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1625" yWindow="105" windowWidth="17520" windowHeight="10005"/>
  </bookViews>
  <sheets>
    <sheet name="Inputs-Results" sheetId="1" r:id="rId1"/>
    <sheet name="Lookup" sheetId="2" r:id="rId2"/>
    <sheet name="Data" sheetId="3" r:id="rId3"/>
  </sheets>
  <definedNames>
    <definedName name="_xlnm._FilterDatabase" localSheetId="2" hidden="1">Data!$A$1:$Y$6481</definedName>
    <definedName name="activecategorylist">Lookup!$V$2:$V$33</definedName>
    <definedName name="categorylistindvregs">Lookup!$S$2:$S$34</definedName>
    <definedName name="categorylistpanel">Lookup!$Q$2:$Q$36</definedName>
    <definedName name="cregions">Lookup!$G$2:$G$6</definedName>
    <definedName name="criteria1">Lookup!$A$2:$D$3</definedName>
    <definedName name="criteria10">Lookup!$A$20:$D$21</definedName>
    <definedName name="criteria11">Lookup!$A$22:$D$23</definedName>
    <definedName name="criteria12">Lookup!$A$24:$D$25</definedName>
    <definedName name="criteria13">Lookup!$A$26:$D$27</definedName>
    <definedName name="criteria14">Lookup!$A$28:$D$29</definedName>
    <definedName name="criteria15">Lookup!$A$30:$D$31</definedName>
    <definedName name="criteria16">Lookup!$A$32:$D$33</definedName>
    <definedName name="criteria17">Lookup!$A$34:$D$35</definedName>
    <definedName name="criteria18">Lookup!$A$36:$D$37</definedName>
    <definedName name="criteria19">Lookup!$A$38:$D$39</definedName>
    <definedName name="criteria2">Lookup!$A$4:$D$5</definedName>
    <definedName name="criteria20">Lookup!$A$40:$D$41</definedName>
    <definedName name="criteria21">Lookup!$A$42:$D$43</definedName>
    <definedName name="criteria22">Lookup!$A$44:$D$45</definedName>
    <definedName name="criteria23">Lookup!$A$46:$D$47</definedName>
    <definedName name="criteria24">Lookup!$A$48:$D$49</definedName>
    <definedName name="criteria3">Lookup!$A$6:$D$7</definedName>
    <definedName name="criteria4">Lookup!$A$8:$D$9</definedName>
    <definedName name="criteria5">Lookup!$A$10:$D$11</definedName>
    <definedName name="criteria6">Lookup!$A$12:$D$13</definedName>
    <definedName name="criteria7">Lookup!$A$14:$D$15</definedName>
    <definedName name="criteria8">Lookup!$A$16:$D$17</definedName>
    <definedName name="criteria9">Lookup!$A$18:$D$19</definedName>
    <definedName name="data">Data!$A:$X</definedName>
    <definedName name="daycriteria">Lookup!$A$53:$C$54</definedName>
    <definedName name="devicetype">Lookup!$G$10:$G$12</definedName>
    <definedName name="events">Lookup!$M$2:$M$24</definedName>
    <definedName name="participant_category">Lookup!$I$28:$I$40</definedName>
    <definedName name="Typeofresult">Lookup!$F$2:$F$3</definedName>
  </definedNames>
  <calcPr calcId="145621"/>
</workbook>
</file>

<file path=xl/calcChain.xml><?xml version="1.0" encoding="utf-8"?>
<calcChain xmlns="http://schemas.openxmlformats.org/spreadsheetml/2006/main">
  <c r="C54" i="2" l="1"/>
  <c r="B54" i="2"/>
  <c r="A54" i="2"/>
  <c r="D49" i="2"/>
  <c r="B49" i="2"/>
  <c r="A49" i="2"/>
  <c r="D47" i="2"/>
  <c r="B47" i="2"/>
  <c r="A47" i="2"/>
  <c r="D45" i="2"/>
  <c r="B45" i="2"/>
  <c r="A45" i="2"/>
  <c r="D43" i="2"/>
  <c r="B43" i="2"/>
  <c r="A43" i="2"/>
  <c r="D41" i="2"/>
  <c r="B41" i="2"/>
  <c r="A41" i="2"/>
  <c r="D39" i="2"/>
  <c r="B39" i="2"/>
  <c r="A39" i="2"/>
  <c r="D37" i="2"/>
  <c r="B37" i="2"/>
  <c r="A37" i="2"/>
  <c r="D35" i="2"/>
  <c r="B35" i="2"/>
  <c r="A35" i="2"/>
  <c r="D33" i="2"/>
  <c r="B33" i="2"/>
  <c r="A33" i="2"/>
  <c r="D31" i="2"/>
  <c r="B31" i="2"/>
  <c r="A31" i="2"/>
  <c r="D29" i="2"/>
  <c r="B29" i="2"/>
  <c r="A29" i="2"/>
  <c r="D27" i="2"/>
  <c r="B27" i="2"/>
  <c r="A27" i="2"/>
  <c r="V26" i="2"/>
  <c r="V25" i="2"/>
  <c r="D25" i="2"/>
  <c r="B25" i="2"/>
  <c r="A25" i="2"/>
  <c r="V24" i="2"/>
  <c r="K24" i="2"/>
  <c r="V23" i="2"/>
  <c r="K23" i="2"/>
  <c r="D23" i="2"/>
  <c r="B23" i="2"/>
  <c r="A23" i="2"/>
  <c r="V22" i="2"/>
  <c r="K22" i="2"/>
  <c r="V21" i="2"/>
  <c r="K21" i="2"/>
  <c r="D21" i="2"/>
  <c r="B21" i="2"/>
  <c r="A21" i="2"/>
  <c r="V20" i="2"/>
  <c r="K20" i="2"/>
  <c r="V19" i="2"/>
  <c r="K19" i="2"/>
  <c r="D19" i="2"/>
  <c r="B19" i="2"/>
  <c r="A19" i="2"/>
  <c r="V18" i="2"/>
  <c r="K18" i="2"/>
  <c r="V17" i="2"/>
  <c r="K17" i="2"/>
  <c r="D17" i="2"/>
  <c r="B17" i="2"/>
  <c r="A17" i="2"/>
  <c r="V16" i="2"/>
  <c r="K16" i="2"/>
  <c r="V15" i="2"/>
  <c r="K15" i="2"/>
  <c r="D15" i="2"/>
  <c r="B15" i="2"/>
  <c r="A15" i="2"/>
  <c r="V14" i="2"/>
  <c r="K14" i="2"/>
  <c r="V13" i="2"/>
  <c r="K13" i="2"/>
  <c r="D13" i="2"/>
  <c r="B13" i="2"/>
  <c r="A13" i="2"/>
  <c r="V12" i="2"/>
  <c r="K12" i="2"/>
  <c r="V11" i="2"/>
  <c r="K11" i="2"/>
  <c r="D11" i="2"/>
  <c r="B11" i="2"/>
  <c r="A11" i="2"/>
  <c r="V10" i="2"/>
  <c r="K10" i="2"/>
  <c r="V9" i="2"/>
  <c r="K9" i="2"/>
  <c r="D9" i="2"/>
  <c r="B9" i="2"/>
  <c r="A9" i="2"/>
  <c r="V8" i="2"/>
  <c r="K8" i="2"/>
  <c r="V7" i="2"/>
  <c r="K7" i="2"/>
  <c r="D7" i="2"/>
  <c r="B7" i="2"/>
  <c r="A7" i="2"/>
  <c r="V6" i="2"/>
  <c r="K6" i="2"/>
  <c r="V5" i="2"/>
  <c r="K5" i="2"/>
  <c r="D5" i="2"/>
  <c r="B5" i="2"/>
  <c r="A5" i="2"/>
  <c r="V4" i="2"/>
  <c r="K4" i="2"/>
  <c r="V3" i="2"/>
  <c r="K3" i="2"/>
  <c r="D3" i="2"/>
  <c r="B3" i="2"/>
  <c r="C14" i="1" s="1"/>
  <c r="A3" i="2"/>
  <c r="V2" i="2"/>
  <c r="K2" i="2"/>
  <c r="K1" i="2"/>
  <c r="J32" i="1"/>
  <c r="I32" i="1"/>
  <c r="H32" i="1"/>
  <c r="G25" i="1"/>
  <c r="G26" i="1" s="1"/>
  <c r="G27" i="1" s="1"/>
  <c r="G28" i="1" s="1"/>
  <c r="G29" i="1" s="1"/>
  <c r="G30" i="1" s="1"/>
  <c r="G31" i="1" s="1"/>
  <c r="B15" i="1"/>
  <c r="G12" i="1"/>
  <c r="G13" i="1" s="1"/>
  <c r="G14" i="1" s="1"/>
  <c r="G15" i="1" s="1"/>
  <c r="G16" i="1" s="1"/>
  <c r="G17" i="1" s="1"/>
  <c r="G18" i="1" s="1"/>
  <c r="G19" i="1" s="1"/>
  <c r="G20" i="1" s="1"/>
  <c r="G21" i="1" s="1"/>
  <c r="G22" i="1" s="1"/>
  <c r="G10" i="1"/>
  <c r="G11" i="1" s="1"/>
  <c r="S6" i="1"/>
  <c r="J6" i="1"/>
  <c r="I6" i="1"/>
  <c r="H6" i="1"/>
  <c r="L26" i="1"/>
  <c r="I28" i="1"/>
  <c r="U29" i="1"/>
  <c r="H28" i="1"/>
  <c r="L22" i="1"/>
  <c r="T16" i="1"/>
  <c r="H15" i="1"/>
  <c r="O11" i="1"/>
  <c r="Q9" i="1"/>
  <c r="T29" i="1"/>
  <c r="Q16" i="1"/>
  <c r="N11" i="1"/>
  <c r="P9" i="1"/>
  <c r="O8" i="1"/>
  <c r="H14" i="1"/>
  <c r="Q29" i="1"/>
  <c r="P16" i="1"/>
  <c r="O9" i="1"/>
  <c r="T10" i="1"/>
  <c r="T8" i="1"/>
  <c r="I27" i="1"/>
  <c r="Q8" i="1"/>
  <c r="U28" i="1"/>
  <c r="U15" i="1"/>
  <c r="O10" i="1"/>
  <c r="I14" i="1"/>
  <c r="I23" i="1"/>
  <c r="N8" i="1"/>
  <c r="M16" i="1"/>
  <c r="L16" i="1"/>
  <c r="Q23" i="1"/>
  <c r="O23" i="1"/>
  <c r="I16" i="1"/>
  <c r="H9" i="1"/>
  <c r="I29" i="1"/>
  <c r="H16" i="1"/>
  <c r="T17" i="1"/>
  <c r="Q10" i="1"/>
  <c r="Q17" i="1"/>
  <c r="L21" i="1"/>
  <c r="P8" i="1"/>
  <c r="T15" i="1"/>
  <c r="N10" i="1"/>
  <c r="Q28" i="1"/>
  <c r="Q15" i="1"/>
  <c r="M10" i="1"/>
  <c r="U23" i="1"/>
  <c r="T23" i="1"/>
  <c r="P23" i="1"/>
  <c r="I9" i="1"/>
  <c r="U10" i="1"/>
  <c r="N23" i="1"/>
  <c r="U17" i="1"/>
  <c r="U8" i="1"/>
  <c r="H29" i="1"/>
  <c r="M23" i="1"/>
  <c r="L23" i="1"/>
  <c r="P10" i="1"/>
  <c r="H27" i="1"/>
  <c r="P17" i="1"/>
  <c r="T28" i="1"/>
  <c r="O17" i="1"/>
  <c r="U26" i="1"/>
  <c r="N17" i="1"/>
  <c r="I21" i="1"/>
  <c r="P15" i="1"/>
  <c r="P11" i="1"/>
  <c r="T26" i="1"/>
  <c r="H21" i="1"/>
  <c r="O15" i="1"/>
  <c r="L10" i="1"/>
  <c r="Q26" i="1"/>
  <c r="N15" i="1"/>
  <c r="O16" i="1"/>
  <c r="P26" i="1"/>
  <c r="U20" i="1"/>
  <c r="M15" i="1"/>
  <c r="O26" i="1"/>
  <c r="T20" i="1"/>
  <c r="L15" i="1"/>
  <c r="I10" i="1"/>
  <c r="N9" i="1"/>
  <c r="N26" i="1"/>
  <c r="Q20" i="1"/>
  <c r="H10" i="1"/>
  <c r="I22" i="1"/>
  <c r="M26" i="1"/>
  <c r="P20" i="1"/>
  <c r="P29" i="1"/>
  <c r="I15" i="1"/>
  <c r="U9" i="1"/>
  <c r="T9" i="1"/>
  <c r="M8" i="1"/>
  <c r="L8" i="1"/>
  <c r="U21" i="1"/>
  <c r="Q24" i="1"/>
  <c r="P24" i="1"/>
  <c r="N20" i="1"/>
  <c r="N30" i="1"/>
  <c r="O24" i="1"/>
  <c r="U18" i="1"/>
  <c r="I8" i="1"/>
  <c r="U27" i="1"/>
  <c r="M30" i="1"/>
  <c r="N24" i="1"/>
  <c r="T18" i="1"/>
  <c r="H8" i="1"/>
  <c r="L30" i="1"/>
  <c r="M24" i="1"/>
  <c r="Q18" i="1"/>
  <c r="O13" i="1"/>
  <c r="I26" i="1"/>
  <c r="H23" i="1"/>
  <c r="M17" i="1"/>
  <c r="N13" i="1"/>
  <c r="U22" i="1"/>
  <c r="L17" i="1"/>
  <c r="I30" i="1"/>
  <c r="T22" i="1"/>
  <c r="I12" i="1"/>
  <c r="P28" i="1"/>
  <c r="Q22" i="1"/>
  <c r="H12" i="1"/>
  <c r="P18" i="1"/>
  <c r="P22" i="1"/>
  <c r="I17" i="1"/>
  <c r="N28" i="1"/>
  <c r="H17" i="1"/>
  <c r="U11" i="1"/>
  <c r="M28" i="1"/>
  <c r="L28" i="1"/>
  <c r="U16" i="1"/>
  <c r="O20" i="1"/>
  <c r="U24" i="1"/>
  <c r="L14" i="1"/>
  <c r="T24" i="1"/>
  <c r="O28" i="1"/>
  <c r="O22" i="1"/>
  <c r="M11" i="1"/>
  <c r="N22" i="1"/>
  <c r="T11" i="1"/>
  <c r="L24" i="1"/>
  <c r="M22" i="1"/>
  <c r="Q11" i="1"/>
  <c r="F32" i="2" l="1"/>
  <c r="F22" i="2"/>
  <c r="F36" i="2"/>
  <c r="J17" i="1"/>
  <c r="K17" i="1" s="1"/>
  <c r="J12" i="1"/>
  <c r="K12" i="1" s="1"/>
  <c r="F25" i="2"/>
  <c r="F38" i="2"/>
  <c r="J8" i="1"/>
  <c r="F16" i="2"/>
  <c r="J15" i="1"/>
  <c r="K15" i="1" s="1"/>
  <c r="J10" i="1"/>
  <c r="K10" i="1" s="1"/>
  <c r="F23" i="2"/>
  <c r="F18" i="2"/>
  <c r="J21" i="1"/>
  <c r="K21" i="1" s="1"/>
  <c r="F31" i="2"/>
  <c r="J9" i="1"/>
  <c r="K9" i="1" s="1"/>
  <c r="F29" i="2"/>
  <c r="J29" i="1"/>
  <c r="K29" i="1" s="1"/>
  <c r="J16" i="1"/>
  <c r="K16" i="1" s="1"/>
  <c r="F24" i="2"/>
  <c r="J23" i="1"/>
  <c r="K23" i="1" s="1"/>
  <c r="J14" i="1"/>
  <c r="K14" i="1" s="1"/>
  <c r="J27" i="1"/>
  <c r="K27" i="1" s="1"/>
  <c r="F30" i="2"/>
  <c r="J28" i="1"/>
  <c r="K28" i="1" s="1"/>
  <c r="F34" i="2"/>
  <c r="U25" i="1"/>
  <c r="Q13" i="1"/>
  <c r="U14" i="1"/>
  <c r="I24" i="1"/>
  <c r="Q25" i="1"/>
  <c r="T13" i="1"/>
  <c r="N16" i="1"/>
  <c r="T27" i="1"/>
  <c r="P25" i="1"/>
  <c r="U13" i="1"/>
  <c r="L18" i="1"/>
  <c r="N18" i="1"/>
  <c r="L19" i="1"/>
  <c r="H19" i="1"/>
  <c r="H22" i="1"/>
  <c r="L20" i="1"/>
  <c r="P19" i="1"/>
  <c r="I19" i="1"/>
  <c r="H24" i="1"/>
  <c r="H26" i="1"/>
  <c r="N19" i="1"/>
  <c r="H30" i="1"/>
  <c r="Q27" i="1"/>
  <c r="O18" i="1"/>
  <c r="M19" i="1"/>
  <c r="P30" i="1"/>
  <c r="O29" i="1"/>
  <c r="M20" i="1"/>
  <c r="U31" i="1"/>
  <c r="U19" i="1"/>
  <c r="O30" i="1"/>
  <c r="M21" i="1"/>
  <c r="T31" i="1"/>
  <c r="T19" i="1"/>
  <c r="T30" i="1"/>
  <c r="N21" i="1"/>
  <c r="Q31" i="1"/>
  <c r="Q19" i="1"/>
  <c r="Q30" i="1"/>
  <c r="O21" i="1"/>
  <c r="P31" i="1"/>
  <c r="O19" i="1"/>
  <c r="U30" i="1"/>
  <c r="H18" i="1"/>
  <c r="O31" i="1"/>
  <c r="T12" i="1"/>
  <c r="M14" i="1"/>
  <c r="Q21" i="1"/>
  <c r="N31" i="1"/>
  <c r="Q12" i="1"/>
  <c r="N14" i="1"/>
  <c r="M27" i="1"/>
  <c r="L31" i="1"/>
  <c r="P12" i="1"/>
  <c r="P21" i="1"/>
  <c r="H11" i="1"/>
  <c r="I31" i="1"/>
  <c r="N12" i="1"/>
  <c r="L27" i="1"/>
  <c r="I11" i="1"/>
  <c r="H31" i="1"/>
  <c r="U12" i="1"/>
  <c r="O14" i="1"/>
  <c r="H20" i="1"/>
  <c r="M31" i="1"/>
  <c r="O12" i="1"/>
  <c r="O27" i="1"/>
  <c r="L25" i="1"/>
  <c r="M12" i="1"/>
  <c r="I18" i="1"/>
  <c r="T21" i="1"/>
  <c r="M13" i="1"/>
  <c r="I20" i="1"/>
  <c r="N25" i="1"/>
  <c r="L13" i="1"/>
  <c r="P27" i="1"/>
  <c r="I13" i="1"/>
  <c r="M29" i="1"/>
  <c r="P13" i="1"/>
  <c r="M18" i="1"/>
  <c r="P14" i="1"/>
  <c r="L9" i="1"/>
  <c r="T25" i="1"/>
  <c r="L12" i="1"/>
  <c r="T14" i="1"/>
  <c r="O25" i="1"/>
  <c r="N27" i="1"/>
  <c r="L29" i="1"/>
  <c r="M25" i="1"/>
  <c r="Q14" i="1"/>
  <c r="N29" i="1"/>
  <c r="I25" i="1"/>
  <c r="H13" i="1"/>
  <c r="L11" i="1"/>
  <c r="H25" i="1"/>
  <c r="M9" i="1"/>
  <c r="I34" i="1" l="1"/>
  <c r="H34" i="1"/>
  <c r="F19" i="2"/>
  <c r="J25" i="1"/>
  <c r="K25" i="1" s="1"/>
  <c r="F37" i="2"/>
  <c r="F20" i="2"/>
  <c r="F17" i="2"/>
  <c r="J13" i="1"/>
  <c r="K13" i="1" s="1"/>
  <c r="F21" i="2"/>
  <c r="J20" i="1"/>
  <c r="K20" i="1" s="1"/>
  <c r="J18" i="1"/>
  <c r="K18" i="1" s="1"/>
  <c r="F33" i="2"/>
  <c r="J11" i="1"/>
  <c r="K11" i="1" s="1"/>
  <c r="F35" i="2"/>
  <c r="J31" i="1"/>
  <c r="K31" i="1" s="1"/>
  <c r="F39" i="2"/>
  <c r="J30" i="1"/>
  <c r="K30" i="1" s="1"/>
  <c r="J26" i="1"/>
  <c r="K26" i="1" s="1"/>
  <c r="J19" i="1"/>
  <c r="K19" i="1" s="1"/>
  <c r="F28" i="2"/>
  <c r="J22" i="1"/>
  <c r="F27" i="2"/>
  <c r="F26" i="2"/>
  <c r="J24" i="1"/>
  <c r="K24" i="1" s="1"/>
  <c r="K8" i="1"/>
  <c r="L34" i="1" l="1"/>
  <c r="J34" i="1"/>
  <c r="O34" i="1" s="1"/>
  <c r="K22" i="1"/>
  <c r="C15" i="1"/>
  <c r="C16" i="1" s="1"/>
  <c r="K34" i="1" l="1"/>
  <c r="N34" i="1"/>
  <c r="P34" i="1"/>
  <c r="Q34" i="1"/>
  <c r="M34" i="1"/>
</calcChain>
</file>

<file path=xl/sharedStrings.xml><?xml version="1.0" encoding="utf-8"?>
<sst xmlns="http://schemas.openxmlformats.org/spreadsheetml/2006/main" count="26798" uniqueCount="102">
  <si>
    <t>Uncertainty Adjusted Impact - Percentiles</t>
  </si>
  <si>
    <t>Hour Ending</t>
  </si>
  <si>
    <t>10th</t>
  </si>
  <si>
    <t>30th</t>
  </si>
  <si>
    <t>50th</t>
  </si>
  <si>
    <t>70th</t>
  </si>
  <si>
    <t>90th</t>
  </si>
  <si>
    <t>Daily</t>
  </si>
  <si>
    <t>Weighted Temp (F)</t>
  </si>
  <si>
    <t>Type of Results</t>
  </si>
  <si>
    <t>TABLE 1: Menu options</t>
  </si>
  <si>
    <t>TABLE 2:  Event Day Information</t>
  </si>
  <si>
    <t>Event Start</t>
  </si>
  <si>
    <t>Event End</t>
  </si>
  <si>
    <t>Event Date</t>
  </si>
  <si>
    <t>%Load Reduction</t>
  </si>
  <si>
    <t>% Load Reduction for Event Window</t>
  </si>
  <si>
    <t>hour</t>
  </si>
  <si>
    <t>Aggregate</t>
  </si>
  <si>
    <t>Average Customer</t>
  </si>
  <si>
    <t>Types</t>
  </si>
  <si>
    <t>criteria</t>
  </si>
  <si>
    <t>Cooling Degree Hours</t>
  </si>
  <si>
    <t>var</t>
  </si>
  <si>
    <t/>
  </si>
  <si>
    <t>% Daily Load Change</t>
  </si>
  <si>
    <t>Note: A positive value % Daily Load Change indicates the use of less energy for the day.</t>
  </si>
  <si>
    <t>Observed_Load</t>
  </si>
  <si>
    <t>Reference_Load</t>
  </si>
  <si>
    <t>Accounts</t>
  </si>
  <si>
    <t>Event</t>
  </si>
  <si>
    <t>Start</t>
  </si>
  <si>
    <t>End</t>
  </si>
  <si>
    <t>Total Enrolled Acoounts</t>
  </si>
  <si>
    <t>model</t>
  </si>
  <si>
    <t>eventnum</t>
  </si>
  <si>
    <t>Impact</t>
  </si>
  <si>
    <t>pct_impact</t>
  </si>
  <si>
    <t>temp</t>
  </si>
  <si>
    <t>se</t>
  </si>
  <si>
    <t>r2</t>
  </si>
  <si>
    <t>1. Diff-in-Diff Regression</t>
  </si>
  <si>
    <t>Avg. Event</t>
  </si>
  <si>
    <t>Pacific Gas &amp; Electric</t>
  </si>
  <si>
    <t>avgtemp</t>
  </si>
  <si>
    <t>maxtemp</t>
  </si>
  <si>
    <t>pctile10</t>
  </si>
  <si>
    <t>pctile30</t>
  </si>
  <si>
    <t>pctile50</t>
  </si>
  <si>
    <t>pctile70</t>
  </si>
  <si>
    <t>pctile90</t>
  </si>
  <si>
    <t>subcategory</t>
  </si>
  <si>
    <t>Agriculture, Mining &amp; Construction</t>
  </si>
  <si>
    <t>Institutional/Government</t>
  </si>
  <si>
    <t>Manufacturing</t>
  </si>
  <si>
    <t>Offices, Hotels, Finance, Services</t>
  </si>
  <si>
    <t>Other or Unknown</t>
  </si>
  <si>
    <t>Retail Stores</t>
  </si>
  <si>
    <t>Schools</t>
  </si>
  <si>
    <t>Wholesale, Transport &amp; Other Utilities</t>
  </si>
  <si>
    <t>Greater Bay Area</t>
  </si>
  <si>
    <t>Greater Fresno</t>
  </si>
  <si>
    <t>Kern</t>
  </si>
  <si>
    <t>Northern Coast</t>
  </si>
  <si>
    <t>Sierra</t>
  </si>
  <si>
    <t>Stockton</t>
  </si>
  <si>
    <t>pctile05</t>
  </si>
  <si>
    <t>pctile95</t>
  </si>
  <si>
    <t>category</t>
  </si>
  <si>
    <t>industry</t>
  </si>
  <si>
    <t>lca</t>
  </si>
  <si>
    <t>Customer category</t>
  </si>
  <si>
    <t>Active list</t>
  </si>
  <si>
    <t>LCA Other</t>
  </si>
  <si>
    <t>90% Confidence Band</t>
  </si>
  <si>
    <t>Zero</t>
  </si>
  <si>
    <t>Cooling Degree Hours            (Base 65)</t>
  </si>
  <si>
    <t>All Customers</t>
  </si>
  <si>
    <t>3. Individual Regressions</t>
  </si>
  <si>
    <t>Event Period</t>
  </si>
  <si>
    <t>dr_type</t>
  </si>
  <si>
    <t>Default CPP</t>
  </si>
  <si>
    <t>Other_DR</t>
  </si>
  <si>
    <t>AMP</t>
  </si>
  <si>
    <t>BIP</t>
  </si>
  <si>
    <t>CBP</t>
  </si>
  <si>
    <t>size_bins</t>
  </si>
  <si>
    <t>100-200 Average kW</t>
  </si>
  <si>
    <t>200-500 Average kW</t>
  </si>
  <si>
    <t>50-100 Average kW</t>
  </si>
  <si>
    <t>Over 500 Average kW</t>
  </si>
  <si>
    <t>Under 50 Average kW</t>
  </si>
  <si>
    <t>Voluntary SMB</t>
  </si>
  <si>
    <t>DR Type</t>
  </si>
  <si>
    <t>Sub categories for Voluntary SMB</t>
  </si>
  <si>
    <t>Sub categories for Default CPP</t>
  </si>
  <si>
    <t>The values cannot be shown.  The category may be unavailble for the type of DR (Default CPP versus Voluntary SMB).  Cells with less than 15 customers are not shown to protect customers confidentiality.</t>
  </si>
  <si>
    <t>obs</t>
  </si>
  <si>
    <t>2012 Ex-post Load Impacts</t>
  </si>
  <si>
    <t>Humboldt</t>
  </si>
  <si>
    <t>LCA: Other</t>
  </si>
  <si>
    <t>Not dually enrolled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</si>
</sst>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
    <numFmt numFmtId="165" formatCode="#,##0.0"/>
    <numFmt numFmtId="166" formatCode="[$-409]h:mm\ AM/PM;@"/>
    <numFmt numFmtId="167" formatCode="_(* #,##0_);_(* \(#,##0\);_(* &quot;-&quot;??_);_(@_)"/>
    <numFmt numFmtId="168" formatCode="0.0%"/>
  </numFmts>
  <fonts count="19" x14ac:knownFonts="1">
    <font>
      <sz val="11"/>
      <color theme="1"/>
      <name val="Calibri"/>
      <family val="2"/>
      <scheme val="minor"/>
    </font>
    <font>
      <sz val="10"/>
      <name val="Arial"/>
      <family val="2"/>
    </font>
    <font>
      <sz val="12"/>
      <name val="Franklin Gothic Demi Cond"/>
      <family val="2"/>
    </font>
    <font>
      <sz val="11"/>
      <name val="Arial"/>
      <family val="2"/>
    </font>
    <font>
      <sz val="11"/>
      <color indexed="9"/>
      <name val="Arial"/>
      <family val="2"/>
    </font>
    <font>
      <sz val="10"/>
      <name val="Arial"/>
      <family val="2"/>
    </font>
    <font>
      <b/>
      <sz val="11"/>
      <color indexed="9"/>
      <name val="Arial"/>
      <family val="2"/>
    </font>
    <font>
      <b/>
      <sz val="10"/>
      <color indexed="9"/>
      <name val="Arial"/>
      <family val="2"/>
    </font>
    <font>
      <b/>
      <sz val="11"/>
      <name val="Arial"/>
      <family val="2"/>
    </font>
    <font>
      <sz val="11"/>
      <color theme="1"/>
      <name val="Calibri"/>
      <family val="2"/>
      <scheme val="minor"/>
    </font>
    <font>
      <sz val="11"/>
      <color theme="1"/>
      <name val="Arial"/>
      <family val="2"/>
    </font>
    <font>
      <sz val="11"/>
      <color theme="0"/>
      <name val="Arial"/>
      <family val="2"/>
    </font>
    <font>
      <b/>
      <sz val="11"/>
      <color theme="1"/>
      <name val="Arial"/>
      <family val="2"/>
    </font>
    <font>
      <b/>
      <sz val="20"/>
      <color theme="0"/>
      <name val="Arial"/>
      <family val="2"/>
    </font>
    <font>
      <b/>
      <sz val="9"/>
      <color theme="0"/>
      <name val="Arial"/>
      <family val="2"/>
    </font>
    <font>
      <b/>
      <sz val="13"/>
      <color theme="0"/>
      <name val="Arial"/>
      <family val="2"/>
    </font>
    <font>
      <b/>
      <sz val="11"/>
      <color theme="0"/>
      <name val="Arial"/>
      <family val="2"/>
    </font>
    <font>
      <sz val="9"/>
      <color theme="1"/>
      <name val="Arial"/>
      <family val="2"/>
    </font>
    <font>
      <sz val="9"/>
      <color theme="1"/>
      <name val="Calibri"/>
      <family val="2"/>
      <scheme val="minor"/>
    </font>
  </fonts>
  <fills count="7">
    <fill>
      <patternFill patternType="none"/>
    </fill>
    <fill>
      <patternFill patternType="gray125"/>
    </fill>
    <fill>
      <patternFill patternType="solid">
        <fgColor indexed="56"/>
        <bgColor indexed="64"/>
      </patternFill>
    </fill>
    <fill>
      <patternFill patternType="solid">
        <fgColor indexed="22"/>
        <bgColor indexed="64"/>
      </patternFill>
    </fill>
    <fill>
      <patternFill patternType="solid">
        <fgColor theme="3"/>
        <bgColor indexed="64"/>
      </patternFill>
    </fill>
    <fill>
      <patternFill patternType="solid">
        <fgColor theme="0"/>
        <bgColor theme="4" tint="0.79995117038483843"/>
      </patternFill>
    </fill>
    <fill>
      <patternFill patternType="solid">
        <fgColor theme="0"/>
        <bgColor indexed="64"/>
      </patternFill>
    </fill>
  </fills>
  <borders count="29">
    <border>
      <left/>
      <right/>
      <top/>
      <bottom/>
      <diagonal/>
    </border>
    <border>
      <left style="thin">
        <color indexed="56"/>
      </left>
      <right/>
      <top style="thin">
        <color indexed="9"/>
      </top>
      <bottom style="thin">
        <color indexed="9"/>
      </bottom>
      <diagonal/>
    </border>
    <border>
      <left style="thin">
        <color indexed="56"/>
      </left>
      <right/>
      <top style="thin">
        <color indexed="9"/>
      </top>
      <bottom/>
      <diagonal/>
    </border>
    <border>
      <left style="thin">
        <color indexed="56"/>
      </left>
      <right/>
      <top style="thin">
        <color indexed="9"/>
      </top>
      <bottom style="thin">
        <color indexed="56"/>
      </bottom>
      <diagonal/>
    </border>
    <border>
      <left style="thin">
        <color indexed="9"/>
      </left>
      <right style="thin">
        <color indexed="9"/>
      </right>
      <top style="medium">
        <color indexed="56"/>
      </top>
      <bottom/>
      <diagonal/>
    </border>
    <border>
      <left style="thin">
        <color indexed="9"/>
      </left>
      <right style="medium">
        <color indexed="56"/>
      </right>
      <top style="medium">
        <color indexed="56"/>
      </top>
      <bottom/>
      <diagonal/>
    </border>
    <border>
      <left style="thin">
        <color indexed="9"/>
      </left>
      <right style="thin">
        <color indexed="9"/>
      </right>
      <top style="thin">
        <color indexed="9"/>
      </top>
      <bottom style="thin">
        <color indexed="56"/>
      </bottom>
      <diagonal/>
    </border>
    <border>
      <left style="thin">
        <color indexed="9"/>
      </left>
      <right style="medium">
        <color indexed="56"/>
      </right>
      <top style="thin">
        <color indexed="9"/>
      </top>
      <bottom style="thin">
        <color indexed="56"/>
      </bottom>
      <diagonal/>
    </border>
    <border>
      <left style="thin">
        <color indexed="64"/>
      </left>
      <right style="thin">
        <color indexed="9"/>
      </right>
      <top style="thin">
        <color indexed="64"/>
      </top>
      <bottom/>
      <diagonal/>
    </border>
    <border>
      <left style="thin">
        <color indexed="64"/>
      </left>
      <right style="thin">
        <color indexed="9"/>
      </right>
      <top/>
      <bottom style="thin">
        <color indexed="64"/>
      </bottom>
      <diagonal/>
    </border>
    <border>
      <left style="thin">
        <color indexed="9"/>
      </left>
      <right style="thin">
        <color indexed="9"/>
      </right>
      <top style="thin">
        <color indexed="9"/>
      </top>
      <bottom style="thin">
        <color indexed="64"/>
      </bottom>
      <diagonal/>
    </border>
    <border>
      <left style="thin">
        <color indexed="9"/>
      </left>
      <right style="thin">
        <color indexed="64"/>
      </right>
      <top style="thin">
        <color indexed="9"/>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9"/>
      </left>
      <right/>
      <top style="thin">
        <color indexed="64"/>
      </top>
      <bottom style="thin">
        <color indexed="9"/>
      </bottom>
      <diagonal/>
    </border>
    <border>
      <left/>
      <right/>
      <top style="thin">
        <color indexed="64"/>
      </top>
      <bottom style="thin">
        <color indexed="9"/>
      </bottom>
      <diagonal/>
    </border>
    <border>
      <left/>
      <right style="thin">
        <color indexed="64"/>
      </right>
      <top style="thin">
        <color indexed="64"/>
      </top>
      <bottom style="thin">
        <color indexed="9"/>
      </bottom>
      <diagonal/>
    </border>
    <border>
      <left style="medium">
        <color indexed="56"/>
      </left>
      <right style="thin">
        <color indexed="9"/>
      </right>
      <top style="medium">
        <color indexed="56"/>
      </top>
      <bottom/>
      <diagonal/>
    </border>
    <border>
      <left style="medium">
        <color indexed="56"/>
      </left>
      <right style="thin">
        <color indexed="9"/>
      </right>
      <top/>
      <bottom style="thin">
        <color indexed="56"/>
      </bottom>
      <diagonal/>
    </border>
    <border>
      <left style="thin">
        <color indexed="9"/>
      </left>
      <right style="thin">
        <color indexed="9"/>
      </right>
      <top/>
      <bottom style="thin">
        <color indexed="56"/>
      </bottom>
      <diagonal/>
    </border>
    <border>
      <left style="thin">
        <color indexed="9"/>
      </left>
      <right style="thin">
        <color indexed="9"/>
      </right>
      <top style="thin">
        <color indexed="64"/>
      </top>
      <bottom/>
      <diagonal/>
    </border>
    <border>
      <left style="thin">
        <color indexed="9"/>
      </left>
      <right style="thin">
        <color indexed="9"/>
      </right>
      <top/>
      <bottom style="thin">
        <color indexed="64"/>
      </bottom>
      <diagonal/>
    </border>
    <border>
      <left style="thin">
        <color theme="3"/>
      </left>
      <right style="thin">
        <color theme="3"/>
      </right>
      <top style="thin">
        <color theme="3"/>
      </top>
      <bottom style="thin">
        <color theme="3"/>
      </bottom>
      <diagonal/>
    </border>
    <border>
      <left/>
      <right/>
      <top style="thick">
        <color theme="4" tint="0.39991454817346722"/>
      </top>
      <bottom/>
      <diagonal/>
    </border>
    <border>
      <left/>
      <right/>
      <top/>
      <bottom style="thick">
        <color theme="4" tint="0.39991454817346722"/>
      </bottom>
      <diagonal/>
    </border>
    <border>
      <left style="thin">
        <color theme="3"/>
      </left>
      <right style="thin">
        <color theme="3"/>
      </right>
      <top style="thin">
        <color theme="3"/>
      </top>
      <bottom/>
      <diagonal/>
    </border>
    <border>
      <left style="thin">
        <color indexed="56"/>
      </left>
      <right style="thin">
        <color theme="3"/>
      </right>
      <top style="thin">
        <color indexed="56"/>
      </top>
      <bottom style="thin">
        <color theme="0"/>
      </bottom>
      <diagonal/>
    </border>
    <border>
      <left style="thin">
        <color indexed="56"/>
      </left>
      <right style="thin">
        <color theme="3"/>
      </right>
      <top style="thin">
        <color theme="0"/>
      </top>
      <bottom style="thin">
        <color theme="0"/>
      </bottom>
      <diagonal/>
    </border>
  </borders>
  <cellStyleXfs count="5">
    <xf numFmtId="0" fontId="0" fillId="0" borderId="0"/>
    <xf numFmtId="43" fontId="9" fillId="0" borderId="0" applyFont="0" applyFill="0" applyBorder="0" applyAlignment="0" applyProtection="0"/>
    <xf numFmtId="0" fontId="5" fillId="0" borderId="0"/>
    <xf numFmtId="0" fontId="1" fillId="0" borderId="0"/>
    <xf numFmtId="9" fontId="9" fillId="0" borderId="0" applyFont="0" applyFill="0" applyBorder="0" applyAlignment="0" applyProtection="0"/>
  </cellStyleXfs>
  <cellXfs count="78">
    <xf numFmtId="0" fontId="0" fillId="0" borderId="0" xfId="0"/>
    <xf numFmtId="0" fontId="4" fillId="2" borderId="1" xfId="3" applyFont="1" applyFill="1" applyBorder="1" applyAlignment="1">
      <alignment horizontal="right" vertical="center" indent="2"/>
    </xf>
    <xf numFmtId="0" fontId="4" fillId="2" borderId="2" xfId="3" applyFont="1" applyFill="1" applyBorder="1" applyAlignment="1">
      <alignment horizontal="right" vertical="center" indent="2"/>
    </xf>
    <xf numFmtId="0" fontId="4" fillId="2" borderId="3" xfId="3" applyFont="1" applyFill="1" applyBorder="1" applyAlignment="1">
      <alignment horizontal="right" vertical="center" indent="2"/>
    </xf>
    <xf numFmtId="0" fontId="10" fillId="0" borderId="0" xfId="0" applyFont="1"/>
    <xf numFmtId="164" fontId="10" fillId="0" borderId="0" xfId="0" applyNumberFormat="1" applyFont="1"/>
    <xf numFmtId="0" fontId="10" fillId="0" borderId="0" xfId="0" applyFont="1"/>
    <xf numFmtId="14" fontId="0" fillId="0" borderId="0" xfId="0" applyNumberFormat="1"/>
    <xf numFmtId="18" fontId="0" fillId="0" borderId="0" xfId="0" applyNumberFormat="1"/>
    <xf numFmtId="3" fontId="10" fillId="0" borderId="0" xfId="0" applyNumberFormat="1" applyFont="1"/>
    <xf numFmtId="14" fontId="10" fillId="0" borderId="0" xfId="0" applyNumberFormat="1" applyFont="1"/>
    <xf numFmtId="11" fontId="0" fillId="0" borderId="0" xfId="0" applyNumberFormat="1"/>
    <xf numFmtId="0" fontId="10" fillId="0" borderId="23" xfId="0" applyFont="1" applyBorder="1" applyAlignment="1">
      <alignment horizontal="center"/>
    </xf>
    <xf numFmtId="168" fontId="10" fillId="0" borderId="23" xfId="4" applyNumberFormat="1" applyFont="1" applyBorder="1" applyAlignment="1">
      <alignment horizontal="center"/>
    </xf>
    <xf numFmtId="164" fontId="10" fillId="0" borderId="23" xfId="0" applyNumberFormat="1" applyFont="1" applyBorder="1" applyAlignment="1">
      <alignment horizontal="center"/>
    </xf>
    <xf numFmtId="0" fontId="6" fillId="4" borderId="4" xfId="2" applyFont="1" applyFill="1" applyBorder="1" applyAlignment="1">
      <alignment horizontal="centerContinuous"/>
    </xf>
    <xf numFmtId="0" fontId="7" fillId="4" borderId="4" xfId="2" applyFont="1" applyFill="1" applyBorder="1" applyAlignment="1">
      <alignment horizontal="centerContinuous"/>
    </xf>
    <xf numFmtId="0" fontId="7" fillId="4" borderId="5" xfId="2" applyFont="1" applyFill="1" applyBorder="1" applyAlignment="1">
      <alignment horizontal="centerContinuous"/>
    </xf>
    <xf numFmtId="0" fontId="6" fillId="4" borderId="6" xfId="2" applyFont="1" applyFill="1" applyBorder="1" applyAlignment="1">
      <alignment horizontal="right" wrapText="1" indent="1"/>
    </xf>
    <xf numFmtId="0" fontId="6" fillId="4" borderId="7" xfId="2" applyFont="1" applyFill="1" applyBorder="1" applyAlignment="1">
      <alignment horizontal="right" wrapText="1" indent="1"/>
    </xf>
    <xf numFmtId="0" fontId="10" fillId="5" borderId="23" xfId="0" applyFont="1" applyFill="1" applyBorder="1" applyAlignment="1">
      <alignment horizontal="right"/>
    </xf>
    <xf numFmtId="0" fontId="10" fillId="5" borderId="23" xfId="0" applyFont="1" applyFill="1" applyBorder="1" applyAlignment="1">
      <alignment horizontal="right"/>
    </xf>
    <xf numFmtId="14" fontId="10" fillId="5" borderId="23" xfId="0" applyNumberFormat="1" applyFont="1" applyFill="1" applyBorder="1" applyAlignment="1">
      <alignment horizontal="right"/>
    </xf>
    <xf numFmtId="166" fontId="10" fillId="6" borderId="23" xfId="0" applyNumberFormat="1" applyFont="1" applyFill="1" applyBorder="1" applyAlignment="1">
      <alignment horizontal="right"/>
    </xf>
    <xf numFmtId="166" fontId="10" fillId="5" borderId="23" xfId="0" applyNumberFormat="1" applyFont="1" applyFill="1" applyBorder="1" applyAlignment="1">
      <alignment horizontal="right"/>
    </xf>
    <xf numFmtId="167" fontId="10" fillId="6" borderId="23" xfId="1" applyNumberFormat="1" applyFont="1" applyFill="1" applyBorder="1" applyAlignment="1">
      <alignment horizontal="right"/>
    </xf>
    <xf numFmtId="0" fontId="8" fillId="0" borderId="0" xfId="3" applyFont="1"/>
    <xf numFmtId="0" fontId="10" fillId="0" borderId="0" xfId="0" applyFont="1"/>
    <xf numFmtId="0" fontId="13" fillId="4" borderId="24" xfId="0" applyFont="1" applyFill="1" applyBorder="1" applyAlignment="1">
      <alignment horizontal="left" vertical="center"/>
    </xf>
    <xf numFmtId="0" fontId="14" fillId="4" borderId="24" xfId="0" applyFont="1" applyFill="1" applyBorder="1" applyAlignment="1">
      <alignment horizontal="center" vertical="center"/>
    </xf>
    <xf numFmtId="0" fontId="14" fillId="4" borderId="24" xfId="0" applyFont="1" applyFill="1" applyBorder="1" applyAlignment="1">
      <alignment horizontal="center" vertical="center" wrapText="1"/>
    </xf>
    <xf numFmtId="0" fontId="15" fillId="4" borderId="25" xfId="0" applyFont="1" applyFill="1" applyBorder="1" applyAlignment="1">
      <alignment horizontal="left" vertical="center"/>
    </xf>
    <xf numFmtId="0" fontId="14" fillId="4" borderId="25" xfId="0" applyFont="1" applyFill="1" applyBorder="1" applyAlignment="1">
      <alignment horizontal="center" vertical="center"/>
    </xf>
    <xf numFmtId="0" fontId="14" fillId="4" borderId="25" xfId="0" applyFont="1" applyFill="1" applyBorder="1" applyAlignment="1">
      <alignment horizontal="center" vertical="center" wrapText="1"/>
    </xf>
    <xf numFmtId="0" fontId="10" fillId="0" borderId="26" xfId="0" applyFont="1" applyBorder="1" applyAlignment="1">
      <alignment horizontal="center"/>
    </xf>
    <xf numFmtId="168" fontId="10" fillId="0" borderId="26" xfId="4" applyNumberFormat="1" applyFont="1" applyBorder="1" applyAlignment="1">
      <alignment horizontal="center"/>
    </xf>
    <xf numFmtId="164" fontId="10" fillId="0" borderId="26" xfId="0" applyNumberFormat="1" applyFont="1" applyBorder="1" applyAlignment="1">
      <alignment horizontal="center"/>
    </xf>
    <xf numFmtId="0" fontId="7" fillId="4" borderId="8" xfId="2" applyFont="1" applyFill="1" applyBorder="1"/>
    <xf numFmtId="0" fontId="6" fillId="4" borderId="9" xfId="2" applyFont="1" applyFill="1" applyBorder="1" applyAlignment="1">
      <alignment horizontal="center" wrapText="1"/>
    </xf>
    <xf numFmtId="0" fontId="6" fillId="4" borderId="10" xfId="2" applyFont="1" applyFill="1" applyBorder="1" applyAlignment="1">
      <alignment horizontal="right" wrapText="1" indent="1"/>
    </xf>
    <xf numFmtId="0" fontId="6" fillId="4" borderId="11" xfId="2" applyFont="1" applyFill="1" applyBorder="1" applyAlignment="1">
      <alignment horizontal="right" wrapText="1" indent="1"/>
    </xf>
    <xf numFmtId="0" fontId="2" fillId="3" borderId="12" xfId="2" applyFont="1" applyFill="1" applyBorder="1"/>
    <xf numFmtId="168" fontId="12" fillId="6" borderId="23" xfId="4" applyNumberFormat="1" applyFont="1" applyFill="1" applyBorder="1"/>
    <xf numFmtId="164" fontId="10" fillId="5" borderId="23" xfId="0" applyNumberFormat="1" applyFont="1" applyFill="1" applyBorder="1" applyAlignment="1">
      <alignment horizontal="right"/>
    </xf>
    <xf numFmtId="0" fontId="10" fillId="0" borderId="0" xfId="0" applyFont="1" applyAlignment="1">
      <alignment wrapText="1"/>
    </xf>
    <xf numFmtId="0" fontId="0" fillId="0" borderId="0" xfId="0" applyAlignment="1">
      <alignment wrapText="1"/>
    </xf>
    <xf numFmtId="0" fontId="10" fillId="0" borderId="0" xfId="0" applyFont="1" applyAlignment="1">
      <alignment horizontal="center" wrapText="1"/>
    </xf>
    <xf numFmtId="0" fontId="10" fillId="0" borderId="0" xfId="0" applyFont="1" applyAlignment="1">
      <alignment horizontal="center"/>
    </xf>
    <xf numFmtId="165" fontId="3" fillId="3" borderId="14" xfId="2" applyNumberFormat="1" applyFont="1" applyFill="1" applyBorder="1" applyAlignment="1">
      <alignment horizontal="center"/>
    </xf>
    <xf numFmtId="165" fontId="3" fillId="3" borderId="12" xfId="2" applyNumberFormat="1" applyFont="1" applyFill="1" applyBorder="1" applyAlignment="1">
      <alignment horizontal="center"/>
    </xf>
    <xf numFmtId="168" fontId="3" fillId="3" borderId="12" xfId="4" applyNumberFormat="1" applyFont="1" applyFill="1" applyBorder="1" applyAlignment="1">
      <alignment horizontal="center"/>
    </xf>
    <xf numFmtId="165" fontId="3" fillId="3" borderId="13" xfId="2" applyNumberFormat="1" applyFont="1" applyFill="1" applyBorder="1" applyAlignment="1">
      <alignment horizontal="center"/>
    </xf>
    <xf numFmtId="0" fontId="6" fillId="2" borderId="27" xfId="3" applyFont="1" applyFill="1" applyBorder="1" applyAlignment="1">
      <alignment horizontal="right" vertical="center" indent="2"/>
    </xf>
    <xf numFmtId="0" fontId="6" fillId="2" borderId="28" xfId="3" applyFont="1" applyFill="1" applyBorder="1" applyAlignment="1">
      <alignment horizontal="right" vertical="center" indent="2"/>
    </xf>
    <xf numFmtId="0" fontId="11" fillId="6" borderId="0" xfId="0" applyFont="1" applyFill="1" applyBorder="1"/>
    <xf numFmtId="0" fontId="16" fillId="6" borderId="0" xfId="2" applyFont="1" applyFill="1" applyBorder="1" applyAlignment="1">
      <alignment horizontal="right" wrapText="1" indent="1"/>
    </xf>
    <xf numFmtId="164" fontId="11" fillId="6" borderId="0" xfId="0" applyNumberFormat="1" applyFont="1" applyFill="1" applyBorder="1" applyAlignment="1">
      <alignment horizontal="center"/>
    </xf>
    <xf numFmtId="0" fontId="0" fillId="0" borderId="0" xfId="0" applyAlignment="1">
      <alignment horizontal="center"/>
    </xf>
    <xf numFmtId="14" fontId="0" fillId="0" borderId="0" xfId="0" applyNumberFormat="1" applyAlignment="1">
      <alignment horizontal="center"/>
    </xf>
    <xf numFmtId="0" fontId="11" fillId="6" borderId="0" xfId="0" applyFont="1" applyFill="1"/>
    <xf numFmtId="11" fontId="0" fillId="0" borderId="0" xfId="0" applyNumberFormat="1" applyAlignment="1">
      <alignment horizontal="center"/>
    </xf>
    <xf numFmtId="0" fontId="17" fillId="0" borderId="0" xfId="0" applyFont="1"/>
    <xf numFmtId="0" fontId="18" fillId="0" borderId="0" xfId="0" applyFont="1" applyAlignment="1">
      <alignment horizontal="left"/>
    </xf>
    <xf numFmtId="0" fontId="12" fillId="0" borderId="0" xfId="0" applyFont="1" applyAlignment="1">
      <alignment vertical="center"/>
    </xf>
    <xf numFmtId="0" fontId="16" fillId="6" borderId="0" xfId="0" applyFont="1" applyFill="1" applyAlignment="1">
      <alignment vertical="center"/>
    </xf>
    <xf numFmtId="0" fontId="16" fillId="6" borderId="0" xfId="0" applyFont="1" applyFill="1" applyBorder="1" applyAlignment="1">
      <alignment vertical="center"/>
    </xf>
    <xf numFmtId="0" fontId="16" fillId="0" borderId="0" xfId="0" applyFont="1" applyAlignment="1">
      <alignment horizontal="left" vertical="center" wrapText="1"/>
    </xf>
    <xf numFmtId="0" fontId="6" fillId="4" borderId="15" xfId="2" applyFont="1" applyFill="1" applyBorder="1" applyAlignment="1">
      <alignment horizontal="center"/>
    </xf>
    <xf numFmtId="0" fontId="6" fillId="4" borderId="16" xfId="2" applyFont="1" applyFill="1" applyBorder="1" applyAlignment="1">
      <alignment horizontal="center"/>
    </xf>
    <xf numFmtId="0" fontId="6" fillId="4" borderId="17" xfId="2" applyFont="1" applyFill="1" applyBorder="1" applyAlignment="1">
      <alignment horizontal="center"/>
    </xf>
    <xf numFmtId="0" fontId="6" fillId="4" borderId="21" xfId="2" applyFont="1" applyFill="1" applyBorder="1" applyAlignment="1">
      <alignment horizontal="center" vertical="center" wrapText="1"/>
    </xf>
    <xf numFmtId="0" fontId="6" fillId="4" borderId="22" xfId="2" applyFont="1" applyFill="1" applyBorder="1" applyAlignment="1">
      <alignment horizontal="center" vertical="center" wrapText="1"/>
    </xf>
    <xf numFmtId="0" fontId="6" fillId="4" borderId="18" xfId="2" applyFont="1" applyFill="1" applyBorder="1" applyAlignment="1">
      <alignment horizontal="center" wrapText="1"/>
    </xf>
    <xf numFmtId="0" fontId="6" fillId="4" borderId="19" xfId="2" applyFont="1" applyFill="1" applyBorder="1" applyAlignment="1">
      <alignment horizontal="center" wrapText="1"/>
    </xf>
    <xf numFmtId="0" fontId="6" fillId="4" borderId="4" xfId="2" applyFont="1" applyFill="1" applyBorder="1" applyAlignment="1">
      <alignment horizontal="center" wrapText="1"/>
    </xf>
    <xf numFmtId="0" fontId="6" fillId="4" borderId="20" xfId="2" applyFont="1" applyFill="1" applyBorder="1" applyAlignment="1">
      <alignment horizontal="center" wrapText="1"/>
    </xf>
    <xf numFmtId="10" fontId="6" fillId="4" borderId="21" xfId="2" applyNumberFormat="1" applyFont="1" applyFill="1" applyBorder="1" applyAlignment="1">
      <alignment horizontal="center" vertical="center" wrapText="1"/>
    </xf>
    <xf numFmtId="10" fontId="6" fillId="4" borderId="22" xfId="2" applyNumberFormat="1" applyFont="1" applyFill="1" applyBorder="1" applyAlignment="1">
      <alignment horizontal="center" vertical="center" wrapText="1"/>
    </xf>
  </cellXfs>
  <cellStyles count="5">
    <cellStyle name="Comma" xfId="1" builtinId="3"/>
    <cellStyle name="Normal" xfId="0" builtinId="0"/>
    <cellStyle name="Normal_Inputs-Results" xfId="2"/>
    <cellStyle name="Normal_Sheet1" xfId="3"/>
    <cellStyle name="Percent" xfId="4" builtinId="5"/>
  </cellStyles>
  <dxfs count="9">
    <dxf>
      <font>
        <color rgb="FFC00000"/>
      </font>
      <fill>
        <patternFill>
          <bgColor theme="0"/>
        </patternFill>
      </fill>
    </dxf>
    <dxf>
      <font>
        <color theme="0"/>
      </font>
      <fill>
        <patternFill>
          <bgColor theme="0"/>
        </patternFill>
      </fill>
    </dxf>
    <dxf>
      <fill>
        <patternFill>
          <bgColor theme="6" tint="0.39991454817346722"/>
        </patternFill>
      </fill>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35128883537445"/>
          <c:y val="0.1707030616806087"/>
          <c:w val="0.8284409612463145"/>
          <c:h val="0.7109374155741458"/>
        </c:manualLayout>
      </c:layout>
      <c:scatterChart>
        <c:scatterStyle val="smoothMarker"/>
        <c:varyColors val="0"/>
        <c:ser>
          <c:idx val="1"/>
          <c:order val="0"/>
          <c:tx>
            <c:strRef>
              <c:f>'Inputs-Results'!$H$6</c:f>
              <c:strCache>
                <c:ptCount val="1"/>
                <c:pt idx="0">
                  <c:v>Reference Load (MW)</c:v>
                </c:pt>
              </c:strCache>
            </c:strRef>
          </c:tx>
          <c:spPr>
            <a:ln>
              <a:solidFill>
                <a:schemeClr val="accent1"/>
              </a:solidFill>
              <a:prstDash val="dash"/>
            </a:ln>
          </c:spPr>
          <c:marker>
            <c:symbol val="none"/>
          </c:marker>
          <c:xVal>
            <c:numRef>
              <c:f>'Inputs-Results'!$G$7:$G$31</c:f>
              <c:numCache>
                <c:formatCode>General</c:formatCode>
                <c:ptCount val="25"/>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numCache>
            </c:numRef>
          </c:xVal>
          <c:yVal>
            <c:numRef>
              <c:f>'Inputs-Results'!$H$7:$H$31</c:f>
              <c:numCache>
                <c:formatCode>0.0</c:formatCode>
                <c:ptCount val="25"/>
                <c:pt idx="1">
                  <c:v>304.51631278991795</c:v>
                </c:pt>
                <c:pt idx="2">
                  <c:v>295.14551080491799</c:v>
                </c:pt>
                <c:pt idx="3">
                  <c:v>289.48276726108116</c:v>
                </c:pt>
                <c:pt idx="4">
                  <c:v>292.36358576965404</c:v>
                </c:pt>
                <c:pt idx="5">
                  <c:v>306.42723554484076</c:v>
                </c:pt>
                <c:pt idx="6">
                  <c:v>337.45240677049441</c:v>
                </c:pt>
                <c:pt idx="7">
                  <c:v>377.24163972812289</c:v>
                </c:pt>
                <c:pt idx="8">
                  <c:v>412.50056366645026</c:v>
                </c:pt>
                <c:pt idx="9">
                  <c:v>434.6026095614971</c:v>
                </c:pt>
                <c:pt idx="10">
                  <c:v>456.09024500189992</c:v>
                </c:pt>
                <c:pt idx="11">
                  <c:v>475.81467733086532</c:v>
                </c:pt>
                <c:pt idx="12">
                  <c:v>480.63439373101278</c:v>
                </c:pt>
                <c:pt idx="13">
                  <c:v>476.42025091891907</c:v>
                </c:pt>
                <c:pt idx="14">
                  <c:v>477.69027744208574</c:v>
                </c:pt>
                <c:pt idx="15">
                  <c:v>465.70296862114827</c:v>
                </c:pt>
                <c:pt idx="16">
                  <c:v>450.36008311632008</c:v>
                </c:pt>
                <c:pt idx="17">
                  <c:v>431.16576349216035</c:v>
                </c:pt>
                <c:pt idx="18">
                  <c:v>402.0637029469807</c:v>
                </c:pt>
                <c:pt idx="19">
                  <c:v>379.50742721557691</c:v>
                </c:pt>
                <c:pt idx="20">
                  <c:v>369.87958659701877</c:v>
                </c:pt>
                <c:pt idx="21">
                  <c:v>362.27648062472969</c:v>
                </c:pt>
                <c:pt idx="22">
                  <c:v>350.73863568962986</c:v>
                </c:pt>
                <c:pt idx="23">
                  <c:v>338.00863291253086</c:v>
                </c:pt>
                <c:pt idx="24">
                  <c:v>324.06199715169316</c:v>
                </c:pt>
              </c:numCache>
            </c:numRef>
          </c:yVal>
          <c:smooth val="0"/>
        </c:ser>
        <c:ser>
          <c:idx val="2"/>
          <c:order val="1"/>
          <c:tx>
            <c:strRef>
              <c:f>'Inputs-Results'!$I$6</c:f>
              <c:strCache>
                <c:ptCount val="1"/>
                <c:pt idx="0">
                  <c:v>Estimated Load w/ DR (MW)</c:v>
                </c:pt>
              </c:strCache>
            </c:strRef>
          </c:tx>
          <c:spPr>
            <a:ln>
              <a:solidFill>
                <a:schemeClr val="tx2"/>
              </a:solidFill>
            </a:ln>
          </c:spPr>
          <c:marker>
            <c:symbol val="none"/>
          </c:marker>
          <c:xVal>
            <c:numRef>
              <c:f>'Inputs-Results'!$G$7:$G$31</c:f>
              <c:numCache>
                <c:formatCode>General</c:formatCode>
                <c:ptCount val="25"/>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numCache>
            </c:numRef>
          </c:xVal>
          <c:yVal>
            <c:numRef>
              <c:f>'Inputs-Results'!$I$7:$I$31</c:f>
              <c:numCache>
                <c:formatCode>0.0</c:formatCode>
                <c:ptCount val="25"/>
                <c:pt idx="1">
                  <c:v>301.76263594055166</c:v>
                </c:pt>
                <c:pt idx="2">
                  <c:v>292.67895765177468</c:v>
                </c:pt>
                <c:pt idx="3">
                  <c:v>288.25121585930691</c:v>
                </c:pt>
                <c:pt idx="4">
                  <c:v>290.87814821200993</c:v>
                </c:pt>
                <c:pt idx="5">
                  <c:v>304.67756078253944</c:v>
                </c:pt>
                <c:pt idx="6">
                  <c:v>336.54551092529385</c:v>
                </c:pt>
                <c:pt idx="7">
                  <c:v>375.82180845811683</c:v>
                </c:pt>
                <c:pt idx="8">
                  <c:v>408.09918353780176</c:v>
                </c:pt>
                <c:pt idx="9">
                  <c:v>433.75501504855782</c:v>
                </c:pt>
                <c:pt idx="10">
                  <c:v>456.78393902926973</c:v>
                </c:pt>
                <c:pt idx="11">
                  <c:v>474.95953672960138</c:v>
                </c:pt>
                <c:pt idx="12">
                  <c:v>478.19804975382539</c:v>
                </c:pt>
                <c:pt idx="13">
                  <c:v>473.97417645941908</c:v>
                </c:pt>
                <c:pt idx="14">
                  <c:v>467.87872432454577</c:v>
                </c:pt>
                <c:pt idx="15">
                  <c:v>435.13014070977147</c:v>
                </c:pt>
                <c:pt idx="16">
                  <c:v>419.03974565294152</c:v>
                </c:pt>
                <c:pt idx="17">
                  <c:v>400.26142897033816</c:v>
                </c:pt>
                <c:pt idx="18">
                  <c:v>374.17288886854396</c:v>
                </c:pt>
                <c:pt idx="19">
                  <c:v>366.40538242594494</c:v>
                </c:pt>
                <c:pt idx="20">
                  <c:v>362.23107998148583</c:v>
                </c:pt>
                <c:pt idx="21">
                  <c:v>358.0084229973686</c:v>
                </c:pt>
                <c:pt idx="22">
                  <c:v>345.95193342590414</c:v>
                </c:pt>
                <c:pt idx="23">
                  <c:v>333.41899773830943</c:v>
                </c:pt>
                <c:pt idx="24">
                  <c:v>319.82064870537715</c:v>
                </c:pt>
              </c:numCache>
            </c:numRef>
          </c:yVal>
          <c:smooth val="0"/>
        </c:ser>
        <c:ser>
          <c:idx val="0"/>
          <c:order val="2"/>
          <c:tx>
            <c:strRef>
              <c:f>'Inputs-Results'!$J$6:$J$7</c:f>
              <c:strCache>
                <c:ptCount val="1"/>
                <c:pt idx="0">
                  <c:v>Load Impact (MW)</c:v>
                </c:pt>
              </c:strCache>
            </c:strRef>
          </c:tx>
          <c:spPr>
            <a:ln>
              <a:solidFill>
                <a:schemeClr val="accent3">
                  <a:lumMod val="75000"/>
                </a:schemeClr>
              </a:solidFill>
            </a:ln>
          </c:spPr>
          <c:marker>
            <c:symbol val="none"/>
          </c:marker>
          <c:yVal>
            <c:numRef>
              <c:f>'Inputs-Results'!$J$8:$J$31</c:f>
              <c:numCache>
                <c:formatCode>0.0</c:formatCode>
                <c:ptCount val="24"/>
                <c:pt idx="0">
                  <c:v>2.7536768493662862</c:v>
                </c:pt>
                <c:pt idx="1">
                  <c:v>2.4665531531433089</c:v>
                </c:pt>
                <c:pt idx="2">
                  <c:v>1.2315514017742544</c:v>
                </c:pt>
                <c:pt idx="3">
                  <c:v>1.4854375576441043</c:v>
                </c:pt>
                <c:pt idx="4">
                  <c:v>1.7496747623013107</c:v>
                </c:pt>
                <c:pt idx="5">
                  <c:v>0.90689584520055178</c:v>
                </c:pt>
                <c:pt idx="6">
                  <c:v>1.4198312700060569</c:v>
                </c:pt>
                <c:pt idx="7">
                  <c:v>4.4013801286484977</c:v>
                </c:pt>
                <c:pt idx="8">
                  <c:v>0.84759451293928123</c:v>
                </c:pt>
                <c:pt idx="9">
                  <c:v>-0.69369402736981556</c:v>
                </c:pt>
                <c:pt idx="10">
                  <c:v>0.85514060126394043</c:v>
                </c:pt>
                <c:pt idx="11">
                  <c:v>2.4363439771873914</c:v>
                </c:pt>
                <c:pt idx="12">
                  <c:v>2.4460744594999824</c:v>
                </c:pt>
                <c:pt idx="13">
                  <c:v>9.8115531175399724</c:v>
                </c:pt>
                <c:pt idx="14">
                  <c:v>30.572827911376805</c:v>
                </c:pt>
                <c:pt idx="15">
                  <c:v>31.320337463378564</c:v>
                </c:pt>
                <c:pt idx="16">
                  <c:v>30.904334521822193</c:v>
                </c:pt>
                <c:pt idx="17">
                  <c:v>27.890814078436733</c:v>
                </c:pt>
                <c:pt idx="18">
                  <c:v>13.102044789631975</c:v>
                </c:pt>
                <c:pt idx="19">
                  <c:v>7.6485066155329378</c:v>
                </c:pt>
                <c:pt idx="20">
                  <c:v>4.2680576273610882</c:v>
                </c:pt>
                <c:pt idx="21">
                  <c:v>4.7867022637257151</c:v>
                </c:pt>
                <c:pt idx="22">
                  <c:v>4.5896351742214279</c:v>
                </c:pt>
                <c:pt idx="23">
                  <c:v>4.2413484463160103</c:v>
                </c:pt>
              </c:numCache>
            </c:numRef>
          </c:yVal>
          <c:smooth val="1"/>
        </c:ser>
        <c:ser>
          <c:idx val="3"/>
          <c:order val="3"/>
          <c:tx>
            <c:v>90% Confidence Band</c:v>
          </c:tx>
          <c:spPr>
            <a:ln>
              <a:solidFill>
                <a:schemeClr val="accent6"/>
              </a:solidFill>
              <a:prstDash val="sysDash"/>
            </a:ln>
          </c:spPr>
          <c:marker>
            <c:symbol val="none"/>
          </c:marker>
          <c:yVal>
            <c:numRef>
              <c:f>'Inputs-Results'!$T$8:$T$31</c:f>
              <c:numCache>
                <c:formatCode>0.0</c:formatCode>
                <c:ptCount val="24"/>
                <c:pt idx="0">
                  <c:v>-2.0462702421877079</c:v>
                </c:pt>
                <c:pt idx="1">
                  <c:v>-2.2221511922677424</c:v>
                </c:pt>
                <c:pt idx="2">
                  <c:v>-3.3585325195789415</c:v>
                </c:pt>
                <c:pt idx="3">
                  <c:v>-3.0122069756587431</c:v>
                </c:pt>
                <c:pt idx="4">
                  <c:v>-2.8712427800231524</c:v>
                </c:pt>
                <c:pt idx="5">
                  <c:v>-3.9589907006157867</c:v>
                </c:pt>
                <c:pt idx="6">
                  <c:v>-3.32751195295653</c:v>
                </c:pt>
                <c:pt idx="7">
                  <c:v>-0.33544662577576201</c:v>
                </c:pt>
                <c:pt idx="8">
                  <c:v>-3.3142562652164069</c:v>
                </c:pt>
                <c:pt idx="9">
                  <c:v>-4.7998745628463011</c:v>
                </c:pt>
                <c:pt idx="10">
                  <c:v>-3.4824615837203101</c:v>
                </c:pt>
                <c:pt idx="11">
                  <c:v>-1.7833618254926433</c:v>
                </c:pt>
                <c:pt idx="12">
                  <c:v>-1.7842986869414614</c:v>
                </c:pt>
                <c:pt idx="13">
                  <c:v>5.5450779346889929</c:v>
                </c:pt>
                <c:pt idx="14">
                  <c:v>26.348008253097582</c:v>
                </c:pt>
                <c:pt idx="15">
                  <c:v>27.186334605746826</c:v>
                </c:pt>
                <c:pt idx="16">
                  <c:v>26.937952874501644</c:v>
                </c:pt>
                <c:pt idx="17">
                  <c:v>23.99930532762739</c:v>
                </c:pt>
                <c:pt idx="18">
                  <c:v>9.1539279650582355</c:v>
                </c:pt>
                <c:pt idx="19">
                  <c:v>3.5934239113860742</c:v>
                </c:pt>
                <c:pt idx="20">
                  <c:v>0.21656991812752338</c:v>
                </c:pt>
                <c:pt idx="21">
                  <c:v>0.70679428260193999</c:v>
                </c:pt>
                <c:pt idx="22">
                  <c:v>-0.22036836672988167</c:v>
                </c:pt>
                <c:pt idx="23">
                  <c:v>-0.65041640021403779</c:v>
                </c:pt>
              </c:numCache>
            </c:numRef>
          </c:yVal>
          <c:smooth val="1"/>
        </c:ser>
        <c:ser>
          <c:idx val="4"/>
          <c:order val="4"/>
          <c:tx>
            <c:v>90% Confidence Band</c:v>
          </c:tx>
          <c:spPr>
            <a:ln>
              <a:solidFill>
                <a:schemeClr val="accent6"/>
              </a:solidFill>
              <a:prstDash val="sysDash"/>
            </a:ln>
          </c:spPr>
          <c:marker>
            <c:symbol val="none"/>
          </c:marker>
          <c:yVal>
            <c:numRef>
              <c:f>'Inputs-Results'!$U$8:$U$31</c:f>
              <c:numCache>
                <c:formatCode>0.0</c:formatCode>
                <c:ptCount val="24"/>
                <c:pt idx="0">
                  <c:v>7.5536266558965188</c:v>
                </c:pt>
                <c:pt idx="1">
                  <c:v>7.1552858119011074</c:v>
                </c:pt>
                <c:pt idx="2">
                  <c:v>5.821658982223938</c:v>
                </c:pt>
                <c:pt idx="3">
                  <c:v>5.9830861634148604</c:v>
                </c:pt>
                <c:pt idx="4">
                  <c:v>6.370593080335194</c:v>
                </c:pt>
                <c:pt idx="5">
                  <c:v>5.7727598954836541</c:v>
                </c:pt>
                <c:pt idx="6">
                  <c:v>6.167179147217019</c:v>
                </c:pt>
                <c:pt idx="7">
                  <c:v>9.1381430810822462</c:v>
                </c:pt>
                <c:pt idx="8">
                  <c:v>5.009470889462369</c:v>
                </c:pt>
                <c:pt idx="9">
                  <c:v>3.4124217364788145</c:v>
                </c:pt>
                <c:pt idx="10">
                  <c:v>5.1927656696372608</c:v>
                </c:pt>
                <c:pt idx="11">
                  <c:v>6.6560548219680848</c:v>
                </c:pt>
                <c:pt idx="12">
                  <c:v>6.6764202622307822</c:v>
                </c:pt>
                <c:pt idx="13">
                  <c:v>14.078022094726583</c:v>
                </c:pt>
                <c:pt idx="14">
                  <c:v>34.797715831968603</c:v>
                </c:pt>
                <c:pt idx="15">
                  <c:v>35.454327909681645</c:v>
                </c:pt>
                <c:pt idx="16">
                  <c:v>34.870722374810121</c:v>
                </c:pt>
                <c:pt idx="17">
                  <c:v>31.782355408986461</c:v>
                </c:pt>
                <c:pt idx="18">
                  <c:v>17.050147651460502</c:v>
                </c:pt>
                <c:pt idx="19">
                  <c:v>11.703589707533533</c:v>
                </c:pt>
                <c:pt idx="20">
                  <c:v>8.319572462134909</c:v>
                </c:pt>
                <c:pt idx="21">
                  <c:v>8.8666468000941983</c:v>
                </c:pt>
                <c:pt idx="22">
                  <c:v>9.3996397090488077</c:v>
                </c:pt>
                <c:pt idx="23">
                  <c:v>9.1331482966741007</c:v>
                </c:pt>
              </c:numCache>
            </c:numRef>
          </c:yVal>
          <c:smooth val="1"/>
        </c:ser>
        <c:ser>
          <c:idx val="5"/>
          <c:order val="5"/>
          <c:tx>
            <c:v>Zero</c:v>
          </c:tx>
          <c:spPr>
            <a:ln>
              <a:solidFill>
                <a:srgbClr val="C00000"/>
              </a:solidFill>
            </a:ln>
          </c:spPr>
          <c:marker>
            <c:symbol val="none"/>
          </c:marker>
          <c:yVal>
            <c:numRef>
              <c:f>'Inputs-Results'!$V$8:$V$31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1"/>
        </c:ser>
        <c:dLbls>
          <c:showLegendKey val="0"/>
          <c:showVal val="0"/>
          <c:showCatName val="0"/>
          <c:showSerName val="0"/>
          <c:showPercent val="0"/>
          <c:showBubbleSize val="0"/>
        </c:dLbls>
        <c:axId val="41948800"/>
        <c:axId val="41949376"/>
      </c:scatterChart>
      <c:valAx>
        <c:axId val="41948800"/>
        <c:scaling>
          <c:orientation val="minMax"/>
          <c:max val="24"/>
          <c:min val="1"/>
        </c:scaling>
        <c:delete val="0"/>
        <c:axPos val="b"/>
        <c:majorGridlines>
          <c:spPr>
            <a:ln>
              <a:solidFill>
                <a:sysClr val="window" lastClr="FFFFFF">
                  <a:lumMod val="50000"/>
                  <a:alpha val="80000"/>
                </a:sysClr>
              </a:solidFill>
            </a:ln>
          </c:spPr>
        </c:majorGridlines>
        <c:title>
          <c:tx>
            <c:rich>
              <a:bodyPr/>
              <a:lstStyle/>
              <a:p>
                <a:pPr>
                  <a:defRPr/>
                </a:pPr>
                <a:r>
                  <a:rPr lang="en-US"/>
                  <a:t>Hour Ending</a:t>
                </a:r>
              </a:p>
            </c:rich>
          </c:tx>
          <c:layout/>
          <c:overlay val="0"/>
        </c:title>
        <c:numFmt formatCode="General" sourceLinked="1"/>
        <c:majorTickMark val="none"/>
        <c:minorTickMark val="none"/>
        <c:tickLblPos val="low"/>
        <c:spPr>
          <a:ln>
            <a:solidFill>
              <a:sysClr val="window" lastClr="FFFFFF">
                <a:lumMod val="50000"/>
                <a:alpha val="80000"/>
              </a:sysClr>
            </a:solidFill>
          </a:ln>
        </c:spPr>
        <c:txPr>
          <a:bodyPr rot="0" vert="horz"/>
          <a:lstStyle/>
          <a:p>
            <a:pPr>
              <a:defRPr sz="1000" b="0" i="0" u="none" strike="noStrike" baseline="0">
                <a:solidFill>
                  <a:srgbClr val="000000"/>
                </a:solidFill>
                <a:latin typeface="Calibri"/>
                <a:ea typeface="Calibri"/>
                <a:cs typeface="Calibri"/>
              </a:defRPr>
            </a:pPr>
            <a:endParaRPr lang="en-US"/>
          </a:p>
        </c:txPr>
        <c:crossAx val="41949376"/>
        <c:crosses val="autoZero"/>
        <c:crossBetween val="midCat"/>
        <c:majorUnit val="3"/>
        <c:minorUnit val="3"/>
      </c:valAx>
      <c:valAx>
        <c:axId val="41949376"/>
        <c:scaling>
          <c:orientation val="minMax"/>
        </c:scaling>
        <c:delete val="0"/>
        <c:axPos val="l"/>
        <c:majorGridlines>
          <c:spPr>
            <a:ln>
              <a:solidFill>
                <a:schemeClr val="bg1">
                  <a:lumMod val="50000"/>
                  <a:alpha val="80000"/>
                </a:schemeClr>
              </a:solidFill>
            </a:ln>
          </c:spPr>
        </c:majorGridlines>
        <c:title>
          <c:tx>
            <c:strRef>
              <c:f>'Inputs-Results'!$S$6</c:f>
              <c:strCache>
                <c:ptCount val="1"/>
                <c:pt idx="0">
                  <c:v>MW</c:v>
                </c:pt>
              </c:strCache>
            </c:strRef>
          </c:tx>
          <c:layout>
            <c:manualLayout>
              <c:xMode val="edge"/>
              <c:yMode val="edge"/>
              <c:x val="1.2152997298695329E-2"/>
              <c:y val="0.46902763333828612"/>
            </c:manualLayout>
          </c:layout>
          <c:overlay val="0"/>
          <c:txPr>
            <a:bodyPr/>
            <a:lstStyle/>
            <a:p>
              <a:pPr>
                <a:defRPr sz="1000" b="1" i="0" u="none" strike="noStrike" baseline="0">
                  <a:solidFill>
                    <a:srgbClr val="000000"/>
                  </a:solidFill>
                  <a:latin typeface="Calibri"/>
                  <a:ea typeface="Calibri"/>
                  <a:cs typeface="Calibri"/>
                </a:defRPr>
              </a:pPr>
              <a:endParaRPr lang="en-US"/>
            </a:p>
          </c:txPr>
        </c:title>
        <c:numFmt formatCode="0.00" sourceLinked="0"/>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41948800"/>
        <c:crosses val="autoZero"/>
        <c:crossBetween val="midCat"/>
      </c:valAx>
      <c:spPr>
        <a:ln>
          <a:solidFill>
            <a:sysClr val="window" lastClr="FFFFFF">
              <a:lumMod val="50000"/>
            </a:sysClr>
          </a:solidFill>
        </a:ln>
      </c:spPr>
    </c:plotArea>
    <c:legend>
      <c:legendPos val="r"/>
      <c:legendEntry>
        <c:idx val="5"/>
        <c:delete val="1"/>
      </c:legendEntry>
      <c:layout>
        <c:manualLayout>
          <c:xMode val="edge"/>
          <c:yMode val="edge"/>
          <c:x val="0.1105318039624609"/>
          <c:y val="1.6981132075471701E-2"/>
          <c:w val="0.77075690919653461"/>
          <c:h val="0.13821157180679941"/>
        </c:manualLayout>
      </c:layout>
      <c:overlay val="0"/>
      <c:txPr>
        <a:bodyPr/>
        <a:lstStyle/>
        <a:p>
          <a:pPr>
            <a:defRPr sz="965"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933" l="0.70000000000000062" r="0.70000000000000062" t="0.75000000000000933"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589280</xdr:colOff>
      <xdr:row>0</xdr:row>
      <xdr:rowOff>78740</xdr:rowOff>
    </xdr:from>
    <xdr:to>
      <xdr:col>16</xdr:col>
      <xdr:colOff>617220</xdr:colOff>
      <xdr:row>1</xdr:row>
      <xdr:rowOff>162560</xdr:rowOff>
    </xdr:to>
    <xdr:pic>
      <xdr:nvPicPr>
        <xdr:cNvPr id="1586" name="Picture 2" descr="FSC Logo NEW PURPLE 2007 for PP"/>
        <xdr:cNvPicPr>
          <a:picLocks noChangeAspect="1" noChangeArrowheads="1"/>
        </xdr:cNvPicPr>
      </xdr:nvPicPr>
      <xdr:blipFill>
        <a:blip xmlns:r="http://schemas.openxmlformats.org/officeDocument/2006/relationships" r:embed="rId1" cstate="print"/>
        <a:srcRect/>
        <a:stretch>
          <a:fillRect/>
        </a:stretch>
      </xdr:blipFill>
      <xdr:spPr bwMode="auto">
        <a:xfrm>
          <a:off x="13340080" y="78740"/>
          <a:ext cx="2994660" cy="408940"/>
        </a:xfrm>
        <a:prstGeom prst="rect">
          <a:avLst/>
        </a:prstGeom>
        <a:noFill/>
        <a:ln w="9525">
          <a:noFill/>
          <a:miter lim="800000"/>
          <a:headEnd/>
          <a:tailEnd/>
        </a:ln>
      </xdr:spPr>
    </xdr:pic>
    <xdr:clientData/>
  </xdr:twoCellAnchor>
  <xdr:twoCellAnchor>
    <xdr:from>
      <xdr:col>0</xdr:col>
      <xdr:colOff>198120</xdr:colOff>
      <xdr:row>16</xdr:row>
      <xdr:rowOff>175260</xdr:rowOff>
    </xdr:from>
    <xdr:to>
      <xdr:col>5</xdr:col>
      <xdr:colOff>358140</xdr:colOff>
      <xdr:row>34</xdr:row>
      <xdr:rowOff>0</xdr:rowOff>
    </xdr:to>
    <xdr:graphicFrame macro="">
      <xdr:nvGraphicFramePr>
        <xdr:cNvPr id="1587"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X42"/>
  <sheetViews>
    <sheetView showGridLines="0" tabSelected="1" zoomScale="75" zoomScaleNormal="75" workbookViewId="0">
      <selection activeCell="E9" sqref="E9"/>
    </sheetView>
  </sheetViews>
  <sheetFormatPr defaultColWidth="9.140625" defaultRowHeight="14.25" x14ac:dyDescent="0.2"/>
  <cols>
    <col min="1" max="1" width="3.28515625" style="4" customWidth="1"/>
    <col min="2" max="2" width="47.42578125" style="4" customWidth="1"/>
    <col min="3" max="3" width="42" style="4" bestFit="1" customWidth="1"/>
    <col min="4" max="6" width="9.140625" style="4"/>
    <col min="7" max="7" width="8.85546875" style="4" customWidth="1"/>
    <col min="8" max="8" width="12.7109375" style="4" customWidth="1"/>
    <col min="9" max="9" width="13.7109375" style="4" customWidth="1"/>
    <col min="10" max="10" width="11.28515625" style="4" customWidth="1"/>
    <col min="11" max="12" width="12.7109375" style="4" customWidth="1"/>
    <col min="13" max="17" width="10.7109375" style="4" customWidth="1"/>
    <col min="18" max="18" width="9.140625" style="4"/>
    <col min="19" max="19" width="9.140625" style="59"/>
    <col min="20" max="22" width="9.140625" style="54" customWidth="1"/>
    <col min="23" max="24" width="9.140625" style="59"/>
    <col min="25" max="16384" width="9.140625" style="4"/>
  </cols>
  <sheetData>
    <row r="1" spans="2:24" s="27" customFormat="1" ht="27" thickTop="1" x14ac:dyDescent="0.2">
      <c r="B1" s="28" t="s">
        <v>43</v>
      </c>
      <c r="C1" s="29"/>
      <c r="D1" s="29"/>
      <c r="E1" s="29"/>
      <c r="F1" s="29"/>
      <c r="G1" s="29"/>
      <c r="H1" s="30"/>
      <c r="I1" s="30"/>
      <c r="J1" s="30"/>
      <c r="K1" s="30"/>
      <c r="L1" s="30"/>
      <c r="M1" s="30"/>
      <c r="N1" s="30"/>
      <c r="O1" s="30"/>
      <c r="P1" s="30"/>
      <c r="Q1" s="30"/>
      <c r="S1" s="59"/>
      <c r="T1" s="54"/>
      <c r="U1" s="54"/>
      <c r="V1" s="54"/>
      <c r="W1" s="59"/>
      <c r="X1" s="59"/>
    </row>
    <row r="2" spans="2:24" s="27" customFormat="1" ht="17.25" thickBot="1" x14ac:dyDescent="0.25">
      <c r="B2" s="31" t="s">
        <v>98</v>
      </c>
      <c r="C2" s="32"/>
      <c r="D2" s="32"/>
      <c r="E2" s="32"/>
      <c r="F2" s="32"/>
      <c r="G2" s="32"/>
      <c r="H2" s="33"/>
      <c r="I2" s="33"/>
      <c r="J2" s="33"/>
      <c r="K2" s="33"/>
      <c r="L2" s="33"/>
      <c r="M2" s="33"/>
      <c r="N2" s="33"/>
      <c r="O2" s="33"/>
      <c r="P2" s="33"/>
      <c r="Q2" s="33"/>
      <c r="S2" s="59"/>
      <c r="T2" s="54"/>
      <c r="U2" s="54"/>
      <c r="V2" s="54"/>
      <c r="W2" s="59"/>
      <c r="X2" s="59"/>
    </row>
    <row r="3" spans="2:24" ht="15" thickTop="1" x14ac:dyDescent="0.2"/>
    <row r="5" spans="2:24" ht="15" thickBot="1" x14ac:dyDescent="0.25"/>
    <row r="6" spans="2:24" ht="30.6" customHeight="1" x14ac:dyDescent="0.25">
      <c r="B6" s="26" t="s">
        <v>10</v>
      </c>
      <c r="G6" s="72" t="s">
        <v>1</v>
      </c>
      <c r="H6" s="74" t="str">
        <f>IF($C$7="Average Customer", "Reference Load (kW)", "Reference Load (MW)")</f>
        <v>Reference Load (MW)</v>
      </c>
      <c r="I6" s="74" t="str">
        <f>IF($C$7="Average Customer", "Estimated Load w/ DR (kW)", "Estimated Load w/ DR (MW)")</f>
        <v>Estimated Load w/ DR (MW)</v>
      </c>
      <c r="J6" s="74" t="str">
        <f>IF($C$7="Average Customer","Load Impact (kW)", "Load Impact (MW)")</f>
        <v>Load Impact (MW)</v>
      </c>
      <c r="K6" s="74" t="s">
        <v>15</v>
      </c>
      <c r="L6" s="74" t="s">
        <v>8</v>
      </c>
      <c r="M6" s="15" t="s">
        <v>0</v>
      </c>
      <c r="N6" s="16"/>
      <c r="O6" s="16"/>
      <c r="P6" s="16"/>
      <c r="Q6" s="17"/>
      <c r="S6" s="59" t="str">
        <f>IF($C$7="Average Customer", "kW", "MW")</f>
        <v>MW</v>
      </c>
    </row>
    <row r="7" spans="2:24" ht="18" customHeight="1" x14ac:dyDescent="0.25">
      <c r="B7" s="52" t="s">
        <v>9</v>
      </c>
      <c r="C7" s="20" t="s">
        <v>18</v>
      </c>
      <c r="G7" s="73"/>
      <c r="H7" s="75"/>
      <c r="I7" s="75"/>
      <c r="J7" s="75"/>
      <c r="K7" s="75"/>
      <c r="L7" s="75"/>
      <c r="M7" s="18" t="s">
        <v>2</v>
      </c>
      <c r="N7" s="18" t="s">
        <v>3</v>
      </c>
      <c r="O7" s="18" t="s">
        <v>4</v>
      </c>
      <c r="P7" s="18" t="s">
        <v>5</v>
      </c>
      <c r="Q7" s="19" t="s">
        <v>6</v>
      </c>
      <c r="T7" s="55" t="s">
        <v>74</v>
      </c>
      <c r="U7" s="55" t="s">
        <v>74</v>
      </c>
      <c r="V7" s="55" t="s">
        <v>75</v>
      </c>
      <c r="X7" s="59" t="s">
        <v>79</v>
      </c>
    </row>
    <row r="8" spans="2:24" ht="18" customHeight="1" x14ac:dyDescent="0.2">
      <c r="B8" s="53" t="s">
        <v>93</v>
      </c>
      <c r="C8" s="21" t="s">
        <v>81</v>
      </c>
      <c r="G8" s="12">
        <v>1</v>
      </c>
      <c r="H8" s="14">
        <f ca="1">(DGET(data, "Reference_Load", INDIRECT(Lookup!K1)))*(IF($C$7="Aggregate", $C$14/1000, 1))</f>
        <v>304.51631278991795</v>
      </c>
      <c r="I8" s="14">
        <f ca="1">(DGET(data, "Observed_Load", INDIRECT(Lookup!K1)))*(IF($C$7="Aggregate", $C$14/1000, 1))</f>
        <v>301.76263594055166</v>
      </c>
      <c r="J8" s="14">
        <f t="shared" ref="J8:J31" ca="1" si="0">(I8-H8)*(-1)</f>
        <v>2.7536768493662862</v>
      </c>
      <c r="K8" s="13">
        <f t="shared" ref="K8:K31" ca="1" si="1">J8/H8</f>
        <v>9.0427892815910134E-3</v>
      </c>
      <c r="L8" s="14">
        <f ca="1">DGET(data,"temp",INDIRECT(Lookup!K1))</f>
        <v>66.378494262695298</v>
      </c>
      <c r="M8" s="14">
        <f ca="1">DGET(data, "pctile10", INDIRECT(Lookup!$K1))*(IF($C$7="Aggregate", $C$14/1000, 1))</f>
        <v>-0.98609612627161947</v>
      </c>
      <c r="N8" s="14">
        <f ca="1">DGET(data, "pctile30", INDIRECT(Lookup!$K1))*(IF($C$7="Aggregate", $C$14/1000, 1))</f>
        <v>1.2233928919103434</v>
      </c>
      <c r="O8" s="14">
        <f ca="1">DGET(data, "pctile50", INDIRECT(Lookup!$K1))*(IF($C$7="Aggregate", $C$14/1000, 1))</f>
        <v>2.7536782068543975</v>
      </c>
      <c r="P8" s="14">
        <f ca="1">DGET(data, "pctile70", INDIRECT(Lookup!$K1))*(IF($C$7="Aggregate", $C$14/1000, 1))</f>
        <v>4.2839635217984577</v>
      </c>
      <c r="Q8" s="14">
        <f ca="1">DGET(data, "pctile90", INDIRECT(Lookup!$K1))*(IF($C$7="Aggregate", $C$14/1000, 1))</f>
        <v>6.4934524430169098</v>
      </c>
      <c r="T8" s="56">
        <f ca="1">DGET(data, "pctile05", INDIRECT(Lookup!$K1))*(IF($C$7="Aggregate", $C$14/1000, 1))</f>
        <v>-2.0462702421877079</v>
      </c>
      <c r="U8" s="56">
        <f ca="1">DGET(data, "pctile95", INDIRECT(Lookup!$K1))*(IF($C$7="Aggregate", $C$14/1000, 1))</f>
        <v>7.5536266558965188</v>
      </c>
      <c r="V8" s="54">
        <v>0</v>
      </c>
      <c r="X8" s="59">
        <v>0</v>
      </c>
    </row>
    <row r="9" spans="2:24" ht="18" customHeight="1" x14ac:dyDescent="0.2">
      <c r="B9" s="53" t="s">
        <v>71</v>
      </c>
      <c r="C9" s="21" t="s">
        <v>77</v>
      </c>
      <c r="G9" s="12">
        <v>2</v>
      </c>
      <c r="H9" s="14">
        <f ca="1">(DGET(data, "Reference_Load", INDIRECT(Lookup!K2)))*(IF($C$7="Aggregate", $C$14/1000, 1))</f>
        <v>295.14551080491799</v>
      </c>
      <c r="I9" s="14">
        <f ca="1">(DGET(data, "Observed_Load", INDIRECT(Lookup!K2)))*(IF($C$7="Aggregate", $C$14/1000, 1))</f>
        <v>292.67895765177468</v>
      </c>
      <c r="J9" s="14">
        <f t="shared" ca="1" si="0"/>
        <v>2.4665531531433089</v>
      </c>
      <c r="K9" s="13">
        <f t="shared" ca="1" si="1"/>
        <v>8.3570749438693775E-3</v>
      </c>
      <c r="L9" s="14">
        <f ca="1">DGET(data,"temp",INDIRECT(Lookup!K2))</f>
        <v>65.269989013671903</v>
      </c>
      <c r="M9" s="14">
        <f ca="1">DGET(data, "pctile10", INDIRECT(Lookup!$K2))*(IF($C$7="Aggregate", $C$14/1000, 1))</f>
        <v>-1.1865447212788813</v>
      </c>
      <c r="N9" s="14">
        <f ca="1">DGET(data, "pctile30", INDIRECT(Lookup!$K2))*(IF($C$7="Aggregate", $C$14/1000, 1))</f>
        <v>0.97174349032508089</v>
      </c>
      <c r="O9" s="14">
        <f ca="1">DGET(data, "pctile50", INDIRECT(Lookup!$K2))*(IF($C$7="Aggregate", $C$14/1000, 1))</f>
        <v>2.4665673098166745</v>
      </c>
      <c r="P9" s="14">
        <f ca="1">DGET(data, "pctile70", INDIRECT(Lookup!$K2))*(IF($C$7="Aggregate", $C$14/1000, 1))</f>
        <v>3.9613907414542395</v>
      </c>
      <c r="Q9" s="14">
        <f ca="1">DGET(data, "pctile90", INDIRECT(Lookup!$K2))*(IF($C$7="Aggregate", $C$14/1000, 1))</f>
        <v>6.1196794378757575</v>
      </c>
      <c r="T9" s="56">
        <f ca="1">DGET(data, "pctile05", INDIRECT(Lookup!$K2))*(IF($C$7="Aggregate", $C$14/1000, 1))</f>
        <v>-2.2221511922677424</v>
      </c>
      <c r="U9" s="56">
        <f ca="1">DGET(data, "pctile95", INDIRECT(Lookup!$K2))*(IF($C$7="Aggregate", $C$14/1000, 1))</f>
        <v>7.1552858119011074</v>
      </c>
      <c r="V9" s="54">
        <v>0</v>
      </c>
      <c r="X9" s="59">
        <v>0</v>
      </c>
    </row>
    <row r="10" spans="2:24" ht="18" customHeight="1" x14ac:dyDescent="0.2">
      <c r="B10" s="53" t="s">
        <v>14</v>
      </c>
      <c r="C10" s="22" t="s">
        <v>42</v>
      </c>
      <c r="D10" s="4" t="s">
        <v>24</v>
      </c>
      <c r="G10" s="12">
        <f>G9+1</f>
        <v>3</v>
      </c>
      <c r="H10" s="14">
        <f ca="1">(DGET(data, "Reference_Load", INDIRECT(Lookup!K3)))*(IF($C$7="Aggregate", $C$14/1000, 1))</f>
        <v>289.48276726108116</v>
      </c>
      <c r="I10" s="14">
        <f ca="1">(DGET(data, "Observed_Load", INDIRECT(Lookup!K3)))*(IF($C$7="Aggregate", $C$14/1000, 1))</f>
        <v>288.25121585930691</v>
      </c>
      <c r="J10" s="14">
        <f t="shared" ca="1" si="0"/>
        <v>1.2315514017742544</v>
      </c>
      <c r="K10" s="13">
        <f t="shared" ca="1" si="1"/>
        <v>4.2543168058896312E-3</v>
      </c>
      <c r="L10" s="14">
        <f ca="1">DGET(data,"temp",INDIRECT(Lookup!K3))</f>
        <v>64.2288818359375</v>
      </c>
      <c r="M10" s="14">
        <f ca="1">DGET(data, "pctile10", INDIRECT(Lookup!$K3))*(IF($C$7="Aggregate", $C$14/1000, 1))</f>
        <v>-2.3447091923554759</v>
      </c>
      <c r="N10" s="14">
        <f ca="1">DGET(data, "pctile30", INDIRECT(Lookup!$K3))*(IF($C$7="Aggregate", $C$14/1000, 1))</f>
        <v>-0.23181844843924146</v>
      </c>
      <c r="O10" s="14">
        <f ca="1">DGET(data, "pctile50", INDIRECT(Lookup!$K3))*(IF($C$7="Aggregate", $C$14/1000, 1))</f>
        <v>1.231563134358991</v>
      </c>
      <c r="P10" s="14">
        <f ca="1">DGET(data, "pctile70", INDIRECT(Lookup!$K3))*(IF($C$7="Aggregate", $C$14/1000, 1))</f>
        <v>2.6949448868433614</v>
      </c>
      <c r="Q10" s="14">
        <f ca="1">DGET(data, "pctile90", INDIRECT(Lookup!$K3))*(IF($C$7="Aggregate", $C$14/1000, 1))</f>
        <v>4.8078352671464399</v>
      </c>
      <c r="T10" s="56">
        <f ca="1">DGET(data, "pctile05", INDIRECT(Lookup!$K3))*(IF($C$7="Aggregate", $C$14/1000, 1))</f>
        <v>-3.3585325195789415</v>
      </c>
      <c r="U10" s="56">
        <f ca="1">DGET(data, "pctile95", INDIRECT(Lookup!$K3))*(IF($C$7="Aggregate", $C$14/1000, 1))</f>
        <v>5.821658982223938</v>
      </c>
      <c r="V10" s="54">
        <v>0</v>
      </c>
      <c r="X10" s="59">
        <v>0</v>
      </c>
    </row>
    <row r="11" spans="2:24" ht="18" customHeight="1" x14ac:dyDescent="0.25">
      <c r="B11" s="26" t="s">
        <v>11</v>
      </c>
      <c r="G11" s="12">
        <f t="shared" ref="G11:G22" si="2">G10+1</f>
        <v>4</v>
      </c>
      <c r="H11" s="14">
        <f ca="1">(DGET(data, "Reference_Load", INDIRECT(Lookup!K4)))*(IF($C$7="Aggregate", $C$14/1000, 1))</f>
        <v>292.36358576965404</v>
      </c>
      <c r="I11" s="14">
        <f ca="1">(DGET(data, "Observed_Load", INDIRECT(Lookup!K4)))*(IF($C$7="Aggregate", $C$14/1000, 1))</f>
        <v>290.87814821200993</v>
      </c>
      <c r="J11" s="14">
        <f t="shared" ca="1" si="0"/>
        <v>1.4854375576441043</v>
      </c>
      <c r="K11" s="13">
        <f t="shared" ca="1" si="1"/>
        <v>5.0807885453096179E-3</v>
      </c>
      <c r="L11" s="14">
        <f ca="1">DGET(data,"temp",INDIRECT(Lookup!K4))</f>
        <v>63.2202758789063</v>
      </c>
      <c r="M11" s="14">
        <f ca="1">DGET(data, "pctile10", INDIRECT(Lookup!$K4))*(IF($C$7="Aggregate", $C$14/1000, 1))</f>
        <v>-2.0188030004104003</v>
      </c>
      <c r="N11" s="14">
        <f ca="1">DGET(data, "pctile30", INDIRECT(Lookup!$K4))*(IF($C$7="Aggregate", $C$14/1000, 1))</f>
        <v>5.1531991511997388E-2</v>
      </c>
      <c r="O11" s="14">
        <f ca="1">DGET(data, "pctile50", INDIRECT(Lookup!$K4))*(IF($C$7="Aggregate", $C$14/1000, 1))</f>
        <v>1.4854396908415708</v>
      </c>
      <c r="P11" s="14">
        <f ca="1">DGET(data, "pctile70", INDIRECT(Lookup!$K4))*(IF($C$7="Aggregate", $C$14/1000, 1))</f>
        <v>2.919347347749607</v>
      </c>
      <c r="Q11" s="14">
        <f ca="1">DGET(data, "pctile90", INDIRECT(Lookup!$K4))*(IF($C$7="Aggregate", $C$14/1000, 1))</f>
        <v>4.9896821881665181</v>
      </c>
      <c r="T11" s="56">
        <f ca="1">DGET(data, "pctile05", INDIRECT(Lookup!$K4))*(IF($C$7="Aggregate", $C$14/1000, 1))</f>
        <v>-3.0122069756587431</v>
      </c>
      <c r="U11" s="56">
        <f ca="1">DGET(data, "pctile95", INDIRECT(Lookup!$K4))*(IF($C$7="Aggregate", $C$14/1000, 1))</f>
        <v>5.9830861634148604</v>
      </c>
      <c r="V11" s="54">
        <v>0</v>
      </c>
      <c r="X11" s="59">
        <v>0</v>
      </c>
    </row>
    <row r="12" spans="2:24" ht="18" customHeight="1" x14ac:dyDescent="0.2">
      <c r="B12" s="1" t="s">
        <v>12</v>
      </c>
      <c r="C12" s="23">
        <v>0.58333333333333337</v>
      </c>
      <c r="G12" s="12">
        <f t="shared" si="2"/>
        <v>5</v>
      </c>
      <c r="H12" s="14">
        <f ca="1">(DGET(data, "Reference_Load", INDIRECT(Lookup!K5)))*(IF($C$7="Aggregate", $C$14/1000, 1))</f>
        <v>306.42723554484076</v>
      </c>
      <c r="I12" s="14">
        <f ca="1">(DGET(data, "Observed_Load", INDIRECT(Lookup!K5)))*(IF($C$7="Aggregate", $C$14/1000, 1))</f>
        <v>304.67756078253944</v>
      </c>
      <c r="J12" s="14">
        <f t="shared" ca="1" si="0"/>
        <v>1.7496747623013107</v>
      </c>
      <c r="K12" s="13">
        <f t="shared" ca="1" si="1"/>
        <v>5.7099192217373038E-3</v>
      </c>
      <c r="L12" s="14">
        <f ca="1">DGET(data,"temp",INDIRECT(Lookup!K5))</f>
        <v>62.343612670898402</v>
      </c>
      <c r="M12" s="14">
        <f ca="1">DGET(data, "pctile10", INDIRECT(Lookup!$K5))*(IF($C$7="Aggregate", $C$14/1000, 1))</f>
        <v>-1.8506116446521508</v>
      </c>
      <c r="N12" s="14">
        <f ca="1">DGET(data, "pctile30", INDIRECT(Lookup!$K5))*(IF($C$7="Aggregate", $C$14/1000, 1))</f>
        <v>0.27646701844533328</v>
      </c>
      <c r="O12" s="14">
        <f ca="1">DGET(data, "pctile50", INDIRECT(Lookup!$K5))*(IF($C$7="Aggregate", $C$14/1000, 1))</f>
        <v>1.749675150156029</v>
      </c>
      <c r="P12" s="14">
        <f ca="1">DGET(data, "pctile70", INDIRECT(Lookup!$K5))*(IF($C$7="Aggregate", $C$14/1000, 1))</f>
        <v>3.2228832818667135</v>
      </c>
      <c r="Q12" s="14">
        <f ca="1">DGET(data, "pctile90", INDIRECT(Lookup!$K5))*(IF($C$7="Aggregate", $C$14/1000, 1))</f>
        <v>5.3499621388912324</v>
      </c>
      <c r="T12" s="56">
        <f ca="1">DGET(data, "pctile05", INDIRECT(Lookup!$K5))*(IF($C$7="Aggregate", $C$14/1000, 1))</f>
        <v>-2.8712427800231524</v>
      </c>
      <c r="U12" s="56">
        <f ca="1">DGET(data, "pctile95", INDIRECT(Lookup!$K5))*(IF($C$7="Aggregate", $C$14/1000, 1))</f>
        <v>6.370593080335194</v>
      </c>
      <c r="V12" s="54">
        <v>0</v>
      </c>
      <c r="X12" s="59">
        <v>0</v>
      </c>
    </row>
    <row r="13" spans="2:24" ht="18" customHeight="1" x14ac:dyDescent="0.2">
      <c r="B13" s="1" t="s">
        <v>13</v>
      </c>
      <c r="C13" s="24">
        <v>0.75</v>
      </c>
      <c r="G13" s="12">
        <f t="shared" si="2"/>
        <v>6</v>
      </c>
      <c r="H13" s="14">
        <f ca="1">(DGET(data, "Reference_Load", INDIRECT(Lookup!K6)))*(IF($C$7="Aggregate", $C$14/1000, 1))</f>
        <v>337.45240677049441</v>
      </c>
      <c r="I13" s="14">
        <f ca="1">(DGET(data, "Observed_Load", INDIRECT(Lookup!K6)))*(IF($C$7="Aggregate", $C$14/1000, 1))</f>
        <v>336.54551092529385</v>
      </c>
      <c r="J13" s="14">
        <f t="shared" ca="1" si="0"/>
        <v>0.90689584520055178</v>
      </c>
      <c r="K13" s="13">
        <f t="shared" ca="1" si="1"/>
        <v>2.6874777805847537E-3</v>
      </c>
      <c r="L13" s="14">
        <f ca="1">DGET(data,"temp",INDIRECT(Lookup!K6))</f>
        <v>61.714988708496101</v>
      </c>
      <c r="M13" s="14">
        <f ca="1">DGET(data, "pctile10", INDIRECT(Lookup!$K6))*(IF($C$7="Aggregate", $C$14/1000, 1))</f>
        <v>-2.884254895422198</v>
      </c>
      <c r="N13" s="14">
        <f ca="1">DGET(data, "pctile30", INDIRECT(Lookup!$K6))*(IF($C$7="Aggregate", $C$14/1000, 1))</f>
        <v>-0.64441886765096001</v>
      </c>
      <c r="O13" s="14">
        <f ca="1">DGET(data, "pctile50", INDIRECT(Lookup!$K6))*(IF($C$7="Aggregate", $C$14/1000, 1))</f>
        <v>0.90688479136096223</v>
      </c>
      <c r="P13" s="14">
        <f ca="1">DGET(data, "pctile70", INDIRECT(Lookup!$K6))*(IF($C$7="Aggregate", $C$14/1000, 1))</f>
        <v>2.4581884988546348</v>
      </c>
      <c r="Q13" s="14">
        <f ca="1">DGET(data, "pctile90", INDIRECT(Lookup!$K6))*(IF($C$7="Aggregate", $C$14/1000, 1))</f>
        <v>4.6980244781441289</v>
      </c>
      <c r="T13" s="56">
        <f ca="1">DGET(data, "pctile05", INDIRECT(Lookup!$K6))*(IF($C$7="Aggregate", $C$14/1000, 1))</f>
        <v>-3.9589907006157867</v>
      </c>
      <c r="U13" s="56">
        <f ca="1">DGET(data, "pctile95", INDIRECT(Lookup!$K6))*(IF($C$7="Aggregate", $C$14/1000, 1))</f>
        <v>5.7727598954836541</v>
      </c>
      <c r="V13" s="54">
        <v>0</v>
      </c>
      <c r="X13" s="59">
        <v>0</v>
      </c>
    </row>
    <row r="14" spans="2:24" ht="18" customHeight="1" x14ac:dyDescent="0.2">
      <c r="B14" s="2" t="s">
        <v>33</v>
      </c>
      <c r="C14" s="25">
        <f>DGET(data,"Accounts",criteria1)</f>
        <v>1626.7777777777801</v>
      </c>
      <c r="G14" s="12">
        <f t="shared" si="2"/>
        <v>7</v>
      </c>
      <c r="H14" s="14">
        <f ca="1">(DGET(data, "Reference_Load", INDIRECT(Lookup!K7)))*(IF($C$7="Aggregate", $C$14/1000, 1))</f>
        <v>377.24163972812289</v>
      </c>
      <c r="I14" s="14">
        <f ca="1">(DGET(data, "Observed_Load", INDIRECT(Lookup!K7)))*(IF($C$7="Aggregate", $C$14/1000, 1))</f>
        <v>375.82180845811683</v>
      </c>
      <c r="J14" s="14">
        <f t="shared" ca="1" si="0"/>
        <v>1.4198312700060569</v>
      </c>
      <c r="K14" s="13">
        <f t="shared" ca="1" si="1"/>
        <v>3.7637183186599596E-3</v>
      </c>
      <c r="L14" s="14">
        <f ca="1">DGET(data,"temp",INDIRECT(Lookup!K7))</f>
        <v>61.5824165344238</v>
      </c>
      <c r="M14" s="14">
        <f ca="1">DGET(data, "pctile10", INDIRECT(Lookup!$K7))*(IF($C$7="Aggregate", $C$14/1000, 1))</f>
        <v>-2.2789564898146515</v>
      </c>
      <c r="N14" s="14">
        <f ca="1">DGET(data, "pctile30", INDIRECT(Lookup!$K7))*(IF($C$7="Aggregate", $C$14/1000, 1))</f>
        <v>-9.3681399729930781E-2</v>
      </c>
      <c r="O14" s="14">
        <f ca="1">DGET(data, "pctile50", INDIRECT(Lookup!$K7))*(IF($C$7="Aggregate", $C$14/1000, 1))</f>
        <v>1.4198335001667355</v>
      </c>
      <c r="P14" s="14">
        <f ca="1">DGET(data, "pctile70", INDIRECT(Lookup!$K7))*(IF($C$7="Aggregate", $C$14/1000, 1))</f>
        <v>2.9333482970396747</v>
      </c>
      <c r="Q14" s="14">
        <f ca="1">DGET(data, "pctile90", INDIRECT(Lookup!$K7))*(IF($C$7="Aggregate", $C$14/1000, 1))</f>
        <v>5.1186234901481331</v>
      </c>
      <c r="T14" s="56">
        <f ca="1">DGET(data, "pctile05", INDIRECT(Lookup!$K7))*(IF($C$7="Aggregate", $C$14/1000, 1))</f>
        <v>-3.32751195295653</v>
      </c>
      <c r="U14" s="56">
        <f ca="1">DGET(data, "pctile95", INDIRECT(Lookup!$K7))*(IF($C$7="Aggregate", $C$14/1000, 1))</f>
        <v>6.167179147217019</v>
      </c>
      <c r="V14" s="54">
        <v>0</v>
      </c>
      <c r="X14" s="59">
        <v>0</v>
      </c>
    </row>
    <row r="15" spans="2:24" ht="18" customHeight="1" x14ac:dyDescent="0.2">
      <c r="B15" s="1" t="str">
        <f>CONCATENATE("Avg. Load Reduction for Event Window ", IF(C7="Aggregate", "(MW)", "(kW)"))</f>
        <v>Avg. Load Reduction for Event Window (MW)</v>
      </c>
      <c r="C15" s="43">
        <f ca="1">AVERAGE(J22:J25)</f>
        <v>30.172078493753574</v>
      </c>
      <c r="G15" s="12">
        <f t="shared" si="2"/>
        <v>8</v>
      </c>
      <c r="H15" s="14">
        <f ca="1">(DGET(data, "Reference_Load", INDIRECT(Lookup!K8)))*(IF($C$7="Aggregate", $C$14/1000, 1))</f>
        <v>412.50056366645026</v>
      </c>
      <c r="I15" s="14">
        <f ca="1">(DGET(data, "Observed_Load", INDIRECT(Lookup!K8)))*(IF($C$7="Aggregate", $C$14/1000, 1))</f>
        <v>408.09918353780176</v>
      </c>
      <c r="J15" s="14">
        <f t="shared" ca="1" si="0"/>
        <v>4.4013801286484977</v>
      </c>
      <c r="K15" s="13">
        <f t="shared" ca="1" si="1"/>
        <v>1.0669997852918021E-2</v>
      </c>
      <c r="L15" s="14">
        <f ca="1">DGET(data,"temp",INDIRECT(Lookup!K8))</f>
        <v>63.445388793945298</v>
      </c>
      <c r="M15" s="14">
        <f ca="1">DGET(data, "pctile10", INDIRECT(Lookup!$K8))*(IF($C$7="Aggregate", $C$14/1000, 1))</f>
        <v>0.71077856177422782</v>
      </c>
      <c r="N15" s="14">
        <f ca="1">DGET(data, "pctile30", INDIRECT(Lookup!$K8))*(IF($C$7="Aggregate", $C$14/1000, 1))</f>
        <v>2.8911970949967767</v>
      </c>
      <c r="O15" s="14">
        <f ca="1">DGET(data, "pctile50", INDIRECT(Lookup!$K8))*(IF($C$7="Aggregate", $C$14/1000, 1))</f>
        <v>4.4013483246167633</v>
      </c>
      <c r="P15" s="14">
        <f ca="1">DGET(data, "pctile70", INDIRECT(Lookup!$K8))*(IF($C$7="Aggregate", $C$14/1000, 1))</f>
        <v>5.9114991663826846</v>
      </c>
      <c r="Q15" s="14">
        <f ca="1">DGET(data, "pctile90", INDIRECT(Lookup!$K8))*(IF($C$7="Aggregate", $C$14/1000, 1))</f>
        <v>8.0919176511234756</v>
      </c>
      <c r="T15" s="56">
        <f ca="1">DGET(data, "pctile05", INDIRECT(Lookup!$K8))*(IF($C$7="Aggregate", $C$14/1000, 1))</f>
        <v>-0.33544662577576201</v>
      </c>
      <c r="U15" s="56">
        <f ca="1">DGET(data, "pctile95", INDIRECT(Lookup!$K8))*(IF($C$7="Aggregate", $C$14/1000, 1))</f>
        <v>9.1381430810822462</v>
      </c>
      <c r="V15" s="54">
        <v>0</v>
      </c>
      <c r="X15" s="59">
        <v>0</v>
      </c>
    </row>
    <row r="16" spans="2:24" ht="18" customHeight="1" x14ac:dyDescent="0.25">
      <c r="B16" s="3" t="s">
        <v>16</v>
      </c>
      <c r="C16" s="42">
        <f ca="1">C15/AVERAGE(H22:H25)</f>
        <v>6.899264286616559E-2</v>
      </c>
      <c r="G16" s="12">
        <f t="shared" si="2"/>
        <v>9</v>
      </c>
      <c r="H16" s="14">
        <f ca="1">(DGET(data, "Reference_Load", INDIRECT(Lookup!K9)))*(IF($C$7="Aggregate", $C$14/1000, 1))</f>
        <v>434.6026095614971</v>
      </c>
      <c r="I16" s="14">
        <f ca="1">(DGET(data, "Observed_Load", INDIRECT(Lookup!K9)))*(IF($C$7="Aggregate", $C$14/1000, 1))</f>
        <v>433.75501504855782</v>
      </c>
      <c r="J16" s="14">
        <f t="shared" ca="1" si="0"/>
        <v>0.84759451293928123</v>
      </c>
      <c r="K16" s="13">
        <f t="shared" ca="1" si="1"/>
        <v>1.9502747896393959E-3</v>
      </c>
      <c r="L16" s="14">
        <f ca="1">DGET(data,"temp",INDIRECT(Lookup!K9))</f>
        <v>66.806732177734403</v>
      </c>
      <c r="M16" s="14">
        <f ca="1">DGET(data, "pctile10", INDIRECT(Lookup!$K9))*(IF($C$7="Aggregate", $C$14/1000, 1))</f>
        <v>-2.3950173528459446</v>
      </c>
      <c r="N16" s="14">
        <f ca="1">DGET(data, "pctile30", INDIRECT(Lookup!$K9))*(IF($C$7="Aggregate", $C$14/1000, 1))</f>
        <v>-0.47924845857752835</v>
      </c>
      <c r="O16" s="14">
        <f ca="1">DGET(data, "pctile50", INDIRECT(Lookup!$K9))*(IF($C$7="Aggregate", $C$14/1000, 1))</f>
        <v>0.84760721515947113</v>
      </c>
      <c r="P16" s="14">
        <f ca="1">DGET(data, "pctile70", INDIRECT(Lookup!$K9))*(IF($C$7="Aggregate", $C$14/1000, 1))</f>
        <v>2.1744627919329487</v>
      </c>
      <c r="Q16" s="14">
        <f ca="1">DGET(data, "pctile90", INDIRECT(Lookup!$K9))*(IF($C$7="Aggregate", $C$14/1000, 1))</f>
        <v>4.0902315892378596</v>
      </c>
      <c r="T16" s="56">
        <f ca="1">DGET(data, "pctile05", INDIRECT(Lookup!$K9))*(IF($C$7="Aggregate", $C$14/1000, 1))</f>
        <v>-3.3142562652164069</v>
      </c>
      <c r="U16" s="56">
        <f ca="1">DGET(data, "pctile95", INDIRECT(Lookup!$K9))*(IF($C$7="Aggregate", $C$14/1000, 1))</f>
        <v>5.009470889462369</v>
      </c>
      <c r="V16" s="54">
        <v>0</v>
      </c>
      <c r="X16" s="59">
        <v>0</v>
      </c>
    </row>
    <row r="17" spans="7:24" ht="18" customHeight="1" x14ac:dyDescent="0.2">
      <c r="G17" s="12">
        <f t="shared" si="2"/>
        <v>10</v>
      </c>
      <c r="H17" s="14">
        <f ca="1">(DGET(data, "Reference_Load", INDIRECT(Lookup!K10)))*(IF($C$7="Aggregate", $C$14/1000, 1))</f>
        <v>456.09024500189992</v>
      </c>
      <c r="I17" s="14">
        <f ca="1">(DGET(data, "Observed_Load", INDIRECT(Lookup!K10)))*(IF($C$7="Aggregate", $C$14/1000, 1))</f>
        <v>456.78393902926973</v>
      </c>
      <c r="J17" s="14">
        <f t="shared" ca="1" si="0"/>
        <v>-0.69369402736981556</v>
      </c>
      <c r="K17" s="13">
        <f t="shared" ca="1" si="1"/>
        <v>-1.5209578257191752E-3</v>
      </c>
      <c r="L17" s="14">
        <f ca="1">DGET(data,"temp",INDIRECT(Lookup!K10))</f>
        <v>70.565773010253906</v>
      </c>
      <c r="M17" s="14">
        <f ca="1">DGET(data, "pctile10", INDIRECT(Lookup!$K10))*(IF($C$7="Aggregate", $C$14/1000, 1))</f>
        <v>-3.892941871510625</v>
      </c>
      <c r="N17" s="14">
        <f ca="1">DGET(data, "pctile30", INDIRECT(Lookup!$K10))*(IF($C$7="Aggregate", $C$14/1000, 1))</f>
        <v>-2.0028197290897327</v>
      </c>
      <c r="O17" s="14">
        <f ca="1">DGET(data, "pctile50", INDIRECT(Lookup!$K10))*(IF($C$7="Aggregate", $C$14/1000, 1))</f>
        <v>-0.69372665559252211</v>
      </c>
      <c r="P17" s="14">
        <f ca="1">DGET(data, "pctile70", INDIRECT(Lookup!$K10))*(IF($C$7="Aggregate", $C$14/1000, 1))</f>
        <v>0.6153662239776726</v>
      </c>
      <c r="Q17" s="14">
        <f ca="1">DGET(data, "pctile90", INDIRECT(Lookup!$K10))*(IF($C$7="Aggregate", $C$14/1000, 1))</f>
        <v>2.5054884633620675</v>
      </c>
      <c r="T17" s="56">
        <f ca="1">DGET(data, "pctile05", INDIRECT(Lookup!$K10))*(IF($C$7="Aggregate", $C$14/1000, 1))</f>
        <v>-4.7998745628463011</v>
      </c>
      <c r="U17" s="56">
        <f ca="1">DGET(data, "pctile95", INDIRECT(Lookup!$K10))*(IF($C$7="Aggregate", $C$14/1000, 1))</f>
        <v>3.4124217364788145</v>
      </c>
      <c r="V17" s="54">
        <v>0</v>
      </c>
      <c r="X17" s="59">
        <v>0</v>
      </c>
    </row>
    <row r="18" spans="7:24" ht="18" customHeight="1" x14ac:dyDescent="0.2">
      <c r="G18" s="12">
        <f t="shared" si="2"/>
        <v>11</v>
      </c>
      <c r="H18" s="14">
        <f ca="1">(DGET(data, "Reference_Load", INDIRECT(Lookup!K11)))*(IF($C$7="Aggregate", $C$14/1000, 1))</f>
        <v>475.81467733086532</v>
      </c>
      <c r="I18" s="14">
        <f ca="1">(DGET(data, "Observed_Load", INDIRECT(Lookup!K11)))*(IF($C$7="Aggregate", $C$14/1000, 1))</f>
        <v>474.95953672960138</v>
      </c>
      <c r="J18" s="14">
        <f t="shared" ca="1" si="0"/>
        <v>0.85514060126394043</v>
      </c>
      <c r="K18" s="13">
        <f t="shared" ca="1" si="1"/>
        <v>1.7972135833659976E-3</v>
      </c>
      <c r="L18" s="14">
        <f ca="1">DGET(data,"temp",INDIRECT(Lookup!K11))</f>
        <v>74.2799072265625</v>
      </c>
      <c r="M18" s="14">
        <f ca="1">DGET(data, "pctile10", INDIRECT(Lookup!$K11))*(IF($C$7="Aggregate", $C$14/1000, 1))</f>
        <v>-2.5244044930537597</v>
      </c>
      <c r="N18" s="14">
        <f ca="1">DGET(data, "pctile30", INDIRECT(Lookup!$K11))*(IF($C$7="Aggregate", $C$14/1000, 1))</f>
        <v>-0.52773520798484586</v>
      </c>
      <c r="O18" s="14">
        <f ca="1">DGET(data, "pctile50", INDIRECT(Lookup!$K11))*(IF($C$7="Aggregate", $C$14/1000, 1))</f>
        <v>0.85515194599496169</v>
      </c>
      <c r="P18" s="14">
        <f ca="1">DGET(data, "pctile70", INDIRECT(Lookup!$K11))*(IF($C$7="Aggregate", $C$14/1000, 1))</f>
        <v>2.2380390514930042</v>
      </c>
      <c r="Q18" s="14">
        <f ca="1">DGET(data, "pctile90", INDIRECT(Lookup!$K11))*(IF($C$7="Aggregate", $C$14/1000, 1))</f>
        <v>4.2347083850436862</v>
      </c>
      <c r="T18" s="56">
        <f ca="1">DGET(data, "pctile05", INDIRECT(Lookup!$K11))*(IF($C$7="Aggregate", $C$14/1000, 1))</f>
        <v>-3.4824615837203101</v>
      </c>
      <c r="U18" s="56">
        <f ca="1">DGET(data, "pctile95", INDIRECT(Lookup!$K11))*(IF($C$7="Aggregate", $C$14/1000, 1))</f>
        <v>5.1927656696372608</v>
      </c>
      <c r="V18" s="54">
        <v>0</v>
      </c>
      <c r="X18" s="59">
        <v>0</v>
      </c>
    </row>
    <row r="19" spans="7:24" ht="18" customHeight="1" x14ac:dyDescent="0.2">
      <c r="G19" s="12">
        <f t="shared" si="2"/>
        <v>12</v>
      </c>
      <c r="H19" s="14">
        <f ca="1">(DGET(data, "Reference_Load", INDIRECT(Lookup!K12)))*(IF($C$7="Aggregate", $C$14/1000, 1))</f>
        <v>480.63439373101278</v>
      </c>
      <c r="I19" s="14">
        <f ca="1">(DGET(data, "Observed_Load", INDIRECT(Lookup!K12)))*(IF($C$7="Aggregate", $C$14/1000, 1))</f>
        <v>478.19804975382539</v>
      </c>
      <c r="J19" s="14">
        <f t="shared" ca="1" si="0"/>
        <v>2.4363439771873914</v>
      </c>
      <c r="K19" s="13">
        <f t="shared" ca="1" si="1"/>
        <v>5.0690171343644877E-3</v>
      </c>
      <c r="L19" s="14">
        <f ca="1">DGET(data,"temp",INDIRECT(Lookup!K12))</f>
        <v>77.694610595703097</v>
      </c>
      <c r="M19" s="14">
        <f ca="1">DGET(data, "pctile10", INDIRECT(Lookup!$K12))*(IF($C$7="Aggregate", $C$14/1000, 1))</f>
        <v>-0.85134670994679196</v>
      </c>
      <c r="N19" s="14">
        <f ca="1">DGET(data, "pctile30", INDIRECT(Lookup!$K12))*(IF($C$7="Aggregate", $C$14/1000, 1))</f>
        <v>1.0910490433441282</v>
      </c>
      <c r="O19" s="14">
        <f ca="1">DGET(data, "pctile50", INDIRECT(Lookup!$K12))*(IF($C$7="Aggregate", $C$14/1000, 1))</f>
        <v>2.436346304310697</v>
      </c>
      <c r="P19" s="14">
        <f ca="1">DGET(data, "pctile70", INDIRECT(Lookup!$K12))*(IF($C$7="Aggregate", $C$14/1000, 1))</f>
        <v>3.7816436622407754</v>
      </c>
      <c r="Q19" s="14">
        <f ca="1">DGET(data, "pctile90", INDIRECT(Lookup!$K12))*(IF($C$7="Aggregate", $C$14/1000, 1))</f>
        <v>5.7240392216046692</v>
      </c>
      <c r="T19" s="56">
        <f ca="1">DGET(data, "pctile05", INDIRECT(Lookup!$K12))*(IF($C$7="Aggregate", $C$14/1000, 1))</f>
        <v>-1.7833618254926433</v>
      </c>
      <c r="U19" s="56">
        <f ca="1">DGET(data, "pctile95", INDIRECT(Lookup!$K12))*(IF($C$7="Aggregate", $C$14/1000, 1))</f>
        <v>6.6560548219680848</v>
      </c>
      <c r="V19" s="54">
        <v>0</v>
      </c>
      <c r="X19" s="59">
        <v>0</v>
      </c>
    </row>
    <row r="20" spans="7:24" ht="18" customHeight="1" x14ac:dyDescent="0.2">
      <c r="G20" s="12">
        <f t="shared" si="2"/>
        <v>13</v>
      </c>
      <c r="H20" s="14">
        <f ca="1">(DGET(data, "Reference_Load", INDIRECT(Lookup!K13)))*(IF($C$7="Aggregate", $C$14/1000, 1))</f>
        <v>476.42025091891907</v>
      </c>
      <c r="I20" s="14">
        <f ca="1">(DGET(data, "Observed_Load", INDIRECT(Lookup!K13)))*(IF($C$7="Aggregate", $C$14/1000, 1))</f>
        <v>473.97417645941908</v>
      </c>
      <c r="J20" s="14">
        <f t="shared" ca="1" si="0"/>
        <v>2.4460744594999824</v>
      </c>
      <c r="K20" s="13">
        <f t="shared" ca="1" si="1"/>
        <v>5.1342789370980675E-3</v>
      </c>
      <c r="L20" s="14">
        <f ca="1">DGET(data,"temp",INDIRECT(Lookup!K13))</f>
        <v>81.051467895507798</v>
      </c>
      <c r="M20" s="14">
        <f ca="1">DGET(data, "pctile10", INDIRECT(Lookup!$K13))*(IF($C$7="Aggregate", $C$14/1000, 1))</f>
        <v>-0.84993084875080438</v>
      </c>
      <c r="N20" s="14">
        <f ca="1">DGET(data, "pctile30", INDIRECT(Lookup!$K13))*(IF($C$7="Aggregate", $C$14/1000, 1))</f>
        <v>1.0973677675392906</v>
      </c>
      <c r="O20" s="14">
        <f ca="1">DGET(data, "pctile50", INDIRECT(Lookup!$K13))*(IF($C$7="Aggregate", $C$14/1000, 1))</f>
        <v>2.4460608846081722</v>
      </c>
      <c r="P20" s="14">
        <f ca="1">DGET(data, "pctile70", INDIRECT(Lookup!$K13))*(IF($C$7="Aggregate", $C$14/1000, 1))</f>
        <v>3.7947539047135286</v>
      </c>
      <c r="Q20" s="14">
        <f ca="1">DGET(data, "pctile90", INDIRECT(Lookup!$K13))*(IF($C$7="Aggregate", $C$14/1000, 1))</f>
        <v>5.7420527149306562</v>
      </c>
      <c r="T20" s="56">
        <f ca="1">DGET(data, "pctile05", INDIRECT(Lookup!$K13))*(IF($C$7="Aggregate", $C$14/1000, 1))</f>
        <v>-1.7842986869414614</v>
      </c>
      <c r="U20" s="56">
        <f ca="1">DGET(data, "pctile95", INDIRECT(Lookup!$K13))*(IF($C$7="Aggregate", $C$14/1000, 1))</f>
        <v>6.6764202622307822</v>
      </c>
      <c r="V20" s="54">
        <v>0</v>
      </c>
      <c r="X20" s="59">
        <v>0</v>
      </c>
    </row>
    <row r="21" spans="7:24" ht="18" customHeight="1" x14ac:dyDescent="0.2">
      <c r="G21" s="12">
        <f t="shared" si="2"/>
        <v>14</v>
      </c>
      <c r="H21" s="14">
        <f ca="1">(DGET(data, "Reference_Load", INDIRECT(Lookup!K14)))*(IF($C$7="Aggregate", $C$14/1000, 1))</f>
        <v>477.69027744208574</v>
      </c>
      <c r="I21" s="14">
        <f ca="1">(DGET(data, "Observed_Load", INDIRECT(Lookup!K14)))*(IF($C$7="Aggregate", $C$14/1000, 1))</f>
        <v>467.87872432454577</v>
      </c>
      <c r="J21" s="14">
        <f t="shared" ca="1" si="0"/>
        <v>9.8115531175399724</v>
      </c>
      <c r="K21" s="13">
        <f t="shared" ca="1" si="1"/>
        <v>2.0539570472479434E-2</v>
      </c>
      <c r="L21" s="14">
        <f ca="1">DGET(data,"temp",INDIRECT(Lookup!K14))</f>
        <v>83.841285705566406</v>
      </c>
      <c r="M21" s="14">
        <f ca="1">DGET(data, "pctile10", INDIRECT(Lookup!$K14))*(IF($C$7="Aggregate", $C$14/1000, 1))</f>
        <v>6.4874213125970721</v>
      </c>
      <c r="N21" s="14">
        <f ca="1">DGET(data, "pctile30", INDIRECT(Lookup!$K14))*(IF($C$7="Aggregate", $C$14/1000, 1))</f>
        <v>8.4513435472382596</v>
      </c>
      <c r="O21" s="14">
        <f ca="1">DGET(data, "pctile50", INDIRECT(Lookup!$K14))*(IF($C$7="Aggregate", $C$14/1000, 1))</f>
        <v>9.8115492389996923</v>
      </c>
      <c r="P21" s="14">
        <f ca="1">DGET(data, "pctile70", INDIRECT(Lookup!$K14))*(IF($C$7="Aggregate", $C$14/1000, 1))</f>
        <v>11.171754930761141</v>
      </c>
      <c r="Q21" s="14">
        <f ca="1">DGET(data, "pctile90", INDIRECT(Lookup!$K14))*(IF($C$7="Aggregate", $C$14/1000, 1))</f>
        <v>13.135676389694233</v>
      </c>
      <c r="T21" s="56">
        <f ca="1">DGET(data, "pctile05", INDIRECT(Lookup!$K14))*(IF($C$7="Aggregate", $C$14/1000, 1))</f>
        <v>5.5450779346889929</v>
      </c>
      <c r="U21" s="56">
        <f ca="1">DGET(data, "pctile95", INDIRECT(Lookup!$K14))*(IF($C$7="Aggregate", $C$14/1000, 1))</f>
        <v>14.078022094726583</v>
      </c>
      <c r="V21" s="54">
        <v>0</v>
      </c>
      <c r="X21" s="59">
        <v>0</v>
      </c>
    </row>
    <row r="22" spans="7:24" ht="18" customHeight="1" x14ac:dyDescent="0.2">
      <c r="G22" s="12">
        <f t="shared" si="2"/>
        <v>15</v>
      </c>
      <c r="H22" s="14">
        <f ca="1">(DGET(data, "Reference_Load", INDIRECT(Lookup!K15)))*(IF($C$7="Aggregate", $C$14/1000, 1))</f>
        <v>465.70296862114827</v>
      </c>
      <c r="I22" s="14">
        <f ca="1">(DGET(data, "Observed_Load", INDIRECT(Lookup!K15)))*(IF($C$7="Aggregate", $C$14/1000, 1))</f>
        <v>435.13014070977147</v>
      </c>
      <c r="J22" s="14">
        <f t="shared" ca="1" si="0"/>
        <v>30.572827911376805</v>
      </c>
      <c r="K22" s="13">
        <f t="shared" ca="1" si="1"/>
        <v>6.564877179524263E-2</v>
      </c>
      <c r="L22" s="14">
        <f ca="1">DGET(data,"temp",INDIRECT(Lookup!K15))</f>
        <v>85.852500915527301</v>
      </c>
      <c r="M22" s="14">
        <f ca="1">DGET(data, "pctile10", INDIRECT(Lookup!$K15))*(IF($C$7="Aggregate", $C$14/1000, 1))</f>
        <v>27.281160265816638</v>
      </c>
      <c r="N22" s="14">
        <f ca="1">DGET(data, "pctile30", INDIRECT(Lookup!$K15))*(IF($C$7="Aggregate", $C$14/1000, 1))</f>
        <v>29.225925613403337</v>
      </c>
      <c r="O22" s="14">
        <f ca="1">DGET(data, "pctile50", INDIRECT(Lookup!$K15))*(IF($C$7="Aggregate", $C$14/1000, 1))</f>
        <v>30.572862042533092</v>
      </c>
      <c r="P22" s="14">
        <f ca="1">DGET(data, "pctile70", INDIRECT(Lookup!$K15))*(IF($C$7="Aggregate", $C$14/1000, 1))</f>
        <v>31.919798471662844</v>
      </c>
      <c r="Q22" s="14">
        <f ca="1">DGET(data, "pctile90", INDIRECT(Lookup!$K15))*(IF($C$7="Aggregate", $C$14/1000, 1))</f>
        <v>33.864563819249547</v>
      </c>
      <c r="T22" s="56">
        <f ca="1">DGET(data, "pctile05", INDIRECT(Lookup!$K15))*(IF($C$7="Aggregate", $C$14/1000, 1))</f>
        <v>26.348008253097582</v>
      </c>
      <c r="U22" s="56">
        <f ca="1">DGET(data, "pctile95", INDIRECT(Lookup!$K15))*(IF($C$7="Aggregate", $C$14/1000, 1))</f>
        <v>34.797715831968603</v>
      </c>
      <c r="V22" s="54">
        <v>0</v>
      </c>
      <c r="X22" s="59">
        <v>1</v>
      </c>
    </row>
    <row r="23" spans="7:24" ht="18" customHeight="1" x14ac:dyDescent="0.2">
      <c r="G23" s="12">
        <v>16</v>
      </c>
      <c r="H23" s="14">
        <f ca="1">(DGET(data, "Reference_Load", INDIRECT(Lookup!K16)))*(IF($C$7="Aggregate", $C$14/1000, 1))</f>
        <v>450.36008311632008</v>
      </c>
      <c r="I23" s="14">
        <f ca="1">(DGET(data, "Observed_Load", INDIRECT(Lookup!K16)))*(IF($C$7="Aggregate", $C$14/1000, 1))</f>
        <v>419.03974565294152</v>
      </c>
      <c r="J23" s="14">
        <f t="shared" ca="1" si="0"/>
        <v>31.320337463378564</v>
      </c>
      <c r="K23" s="13">
        <f t="shared" ca="1" si="1"/>
        <v>6.954510099264076E-2</v>
      </c>
      <c r="L23" s="14">
        <f ca="1">DGET(data,"temp",INDIRECT(Lookup!K16))</f>
        <v>87.090675354003906</v>
      </c>
      <c r="M23" s="14">
        <f ca="1">DGET(data, "pctile10", INDIRECT(Lookup!$K16))*(IF($C$7="Aggregate", $C$14/1000, 1))</f>
        <v>28.099417498694613</v>
      </c>
      <c r="N23" s="14">
        <f ca="1">DGET(data, "pctile30", INDIRECT(Lookup!$K16))*(IF($C$7="Aggregate", $C$14/1000, 1))</f>
        <v>30.002359768761547</v>
      </c>
      <c r="O23" s="14">
        <f ca="1">DGET(data, "pctile50", INDIRECT(Lookup!$K16))*(IF($C$7="Aggregate", $C$14/1000, 1))</f>
        <v>31.320331257714233</v>
      </c>
      <c r="P23" s="14">
        <f ca="1">DGET(data, "pctile70", INDIRECT(Lookup!$K16))*(IF($C$7="Aggregate", $C$14/1000, 1))</f>
        <v>32.638302746666923</v>
      </c>
      <c r="Q23" s="14">
        <f ca="1">DGET(data, "pctile90", INDIRECT(Lookup!$K16))*(IF($C$7="Aggregate", $C$14/1000, 1))</f>
        <v>34.541241913901544</v>
      </c>
      <c r="T23" s="56">
        <f ca="1">DGET(data, "pctile05", INDIRECT(Lookup!$K16))*(IF($C$7="Aggregate", $C$14/1000, 1))</f>
        <v>27.186334605746826</v>
      </c>
      <c r="U23" s="56">
        <f ca="1">DGET(data, "pctile95", INDIRECT(Lookup!$K16))*(IF($C$7="Aggregate", $C$14/1000, 1))</f>
        <v>35.454327909681645</v>
      </c>
      <c r="V23" s="54">
        <v>0</v>
      </c>
      <c r="X23" s="59">
        <v>1</v>
      </c>
    </row>
    <row r="24" spans="7:24" ht="18" customHeight="1" x14ac:dyDescent="0.2">
      <c r="G24" s="12">
        <v>17</v>
      </c>
      <c r="H24" s="14">
        <f ca="1">(DGET(data, "Reference_Load", INDIRECT(Lookup!K17)))*(IF($C$7="Aggregate", $C$14/1000, 1))</f>
        <v>431.16576349216035</v>
      </c>
      <c r="I24" s="14">
        <f ca="1">(DGET(data, "Observed_Load", INDIRECT(Lookup!K17)))*(IF($C$7="Aggregate", $C$14/1000, 1))</f>
        <v>400.26142897033816</v>
      </c>
      <c r="J24" s="14">
        <f t="shared" ca="1" si="0"/>
        <v>30.904334521822193</v>
      </c>
      <c r="K24" s="13">
        <f t="shared" ca="1" si="1"/>
        <v>7.167622556929687E-2</v>
      </c>
      <c r="L24" s="14">
        <f ca="1">DGET(data,"temp",INDIRECT(Lookup!K17))</f>
        <v>87.155281066894503</v>
      </c>
      <c r="M24" s="14">
        <f ca="1">DGET(data, "pctile10", INDIRECT(Lookup!$K17))*(IF($C$7="Aggregate", $C$14/1000, 1))</f>
        <v>27.81401587443878</v>
      </c>
      <c r="N24" s="14">
        <f ca="1">DGET(data, "pctile30", INDIRECT(Lookup!$K17))*(IF($C$7="Aggregate", $C$14/1000, 1))</f>
        <v>29.63980311478517</v>
      </c>
      <c r="O24" s="14">
        <f ca="1">DGET(data, "pctile50", INDIRECT(Lookup!$K17))*(IF($C$7="Aggregate", $C$14/1000, 1))</f>
        <v>30.904337624655799</v>
      </c>
      <c r="P24" s="14">
        <f ca="1">DGET(data, "pctile70", INDIRECT(Lookup!$K17))*(IF($C$7="Aggregate", $C$14/1000, 1))</f>
        <v>32.168872134526588</v>
      </c>
      <c r="Q24" s="14">
        <f ca="1">DGET(data, "pctile90", INDIRECT(Lookup!$K17))*(IF($C$7="Aggregate", $C$14/1000, 1))</f>
        <v>33.994659374872818</v>
      </c>
      <c r="T24" s="56">
        <f ca="1">DGET(data, "pctile05", INDIRECT(Lookup!$K17))*(IF($C$7="Aggregate", $C$14/1000, 1))</f>
        <v>26.937952874501644</v>
      </c>
      <c r="U24" s="56">
        <f ca="1">DGET(data, "pctile95", INDIRECT(Lookup!$K17))*(IF($C$7="Aggregate", $C$14/1000, 1))</f>
        <v>34.870722374810121</v>
      </c>
      <c r="V24" s="54">
        <v>0</v>
      </c>
      <c r="X24" s="59">
        <v>1</v>
      </c>
    </row>
    <row r="25" spans="7:24" ht="18" customHeight="1" x14ac:dyDescent="0.2">
      <c r="G25" s="12">
        <f t="shared" ref="G25:G31" si="3">G24+1</f>
        <v>18</v>
      </c>
      <c r="H25" s="14">
        <f ca="1">(DGET(data, "Reference_Load", INDIRECT(Lookup!K18)))*(IF($C$7="Aggregate", $C$14/1000, 1))</f>
        <v>402.0637029469807</v>
      </c>
      <c r="I25" s="14">
        <f ca="1">(DGET(data, "Observed_Load", INDIRECT(Lookup!K18)))*(IF($C$7="Aggregate", $C$14/1000, 1))</f>
        <v>374.17288886854396</v>
      </c>
      <c r="J25" s="14">
        <f t="shared" ca="1" si="0"/>
        <v>27.890814078436733</v>
      </c>
      <c r="K25" s="13">
        <f t="shared" ca="1" si="1"/>
        <v>6.9369141939466833E-2</v>
      </c>
      <c r="L25" s="14">
        <f ca="1">DGET(data,"temp",INDIRECT(Lookup!K18))</f>
        <v>86.036064147949205</v>
      </c>
      <c r="M25" s="14">
        <f ca="1">DGET(data, "pctile10", INDIRECT(Lookup!$K18))*(IF($C$7="Aggregate", $C$14/1000, 1))</f>
        <v>24.858834885279435</v>
      </c>
      <c r="N25" s="14">
        <f ca="1">DGET(data, "pctile30", INDIRECT(Lookup!$K18))*(IF($C$7="Aggregate", $C$14/1000, 1))</f>
        <v>26.650162069320757</v>
      </c>
      <c r="O25" s="14">
        <f ca="1">DGET(data, "pctile50", INDIRECT(Lookup!$K18))*(IF($C$7="Aggregate", $C$14/1000, 1))</f>
        <v>27.89082959259893</v>
      </c>
      <c r="P25" s="14">
        <f ca="1">DGET(data, "pctile70", INDIRECT(Lookup!$K18))*(IF($C$7="Aggregate", $C$14/1000, 1))</f>
        <v>29.131500218709416</v>
      </c>
      <c r="Q25" s="14">
        <f ca="1">DGET(data, "pctile90", INDIRECT(Lookup!$K18))*(IF($C$7="Aggregate", $C$14/1000, 1))</f>
        <v>30.922827402750734</v>
      </c>
      <c r="T25" s="56">
        <f ca="1">DGET(data, "pctile05", INDIRECT(Lookup!$K18))*(IF($C$7="Aggregate", $C$14/1000, 1))</f>
        <v>23.99930532762739</v>
      </c>
      <c r="U25" s="56">
        <f ca="1">DGET(data, "pctile95", INDIRECT(Lookup!$K18))*(IF($C$7="Aggregate", $C$14/1000, 1))</f>
        <v>31.782355408986461</v>
      </c>
      <c r="V25" s="54">
        <v>0</v>
      </c>
      <c r="X25" s="59">
        <v>1</v>
      </c>
    </row>
    <row r="26" spans="7:24" ht="18" customHeight="1" x14ac:dyDescent="0.2">
      <c r="G26" s="12">
        <f t="shared" si="3"/>
        <v>19</v>
      </c>
      <c r="H26" s="14">
        <f ca="1">(DGET(data, "Reference_Load", INDIRECT(Lookup!K19)))*(IF($C$7="Aggregate", $C$14/1000, 1))</f>
        <v>379.50742721557691</v>
      </c>
      <c r="I26" s="14">
        <f ca="1">(DGET(data, "Observed_Load", INDIRECT(Lookup!K19)))*(IF($C$7="Aggregate", $C$14/1000, 1))</f>
        <v>366.40538242594494</v>
      </c>
      <c r="J26" s="14">
        <f t="shared" ca="1" si="0"/>
        <v>13.102044789631975</v>
      </c>
      <c r="K26" s="13">
        <f t="shared" ca="1" si="1"/>
        <v>3.4523816531762994E-2</v>
      </c>
      <c r="L26" s="14">
        <f ca="1">DGET(data,"temp",INDIRECT(Lookup!K19))</f>
        <v>83.782569885253906</v>
      </c>
      <c r="M26" s="14">
        <f ca="1">DGET(data, "pctile10", INDIRECT(Lookup!$K19))*(IF($C$7="Aggregate", $C$14/1000, 1))</f>
        <v>10.025954955789796</v>
      </c>
      <c r="N26" s="14">
        <f ca="1">DGET(data, "pctile30", INDIRECT(Lookup!$K19))*(IF($C$7="Aggregate", $C$14/1000, 1))</f>
        <v>11.843329641871994</v>
      </c>
      <c r="O26" s="14">
        <f ca="1">DGET(data, "pctile50", INDIRECT(Lookup!$K19))*(IF($C$7="Aggregate", $C$14/1000, 1))</f>
        <v>13.10203858396744</v>
      </c>
      <c r="P26" s="14">
        <f ca="1">DGET(data, "pctile70", INDIRECT(Lookup!$K19))*(IF($C$7="Aggregate", $C$14/1000, 1))</f>
        <v>14.360745974646695</v>
      </c>
      <c r="Q26" s="14">
        <f ca="1">DGET(data, "pctile90", INDIRECT(Lookup!$K19))*(IF($C$7="Aggregate", $C$14/1000, 1))</f>
        <v>16.178121436436989</v>
      </c>
      <c r="T26" s="56">
        <f ca="1">DGET(data, "pctile05", INDIRECT(Lookup!$K19))*(IF($C$7="Aggregate", $C$14/1000, 1))</f>
        <v>9.1539279650582355</v>
      </c>
      <c r="U26" s="56">
        <f ca="1">DGET(data, "pctile95", INDIRECT(Lookup!$K19))*(IF($C$7="Aggregate", $C$14/1000, 1))</f>
        <v>17.050147651460502</v>
      </c>
      <c r="V26" s="54">
        <v>0</v>
      </c>
      <c r="X26" s="59">
        <v>0</v>
      </c>
    </row>
    <row r="27" spans="7:24" ht="18" customHeight="1" x14ac:dyDescent="0.2">
      <c r="G27" s="12">
        <f t="shared" si="3"/>
        <v>20</v>
      </c>
      <c r="H27" s="14">
        <f ca="1">(DGET(data, "Reference_Load", INDIRECT(Lookup!K20)))*(IF($C$7="Aggregate", $C$14/1000, 1))</f>
        <v>369.87958659701877</v>
      </c>
      <c r="I27" s="14">
        <f ca="1">(DGET(data, "Observed_Load", INDIRECT(Lookup!K20)))*(IF($C$7="Aggregate", $C$14/1000, 1))</f>
        <v>362.23107998148583</v>
      </c>
      <c r="J27" s="14">
        <f t="shared" ca="1" si="0"/>
        <v>7.6485066155329378</v>
      </c>
      <c r="K27" s="13">
        <f t="shared" ca="1" si="1"/>
        <v>2.0678369103580545E-2</v>
      </c>
      <c r="L27" s="14">
        <f ca="1">DGET(data,"temp",INDIRECT(Lookup!K20))</f>
        <v>79.906074523925795</v>
      </c>
      <c r="M27" s="14">
        <f ca="1">DGET(data, "pctile10", INDIRECT(Lookup!$K20))*(IF($C$7="Aggregate", $C$14/1000, 1))</f>
        <v>4.4890781949096388</v>
      </c>
      <c r="N27" s="14">
        <f ca="1">DGET(data, "pctile30", INDIRECT(Lookup!$K20))*(IF($C$7="Aggregate", $C$14/1000, 1))</f>
        <v>6.3556944428550022</v>
      </c>
      <c r="O27" s="14">
        <f ca="1">DGET(data, "pctile50", INDIRECT(Lookup!$K20))*(IF($C$7="Aggregate", $C$14/1000, 1))</f>
        <v>7.6485066155327885</v>
      </c>
      <c r="P27" s="14">
        <f ca="1">DGET(data, "pctile70", INDIRECT(Lookup!$K20))*(IF($C$7="Aggregate", $C$14/1000, 1))</f>
        <v>8.9413203396267491</v>
      </c>
      <c r="Q27" s="14">
        <f ca="1">DGET(data, "pctile90", INDIRECT(Lookup!$K20))*(IF($C$7="Aggregate", $C$14/1000, 1))</f>
        <v>10.807936199718064</v>
      </c>
      <c r="T27" s="56">
        <f ca="1">DGET(data, "pctile05", INDIRECT(Lookup!$K20))*(IF($C$7="Aggregate", $C$14/1000, 1))</f>
        <v>3.5934239113860742</v>
      </c>
      <c r="U27" s="56">
        <f ca="1">DGET(data, "pctile95", INDIRECT(Lookup!$K20))*(IF($C$7="Aggregate", $C$14/1000, 1))</f>
        <v>11.703589707533533</v>
      </c>
      <c r="V27" s="54">
        <v>0</v>
      </c>
      <c r="X27" s="59">
        <v>0</v>
      </c>
    </row>
    <row r="28" spans="7:24" ht="18" customHeight="1" x14ac:dyDescent="0.2">
      <c r="G28" s="12">
        <f t="shared" si="3"/>
        <v>21</v>
      </c>
      <c r="H28" s="14">
        <f ca="1">(DGET(data, "Reference_Load", INDIRECT(Lookup!K21)))*(IF($C$7="Aggregate", $C$14/1000, 1))</f>
        <v>362.27648062472969</v>
      </c>
      <c r="I28" s="14">
        <f ca="1">(DGET(data, "Observed_Load", INDIRECT(Lookup!K21)))*(IF($C$7="Aggregate", $C$14/1000, 1))</f>
        <v>358.0084229973686</v>
      </c>
      <c r="J28" s="14">
        <f t="shared" ca="1" si="0"/>
        <v>4.2680576273610882</v>
      </c>
      <c r="K28" s="13">
        <f t="shared" ca="1" si="1"/>
        <v>1.1781216434478475E-2</v>
      </c>
      <c r="L28" s="14">
        <f ca="1">DGET(data,"temp",INDIRECT(Lookup!K21))</f>
        <v>75.605377197265597</v>
      </c>
      <c r="M28" s="14">
        <f ca="1">DGET(data, "pctile10", INDIRECT(Lookup!$K21))*(IF($C$7="Aggregate", $C$14/1000, 1))</f>
        <v>1.1114330036375273</v>
      </c>
      <c r="N28" s="14">
        <f ca="1">DGET(data, "pctile30", INDIRECT(Lookup!$K21))*(IF($C$7="Aggregate", $C$14/1000, 1))</f>
        <v>2.9764002901050799</v>
      </c>
      <c r="O28" s="14">
        <f ca="1">DGET(data, "pctile50", INDIRECT(Lookup!$K21))*(IF($C$7="Aggregate", $C$14/1000, 1))</f>
        <v>4.2680712022516465</v>
      </c>
      <c r="P28" s="14">
        <f ca="1">DGET(data, "pctile70", INDIRECT(Lookup!$K21))*(IF($C$7="Aggregate", $C$14/1000, 1))</f>
        <v>5.5597419204712049</v>
      </c>
      <c r="Q28" s="14">
        <f ca="1">DGET(data, "pctile90", INDIRECT(Lookup!$K21))*(IF($C$7="Aggregate", $C$14/1000, 1))</f>
        <v>7.4247094008657832</v>
      </c>
      <c r="T28" s="56">
        <f ca="1">DGET(data, "pctile05", INDIRECT(Lookup!$K21))*(IF($C$7="Aggregate", $C$14/1000, 1))</f>
        <v>0.21656991812752338</v>
      </c>
      <c r="U28" s="56">
        <f ca="1">DGET(data, "pctile95", INDIRECT(Lookup!$K21))*(IF($C$7="Aggregate", $C$14/1000, 1))</f>
        <v>8.319572462134909</v>
      </c>
      <c r="V28" s="54">
        <v>0</v>
      </c>
      <c r="X28" s="59">
        <v>0</v>
      </c>
    </row>
    <row r="29" spans="7:24" ht="18" customHeight="1" x14ac:dyDescent="0.2">
      <c r="G29" s="12">
        <f t="shared" si="3"/>
        <v>22</v>
      </c>
      <c r="H29" s="14">
        <f ca="1">(DGET(data, "Reference_Load", INDIRECT(Lookup!K22)))*(IF($C$7="Aggregate", $C$14/1000, 1))</f>
        <v>350.73863568962986</v>
      </c>
      <c r="I29" s="14">
        <f ca="1">(DGET(data, "Observed_Load", INDIRECT(Lookup!K22)))*(IF($C$7="Aggregate", $C$14/1000, 1))</f>
        <v>345.95193342590414</v>
      </c>
      <c r="J29" s="14">
        <f t="shared" ca="1" si="0"/>
        <v>4.7867022637257151</v>
      </c>
      <c r="K29" s="13">
        <f t="shared" ca="1" si="1"/>
        <v>1.3647490685803685E-2</v>
      </c>
      <c r="L29" s="14">
        <f ca="1">DGET(data,"temp",INDIRECT(Lookup!K22))</f>
        <v>72.576507568359403</v>
      </c>
      <c r="M29" s="14">
        <f ca="1">DGET(data, "pctile10", INDIRECT(Lookup!$K22))*(IF($C$7="Aggregate", $C$14/1000, 1))</f>
        <v>1.6079356342819031</v>
      </c>
      <c r="N29" s="14">
        <f ca="1">DGET(data, "pctile30", INDIRECT(Lookup!$K22))*(IF($C$7="Aggregate", $C$14/1000, 1))</f>
        <v>3.4859871770011139</v>
      </c>
      <c r="O29" s="14">
        <f ca="1">DGET(data, "pctile50", INDIRECT(Lookup!$K22))*(IF($C$7="Aggregate", $C$14/1000, 1))</f>
        <v>4.7867204928663147</v>
      </c>
      <c r="P29" s="14">
        <f ca="1">DGET(data, "pctile70", INDIRECT(Lookup!$K22))*(IF($C$7="Aggregate", $C$14/1000, 1))</f>
        <v>6.0874538087315155</v>
      </c>
      <c r="Q29" s="14">
        <f ca="1">DGET(data, "pctile90", INDIRECT(Lookup!$K22))*(IF($C$7="Aggregate", $C$14/1000, 1))</f>
        <v>7.9655051575236975</v>
      </c>
      <c r="T29" s="56">
        <f ca="1">DGET(data, "pctile05", INDIRECT(Lookup!$K22))*(IF($C$7="Aggregate", $C$14/1000, 1))</f>
        <v>0.70679428260193999</v>
      </c>
      <c r="U29" s="56">
        <f ca="1">DGET(data, "pctile95", INDIRECT(Lookup!$K22))*(IF($C$7="Aggregate", $C$14/1000, 1))</f>
        <v>8.8666468000941983</v>
      </c>
      <c r="V29" s="54">
        <v>0</v>
      </c>
      <c r="X29" s="59">
        <v>0</v>
      </c>
    </row>
    <row r="30" spans="7:24" ht="18" customHeight="1" x14ac:dyDescent="0.2">
      <c r="G30" s="12">
        <f t="shared" si="3"/>
        <v>23</v>
      </c>
      <c r="H30" s="14">
        <f ca="1">(DGET(data, "Reference_Load", INDIRECT(Lookup!K23)))*(IF($C$7="Aggregate", $C$14/1000, 1))</f>
        <v>338.00863291253086</v>
      </c>
      <c r="I30" s="14">
        <f ca="1">(DGET(data, "Observed_Load", INDIRECT(Lookup!K23)))*(IF($C$7="Aggregate", $C$14/1000, 1))</f>
        <v>333.41899773830943</v>
      </c>
      <c r="J30" s="14">
        <f ca="1">(I30-H30)*(-1)</f>
        <v>4.5896351742214279</v>
      </c>
      <c r="K30" s="13">
        <f t="shared" ca="1" si="1"/>
        <v>1.3578455481073833E-2</v>
      </c>
      <c r="L30" s="14">
        <f ca="1">DGET(data,"temp",INDIRECT(Lookup!K23))</f>
        <v>70.3681640625</v>
      </c>
      <c r="M30" s="14">
        <f ca="1">DGET(data, "pctile10", INDIRECT(Lookup!$K23))*(IF($C$7="Aggregate", $C$14/1000, 1))</f>
        <v>0.84202657721440155</v>
      </c>
      <c r="N30" s="14">
        <f ca="1">DGET(data, "pctile30", INDIRECT(Lookup!$K23))*(IF($C$7="Aggregate", $C$14/1000, 1))</f>
        <v>3.0561442455848105</v>
      </c>
      <c r="O30" s="14">
        <f ca="1">DGET(data, "pctile50", INDIRECT(Lookup!$K23))*(IF($C$7="Aggregate", $C$14/1000, 1))</f>
        <v>4.5896355620755127</v>
      </c>
      <c r="P30" s="14">
        <f ca="1">DGET(data, "pctile70", INDIRECT(Lookup!$K23))*(IF($C$7="Aggregate", $C$14/1000, 1))</f>
        <v>6.1231266846391916</v>
      </c>
      <c r="Q30" s="14">
        <f ca="1">DGET(data, "pctile90", INDIRECT(Lookup!$K23))*(IF($C$7="Aggregate", $C$14/1000, 1))</f>
        <v>8.3372446439001422</v>
      </c>
      <c r="T30" s="56">
        <f ca="1">DGET(data, "pctile05", INDIRECT(Lookup!$K23))*(IF($C$7="Aggregate", $C$14/1000, 1))</f>
        <v>-0.22036836672988167</v>
      </c>
      <c r="U30" s="56">
        <f ca="1">DGET(data, "pctile95", INDIRECT(Lookup!$K23))*(IF($C$7="Aggregate", $C$14/1000, 1))</f>
        <v>9.3996397090488077</v>
      </c>
      <c r="V30" s="54">
        <v>0</v>
      </c>
      <c r="X30" s="59">
        <v>0</v>
      </c>
    </row>
    <row r="31" spans="7:24" ht="18" customHeight="1" x14ac:dyDescent="0.2">
      <c r="G31" s="34">
        <f t="shared" si="3"/>
        <v>24</v>
      </c>
      <c r="H31" s="36">
        <f ca="1">(DGET(data, "Reference_Load", INDIRECT(Lookup!K24)))*(IF($C$7="Aggregate", $C$14/1000, 1))</f>
        <v>324.06199715169316</v>
      </c>
      <c r="I31" s="36">
        <f ca="1">(DGET(data, "Observed_Load", INDIRECT(Lookup!K24)))*(IF($C$7="Aggregate", $C$14/1000, 1))</f>
        <v>319.82064870537715</v>
      </c>
      <c r="J31" s="36">
        <f t="shared" ca="1" si="0"/>
        <v>4.2413484463160103</v>
      </c>
      <c r="K31" s="35">
        <f t="shared" ca="1" si="1"/>
        <v>1.308807723088443E-2</v>
      </c>
      <c r="L31" s="14">
        <f ca="1">DGET(data,"temp",INDIRECT(Lookup!K24))</f>
        <v>67.809677124023395</v>
      </c>
      <c r="M31" s="14">
        <f ca="1">DGET(data, "pctile10", INDIRECT(Lookup!$K24))*(IF($C$7="Aggregate", $C$14/1000, 1))</f>
        <v>0.4300412702792224</v>
      </c>
      <c r="N31" s="14">
        <f ca="1">DGET(data, "pctile30", INDIRECT(Lookup!$K24))*(IF($C$7="Aggregate", $C$14/1000, 1))</f>
        <v>2.6818028403388228</v>
      </c>
      <c r="O31" s="14">
        <f ca="1">DGET(data, "pctile50", INDIRECT(Lookup!$K24))*(IF($C$7="Aggregate", $C$14/1000, 1))</f>
        <v>4.2413658997482715</v>
      </c>
      <c r="P31" s="14">
        <f ca="1">DGET(data, "pctile70", INDIRECT(Lookup!$K24))*(IF($C$7="Aggregate", $C$14/1000, 1))</f>
        <v>5.8009293470117838</v>
      </c>
      <c r="Q31" s="14">
        <f ca="1">DGET(data, "pctile90", INDIRECT(Lookup!$K24))*(IF($C$7="Aggregate", $C$14/1000, 1))</f>
        <v>8.0526908685896252</v>
      </c>
      <c r="T31" s="56">
        <f ca="1">DGET(data, "pctile05", INDIRECT(Lookup!$K24))*(IF($C$7="Aggregate", $C$14/1000, 1))</f>
        <v>-0.65041640021403779</v>
      </c>
      <c r="U31" s="56">
        <f ca="1">DGET(data, "pctile95", INDIRECT(Lookup!$K24))*(IF($C$7="Aggregate", $C$14/1000, 1))</f>
        <v>9.1331482966741007</v>
      </c>
      <c r="V31" s="54">
        <v>0</v>
      </c>
      <c r="X31" s="59">
        <v>0</v>
      </c>
    </row>
    <row r="32" spans="7:24" ht="42.6" customHeight="1" x14ac:dyDescent="0.25">
      <c r="G32" s="37"/>
      <c r="H32" s="70" t="str">
        <f>IF($C$7="Average Customer", "Reference Energy Use (kWh)", "Reference Energy Use (MWh)")</f>
        <v>Reference Energy Use (MWh)</v>
      </c>
      <c r="I32" s="70" t="str">
        <f>IF($C$7="Average Customer", "Estimated Energy Use w/ DR (kWh)", "Estimated Energy Use w/ DR (MWh)")</f>
        <v>Estimated Energy Use w/ DR (MWh)</v>
      </c>
      <c r="J32" s="70" t="str">
        <f>IF($C$7="Average Customer","Total Load Impact (kWh)", "Total Load Impact (MWh)")</f>
        <v>Total Load Impact (MWh)</v>
      </c>
      <c r="K32" s="76" t="s">
        <v>25</v>
      </c>
      <c r="L32" s="70" t="s">
        <v>76</v>
      </c>
      <c r="M32" s="67" t="s">
        <v>0</v>
      </c>
      <c r="N32" s="68"/>
      <c r="O32" s="68"/>
      <c r="P32" s="68"/>
      <c r="Q32" s="69"/>
    </row>
    <row r="33" spans="2:24" ht="15" x14ac:dyDescent="0.25">
      <c r="G33" s="38"/>
      <c r="H33" s="71"/>
      <c r="I33" s="71"/>
      <c r="J33" s="71"/>
      <c r="K33" s="77"/>
      <c r="L33" s="71"/>
      <c r="M33" s="39" t="s">
        <v>2</v>
      </c>
      <c r="N33" s="39" t="s">
        <v>3</v>
      </c>
      <c r="O33" s="39" t="s">
        <v>4</v>
      </c>
      <c r="P33" s="39" t="s">
        <v>5</v>
      </c>
      <c r="Q33" s="40" t="s">
        <v>6</v>
      </c>
    </row>
    <row r="34" spans="2:24" ht="16.5" x14ac:dyDescent="0.3">
      <c r="G34" s="41" t="s">
        <v>7</v>
      </c>
      <c r="H34" s="48">
        <f ca="1">SUM(H8:H31)</f>
        <v>9290.1477546895494</v>
      </c>
      <c r="I34" s="49">
        <f ca="1">SUM(I8:I31)</f>
        <v>9098.7051321886011</v>
      </c>
      <c r="J34" s="48">
        <f ca="1">SUM(J8:J31)</f>
        <v>191.44262250094857</v>
      </c>
      <c r="K34" s="50">
        <f ca="1">J34/H34</f>
        <v>2.060705895708825E-2</v>
      </c>
      <c r="L34" s="51">
        <f ca="1">SUM(Lookup!F16:F39)</f>
        <v>212.07115173339832</v>
      </c>
      <c r="M34" s="49">
        <f ca="1">$J$34+(NORMSINV(0.1)*SQRT(DSUM(data,"var",daycriteria))*(IF($C$7="Aggregate",$C$14/1000,1)))</f>
        <v>174.67261101213384</v>
      </c>
      <c r="N34" s="49">
        <f ca="1">$J$34+(NORMSINV(0.3)*SQRT(DSUM(data,"var",daycriteria))*(IF($C$7="Aggregate",$C$14/1000,1)))</f>
        <v>184.58046973293486</v>
      </c>
      <c r="O34" s="49">
        <f ca="1">$J$34+(NORMSINV(0.5)*SQRT(DSUM(data,"var",daycriteria))*(IF($C$7="Aggregate",$C$14/1000,1)))</f>
        <v>191.44262250094857</v>
      </c>
      <c r="P34" s="49">
        <f ca="1">$J$34+(NORMSINV(0.7)*SQRT(DSUM(data,"var",daycriteria))*(IF($C$7="Aggregate",$C$14/1000,1)))</f>
        <v>198.30477526896229</v>
      </c>
      <c r="Q34" s="49">
        <f ca="1">$J$34+(NORMSINV(0.9)*SQRT(DSUM(data,"var",daycriteria))*(IF($C$7="Aggregate",$C$14/1000,1)))</f>
        <v>208.2126339897633</v>
      </c>
    </row>
    <row r="35" spans="2:24" x14ac:dyDescent="0.2">
      <c r="G35" s="6" t="s">
        <v>26</v>
      </c>
    </row>
    <row r="36" spans="2:24" x14ac:dyDescent="0.2">
      <c r="G36" s="6"/>
    </row>
    <row r="37" spans="2:24" s="63" customFormat="1" ht="22.5" customHeight="1" x14ac:dyDescent="0.25">
      <c r="G37" s="66" t="s">
        <v>96</v>
      </c>
      <c r="H37" s="66"/>
      <c r="I37" s="66"/>
      <c r="J37" s="66"/>
      <c r="K37" s="66"/>
      <c r="L37" s="66"/>
      <c r="M37" s="66"/>
      <c r="N37" s="66"/>
      <c r="O37" s="66"/>
      <c r="P37" s="66"/>
      <c r="Q37" s="66"/>
      <c r="S37" s="64"/>
      <c r="T37" s="65"/>
      <c r="U37" s="65"/>
      <c r="V37" s="65"/>
      <c r="W37" s="64"/>
      <c r="X37" s="64"/>
    </row>
    <row r="38" spans="2:24" s="63" customFormat="1" ht="22.5" customHeight="1" x14ac:dyDescent="0.25">
      <c r="G38" s="66"/>
      <c r="H38" s="66"/>
      <c r="I38" s="66"/>
      <c r="J38" s="66"/>
      <c r="K38" s="66"/>
      <c r="L38" s="66"/>
      <c r="M38" s="66"/>
      <c r="N38" s="66"/>
      <c r="O38" s="66"/>
      <c r="P38" s="66"/>
      <c r="Q38" s="66"/>
      <c r="S38" s="64"/>
      <c r="T38" s="65"/>
      <c r="U38" s="65"/>
      <c r="V38" s="65"/>
      <c r="W38" s="64"/>
      <c r="X38" s="64"/>
    </row>
    <row r="42" spans="2:24" x14ac:dyDescent="0.2">
      <c r="B42" s="6"/>
    </row>
  </sheetData>
  <mergeCells count="13">
    <mergeCell ref="G37:Q38"/>
    <mergeCell ref="M32:Q32"/>
    <mergeCell ref="H32:H33"/>
    <mergeCell ref="G6:G7"/>
    <mergeCell ref="H6:H7"/>
    <mergeCell ref="I6:I7"/>
    <mergeCell ref="L6:L7"/>
    <mergeCell ref="K6:K7"/>
    <mergeCell ref="J6:J7"/>
    <mergeCell ref="I32:I33"/>
    <mergeCell ref="J32:J33"/>
    <mergeCell ref="L32:L33"/>
    <mergeCell ref="K32:K33"/>
  </mergeCells>
  <phoneticPr fontId="0" type="noConversion"/>
  <conditionalFormatting sqref="M8:Q31">
    <cfRule type="expression" dxfId="8" priority="14" stopIfTrue="1">
      <formula>"IF($M$8=""#VALUE!"")"</formula>
    </cfRule>
  </conditionalFormatting>
  <conditionalFormatting sqref="M8:Q31">
    <cfRule type="expression" dxfId="7" priority="10" stopIfTrue="1">
      <formula>ISERROR(M8)</formula>
    </cfRule>
    <cfRule type="expression" dxfId="6" priority="11" stopIfTrue="1">
      <formula>"ISERROR(M8)"</formula>
    </cfRule>
    <cfRule type="expression" priority="13" stopIfTrue="1">
      <formula>"ISERROR"</formula>
    </cfRule>
  </conditionalFormatting>
  <conditionalFormatting sqref="T8:U31">
    <cfRule type="expression" dxfId="5" priority="9" stopIfTrue="1">
      <formula>"IF($M$8=""#VALUE!"")"</formula>
    </cfRule>
  </conditionalFormatting>
  <conditionalFormatting sqref="T8:U31">
    <cfRule type="expression" dxfId="4" priority="6" stopIfTrue="1">
      <formula>ISERROR(T8)</formula>
    </cfRule>
    <cfRule type="expression" dxfId="3" priority="7" stopIfTrue="1">
      <formula>"ISERROR(M8)"</formula>
    </cfRule>
    <cfRule type="expression" priority="8" stopIfTrue="1">
      <formula>"ISERROR"</formula>
    </cfRule>
  </conditionalFormatting>
  <conditionalFormatting sqref="G8:Q31">
    <cfRule type="expression" dxfId="2" priority="4">
      <formula>$X8=1</formula>
    </cfRule>
  </conditionalFormatting>
  <conditionalFormatting sqref="H8:Q31 H34:Q34">
    <cfRule type="expression" dxfId="1" priority="2">
      <formula>ISERROR(H8)</formula>
    </cfRule>
  </conditionalFormatting>
  <conditionalFormatting sqref="G37:Q38">
    <cfRule type="expression" dxfId="0" priority="1">
      <formula>ISERROR($H8)</formula>
    </cfRule>
  </conditionalFormatting>
  <dataValidations count="4">
    <dataValidation type="list" allowBlank="1" showInputMessage="1" showErrorMessage="1" sqref="C10">
      <formula1>events</formula1>
    </dataValidation>
    <dataValidation type="list" allowBlank="1" showInputMessage="1" showErrorMessage="1" sqref="C8">
      <formula1>participant_category</formula1>
    </dataValidation>
    <dataValidation type="list" allowBlank="1" showInputMessage="1" showErrorMessage="1" sqref="C7">
      <formula1>Typeofresult</formula1>
    </dataValidation>
    <dataValidation type="list" allowBlank="1" showInputMessage="1" showErrorMessage="1" sqref="C9">
      <formula1>activecategorylist</formula1>
    </dataValidation>
  </dataValidations>
  <pageMargins left="0.7" right="0.7" top="0.75" bottom="0.75" header="0.3" footer="0.3"/>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V71"/>
  <sheetViews>
    <sheetView topLeftCell="I1" workbookViewId="0">
      <selection activeCell="S3" sqref="S3"/>
    </sheetView>
  </sheetViews>
  <sheetFormatPr defaultColWidth="9.140625" defaultRowHeight="15" x14ac:dyDescent="0.25"/>
  <cols>
    <col min="1" max="1" width="21.5703125" style="4" bestFit="1" customWidth="1"/>
    <col min="2" max="2" width="21.5703125" style="27" customWidth="1"/>
    <col min="3" max="3" width="9.140625" style="47" customWidth="1"/>
    <col min="4" max="4" width="22" style="4" bestFit="1" customWidth="1"/>
    <col min="5" max="5" width="7.140625" style="4" bestFit="1" customWidth="1"/>
    <col min="6" max="6" width="22" style="4" bestFit="1" customWidth="1"/>
    <col min="7" max="7" width="8.85546875" customWidth="1"/>
    <col min="8" max="8" width="43.28515625" style="4" bestFit="1" customWidth="1"/>
    <col min="9" max="9" width="49.42578125" style="4" customWidth="1"/>
    <col min="10" max="10" width="9.140625" style="4"/>
    <col min="11" max="11" width="7.28515625" style="4" bestFit="1" customWidth="1"/>
    <col min="12" max="12" width="3.28515625" style="4" bestFit="1" customWidth="1"/>
    <col min="13" max="13" width="14.5703125" style="4" bestFit="1" customWidth="1"/>
    <col min="14" max="14" width="9.140625" style="4"/>
    <col min="15" max="15" width="13.85546875" style="4" bestFit="1" customWidth="1"/>
    <col min="16" max="16" width="9.140625" style="4"/>
    <col min="17" max="17" width="23.7109375" style="4" customWidth="1"/>
    <col min="18" max="18" width="9.140625" style="4"/>
    <col min="19" max="19" width="18.42578125" style="4" customWidth="1"/>
    <col min="20" max="16384" width="9.140625" style="4"/>
  </cols>
  <sheetData>
    <row r="1" spans="1:22" s="44" customFormat="1" ht="29.25" x14ac:dyDescent="0.25">
      <c r="C1" s="46"/>
      <c r="E1" s="45"/>
      <c r="F1" s="44" t="s">
        <v>20</v>
      </c>
      <c r="I1" s="44" t="s">
        <v>21</v>
      </c>
      <c r="J1" s="44">
        <v>1</v>
      </c>
      <c r="K1" s="44" t="str">
        <f t="shared" ref="K1:K9" si="0">CONCATENATE(I1,J1)</f>
        <v>criteria1</v>
      </c>
      <c r="M1" s="45" t="s">
        <v>30</v>
      </c>
      <c r="N1" s="45" t="s">
        <v>31</v>
      </c>
      <c r="O1" s="45" t="s">
        <v>32</v>
      </c>
      <c r="Q1" s="44" t="s">
        <v>95</v>
      </c>
      <c r="S1" s="44" t="s">
        <v>94</v>
      </c>
      <c r="V1" s="44" t="s">
        <v>72</v>
      </c>
    </row>
    <row r="2" spans="1:22" x14ac:dyDescent="0.25">
      <c r="A2" s="27" t="s">
        <v>80</v>
      </c>
      <c r="B2" s="27" t="s">
        <v>51</v>
      </c>
      <c r="C2" s="47" t="s">
        <v>17</v>
      </c>
      <c r="D2" s="27" t="s">
        <v>35</v>
      </c>
      <c r="E2"/>
      <c r="F2" s="4" t="s">
        <v>18</v>
      </c>
      <c r="G2" s="6"/>
      <c r="H2" s="9"/>
      <c r="I2" s="4" t="s">
        <v>21</v>
      </c>
      <c r="J2" s="4">
        <v>2</v>
      </c>
      <c r="K2" s="4" t="str">
        <f t="shared" si="0"/>
        <v>criteria2</v>
      </c>
      <c r="M2" s="7" t="s">
        <v>42</v>
      </c>
      <c r="N2" s="8">
        <v>0.58333333333333337</v>
      </c>
      <c r="O2" s="8">
        <v>0.75</v>
      </c>
      <c r="P2" s="61"/>
      <c r="Q2" s="61" t="s">
        <v>77</v>
      </c>
      <c r="R2" s="61"/>
      <c r="S2" s="61" t="s">
        <v>77</v>
      </c>
      <c r="T2" s="61"/>
      <c r="U2" s="61"/>
      <c r="V2" s="61" t="str">
        <f>IF('Inputs-Results'!C$8&lt;&gt;"Voluntary SMB", Q2, IF(S2&lt;&gt;"", S2,""))</f>
        <v>All Customers</v>
      </c>
    </row>
    <row r="3" spans="1:22" x14ac:dyDescent="0.25">
      <c r="A3" s="4" t="str">
        <f>'Inputs-Results'!$C$8</f>
        <v>Default CPP</v>
      </c>
      <c r="B3" s="27" t="str">
        <f>'Inputs-Results'!C$9</f>
        <v>All Customers</v>
      </c>
      <c r="C3" s="47">
        <v>1</v>
      </c>
      <c r="D3" s="10" t="str">
        <f>'Inputs-Results'!$C$10</f>
        <v>Avg. Event</v>
      </c>
      <c r="E3"/>
      <c r="F3" s="4" t="s">
        <v>19</v>
      </c>
      <c r="G3" s="6"/>
      <c r="H3" s="9"/>
      <c r="I3" s="4" t="s">
        <v>21</v>
      </c>
      <c r="J3" s="4">
        <v>3</v>
      </c>
      <c r="K3" s="4" t="str">
        <f t="shared" si="0"/>
        <v>criteria3</v>
      </c>
      <c r="M3" s="7">
        <v>41099</v>
      </c>
      <c r="N3" s="8">
        <v>0.58333333333333337</v>
      </c>
      <c r="O3" s="8">
        <v>0.75</v>
      </c>
      <c r="P3" s="61"/>
      <c r="Q3" s="61" t="s">
        <v>52</v>
      </c>
      <c r="R3" s="61"/>
      <c r="S3" s="61"/>
      <c r="T3" s="61"/>
      <c r="U3" s="61"/>
      <c r="V3" s="61" t="str">
        <f>IF('Inputs-Results'!C$8&lt;&gt;"Voluntary SMB", Q3, IF(S3&lt;&gt;"", S3,""))</f>
        <v>Agriculture, Mining &amp; Construction</v>
      </c>
    </row>
    <row r="4" spans="1:22" x14ac:dyDescent="0.25">
      <c r="A4" s="27" t="s">
        <v>80</v>
      </c>
      <c r="B4" s="27" t="s">
        <v>51</v>
      </c>
      <c r="C4" s="47" t="s">
        <v>17</v>
      </c>
      <c r="D4" s="27" t="s">
        <v>35</v>
      </c>
      <c r="E4"/>
      <c r="G4" s="6"/>
      <c r="H4" s="9"/>
      <c r="I4" s="4" t="s">
        <v>21</v>
      </c>
      <c r="J4" s="4">
        <v>4</v>
      </c>
      <c r="K4" s="4" t="str">
        <f t="shared" si="0"/>
        <v>criteria4</v>
      </c>
      <c r="M4" s="7">
        <v>41100</v>
      </c>
      <c r="N4" s="8">
        <v>0.58333333333333337</v>
      </c>
      <c r="O4" s="8">
        <v>0.75</v>
      </c>
      <c r="P4" s="61"/>
      <c r="Q4" s="61" t="s">
        <v>53</v>
      </c>
      <c r="R4" s="61"/>
      <c r="S4" s="61"/>
      <c r="T4" s="61"/>
      <c r="U4" s="61"/>
      <c r="V4" s="61" t="str">
        <f>IF('Inputs-Results'!C$8&lt;&gt;"Voluntary SMB", Q4, IF(S4&lt;&gt;"", S4,""))</f>
        <v>Institutional/Government</v>
      </c>
    </row>
    <row r="5" spans="1:22" x14ac:dyDescent="0.25">
      <c r="A5" s="27" t="str">
        <f>'Inputs-Results'!$C$8</f>
        <v>Default CPP</v>
      </c>
      <c r="B5" s="27" t="str">
        <f>'Inputs-Results'!C$9</f>
        <v>All Customers</v>
      </c>
      <c r="C5" s="47">
        <v>2</v>
      </c>
      <c r="D5" s="10" t="str">
        <f>'Inputs-Results'!$C$10</f>
        <v>Avg. Event</v>
      </c>
      <c r="E5"/>
      <c r="G5" s="6"/>
      <c r="H5" s="9"/>
      <c r="I5" s="4" t="s">
        <v>21</v>
      </c>
      <c r="J5" s="4">
        <v>5</v>
      </c>
      <c r="K5" s="4" t="str">
        <f t="shared" si="0"/>
        <v>criteria5</v>
      </c>
      <c r="M5" s="7">
        <v>41101</v>
      </c>
      <c r="N5" s="8">
        <v>0.58333333333333337</v>
      </c>
      <c r="O5" s="8">
        <v>0.75</v>
      </c>
      <c r="P5" s="61"/>
      <c r="Q5" s="61" t="s">
        <v>54</v>
      </c>
      <c r="R5" s="61"/>
      <c r="S5" s="61"/>
      <c r="T5" s="61"/>
      <c r="U5" s="61"/>
      <c r="V5" s="61" t="str">
        <f>IF('Inputs-Results'!C$8&lt;&gt;"Voluntary SMB", Q5, IF(S5&lt;&gt;"", S5,""))</f>
        <v>Manufacturing</v>
      </c>
    </row>
    <row r="6" spans="1:22" x14ac:dyDescent="0.25">
      <c r="A6" s="27" t="s">
        <v>80</v>
      </c>
      <c r="B6" s="27" t="s">
        <v>51</v>
      </c>
      <c r="C6" s="47" t="s">
        <v>17</v>
      </c>
      <c r="D6" s="27" t="s">
        <v>35</v>
      </c>
      <c r="E6"/>
      <c r="G6" s="6"/>
      <c r="H6" s="9"/>
      <c r="I6" s="4" t="s">
        <v>21</v>
      </c>
      <c r="J6" s="4">
        <v>6</v>
      </c>
      <c r="K6" s="4" t="str">
        <f t="shared" si="0"/>
        <v>criteria6</v>
      </c>
      <c r="M6" s="7">
        <v>41102</v>
      </c>
      <c r="N6" s="8">
        <v>0.58333333333333337</v>
      </c>
      <c r="O6" s="8">
        <v>0.75</v>
      </c>
      <c r="P6" s="61"/>
      <c r="Q6" s="61" t="s">
        <v>55</v>
      </c>
      <c r="R6" s="61"/>
      <c r="S6" s="61"/>
      <c r="T6" s="61"/>
      <c r="U6" s="61"/>
      <c r="V6" s="61" t="str">
        <f>IF('Inputs-Results'!C$8&lt;&gt;"Voluntary SMB", Q6, IF(S6&lt;&gt;"", S6,""))</f>
        <v>Offices, Hotels, Finance, Services</v>
      </c>
    </row>
    <row r="7" spans="1:22" x14ac:dyDescent="0.25">
      <c r="A7" s="27" t="str">
        <f>'Inputs-Results'!$C$8</f>
        <v>Default CPP</v>
      </c>
      <c r="B7" s="27" t="str">
        <f>'Inputs-Results'!C$9</f>
        <v>All Customers</v>
      </c>
      <c r="C7" s="47">
        <v>3</v>
      </c>
      <c r="D7" s="10" t="str">
        <f>'Inputs-Results'!$C$10</f>
        <v>Avg. Event</v>
      </c>
      <c r="E7"/>
      <c r="G7" s="6"/>
      <c r="H7" s="9"/>
      <c r="I7" s="4" t="s">
        <v>21</v>
      </c>
      <c r="J7" s="4">
        <v>7</v>
      </c>
      <c r="K7" s="4" t="str">
        <f t="shared" si="0"/>
        <v>criteria7</v>
      </c>
      <c r="M7" s="7">
        <v>41123</v>
      </c>
      <c r="N7" s="8">
        <v>0.58333333333333337</v>
      </c>
      <c r="O7" s="8">
        <v>0.75</v>
      </c>
      <c r="P7" s="61"/>
      <c r="Q7" s="61" t="s">
        <v>56</v>
      </c>
      <c r="R7" s="61"/>
      <c r="S7" s="61"/>
      <c r="T7" s="61"/>
      <c r="U7" s="61"/>
      <c r="V7" s="61" t="str">
        <f>IF('Inputs-Results'!C$8&lt;&gt;"Voluntary SMB", Q7, IF(S7&lt;&gt;"", S7,""))</f>
        <v>Other or Unknown</v>
      </c>
    </row>
    <row r="8" spans="1:22" x14ac:dyDescent="0.25">
      <c r="A8" s="27" t="s">
        <v>80</v>
      </c>
      <c r="B8" s="27" t="s">
        <v>51</v>
      </c>
      <c r="C8" s="47" t="s">
        <v>17</v>
      </c>
      <c r="D8" s="27" t="s">
        <v>35</v>
      </c>
      <c r="E8"/>
      <c r="G8" s="4"/>
      <c r="H8" s="9"/>
      <c r="I8" s="4" t="s">
        <v>21</v>
      </c>
      <c r="J8" s="4">
        <v>8</v>
      </c>
      <c r="K8" s="4" t="str">
        <f t="shared" si="0"/>
        <v>criteria8</v>
      </c>
      <c r="M8" s="7">
        <v>41129</v>
      </c>
      <c r="N8" s="8"/>
      <c r="O8" s="8"/>
      <c r="P8" s="61"/>
      <c r="Q8" s="61" t="s">
        <v>57</v>
      </c>
      <c r="R8" s="61"/>
      <c r="S8" s="61"/>
      <c r="T8" s="61"/>
      <c r="U8" s="61"/>
      <c r="V8" s="61" t="str">
        <f>IF('Inputs-Results'!C$8&lt;&gt;"Voluntary SMB", Q8, IF(S8&lt;&gt;"", S8,""))</f>
        <v>Retail Stores</v>
      </c>
    </row>
    <row r="9" spans="1:22" x14ac:dyDescent="0.25">
      <c r="A9" s="27" t="str">
        <f>'Inputs-Results'!$C$8</f>
        <v>Default CPP</v>
      </c>
      <c r="B9" s="27" t="str">
        <f>'Inputs-Results'!C$9</f>
        <v>All Customers</v>
      </c>
      <c r="C9" s="47">
        <v>4</v>
      </c>
      <c r="D9" s="10" t="str">
        <f>'Inputs-Results'!$C$10</f>
        <v>Avg. Event</v>
      </c>
      <c r="E9"/>
      <c r="F9" s="6"/>
      <c r="G9" s="6"/>
      <c r="H9" s="9"/>
      <c r="I9" s="4" t="s">
        <v>21</v>
      </c>
      <c r="J9" s="4">
        <v>9</v>
      </c>
      <c r="K9" s="4" t="str">
        <f t="shared" si="0"/>
        <v>criteria9</v>
      </c>
      <c r="M9" s="7">
        <v>41130</v>
      </c>
      <c r="P9" s="61"/>
      <c r="Q9" s="61" t="s">
        <v>58</v>
      </c>
      <c r="R9" s="61"/>
      <c r="S9" s="61"/>
      <c r="T9" s="61"/>
      <c r="U9" s="61"/>
      <c r="V9" s="61" t="str">
        <f>IF('Inputs-Results'!C$8&lt;&gt;"Voluntary SMB", Q9, IF(S9&lt;&gt;"", S9,""))</f>
        <v>Schools</v>
      </c>
    </row>
    <row r="10" spans="1:22" x14ac:dyDescent="0.25">
      <c r="A10" s="27" t="s">
        <v>80</v>
      </c>
      <c r="B10" s="27" t="s">
        <v>51</v>
      </c>
      <c r="C10" s="47" t="s">
        <v>17</v>
      </c>
      <c r="D10" s="27" t="s">
        <v>35</v>
      </c>
      <c r="E10"/>
      <c r="G10" s="4"/>
      <c r="I10" s="4" t="s">
        <v>21</v>
      </c>
      <c r="J10" s="4">
        <v>10</v>
      </c>
      <c r="K10" s="4" t="str">
        <f t="shared" ref="K10:K24" si="1">CONCATENATE(I10,J10)</f>
        <v>criteria10</v>
      </c>
      <c r="M10" s="7">
        <v>41131</v>
      </c>
      <c r="N10" s="8"/>
      <c r="O10" s="8"/>
      <c r="P10" s="61"/>
      <c r="Q10" s="61" t="s">
        <v>59</v>
      </c>
      <c r="R10" s="61"/>
      <c r="S10" s="61"/>
      <c r="T10" s="61"/>
      <c r="U10" s="61"/>
      <c r="V10" s="61" t="str">
        <f>IF('Inputs-Results'!C$8&lt;&gt;"Voluntary SMB", Q10, IF(S10&lt;&gt;"", S10,""))</f>
        <v>Wholesale, Transport &amp; Other Utilities</v>
      </c>
    </row>
    <row r="11" spans="1:22" x14ac:dyDescent="0.25">
      <c r="A11" s="27" t="str">
        <f>'Inputs-Results'!$C$8</f>
        <v>Default CPP</v>
      </c>
      <c r="B11" s="27" t="str">
        <f>'Inputs-Results'!C$9</f>
        <v>All Customers</v>
      </c>
      <c r="C11" s="47">
        <v>5</v>
      </c>
      <c r="D11" s="10" t="str">
        <f>'Inputs-Results'!$C$10</f>
        <v>Avg. Event</v>
      </c>
      <c r="E11"/>
      <c r="G11" s="4"/>
      <c r="I11" s="4" t="s">
        <v>21</v>
      </c>
      <c r="J11" s="4">
        <v>11</v>
      </c>
      <c r="K11" s="4" t="str">
        <f t="shared" si="1"/>
        <v>criteria11</v>
      </c>
      <c r="M11" s="7">
        <v>41134</v>
      </c>
      <c r="N11" s="6"/>
      <c r="O11" s="8"/>
      <c r="P11" s="61"/>
      <c r="Q11" s="61" t="s">
        <v>60</v>
      </c>
      <c r="R11" s="61"/>
      <c r="S11" s="61"/>
      <c r="T11" s="61"/>
      <c r="U11" s="61"/>
      <c r="V11" s="61" t="str">
        <f>IF('Inputs-Results'!C$8&lt;&gt;"Voluntary SMB", Q11, IF(S11&lt;&gt;"", S11,""))</f>
        <v>Greater Bay Area</v>
      </c>
    </row>
    <row r="12" spans="1:22" x14ac:dyDescent="0.25">
      <c r="A12" s="27" t="s">
        <v>80</v>
      </c>
      <c r="B12" s="27" t="s">
        <v>51</v>
      </c>
      <c r="C12" s="47" t="s">
        <v>17</v>
      </c>
      <c r="D12" s="27" t="s">
        <v>35</v>
      </c>
      <c r="E12"/>
      <c r="I12" s="4" t="s">
        <v>21</v>
      </c>
      <c r="J12" s="4">
        <v>12</v>
      </c>
      <c r="K12" s="4" t="str">
        <f t="shared" si="1"/>
        <v>criteria12</v>
      </c>
      <c r="M12" s="7"/>
      <c r="N12" s="10"/>
      <c r="P12" s="61"/>
      <c r="Q12" s="61" t="s">
        <v>61</v>
      </c>
      <c r="R12" s="61"/>
      <c r="S12" s="61"/>
      <c r="T12" s="61"/>
      <c r="U12" s="61"/>
      <c r="V12" s="61" t="str">
        <f>IF('Inputs-Results'!C$8&lt;&gt;"Voluntary SMB", Q12, IF(S12&lt;&gt;"", S12,""))</f>
        <v>Greater Fresno</v>
      </c>
    </row>
    <row r="13" spans="1:22" x14ac:dyDescent="0.25">
      <c r="A13" s="27" t="str">
        <f>'Inputs-Results'!$C$8</f>
        <v>Default CPP</v>
      </c>
      <c r="B13" s="27" t="str">
        <f>'Inputs-Results'!C$9</f>
        <v>All Customers</v>
      </c>
      <c r="C13" s="47">
        <v>6</v>
      </c>
      <c r="D13" s="10" t="str">
        <f>'Inputs-Results'!$C$10</f>
        <v>Avg. Event</v>
      </c>
      <c r="E13"/>
      <c r="G13" s="4"/>
      <c r="I13" s="4" t="s">
        <v>21</v>
      </c>
      <c r="J13" s="4">
        <v>13</v>
      </c>
      <c r="K13" s="4" t="str">
        <f t="shared" si="1"/>
        <v>criteria13</v>
      </c>
      <c r="M13" s="7"/>
      <c r="N13" s="10"/>
      <c r="P13" s="61"/>
      <c r="Q13" s="61" t="s">
        <v>62</v>
      </c>
      <c r="R13" s="61"/>
      <c r="S13" s="61"/>
      <c r="T13" s="61"/>
      <c r="U13" s="61"/>
      <c r="V13" s="61" t="str">
        <f>IF('Inputs-Results'!C$8&lt;&gt;"Voluntary SMB", Q13, IF(S13&lt;&gt;"", S13,""))</f>
        <v>Kern</v>
      </c>
    </row>
    <row r="14" spans="1:22" x14ac:dyDescent="0.25">
      <c r="A14" s="27" t="s">
        <v>80</v>
      </c>
      <c r="B14" s="27" t="s">
        <v>51</v>
      </c>
      <c r="C14" s="47" t="s">
        <v>17</v>
      </c>
      <c r="D14" s="27" t="s">
        <v>35</v>
      </c>
      <c r="E14"/>
      <c r="G14" s="4"/>
      <c r="I14" s="4" t="s">
        <v>21</v>
      </c>
      <c r="J14" s="4">
        <v>14</v>
      </c>
      <c r="K14" s="4" t="str">
        <f t="shared" si="1"/>
        <v>criteria14</v>
      </c>
      <c r="M14" s="7"/>
      <c r="N14" s="10"/>
      <c r="P14" s="61"/>
      <c r="Q14" s="61" t="s">
        <v>63</v>
      </c>
      <c r="R14" s="61"/>
      <c r="S14" s="61"/>
      <c r="T14" s="61"/>
      <c r="U14" s="61"/>
      <c r="V14" s="61" t="str">
        <f>IF('Inputs-Results'!C$8&lt;&gt;"Voluntary SMB", Q14, IF(S14&lt;&gt;"", S14,""))</f>
        <v>Northern Coast</v>
      </c>
    </row>
    <row r="15" spans="1:22" x14ac:dyDescent="0.25">
      <c r="A15" s="27" t="str">
        <f>'Inputs-Results'!$C$8</f>
        <v>Default CPP</v>
      </c>
      <c r="B15" s="27" t="str">
        <f>'Inputs-Results'!C$9</f>
        <v>All Customers</v>
      </c>
      <c r="C15" s="47">
        <v>7</v>
      </c>
      <c r="D15" s="10" t="str">
        <f>'Inputs-Results'!$C$10</f>
        <v>Avg. Event</v>
      </c>
      <c r="E15"/>
      <c r="F15" s="4" t="s">
        <v>22</v>
      </c>
      <c r="G15" s="4"/>
      <c r="I15" s="4" t="s">
        <v>21</v>
      </c>
      <c r="J15" s="4">
        <v>15</v>
      </c>
      <c r="K15" s="4" t="str">
        <f t="shared" si="1"/>
        <v>criteria15</v>
      </c>
      <c r="M15" s="7"/>
      <c r="N15" s="10"/>
      <c r="O15" s="9"/>
      <c r="P15" s="61"/>
      <c r="Q15" s="61" t="s">
        <v>73</v>
      </c>
      <c r="R15" s="61"/>
      <c r="S15" s="61"/>
      <c r="T15" s="61"/>
      <c r="U15" s="61"/>
      <c r="V15" s="61" t="str">
        <f>IF('Inputs-Results'!C$8&lt;&gt;"Voluntary SMB", Q15, IF(S15&lt;&gt;"", S15,""))</f>
        <v>LCA Other</v>
      </c>
    </row>
    <row r="16" spans="1:22" x14ac:dyDescent="0.25">
      <c r="A16" s="27" t="s">
        <v>80</v>
      </c>
      <c r="B16" s="27" t="s">
        <v>51</v>
      </c>
      <c r="C16" s="47" t="s">
        <v>17</v>
      </c>
      <c r="D16" s="27" t="s">
        <v>35</v>
      </c>
      <c r="E16">
        <v>1</v>
      </c>
      <c r="F16" s="5">
        <f ca="1">MAX(0,'Inputs-Results'!L8-65)</f>
        <v>1.3784942626952983</v>
      </c>
      <c r="G16" s="4"/>
      <c r="I16" s="4" t="s">
        <v>21</v>
      </c>
      <c r="J16" s="4">
        <v>16</v>
      </c>
      <c r="K16" s="4" t="str">
        <f t="shared" si="1"/>
        <v>criteria16</v>
      </c>
      <c r="M16" s="7"/>
      <c r="N16" s="10"/>
      <c r="O16" s="9"/>
      <c r="P16" s="61"/>
      <c r="Q16" s="61" t="s">
        <v>64</v>
      </c>
      <c r="R16" s="61"/>
      <c r="S16" s="61"/>
      <c r="T16" s="61"/>
      <c r="U16" s="61"/>
      <c r="V16" s="61" t="str">
        <f>IF('Inputs-Results'!C$8&lt;&gt;"Voluntary SMB", Q16, IF(S16&lt;&gt;"", S16,""))</f>
        <v>Sierra</v>
      </c>
    </row>
    <row r="17" spans="1:22" x14ac:dyDescent="0.25">
      <c r="A17" s="27" t="str">
        <f>'Inputs-Results'!$C$8</f>
        <v>Default CPP</v>
      </c>
      <c r="B17" s="27" t="str">
        <f>'Inputs-Results'!C$9</f>
        <v>All Customers</v>
      </c>
      <c r="C17" s="47">
        <v>8</v>
      </c>
      <c r="D17" s="10" t="str">
        <f>'Inputs-Results'!$C$10</f>
        <v>Avg. Event</v>
      </c>
      <c r="E17">
        <v>2</v>
      </c>
      <c r="F17" s="5">
        <f ca="1">MAX(0,'Inputs-Results'!L9-65)</f>
        <v>0.26998901367190342</v>
      </c>
      <c r="G17" s="4"/>
      <c r="I17" s="4" t="s">
        <v>21</v>
      </c>
      <c r="J17" s="4">
        <v>17</v>
      </c>
      <c r="K17" s="4" t="str">
        <f t="shared" si="1"/>
        <v>criteria17</v>
      </c>
      <c r="M17" s="7"/>
      <c r="N17" s="10"/>
      <c r="O17" s="9"/>
      <c r="P17" s="61"/>
      <c r="Q17" s="61" t="s">
        <v>65</v>
      </c>
      <c r="R17" s="61"/>
      <c r="S17" s="61"/>
      <c r="T17" s="61"/>
      <c r="U17" s="61"/>
      <c r="V17" s="61" t="str">
        <f>IF('Inputs-Results'!C$8&lt;&gt;"Voluntary SMB", Q17, IF(S17&lt;&gt;"", S17,""))</f>
        <v>Stockton</v>
      </c>
    </row>
    <row r="18" spans="1:22" x14ac:dyDescent="0.25">
      <c r="A18" s="27" t="s">
        <v>80</v>
      </c>
      <c r="B18" s="27" t="s">
        <v>51</v>
      </c>
      <c r="C18" s="47" t="s">
        <v>17</v>
      </c>
      <c r="D18" s="27" t="s">
        <v>35</v>
      </c>
      <c r="E18">
        <v>3</v>
      </c>
      <c r="F18" s="5">
        <f ca="1">MAX(0,'Inputs-Results'!L10-65)</f>
        <v>0</v>
      </c>
      <c r="G18" s="4"/>
      <c r="I18" s="4" t="s">
        <v>21</v>
      </c>
      <c r="J18" s="4">
        <v>18</v>
      </c>
      <c r="K18" s="4" t="str">
        <f t="shared" si="1"/>
        <v>criteria18</v>
      </c>
      <c r="M18" s="7"/>
      <c r="N18" s="10"/>
      <c r="O18" s="9"/>
      <c r="P18" s="61"/>
      <c r="Q18" s="62" t="s">
        <v>91</v>
      </c>
      <c r="R18" s="61"/>
      <c r="S18" s="61"/>
      <c r="T18" s="61"/>
      <c r="U18" s="61"/>
      <c r="V18" s="61" t="str">
        <f>IF('Inputs-Results'!C$8&lt;&gt;"Voluntary SMB", Q18, IF(S18&lt;&gt;"", S18,""))</f>
        <v>Under 50 Average kW</v>
      </c>
    </row>
    <row r="19" spans="1:22" x14ac:dyDescent="0.25">
      <c r="A19" s="27" t="str">
        <f>'Inputs-Results'!$C$8</f>
        <v>Default CPP</v>
      </c>
      <c r="B19" s="27" t="str">
        <f>'Inputs-Results'!C$9</f>
        <v>All Customers</v>
      </c>
      <c r="C19" s="47">
        <v>9</v>
      </c>
      <c r="D19" s="10" t="str">
        <f>'Inputs-Results'!$C$10</f>
        <v>Avg. Event</v>
      </c>
      <c r="E19">
        <v>4</v>
      </c>
      <c r="F19" s="5">
        <f ca="1">MAX(0,'Inputs-Results'!L11-65)</f>
        <v>0</v>
      </c>
      <c r="G19" s="4"/>
      <c r="I19" s="4" t="s">
        <v>21</v>
      </c>
      <c r="J19" s="4">
        <v>19</v>
      </c>
      <c r="K19" s="4" t="str">
        <f t="shared" si="1"/>
        <v>criteria19</v>
      </c>
      <c r="M19" s="7"/>
      <c r="N19" s="10"/>
      <c r="O19" s="9"/>
      <c r="P19" s="61"/>
      <c r="Q19" s="62" t="s">
        <v>89</v>
      </c>
      <c r="R19" s="61"/>
      <c r="S19" s="61"/>
      <c r="T19" s="61"/>
      <c r="U19" s="61"/>
      <c r="V19" s="61" t="str">
        <f>IF('Inputs-Results'!C$8&lt;&gt;"Voluntary SMB", Q19, IF(S19&lt;&gt;"", S19,""))</f>
        <v>50-100 Average kW</v>
      </c>
    </row>
    <row r="20" spans="1:22" x14ac:dyDescent="0.25">
      <c r="A20" s="27" t="s">
        <v>80</v>
      </c>
      <c r="B20" s="27" t="s">
        <v>51</v>
      </c>
      <c r="C20" s="47" t="s">
        <v>17</v>
      </c>
      <c r="D20" s="27" t="s">
        <v>35</v>
      </c>
      <c r="E20">
        <v>5</v>
      </c>
      <c r="F20" s="5">
        <f ca="1">MAX(0,'Inputs-Results'!L12-65)</f>
        <v>0</v>
      </c>
      <c r="G20" s="4"/>
      <c r="I20" s="4" t="s">
        <v>21</v>
      </c>
      <c r="J20" s="4">
        <v>20</v>
      </c>
      <c r="K20" s="4" t="str">
        <f t="shared" si="1"/>
        <v>criteria20</v>
      </c>
      <c r="M20" s="7"/>
      <c r="N20" s="10"/>
      <c r="O20" s="9"/>
      <c r="P20" s="61"/>
      <c r="Q20" s="62" t="s">
        <v>87</v>
      </c>
      <c r="R20" s="61"/>
      <c r="S20" s="61"/>
      <c r="T20" s="61"/>
      <c r="U20" s="61"/>
      <c r="V20" s="61" t="str">
        <f>IF('Inputs-Results'!C$8&lt;&gt;"Voluntary SMB", Q20, IF(S20&lt;&gt;"", S20,""))</f>
        <v>100-200 Average kW</v>
      </c>
    </row>
    <row r="21" spans="1:22" x14ac:dyDescent="0.25">
      <c r="A21" s="27" t="str">
        <f>'Inputs-Results'!$C$8</f>
        <v>Default CPP</v>
      </c>
      <c r="B21" s="27" t="str">
        <f>'Inputs-Results'!C$9</f>
        <v>All Customers</v>
      </c>
      <c r="C21" s="47">
        <v>10</v>
      </c>
      <c r="D21" s="10" t="str">
        <f>'Inputs-Results'!$C$10</f>
        <v>Avg. Event</v>
      </c>
      <c r="E21">
        <v>6</v>
      </c>
      <c r="F21" s="5">
        <f ca="1">MAX(0,'Inputs-Results'!L13-65)</f>
        <v>0</v>
      </c>
      <c r="G21" s="4"/>
      <c r="I21" s="4" t="s">
        <v>21</v>
      </c>
      <c r="J21" s="4">
        <v>21</v>
      </c>
      <c r="K21" s="4" t="str">
        <f t="shared" si="1"/>
        <v>criteria21</v>
      </c>
      <c r="N21" s="10"/>
      <c r="O21" s="9"/>
      <c r="P21" s="61"/>
      <c r="Q21" s="62" t="s">
        <v>88</v>
      </c>
      <c r="R21" s="61"/>
      <c r="S21" s="61"/>
      <c r="T21" s="61"/>
      <c r="U21" s="61"/>
      <c r="V21" s="61" t="str">
        <f>IF('Inputs-Results'!C$8&lt;&gt;"Voluntary SMB", Q21, IF(S21&lt;&gt;"", S21,""))</f>
        <v>200-500 Average kW</v>
      </c>
    </row>
    <row r="22" spans="1:22" x14ac:dyDescent="0.25">
      <c r="A22" s="27" t="s">
        <v>80</v>
      </c>
      <c r="B22" s="27" t="s">
        <v>51</v>
      </c>
      <c r="C22" s="47" t="s">
        <v>17</v>
      </c>
      <c r="D22" s="27" t="s">
        <v>35</v>
      </c>
      <c r="E22">
        <v>7</v>
      </c>
      <c r="F22" s="5">
        <f ca="1">MAX(0,'Inputs-Results'!L14-65)</f>
        <v>0</v>
      </c>
      <c r="G22" s="4"/>
      <c r="I22" s="4" t="s">
        <v>21</v>
      </c>
      <c r="J22" s="4">
        <v>22</v>
      </c>
      <c r="K22" s="4" t="str">
        <f t="shared" si="1"/>
        <v>criteria22</v>
      </c>
      <c r="N22" s="10"/>
      <c r="O22" s="9"/>
      <c r="P22" s="61"/>
      <c r="Q22" s="62" t="s">
        <v>90</v>
      </c>
      <c r="R22" s="61"/>
      <c r="S22" s="61"/>
      <c r="T22" s="61"/>
      <c r="U22" s="61"/>
      <c r="V22" s="61" t="str">
        <f>IF('Inputs-Results'!C$8&lt;&gt;"Voluntary SMB", Q22, IF(S22&lt;&gt;"", S22,""))</f>
        <v>Over 500 Average kW</v>
      </c>
    </row>
    <row r="23" spans="1:22" x14ac:dyDescent="0.25">
      <c r="A23" s="27" t="str">
        <f>'Inputs-Results'!$C$8</f>
        <v>Default CPP</v>
      </c>
      <c r="B23" s="27" t="str">
        <f>'Inputs-Results'!C$9</f>
        <v>All Customers</v>
      </c>
      <c r="C23" s="47">
        <v>11</v>
      </c>
      <c r="D23" s="10" t="str">
        <f>'Inputs-Results'!$C$10</f>
        <v>Avg. Event</v>
      </c>
      <c r="E23">
        <v>8</v>
      </c>
      <c r="F23" s="5">
        <f ca="1">MAX(0,'Inputs-Results'!L15-65)</f>
        <v>0</v>
      </c>
      <c r="G23" s="4"/>
      <c r="I23" s="4" t="s">
        <v>21</v>
      </c>
      <c r="J23" s="4">
        <v>23</v>
      </c>
      <c r="K23" s="4" t="str">
        <f t="shared" si="1"/>
        <v>criteria23</v>
      </c>
      <c r="N23" s="10"/>
      <c r="O23" s="9"/>
      <c r="P23" s="61"/>
      <c r="Q23" s="62" t="s">
        <v>83</v>
      </c>
      <c r="R23" s="61"/>
      <c r="S23" s="61"/>
      <c r="T23" s="61"/>
      <c r="U23" s="61"/>
      <c r="V23" s="61" t="str">
        <f>IF('Inputs-Results'!C$8&lt;&gt;"Voluntary SMB", Q23, IF(S23&lt;&gt;"", S23,""))</f>
        <v>AMP</v>
      </c>
    </row>
    <row r="24" spans="1:22" x14ac:dyDescent="0.25">
      <c r="A24" s="27" t="s">
        <v>80</v>
      </c>
      <c r="B24" s="27" t="s">
        <v>51</v>
      </c>
      <c r="C24" s="47" t="s">
        <v>17</v>
      </c>
      <c r="D24" s="27" t="s">
        <v>35</v>
      </c>
      <c r="E24">
        <v>9</v>
      </c>
      <c r="F24" s="5">
        <f ca="1">MAX(0,'Inputs-Results'!L16-65)</f>
        <v>1.8067321777344034</v>
      </c>
      <c r="G24" s="4"/>
      <c r="I24" s="4" t="s">
        <v>21</v>
      </c>
      <c r="J24" s="4">
        <v>24</v>
      </c>
      <c r="K24" s="4" t="str">
        <f t="shared" si="1"/>
        <v>criteria24</v>
      </c>
      <c r="N24" s="10"/>
      <c r="O24" s="9"/>
      <c r="P24" s="61"/>
      <c r="Q24" s="62" t="s">
        <v>84</v>
      </c>
      <c r="R24" s="61"/>
      <c r="S24" s="61"/>
      <c r="T24" s="61"/>
      <c r="U24" s="61"/>
      <c r="V24" s="61" t="str">
        <f>IF('Inputs-Results'!C$8&lt;&gt;"Voluntary SMB", Q24, IF(S24&lt;&gt;"", S24,""))</f>
        <v>BIP</v>
      </c>
    </row>
    <row r="25" spans="1:22" x14ac:dyDescent="0.25">
      <c r="A25" s="27" t="str">
        <f>'Inputs-Results'!$C$8</f>
        <v>Default CPP</v>
      </c>
      <c r="B25" s="27" t="str">
        <f>'Inputs-Results'!C$9</f>
        <v>All Customers</v>
      </c>
      <c r="C25" s="47">
        <v>12</v>
      </c>
      <c r="D25" s="10" t="str">
        <f>'Inputs-Results'!$C$10</f>
        <v>Avg. Event</v>
      </c>
      <c r="E25">
        <v>10</v>
      </c>
      <c r="F25" s="5">
        <f ca="1">MAX(0,'Inputs-Results'!L17-65)</f>
        <v>5.5657730102539062</v>
      </c>
      <c r="G25" s="4"/>
      <c r="P25" s="61"/>
      <c r="Q25" s="62" t="s">
        <v>85</v>
      </c>
      <c r="R25" s="61"/>
      <c r="S25" s="61"/>
      <c r="T25" s="61"/>
      <c r="U25" s="61"/>
      <c r="V25" s="61" t="str">
        <f>IF('Inputs-Results'!C$8&lt;&gt;"Voluntary SMB", Q25, IF(S25&lt;&gt;"", S25,""))</f>
        <v>CBP</v>
      </c>
    </row>
    <row r="26" spans="1:22" x14ac:dyDescent="0.25">
      <c r="A26" s="27" t="s">
        <v>80</v>
      </c>
      <c r="B26" s="27" t="s">
        <v>51</v>
      </c>
      <c r="C26" s="47" t="s">
        <v>17</v>
      </c>
      <c r="D26" s="27" t="s">
        <v>35</v>
      </c>
      <c r="E26">
        <v>11</v>
      </c>
      <c r="F26" s="5">
        <f ca="1">MAX(0,'Inputs-Results'!L18-65)</f>
        <v>9.2799072265625</v>
      </c>
      <c r="G26" s="4"/>
      <c r="P26" s="61"/>
      <c r="Q26" s="62" t="s">
        <v>101</v>
      </c>
      <c r="R26" s="61"/>
      <c r="S26" s="61"/>
      <c r="T26" s="61"/>
      <c r="U26" s="61"/>
      <c r="V26" s="61" t="str">
        <f>IF('Inputs-Results'!C$8&lt;&gt;"Voluntary SMB", Q26, IF(S26&lt;&gt;"", S26,""))</f>
        <v>Not dually enrolled</v>
      </c>
    </row>
    <row r="27" spans="1:22" x14ac:dyDescent="0.25">
      <c r="A27" s="27" t="str">
        <f>'Inputs-Results'!$C$8</f>
        <v>Default CPP</v>
      </c>
      <c r="B27" s="27" t="str">
        <f>'Inputs-Results'!C$9</f>
        <v>All Customers</v>
      </c>
      <c r="C27" s="47">
        <v>13</v>
      </c>
      <c r="D27" s="10" t="str">
        <f>'Inputs-Results'!$C$10</f>
        <v>Avg. Event</v>
      </c>
      <c r="E27">
        <v>12</v>
      </c>
      <c r="F27" s="5">
        <f ca="1">MAX(0,'Inputs-Results'!L19-65)</f>
        <v>12.694610595703097</v>
      </c>
      <c r="G27" s="4"/>
      <c r="I27" s="27" t="s">
        <v>80</v>
      </c>
      <c r="P27" s="61"/>
      <c r="Q27" s="62"/>
      <c r="R27" s="61"/>
      <c r="S27" s="61"/>
      <c r="T27" s="61"/>
      <c r="U27" s="61"/>
      <c r="V27" s="61"/>
    </row>
    <row r="28" spans="1:22" x14ac:dyDescent="0.25">
      <c r="A28" s="27" t="s">
        <v>80</v>
      </c>
      <c r="B28" s="27" t="s">
        <v>51</v>
      </c>
      <c r="C28" s="47" t="s">
        <v>17</v>
      </c>
      <c r="D28" s="27" t="s">
        <v>35</v>
      </c>
      <c r="E28">
        <v>13</v>
      </c>
      <c r="F28" s="5">
        <f ca="1">MAX(0,'Inputs-Results'!L20-65)</f>
        <v>16.051467895507798</v>
      </c>
      <c r="G28" s="4"/>
      <c r="I28" t="s">
        <v>81</v>
      </c>
      <c r="K28" s="9"/>
      <c r="L28" s="9"/>
      <c r="P28" s="61"/>
      <c r="R28" s="61"/>
      <c r="S28" s="61"/>
      <c r="T28" s="61"/>
      <c r="U28" s="61"/>
      <c r="V28" s="61"/>
    </row>
    <row r="29" spans="1:22" x14ac:dyDescent="0.25">
      <c r="A29" s="27" t="str">
        <f>'Inputs-Results'!$C$8</f>
        <v>Default CPP</v>
      </c>
      <c r="B29" s="27" t="str">
        <f>'Inputs-Results'!C$9</f>
        <v>All Customers</v>
      </c>
      <c r="C29" s="47">
        <v>14</v>
      </c>
      <c r="D29" s="10" t="str">
        <f>'Inputs-Results'!$C$10</f>
        <v>Avg. Event</v>
      </c>
      <c r="E29">
        <v>14</v>
      </c>
      <c r="F29" s="5">
        <f ca="1">MAX(0,'Inputs-Results'!L21-65)</f>
        <v>18.841285705566406</v>
      </c>
      <c r="G29" s="6"/>
      <c r="I29" t="s">
        <v>92</v>
      </c>
      <c r="K29" s="9"/>
      <c r="P29" s="61"/>
      <c r="R29" s="61"/>
      <c r="S29" s="61"/>
      <c r="T29" s="61"/>
      <c r="U29" s="61"/>
      <c r="V29" s="61"/>
    </row>
    <row r="30" spans="1:22" x14ac:dyDescent="0.25">
      <c r="A30" s="27" t="s">
        <v>80</v>
      </c>
      <c r="B30" s="27" t="s">
        <v>51</v>
      </c>
      <c r="C30" s="47" t="s">
        <v>17</v>
      </c>
      <c r="D30" s="27" t="s">
        <v>35</v>
      </c>
      <c r="E30">
        <v>15</v>
      </c>
      <c r="F30" s="5">
        <f ca="1">MAX(0,'Inputs-Results'!L22-65)</f>
        <v>20.852500915527301</v>
      </c>
      <c r="G30" s="27"/>
      <c r="I30"/>
      <c r="J30" s="9"/>
      <c r="P30" s="61"/>
      <c r="R30" s="61"/>
      <c r="S30" s="61"/>
      <c r="T30" s="61"/>
      <c r="U30" s="61"/>
      <c r="V30" s="61"/>
    </row>
    <row r="31" spans="1:22" x14ac:dyDescent="0.25">
      <c r="A31" s="27" t="str">
        <f>'Inputs-Results'!$C$8</f>
        <v>Default CPP</v>
      </c>
      <c r="B31" s="27" t="str">
        <f>'Inputs-Results'!C$9</f>
        <v>All Customers</v>
      </c>
      <c r="C31" s="47">
        <v>15</v>
      </c>
      <c r="D31" s="10" t="str">
        <f>'Inputs-Results'!$C$10</f>
        <v>Avg. Event</v>
      </c>
      <c r="E31">
        <v>16</v>
      </c>
      <c r="F31" s="5">
        <f ca="1">MAX(0,'Inputs-Results'!L23-65)</f>
        <v>22.090675354003906</v>
      </c>
      <c r="G31" s="27"/>
      <c r="I31"/>
      <c r="J31" s="9"/>
      <c r="Q31" s="27"/>
      <c r="V31" s="27"/>
    </row>
    <row r="32" spans="1:22" x14ac:dyDescent="0.25">
      <c r="A32" s="27" t="s">
        <v>80</v>
      </c>
      <c r="B32" s="27" t="s">
        <v>51</v>
      </c>
      <c r="C32" s="47" t="s">
        <v>17</v>
      </c>
      <c r="D32" s="27" t="s">
        <v>35</v>
      </c>
      <c r="E32">
        <v>17</v>
      </c>
      <c r="F32" s="5">
        <f ca="1">MAX(0,'Inputs-Results'!L24-65)</f>
        <v>22.155281066894503</v>
      </c>
      <c r="G32" s="27"/>
      <c r="I32"/>
      <c r="J32" s="27"/>
      <c r="V32" s="27"/>
    </row>
    <row r="33" spans="1:22" x14ac:dyDescent="0.25">
      <c r="A33" s="27" t="str">
        <f>'Inputs-Results'!$C$8</f>
        <v>Default CPP</v>
      </c>
      <c r="B33" s="27" t="str">
        <f>'Inputs-Results'!C$9</f>
        <v>All Customers</v>
      </c>
      <c r="C33" s="47">
        <v>16</v>
      </c>
      <c r="D33" s="10" t="str">
        <f>'Inputs-Results'!$C$10</f>
        <v>Avg. Event</v>
      </c>
      <c r="E33">
        <v>18</v>
      </c>
      <c r="F33" s="5">
        <f ca="1">MAX(0,'Inputs-Results'!L25-65)</f>
        <v>21.036064147949205</v>
      </c>
      <c r="G33" s="27"/>
      <c r="I33" s="27"/>
      <c r="J33" s="9"/>
      <c r="V33" s="27"/>
    </row>
    <row r="34" spans="1:22" x14ac:dyDescent="0.25">
      <c r="A34" s="27" t="s">
        <v>80</v>
      </c>
      <c r="B34" s="27" t="s">
        <v>51</v>
      </c>
      <c r="C34" s="47" t="s">
        <v>17</v>
      </c>
      <c r="D34" s="27" t="s">
        <v>35</v>
      </c>
      <c r="E34">
        <v>19</v>
      </c>
      <c r="F34" s="5">
        <f ca="1">MAX(0,'Inputs-Results'!L26-65)</f>
        <v>18.782569885253906</v>
      </c>
      <c r="G34" s="27"/>
      <c r="I34" s="9"/>
      <c r="J34" s="9"/>
      <c r="V34" s="27"/>
    </row>
    <row r="35" spans="1:22" x14ac:dyDescent="0.25">
      <c r="A35" s="27" t="str">
        <f>'Inputs-Results'!$C$8</f>
        <v>Default CPP</v>
      </c>
      <c r="B35" s="27" t="str">
        <f>'Inputs-Results'!C$9</f>
        <v>All Customers</v>
      </c>
      <c r="C35" s="47">
        <v>17</v>
      </c>
      <c r="D35" s="10" t="str">
        <f>'Inputs-Results'!$C$10</f>
        <v>Avg. Event</v>
      </c>
      <c r="E35">
        <v>20</v>
      </c>
      <c r="F35" s="5">
        <f ca="1">MAX(0,'Inputs-Results'!L27-65)</f>
        <v>14.906074523925795</v>
      </c>
      <c r="G35" s="27"/>
      <c r="I35" s="27"/>
      <c r="J35" s="9"/>
    </row>
    <row r="36" spans="1:22" x14ac:dyDescent="0.25">
      <c r="A36" s="27" t="s">
        <v>80</v>
      </c>
      <c r="B36" s="27" t="s">
        <v>51</v>
      </c>
      <c r="C36" s="47" t="s">
        <v>17</v>
      </c>
      <c r="D36" s="27" t="s">
        <v>35</v>
      </c>
      <c r="E36">
        <v>21</v>
      </c>
      <c r="F36" s="5">
        <f ca="1">MAX(0,'Inputs-Results'!L28-65)</f>
        <v>10.605377197265597</v>
      </c>
      <c r="G36" s="27"/>
      <c r="I36" s="9"/>
      <c r="J36" s="9"/>
    </row>
    <row r="37" spans="1:22" x14ac:dyDescent="0.25">
      <c r="A37" s="27" t="str">
        <f>'Inputs-Results'!$C$8</f>
        <v>Default CPP</v>
      </c>
      <c r="B37" s="27" t="str">
        <f>'Inputs-Results'!C$9</f>
        <v>All Customers</v>
      </c>
      <c r="C37" s="47">
        <v>18</v>
      </c>
      <c r="D37" s="10" t="str">
        <f>'Inputs-Results'!$C$10</f>
        <v>Avg. Event</v>
      </c>
      <c r="E37">
        <v>22</v>
      </c>
      <c r="F37" s="5">
        <f ca="1">MAX(0,'Inputs-Results'!L29-65)</f>
        <v>7.5765075683594034</v>
      </c>
      <c r="G37" s="27"/>
      <c r="I37" s="9"/>
    </row>
    <row r="38" spans="1:22" x14ac:dyDescent="0.25">
      <c r="A38" s="27" t="s">
        <v>80</v>
      </c>
      <c r="B38" s="27" t="s">
        <v>51</v>
      </c>
      <c r="C38" s="47" t="s">
        <v>17</v>
      </c>
      <c r="D38" s="27" t="s">
        <v>35</v>
      </c>
      <c r="E38">
        <v>23</v>
      </c>
      <c r="F38" s="5">
        <f ca="1">MAX(0,'Inputs-Results'!L30-65)</f>
        <v>5.3681640625</v>
      </c>
      <c r="G38" s="27"/>
      <c r="I38" s="9"/>
      <c r="J38" s="9"/>
    </row>
    <row r="39" spans="1:22" x14ac:dyDescent="0.25">
      <c r="A39" s="27" t="str">
        <f>'Inputs-Results'!$C$8</f>
        <v>Default CPP</v>
      </c>
      <c r="B39" s="27" t="str">
        <f>'Inputs-Results'!C$9</f>
        <v>All Customers</v>
      </c>
      <c r="C39" s="47">
        <v>19</v>
      </c>
      <c r="D39" s="10" t="str">
        <f>'Inputs-Results'!$C$10</f>
        <v>Avg. Event</v>
      </c>
      <c r="E39">
        <v>24</v>
      </c>
      <c r="F39" s="5">
        <f ca="1">MAX(0,'Inputs-Results'!L31-65)</f>
        <v>2.8096771240233949</v>
      </c>
      <c r="G39" s="27"/>
      <c r="I39" s="9"/>
      <c r="J39" s="9"/>
    </row>
    <row r="40" spans="1:22" x14ac:dyDescent="0.25">
      <c r="A40" s="27" t="s">
        <v>80</v>
      </c>
      <c r="B40" s="27" t="s">
        <v>51</v>
      </c>
      <c r="C40" s="47" t="s">
        <v>17</v>
      </c>
      <c r="D40" s="27" t="s">
        <v>35</v>
      </c>
      <c r="E40"/>
      <c r="F40" s="5"/>
      <c r="G40" s="27"/>
      <c r="I40" s="9"/>
      <c r="J40" s="9"/>
    </row>
    <row r="41" spans="1:22" x14ac:dyDescent="0.25">
      <c r="A41" s="27" t="str">
        <f>'Inputs-Results'!$C$8</f>
        <v>Default CPP</v>
      </c>
      <c r="B41" s="27" t="str">
        <f>'Inputs-Results'!C$9</f>
        <v>All Customers</v>
      </c>
      <c r="C41" s="47">
        <v>20</v>
      </c>
      <c r="D41" s="10" t="str">
        <f>'Inputs-Results'!$C$10</f>
        <v>Avg. Event</v>
      </c>
      <c r="E41"/>
      <c r="F41" s="5"/>
      <c r="G41" s="27"/>
      <c r="I41" s="9"/>
      <c r="J41" s="9"/>
    </row>
    <row r="42" spans="1:22" x14ac:dyDescent="0.25">
      <c r="A42" s="27" t="s">
        <v>80</v>
      </c>
      <c r="B42" s="27" t="s">
        <v>51</v>
      </c>
      <c r="C42" s="47" t="s">
        <v>17</v>
      </c>
      <c r="D42" s="27" t="s">
        <v>35</v>
      </c>
      <c r="E42"/>
      <c r="F42" s="5"/>
      <c r="G42" s="27"/>
      <c r="I42" s="9"/>
      <c r="J42" s="9"/>
    </row>
    <row r="43" spans="1:22" x14ac:dyDescent="0.25">
      <c r="A43" s="27" t="str">
        <f>'Inputs-Results'!$C$8</f>
        <v>Default CPP</v>
      </c>
      <c r="B43" s="27" t="str">
        <f>'Inputs-Results'!C$9</f>
        <v>All Customers</v>
      </c>
      <c r="C43" s="47">
        <v>21</v>
      </c>
      <c r="D43" s="10" t="str">
        <f>'Inputs-Results'!$C$10</f>
        <v>Avg. Event</v>
      </c>
      <c r="E43"/>
      <c r="G43" s="27"/>
      <c r="I43" s="9"/>
      <c r="J43" s="9"/>
    </row>
    <row r="44" spans="1:22" x14ac:dyDescent="0.25">
      <c r="A44" s="27" t="s">
        <v>80</v>
      </c>
      <c r="B44" s="27" t="s">
        <v>51</v>
      </c>
      <c r="C44" s="47" t="s">
        <v>17</v>
      </c>
      <c r="D44" s="27" t="s">
        <v>35</v>
      </c>
      <c r="E44"/>
      <c r="G44" s="27"/>
      <c r="I44" s="27"/>
      <c r="J44" s="9"/>
    </row>
    <row r="45" spans="1:22" x14ac:dyDescent="0.25">
      <c r="A45" s="27" t="str">
        <f>'Inputs-Results'!$C$8</f>
        <v>Default CPP</v>
      </c>
      <c r="B45" s="27" t="str">
        <f>'Inputs-Results'!C$9</f>
        <v>All Customers</v>
      </c>
      <c r="C45" s="47">
        <v>22</v>
      </c>
      <c r="D45" s="10" t="str">
        <f>'Inputs-Results'!$C$10</f>
        <v>Avg. Event</v>
      </c>
      <c r="E45"/>
      <c r="G45" s="27"/>
      <c r="I45" s="27"/>
      <c r="J45" s="9"/>
    </row>
    <row r="46" spans="1:22" x14ac:dyDescent="0.25">
      <c r="A46" s="27" t="s">
        <v>80</v>
      </c>
      <c r="B46" s="27" t="s">
        <v>51</v>
      </c>
      <c r="C46" s="47" t="s">
        <v>17</v>
      </c>
      <c r="D46" s="27" t="s">
        <v>35</v>
      </c>
      <c r="E46"/>
      <c r="G46" s="27"/>
      <c r="I46" s="27"/>
      <c r="J46" s="9"/>
    </row>
    <row r="47" spans="1:22" x14ac:dyDescent="0.25">
      <c r="A47" s="27" t="str">
        <f>'Inputs-Results'!$C$8</f>
        <v>Default CPP</v>
      </c>
      <c r="B47" s="27" t="str">
        <f>'Inputs-Results'!C$9</f>
        <v>All Customers</v>
      </c>
      <c r="C47" s="47">
        <v>23</v>
      </c>
      <c r="D47" s="10" t="str">
        <f>'Inputs-Results'!$C$10</f>
        <v>Avg. Event</v>
      </c>
      <c r="E47"/>
      <c r="G47" s="27"/>
      <c r="I47" s="9"/>
      <c r="J47" s="9"/>
    </row>
    <row r="48" spans="1:22" x14ac:dyDescent="0.25">
      <c r="A48" s="27" t="s">
        <v>80</v>
      </c>
      <c r="B48" s="27" t="s">
        <v>51</v>
      </c>
      <c r="C48" s="47" t="s">
        <v>17</v>
      </c>
      <c r="D48" s="27" t="s">
        <v>35</v>
      </c>
      <c r="E48"/>
      <c r="G48" s="27"/>
      <c r="I48" s="27"/>
      <c r="J48" s="9"/>
    </row>
    <row r="49" spans="1:10" x14ac:dyDescent="0.25">
      <c r="A49" s="27" t="str">
        <f>'Inputs-Results'!$C$8</f>
        <v>Default CPP</v>
      </c>
      <c r="B49" s="27" t="str">
        <f>'Inputs-Results'!C$9</f>
        <v>All Customers</v>
      </c>
      <c r="C49" s="47">
        <v>24</v>
      </c>
      <c r="D49" s="10" t="str">
        <f>'Inputs-Results'!$C$10</f>
        <v>Avg. Event</v>
      </c>
      <c r="E49"/>
      <c r="G49" s="27"/>
      <c r="I49" s="9"/>
    </row>
    <row r="50" spans="1:10" ht="14.25" x14ac:dyDescent="0.2">
      <c r="G50" s="27"/>
    </row>
    <row r="51" spans="1:10" ht="14.25" x14ac:dyDescent="0.2">
      <c r="G51" s="27"/>
    </row>
    <row r="52" spans="1:10" ht="14.25" x14ac:dyDescent="0.2">
      <c r="A52" s="4" t="s">
        <v>24</v>
      </c>
      <c r="G52" s="27"/>
    </row>
    <row r="53" spans="1:10" ht="14.25" x14ac:dyDescent="0.2">
      <c r="A53" s="27" t="s">
        <v>80</v>
      </c>
      <c r="B53" s="27" t="s">
        <v>51</v>
      </c>
      <c r="C53" s="27" t="s">
        <v>35</v>
      </c>
      <c r="D53" s="27"/>
      <c r="G53" s="27"/>
    </row>
    <row r="54" spans="1:10" ht="14.25" x14ac:dyDescent="0.2">
      <c r="A54" s="27" t="str">
        <f>'Inputs-Results'!$C$8</f>
        <v>Default CPP</v>
      </c>
      <c r="B54" s="27" t="str">
        <f>'Inputs-Results'!C$9</f>
        <v>All Customers</v>
      </c>
      <c r="C54" s="10" t="str">
        <f>'Inputs-Results'!$C$10</f>
        <v>Avg. Event</v>
      </c>
      <c r="D54" s="10"/>
      <c r="G54" s="27"/>
    </row>
    <row r="55" spans="1:10" ht="14.25" x14ac:dyDescent="0.2">
      <c r="G55" s="27"/>
    </row>
    <row r="56" spans="1:10" ht="14.25" x14ac:dyDescent="0.2">
      <c r="G56" s="27"/>
    </row>
    <row r="57" spans="1:10" ht="14.25" x14ac:dyDescent="0.2">
      <c r="G57" s="27"/>
    </row>
    <row r="58" spans="1:10" x14ac:dyDescent="0.25">
      <c r="J58" s="9"/>
    </row>
    <row r="59" spans="1:10" x14ac:dyDescent="0.25">
      <c r="J59" s="9"/>
    </row>
    <row r="60" spans="1:10" x14ac:dyDescent="0.25">
      <c r="J60" s="9"/>
    </row>
    <row r="61" spans="1:10" x14ac:dyDescent="0.25">
      <c r="J61" s="9"/>
    </row>
    <row r="62" spans="1:10" x14ac:dyDescent="0.25">
      <c r="J62" s="9"/>
    </row>
    <row r="63" spans="1:10" x14ac:dyDescent="0.25">
      <c r="J63" s="9"/>
    </row>
    <row r="64" spans="1:10" x14ac:dyDescent="0.25">
      <c r="J64" s="9"/>
    </row>
    <row r="65" spans="10:10" x14ac:dyDescent="0.25">
      <c r="J65" s="9"/>
    </row>
    <row r="66" spans="10:10" x14ac:dyDescent="0.25">
      <c r="J66" s="9"/>
    </row>
    <row r="67" spans="10:10" x14ac:dyDescent="0.25">
      <c r="J67" s="9"/>
    </row>
    <row r="68" spans="10:10" x14ac:dyDescent="0.25">
      <c r="J68" s="9"/>
    </row>
    <row r="69" spans="10:10" x14ac:dyDescent="0.25">
      <c r="J69" s="9"/>
    </row>
    <row r="70" spans="10:10" x14ac:dyDescent="0.25">
      <c r="J70" s="9"/>
    </row>
    <row r="71" spans="10:10" x14ac:dyDescent="0.25">
      <c r="J71" s="9"/>
    </row>
  </sheetData>
  <phoneticPr fontId="0" type="noConversion"/>
  <pageMargins left="0.7" right="0.7" top="0.75" bottom="0.75"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Y63856"/>
  <sheetViews>
    <sheetView zoomScale="85" zoomScaleNormal="85" workbookViewId="0">
      <pane ySplit="1" topLeftCell="A1166" activePane="bottomLeft" state="frozen"/>
      <selection pane="bottomLeft" activeCell="D1176" sqref="D1176"/>
    </sheetView>
  </sheetViews>
  <sheetFormatPr defaultRowHeight="15" x14ac:dyDescent="0.25"/>
  <cols>
    <col min="1" max="1" width="14" customWidth="1"/>
    <col min="2" max="2" width="15.28515625" bestFit="1" customWidth="1"/>
    <col min="3" max="3" width="21.42578125" customWidth="1"/>
    <col min="4" max="4" width="34.85546875" style="57" customWidth="1"/>
    <col min="5" max="5" width="18.5703125" style="57" customWidth="1"/>
    <col min="6" max="6" width="12.28515625" bestFit="1" customWidth="1"/>
    <col min="7" max="7" width="10.7109375" bestFit="1" customWidth="1"/>
    <col min="8" max="8" width="15.42578125" bestFit="1" customWidth="1"/>
    <col min="12" max="12" width="13.85546875" bestFit="1" customWidth="1"/>
    <col min="13" max="13" width="12.42578125" customWidth="1"/>
    <col min="14" max="14" width="11.85546875" bestFit="1" customWidth="1"/>
    <col min="15" max="15" width="10" bestFit="1" customWidth="1"/>
    <col min="16" max="24" width="13.85546875" bestFit="1" customWidth="1"/>
  </cols>
  <sheetData>
    <row r="1" spans="1:25" x14ac:dyDescent="0.25">
      <c r="A1" t="s">
        <v>80</v>
      </c>
      <c r="B1" t="s">
        <v>34</v>
      </c>
      <c r="C1" t="s">
        <v>68</v>
      </c>
      <c r="D1" s="57" t="s">
        <v>51</v>
      </c>
      <c r="E1" s="57" t="s">
        <v>35</v>
      </c>
      <c r="F1" t="s">
        <v>17</v>
      </c>
      <c r="G1" t="s">
        <v>28</v>
      </c>
      <c r="H1" t="s">
        <v>27</v>
      </c>
      <c r="I1" t="s">
        <v>36</v>
      </c>
      <c r="J1" t="s">
        <v>37</v>
      </c>
      <c r="K1" t="s">
        <v>38</v>
      </c>
      <c r="L1" t="s">
        <v>46</v>
      </c>
      <c r="M1" t="s">
        <v>47</v>
      </c>
      <c r="N1" t="s">
        <v>48</v>
      </c>
      <c r="O1" t="s">
        <v>49</v>
      </c>
      <c r="P1" t="s">
        <v>50</v>
      </c>
      <c r="Q1" t="s">
        <v>66</v>
      </c>
      <c r="R1" t="s">
        <v>67</v>
      </c>
      <c r="S1" t="s">
        <v>29</v>
      </c>
      <c r="T1" t="s">
        <v>23</v>
      </c>
      <c r="U1" t="s">
        <v>39</v>
      </c>
      <c r="V1" t="s">
        <v>44</v>
      </c>
      <c r="W1" t="s">
        <v>45</v>
      </c>
      <c r="X1" t="s">
        <v>40</v>
      </c>
      <c r="Y1" t="s">
        <v>97</v>
      </c>
    </row>
    <row r="2" spans="1:25" x14ac:dyDescent="0.25">
      <c r="A2" t="s">
        <v>81</v>
      </c>
      <c r="B2" t="s">
        <v>41</v>
      </c>
      <c r="C2" s="7" t="s">
        <v>77</v>
      </c>
      <c r="D2" s="58" t="s">
        <v>77</v>
      </c>
      <c r="E2" s="7" t="s">
        <v>42</v>
      </c>
      <c r="F2">
        <v>1</v>
      </c>
      <c r="G2">
        <v>187.189865112305</v>
      </c>
      <c r="H2">
        <v>185.497146606445</v>
      </c>
      <c r="I2">
        <v>1.6927193403244001</v>
      </c>
      <c r="J2">
        <v>9.0427938848733902E-3</v>
      </c>
      <c r="K2">
        <v>66.378494262695298</v>
      </c>
      <c r="L2">
        <v>-0.6061652302742</v>
      </c>
      <c r="M2">
        <v>0.75203442573547397</v>
      </c>
      <c r="N2">
        <v>1.6927193403244001</v>
      </c>
      <c r="O2">
        <v>2.6334042549133301</v>
      </c>
      <c r="P2">
        <v>3.9916038513183598</v>
      </c>
      <c r="Q2">
        <v>-1.25786709785461</v>
      </c>
      <c r="R2">
        <v>4.6433057785034197</v>
      </c>
      <c r="S2">
        <v>1626.7777777777801</v>
      </c>
      <c r="T2">
        <v>3.2244595160991598</v>
      </c>
      <c r="U2">
        <v>1.79382920265198</v>
      </c>
      <c r="V2">
        <v>74.709426879882798</v>
      </c>
      <c r="W2">
        <v>102.78562164306599</v>
      </c>
      <c r="X2">
        <v>0.90652602910995495</v>
      </c>
      <c r="Y2">
        <v>54094</v>
      </c>
    </row>
    <row r="3" spans="1:25" x14ac:dyDescent="0.25">
      <c r="A3" t="s">
        <v>81</v>
      </c>
      <c r="B3" t="s">
        <v>41</v>
      </c>
      <c r="C3" s="7" t="s">
        <v>77</v>
      </c>
      <c r="D3" s="58" t="s">
        <v>77</v>
      </c>
      <c r="E3" s="7" t="s">
        <v>42</v>
      </c>
      <c r="F3">
        <v>2</v>
      </c>
      <c r="G3">
        <v>181.42951965332</v>
      </c>
      <c r="H3">
        <v>179.91329956054699</v>
      </c>
      <c r="I3">
        <v>1.51622879505157</v>
      </c>
      <c r="J3">
        <v>8.3571225404739397E-3</v>
      </c>
      <c r="K3">
        <v>65.269989013671903</v>
      </c>
      <c r="L3">
        <v>-0.72938340902328502</v>
      </c>
      <c r="M3">
        <v>0.59734249114990201</v>
      </c>
      <c r="N3">
        <v>1.51622879505157</v>
      </c>
      <c r="O3">
        <v>2.4351148605346702</v>
      </c>
      <c r="P3">
        <v>3.76184105873108</v>
      </c>
      <c r="Q3">
        <v>-1.36598324775696</v>
      </c>
      <c r="R3">
        <v>4.3984408378601101</v>
      </c>
      <c r="S3">
        <v>1626.7777777777801</v>
      </c>
      <c r="T3">
        <v>3.0820280053181901</v>
      </c>
      <c r="U3">
        <v>1.7522604465484599</v>
      </c>
      <c r="V3">
        <v>74.709426879882798</v>
      </c>
      <c r="W3">
        <v>102.78562164306599</v>
      </c>
      <c r="X3">
        <v>0.90561729669570901</v>
      </c>
      <c r="Y3">
        <v>54094</v>
      </c>
    </row>
    <row r="4" spans="1:25" x14ac:dyDescent="0.25">
      <c r="A4" t="s">
        <v>81</v>
      </c>
      <c r="B4" t="s">
        <v>41</v>
      </c>
      <c r="C4" s="7" t="s">
        <v>77</v>
      </c>
      <c r="D4" s="58" t="s">
        <v>77</v>
      </c>
      <c r="E4" s="7" t="s">
        <v>42</v>
      </c>
      <c r="F4">
        <v>3</v>
      </c>
      <c r="G4">
        <v>177.94856262207</v>
      </c>
      <c r="H4">
        <v>177.19151306152301</v>
      </c>
      <c r="I4">
        <v>0.75705677270889304</v>
      </c>
      <c r="J4">
        <v>4.2543574236333396E-3</v>
      </c>
      <c r="K4">
        <v>64.2288818359375</v>
      </c>
      <c r="L4">
        <v>-1.4413211345672601</v>
      </c>
      <c r="M4">
        <v>-0.14250160753727001</v>
      </c>
      <c r="N4">
        <v>0.75705677270889304</v>
      </c>
      <c r="O4">
        <v>1.65661525726318</v>
      </c>
      <c r="P4">
        <v>2.9554345607757599</v>
      </c>
      <c r="Q4">
        <v>-2.0645306110382098</v>
      </c>
      <c r="R4">
        <v>3.5786442756652801</v>
      </c>
      <c r="S4">
        <v>1626.7777777777801</v>
      </c>
      <c r="T4">
        <v>2.9529707131316498</v>
      </c>
      <c r="U4">
        <v>1.71540331840515</v>
      </c>
      <c r="V4">
        <v>74.709426879882798</v>
      </c>
      <c r="W4">
        <v>102.78562164306599</v>
      </c>
      <c r="X4">
        <v>0.91076397895812999</v>
      </c>
      <c r="Y4">
        <v>54096</v>
      </c>
    </row>
    <row r="5" spans="1:25" x14ac:dyDescent="0.25">
      <c r="A5" t="s">
        <v>81</v>
      </c>
      <c r="B5" t="s">
        <v>41</v>
      </c>
      <c r="C5" s="7" t="s">
        <v>77</v>
      </c>
      <c r="D5" s="58" t="s">
        <v>77</v>
      </c>
      <c r="E5" s="7" t="s">
        <v>42</v>
      </c>
      <c r="F5">
        <v>4</v>
      </c>
      <c r="G5">
        <v>179.71943664550801</v>
      </c>
      <c r="H5">
        <v>178.80632019043</v>
      </c>
      <c r="I5">
        <v>0.91311776638030995</v>
      </c>
      <c r="J5">
        <v>5.0807958468794797E-3</v>
      </c>
      <c r="K5">
        <v>63.2202758789063</v>
      </c>
      <c r="L5">
        <v>-1.24098265171051</v>
      </c>
      <c r="M5">
        <v>3.1677339226007503E-2</v>
      </c>
      <c r="N5">
        <v>0.91311776638030995</v>
      </c>
      <c r="O5">
        <v>1.7945581674575799</v>
      </c>
      <c r="P5">
        <v>3.0672180652618399</v>
      </c>
      <c r="Q5">
        <v>-1.8516401052475</v>
      </c>
      <c r="R5">
        <v>3.6778755187988299</v>
      </c>
      <c r="S5">
        <v>1626.7777777777801</v>
      </c>
      <c r="T5">
        <v>2.82358175769303</v>
      </c>
      <c r="U5">
        <v>1.6808534860611</v>
      </c>
      <c r="V5">
        <v>74.709426879882798</v>
      </c>
      <c r="W5">
        <v>102.78562164306599</v>
      </c>
      <c r="X5">
        <v>0.91450226306915305</v>
      </c>
      <c r="Y5">
        <v>54096</v>
      </c>
    </row>
    <row r="6" spans="1:25" x14ac:dyDescent="0.25">
      <c r="A6" t="s">
        <v>81</v>
      </c>
      <c r="B6" t="s">
        <v>41</v>
      </c>
      <c r="C6" s="7" t="s">
        <v>77</v>
      </c>
      <c r="D6" s="58" t="s">
        <v>77</v>
      </c>
      <c r="E6" s="7" t="s">
        <v>42</v>
      </c>
      <c r="F6">
        <v>5</v>
      </c>
      <c r="G6">
        <v>188.36453247070301</v>
      </c>
      <c r="H6">
        <v>187.288986206055</v>
      </c>
      <c r="I6">
        <v>1.0755465030670199</v>
      </c>
      <c r="J6">
        <v>5.7099210098385802E-3</v>
      </c>
      <c r="K6">
        <v>62.343612670898402</v>
      </c>
      <c r="L6">
        <v>-1.1375933885574301</v>
      </c>
      <c r="M6">
        <v>0.169947624206543</v>
      </c>
      <c r="N6">
        <v>1.0755465030670199</v>
      </c>
      <c r="O6">
        <v>1.98114538192749</v>
      </c>
      <c r="P6">
        <v>3.2886865139007599</v>
      </c>
      <c r="Q6">
        <v>-1.76498770713806</v>
      </c>
      <c r="R6">
        <v>3.9160807132720898</v>
      </c>
      <c r="S6">
        <v>1626.7777777777801</v>
      </c>
      <c r="T6">
        <v>2.9553496056716102</v>
      </c>
      <c r="U6">
        <v>1.72692227363586</v>
      </c>
      <c r="V6">
        <v>74.709426879882798</v>
      </c>
      <c r="W6">
        <v>102.78562164306599</v>
      </c>
      <c r="X6">
        <v>0.91061478853225697</v>
      </c>
      <c r="Y6">
        <v>54095</v>
      </c>
    </row>
    <row r="7" spans="1:25" x14ac:dyDescent="0.25">
      <c r="A7" t="s">
        <v>81</v>
      </c>
      <c r="B7" t="s">
        <v>41</v>
      </c>
      <c r="C7" s="7" t="s">
        <v>77</v>
      </c>
      <c r="D7" s="58" t="s">
        <v>77</v>
      </c>
      <c r="E7" s="7" t="s">
        <v>42</v>
      </c>
      <c r="F7">
        <v>6</v>
      </c>
      <c r="G7">
        <v>207.43608093261699</v>
      </c>
      <c r="H7">
        <v>206.87860107421901</v>
      </c>
      <c r="I7">
        <v>0.55747306346893299</v>
      </c>
      <c r="J7">
        <v>2.6874449104070698E-3</v>
      </c>
      <c r="K7">
        <v>61.714988708496101</v>
      </c>
      <c r="L7">
        <v>-1.7729864120483401</v>
      </c>
      <c r="M7">
        <v>-0.396132081747055</v>
      </c>
      <c r="N7">
        <v>0.55747306346893299</v>
      </c>
      <c r="O7">
        <v>1.5110782384872401</v>
      </c>
      <c r="P7">
        <v>2.8879325389862101</v>
      </c>
      <c r="Q7">
        <v>-2.4336395263671902</v>
      </c>
      <c r="R7">
        <v>3.5485854148864702</v>
      </c>
      <c r="S7">
        <v>1626.7777777777801</v>
      </c>
      <c r="T7">
        <v>3.2533501035693702</v>
      </c>
      <c r="U7">
        <v>1.8184671401977499</v>
      </c>
      <c r="V7">
        <v>74.709426879882798</v>
      </c>
      <c r="W7">
        <v>102.78562164306599</v>
      </c>
      <c r="X7">
        <v>0.90462249517440796</v>
      </c>
      <c r="Y7">
        <v>54096</v>
      </c>
    </row>
    <row r="8" spans="1:25" x14ac:dyDescent="0.25">
      <c r="A8" t="s">
        <v>81</v>
      </c>
      <c r="B8" t="s">
        <v>41</v>
      </c>
      <c r="C8" s="7" t="s">
        <v>77</v>
      </c>
      <c r="D8" s="58" t="s">
        <v>77</v>
      </c>
      <c r="E8" s="7" t="s">
        <v>42</v>
      </c>
      <c r="F8">
        <v>7</v>
      </c>
      <c r="G8">
        <v>231.89500427246099</v>
      </c>
      <c r="H8">
        <v>231.022216796875</v>
      </c>
      <c r="I8">
        <v>0.872788846492767</v>
      </c>
      <c r="J8">
        <v>3.76372411847115E-3</v>
      </c>
      <c r="K8">
        <v>61.5824165344238</v>
      </c>
      <c r="L8">
        <v>-1.40090215206146</v>
      </c>
      <c r="M8">
        <v>-5.7587090879678698E-2</v>
      </c>
      <c r="N8">
        <v>0.872788846492767</v>
      </c>
      <c r="O8">
        <v>1.8031647205352801</v>
      </c>
      <c r="P8">
        <v>3.1464798450470002</v>
      </c>
      <c r="Q8">
        <v>-2.0454618930816699</v>
      </c>
      <c r="R8">
        <v>3.7910397052764901</v>
      </c>
      <c r="S8">
        <v>1626.7777777777801</v>
      </c>
      <c r="T8">
        <v>3.0594772685264799</v>
      </c>
      <c r="U8">
        <v>1.77417051792145</v>
      </c>
      <c r="V8">
        <v>74.709426879882798</v>
      </c>
      <c r="W8">
        <v>102.78562164306599</v>
      </c>
      <c r="X8">
        <v>0.91577392816543601</v>
      </c>
      <c r="Y8">
        <v>54095</v>
      </c>
    </row>
    <row r="9" spans="1:25" x14ac:dyDescent="0.25">
      <c r="A9" t="s">
        <v>81</v>
      </c>
      <c r="B9" t="s">
        <v>41</v>
      </c>
      <c r="C9" s="7" t="s">
        <v>77</v>
      </c>
      <c r="D9" s="58" t="s">
        <v>77</v>
      </c>
      <c r="E9" s="7" t="s">
        <v>42</v>
      </c>
      <c r="F9">
        <v>8</v>
      </c>
      <c r="G9">
        <v>253.569091796875</v>
      </c>
      <c r="H9">
        <v>250.86351013183599</v>
      </c>
      <c r="I9">
        <v>2.7055621147155802</v>
      </c>
      <c r="J9">
        <v>1.0669920593500099E-2</v>
      </c>
      <c r="K9">
        <v>63.445388793945298</v>
      </c>
      <c r="L9">
        <v>0.43692418932914701</v>
      </c>
      <c r="M9">
        <v>1.77725386619568</v>
      </c>
      <c r="N9">
        <v>2.7055621147155802</v>
      </c>
      <c r="O9">
        <v>3.6338701248168901</v>
      </c>
      <c r="P9">
        <v>4.9741997718811</v>
      </c>
      <c r="Q9">
        <v>-0.206203103065491</v>
      </c>
      <c r="R9">
        <v>5.61732721328735</v>
      </c>
      <c r="S9">
        <v>1626.7777777777801</v>
      </c>
      <c r="T9">
        <v>3.0471780329122602</v>
      </c>
      <c r="U9">
        <v>1.7702275514602701</v>
      </c>
      <c r="V9">
        <v>74.709426879882798</v>
      </c>
      <c r="W9">
        <v>102.78562164306599</v>
      </c>
      <c r="X9">
        <v>0.91806370019912698</v>
      </c>
      <c r="Y9">
        <v>54094</v>
      </c>
    </row>
    <row r="10" spans="1:25" x14ac:dyDescent="0.25">
      <c r="A10" t="s">
        <v>81</v>
      </c>
      <c r="B10" t="s">
        <v>41</v>
      </c>
      <c r="C10" s="7" t="s">
        <v>77</v>
      </c>
      <c r="D10" s="58" t="s">
        <v>77</v>
      </c>
      <c r="E10" s="7" t="s">
        <v>42</v>
      </c>
      <c r="F10">
        <v>9</v>
      </c>
      <c r="G10">
        <v>267.15548706054699</v>
      </c>
      <c r="H10">
        <v>266.63446044921898</v>
      </c>
      <c r="I10">
        <v>0.52103441953659102</v>
      </c>
      <c r="J10">
        <v>1.9503040239214899E-3</v>
      </c>
      <c r="K10">
        <v>66.806732177734403</v>
      </c>
      <c r="L10">
        <v>-1.47224617004395</v>
      </c>
      <c r="M10">
        <v>-0.29459983110427901</v>
      </c>
      <c r="N10">
        <v>0.52103441953659102</v>
      </c>
      <c r="O10">
        <v>1.3366686105728101</v>
      </c>
      <c r="P10">
        <v>2.51431488990784</v>
      </c>
      <c r="Q10">
        <v>-2.03731346130371</v>
      </c>
      <c r="R10">
        <v>3.0793824195861799</v>
      </c>
      <c r="S10">
        <v>1626.7777777777801</v>
      </c>
      <c r="T10">
        <v>2.3653781721193901</v>
      </c>
      <c r="U10">
        <v>1.55536508560181</v>
      </c>
      <c r="V10">
        <v>74.709426879882798</v>
      </c>
      <c r="W10">
        <v>102.78562164306599</v>
      </c>
      <c r="X10">
        <v>0.93757855892181396</v>
      </c>
      <c r="Y10">
        <v>54091</v>
      </c>
    </row>
    <row r="11" spans="1:25" x14ac:dyDescent="0.25">
      <c r="A11" t="s">
        <v>81</v>
      </c>
      <c r="B11" t="s">
        <v>41</v>
      </c>
      <c r="C11" s="7" t="s">
        <v>77</v>
      </c>
      <c r="D11" s="58" t="s">
        <v>77</v>
      </c>
      <c r="E11" s="7" t="s">
        <v>42</v>
      </c>
      <c r="F11">
        <v>10</v>
      </c>
      <c r="G11">
        <v>280.36419677734398</v>
      </c>
      <c r="H11">
        <v>280.79061889648398</v>
      </c>
      <c r="I11">
        <v>-0.42644217610359197</v>
      </c>
      <c r="J11">
        <v>-1.5210293931886599E-3</v>
      </c>
      <c r="K11">
        <v>70.565773010253906</v>
      </c>
      <c r="L11">
        <v>-2.39303851127625</v>
      </c>
      <c r="M11">
        <v>-1.23115754127502</v>
      </c>
      <c r="N11">
        <v>-0.42644217610359197</v>
      </c>
      <c r="O11">
        <v>0.37827306985855103</v>
      </c>
      <c r="P11">
        <v>1.5401540994644201</v>
      </c>
      <c r="Q11">
        <v>-2.9505410194396999</v>
      </c>
      <c r="R11">
        <v>2.09765696525574</v>
      </c>
      <c r="S11">
        <v>1626.7777777777801</v>
      </c>
      <c r="T11">
        <v>2.3052306145341399</v>
      </c>
      <c r="U11">
        <v>1.5345432758331301</v>
      </c>
      <c r="V11">
        <v>74.709426879882798</v>
      </c>
      <c r="W11">
        <v>102.78562164306599</v>
      </c>
      <c r="X11">
        <v>0.943819940090179</v>
      </c>
      <c r="Y11">
        <v>54095</v>
      </c>
    </row>
    <row r="12" spans="1:25" x14ac:dyDescent="0.25">
      <c r="A12" t="s">
        <v>81</v>
      </c>
      <c r="B12" t="s">
        <v>41</v>
      </c>
      <c r="C12" s="7" t="s">
        <v>77</v>
      </c>
      <c r="D12" s="58" t="s">
        <v>77</v>
      </c>
      <c r="E12" s="7" t="s">
        <v>42</v>
      </c>
      <c r="F12">
        <v>11</v>
      </c>
      <c r="G12">
        <v>292.48904418945301</v>
      </c>
      <c r="H12">
        <v>291.96337890625</v>
      </c>
      <c r="I12">
        <v>0.52567225694656405</v>
      </c>
      <c r="J12">
        <v>1.7972373170778201E-3</v>
      </c>
      <c r="K12">
        <v>74.2799072265625</v>
      </c>
      <c r="L12">
        <v>-1.5517820119857799</v>
      </c>
      <c r="M12">
        <v>-0.32440522313117998</v>
      </c>
      <c r="N12">
        <v>0.52567225694656405</v>
      </c>
      <c r="O12">
        <v>1.37574970722198</v>
      </c>
      <c r="P12">
        <v>2.6031265258789098</v>
      </c>
      <c r="Q12">
        <v>-2.1407113075256299</v>
      </c>
      <c r="R12">
        <v>3.19205594062805</v>
      </c>
      <c r="S12">
        <v>1626.7777777777801</v>
      </c>
      <c r="T12">
        <v>2.57452217531812</v>
      </c>
      <c r="U12">
        <v>1.6210461854934699</v>
      </c>
      <c r="V12">
        <v>74.709426879882798</v>
      </c>
      <c r="W12">
        <v>102.78562164306599</v>
      </c>
      <c r="X12">
        <v>0.94241696596145597</v>
      </c>
      <c r="Y12">
        <v>54094</v>
      </c>
    </row>
    <row r="13" spans="1:25" x14ac:dyDescent="0.25">
      <c r="A13" t="s">
        <v>81</v>
      </c>
      <c r="B13" t="s">
        <v>41</v>
      </c>
      <c r="C13" s="7" t="s">
        <v>77</v>
      </c>
      <c r="D13" s="58" t="s">
        <v>77</v>
      </c>
      <c r="E13" s="7" t="s">
        <v>42</v>
      </c>
      <c r="F13">
        <v>12</v>
      </c>
      <c r="G13">
        <v>295.45178222656301</v>
      </c>
      <c r="H13">
        <v>293.95413208007801</v>
      </c>
      <c r="I13">
        <v>1.4976515769958501</v>
      </c>
      <c r="J13">
        <v>5.0690220668911899E-3</v>
      </c>
      <c r="K13">
        <v>77.694610595703097</v>
      </c>
      <c r="L13">
        <v>-0.52333313226699796</v>
      </c>
      <c r="M13">
        <v>0.67068105936050404</v>
      </c>
      <c r="N13">
        <v>1.4976515769958501</v>
      </c>
      <c r="O13">
        <v>2.3246221542358398</v>
      </c>
      <c r="P13">
        <v>3.5186362266540501</v>
      </c>
      <c r="Q13">
        <v>-1.0962541103362999</v>
      </c>
      <c r="R13">
        <v>4.0915575027465803</v>
      </c>
      <c r="S13">
        <v>1626.7777777777801</v>
      </c>
      <c r="T13">
        <v>2.4694983573572</v>
      </c>
      <c r="U13">
        <v>1.57698273658752</v>
      </c>
      <c r="V13">
        <v>74.709426879882798</v>
      </c>
      <c r="W13">
        <v>102.78562164306599</v>
      </c>
      <c r="X13">
        <v>0.94692838191986095</v>
      </c>
      <c r="Y13">
        <v>54093</v>
      </c>
    </row>
    <row r="14" spans="1:25" x14ac:dyDescent="0.25">
      <c r="A14" t="s">
        <v>81</v>
      </c>
      <c r="B14" t="s">
        <v>41</v>
      </c>
      <c r="C14" s="7" t="s">
        <v>77</v>
      </c>
      <c r="D14" s="58" t="s">
        <v>77</v>
      </c>
      <c r="E14" s="7" t="s">
        <v>42</v>
      </c>
      <c r="F14">
        <v>13</v>
      </c>
      <c r="G14">
        <v>292.86129760742199</v>
      </c>
      <c r="H14">
        <v>291.357666015625</v>
      </c>
      <c r="I14">
        <v>1.50362324714661</v>
      </c>
      <c r="J14">
        <v>5.1342505030333996E-3</v>
      </c>
      <c r="K14">
        <v>81.051467895507798</v>
      </c>
      <c r="L14">
        <v>-0.52246278524398804</v>
      </c>
      <c r="M14">
        <v>0.67456525564193703</v>
      </c>
      <c r="N14">
        <v>1.50362324714661</v>
      </c>
      <c r="O14">
        <v>2.33268117904663</v>
      </c>
      <c r="P14">
        <v>3.5297093391418501</v>
      </c>
      <c r="Q14">
        <v>-1.09683001041412</v>
      </c>
      <c r="R14">
        <v>4.1040763854980504</v>
      </c>
      <c r="S14">
        <v>1626.7777777777801</v>
      </c>
      <c r="T14">
        <v>2.4997425627407499</v>
      </c>
      <c r="U14">
        <v>1.5809632539749101</v>
      </c>
      <c r="V14">
        <v>74.709426879882798</v>
      </c>
      <c r="W14">
        <v>102.78562164306599</v>
      </c>
      <c r="X14">
        <v>0.94711488485336304</v>
      </c>
      <c r="Y14">
        <v>54094</v>
      </c>
    </row>
    <row r="15" spans="1:25" x14ac:dyDescent="0.25">
      <c r="A15" t="s">
        <v>81</v>
      </c>
      <c r="B15" t="s">
        <v>41</v>
      </c>
      <c r="C15" s="7" t="s">
        <v>77</v>
      </c>
      <c r="D15" s="58" t="s">
        <v>77</v>
      </c>
      <c r="E15" s="7" t="s">
        <v>42</v>
      </c>
      <c r="F15">
        <v>14</v>
      </c>
      <c r="G15">
        <v>293.64199829101602</v>
      </c>
      <c r="H15">
        <v>287.61071777343801</v>
      </c>
      <c r="I15">
        <v>6.0312781333923304</v>
      </c>
      <c r="J15">
        <v>2.0539563149213801E-2</v>
      </c>
      <c r="K15">
        <v>83.841285705566406</v>
      </c>
      <c r="L15">
        <v>3.9878964424133301</v>
      </c>
      <c r="M15">
        <v>5.1951432228088397</v>
      </c>
      <c r="N15">
        <v>6.0312781333923304</v>
      </c>
      <c r="O15">
        <v>6.8674130439758301</v>
      </c>
      <c r="P15">
        <v>8.0746593475341797</v>
      </c>
      <c r="Q15">
        <v>3.4086265563964799</v>
      </c>
      <c r="R15">
        <v>8.6539306640625</v>
      </c>
      <c r="S15">
        <v>1626.7777777777801</v>
      </c>
      <c r="T15">
        <v>2.58386065454562</v>
      </c>
      <c r="U15">
        <v>1.59445905685425</v>
      </c>
      <c r="V15">
        <v>74.709426879882798</v>
      </c>
      <c r="W15">
        <v>102.78562164306599</v>
      </c>
      <c r="X15">
        <v>0.94446861743927002</v>
      </c>
      <c r="Y15">
        <v>54093</v>
      </c>
    </row>
    <row r="16" spans="1:25" x14ac:dyDescent="0.25">
      <c r="A16" t="s">
        <v>81</v>
      </c>
      <c r="B16" t="s">
        <v>41</v>
      </c>
      <c r="C16" s="7" t="s">
        <v>77</v>
      </c>
      <c r="D16" s="58" t="s">
        <v>77</v>
      </c>
      <c r="E16" s="7" t="s">
        <v>42</v>
      </c>
      <c r="F16">
        <v>15</v>
      </c>
      <c r="G16">
        <v>286.27325439453102</v>
      </c>
      <c r="H16">
        <v>267.47976684570301</v>
      </c>
      <c r="I16">
        <v>18.7935085296631</v>
      </c>
      <c r="J16">
        <v>6.5648846328258501E-2</v>
      </c>
      <c r="K16">
        <v>85.852500915527301</v>
      </c>
      <c r="L16">
        <v>16.7700595855713</v>
      </c>
      <c r="M16">
        <v>17.965530395507798</v>
      </c>
      <c r="N16">
        <v>18.7935085296631</v>
      </c>
      <c r="O16">
        <v>19.621486663818398</v>
      </c>
      <c r="P16">
        <v>20.816957473754901</v>
      </c>
      <c r="Q16">
        <v>16.196439743041999</v>
      </c>
      <c r="R16">
        <v>21.390577316284201</v>
      </c>
      <c r="S16">
        <v>1626.7777777777801</v>
      </c>
      <c r="T16">
        <v>2.6365423566268502</v>
      </c>
      <c r="U16">
        <v>1.5789058208465601</v>
      </c>
      <c r="V16">
        <v>74.709426879882798</v>
      </c>
      <c r="W16">
        <v>102.78562164306599</v>
      </c>
      <c r="X16">
        <v>0.94071877002716098</v>
      </c>
      <c r="Y16">
        <v>54094</v>
      </c>
    </row>
    <row r="17" spans="1:25" x14ac:dyDescent="0.25">
      <c r="A17" t="s">
        <v>81</v>
      </c>
      <c r="B17" t="s">
        <v>41</v>
      </c>
      <c r="C17" s="7" t="s">
        <v>77</v>
      </c>
      <c r="D17" s="58" t="s">
        <v>77</v>
      </c>
      <c r="E17" s="7" t="s">
        <v>42</v>
      </c>
      <c r="F17">
        <v>16</v>
      </c>
      <c r="G17">
        <v>276.841796875</v>
      </c>
      <c r="H17">
        <v>257.58880615234398</v>
      </c>
      <c r="I17">
        <v>19.252986907958999</v>
      </c>
      <c r="J17">
        <v>6.9545082747936193E-2</v>
      </c>
      <c r="K17">
        <v>87.090675354003906</v>
      </c>
      <c r="L17">
        <v>17.2730522155762</v>
      </c>
      <c r="M17">
        <v>18.442813873291001</v>
      </c>
      <c r="N17">
        <v>19.252986907958999</v>
      </c>
      <c r="O17">
        <v>20.063159942626999</v>
      </c>
      <c r="P17">
        <v>21.2329196929932</v>
      </c>
      <c r="Q17">
        <v>16.711769104003899</v>
      </c>
      <c r="R17">
        <v>21.794204711914102</v>
      </c>
      <c r="S17">
        <v>1626.7777777777801</v>
      </c>
      <c r="T17">
        <v>2.5424078199286302</v>
      </c>
      <c r="U17">
        <v>1.54495084285736</v>
      </c>
      <c r="V17">
        <v>74.709426879882798</v>
      </c>
      <c r="W17">
        <v>102.78562164306599</v>
      </c>
      <c r="X17">
        <v>0.94284808635711703</v>
      </c>
      <c r="Y17">
        <v>54095</v>
      </c>
    </row>
    <row r="18" spans="1:25" x14ac:dyDescent="0.25">
      <c r="A18" t="s">
        <v>81</v>
      </c>
      <c r="B18" t="s">
        <v>41</v>
      </c>
      <c r="C18" s="7" t="s">
        <v>77</v>
      </c>
      <c r="D18" s="58" t="s">
        <v>77</v>
      </c>
      <c r="E18" s="7" t="s">
        <v>42</v>
      </c>
      <c r="F18">
        <v>17</v>
      </c>
      <c r="G18">
        <v>265.04281616210898</v>
      </c>
      <c r="H18">
        <v>246.04554748535199</v>
      </c>
      <c r="I18">
        <v>18.997270584106399</v>
      </c>
      <c r="J18">
        <v>7.1676231920719105E-2</v>
      </c>
      <c r="K18">
        <v>87.155281066894503</v>
      </c>
      <c r="L18">
        <v>17.097612380981399</v>
      </c>
      <c r="M18">
        <v>18.219945907592798</v>
      </c>
      <c r="N18">
        <v>18.997270584106399</v>
      </c>
      <c r="O18">
        <v>19.774595260620099</v>
      </c>
      <c r="P18">
        <v>20.896928787231399</v>
      </c>
      <c r="Q18">
        <v>16.559085845947301</v>
      </c>
      <c r="R18">
        <v>21.4354553222656</v>
      </c>
      <c r="S18">
        <v>1626.7777777777801</v>
      </c>
      <c r="T18">
        <v>2.3456534687852599</v>
      </c>
      <c r="U18">
        <v>1.48231196403503</v>
      </c>
      <c r="V18">
        <v>74.709426879882798</v>
      </c>
      <c r="W18">
        <v>102.78562164306599</v>
      </c>
      <c r="X18">
        <v>0.94583785533904996</v>
      </c>
      <c r="Y18">
        <v>54092</v>
      </c>
    </row>
    <row r="19" spans="1:25" x14ac:dyDescent="0.25">
      <c r="A19" t="s">
        <v>81</v>
      </c>
      <c r="B19" t="s">
        <v>41</v>
      </c>
      <c r="C19" s="7" t="s">
        <v>77</v>
      </c>
      <c r="D19" s="58" t="s">
        <v>77</v>
      </c>
      <c r="E19" s="7" t="s">
        <v>42</v>
      </c>
      <c r="F19">
        <v>18</v>
      </c>
      <c r="G19">
        <v>247.15342712402301</v>
      </c>
      <c r="H19">
        <v>230.00860595703099</v>
      </c>
      <c r="I19">
        <v>17.144830703735401</v>
      </c>
      <c r="J19">
        <v>6.9369181990623502E-2</v>
      </c>
      <c r="K19">
        <v>86.036064147949205</v>
      </c>
      <c r="L19">
        <v>15.28102684021</v>
      </c>
      <c r="M19">
        <v>16.382177352905298</v>
      </c>
      <c r="N19">
        <v>17.144830703735401</v>
      </c>
      <c r="O19">
        <v>17.907485961914102</v>
      </c>
      <c r="P19">
        <v>19.0086364746094</v>
      </c>
      <c r="Q19">
        <v>14.7526636123657</v>
      </c>
      <c r="R19">
        <v>19.5369987487793</v>
      </c>
      <c r="S19">
        <v>1626.7777777777801</v>
      </c>
      <c r="T19">
        <v>2.2558586996499099</v>
      </c>
      <c r="U19">
        <v>1.45433533191681</v>
      </c>
      <c r="V19">
        <v>74.709426879882798</v>
      </c>
      <c r="W19">
        <v>102.78562164306599</v>
      </c>
      <c r="X19">
        <v>0.94553518295288097</v>
      </c>
      <c r="Y19">
        <v>54090</v>
      </c>
    </row>
    <row r="20" spans="1:25" x14ac:dyDescent="0.25">
      <c r="A20" t="s">
        <v>81</v>
      </c>
      <c r="B20" t="s">
        <v>41</v>
      </c>
      <c r="C20" s="7" t="s">
        <v>77</v>
      </c>
      <c r="D20" s="58" t="s">
        <v>77</v>
      </c>
      <c r="E20" s="7" t="s">
        <v>42</v>
      </c>
      <c r="F20">
        <v>19</v>
      </c>
      <c r="G20">
        <v>233.28781127929699</v>
      </c>
      <c r="H20">
        <v>225.23382568359401</v>
      </c>
      <c r="I20">
        <v>8.0539817810058594</v>
      </c>
      <c r="J20">
        <v>3.4523800015449503E-2</v>
      </c>
      <c r="K20">
        <v>83.782569885253906</v>
      </c>
      <c r="L20">
        <v>6.1630759239196804</v>
      </c>
      <c r="M20">
        <v>7.2802381515502903</v>
      </c>
      <c r="N20">
        <v>8.0539817810058594</v>
      </c>
      <c r="O20">
        <v>8.8277244567871094</v>
      </c>
      <c r="P20">
        <v>9.9448871612548793</v>
      </c>
      <c r="Q20">
        <v>5.6270303726196298</v>
      </c>
      <c r="R20">
        <v>10.4809322357178</v>
      </c>
      <c r="S20">
        <v>1626.7777777777801</v>
      </c>
      <c r="T20">
        <v>2.2383287098714999</v>
      </c>
      <c r="U20">
        <v>1.47548139095306</v>
      </c>
      <c r="V20">
        <v>74.709426879882798</v>
      </c>
      <c r="W20">
        <v>102.78562164306599</v>
      </c>
      <c r="X20">
        <v>0.94306701421737704</v>
      </c>
      <c r="Y20">
        <v>54092</v>
      </c>
    </row>
    <row r="21" spans="1:25" x14ac:dyDescent="0.25">
      <c r="A21" t="s">
        <v>81</v>
      </c>
      <c r="B21" t="s">
        <v>41</v>
      </c>
      <c r="C21" s="7" t="s">
        <v>77</v>
      </c>
      <c r="D21" s="58" t="s">
        <v>77</v>
      </c>
      <c r="E21" s="7" t="s">
        <v>42</v>
      </c>
      <c r="F21">
        <v>20</v>
      </c>
      <c r="G21">
        <v>227.36946105957</v>
      </c>
      <c r="H21">
        <v>222.66783142089801</v>
      </c>
      <c r="I21">
        <v>4.7016296386718803</v>
      </c>
      <c r="J21">
        <v>2.0678371191024801E-2</v>
      </c>
      <c r="K21">
        <v>79.906074523925795</v>
      </c>
      <c r="L21">
        <v>2.7594907283782999</v>
      </c>
      <c r="M21">
        <v>3.90692234039307</v>
      </c>
      <c r="N21">
        <v>4.7016296386718803</v>
      </c>
      <c r="O21">
        <v>5.496337890625</v>
      </c>
      <c r="P21">
        <v>6.6437692642211896</v>
      </c>
      <c r="Q21">
        <v>2.2089211940765399</v>
      </c>
      <c r="R21">
        <v>7.1943383216857901</v>
      </c>
      <c r="S21">
        <v>1626.7777777777801</v>
      </c>
      <c r="T21">
        <v>2.3150211783111998</v>
      </c>
      <c r="U21">
        <v>1.51545929908752</v>
      </c>
      <c r="V21">
        <v>74.709426879882798</v>
      </c>
      <c r="W21">
        <v>102.78562164306599</v>
      </c>
      <c r="X21">
        <v>0.94158959388732899</v>
      </c>
      <c r="Y21">
        <v>54093</v>
      </c>
    </row>
    <row r="22" spans="1:25" x14ac:dyDescent="0.25">
      <c r="A22" t="s">
        <v>81</v>
      </c>
      <c r="B22" t="s">
        <v>41</v>
      </c>
      <c r="C22" s="7" t="s">
        <v>77</v>
      </c>
      <c r="D22" s="58" t="s">
        <v>77</v>
      </c>
      <c r="E22" s="7" t="s">
        <v>42</v>
      </c>
      <c r="F22">
        <v>21</v>
      </c>
      <c r="G22">
        <v>222.69573974609401</v>
      </c>
      <c r="H22">
        <v>220.07211303710901</v>
      </c>
      <c r="I22">
        <v>2.62363505363464</v>
      </c>
      <c r="J22">
        <v>1.17812538519502E-2</v>
      </c>
      <c r="K22">
        <v>75.605377197265597</v>
      </c>
      <c r="L22">
        <v>0.68321132659912098</v>
      </c>
      <c r="M22">
        <v>1.82962930202484</v>
      </c>
      <c r="N22">
        <v>2.62363505363464</v>
      </c>
      <c r="O22">
        <v>3.4176406860351598</v>
      </c>
      <c r="P22">
        <v>4.5640587806701696</v>
      </c>
      <c r="Q22">
        <v>0.133128151297569</v>
      </c>
      <c r="R22">
        <v>5.1141419410705602</v>
      </c>
      <c r="S22">
        <v>1626.7777777777801</v>
      </c>
      <c r="T22">
        <v>2.2888735114097498</v>
      </c>
      <c r="U22">
        <v>1.51412069797516</v>
      </c>
      <c r="V22">
        <v>74.709426879882798</v>
      </c>
      <c r="W22">
        <v>102.78562164306599</v>
      </c>
      <c r="X22">
        <v>0.94124096632003795</v>
      </c>
      <c r="Y22">
        <v>54095</v>
      </c>
    </row>
    <row r="23" spans="1:25" x14ac:dyDescent="0.25">
      <c r="A23" t="s">
        <v>81</v>
      </c>
      <c r="B23" t="s">
        <v>41</v>
      </c>
      <c r="C23" s="7" t="s">
        <v>77</v>
      </c>
      <c r="D23" s="58" t="s">
        <v>77</v>
      </c>
      <c r="E23" s="7" t="s">
        <v>42</v>
      </c>
      <c r="F23">
        <v>22</v>
      </c>
      <c r="G23">
        <v>215.60328674316401</v>
      </c>
      <c r="H23">
        <v>212.66084289550801</v>
      </c>
      <c r="I23">
        <v>2.94245505332947</v>
      </c>
      <c r="J23">
        <v>1.3647542335093001E-2</v>
      </c>
      <c r="K23">
        <v>72.576507568359403</v>
      </c>
      <c r="L23">
        <v>0.98841750621795699</v>
      </c>
      <c r="M23">
        <v>2.1428785324096702</v>
      </c>
      <c r="N23">
        <v>2.94245505332947</v>
      </c>
      <c r="O23">
        <v>3.7420315742492698</v>
      </c>
      <c r="P23">
        <v>4.8964924812316903</v>
      </c>
      <c r="Q23">
        <v>0.43447500467300398</v>
      </c>
      <c r="R23">
        <v>5.4504351615905797</v>
      </c>
      <c r="S23">
        <v>1626.7777777777801</v>
      </c>
      <c r="T23">
        <v>2.3246749610427702</v>
      </c>
      <c r="U23">
        <v>1.5247435569763199</v>
      </c>
      <c r="V23">
        <v>74.709426879882798</v>
      </c>
      <c r="W23">
        <v>102.78562164306599</v>
      </c>
      <c r="X23">
        <v>0.93782287836074796</v>
      </c>
      <c r="Y23">
        <v>54096</v>
      </c>
    </row>
    <row r="24" spans="1:25" x14ac:dyDescent="0.25">
      <c r="A24" t="s">
        <v>81</v>
      </c>
      <c r="B24" t="s">
        <v>41</v>
      </c>
      <c r="C24" s="7" t="s">
        <v>77</v>
      </c>
      <c r="D24" s="58" t="s">
        <v>77</v>
      </c>
      <c r="E24" s="7" t="s">
        <v>42</v>
      </c>
      <c r="F24">
        <v>23</v>
      </c>
      <c r="G24">
        <v>207.77799987793</v>
      </c>
      <c r="H24">
        <v>204.95669555664099</v>
      </c>
      <c r="I24">
        <v>2.8213045597076398</v>
      </c>
      <c r="J24">
        <v>1.35784558951855E-2</v>
      </c>
      <c r="K24">
        <v>70.3681640625</v>
      </c>
      <c r="L24">
        <v>0.51760393381118797</v>
      </c>
      <c r="M24">
        <v>1.8786488771438601</v>
      </c>
      <c r="N24">
        <v>2.8213045597076398</v>
      </c>
      <c r="O24">
        <v>3.7639601230621298</v>
      </c>
      <c r="P24">
        <v>5.1250052452087402</v>
      </c>
      <c r="Q24">
        <v>-0.13546310365200001</v>
      </c>
      <c r="R24">
        <v>5.7780723571777299</v>
      </c>
      <c r="S24">
        <v>1626.7777777777801</v>
      </c>
      <c r="T24">
        <v>3.2304447119656698</v>
      </c>
      <c r="U24">
        <v>1.7975870370864899</v>
      </c>
      <c r="V24">
        <v>74.709426879882798</v>
      </c>
      <c r="W24">
        <v>102.78562164306599</v>
      </c>
      <c r="X24">
        <v>0.91543328762054399</v>
      </c>
      <c r="Y24">
        <v>54096</v>
      </c>
    </row>
    <row r="25" spans="1:25" x14ac:dyDescent="0.25">
      <c r="A25" t="s">
        <v>81</v>
      </c>
      <c r="B25" t="s">
        <v>41</v>
      </c>
      <c r="C25" s="7" t="s">
        <v>77</v>
      </c>
      <c r="D25" s="58" t="s">
        <v>77</v>
      </c>
      <c r="E25" s="7" t="s">
        <v>42</v>
      </c>
      <c r="F25">
        <v>24</v>
      </c>
      <c r="G25">
        <v>199.204833984375</v>
      </c>
      <c r="H25">
        <v>196.59762573242199</v>
      </c>
      <c r="I25">
        <v>2.6072189807891801</v>
      </c>
      <c r="J25">
        <v>1.3088131323456801E-2</v>
      </c>
      <c r="K25">
        <v>67.809677124023395</v>
      </c>
      <c r="L25">
        <v>0.264351576566696</v>
      </c>
      <c r="M25">
        <v>1.64853668212891</v>
      </c>
      <c r="N25">
        <v>2.6072189807891801</v>
      </c>
      <c r="O25">
        <v>3.5659015178680402</v>
      </c>
      <c r="P25">
        <v>4.9500865936279297</v>
      </c>
      <c r="Q25">
        <v>-0.39981883764267001</v>
      </c>
      <c r="R25">
        <v>5.61425685882568</v>
      </c>
      <c r="S25">
        <v>1626.7777777777801</v>
      </c>
      <c r="T25">
        <v>3.3306035966207301</v>
      </c>
      <c r="U25">
        <v>1.8281491994857799</v>
      </c>
      <c r="V25">
        <v>74.709426879882798</v>
      </c>
      <c r="W25">
        <v>102.78562164306599</v>
      </c>
      <c r="X25">
        <v>0.91141003370285001</v>
      </c>
      <c r="Y25">
        <v>54097</v>
      </c>
    </row>
    <row r="26" spans="1:25" x14ac:dyDescent="0.25">
      <c r="A26" t="s">
        <v>81</v>
      </c>
      <c r="B26" t="s">
        <v>41</v>
      </c>
      <c r="C26" s="7" t="s">
        <v>77</v>
      </c>
      <c r="D26" s="58" t="s">
        <v>77</v>
      </c>
      <c r="E26" s="7">
        <v>41099</v>
      </c>
      <c r="F26">
        <v>1</v>
      </c>
      <c r="G26">
        <v>159.01647949218801</v>
      </c>
      <c r="H26">
        <v>166.57510375976599</v>
      </c>
      <c r="I26">
        <v>-7.5586314201354998</v>
      </c>
      <c r="J26">
        <v>-4.7533638775348698E-2</v>
      </c>
      <c r="K26">
        <v>63.685531616210902</v>
      </c>
      <c r="L26">
        <v>-13.5709323883057</v>
      </c>
      <c r="M26">
        <v>-10.018815994262701</v>
      </c>
      <c r="N26">
        <v>-7.5586314201354998</v>
      </c>
      <c r="O26">
        <v>-5.0984468460082999</v>
      </c>
      <c r="P26">
        <v>-1.54633069038391</v>
      </c>
      <c r="Q26">
        <v>-15.275336265564</v>
      </c>
      <c r="R26">
        <v>0.15807314217090601</v>
      </c>
      <c r="S26">
        <v>1623</v>
      </c>
      <c r="T26">
        <v>23.387344843977299</v>
      </c>
      <c r="U26">
        <v>4.6914234161376998</v>
      </c>
      <c r="V26">
        <v>70.912834167480497</v>
      </c>
      <c r="W26">
        <v>96.259056091308594</v>
      </c>
      <c r="X26">
        <v>0.90657007694244396</v>
      </c>
      <c r="Y26">
        <v>54094</v>
      </c>
    </row>
    <row r="27" spans="1:25" x14ac:dyDescent="0.25">
      <c r="A27" t="s">
        <v>81</v>
      </c>
      <c r="B27" t="s">
        <v>41</v>
      </c>
      <c r="C27" s="7" t="s">
        <v>77</v>
      </c>
      <c r="D27" s="58" t="s">
        <v>77</v>
      </c>
      <c r="E27" s="7">
        <v>41099</v>
      </c>
      <c r="F27">
        <v>2</v>
      </c>
      <c r="G27">
        <v>155.08180236816401</v>
      </c>
      <c r="H27">
        <v>162.58457946777301</v>
      </c>
      <c r="I27">
        <v>-7.5027713775634801</v>
      </c>
      <c r="J27">
        <v>-4.8379443585872699E-2</v>
      </c>
      <c r="K27">
        <v>62.822025299072301</v>
      </c>
      <c r="L27">
        <v>-13.324423789978001</v>
      </c>
      <c r="M27">
        <v>-9.8849439620971697</v>
      </c>
      <c r="N27">
        <v>-7.5027713775634801</v>
      </c>
      <c r="O27">
        <v>-5.1205983161926296</v>
      </c>
      <c r="P27">
        <v>-1.68111908435822</v>
      </c>
      <c r="Q27">
        <v>-14.974780082702599</v>
      </c>
      <c r="R27">
        <v>-3.0761541798710799E-2</v>
      </c>
      <c r="S27">
        <v>1623</v>
      </c>
      <c r="T27">
        <v>22.092682200079299</v>
      </c>
      <c r="U27">
        <v>4.5426592826843297</v>
      </c>
      <c r="V27">
        <v>70.912834167480497</v>
      </c>
      <c r="W27">
        <v>96.259056091308594</v>
      </c>
      <c r="X27">
        <v>0.90565782785415605</v>
      </c>
      <c r="Y27">
        <v>54094</v>
      </c>
    </row>
    <row r="28" spans="1:25" x14ac:dyDescent="0.25">
      <c r="A28" t="s">
        <v>81</v>
      </c>
      <c r="B28" t="s">
        <v>41</v>
      </c>
      <c r="C28" s="7" t="s">
        <v>77</v>
      </c>
      <c r="D28" s="58" t="s">
        <v>77</v>
      </c>
      <c r="E28" s="7">
        <v>41099</v>
      </c>
      <c r="F28">
        <v>3</v>
      </c>
      <c r="G28">
        <v>154.83682250976599</v>
      </c>
      <c r="H28">
        <v>162.39756774902301</v>
      </c>
      <c r="I28">
        <v>-7.5607433319091797</v>
      </c>
      <c r="J28">
        <v>-4.8830397427082103E-2</v>
      </c>
      <c r="K28">
        <v>62.1181030273438</v>
      </c>
      <c r="L28">
        <v>-13.325427055358899</v>
      </c>
      <c r="M28">
        <v>-9.9196052551269496</v>
      </c>
      <c r="N28">
        <v>-7.5607433319091797</v>
      </c>
      <c r="O28">
        <v>-5.2018814086914098</v>
      </c>
      <c r="P28">
        <v>-1.79605948925018</v>
      </c>
      <c r="Q28">
        <v>-14.9596357345581</v>
      </c>
      <c r="R28">
        <v>-0.16185173392295801</v>
      </c>
      <c r="S28">
        <v>1623</v>
      </c>
      <c r="T28">
        <v>21.640398790834301</v>
      </c>
      <c r="U28">
        <v>4.4982066154479998</v>
      </c>
      <c r="V28">
        <v>70.912834167480497</v>
      </c>
      <c r="W28">
        <v>96.259056091308594</v>
      </c>
      <c r="X28">
        <v>0.91079890727996804</v>
      </c>
      <c r="Y28">
        <v>54096</v>
      </c>
    </row>
    <row r="29" spans="1:25" x14ac:dyDescent="0.25">
      <c r="A29" t="s">
        <v>81</v>
      </c>
      <c r="B29" t="s">
        <v>41</v>
      </c>
      <c r="C29" s="7" t="s">
        <v>77</v>
      </c>
      <c r="D29" s="58" t="s">
        <v>77</v>
      </c>
      <c r="E29" s="7">
        <v>41099</v>
      </c>
      <c r="F29">
        <v>4</v>
      </c>
      <c r="G29">
        <v>160.87805175781301</v>
      </c>
      <c r="H29">
        <v>167.316329956055</v>
      </c>
      <c r="I29">
        <v>-6.4382743835449201</v>
      </c>
      <c r="J29">
        <v>-4.0019594132900203E-2</v>
      </c>
      <c r="K29">
        <v>61.206169128417997</v>
      </c>
      <c r="L29">
        <v>-12.086468696594199</v>
      </c>
      <c r="M29">
        <v>-8.7494697570800799</v>
      </c>
      <c r="N29">
        <v>-6.4382743835449201</v>
      </c>
      <c r="O29">
        <v>-4.1270790100097701</v>
      </c>
      <c r="P29">
        <v>-0.79008036851882901</v>
      </c>
      <c r="Q29">
        <v>-13.6876525878906</v>
      </c>
      <c r="R29">
        <v>0.81110423803329501</v>
      </c>
      <c r="S29">
        <v>1623</v>
      </c>
      <c r="T29">
        <v>20.595446443721801</v>
      </c>
      <c r="U29">
        <v>4.40730905532837</v>
      </c>
      <c r="V29">
        <v>70.912834167480497</v>
      </c>
      <c r="W29">
        <v>96.259056091308594</v>
      </c>
      <c r="X29">
        <v>0.91453307867050204</v>
      </c>
      <c r="Y29">
        <v>54096</v>
      </c>
    </row>
    <row r="30" spans="1:25" x14ac:dyDescent="0.25">
      <c r="A30" t="s">
        <v>81</v>
      </c>
      <c r="B30" t="s">
        <v>41</v>
      </c>
      <c r="C30" s="7" t="s">
        <v>77</v>
      </c>
      <c r="D30" s="58" t="s">
        <v>77</v>
      </c>
      <c r="E30" s="7">
        <v>41099</v>
      </c>
      <c r="F30">
        <v>5</v>
      </c>
      <c r="G30">
        <v>173.209060668945</v>
      </c>
      <c r="H30">
        <v>178.54373168945301</v>
      </c>
      <c r="I30">
        <v>-5.3346648216247603</v>
      </c>
      <c r="J30">
        <v>-3.07989940047264E-2</v>
      </c>
      <c r="K30">
        <v>60.3908882141113</v>
      </c>
      <c r="L30">
        <v>-11.1042890548706</v>
      </c>
      <c r="M30">
        <v>-7.6955485343933097</v>
      </c>
      <c r="N30">
        <v>-5.3346648216247603</v>
      </c>
      <c r="O30">
        <v>-2.9737808704376198</v>
      </c>
      <c r="P30">
        <v>0.43496033549308799</v>
      </c>
      <c r="Q30">
        <v>-12.7398986816406</v>
      </c>
      <c r="R30">
        <v>2.0705687999725302</v>
      </c>
      <c r="S30">
        <v>1623</v>
      </c>
      <c r="T30">
        <v>21.191865150098199</v>
      </c>
      <c r="U30">
        <v>4.5020623207092303</v>
      </c>
      <c r="V30">
        <v>70.912834167480497</v>
      </c>
      <c r="W30">
        <v>96.259056091308594</v>
      </c>
      <c r="X30">
        <v>0.91064327955246005</v>
      </c>
      <c r="Y30">
        <v>54095</v>
      </c>
    </row>
    <row r="31" spans="1:25" x14ac:dyDescent="0.25">
      <c r="A31" t="s">
        <v>81</v>
      </c>
      <c r="B31" t="s">
        <v>41</v>
      </c>
      <c r="C31" s="7" t="s">
        <v>77</v>
      </c>
      <c r="D31" s="58" t="s">
        <v>77</v>
      </c>
      <c r="E31" s="7">
        <v>41099</v>
      </c>
      <c r="F31">
        <v>6</v>
      </c>
      <c r="G31">
        <v>195.86094665527301</v>
      </c>
      <c r="H31">
        <v>198.73992919921901</v>
      </c>
      <c r="I31">
        <v>-2.8789827823638898</v>
      </c>
      <c r="J31">
        <v>-1.46991163492203E-2</v>
      </c>
      <c r="K31">
        <v>59.892112731933601</v>
      </c>
      <c r="L31">
        <v>-8.5148677825927699</v>
      </c>
      <c r="M31">
        <v>-5.18514108657837</v>
      </c>
      <c r="N31">
        <v>-2.8789827823638898</v>
      </c>
      <c r="O31">
        <v>-0.57282441854476895</v>
      </c>
      <c r="P31">
        <v>2.7569022178649898</v>
      </c>
      <c r="Q31">
        <v>-10.1125631332397</v>
      </c>
      <c r="R31">
        <v>4.3545975685119602</v>
      </c>
      <c r="S31">
        <v>1623</v>
      </c>
      <c r="T31">
        <v>19.919742723314599</v>
      </c>
      <c r="U31">
        <v>4.39770460128784</v>
      </c>
      <c r="V31">
        <v>70.912834167480497</v>
      </c>
      <c r="W31">
        <v>96.259056091308594</v>
      </c>
      <c r="X31">
        <v>0.904649198055267</v>
      </c>
      <c r="Y31">
        <v>54096</v>
      </c>
    </row>
    <row r="32" spans="1:25" x14ac:dyDescent="0.25">
      <c r="A32" t="s">
        <v>81</v>
      </c>
      <c r="B32" t="s">
        <v>41</v>
      </c>
      <c r="C32" s="7" t="s">
        <v>77</v>
      </c>
      <c r="D32" s="58" t="s">
        <v>77</v>
      </c>
      <c r="E32" s="7">
        <v>41099</v>
      </c>
      <c r="F32">
        <v>7</v>
      </c>
      <c r="G32">
        <v>219.06407165527301</v>
      </c>
      <c r="H32">
        <v>222.45523071289099</v>
      </c>
      <c r="I32">
        <v>-3.3911557197570801</v>
      </c>
      <c r="J32">
        <v>-1.54801998287439E-2</v>
      </c>
      <c r="K32">
        <v>59.998161315917997</v>
      </c>
      <c r="L32">
        <v>-7.6792140007018999</v>
      </c>
      <c r="M32">
        <v>-5.1457943916320801</v>
      </c>
      <c r="N32">
        <v>-3.3911557197570801</v>
      </c>
      <c r="O32">
        <v>-1.6365168094635001</v>
      </c>
      <c r="P32">
        <v>0.89690274000167802</v>
      </c>
      <c r="Q32">
        <v>-8.8948192596435494</v>
      </c>
      <c r="R32">
        <v>2.1125078201293901</v>
      </c>
      <c r="S32">
        <v>1623</v>
      </c>
      <c r="T32">
        <v>11.334975315123801</v>
      </c>
      <c r="U32">
        <v>3.3459897041320801</v>
      </c>
      <c r="V32">
        <v>70.912834167480497</v>
      </c>
      <c r="W32">
        <v>96.259056091308594</v>
      </c>
      <c r="X32">
        <v>0.91581213474273704</v>
      </c>
      <c r="Y32">
        <v>54095</v>
      </c>
    </row>
    <row r="33" spans="1:25" x14ac:dyDescent="0.25">
      <c r="A33" t="s">
        <v>81</v>
      </c>
      <c r="B33" t="s">
        <v>41</v>
      </c>
      <c r="C33" s="7" t="s">
        <v>77</v>
      </c>
      <c r="D33" s="58" t="s">
        <v>77</v>
      </c>
      <c r="E33" s="7">
        <v>41099</v>
      </c>
      <c r="F33">
        <v>8</v>
      </c>
      <c r="G33">
        <v>245.03677368164099</v>
      </c>
      <c r="H33">
        <v>240.66874694824199</v>
      </c>
      <c r="I33">
        <v>4.3680281639099103</v>
      </c>
      <c r="J33">
        <v>1.78260114043951E-2</v>
      </c>
      <c r="K33">
        <v>61.1181030273438</v>
      </c>
      <c r="L33">
        <v>0.34844174981117199</v>
      </c>
      <c r="M33">
        <v>2.7232460975646999</v>
      </c>
      <c r="N33">
        <v>4.3680281639099103</v>
      </c>
      <c r="O33">
        <v>6.0128107070922896</v>
      </c>
      <c r="P33">
        <v>8.3876152038574201</v>
      </c>
      <c r="Q33">
        <v>-0.79105520248413097</v>
      </c>
      <c r="R33">
        <v>9.5271120071411097</v>
      </c>
      <c r="S33">
        <v>1623</v>
      </c>
      <c r="T33">
        <v>10.0133689012488</v>
      </c>
      <c r="U33">
        <v>3.1365001201629599</v>
      </c>
      <c r="V33">
        <v>70.912834167480497</v>
      </c>
      <c r="W33">
        <v>96.259056091308594</v>
      </c>
      <c r="X33">
        <v>0.91809177398681596</v>
      </c>
      <c r="Y33">
        <v>54094</v>
      </c>
    </row>
    <row r="34" spans="1:25" x14ac:dyDescent="0.25">
      <c r="A34" t="s">
        <v>81</v>
      </c>
      <c r="B34" t="s">
        <v>41</v>
      </c>
      <c r="C34" s="7" t="s">
        <v>77</v>
      </c>
      <c r="D34" s="58" t="s">
        <v>77</v>
      </c>
      <c r="E34" s="7">
        <v>41099</v>
      </c>
      <c r="F34">
        <v>9</v>
      </c>
      <c r="G34">
        <v>258.19396972656301</v>
      </c>
      <c r="H34">
        <v>253.22448730468801</v>
      </c>
      <c r="I34">
        <v>4.9694685935974103</v>
      </c>
      <c r="J34">
        <v>1.92470364272594E-2</v>
      </c>
      <c r="K34">
        <v>63.305068969726598</v>
      </c>
      <c r="L34">
        <v>1.24912369251251</v>
      </c>
      <c r="M34">
        <v>3.4471337795257599</v>
      </c>
      <c r="N34">
        <v>4.9694685935974103</v>
      </c>
      <c r="O34">
        <v>6.49180364608765</v>
      </c>
      <c r="P34">
        <v>8.6898136138915998</v>
      </c>
      <c r="Q34">
        <v>0.19445757567882499</v>
      </c>
      <c r="R34">
        <v>9.7444801330566406</v>
      </c>
      <c r="S34">
        <v>1623</v>
      </c>
      <c r="T34">
        <v>8.6394942298492197</v>
      </c>
      <c r="U34">
        <v>2.9030005931854199</v>
      </c>
      <c r="V34">
        <v>70.912834167480497</v>
      </c>
      <c r="W34">
        <v>96.259056091308594</v>
      </c>
      <c r="X34">
        <v>0.93760347366332997</v>
      </c>
      <c r="Y34">
        <v>54091</v>
      </c>
    </row>
    <row r="35" spans="1:25" x14ac:dyDescent="0.25">
      <c r="A35" t="s">
        <v>81</v>
      </c>
      <c r="B35" t="s">
        <v>41</v>
      </c>
      <c r="C35" s="7" t="s">
        <v>77</v>
      </c>
      <c r="D35" s="58" t="s">
        <v>77</v>
      </c>
      <c r="E35" s="7">
        <v>41099</v>
      </c>
      <c r="F35">
        <v>10</v>
      </c>
      <c r="G35">
        <v>269.83148193359398</v>
      </c>
      <c r="H35">
        <v>266.43103027343801</v>
      </c>
      <c r="I35">
        <v>3.4004573822021502</v>
      </c>
      <c r="J35">
        <v>1.2602151371538599E-2</v>
      </c>
      <c r="K35">
        <v>66.074172973632798</v>
      </c>
      <c r="L35">
        <v>-0.53915309906005904</v>
      </c>
      <c r="M35">
        <v>1.7884007692337001</v>
      </c>
      <c r="N35">
        <v>3.4004573822021502</v>
      </c>
      <c r="O35">
        <v>5.0125136375427202</v>
      </c>
      <c r="P35">
        <v>7.3400678634643599</v>
      </c>
      <c r="Q35">
        <v>-1.65597784519196</v>
      </c>
      <c r="R35">
        <v>8.4568929672241193</v>
      </c>
      <c r="S35">
        <v>1623</v>
      </c>
      <c r="T35">
        <v>9.6998572240322005</v>
      </c>
      <c r="U35">
        <v>3.0740942955017099</v>
      </c>
      <c r="V35">
        <v>70.912834167480497</v>
      </c>
      <c r="W35">
        <v>96.259056091308594</v>
      </c>
      <c r="X35">
        <v>0.94383418560028098</v>
      </c>
      <c r="Y35">
        <v>54095</v>
      </c>
    </row>
    <row r="36" spans="1:25" x14ac:dyDescent="0.25">
      <c r="A36" t="s">
        <v>81</v>
      </c>
      <c r="B36" t="s">
        <v>41</v>
      </c>
      <c r="C36" s="7" t="s">
        <v>77</v>
      </c>
      <c r="D36" s="58" t="s">
        <v>77</v>
      </c>
      <c r="E36" s="7">
        <v>41099</v>
      </c>
      <c r="F36">
        <v>11</v>
      </c>
      <c r="G36">
        <v>278.03582763671898</v>
      </c>
      <c r="H36">
        <v>274.60330200195301</v>
      </c>
      <c r="I36">
        <v>3.4325156211853001</v>
      </c>
      <c r="J36">
        <v>1.23455878347158E-2</v>
      </c>
      <c r="K36">
        <v>68.960563659667997</v>
      </c>
      <c r="L36">
        <v>-0.60525107383728005</v>
      </c>
      <c r="M36">
        <v>1.7802942991256701</v>
      </c>
      <c r="N36">
        <v>3.4325156211853001</v>
      </c>
      <c r="O36">
        <v>5.0847368240356401</v>
      </c>
      <c r="P36">
        <v>7.4702825546264604</v>
      </c>
      <c r="Q36">
        <v>-1.7499017715454099</v>
      </c>
      <c r="R36">
        <v>8.6149330139160192</v>
      </c>
      <c r="S36">
        <v>1623</v>
      </c>
      <c r="T36">
        <v>10.184786995411001</v>
      </c>
      <c r="U36">
        <v>3.1506862640380899</v>
      </c>
      <c r="V36">
        <v>70.912834167480497</v>
      </c>
      <c r="W36">
        <v>96.259056091308594</v>
      </c>
      <c r="X36">
        <v>0.94243121147155795</v>
      </c>
      <c r="Y36">
        <v>54094</v>
      </c>
    </row>
    <row r="37" spans="1:25" x14ac:dyDescent="0.25">
      <c r="A37" t="s">
        <v>81</v>
      </c>
      <c r="B37" t="s">
        <v>41</v>
      </c>
      <c r="C37" s="7" t="s">
        <v>77</v>
      </c>
      <c r="D37" s="58" t="s">
        <v>77</v>
      </c>
      <c r="E37" s="7">
        <v>41099</v>
      </c>
      <c r="F37">
        <v>12</v>
      </c>
      <c r="G37">
        <v>280.37350463867199</v>
      </c>
      <c r="H37">
        <v>276.47555541992199</v>
      </c>
      <c r="I37">
        <v>3.8979618549346902</v>
      </c>
      <c r="J37">
        <v>1.3902746140956899E-2</v>
      </c>
      <c r="K37">
        <v>72.300979614257798</v>
      </c>
      <c r="L37">
        <v>-6.1759289354085901E-2</v>
      </c>
      <c r="M37">
        <v>2.2776761054992698</v>
      </c>
      <c r="N37">
        <v>3.8979618549346902</v>
      </c>
      <c r="O37">
        <v>5.5182476043701199</v>
      </c>
      <c r="P37">
        <v>7.8576827049255398</v>
      </c>
      <c r="Q37">
        <v>-1.1842851638793901</v>
      </c>
      <c r="R37">
        <v>8.9802083969116193</v>
      </c>
      <c r="S37">
        <v>1623</v>
      </c>
      <c r="T37">
        <v>9.9138307377130594</v>
      </c>
      <c r="U37">
        <v>3.0897867679595898</v>
      </c>
      <c r="V37">
        <v>70.912834167480497</v>
      </c>
      <c r="W37">
        <v>96.259056091308594</v>
      </c>
      <c r="X37">
        <v>0.94693911075591997</v>
      </c>
      <c r="Y37">
        <v>54093</v>
      </c>
    </row>
    <row r="38" spans="1:25" x14ac:dyDescent="0.25">
      <c r="A38" t="s">
        <v>81</v>
      </c>
      <c r="B38" t="s">
        <v>41</v>
      </c>
      <c r="C38" s="7" t="s">
        <v>77</v>
      </c>
      <c r="D38" s="58" t="s">
        <v>77</v>
      </c>
      <c r="E38" s="7">
        <v>41099</v>
      </c>
      <c r="F38">
        <v>13</v>
      </c>
      <c r="G38">
        <v>277.91629028320301</v>
      </c>
      <c r="H38">
        <v>272.32931518554699</v>
      </c>
      <c r="I38">
        <v>5.5869503021240199</v>
      </c>
      <c r="J38">
        <v>2.0102996379137001E-2</v>
      </c>
      <c r="K38">
        <v>75.185737609863295</v>
      </c>
      <c r="L38">
        <v>1.7378851175308201</v>
      </c>
      <c r="M38">
        <v>4.0119438171386701</v>
      </c>
      <c r="N38">
        <v>5.5869503021240199</v>
      </c>
      <c r="O38">
        <v>7.1619563102722203</v>
      </c>
      <c r="P38">
        <v>9.4360151290893608</v>
      </c>
      <c r="Q38">
        <v>0.64672863483428999</v>
      </c>
      <c r="R38">
        <v>10.527172088623001</v>
      </c>
      <c r="S38">
        <v>1623</v>
      </c>
      <c r="T38">
        <v>9.4620771843337899</v>
      </c>
      <c r="U38">
        <v>3.0034413337707502</v>
      </c>
      <c r="V38">
        <v>70.912834167480497</v>
      </c>
      <c r="W38">
        <v>96.259056091308594</v>
      </c>
      <c r="X38">
        <v>0.94712430238723799</v>
      </c>
      <c r="Y38">
        <v>54094</v>
      </c>
    </row>
    <row r="39" spans="1:25" x14ac:dyDescent="0.25">
      <c r="A39" t="s">
        <v>81</v>
      </c>
      <c r="B39" t="s">
        <v>41</v>
      </c>
      <c r="C39" s="7" t="s">
        <v>77</v>
      </c>
      <c r="D39" s="58" t="s">
        <v>77</v>
      </c>
      <c r="E39" s="7">
        <v>41099</v>
      </c>
      <c r="F39">
        <v>14</v>
      </c>
      <c r="G39">
        <v>277.40847778320301</v>
      </c>
      <c r="H39">
        <v>265.62164306640602</v>
      </c>
      <c r="I39">
        <v>11.78684425354</v>
      </c>
      <c r="J39">
        <v>4.2489122599363299E-2</v>
      </c>
      <c r="K39">
        <v>77.721290588378906</v>
      </c>
      <c r="L39">
        <v>7.96128606796265</v>
      </c>
      <c r="M39">
        <v>10.22145652771</v>
      </c>
      <c r="N39">
        <v>11.78684425354</v>
      </c>
      <c r="O39">
        <v>13.352231025695801</v>
      </c>
      <c r="P39">
        <v>15.6124019622803</v>
      </c>
      <c r="Q39">
        <v>6.8767933845520002</v>
      </c>
      <c r="R39">
        <v>16.696893692016602</v>
      </c>
      <c r="S39">
        <v>1623</v>
      </c>
      <c r="T39">
        <v>9.5399056030942706</v>
      </c>
      <c r="U39">
        <v>2.9850986003875701</v>
      </c>
      <c r="V39">
        <v>70.912834167480497</v>
      </c>
      <c r="W39">
        <v>96.259056091308594</v>
      </c>
      <c r="X39">
        <v>0.94448554515838601</v>
      </c>
      <c r="Y39">
        <v>54093</v>
      </c>
    </row>
    <row r="40" spans="1:25" x14ac:dyDescent="0.25">
      <c r="A40" t="s">
        <v>81</v>
      </c>
      <c r="B40" t="s">
        <v>41</v>
      </c>
      <c r="C40" s="7" t="s">
        <v>77</v>
      </c>
      <c r="D40" s="58" t="s">
        <v>77</v>
      </c>
      <c r="E40" s="7">
        <v>41099</v>
      </c>
      <c r="F40">
        <v>15</v>
      </c>
      <c r="G40">
        <v>268.87478637695301</v>
      </c>
      <c r="H40">
        <v>245.304763793945</v>
      </c>
      <c r="I40">
        <v>23.570024490356399</v>
      </c>
      <c r="J40">
        <v>8.7661713361740098E-2</v>
      </c>
      <c r="K40">
        <v>79.808952331542997</v>
      </c>
      <c r="L40">
        <v>19.8408107757568</v>
      </c>
      <c r="M40">
        <v>22.044059753418001</v>
      </c>
      <c r="N40">
        <v>23.570024490356399</v>
      </c>
      <c r="O40">
        <v>25.0959873199463</v>
      </c>
      <c r="P40">
        <v>27.299238204956101</v>
      </c>
      <c r="Q40">
        <v>18.7836303710938</v>
      </c>
      <c r="R40">
        <v>28.356416702270501</v>
      </c>
      <c r="S40">
        <v>1623</v>
      </c>
      <c r="T40">
        <v>9.4281936496674899</v>
      </c>
      <c r="U40">
        <v>2.9099204540252699</v>
      </c>
      <c r="V40">
        <v>70.912834167480497</v>
      </c>
      <c r="W40">
        <v>96.259056091308594</v>
      </c>
      <c r="X40">
        <v>0.94074690341949496</v>
      </c>
      <c r="Y40">
        <v>54094</v>
      </c>
    </row>
    <row r="41" spans="1:25" x14ac:dyDescent="0.25">
      <c r="A41" t="s">
        <v>81</v>
      </c>
      <c r="B41" t="s">
        <v>41</v>
      </c>
      <c r="C41" s="7" t="s">
        <v>77</v>
      </c>
      <c r="D41" s="58" t="s">
        <v>77</v>
      </c>
      <c r="E41" s="7">
        <v>41099</v>
      </c>
      <c r="F41">
        <v>16</v>
      </c>
      <c r="G41">
        <v>261.71261596679699</v>
      </c>
      <c r="H41">
        <v>238.487228393555</v>
      </c>
      <c r="I41">
        <v>23.2253932952881</v>
      </c>
      <c r="J41">
        <v>8.8743880391120897E-2</v>
      </c>
      <c r="K41">
        <v>81.782997131347699</v>
      </c>
      <c r="L41">
        <v>19.701295852661101</v>
      </c>
      <c r="M41">
        <v>21.783363342285199</v>
      </c>
      <c r="N41">
        <v>23.2253932952881</v>
      </c>
      <c r="O41">
        <v>24.667425155639599</v>
      </c>
      <c r="P41">
        <v>26.749490737915</v>
      </c>
      <c r="Q41">
        <v>18.702264785766602</v>
      </c>
      <c r="R41">
        <v>27.7485237121582</v>
      </c>
      <c r="S41">
        <v>1623</v>
      </c>
      <c r="T41">
        <v>8.5140474528425294</v>
      </c>
      <c r="U41">
        <v>2.74986743927002</v>
      </c>
      <c r="V41">
        <v>70.912834167480497</v>
      </c>
      <c r="W41">
        <v>96.259056091308594</v>
      </c>
      <c r="X41">
        <v>0.94286686182022095</v>
      </c>
      <c r="Y41">
        <v>54095</v>
      </c>
    </row>
    <row r="42" spans="1:25" x14ac:dyDescent="0.25">
      <c r="A42" t="s">
        <v>81</v>
      </c>
      <c r="B42" t="s">
        <v>41</v>
      </c>
      <c r="C42" s="7" t="s">
        <v>77</v>
      </c>
      <c r="D42" s="58" t="s">
        <v>77</v>
      </c>
      <c r="E42" s="7">
        <v>41099</v>
      </c>
      <c r="F42">
        <v>17</v>
      </c>
      <c r="G42">
        <v>252.91166687011699</v>
      </c>
      <c r="H42">
        <v>230.145263671875</v>
      </c>
      <c r="I42">
        <v>22.766401290893601</v>
      </c>
      <c r="J42">
        <v>9.0017206966876998E-2</v>
      </c>
      <c r="K42">
        <v>82.2550048828125</v>
      </c>
      <c r="L42">
        <v>19.463504791259801</v>
      </c>
      <c r="M42">
        <v>21.414882659912099</v>
      </c>
      <c r="N42">
        <v>22.766401290893601</v>
      </c>
      <c r="O42">
        <v>24.117919921875</v>
      </c>
      <c r="P42">
        <v>26.069299697876001</v>
      </c>
      <c r="Q42">
        <v>18.527177810668899</v>
      </c>
      <c r="R42">
        <v>27.0056266784668</v>
      </c>
      <c r="S42">
        <v>1623</v>
      </c>
      <c r="T42">
        <v>7.5243408699556102</v>
      </c>
      <c r="U42">
        <v>2.5772645473480198</v>
      </c>
      <c r="V42">
        <v>70.912834167480497</v>
      </c>
      <c r="W42">
        <v>96.259056091308594</v>
      </c>
      <c r="X42">
        <v>0.94585955142974898</v>
      </c>
      <c r="Y42">
        <v>54092</v>
      </c>
    </row>
    <row r="43" spans="1:25" x14ac:dyDescent="0.25">
      <c r="A43" t="s">
        <v>81</v>
      </c>
      <c r="B43" t="s">
        <v>41</v>
      </c>
      <c r="C43" s="7" t="s">
        <v>77</v>
      </c>
      <c r="D43" s="58" t="s">
        <v>77</v>
      </c>
      <c r="E43" s="7">
        <v>41099</v>
      </c>
      <c r="F43">
        <v>18</v>
      </c>
      <c r="G43">
        <v>236.49215698242199</v>
      </c>
      <c r="H43">
        <v>217.44091796875</v>
      </c>
      <c r="I43">
        <v>19.051242828369102</v>
      </c>
      <c r="J43">
        <v>8.0557607114315005E-2</v>
      </c>
      <c r="K43">
        <v>81.785041809082003</v>
      </c>
      <c r="L43">
        <v>15.864118576049799</v>
      </c>
      <c r="M43">
        <v>17.747097015380898</v>
      </c>
      <c r="N43">
        <v>19.051242828369102</v>
      </c>
      <c r="O43">
        <v>20.3553867340088</v>
      </c>
      <c r="P43">
        <v>22.238367080688501</v>
      </c>
      <c r="Q43">
        <v>14.9606122970581</v>
      </c>
      <c r="R43">
        <v>23.141872406005898</v>
      </c>
      <c r="S43">
        <v>1623</v>
      </c>
      <c r="T43">
        <v>7.0294215820453596</v>
      </c>
      <c r="U43">
        <v>2.4869260787963898</v>
      </c>
      <c r="V43">
        <v>70.912834167480497</v>
      </c>
      <c r="W43">
        <v>96.259056091308594</v>
      </c>
      <c r="X43">
        <v>0.94555711746215798</v>
      </c>
      <c r="Y43">
        <v>54090</v>
      </c>
    </row>
    <row r="44" spans="1:25" x14ac:dyDescent="0.25">
      <c r="A44" t="s">
        <v>81</v>
      </c>
      <c r="B44" t="s">
        <v>41</v>
      </c>
      <c r="C44" s="7" t="s">
        <v>77</v>
      </c>
      <c r="D44" s="58" t="s">
        <v>77</v>
      </c>
      <c r="E44" s="7">
        <v>41099</v>
      </c>
      <c r="F44">
        <v>19</v>
      </c>
      <c r="G44">
        <v>225.83215332031301</v>
      </c>
      <c r="H44">
        <v>218.419021606445</v>
      </c>
      <c r="I44">
        <v>7.4131436347961399</v>
      </c>
      <c r="J44">
        <v>3.28258983790874E-2</v>
      </c>
      <c r="K44">
        <v>79.766860961914105</v>
      </c>
      <c r="L44">
        <v>3.9540822505950901</v>
      </c>
      <c r="M44">
        <v>5.9977235794067401</v>
      </c>
      <c r="N44">
        <v>7.4131436347961399</v>
      </c>
      <c r="O44">
        <v>8.8285636901855504</v>
      </c>
      <c r="P44">
        <v>10.872204780578601</v>
      </c>
      <c r="Q44">
        <v>2.9734861850738499</v>
      </c>
      <c r="R44">
        <v>11.852800369262701</v>
      </c>
      <c r="S44">
        <v>1623</v>
      </c>
      <c r="T44">
        <v>7.9347722959717002</v>
      </c>
      <c r="U44">
        <v>2.6991200447082502</v>
      </c>
      <c r="V44">
        <v>70.912834167480497</v>
      </c>
      <c r="W44">
        <v>96.259056091308594</v>
      </c>
      <c r="X44">
        <v>0.94309663772582997</v>
      </c>
      <c r="Y44">
        <v>54092</v>
      </c>
    </row>
    <row r="45" spans="1:25" x14ac:dyDescent="0.25">
      <c r="A45" t="s">
        <v>81</v>
      </c>
      <c r="B45" t="s">
        <v>41</v>
      </c>
      <c r="C45" s="7" t="s">
        <v>77</v>
      </c>
      <c r="D45" s="58" t="s">
        <v>77</v>
      </c>
      <c r="E45" s="7">
        <v>41099</v>
      </c>
      <c r="F45">
        <v>20</v>
      </c>
      <c r="G45">
        <v>219.90965270996099</v>
      </c>
      <c r="H45">
        <v>218.31687927246099</v>
      </c>
      <c r="I45">
        <v>1.5927540063857999</v>
      </c>
      <c r="J45">
        <v>7.2427652776241302E-3</v>
      </c>
      <c r="K45">
        <v>76.615653991699205</v>
      </c>
      <c r="L45">
        <v>-2.16717600822449</v>
      </c>
      <c r="M45">
        <v>5.4221078753471402E-2</v>
      </c>
      <c r="N45">
        <v>1.5927540063857999</v>
      </c>
      <c r="O45">
        <v>3.13128685951233</v>
      </c>
      <c r="P45">
        <v>5.3526840209960902</v>
      </c>
      <c r="Q45">
        <v>-3.2330641746521001</v>
      </c>
      <c r="R45">
        <v>6.4185719490051296</v>
      </c>
      <c r="S45">
        <v>1623</v>
      </c>
      <c r="T45">
        <v>9.2049673015674198</v>
      </c>
      <c r="U45">
        <v>2.9338891506195099</v>
      </c>
      <c r="V45">
        <v>70.912834167480497</v>
      </c>
      <c r="W45">
        <v>96.259056091308594</v>
      </c>
      <c r="X45">
        <v>0.94160836935043302</v>
      </c>
      <c r="Y45">
        <v>54093</v>
      </c>
    </row>
    <row r="46" spans="1:25" x14ac:dyDescent="0.25">
      <c r="A46" t="s">
        <v>81</v>
      </c>
      <c r="B46" t="s">
        <v>41</v>
      </c>
      <c r="C46" s="7" t="s">
        <v>77</v>
      </c>
      <c r="D46" s="58" t="s">
        <v>77</v>
      </c>
      <c r="E46" s="7">
        <v>41099</v>
      </c>
      <c r="F46">
        <v>21</v>
      </c>
      <c r="G46">
        <v>214.94999694824199</v>
      </c>
      <c r="H46">
        <v>214.98583984375</v>
      </c>
      <c r="I46">
        <v>-3.5855509340763099E-2</v>
      </c>
      <c r="J46">
        <v>-1.6680860426276901E-4</v>
      </c>
      <c r="K46">
        <v>72.544548034667997</v>
      </c>
      <c r="L46">
        <v>-3.6055560111999498</v>
      </c>
      <c r="M46">
        <v>-1.49654805660248</v>
      </c>
      <c r="N46">
        <v>-3.5855509340763099E-2</v>
      </c>
      <c r="O46">
        <v>1.42483711242676</v>
      </c>
      <c r="P46">
        <v>3.5338451862335201</v>
      </c>
      <c r="Q46">
        <v>-4.6175169944763201</v>
      </c>
      <c r="R46">
        <v>4.5458059310913104</v>
      </c>
      <c r="S46">
        <v>1623</v>
      </c>
      <c r="T46">
        <v>8.2511243016778106</v>
      </c>
      <c r="U46">
        <v>2.7854521274566699</v>
      </c>
      <c r="V46">
        <v>70.912834167480497</v>
      </c>
      <c r="W46">
        <v>96.259056091308594</v>
      </c>
      <c r="X46">
        <v>0.94125574827194203</v>
      </c>
      <c r="Y46">
        <v>54095</v>
      </c>
    </row>
    <row r="47" spans="1:25" x14ac:dyDescent="0.25">
      <c r="A47" t="s">
        <v>81</v>
      </c>
      <c r="B47" t="s">
        <v>41</v>
      </c>
      <c r="C47" s="7" t="s">
        <v>77</v>
      </c>
      <c r="D47" s="58" t="s">
        <v>77</v>
      </c>
      <c r="E47" s="7">
        <v>41099</v>
      </c>
      <c r="F47">
        <v>22</v>
      </c>
      <c r="G47">
        <v>209.61131286621099</v>
      </c>
      <c r="H47">
        <v>210.12486267089801</v>
      </c>
      <c r="I47">
        <v>-0.51354205608367898</v>
      </c>
      <c r="J47">
        <v>-2.4499727878719599E-3</v>
      </c>
      <c r="K47">
        <v>69.712501525878906</v>
      </c>
      <c r="L47">
        <v>-4.1462078094482404</v>
      </c>
      <c r="M47">
        <v>-1.99999940395355</v>
      </c>
      <c r="N47">
        <v>-0.51354205608367898</v>
      </c>
      <c r="O47">
        <v>0.97291535139083896</v>
      </c>
      <c r="P47">
        <v>3.1191236972808798</v>
      </c>
      <c r="Q47">
        <v>-5.1760182380676296</v>
      </c>
      <c r="R47">
        <v>4.1489334106445304</v>
      </c>
      <c r="S47">
        <v>1623</v>
      </c>
      <c r="T47">
        <v>8.5451733560767007</v>
      </c>
      <c r="U47">
        <v>2.83458399772644</v>
      </c>
      <c r="V47">
        <v>70.912834167480497</v>
      </c>
      <c r="W47">
        <v>96.259056091308594</v>
      </c>
      <c r="X47">
        <v>0.93783938884735096</v>
      </c>
      <c r="Y47">
        <v>54096</v>
      </c>
    </row>
    <row r="48" spans="1:25" x14ac:dyDescent="0.25">
      <c r="A48" t="s">
        <v>81</v>
      </c>
      <c r="B48" t="s">
        <v>41</v>
      </c>
      <c r="C48" s="7" t="s">
        <v>77</v>
      </c>
      <c r="D48" s="58" t="s">
        <v>77</v>
      </c>
      <c r="E48" s="7">
        <v>41099</v>
      </c>
      <c r="F48">
        <v>23</v>
      </c>
      <c r="G48">
        <v>199.72236633300801</v>
      </c>
      <c r="H48">
        <v>202.82879638671901</v>
      </c>
      <c r="I48">
        <v>-3.10643529891968</v>
      </c>
      <c r="J48">
        <v>-1.55537677928805E-2</v>
      </c>
      <c r="K48">
        <v>67.513488769531307</v>
      </c>
      <c r="L48">
        <v>-7.1974802017211896</v>
      </c>
      <c r="M48">
        <v>-4.7804579734802202</v>
      </c>
      <c r="N48">
        <v>-3.10643529891968</v>
      </c>
      <c r="O48">
        <v>-1.43241274356842</v>
      </c>
      <c r="P48">
        <v>0.98460990190506004</v>
      </c>
      <c r="Q48">
        <v>-8.3572349548339808</v>
      </c>
      <c r="R48">
        <v>2.1443643569946298</v>
      </c>
      <c r="S48">
        <v>1623</v>
      </c>
      <c r="T48">
        <v>10.806639433720299</v>
      </c>
      <c r="U48">
        <v>3.1922595500946001</v>
      </c>
      <c r="V48">
        <v>70.912834167480497</v>
      </c>
      <c r="W48">
        <v>96.259056091308594</v>
      </c>
      <c r="X48">
        <v>0.91545480489730802</v>
      </c>
      <c r="Y48">
        <v>54096</v>
      </c>
    </row>
    <row r="49" spans="1:25" x14ac:dyDescent="0.25">
      <c r="A49" t="s">
        <v>81</v>
      </c>
      <c r="B49" t="s">
        <v>41</v>
      </c>
      <c r="C49" s="7" t="s">
        <v>77</v>
      </c>
      <c r="D49" s="58" t="s">
        <v>77</v>
      </c>
      <c r="E49" s="7">
        <v>41099</v>
      </c>
      <c r="F49">
        <v>24</v>
      </c>
      <c r="G49">
        <v>192.07548522949199</v>
      </c>
      <c r="H49">
        <v>195.24134826660199</v>
      </c>
      <c r="I49">
        <v>-3.16586470603943</v>
      </c>
      <c r="J49">
        <v>-1.64823979139328E-2</v>
      </c>
      <c r="K49">
        <v>64.798934936523395</v>
      </c>
      <c r="L49">
        <v>-7.3078980445861799</v>
      </c>
      <c r="M49">
        <v>-4.8607511520385698</v>
      </c>
      <c r="N49">
        <v>-3.16586470603943</v>
      </c>
      <c r="O49">
        <v>-1.4709782600402801</v>
      </c>
      <c r="P49">
        <v>0.976168632507324</v>
      </c>
      <c r="Q49">
        <v>-8.4821071624755895</v>
      </c>
      <c r="R49">
        <v>2.1503772735595699</v>
      </c>
      <c r="S49">
        <v>1623</v>
      </c>
      <c r="T49">
        <v>11.0715172840401</v>
      </c>
      <c r="U49">
        <v>3.23204565048218</v>
      </c>
      <c r="V49">
        <v>70.912834167480497</v>
      </c>
      <c r="W49">
        <v>96.259056091308594</v>
      </c>
      <c r="X49">
        <v>0.91142994165420499</v>
      </c>
      <c r="Y49">
        <v>54097</v>
      </c>
    </row>
    <row r="50" spans="1:25" x14ac:dyDescent="0.25">
      <c r="A50" t="s">
        <v>81</v>
      </c>
      <c r="B50" t="s">
        <v>41</v>
      </c>
      <c r="C50" s="7" t="s">
        <v>77</v>
      </c>
      <c r="D50" s="58" t="s">
        <v>77</v>
      </c>
      <c r="E50" s="7">
        <v>41100</v>
      </c>
      <c r="F50">
        <v>1</v>
      </c>
      <c r="G50">
        <v>187.79592895507801</v>
      </c>
      <c r="H50">
        <v>186.88098144531301</v>
      </c>
      <c r="I50">
        <v>0.91493684053420998</v>
      </c>
      <c r="J50">
        <v>4.8719737678766303E-3</v>
      </c>
      <c r="K50">
        <v>64.299346923828097</v>
      </c>
      <c r="L50">
        <v>-2.8978145122528098</v>
      </c>
      <c r="M50">
        <v>-0.64521008729934703</v>
      </c>
      <c r="N50">
        <v>0.91493684053420998</v>
      </c>
      <c r="O50">
        <v>2.4750835895538299</v>
      </c>
      <c r="P50">
        <v>4.7276878356933603</v>
      </c>
      <c r="Q50">
        <v>-3.97867655754089</v>
      </c>
      <c r="R50">
        <v>5.8085503578186</v>
      </c>
      <c r="S50">
        <v>1623</v>
      </c>
      <c r="T50">
        <v>9.3960380658865006</v>
      </c>
      <c r="U50">
        <v>2.9751057624816899</v>
      </c>
      <c r="V50">
        <v>74.256332397460895</v>
      </c>
      <c r="W50">
        <v>99.923912048339801</v>
      </c>
      <c r="X50">
        <v>0.90657007694244396</v>
      </c>
      <c r="Y50">
        <v>54094</v>
      </c>
    </row>
    <row r="51" spans="1:25" x14ac:dyDescent="0.25">
      <c r="A51" t="s">
        <v>81</v>
      </c>
      <c r="B51" t="s">
        <v>41</v>
      </c>
      <c r="C51" s="7" t="s">
        <v>77</v>
      </c>
      <c r="D51" s="58" t="s">
        <v>77</v>
      </c>
      <c r="E51" s="7">
        <v>41100</v>
      </c>
      <c r="F51">
        <v>2</v>
      </c>
      <c r="G51">
        <v>182.20046997070301</v>
      </c>
      <c r="H51">
        <v>179.86947631835901</v>
      </c>
      <c r="I51">
        <v>2.3310010433196999</v>
      </c>
      <c r="J51">
        <v>1.2793605215847499E-2</v>
      </c>
      <c r="K51">
        <v>63.017776489257798</v>
      </c>
      <c r="L51">
        <v>-1.4884161949157699</v>
      </c>
      <c r="M51">
        <v>0.76812642812728904</v>
      </c>
      <c r="N51">
        <v>2.3310010433196999</v>
      </c>
      <c r="O51">
        <v>3.8938755989074698</v>
      </c>
      <c r="P51">
        <v>6.1504182815551802</v>
      </c>
      <c r="Q51">
        <v>-2.57116794586182</v>
      </c>
      <c r="R51">
        <v>7.2331700325012198</v>
      </c>
      <c r="S51">
        <v>1623</v>
      </c>
      <c r="T51">
        <v>9.4649263330150006</v>
      </c>
      <c r="U51">
        <v>2.98030710220337</v>
      </c>
      <c r="V51">
        <v>74.256332397460895</v>
      </c>
      <c r="W51">
        <v>99.923912048339801</v>
      </c>
      <c r="X51">
        <v>0.90565782785415605</v>
      </c>
      <c r="Y51">
        <v>54094</v>
      </c>
    </row>
    <row r="52" spans="1:25" x14ac:dyDescent="0.25">
      <c r="A52" t="s">
        <v>81</v>
      </c>
      <c r="B52" t="s">
        <v>41</v>
      </c>
      <c r="C52" s="7" t="s">
        <v>77</v>
      </c>
      <c r="D52" s="58" t="s">
        <v>77</v>
      </c>
      <c r="E52" s="7">
        <v>41100</v>
      </c>
      <c r="F52">
        <v>3</v>
      </c>
      <c r="G52">
        <v>179.18238830566401</v>
      </c>
      <c r="H52">
        <v>177.31393432617199</v>
      </c>
      <c r="I52">
        <v>1.86845922470093</v>
      </c>
      <c r="J52">
        <v>1.04276947677135E-2</v>
      </c>
      <c r="K52">
        <v>61.925010681152301</v>
      </c>
      <c r="L52">
        <v>-1.9995636940002399</v>
      </c>
      <c r="M52">
        <v>0.28569561243057301</v>
      </c>
      <c r="N52">
        <v>1.86845922470093</v>
      </c>
      <c r="O52">
        <v>3.45122289657593</v>
      </c>
      <c r="P52">
        <v>5.7364816665649396</v>
      </c>
      <c r="Q52">
        <v>-3.0960943698883101</v>
      </c>
      <c r="R52">
        <v>6.8330125808715803</v>
      </c>
      <c r="S52">
        <v>1623</v>
      </c>
      <c r="T52">
        <v>9.7126250869923805</v>
      </c>
      <c r="U52">
        <v>3.0182342529296902</v>
      </c>
      <c r="V52">
        <v>74.256332397460895</v>
      </c>
      <c r="W52">
        <v>99.923912048339801</v>
      </c>
      <c r="X52">
        <v>0.91079890727996804</v>
      </c>
      <c r="Y52">
        <v>54096</v>
      </c>
    </row>
    <row r="53" spans="1:25" x14ac:dyDescent="0.25">
      <c r="A53" t="s">
        <v>81</v>
      </c>
      <c r="B53" t="s">
        <v>41</v>
      </c>
      <c r="C53" s="7" t="s">
        <v>77</v>
      </c>
      <c r="D53" s="58" t="s">
        <v>77</v>
      </c>
      <c r="E53" s="7">
        <v>41100</v>
      </c>
      <c r="F53">
        <v>4</v>
      </c>
      <c r="G53">
        <v>178.70735168457</v>
      </c>
      <c r="H53">
        <v>176.37533569335901</v>
      </c>
      <c r="I53">
        <v>2.3320190906524698</v>
      </c>
      <c r="J53">
        <v>1.3049374334514099E-2</v>
      </c>
      <c r="K53">
        <v>61.082756042480497</v>
      </c>
      <c r="L53">
        <v>-1.3414233922958401</v>
      </c>
      <c r="M53">
        <v>0.82887625694274902</v>
      </c>
      <c r="N53">
        <v>2.3320190906524698</v>
      </c>
      <c r="O53">
        <v>3.8351621627807599</v>
      </c>
      <c r="P53">
        <v>6.0054616928100604</v>
      </c>
      <c r="Q53">
        <v>-2.3827931880950901</v>
      </c>
      <c r="R53">
        <v>7.0468316078186</v>
      </c>
      <c r="S53">
        <v>1623</v>
      </c>
      <c r="T53">
        <v>8.7492913652720308</v>
      </c>
      <c r="U53">
        <v>2.8664023876190199</v>
      </c>
      <c r="V53">
        <v>74.256332397460895</v>
      </c>
      <c r="W53">
        <v>99.923912048339801</v>
      </c>
      <c r="X53">
        <v>0.91453307867050204</v>
      </c>
      <c r="Y53">
        <v>54096</v>
      </c>
    </row>
    <row r="54" spans="1:25" x14ac:dyDescent="0.25">
      <c r="A54" t="s">
        <v>81</v>
      </c>
      <c r="B54" t="s">
        <v>41</v>
      </c>
      <c r="C54" s="7" t="s">
        <v>77</v>
      </c>
      <c r="D54" s="58" t="s">
        <v>77</v>
      </c>
      <c r="E54" s="7">
        <v>41100</v>
      </c>
      <c r="F54">
        <v>5</v>
      </c>
      <c r="G54">
        <v>185.830642700195</v>
      </c>
      <c r="H54">
        <v>182.66172790527301</v>
      </c>
      <c r="I54">
        <v>3.1689188480377202</v>
      </c>
      <c r="J54">
        <v>1.7052724957466101E-2</v>
      </c>
      <c r="K54">
        <v>60.137107849121101</v>
      </c>
      <c r="L54">
        <v>-0.60201847553253196</v>
      </c>
      <c r="M54">
        <v>1.62588179111481</v>
      </c>
      <c r="N54">
        <v>3.1689188480377202</v>
      </c>
      <c r="O54">
        <v>4.7119555473327601</v>
      </c>
      <c r="P54">
        <v>6.9398560523986799</v>
      </c>
      <c r="Q54">
        <v>-1.67102682590485</v>
      </c>
      <c r="R54">
        <v>8.0088644027709996</v>
      </c>
      <c r="S54">
        <v>1623</v>
      </c>
      <c r="T54">
        <v>9.1405988404710605</v>
      </c>
      <c r="U54">
        <v>2.9424779415130602</v>
      </c>
      <c r="V54">
        <v>74.256332397460895</v>
      </c>
      <c r="W54">
        <v>99.923912048339801</v>
      </c>
      <c r="X54">
        <v>0.91064327955246005</v>
      </c>
      <c r="Y54">
        <v>54095</v>
      </c>
    </row>
    <row r="55" spans="1:25" x14ac:dyDescent="0.25">
      <c r="A55" t="s">
        <v>81</v>
      </c>
      <c r="B55" t="s">
        <v>41</v>
      </c>
      <c r="C55" s="7" t="s">
        <v>77</v>
      </c>
      <c r="D55" s="58" t="s">
        <v>77</v>
      </c>
      <c r="E55" s="7">
        <v>41100</v>
      </c>
      <c r="F55">
        <v>6</v>
      </c>
      <c r="G55">
        <v>205.93603515625</v>
      </c>
      <c r="H55">
        <v>201.35771179199199</v>
      </c>
      <c r="I55">
        <v>4.5783209800720197</v>
      </c>
      <c r="J55">
        <v>2.2231761366128901E-2</v>
      </c>
      <c r="K55">
        <v>59.639556884765597</v>
      </c>
      <c r="L55">
        <v>0.64313888549804699</v>
      </c>
      <c r="M55">
        <v>2.9680762290954599</v>
      </c>
      <c r="N55">
        <v>4.5783209800720197</v>
      </c>
      <c r="O55">
        <v>6.1885657310485804</v>
      </c>
      <c r="P55">
        <v>8.5135030746459996</v>
      </c>
      <c r="Q55">
        <v>-0.47243058681487998</v>
      </c>
      <c r="R55">
        <v>9.6290721893310494</v>
      </c>
      <c r="S55">
        <v>1623</v>
      </c>
      <c r="T55">
        <v>9.7854819455988</v>
      </c>
      <c r="U55">
        <v>3.07063889503479</v>
      </c>
      <c r="V55">
        <v>74.256332397460895</v>
      </c>
      <c r="W55">
        <v>99.923912048339801</v>
      </c>
      <c r="X55">
        <v>0.904649198055267</v>
      </c>
      <c r="Y55">
        <v>54096</v>
      </c>
    </row>
    <row r="56" spans="1:25" x14ac:dyDescent="0.25">
      <c r="A56" t="s">
        <v>81</v>
      </c>
      <c r="B56" t="s">
        <v>41</v>
      </c>
      <c r="C56" s="7" t="s">
        <v>77</v>
      </c>
      <c r="D56" s="58" t="s">
        <v>77</v>
      </c>
      <c r="E56" s="7">
        <v>41100</v>
      </c>
      <c r="F56">
        <v>7</v>
      </c>
      <c r="G56">
        <v>231.41142272949199</v>
      </c>
      <c r="H56">
        <v>222.80747985839801</v>
      </c>
      <c r="I56">
        <v>8.60394382476807</v>
      </c>
      <c r="J56">
        <v>3.71802896261215E-2</v>
      </c>
      <c r="K56">
        <v>59.654678344726598</v>
      </c>
      <c r="L56">
        <v>4.56359958648682</v>
      </c>
      <c r="M56">
        <v>6.9506673812866202</v>
      </c>
      <c r="N56">
        <v>8.60394382476807</v>
      </c>
      <c r="O56">
        <v>10.257219314575201</v>
      </c>
      <c r="P56">
        <v>12.6442880630493</v>
      </c>
      <c r="Q56">
        <v>3.4182178974151598</v>
      </c>
      <c r="R56">
        <v>13.789669036865201</v>
      </c>
      <c r="S56">
        <v>1623</v>
      </c>
      <c r="T56">
        <v>10.228261249984801</v>
      </c>
      <c r="U56">
        <v>3.1526973247528098</v>
      </c>
      <c r="V56">
        <v>74.256332397460895</v>
      </c>
      <c r="W56">
        <v>99.923912048339801</v>
      </c>
      <c r="X56">
        <v>0.91581213474273704</v>
      </c>
      <c r="Y56">
        <v>54095</v>
      </c>
    </row>
    <row r="57" spans="1:25" x14ac:dyDescent="0.25">
      <c r="A57" t="s">
        <v>81</v>
      </c>
      <c r="B57" t="s">
        <v>41</v>
      </c>
      <c r="C57" s="7" t="s">
        <v>77</v>
      </c>
      <c r="D57" s="58" t="s">
        <v>77</v>
      </c>
      <c r="E57" s="7">
        <v>41100</v>
      </c>
      <c r="F57">
        <v>8</v>
      </c>
      <c r="G57">
        <v>252.70820617675801</v>
      </c>
      <c r="H57">
        <v>243.83540344238301</v>
      </c>
      <c r="I57">
        <v>8.8728237152099592</v>
      </c>
      <c r="J57">
        <v>3.5110943019390099E-2</v>
      </c>
      <c r="K57">
        <v>61.729667663574197</v>
      </c>
      <c r="L57">
        <v>4.6710581779479998</v>
      </c>
      <c r="M57">
        <v>7.1534948348998997</v>
      </c>
      <c r="N57">
        <v>8.8728237152099592</v>
      </c>
      <c r="O57">
        <v>10.5921516418457</v>
      </c>
      <c r="P57">
        <v>13.074588775634799</v>
      </c>
      <c r="Q57">
        <v>3.4799160957336399</v>
      </c>
      <c r="R57">
        <v>14.2657308578491</v>
      </c>
      <c r="S57">
        <v>1623</v>
      </c>
      <c r="T57">
        <v>11.049857246730101</v>
      </c>
      <c r="U57">
        <v>3.2786548137664799</v>
      </c>
      <c r="V57">
        <v>74.256332397460895</v>
      </c>
      <c r="W57">
        <v>99.923912048339801</v>
      </c>
      <c r="X57">
        <v>0.91809177398681596</v>
      </c>
      <c r="Y57">
        <v>54094</v>
      </c>
    </row>
    <row r="58" spans="1:25" x14ac:dyDescent="0.25">
      <c r="A58" t="s">
        <v>81</v>
      </c>
      <c r="B58" t="s">
        <v>41</v>
      </c>
      <c r="C58" s="7" t="s">
        <v>77</v>
      </c>
      <c r="D58" s="58" t="s">
        <v>77</v>
      </c>
      <c r="E58" s="7">
        <v>41100</v>
      </c>
      <c r="F58">
        <v>9</v>
      </c>
      <c r="G58">
        <v>264.73876953125</v>
      </c>
      <c r="H58">
        <v>260.39962768554699</v>
      </c>
      <c r="I58">
        <v>4.3391413688659703</v>
      </c>
      <c r="J58">
        <v>1.6390275210142101E-2</v>
      </c>
      <c r="K58">
        <v>65.515327453613295</v>
      </c>
      <c r="L58">
        <v>0.32677435874938998</v>
      </c>
      <c r="M58">
        <v>2.6973133087158199</v>
      </c>
      <c r="N58">
        <v>4.3391413688659703</v>
      </c>
      <c r="O58">
        <v>5.9809689521789604</v>
      </c>
      <c r="P58">
        <v>8.3515090942382795</v>
      </c>
      <c r="Q58">
        <v>-0.81067591905593905</v>
      </c>
      <c r="R58">
        <v>9.4889583587646502</v>
      </c>
      <c r="S58">
        <v>1623</v>
      </c>
      <c r="T58">
        <v>10.022081561841601</v>
      </c>
      <c r="U58">
        <v>3.1308665275573699</v>
      </c>
      <c r="V58">
        <v>74.256332397460895</v>
      </c>
      <c r="W58">
        <v>99.923912048339801</v>
      </c>
      <c r="X58">
        <v>0.93760347366332997</v>
      </c>
      <c r="Y58">
        <v>54091</v>
      </c>
    </row>
    <row r="59" spans="1:25" x14ac:dyDescent="0.25">
      <c r="A59" t="s">
        <v>81</v>
      </c>
      <c r="B59" t="s">
        <v>41</v>
      </c>
      <c r="C59" s="7" t="s">
        <v>77</v>
      </c>
      <c r="D59" s="58" t="s">
        <v>77</v>
      </c>
      <c r="E59" s="7">
        <v>41100</v>
      </c>
      <c r="F59">
        <v>10</v>
      </c>
      <c r="G59">
        <v>278.14971923828102</v>
      </c>
      <c r="H59">
        <v>274.64505004882801</v>
      </c>
      <c r="I59">
        <v>3.5046594142913801</v>
      </c>
      <c r="J59">
        <v>1.2599902227520899E-2</v>
      </c>
      <c r="K59">
        <v>69.597671508789105</v>
      </c>
      <c r="L59">
        <v>-0.45113062858581499</v>
      </c>
      <c r="M59">
        <v>1.8859821557998699</v>
      </c>
      <c r="N59">
        <v>3.5046594142913801</v>
      </c>
      <c r="O59">
        <v>5.1233363151550302</v>
      </c>
      <c r="P59">
        <v>7.46044921875</v>
      </c>
      <c r="Q59">
        <v>-1.57254207134247</v>
      </c>
      <c r="R59">
        <v>8.5818605422973597</v>
      </c>
      <c r="S59">
        <v>1623</v>
      </c>
      <c r="T59">
        <v>9.7651423203146202</v>
      </c>
      <c r="U59">
        <v>3.08671927452087</v>
      </c>
      <c r="V59">
        <v>74.256332397460895</v>
      </c>
      <c r="W59">
        <v>99.923912048339801</v>
      </c>
      <c r="X59">
        <v>0.94383418560028098</v>
      </c>
      <c r="Y59">
        <v>54095</v>
      </c>
    </row>
    <row r="60" spans="1:25" x14ac:dyDescent="0.25">
      <c r="A60" t="s">
        <v>81</v>
      </c>
      <c r="B60" t="s">
        <v>41</v>
      </c>
      <c r="C60" s="7" t="s">
        <v>77</v>
      </c>
      <c r="D60" s="58" t="s">
        <v>77</v>
      </c>
      <c r="E60" s="7">
        <v>41100</v>
      </c>
      <c r="F60">
        <v>11</v>
      </c>
      <c r="G60">
        <v>293.14315795898398</v>
      </c>
      <c r="H60">
        <v>285.66931152343801</v>
      </c>
      <c r="I60">
        <v>7.4738450050354004</v>
      </c>
      <c r="J60">
        <v>2.5495547801256201E-2</v>
      </c>
      <c r="K60">
        <v>73.426239013671903</v>
      </c>
      <c r="L60">
        <v>3.2082369327545202</v>
      </c>
      <c r="M60">
        <v>5.72839260101318</v>
      </c>
      <c r="N60">
        <v>7.4738450050354004</v>
      </c>
      <c r="O60">
        <v>9.2192974090576207</v>
      </c>
      <c r="P60">
        <v>11.739453315734901</v>
      </c>
      <c r="Q60">
        <v>1.99899637699127</v>
      </c>
      <c r="R60">
        <v>12.948694229126</v>
      </c>
      <c r="S60">
        <v>1623</v>
      </c>
      <c r="T60">
        <v>11.4076593830705</v>
      </c>
      <c r="U60">
        <v>3.3284716606140101</v>
      </c>
      <c r="V60">
        <v>74.256332397460895</v>
      </c>
      <c r="W60">
        <v>99.923912048339801</v>
      </c>
      <c r="X60">
        <v>0.94243121147155795</v>
      </c>
      <c r="Y60">
        <v>54094</v>
      </c>
    </row>
    <row r="61" spans="1:25" x14ac:dyDescent="0.25">
      <c r="A61" t="s">
        <v>81</v>
      </c>
      <c r="B61" t="s">
        <v>41</v>
      </c>
      <c r="C61" s="7" t="s">
        <v>77</v>
      </c>
      <c r="D61" s="58" t="s">
        <v>77</v>
      </c>
      <c r="E61" s="7">
        <v>41100</v>
      </c>
      <c r="F61">
        <v>12</v>
      </c>
      <c r="G61">
        <v>296.589111328125</v>
      </c>
      <c r="H61">
        <v>288.42562866210898</v>
      </c>
      <c r="I61">
        <v>8.1634817123413104</v>
      </c>
      <c r="J61">
        <v>2.7524551376700401E-2</v>
      </c>
      <c r="K61">
        <v>77.295051574707003</v>
      </c>
      <c r="L61">
        <v>4.2674155235290501</v>
      </c>
      <c r="M61">
        <v>6.5692429542541504</v>
      </c>
      <c r="N61">
        <v>8.1634817123413104</v>
      </c>
      <c r="O61">
        <v>9.7577199935913104</v>
      </c>
      <c r="P61">
        <v>12.0595483779907</v>
      </c>
      <c r="Q61">
        <v>3.1629347801208501</v>
      </c>
      <c r="R61">
        <v>13.164029121398899</v>
      </c>
      <c r="S61">
        <v>1623</v>
      </c>
      <c r="T61">
        <v>9.6655017164451902</v>
      </c>
      <c r="U61">
        <v>3.0401167869567902</v>
      </c>
      <c r="V61">
        <v>74.256332397460895</v>
      </c>
      <c r="W61">
        <v>99.923912048339801</v>
      </c>
      <c r="X61">
        <v>0.94693911075591997</v>
      </c>
      <c r="Y61">
        <v>54093</v>
      </c>
    </row>
    <row r="62" spans="1:25" x14ac:dyDescent="0.25">
      <c r="A62" t="s">
        <v>81</v>
      </c>
      <c r="B62" t="s">
        <v>41</v>
      </c>
      <c r="C62" s="7" t="s">
        <v>77</v>
      </c>
      <c r="D62" s="58" t="s">
        <v>77</v>
      </c>
      <c r="E62" s="7">
        <v>41100</v>
      </c>
      <c r="F62">
        <v>13</v>
      </c>
      <c r="G62">
        <v>292.48052978515602</v>
      </c>
      <c r="H62">
        <v>285.29040527343801</v>
      </c>
      <c r="I62">
        <v>7.1901230812072798</v>
      </c>
      <c r="J62">
        <v>2.45832540094852E-2</v>
      </c>
      <c r="K62">
        <v>81.439926147460895</v>
      </c>
      <c r="L62">
        <v>3.4567458629608199</v>
      </c>
      <c r="M62">
        <v>5.6624555587768599</v>
      </c>
      <c r="N62">
        <v>7.1901230812072798</v>
      </c>
      <c r="O62">
        <v>8.7177915573120099</v>
      </c>
      <c r="P62">
        <v>10.923501014709499</v>
      </c>
      <c r="Q62">
        <v>2.3983850479125999</v>
      </c>
      <c r="R62">
        <v>11.981861114501999</v>
      </c>
      <c r="S62">
        <v>1623</v>
      </c>
      <c r="T62">
        <v>8.9580561481670902</v>
      </c>
      <c r="U62">
        <v>2.9131698608398402</v>
      </c>
      <c r="V62">
        <v>74.256332397460895</v>
      </c>
      <c r="W62">
        <v>99.923912048339801</v>
      </c>
      <c r="X62">
        <v>0.94712430238723799</v>
      </c>
      <c r="Y62">
        <v>54094</v>
      </c>
    </row>
    <row r="63" spans="1:25" x14ac:dyDescent="0.25">
      <c r="A63" t="s">
        <v>81</v>
      </c>
      <c r="B63" t="s">
        <v>41</v>
      </c>
      <c r="C63" s="7" t="s">
        <v>77</v>
      </c>
      <c r="D63" s="58" t="s">
        <v>77</v>
      </c>
      <c r="E63" s="7">
        <v>41100</v>
      </c>
      <c r="F63">
        <v>14</v>
      </c>
      <c r="G63">
        <v>292.704345703125</v>
      </c>
      <c r="H63">
        <v>280.75048828125</v>
      </c>
      <c r="I63">
        <v>11.953854560852101</v>
      </c>
      <c r="J63">
        <v>4.08393517136574E-2</v>
      </c>
      <c r="K63">
        <v>85.0382080078125</v>
      </c>
      <c r="L63">
        <v>8.1988801956176793</v>
      </c>
      <c r="M63">
        <v>10.4173498153687</v>
      </c>
      <c r="N63">
        <v>11.953854560852101</v>
      </c>
      <c r="O63">
        <v>13.490360260009799</v>
      </c>
      <c r="P63">
        <v>15.708828926086399</v>
      </c>
      <c r="Q63">
        <v>7.1343970298767099</v>
      </c>
      <c r="R63">
        <v>16.773313522338899</v>
      </c>
      <c r="S63">
        <v>1623</v>
      </c>
      <c r="T63">
        <v>9.2006036433290301</v>
      </c>
      <c r="U63">
        <v>2.9300224781036399</v>
      </c>
      <c r="V63">
        <v>74.256332397460895</v>
      </c>
      <c r="W63">
        <v>99.923912048339801</v>
      </c>
      <c r="X63">
        <v>0.94448554515838601</v>
      </c>
      <c r="Y63">
        <v>54093</v>
      </c>
    </row>
    <row r="64" spans="1:25" x14ac:dyDescent="0.25">
      <c r="A64" t="s">
        <v>81</v>
      </c>
      <c r="B64" t="s">
        <v>41</v>
      </c>
      <c r="C64" s="7" t="s">
        <v>77</v>
      </c>
      <c r="D64" s="58" t="s">
        <v>77</v>
      </c>
      <c r="E64" s="7">
        <v>41100</v>
      </c>
      <c r="F64">
        <v>15</v>
      </c>
      <c r="G64">
        <v>288.04571533203102</v>
      </c>
      <c r="H64">
        <v>261.10198974609398</v>
      </c>
      <c r="I64">
        <v>26.9437141418457</v>
      </c>
      <c r="J64">
        <v>9.3539714813232394E-2</v>
      </c>
      <c r="K64">
        <v>87.491416931152301</v>
      </c>
      <c r="L64">
        <v>23.290105819702099</v>
      </c>
      <c r="M64">
        <v>25.448686599731399</v>
      </c>
      <c r="N64">
        <v>26.9437141418457</v>
      </c>
      <c r="O64">
        <v>28.43874168396</v>
      </c>
      <c r="P64">
        <v>30.597324371337901</v>
      </c>
      <c r="Q64">
        <v>22.254358291626001</v>
      </c>
      <c r="R64">
        <v>31.633073806762699</v>
      </c>
      <c r="S64">
        <v>1623</v>
      </c>
      <c r="T64">
        <v>9.0529114457845594</v>
      </c>
      <c r="U64">
        <v>2.8509271144866899</v>
      </c>
      <c r="V64">
        <v>74.256332397460895</v>
      </c>
      <c r="W64">
        <v>99.923912048339801</v>
      </c>
      <c r="X64">
        <v>0.94074690341949496</v>
      </c>
      <c r="Y64">
        <v>54094</v>
      </c>
    </row>
    <row r="65" spans="1:25" x14ac:dyDescent="0.25">
      <c r="A65" t="s">
        <v>81</v>
      </c>
      <c r="B65" t="s">
        <v>41</v>
      </c>
      <c r="C65" s="7" t="s">
        <v>77</v>
      </c>
      <c r="D65" s="58" t="s">
        <v>77</v>
      </c>
      <c r="E65" s="7">
        <v>41100</v>
      </c>
      <c r="F65">
        <v>16</v>
      </c>
      <c r="G65">
        <v>278.41647338867199</v>
      </c>
      <c r="H65">
        <v>253.28907775878901</v>
      </c>
      <c r="I65">
        <v>25.127393722534201</v>
      </c>
      <c r="J65">
        <v>9.02511030435562E-2</v>
      </c>
      <c r="K65">
        <v>88.972412109375</v>
      </c>
      <c r="L65">
        <v>21.578708648681602</v>
      </c>
      <c r="M65">
        <v>23.675300598144499</v>
      </c>
      <c r="N65">
        <v>25.127393722534201</v>
      </c>
      <c r="O65">
        <v>26.5794868469238</v>
      </c>
      <c r="P65">
        <v>28.6760768890381</v>
      </c>
      <c r="Q65">
        <v>20.572706222534201</v>
      </c>
      <c r="R65">
        <v>29.682081222534201</v>
      </c>
      <c r="S65">
        <v>1623</v>
      </c>
      <c r="T65">
        <v>8.6498810588176394</v>
      </c>
      <c r="U65">
        <v>2.7690532207489</v>
      </c>
      <c r="V65">
        <v>74.256332397460895</v>
      </c>
      <c r="W65">
        <v>99.923912048339801</v>
      </c>
      <c r="X65">
        <v>0.94286686182022095</v>
      </c>
      <c r="Y65">
        <v>54095</v>
      </c>
    </row>
    <row r="66" spans="1:25" x14ac:dyDescent="0.25">
      <c r="A66" t="s">
        <v>81</v>
      </c>
      <c r="B66" t="s">
        <v>41</v>
      </c>
      <c r="C66" s="7" t="s">
        <v>77</v>
      </c>
      <c r="D66" s="58" t="s">
        <v>77</v>
      </c>
      <c r="E66" s="7">
        <v>41100</v>
      </c>
      <c r="F66">
        <v>17</v>
      </c>
      <c r="G66">
        <v>267.83956909179699</v>
      </c>
      <c r="H66">
        <v>241.860763549805</v>
      </c>
      <c r="I66">
        <v>25.978786468505898</v>
      </c>
      <c r="J66">
        <v>9.6993841230869293E-2</v>
      </c>
      <c r="K66">
        <v>89.418472290039105</v>
      </c>
      <c r="L66">
        <v>22.542882919311499</v>
      </c>
      <c r="M66">
        <v>24.572841644287099</v>
      </c>
      <c r="N66">
        <v>25.978786468505898</v>
      </c>
      <c r="O66">
        <v>27.384731292724599</v>
      </c>
      <c r="P66">
        <v>29.414690017700199</v>
      </c>
      <c r="Q66">
        <v>21.568851470947301</v>
      </c>
      <c r="R66">
        <v>30.388721466064499</v>
      </c>
      <c r="S66">
        <v>1623</v>
      </c>
      <c r="T66">
        <v>8.1926460728545898</v>
      </c>
      <c r="U66">
        <v>2.6810505390167201</v>
      </c>
      <c r="V66">
        <v>74.256332397460895</v>
      </c>
      <c r="W66">
        <v>99.923912048339801</v>
      </c>
      <c r="X66">
        <v>0.94585955142974898</v>
      </c>
      <c r="Y66">
        <v>54092</v>
      </c>
    </row>
    <row r="67" spans="1:25" x14ac:dyDescent="0.25">
      <c r="A67" t="s">
        <v>81</v>
      </c>
      <c r="B67" t="s">
        <v>41</v>
      </c>
      <c r="C67" s="7" t="s">
        <v>77</v>
      </c>
      <c r="D67" s="58" t="s">
        <v>77</v>
      </c>
      <c r="E67" s="7">
        <v>41100</v>
      </c>
      <c r="F67">
        <v>18</v>
      </c>
      <c r="G67">
        <v>250.229080200195</v>
      </c>
      <c r="H67">
        <v>226.75218200683599</v>
      </c>
      <c r="I67">
        <v>23.476886749267599</v>
      </c>
      <c r="J67">
        <v>9.3821577727794606E-2</v>
      </c>
      <c r="K67">
        <v>88.715568542480497</v>
      </c>
      <c r="L67">
        <v>20.042142868041999</v>
      </c>
      <c r="M67">
        <v>22.071418762206999</v>
      </c>
      <c r="N67">
        <v>23.476886749267599</v>
      </c>
      <c r="O67">
        <v>24.8823566436768</v>
      </c>
      <c r="P67">
        <v>26.9116325378418</v>
      </c>
      <c r="Q67">
        <v>19.068439483642599</v>
      </c>
      <c r="R67">
        <v>27.885334014892599</v>
      </c>
      <c r="S67">
        <v>1623</v>
      </c>
      <c r="T67">
        <v>8.2603040101326997</v>
      </c>
      <c r="U67">
        <v>2.6801455020904501</v>
      </c>
      <c r="V67">
        <v>74.256332397460895</v>
      </c>
      <c r="W67">
        <v>99.923912048339801</v>
      </c>
      <c r="X67">
        <v>0.94555711746215798</v>
      </c>
      <c r="Y67">
        <v>54090</v>
      </c>
    </row>
    <row r="68" spans="1:25" x14ac:dyDescent="0.25">
      <c r="A68" t="s">
        <v>81</v>
      </c>
      <c r="B68" t="s">
        <v>41</v>
      </c>
      <c r="C68" s="7" t="s">
        <v>77</v>
      </c>
      <c r="D68" s="58" t="s">
        <v>77</v>
      </c>
      <c r="E68" s="7">
        <v>41100</v>
      </c>
      <c r="F68">
        <v>19</v>
      </c>
      <c r="G68">
        <v>238.39863586425801</v>
      </c>
      <c r="H68">
        <v>223.41738891601599</v>
      </c>
      <c r="I68">
        <v>14.981228828430201</v>
      </c>
      <c r="J68">
        <v>6.2841087579727201E-2</v>
      </c>
      <c r="K68">
        <v>86.940132141113295</v>
      </c>
      <c r="L68">
        <v>11.479388236999499</v>
      </c>
      <c r="M68">
        <v>13.5483045578003</v>
      </c>
      <c r="N68">
        <v>14.981228828430201</v>
      </c>
      <c r="O68">
        <v>16.4141540527344</v>
      </c>
      <c r="P68">
        <v>18.483068466186499</v>
      </c>
      <c r="Q68">
        <v>10.486665725708001</v>
      </c>
      <c r="R68">
        <v>19.475793838501001</v>
      </c>
      <c r="S68">
        <v>1623</v>
      </c>
      <c r="T68">
        <v>8.3068799818557899</v>
      </c>
      <c r="U68">
        <v>2.73250079154968</v>
      </c>
      <c r="V68">
        <v>74.256332397460895</v>
      </c>
      <c r="W68">
        <v>99.923912048339801</v>
      </c>
      <c r="X68">
        <v>0.94309663772582997</v>
      </c>
      <c r="Y68">
        <v>54092</v>
      </c>
    </row>
    <row r="69" spans="1:25" x14ac:dyDescent="0.25">
      <c r="A69" t="s">
        <v>81</v>
      </c>
      <c r="B69" t="s">
        <v>41</v>
      </c>
      <c r="C69" s="7" t="s">
        <v>77</v>
      </c>
      <c r="D69" s="58" t="s">
        <v>77</v>
      </c>
      <c r="E69" s="7">
        <v>41100</v>
      </c>
      <c r="F69">
        <v>20</v>
      </c>
      <c r="G69">
        <v>231.4130859375</v>
      </c>
      <c r="H69">
        <v>221.94146728515599</v>
      </c>
      <c r="I69">
        <v>9.4716157913208008</v>
      </c>
      <c r="J69">
        <v>4.0929473936557798E-2</v>
      </c>
      <c r="K69">
        <v>82.9442138671875</v>
      </c>
      <c r="L69">
        <v>5.7053022384643599</v>
      </c>
      <c r="M69">
        <v>7.9304709434509304</v>
      </c>
      <c r="N69">
        <v>9.4716157913208008</v>
      </c>
      <c r="O69">
        <v>11.0127611160278</v>
      </c>
      <c r="P69">
        <v>13.2379302978516</v>
      </c>
      <c r="Q69">
        <v>4.6376042366027797</v>
      </c>
      <c r="R69">
        <v>14.305627822876</v>
      </c>
      <c r="S69">
        <v>1623</v>
      </c>
      <c r="T69">
        <v>9.4385860836779294</v>
      </c>
      <c r="U69">
        <v>2.9388704299926798</v>
      </c>
      <c r="V69">
        <v>74.256332397460895</v>
      </c>
      <c r="W69">
        <v>99.923912048339801</v>
      </c>
      <c r="X69">
        <v>0.94160836935043302</v>
      </c>
      <c r="Y69">
        <v>54093</v>
      </c>
    </row>
    <row r="70" spans="1:25" x14ac:dyDescent="0.25">
      <c r="A70" t="s">
        <v>81</v>
      </c>
      <c r="B70" t="s">
        <v>41</v>
      </c>
      <c r="C70" s="7" t="s">
        <v>77</v>
      </c>
      <c r="D70" s="58" t="s">
        <v>77</v>
      </c>
      <c r="E70" s="7">
        <v>41100</v>
      </c>
      <c r="F70">
        <v>21</v>
      </c>
      <c r="G70">
        <v>227.48117065429699</v>
      </c>
      <c r="H70">
        <v>220.26393127441401</v>
      </c>
      <c r="I70">
        <v>7.2172346115112296</v>
      </c>
      <c r="J70">
        <v>3.1726736575365101E-2</v>
      </c>
      <c r="K70">
        <v>77.732940673828097</v>
      </c>
      <c r="L70">
        <v>3.2187030315399201</v>
      </c>
      <c r="M70">
        <v>5.5810680389404297</v>
      </c>
      <c r="N70">
        <v>7.2172346115112296</v>
      </c>
      <c r="O70">
        <v>8.8534021377563494</v>
      </c>
      <c r="P70">
        <v>11.215766906738301</v>
      </c>
      <c r="Q70">
        <v>2.0851750373840301</v>
      </c>
      <c r="R70">
        <v>12.3492946624756</v>
      </c>
      <c r="S70">
        <v>1623</v>
      </c>
      <c r="T70">
        <v>10.426862477381301</v>
      </c>
      <c r="U70">
        <v>3.1200709342956499</v>
      </c>
      <c r="V70">
        <v>74.256332397460895</v>
      </c>
      <c r="W70">
        <v>99.923912048339801</v>
      </c>
      <c r="X70">
        <v>0.94125574827194203</v>
      </c>
      <c r="Y70">
        <v>54095</v>
      </c>
    </row>
    <row r="71" spans="1:25" x14ac:dyDescent="0.25">
      <c r="A71" t="s">
        <v>81</v>
      </c>
      <c r="B71" t="s">
        <v>41</v>
      </c>
      <c r="C71" s="7" t="s">
        <v>77</v>
      </c>
      <c r="D71" s="58" t="s">
        <v>77</v>
      </c>
      <c r="E71" s="7">
        <v>41100</v>
      </c>
      <c r="F71">
        <v>22</v>
      </c>
      <c r="G71">
        <v>220.31140136718801</v>
      </c>
      <c r="H71">
        <v>214.15043640136699</v>
      </c>
      <c r="I71">
        <v>6.1609773635864302</v>
      </c>
      <c r="J71">
        <v>2.7964858338236798E-2</v>
      </c>
      <c r="K71">
        <v>73.908660888671903</v>
      </c>
      <c r="L71">
        <v>2.3467543125152601</v>
      </c>
      <c r="M71">
        <v>4.6002283096313503</v>
      </c>
      <c r="N71">
        <v>6.1609773635864302</v>
      </c>
      <c r="O71">
        <v>7.7217259407043501</v>
      </c>
      <c r="P71">
        <v>9.9751996994018608</v>
      </c>
      <c r="Q71">
        <v>1.26547527313232</v>
      </c>
      <c r="R71">
        <v>11.0564785003662</v>
      </c>
      <c r="S71">
        <v>1623</v>
      </c>
      <c r="T71">
        <v>9.5108384128311592</v>
      </c>
      <c r="U71">
        <v>2.9762537479400599</v>
      </c>
      <c r="V71">
        <v>74.256332397460895</v>
      </c>
      <c r="W71">
        <v>99.923912048339801</v>
      </c>
      <c r="X71">
        <v>0.93783938884735096</v>
      </c>
      <c r="Y71">
        <v>54096</v>
      </c>
    </row>
    <row r="72" spans="1:25" x14ac:dyDescent="0.25">
      <c r="A72" t="s">
        <v>81</v>
      </c>
      <c r="B72" t="s">
        <v>41</v>
      </c>
      <c r="C72" s="7" t="s">
        <v>77</v>
      </c>
      <c r="D72" s="58" t="s">
        <v>77</v>
      </c>
      <c r="E72" s="7">
        <v>41100</v>
      </c>
      <c r="F72">
        <v>23</v>
      </c>
      <c r="G72">
        <v>211.81666564941401</v>
      </c>
      <c r="H72">
        <v>206.5009765625</v>
      </c>
      <c r="I72">
        <v>5.3156895637512198</v>
      </c>
      <c r="J72">
        <v>2.5095708668231999E-2</v>
      </c>
      <c r="K72">
        <v>71.526565551757798</v>
      </c>
      <c r="L72">
        <v>1.31896340847015</v>
      </c>
      <c r="M72">
        <v>3.6802616119384801</v>
      </c>
      <c r="N72">
        <v>5.3156895637512198</v>
      </c>
      <c r="O72">
        <v>6.9511175155639604</v>
      </c>
      <c r="P72">
        <v>9.3124151229858398</v>
      </c>
      <c r="Q72">
        <v>0.18594720959663399</v>
      </c>
      <c r="R72">
        <v>10.445431709289601</v>
      </c>
      <c r="S72">
        <v>1623</v>
      </c>
      <c r="T72">
        <v>10.392274716287901</v>
      </c>
      <c r="U72">
        <v>3.1186618804931601</v>
      </c>
      <c r="V72">
        <v>74.256332397460895</v>
      </c>
      <c r="W72">
        <v>99.923912048339801</v>
      </c>
      <c r="X72">
        <v>0.91545480489730802</v>
      </c>
      <c r="Y72">
        <v>54096</v>
      </c>
    </row>
    <row r="73" spans="1:25" x14ac:dyDescent="0.25">
      <c r="A73" t="s">
        <v>81</v>
      </c>
      <c r="B73" t="s">
        <v>41</v>
      </c>
      <c r="C73" s="7" t="s">
        <v>77</v>
      </c>
      <c r="D73" s="58" t="s">
        <v>77</v>
      </c>
      <c r="E73" s="7">
        <v>41100</v>
      </c>
      <c r="F73">
        <v>24</v>
      </c>
      <c r="G73">
        <v>203.12779235839801</v>
      </c>
      <c r="H73">
        <v>198.13595581054699</v>
      </c>
      <c r="I73">
        <v>4.99184226989746</v>
      </c>
      <c r="J73">
        <v>2.4574885144829799E-2</v>
      </c>
      <c r="K73">
        <v>65.748878479003906</v>
      </c>
      <c r="L73">
        <v>1.0391166210174601</v>
      </c>
      <c r="M73">
        <v>3.3744189739227299</v>
      </c>
      <c r="N73">
        <v>4.99184226989746</v>
      </c>
      <c r="O73">
        <v>6.6092658042907697</v>
      </c>
      <c r="P73">
        <v>8.9445676803588903</v>
      </c>
      <c r="Q73">
        <v>-8.1426002085208907E-2</v>
      </c>
      <c r="R73">
        <v>10.065111160278301</v>
      </c>
      <c r="S73">
        <v>1623</v>
      </c>
      <c r="T73">
        <v>10.1804998679218</v>
      </c>
      <c r="U73">
        <v>3.0843279361724898</v>
      </c>
      <c r="V73">
        <v>74.256332397460895</v>
      </c>
      <c r="W73">
        <v>99.923912048339801</v>
      </c>
      <c r="X73">
        <v>0.91142994165420499</v>
      </c>
      <c r="Y73">
        <v>54097</v>
      </c>
    </row>
    <row r="74" spans="1:25" x14ac:dyDescent="0.25">
      <c r="A74" t="s">
        <v>81</v>
      </c>
      <c r="B74" t="s">
        <v>41</v>
      </c>
      <c r="C74" s="7" t="s">
        <v>77</v>
      </c>
      <c r="D74" s="58" t="s">
        <v>77</v>
      </c>
      <c r="E74" s="7">
        <v>41101</v>
      </c>
      <c r="F74">
        <v>1</v>
      </c>
      <c r="G74">
        <v>198.168380737305</v>
      </c>
      <c r="H74">
        <v>190.79933166503901</v>
      </c>
      <c r="I74">
        <v>7.3690481185913104</v>
      </c>
      <c r="J74">
        <v>3.7185791879892301E-2</v>
      </c>
      <c r="K74">
        <v>68.140785217285199</v>
      </c>
      <c r="L74">
        <v>3.6785023212432901</v>
      </c>
      <c r="M74">
        <v>5.8589062690734899</v>
      </c>
      <c r="N74">
        <v>7.3690481185913104</v>
      </c>
      <c r="O74">
        <v>8.8791894912719709</v>
      </c>
      <c r="P74">
        <v>11.059593200683601</v>
      </c>
      <c r="Q74">
        <v>2.63228416442871</v>
      </c>
      <c r="R74">
        <v>12.105812072753899</v>
      </c>
      <c r="S74">
        <v>1623</v>
      </c>
      <c r="T74">
        <v>8.8598489261277091</v>
      </c>
      <c r="U74">
        <v>2.8797481060028098</v>
      </c>
      <c r="V74">
        <v>77.015029907226605</v>
      </c>
      <c r="W74">
        <v>102.958335876465</v>
      </c>
      <c r="X74">
        <v>0.90657007694244396</v>
      </c>
      <c r="Y74">
        <v>54094</v>
      </c>
    </row>
    <row r="75" spans="1:25" x14ac:dyDescent="0.25">
      <c r="A75" t="s">
        <v>81</v>
      </c>
      <c r="B75" t="s">
        <v>41</v>
      </c>
      <c r="C75" s="7" t="s">
        <v>77</v>
      </c>
      <c r="D75" s="58" t="s">
        <v>77</v>
      </c>
      <c r="E75" s="7">
        <v>41101</v>
      </c>
      <c r="F75">
        <v>2</v>
      </c>
      <c r="G75">
        <v>189.84181213378901</v>
      </c>
      <c r="H75">
        <v>184.32945251464801</v>
      </c>
      <c r="I75">
        <v>5.5123572349548304</v>
      </c>
      <c r="J75">
        <v>2.90365815162659E-2</v>
      </c>
      <c r="K75">
        <v>66.787902832031307</v>
      </c>
      <c r="L75">
        <v>1.86250901222229</v>
      </c>
      <c r="M75">
        <v>4.0188689231872603</v>
      </c>
      <c r="N75">
        <v>5.5123572349548304</v>
      </c>
      <c r="O75">
        <v>7.0058455467224103</v>
      </c>
      <c r="P75">
        <v>9.1622056961059606</v>
      </c>
      <c r="Q75">
        <v>0.82782781124115001</v>
      </c>
      <c r="R75">
        <v>10.196887016296399</v>
      </c>
      <c r="S75">
        <v>1623</v>
      </c>
      <c r="T75">
        <v>8.6968751982913108</v>
      </c>
      <c r="U75">
        <v>2.8479917049407999</v>
      </c>
      <c r="V75">
        <v>77.015029907226605</v>
      </c>
      <c r="W75">
        <v>102.958335876465</v>
      </c>
      <c r="X75">
        <v>0.90565782785415605</v>
      </c>
      <c r="Y75">
        <v>54094</v>
      </c>
    </row>
    <row r="76" spans="1:25" x14ac:dyDescent="0.25">
      <c r="A76" t="s">
        <v>81</v>
      </c>
      <c r="B76" t="s">
        <v>41</v>
      </c>
      <c r="C76" s="7" t="s">
        <v>77</v>
      </c>
      <c r="D76" s="58" t="s">
        <v>77</v>
      </c>
      <c r="E76" s="7">
        <v>41101</v>
      </c>
      <c r="F76">
        <v>3</v>
      </c>
      <c r="G76">
        <v>186.135330200195</v>
      </c>
      <c r="H76">
        <v>181.54487609863301</v>
      </c>
      <c r="I76">
        <v>4.5904636383056596</v>
      </c>
      <c r="J76">
        <v>2.4661967530846599E-2</v>
      </c>
      <c r="K76">
        <v>65.641807556152301</v>
      </c>
      <c r="L76">
        <v>0.91080218553543102</v>
      </c>
      <c r="M76">
        <v>3.0847759246826199</v>
      </c>
      <c r="N76">
        <v>4.5904636383056596</v>
      </c>
      <c r="O76">
        <v>6.09615135192871</v>
      </c>
      <c r="P76">
        <v>8.2701244354247994</v>
      </c>
      <c r="Q76">
        <v>-0.13233068585395799</v>
      </c>
      <c r="R76">
        <v>9.3132572174072301</v>
      </c>
      <c r="S76">
        <v>1623</v>
      </c>
      <c r="T76">
        <v>8.8193818474034096</v>
      </c>
      <c r="U76">
        <v>2.87125492095947</v>
      </c>
      <c r="V76">
        <v>77.015029907226605</v>
      </c>
      <c r="W76">
        <v>102.958335876465</v>
      </c>
      <c r="X76">
        <v>0.91079890727996804</v>
      </c>
      <c r="Y76">
        <v>54096</v>
      </c>
    </row>
    <row r="77" spans="1:25" x14ac:dyDescent="0.25">
      <c r="A77" t="s">
        <v>81</v>
      </c>
      <c r="B77" t="s">
        <v>41</v>
      </c>
      <c r="C77" s="7" t="s">
        <v>77</v>
      </c>
      <c r="D77" s="58" t="s">
        <v>77</v>
      </c>
      <c r="E77" s="7">
        <v>41101</v>
      </c>
      <c r="F77">
        <v>4</v>
      </c>
      <c r="G77">
        <v>187.77136230468801</v>
      </c>
      <c r="H77">
        <v>181.776290893555</v>
      </c>
      <c r="I77">
        <v>5.9950666427612296</v>
      </c>
      <c r="J77">
        <v>3.1927481293678298E-2</v>
      </c>
      <c r="K77">
        <v>64.456275939941406</v>
      </c>
      <c r="L77">
        <v>2.1910357475280802</v>
      </c>
      <c r="M77">
        <v>4.4384880065918004</v>
      </c>
      <c r="N77">
        <v>5.9950666427612296</v>
      </c>
      <c r="O77">
        <v>7.5516448020935103</v>
      </c>
      <c r="P77">
        <v>9.7990980148315394</v>
      </c>
      <c r="Q77">
        <v>1.1126459836959799</v>
      </c>
      <c r="R77">
        <v>10.8774871826172</v>
      </c>
      <c r="S77">
        <v>1623</v>
      </c>
      <c r="T77">
        <v>9.3958903296501699</v>
      </c>
      <c r="U77">
        <v>2.96830105781555</v>
      </c>
      <c r="V77">
        <v>77.015029907226605</v>
      </c>
      <c r="W77">
        <v>102.958335876465</v>
      </c>
      <c r="X77">
        <v>0.91453307867050204</v>
      </c>
      <c r="Y77">
        <v>54096</v>
      </c>
    </row>
    <row r="78" spans="1:25" x14ac:dyDescent="0.25">
      <c r="A78" t="s">
        <v>81</v>
      </c>
      <c r="B78" t="s">
        <v>41</v>
      </c>
      <c r="C78" s="7" t="s">
        <v>77</v>
      </c>
      <c r="D78" s="58" t="s">
        <v>77</v>
      </c>
      <c r="E78" s="7">
        <v>41101</v>
      </c>
      <c r="F78">
        <v>5</v>
      </c>
      <c r="G78">
        <v>195.02056884765599</v>
      </c>
      <c r="H78">
        <v>188.33966064453099</v>
      </c>
      <c r="I78">
        <v>6.68090867996216</v>
      </c>
      <c r="J78">
        <v>3.4257456660270698E-2</v>
      </c>
      <c r="K78">
        <v>63.301593780517599</v>
      </c>
      <c r="L78">
        <v>2.7966732978820801</v>
      </c>
      <c r="M78">
        <v>5.0915112495422399</v>
      </c>
      <c r="N78">
        <v>6.68090867996216</v>
      </c>
      <c r="O78">
        <v>8.2703065872192401</v>
      </c>
      <c r="P78">
        <v>10.565143585205099</v>
      </c>
      <c r="Q78">
        <v>1.69554662704468</v>
      </c>
      <c r="R78">
        <v>11.6662702560425</v>
      </c>
      <c r="S78">
        <v>1623</v>
      </c>
      <c r="T78">
        <v>9.74464941630265</v>
      </c>
      <c r="U78">
        <v>3.0308849811553999</v>
      </c>
      <c r="V78">
        <v>77.015029907226605</v>
      </c>
      <c r="W78">
        <v>102.958335876465</v>
      </c>
      <c r="X78">
        <v>0.91064327955246005</v>
      </c>
      <c r="Y78">
        <v>54095</v>
      </c>
    </row>
    <row r="79" spans="1:25" x14ac:dyDescent="0.25">
      <c r="A79" t="s">
        <v>81</v>
      </c>
      <c r="B79" t="s">
        <v>41</v>
      </c>
      <c r="C79" s="7" t="s">
        <v>77</v>
      </c>
      <c r="D79" s="58" t="s">
        <v>77</v>
      </c>
      <c r="E79" s="7">
        <v>41101</v>
      </c>
      <c r="F79">
        <v>6</v>
      </c>
      <c r="G79">
        <v>211.74058532714801</v>
      </c>
      <c r="H79">
        <v>205.83045959472699</v>
      </c>
      <c r="I79">
        <v>5.9101328849792498</v>
      </c>
      <c r="J79">
        <v>2.7912139892578101E-2</v>
      </c>
      <c r="K79">
        <v>62.3912963867188</v>
      </c>
      <c r="L79">
        <v>2.0055954456329301</v>
      </c>
      <c r="M79">
        <v>4.3124279975891104</v>
      </c>
      <c r="N79">
        <v>5.9101328849792498</v>
      </c>
      <c r="O79">
        <v>7.5078377723693803</v>
      </c>
      <c r="P79">
        <v>9.8146705627441406</v>
      </c>
      <c r="Q79">
        <v>0.89871335029602095</v>
      </c>
      <c r="R79">
        <v>10.921552658081101</v>
      </c>
      <c r="S79">
        <v>1623</v>
      </c>
      <c r="T79">
        <v>9.6924228490467499</v>
      </c>
      <c r="U79">
        <v>3.0467267036438002</v>
      </c>
      <c r="V79">
        <v>77.015029907226605</v>
      </c>
      <c r="W79">
        <v>102.958335876465</v>
      </c>
      <c r="X79">
        <v>0.904649198055267</v>
      </c>
      <c r="Y79">
        <v>54096</v>
      </c>
    </row>
    <row r="80" spans="1:25" x14ac:dyDescent="0.25">
      <c r="A80" t="s">
        <v>81</v>
      </c>
      <c r="B80" t="s">
        <v>41</v>
      </c>
      <c r="C80" s="7" t="s">
        <v>77</v>
      </c>
      <c r="D80" s="58" t="s">
        <v>77</v>
      </c>
      <c r="E80" s="7">
        <v>41101</v>
      </c>
      <c r="F80">
        <v>7</v>
      </c>
      <c r="G80">
        <v>233.54888916015599</v>
      </c>
      <c r="H80">
        <v>228.35932922363301</v>
      </c>
      <c r="I80">
        <v>5.18955278396606</v>
      </c>
      <c r="J80">
        <v>2.2220412269234699E-2</v>
      </c>
      <c r="K80">
        <v>62.329383850097699</v>
      </c>
      <c r="L80">
        <v>1.25301897525787</v>
      </c>
      <c r="M80">
        <v>3.5787551403045699</v>
      </c>
      <c r="N80">
        <v>5.18955278396606</v>
      </c>
      <c r="O80">
        <v>6.8003501892089799</v>
      </c>
      <c r="P80">
        <v>9.1260862350463903</v>
      </c>
      <c r="Q80">
        <v>0.13706636428832999</v>
      </c>
      <c r="R80">
        <v>10.2420387268066</v>
      </c>
      <c r="S80">
        <v>1623</v>
      </c>
      <c r="T80">
        <v>9.6687820019557194</v>
      </c>
      <c r="U80">
        <v>3.0716936588287398</v>
      </c>
      <c r="V80">
        <v>77.015029907226605</v>
      </c>
      <c r="W80">
        <v>102.958335876465</v>
      </c>
      <c r="X80">
        <v>0.91581213474273704</v>
      </c>
      <c r="Y80">
        <v>54095</v>
      </c>
    </row>
    <row r="81" spans="1:25" x14ac:dyDescent="0.25">
      <c r="A81" t="s">
        <v>81</v>
      </c>
      <c r="B81" t="s">
        <v>41</v>
      </c>
      <c r="C81" s="7" t="s">
        <v>77</v>
      </c>
      <c r="D81" s="58" t="s">
        <v>77</v>
      </c>
      <c r="E81" s="7">
        <v>41101</v>
      </c>
      <c r="F81">
        <v>8</v>
      </c>
      <c r="G81">
        <v>253.09794616699199</v>
      </c>
      <c r="H81">
        <v>249.80052185058599</v>
      </c>
      <c r="I81">
        <v>3.29742407798767</v>
      </c>
      <c r="J81">
        <v>1.30282528698444E-2</v>
      </c>
      <c r="K81">
        <v>65.293624877929702</v>
      </c>
      <c r="L81">
        <v>-0.64604258537292503</v>
      </c>
      <c r="M81">
        <v>1.6837894916534399</v>
      </c>
      <c r="N81">
        <v>3.29742407798767</v>
      </c>
      <c r="O81">
        <v>4.9110589027404803</v>
      </c>
      <c r="P81">
        <v>7.2408905029296902</v>
      </c>
      <c r="Q81">
        <v>-1.76396048069</v>
      </c>
      <c r="R81">
        <v>8.3588085174560494</v>
      </c>
      <c r="S81">
        <v>1623</v>
      </c>
      <c r="T81">
        <v>9.7004811318657893</v>
      </c>
      <c r="U81">
        <v>3.0771033763885498</v>
      </c>
      <c r="V81">
        <v>77.015029907226605</v>
      </c>
      <c r="W81">
        <v>102.958335876465</v>
      </c>
      <c r="X81">
        <v>0.91809177398681596</v>
      </c>
      <c r="Y81">
        <v>54094</v>
      </c>
    </row>
    <row r="82" spans="1:25" x14ac:dyDescent="0.25">
      <c r="A82" t="s">
        <v>81</v>
      </c>
      <c r="B82" t="s">
        <v>41</v>
      </c>
      <c r="C82" s="7" t="s">
        <v>77</v>
      </c>
      <c r="D82" s="58" t="s">
        <v>77</v>
      </c>
      <c r="E82" s="7">
        <v>41101</v>
      </c>
      <c r="F82">
        <v>9</v>
      </c>
      <c r="G82">
        <v>267.79925537109398</v>
      </c>
      <c r="H82">
        <v>268.24523925781301</v>
      </c>
      <c r="I82">
        <v>-0.446013063192368</v>
      </c>
      <c r="J82">
        <v>-1.66547542903572E-3</v>
      </c>
      <c r="K82">
        <v>69.270126342773395</v>
      </c>
      <c r="L82">
        <v>-4.1859507560729998</v>
      </c>
      <c r="M82">
        <v>-1.9763652086257899</v>
      </c>
      <c r="N82">
        <v>-0.446013063192368</v>
      </c>
      <c r="O82">
        <v>1.0843391418457</v>
      </c>
      <c r="P82">
        <v>3.2939245700836199</v>
      </c>
      <c r="Q82">
        <v>-5.2461709976196298</v>
      </c>
      <c r="R82">
        <v>4.3541450500488299</v>
      </c>
      <c r="S82">
        <v>1623</v>
      </c>
      <c r="T82">
        <v>8.7422024946702699</v>
      </c>
      <c r="U82">
        <v>2.9182889461517298</v>
      </c>
      <c r="V82">
        <v>77.015029907226605</v>
      </c>
      <c r="W82">
        <v>102.958335876465</v>
      </c>
      <c r="X82">
        <v>0.93760347366332997</v>
      </c>
      <c r="Y82">
        <v>54091</v>
      </c>
    </row>
    <row r="83" spans="1:25" x14ac:dyDescent="0.25">
      <c r="A83" t="s">
        <v>81</v>
      </c>
      <c r="B83" t="s">
        <v>41</v>
      </c>
      <c r="C83" s="7" t="s">
        <v>77</v>
      </c>
      <c r="D83" s="58" t="s">
        <v>77</v>
      </c>
      <c r="E83" s="7">
        <v>41101</v>
      </c>
      <c r="F83">
        <v>10</v>
      </c>
      <c r="G83">
        <v>280.56668090820301</v>
      </c>
      <c r="H83">
        <v>282.72067260742199</v>
      </c>
      <c r="I83">
        <v>-2.15399098396301</v>
      </c>
      <c r="J83">
        <v>-7.6772868633270298E-3</v>
      </c>
      <c r="K83">
        <v>73.553939819335895</v>
      </c>
      <c r="L83">
        <v>-6.0688524246215803</v>
      </c>
      <c r="M83">
        <v>-3.75592017173767</v>
      </c>
      <c r="N83">
        <v>-2.15399098396301</v>
      </c>
      <c r="O83">
        <v>-0.55206143856048595</v>
      </c>
      <c r="P83">
        <v>1.76087021827698</v>
      </c>
      <c r="Q83">
        <v>-7.1786608695983896</v>
      </c>
      <c r="R83">
        <v>2.8706789016723602</v>
      </c>
      <c r="S83">
        <v>1623</v>
      </c>
      <c r="T83">
        <v>9.6258629074206397</v>
      </c>
      <c r="U83">
        <v>3.0547823905944802</v>
      </c>
      <c r="V83">
        <v>77.015029907226605</v>
      </c>
      <c r="W83">
        <v>102.958335876465</v>
      </c>
      <c r="X83">
        <v>0.94383418560028098</v>
      </c>
      <c r="Y83">
        <v>54095</v>
      </c>
    </row>
    <row r="84" spans="1:25" x14ac:dyDescent="0.25">
      <c r="A84" t="s">
        <v>81</v>
      </c>
      <c r="B84" t="s">
        <v>41</v>
      </c>
      <c r="C84" s="7" t="s">
        <v>77</v>
      </c>
      <c r="D84" s="58" t="s">
        <v>77</v>
      </c>
      <c r="E84" s="7">
        <v>41101</v>
      </c>
      <c r="F84">
        <v>11</v>
      </c>
      <c r="G84">
        <v>290.83856201171898</v>
      </c>
      <c r="H84">
        <v>293.34039306640602</v>
      </c>
      <c r="I84">
        <v>-2.5018279552459699</v>
      </c>
      <c r="J84">
        <v>-8.6021190509200096E-3</v>
      </c>
      <c r="K84">
        <v>77.589698791503906</v>
      </c>
      <c r="L84">
        <v>-6.5088806152343803</v>
      </c>
      <c r="M84">
        <v>-4.1414813995361301</v>
      </c>
      <c r="N84">
        <v>-2.5018279552459699</v>
      </c>
      <c r="O84">
        <v>-0.86217463016509999</v>
      </c>
      <c r="P84">
        <v>1.5052244663238501</v>
      </c>
      <c r="Q84">
        <v>-7.6448240280151403</v>
      </c>
      <c r="R84">
        <v>2.6411681175231898</v>
      </c>
      <c r="S84">
        <v>1623</v>
      </c>
      <c r="T84">
        <v>10.1058144328995</v>
      </c>
      <c r="U84">
        <v>3.12671947479248</v>
      </c>
      <c r="V84">
        <v>77.015029907226605</v>
      </c>
      <c r="W84">
        <v>102.958335876465</v>
      </c>
      <c r="X84">
        <v>0.94243121147155795</v>
      </c>
      <c r="Y84">
        <v>54094</v>
      </c>
    </row>
    <row r="85" spans="1:25" x14ac:dyDescent="0.25">
      <c r="A85" t="s">
        <v>81</v>
      </c>
      <c r="B85" t="s">
        <v>41</v>
      </c>
      <c r="C85" s="7" t="s">
        <v>77</v>
      </c>
      <c r="D85" s="58" t="s">
        <v>77</v>
      </c>
      <c r="E85" s="7">
        <v>41101</v>
      </c>
      <c r="F85">
        <v>12</v>
      </c>
      <c r="G85">
        <v>295.16885375976602</v>
      </c>
      <c r="H85">
        <v>295.50375366210898</v>
      </c>
      <c r="I85">
        <v>-0.33489218354225198</v>
      </c>
      <c r="J85">
        <v>-1.13457825500518E-3</v>
      </c>
      <c r="K85">
        <v>81.043930053710895</v>
      </c>
      <c r="L85">
        <v>-4.2344703674316397</v>
      </c>
      <c r="M85">
        <v>-1.9305678606033301</v>
      </c>
      <c r="N85">
        <v>-0.33489218354225198</v>
      </c>
      <c r="O85">
        <v>1.2607835531234699</v>
      </c>
      <c r="P85">
        <v>3.56468605995178</v>
      </c>
      <c r="Q85">
        <v>-5.3399467468261701</v>
      </c>
      <c r="R85">
        <v>4.6701622009277299</v>
      </c>
      <c r="S85">
        <v>1623</v>
      </c>
      <c r="T85">
        <v>9.6807887392392296</v>
      </c>
      <c r="U85">
        <v>3.0428569316864</v>
      </c>
      <c r="V85">
        <v>77.015029907226605</v>
      </c>
      <c r="W85">
        <v>102.958335876465</v>
      </c>
      <c r="X85">
        <v>0.94693911075591997</v>
      </c>
      <c r="Y85">
        <v>54093</v>
      </c>
    </row>
    <row r="86" spans="1:25" x14ac:dyDescent="0.25">
      <c r="A86" t="s">
        <v>81</v>
      </c>
      <c r="B86" t="s">
        <v>41</v>
      </c>
      <c r="C86" s="7" t="s">
        <v>77</v>
      </c>
      <c r="D86" s="58" t="s">
        <v>77</v>
      </c>
      <c r="E86" s="7">
        <v>41101</v>
      </c>
      <c r="F86">
        <v>13</v>
      </c>
      <c r="G86">
        <v>292.83078002929699</v>
      </c>
      <c r="H86">
        <v>290.87527465820301</v>
      </c>
      <c r="I86">
        <v>1.9554979801178001</v>
      </c>
      <c r="J86">
        <v>6.6779116168618202E-3</v>
      </c>
      <c r="K86">
        <v>84.354110717773395</v>
      </c>
      <c r="L86">
        <v>-1.9010193347930899</v>
      </c>
      <c r="M86">
        <v>0.37744233012199402</v>
      </c>
      <c r="N86">
        <v>1.9554979801178001</v>
      </c>
      <c r="O86">
        <v>3.5335536003112802</v>
      </c>
      <c r="P86">
        <v>5.8120155334472701</v>
      </c>
      <c r="Q86">
        <v>-2.9942884445190399</v>
      </c>
      <c r="R86">
        <v>6.9052844047546396</v>
      </c>
      <c r="S86">
        <v>1623</v>
      </c>
      <c r="T86">
        <v>9.5415406951464696</v>
      </c>
      <c r="U86">
        <v>3.0092566013336199</v>
      </c>
      <c r="V86">
        <v>77.015029907226605</v>
      </c>
      <c r="W86">
        <v>102.958335876465</v>
      </c>
      <c r="X86">
        <v>0.94712430238723799</v>
      </c>
      <c r="Y86">
        <v>54094</v>
      </c>
    </row>
    <row r="87" spans="1:25" x14ac:dyDescent="0.25">
      <c r="A87" t="s">
        <v>81</v>
      </c>
      <c r="B87" t="s">
        <v>41</v>
      </c>
      <c r="C87" s="7" t="s">
        <v>77</v>
      </c>
      <c r="D87" s="58" t="s">
        <v>77</v>
      </c>
      <c r="E87" s="7">
        <v>41101</v>
      </c>
      <c r="F87">
        <v>14</v>
      </c>
      <c r="G87">
        <v>292.08120727539102</v>
      </c>
      <c r="H87">
        <v>284.95758056640602</v>
      </c>
      <c r="I87">
        <v>7.1236138343811</v>
      </c>
      <c r="J87">
        <v>2.4389155209064501E-2</v>
      </c>
      <c r="K87">
        <v>86.982429504394503</v>
      </c>
      <c r="L87">
        <v>3.35609102249146</v>
      </c>
      <c r="M87">
        <v>5.5819740295410201</v>
      </c>
      <c r="N87">
        <v>7.1236138343811</v>
      </c>
      <c r="O87">
        <v>8.6652536392211896</v>
      </c>
      <c r="P87">
        <v>10.891137123107899</v>
      </c>
      <c r="Q87">
        <v>2.2880506515502899</v>
      </c>
      <c r="R87">
        <v>11.9591770172119</v>
      </c>
      <c r="S87">
        <v>1623</v>
      </c>
      <c r="T87">
        <v>9.2479298672815293</v>
      </c>
      <c r="U87">
        <v>2.9398136138915998</v>
      </c>
      <c r="V87">
        <v>77.015029907226605</v>
      </c>
      <c r="W87">
        <v>102.958335876465</v>
      </c>
      <c r="X87">
        <v>0.94448554515838601</v>
      </c>
      <c r="Y87">
        <v>54093</v>
      </c>
    </row>
    <row r="88" spans="1:25" x14ac:dyDescent="0.25">
      <c r="A88" t="s">
        <v>81</v>
      </c>
      <c r="B88" t="s">
        <v>41</v>
      </c>
      <c r="C88" s="7" t="s">
        <v>77</v>
      </c>
      <c r="D88" s="58" t="s">
        <v>77</v>
      </c>
      <c r="E88" s="7">
        <v>41101</v>
      </c>
      <c r="F88">
        <v>15</v>
      </c>
      <c r="G88">
        <v>281.70962524414102</v>
      </c>
      <c r="H88">
        <v>264.29446411132801</v>
      </c>
      <c r="I88">
        <v>17.415174484252901</v>
      </c>
      <c r="J88">
        <v>6.1819590628147097E-2</v>
      </c>
      <c r="K88">
        <v>88.722312927246094</v>
      </c>
      <c r="L88">
        <v>13.655101776123001</v>
      </c>
      <c r="M88">
        <v>15.876583099365201</v>
      </c>
      <c r="N88">
        <v>17.415174484252901</v>
      </c>
      <c r="O88">
        <v>18.9537658691406</v>
      </c>
      <c r="P88">
        <v>21.175247192382798</v>
      </c>
      <c r="Q88">
        <v>12.5891733169556</v>
      </c>
      <c r="R88">
        <v>22.241176605224599</v>
      </c>
      <c r="S88">
        <v>1623</v>
      </c>
      <c r="T88">
        <v>9.4982675664747909</v>
      </c>
      <c r="U88">
        <v>2.9340004920959499</v>
      </c>
      <c r="V88">
        <v>77.015029907226605</v>
      </c>
      <c r="W88">
        <v>102.958335876465</v>
      </c>
      <c r="X88">
        <v>0.94074690341949496</v>
      </c>
      <c r="Y88">
        <v>54094</v>
      </c>
    </row>
    <row r="89" spans="1:25" x14ac:dyDescent="0.25">
      <c r="A89" t="s">
        <v>81</v>
      </c>
      <c r="B89" t="s">
        <v>41</v>
      </c>
      <c r="C89" s="7" t="s">
        <v>77</v>
      </c>
      <c r="D89" s="58" t="s">
        <v>77</v>
      </c>
      <c r="E89" s="7">
        <v>41101</v>
      </c>
      <c r="F89">
        <v>16</v>
      </c>
      <c r="G89">
        <v>274.50573730468801</v>
      </c>
      <c r="H89">
        <v>255.81787109375</v>
      </c>
      <c r="I89">
        <v>18.687881469726602</v>
      </c>
      <c r="J89">
        <v>6.8078294396400493E-2</v>
      </c>
      <c r="K89">
        <v>90.1409912109375</v>
      </c>
      <c r="L89">
        <v>14.8375091552734</v>
      </c>
      <c r="M89">
        <v>17.112340927123999</v>
      </c>
      <c r="N89">
        <v>18.687881469726602</v>
      </c>
      <c r="O89">
        <v>20.263423919677699</v>
      </c>
      <c r="P89">
        <v>22.538255691528299</v>
      </c>
      <c r="Q89">
        <v>13.7459812164307</v>
      </c>
      <c r="R89">
        <v>23.629783630371101</v>
      </c>
      <c r="S89">
        <v>1623</v>
      </c>
      <c r="T89">
        <v>10.075825022836399</v>
      </c>
      <c r="U89">
        <v>3.0044624805450399</v>
      </c>
      <c r="V89">
        <v>77.015029907226605</v>
      </c>
      <c r="W89">
        <v>102.958335876465</v>
      </c>
      <c r="X89">
        <v>0.94286686182022095</v>
      </c>
      <c r="Y89">
        <v>54095</v>
      </c>
    </row>
    <row r="90" spans="1:25" x14ac:dyDescent="0.25">
      <c r="A90" t="s">
        <v>81</v>
      </c>
      <c r="B90" t="s">
        <v>41</v>
      </c>
      <c r="C90" s="7" t="s">
        <v>77</v>
      </c>
      <c r="D90" s="58" t="s">
        <v>77</v>
      </c>
      <c r="E90" s="7">
        <v>41101</v>
      </c>
      <c r="F90">
        <v>17</v>
      </c>
      <c r="G90">
        <v>267.84979248046898</v>
      </c>
      <c r="H90">
        <v>248.05909729003901</v>
      </c>
      <c r="I90">
        <v>19.790687561035199</v>
      </c>
      <c r="J90">
        <v>7.3887258768081707E-2</v>
      </c>
      <c r="K90">
        <v>91.275238037109403</v>
      </c>
      <c r="L90">
        <v>16.0304145812988</v>
      </c>
      <c r="M90">
        <v>18.2520141601563</v>
      </c>
      <c r="N90">
        <v>19.790687561035199</v>
      </c>
      <c r="O90">
        <v>21.329359054565401</v>
      </c>
      <c r="P90">
        <v>23.550958633422901</v>
      </c>
      <c r="Q90">
        <v>14.964427947998001</v>
      </c>
      <c r="R90">
        <v>24.616945266723601</v>
      </c>
      <c r="S90">
        <v>1623</v>
      </c>
      <c r="T90">
        <v>9.6701932457065691</v>
      </c>
      <c r="U90">
        <v>2.9341564178466801</v>
      </c>
      <c r="V90">
        <v>77.015029907226605</v>
      </c>
      <c r="W90">
        <v>102.958335876465</v>
      </c>
      <c r="X90">
        <v>0.94585955142974898</v>
      </c>
      <c r="Y90">
        <v>54092</v>
      </c>
    </row>
    <row r="91" spans="1:25" x14ac:dyDescent="0.25">
      <c r="A91" t="s">
        <v>81</v>
      </c>
      <c r="B91" t="s">
        <v>41</v>
      </c>
      <c r="C91" s="7" t="s">
        <v>77</v>
      </c>
      <c r="D91" s="58" t="s">
        <v>77</v>
      </c>
      <c r="E91" s="7">
        <v>41101</v>
      </c>
      <c r="F91">
        <v>18</v>
      </c>
      <c r="G91">
        <v>251.52688598632801</v>
      </c>
      <c r="H91">
        <v>234.62916564941401</v>
      </c>
      <c r="I91">
        <v>16.8977146148682</v>
      </c>
      <c r="J91">
        <v>6.7180551588535295E-2</v>
      </c>
      <c r="K91">
        <v>90.741722106933594</v>
      </c>
      <c r="L91">
        <v>13.1742944717407</v>
      </c>
      <c r="M91">
        <v>15.374121665954601</v>
      </c>
      <c r="N91">
        <v>16.8977146148682</v>
      </c>
      <c r="O91">
        <v>18.421306610107401</v>
      </c>
      <c r="P91">
        <v>20.6211338043213</v>
      </c>
      <c r="Q91">
        <v>12.118757247924799</v>
      </c>
      <c r="R91">
        <v>21.676671981811499</v>
      </c>
      <c r="S91">
        <v>1623</v>
      </c>
      <c r="T91">
        <v>9.5158618500349803</v>
      </c>
      <c r="U91">
        <v>2.9053997993469198</v>
      </c>
      <c r="V91">
        <v>77.015029907226605</v>
      </c>
      <c r="W91">
        <v>102.958335876465</v>
      </c>
      <c r="X91">
        <v>0.94555711746215798</v>
      </c>
      <c r="Y91">
        <v>54090</v>
      </c>
    </row>
    <row r="92" spans="1:25" x14ac:dyDescent="0.25">
      <c r="A92" t="s">
        <v>81</v>
      </c>
      <c r="B92" t="s">
        <v>41</v>
      </c>
      <c r="C92" s="7" t="s">
        <v>77</v>
      </c>
      <c r="D92" s="58" t="s">
        <v>77</v>
      </c>
      <c r="E92" s="7">
        <v>41101</v>
      </c>
      <c r="F92">
        <v>19</v>
      </c>
      <c r="G92">
        <v>238.64154052734401</v>
      </c>
      <c r="H92">
        <v>228.44248962402301</v>
      </c>
      <c r="I92">
        <v>10.199052810668899</v>
      </c>
      <c r="J92">
        <v>4.2737957090139403E-2</v>
      </c>
      <c r="K92">
        <v>88.677566528320298</v>
      </c>
      <c r="L92">
        <v>6.1822943687439</v>
      </c>
      <c r="M92">
        <v>8.5554275512695295</v>
      </c>
      <c r="N92">
        <v>10.199052810668899</v>
      </c>
      <c r="O92">
        <v>11.842677116394</v>
      </c>
      <c r="P92">
        <v>14.2158107757568</v>
      </c>
      <c r="Q92">
        <v>5.0435996055603001</v>
      </c>
      <c r="R92">
        <v>15.354504585266101</v>
      </c>
      <c r="S92">
        <v>1623</v>
      </c>
      <c r="T92">
        <v>10.7392622377251</v>
      </c>
      <c r="U92">
        <v>3.1342928409576398</v>
      </c>
      <c r="V92">
        <v>77.015029907226605</v>
      </c>
      <c r="W92">
        <v>102.958335876465</v>
      </c>
      <c r="X92">
        <v>0.94309663772582997</v>
      </c>
      <c r="Y92">
        <v>54092</v>
      </c>
    </row>
    <row r="93" spans="1:25" x14ac:dyDescent="0.25">
      <c r="A93" t="s">
        <v>81</v>
      </c>
      <c r="B93" t="s">
        <v>41</v>
      </c>
      <c r="C93" s="7" t="s">
        <v>77</v>
      </c>
      <c r="D93" s="58" t="s">
        <v>77</v>
      </c>
      <c r="E93" s="7">
        <v>41101</v>
      </c>
      <c r="F93">
        <v>20</v>
      </c>
      <c r="G93">
        <v>231.03184509277301</v>
      </c>
      <c r="H93">
        <v>225.33148193359401</v>
      </c>
      <c r="I93">
        <v>5.7003641128540004</v>
      </c>
      <c r="J93">
        <v>2.4673499166965498E-2</v>
      </c>
      <c r="K93">
        <v>84.276054382324205</v>
      </c>
      <c r="L93">
        <v>1.86195528507233</v>
      </c>
      <c r="M93">
        <v>4.1297183036804199</v>
      </c>
      <c r="N93">
        <v>5.7003641128540004</v>
      </c>
      <c r="O93">
        <v>7.2710094451904297</v>
      </c>
      <c r="P93">
        <v>9.5387725830078107</v>
      </c>
      <c r="Q93">
        <v>0.77381980419158902</v>
      </c>
      <c r="R93">
        <v>10.6269073486328</v>
      </c>
      <c r="S93">
        <v>1623</v>
      </c>
      <c r="T93">
        <v>9.7034030058771403</v>
      </c>
      <c r="U93">
        <v>2.9951260089874299</v>
      </c>
      <c r="V93">
        <v>77.015029907226605</v>
      </c>
      <c r="W93">
        <v>102.958335876465</v>
      </c>
      <c r="X93">
        <v>0.94160836935043302</v>
      </c>
      <c r="Y93">
        <v>54093</v>
      </c>
    </row>
    <row r="94" spans="1:25" x14ac:dyDescent="0.25">
      <c r="A94" t="s">
        <v>81</v>
      </c>
      <c r="B94" t="s">
        <v>41</v>
      </c>
      <c r="C94" s="7" t="s">
        <v>77</v>
      </c>
      <c r="D94" s="58" t="s">
        <v>77</v>
      </c>
      <c r="E94" s="7">
        <v>41101</v>
      </c>
      <c r="F94">
        <v>21</v>
      </c>
      <c r="G94">
        <v>227.43280029296901</v>
      </c>
      <c r="H94">
        <v>221.91947937011699</v>
      </c>
      <c r="I94">
        <v>5.5133147239685103</v>
      </c>
      <c r="J94">
        <v>2.4241510778665501E-2</v>
      </c>
      <c r="K94">
        <v>79.542907714843807</v>
      </c>
      <c r="L94">
        <v>1.9503082036971999</v>
      </c>
      <c r="M94">
        <v>4.0553612709045401</v>
      </c>
      <c r="N94">
        <v>5.5133147239685103</v>
      </c>
      <c r="O94">
        <v>6.9712681770324698</v>
      </c>
      <c r="P94">
        <v>9.0763216018676793</v>
      </c>
      <c r="Q94">
        <v>0.94024544954299905</v>
      </c>
      <c r="R94">
        <v>10.086383819580099</v>
      </c>
      <c r="S94">
        <v>1623</v>
      </c>
      <c r="T94">
        <v>8.2693377237607102</v>
      </c>
      <c r="U94">
        <v>2.7802286148071298</v>
      </c>
      <c r="V94">
        <v>77.015029907226605</v>
      </c>
      <c r="W94">
        <v>102.958335876465</v>
      </c>
      <c r="X94">
        <v>0.94125574827194203</v>
      </c>
      <c r="Y94">
        <v>54095</v>
      </c>
    </row>
    <row r="95" spans="1:25" x14ac:dyDescent="0.25">
      <c r="A95" t="s">
        <v>81</v>
      </c>
      <c r="B95" t="s">
        <v>41</v>
      </c>
      <c r="C95" s="7" t="s">
        <v>77</v>
      </c>
      <c r="D95" s="58" t="s">
        <v>77</v>
      </c>
      <c r="E95" s="7">
        <v>41101</v>
      </c>
      <c r="F95">
        <v>22</v>
      </c>
      <c r="G95">
        <v>221.668869018555</v>
      </c>
      <c r="H95">
        <v>216.84567260742199</v>
      </c>
      <c r="I95">
        <v>4.8231973648071298</v>
      </c>
      <c r="J95">
        <v>2.17585694044828E-2</v>
      </c>
      <c r="K95">
        <v>75.533103942871094</v>
      </c>
      <c r="L95">
        <v>1.1589323282241799</v>
      </c>
      <c r="M95">
        <v>3.3238098621368399</v>
      </c>
      <c r="N95">
        <v>4.8231973648071298</v>
      </c>
      <c r="O95">
        <v>6.3225846290588397</v>
      </c>
      <c r="P95">
        <v>8.4874629974365199</v>
      </c>
      <c r="Q95">
        <v>0.120164096355438</v>
      </c>
      <c r="R95">
        <v>9.5262308120727504</v>
      </c>
      <c r="S95">
        <v>1623</v>
      </c>
      <c r="T95">
        <v>8.7299889935334196</v>
      </c>
      <c r="U95">
        <v>2.85924124717712</v>
      </c>
      <c r="V95">
        <v>77.015029907226605</v>
      </c>
      <c r="W95">
        <v>102.958335876465</v>
      </c>
      <c r="X95">
        <v>0.93783938884735096</v>
      </c>
      <c r="Y95">
        <v>54096</v>
      </c>
    </row>
    <row r="96" spans="1:25" x14ac:dyDescent="0.25">
      <c r="A96" t="s">
        <v>81</v>
      </c>
      <c r="B96" t="s">
        <v>41</v>
      </c>
      <c r="C96" s="7" t="s">
        <v>77</v>
      </c>
      <c r="D96" s="58" t="s">
        <v>77</v>
      </c>
      <c r="E96" s="7">
        <v>41101</v>
      </c>
      <c r="F96">
        <v>23</v>
      </c>
      <c r="G96">
        <v>213.19812011718801</v>
      </c>
      <c r="H96">
        <v>210.09185791015599</v>
      </c>
      <c r="I96">
        <v>3.10625553131104</v>
      </c>
      <c r="J96">
        <v>1.4569807797670401E-2</v>
      </c>
      <c r="K96">
        <v>72.781974792480497</v>
      </c>
      <c r="L96">
        <v>-0.91785544157028198</v>
      </c>
      <c r="M96">
        <v>1.45962202548981</v>
      </c>
      <c r="N96">
        <v>3.10625553131104</v>
      </c>
      <c r="O96">
        <v>4.7528891563415501</v>
      </c>
      <c r="P96">
        <v>7.1303668022155797</v>
      </c>
      <c r="Q96">
        <v>-2.0586349964141801</v>
      </c>
      <c r="R96">
        <v>8.2711458206176793</v>
      </c>
      <c r="S96">
        <v>1623</v>
      </c>
      <c r="T96">
        <v>10.491467120691301</v>
      </c>
      <c r="U96">
        <v>3.1400306224822998</v>
      </c>
      <c r="V96">
        <v>77.015029907226605</v>
      </c>
      <c r="W96">
        <v>102.958335876465</v>
      </c>
      <c r="X96">
        <v>0.91545480489730802</v>
      </c>
      <c r="Y96">
        <v>54096</v>
      </c>
    </row>
    <row r="97" spans="1:25" x14ac:dyDescent="0.25">
      <c r="A97" t="s">
        <v>81</v>
      </c>
      <c r="B97" t="s">
        <v>41</v>
      </c>
      <c r="C97" s="7" t="s">
        <v>77</v>
      </c>
      <c r="D97" s="58" t="s">
        <v>77</v>
      </c>
      <c r="E97" s="7">
        <v>41101</v>
      </c>
      <c r="F97">
        <v>24</v>
      </c>
      <c r="G97">
        <v>203.65904235839801</v>
      </c>
      <c r="H97">
        <v>200.67045593261699</v>
      </c>
      <c r="I97">
        <v>2.9885883331298801</v>
      </c>
      <c r="J97">
        <v>1.46744698286057E-2</v>
      </c>
      <c r="K97">
        <v>69.550064086914105</v>
      </c>
      <c r="L97">
        <v>-0.89187735319137595</v>
      </c>
      <c r="M97">
        <v>1.4007332324981701</v>
      </c>
      <c r="N97">
        <v>2.9885883331298801</v>
      </c>
      <c r="O97">
        <v>4.5764431953430202</v>
      </c>
      <c r="P97">
        <v>6.8690538406372097</v>
      </c>
      <c r="Q97">
        <v>-1.9919354915618901</v>
      </c>
      <c r="R97">
        <v>7.9691119194030797</v>
      </c>
      <c r="S97">
        <v>1623</v>
      </c>
      <c r="T97">
        <v>9.7899037373167594</v>
      </c>
      <c r="U97">
        <v>3.02794337272644</v>
      </c>
      <c r="V97">
        <v>77.015029907226605</v>
      </c>
      <c r="W97">
        <v>102.958335876465</v>
      </c>
      <c r="X97">
        <v>0.91142994165420499</v>
      </c>
      <c r="Y97">
        <v>54097</v>
      </c>
    </row>
    <row r="98" spans="1:25" x14ac:dyDescent="0.25">
      <c r="A98" t="s">
        <v>81</v>
      </c>
      <c r="B98" t="s">
        <v>41</v>
      </c>
      <c r="C98" s="7" t="s">
        <v>77</v>
      </c>
      <c r="D98" s="58" t="s">
        <v>77</v>
      </c>
      <c r="E98" s="7">
        <v>41102</v>
      </c>
      <c r="F98">
        <v>1</v>
      </c>
      <c r="G98">
        <v>199.65969848632801</v>
      </c>
      <c r="H98">
        <v>195.17787170410199</v>
      </c>
      <c r="I98">
        <v>4.4818258285522496</v>
      </c>
      <c r="J98">
        <v>2.2447323426604299E-2</v>
      </c>
      <c r="K98">
        <v>69.124031066894503</v>
      </c>
      <c r="L98">
        <v>0.61739671230316195</v>
      </c>
      <c r="M98">
        <v>2.9005327224731401</v>
      </c>
      <c r="N98">
        <v>4.4818258285522496</v>
      </c>
      <c r="O98">
        <v>6.0631189346313503</v>
      </c>
      <c r="P98">
        <v>8.3462553024291992</v>
      </c>
      <c r="Q98">
        <v>-0.47811529040336598</v>
      </c>
      <c r="R98">
        <v>9.4417676925659197</v>
      </c>
      <c r="S98">
        <v>1623</v>
      </c>
      <c r="T98">
        <v>9.6376261027383006</v>
      </c>
      <c r="U98">
        <v>3.01543021202087</v>
      </c>
      <c r="V98">
        <v>75.434890747070298</v>
      </c>
      <c r="W98">
        <v>102.333335876465</v>
      </c>
      <c r="X98">
        <v>0.90657007694244396</v>
      </c>
      <c r="Y98">
        <v>54094</v>
      </c>
    </row>
    <row r="99" spans="1:25" x14ac:dyDescent="0.25">
      <c r="A99" t="s">
        <v>81</v>
      </c>
      <c r="B99" t="s">
        <v>41</v>
      </c>
      <c r="C99" s="7" t="s">
        <v>77</v>
      </c>
      <c r="D99" s="58" t="s">
        <v>77</v>
      </c>
      <c r="E99" s="7">
        <v>41102</v>
      </c>
      <c r="F99">
        <v>2</v>
      </c>
      <c r="G99">
        <v>193.43054199218801</v>
      </c>
      <c r="H99">
        <v>188.11943054199199</v>
      </c>
      <c r="I99">
        <v>5.3111076354980504</v>
      </c>
      <c r="J99">
        <v>2.74574402719736E-2</v>
      </c>
      <c r="K99">
        <v>67.834693908691406</v>
      </c>
      <c r="L99">
        <v>1.550337433815</v>
      </c>
      <c r="M99">
        <v>3.7722306251525901</v>
      </c>
      <c r="N99">
        <v>5.3111076354980504</v>
      </c>
      <c r="O99">
        <v>6.8499841690063503</v>
      </c>
      <c r="P99">
        <v>9.0718774795532209</v>
      </c>
      <c r="Q99">
        <v>0.484211355447769</v>
      </c>
      <c r="R99">
        <v>10.138003349304199</v>
      </c>
      <c r="S99">
        <v>1623</v>
      </c>
      <c r="T99">
        <v>9.1729130703597495</v>
      </c>
      <c r="U99">
        <v>2.9345443248748802</v>
      </c>
      <c r="V99">
        <v>75.434890747070298</v>
      </c>
      <c r="W99">
        <v>102.333335876465</v>
      </c>
      <c r="X99">
        <v>0.90565782785415605</v>
      </c>
      <c r="Y99">
        <v>54094</v>
      </c>
    </row>
    <row r="100" spans="1:25" x14ac:dyDescent="0.25">
      <c r="A100" t="s">
        <v>81</v>
      </c>
      <c r="B100" t="s">
        <v>41</v>
      </c>
      <c r="C100" s="7" t="s">
        <v>77</v>
      </c>
      <c r="D100" s="58" t="s">
        <v>77</v>
      </c>
      <c r="E100" s="7">
        <v>41102</v>
      </c>
      <c r="F100">
        <v>3</v>
      </c>
      <c r="G100">
        <v>187.74882507324199</v>
      </c>
      <c r="H100">
        <v>184.23757934570301</v>
      </c>
      <c r="I100">
        <v>3.5112566947936998</v>
      </c>
      <c r="J100">
        <v>1.8701883032918001E-2</v>
      </c>
      <c r="K100">
        <v>66.256637573242202</v>
      </c>
      <c r="L100">
        <v>-0.138695359230042</v>
      </c>
      <c r="M100">
        <v>2.0177259445190399</v>
      </c>
      <c r="N100">
        <v>3.5112566947936998</v>
      </c>
      <c r="O100">
        <v>5.0047874450683603</v>
      </c>
      <c r="P100">
        <v>7.1612086296081499</v>
      </c>
      <c r="Q100">
        <v>-1.17340612411499</v>
      </c>
      <c r="R100">
        <v>8.1959190368652308</v>
      </c>
      <c r="S100">
        <v>1623</v>
      </c>
      <c r="T100">
        <v>8.6317885881140306</v>
      </c>
      <c r="U100">
        <v>2.84807276725769</v>
      </c>
      <c r="V100">
        <v>75.434890747070298</v>
      </c>
      <c r="W100">
        <v>102.333335876465</v>
      </c>
      <c r="X100">
        <v>0.91079890727996804</v>
      </c>
      <c r="Y100">
        <v>54096</v>
      </c>
    </row>
    <row r="101" spans="1:25" x14ac:dyDescent="0.25">
      <c r="A101" t="s">
        <v>81</v>
      </c>
      <c r="B101" t="s">
        <v>41</v>
      </c>
      <c r="C101" s="7" t="s">
        <v>77</v>
      </c>
      <c r="D101" s="58" t="s">
        <v>77</v>
      </c>
      <c r="E101" s="7">
        <v>41102</v>
      </c>
      <c r="F101">
        <v>4</v>
      </c>
      <c r="G101">
        <v>188.06755065918</v>
      </c>
      <c r="H101">
        <v>186.05520629882801</v>
      </c>
      <c r="I101">
        <v>2.0123517513275102</v>
      </c>
      <c r="J101">
        <v>1.07001541182399E-2</v>
      </c>
      <c r="K101">
        <v>65.185943603515597</v>
      </c>
      <c r="L101">
        <v>-2.03803634643555</v>
      </c>
      <c r="M101">
        <v>0.35496580600738498</v>
      </c>
      <c r="N101">
        <v>2.0123517513275102</v>
      </c>
      <c r="O101">
        <v>3.6697375774383501</v>
      </c>
      <c r="P101">
        <v>6.0627398490905797</v>
      </c>
      <c r="Q101">
        <v>-3.1862649917602499</v>
      </c>
      <c r="R101">
        <v>7.2109684944152797</v>
      </c>
      <c r="S101">
        <v>1623</v>
      </c>
      <c r="T101">
        <v>10.548788607553901</v>
      </c>
      <c r="U101">
        <v>3.1605346202850302</v>
      </c>
      <c r="V101">
        <v>75.434890747070298</v>
      </c>
      <c r="W101">
        <v>102.333335876465</v>
      </c>
      <c r="X101">
        <v>0.91453307867050204</v>
      </c>
      <c r="Y101">
        <v>54096</v>
      </c>
    </row>
    <row r="102" spans="1:25" x14ac:dyDescent="0.25">
      <c r="A102" t="s">
        <v>81</v>
      </c>
      <c r="B102" t="s">
        <v>41</v>
      </c>
      <c r="C102" s="7" t="s">
        <v>77</v>
      </c>
      <c r="D102" s="58" t="s">
        <v>77</v>
      </c>
      <c r="E102" s="7">
        <v>41102</v>
      </c>
      <c r="F102">
        <v>5</v>
      </c>
      <c r="G102">
        <v>197.22189331054699</v>
      </c>
      <c r="H102">
        <v>195.49122619628901</v>
      </c>
      <c r="I102">
        <v>1.73066353797913</v>
      </c>
      <c r="J102">
        <v>8.7752100080251694E-3</v>
      </c>
      <c r="K102">
        <v>64.552513122558594</v>
      </c>
      <c r="L102">
        <v>-3.28634452819824</v>
      </c>
      <c r="M102">
        <v>-0.32225546240806602</v>
      </c>
      <c r="N102">
        <v>1.73066353797913</v>
      </c>
      <c r="O102">
        <v>3.7835824489593501</v>
      </c>
      <c r="P102">
        <v>6.7476716041564897</v>
      </c>
      <c r="Q102">
        <v>-4.70859622955322</v>
      </c>
      <c r="R102">
        <v>8.1699237823486293</v>
      </c>
      <c r="S102">
        <v>1623</v>
      </c>
      <c r="T102">
        <v>15.996900625106299</v>
      </c>
      <c r="U102">
        <v>3.9147920608520499</v>
      </c>
      <c r="V102">
        <v>75.434890747070298</v>
      </c>
      <c r="W102">
        <v>102.333335876465</v>
      </c>
      <c r="X102">
        <v>0.91064327955246005</v>
      </c>
      <c r="Y102">
        <v>54095</v>
      </c>
    </row>
    <row r="103" spans="1:25" x14ac:dyDescent="0.25">
      <c r="A103" t="s">
        <v>81</v>
      </c>
      <c r="B103" t="s">
        <v>41</v>
      </c>
      <c r="C103" s="7" t="s">
        <v>77</v>
      </c>
      <c r="D103" s="58" t="s">
        <v>77</v>
      </c>
      <c r="E103" s="7">
        <v>41102</v>
      </c>
      <c r="F103">
        <v>6</v>
      </c>
      <c r="G103">
        <v>211.40710449218801</v>
      </c>
      <c r="H103">
        <v>212.80033874511699</v>
      </c>
      <c r="I103">
        <v>-1.3932453393936199</v>
      </c>
      <c r="J103">
        <v>-6.5903435461223099E-3</v>
      </c>
      <c r="K103">
        <v>63.595012664794901</v>
      </c>
      <c r="L103">
        <v>-6.0481362342834499</v>
      </c>
      <c r="M103">
        <v>-3.2979891300201398</v>
      </c>
      <c r="N103">
        <v>-1.3932453393936199</v>
      </c>
      <c r="O103">
        <v>0.51149827241897605</v>
      </c>
      <c r="P103">
        <v>3.2616455554962198</v>
      </c>
      <c r="Q103">
        <v>-7.3677330017089799</v>
      </c>
      <c r="R103">
        <v>4.5812425613403303</v>
      </c>
      <c r="S103">
        <v>1623</v>
      </c>
      <c r="T103">
        <v>13.5391926362754</v>
      </c>
      <c r="U103">
        <v>3.63223075866699</v>
      </c>
      <c r="V103">
        <v>75.434890747070298</v>
      </c>
      <c r="W103">
        <v>102.333335876465</v>
      </c>
      <c r="X103">
        <v>0.904649198055267</v>
      </c>
      <c r="Y103">
        <v>54096</v>
      </c>
    </row>
    <row r="104" spans="1:25" x14ac:dyDescent="0.25">
      <c r="A104" t="s">
        <v>81</v>
      </c>
      <c r="B104" t="s">
        <v>41</v>
      </c>
      <c r="C104" s="7" t="s">
        <v>77</v>
      </c>
      <c r="D104" s="58" t="s">
        <v>77</v>
      </c>
      <c r="E104" s="7">
        <v>41102</v>
      </c>
      <c r="F104">
        <v>7</v>
      </c>
      <c r="G104">
        <v>232.89662170410199</v>
      </c>
      <c r="H104">
        <v>237.56961059570301</v>
      </c>
      <c r="I104">
        <v>-4.6729760169982901</v>
      </c>
      <c r="J104">
        <v>-2.0064592361450199E-2</v>
      </c>
      <c r="K104">
        <v>63.326725006103501</v>
      </c>
      <c r="L104">
        <v>-9.9334125518798793</v>
      </c>
      <c r="M104">
        <v>-6.8255038261413601</v>
      </c>
      <c r="N104">
        <v>-4.6729760169982901</v>
      </c>
      <c r="O104">
        <v>-2.52044773101807</v>
      </c>
      <c r="P104">
        <v>0.587460577487946</v>
      </c>
      <c r="Q104">
        <v>-11.4246730804443</v>
      </c>
      <c r="R104">
        <v>2.0787210464477499</v>
      </c>
      <c r="S104">
        <v>1623</v>
      </c>
      <c r="T104">
        <v>16.9691551467611</v>
      </c>
      <c r="U104">
        <v>4.1047401428222701</v>
      </c>
      <c r="V104">
        <v>75.434890747070298</v>
      </c>
      <c r="W104">
        <v>102.333335876465</v>
      </c>
      <c r="X104">
        <v>0.91581213474273704</v>
      </c>
      <c r="Y104">
        <v>54095</v>
      </c>
    </row>
    <row r="105" spans="1:25" x14ac:dyDescent="0.25">
      <c r="A105" t="s">
        <v>81</v>
      </c>
      <c r="B105" t="s">
        <v>41</v>
      </c>
      <c r="C105" s="7" t="s">
        <v>77</v>
      </c>
      <c r="D105" s="58" t="s">
        <v>77</v>
      </c>
      <c r="E105" s="7">
        <v>41102</v>
      </c>
      <c r="F105">
        <v>8</v>
      </c>
      <c r="G105">
        <v>255.13879394531301</v>
      </c>
      <c r="H105">
        <v>256.12310791015602</v>
      </c>
      <c r="I105">
        <v>-0.98430639505386397</v>
      </c>
      <c r="J105">
        <v>-3.8579253014177101E-3</v>
      </c>
      <c r="K105">
        <v>65.279731750488295</v>
      </c>
      <c r="L105">
        <v>-5.9090213775634801</v>
      </c>
      <c r="M105">
        <v>-2.9994599819183398</v>
      </c>
      <c r="N105">
        <v>-0.98430639505386397</v>
      </c>
      <c r="O105">
        <v>1.0308471918106099</v>
      </c>
      <c r="P105">
        <v>3.94040870666504</v>
      </c>
      <c r="Q105">
        <v>-7.3051099777221697</v>
      </c>
      <c r="R105">
        <v>5.3364973068237296</v>
      </c>
      <c r="S105">
        <v>1623</v>
      </c>
      <c r="T105">
        <v>14.9591412847341</v>
      </c>
      <c r="U105">
        <v>3.8427758216857901</v>
      </c>
      <c r="V105">
        <v>75.434890747070298</v>
      </c>
      <c r="W105">
        <v>102.333335876465</v>
      </c>
      <c r="X105">
        <v>0.91809177398681596</v>
      </c>
      <c r="Y105">
        <v>54094</v>
      </c>
    </row>
    <row r="106" spans="1:25" x14ac:dyDescent="0.25">
      <c r="A106" t="s">
        <v>81</v>
      </c>
      <c r="B106" t="s">
        <v>41</v>
      </c>
      <c r="C106" s="7" t="s">
        <v>77</v>
      </c>
      <c r="D106" s="58" t="s">
        <v>77</v>
      </c>
      <c r="E106" s="7">
        <v>41102</v>
      </c>
      <c r="F106">
        <v>9</v>
      </c>
      <c r="G106">
        <v>267.00900268554699</v>
      </c>
      <c r="H106">
        <v>269.24359130859398</v>
      </c>
      <c r="I106">
        <v>-2.2345850467681898</v>
      </c>
      <c r="J106">
        <v>-8.3689503371715494E-3</v>
      </c>
      <c r="K106">
        <v>68.373725891113295</v>
      </c>
      <c r="L106">
        <v>-6.1106247901916504</v>
      </c>
      <c r="M106">
        <v>-3.82062888145447</v>
      </c>
      <c r="N106">
        <v>-2.2345850467681898</v>
      </c>
      <c r="O106">
        <v>-0.64854109287261996</v>
      </c>
      <c r="P106">
        <v>1.6414544582366899</v>
      </c>
      <c r="Q106">
        <v>-7.2094278335571298</v>
      </c>
      <c r="R106">
        <v>2.7402577400207502</v>
      </c>
      <c r="S106">
        <v>1623</v>
      </c>
      <c r="T106">
        <v>9.3389832862953899</v>
      </c>
      <c r="U106">
        <v>3.0244896411895801</v>
      </c>
      <c r="V106">
        <v>75.434890747070298</v>
      </c>
      <c r="W106">
        <v>102.333335876465</v>
      </c>
      <c r="X106">
        <v>0.93760347366332997</v>
      </c>
      <c r="Y106">
        <v>54091</v>
      </c>
    </row>
    <row r="107" spans="1:25" x14ac:dyDescent="0.25">
      <c r="A107" t="s">
        <v>81</v>
      </c>
      <c r="B107" t="s">
        <v>41</v>
      </c>
      <c r="C107" s="7" t="s">
        <v>77</v>
      </c>
      <c r="D107" s="58" t="s">
        <v>77</v>
      </c>
      <c r="E107" s="7">
        <v>41102</v>
      </c>
      <c r="F107">
        <v>10</v>
      </c>
      <c r="G107">
        <v>278.03057861328102</v>
      </c>
      <c r="H107">
        <v>280.85458374023398</v>
      </c>
      <c r="I107">
        <v>-2.8240122795104998</v>
      </c>
      <c r="J107">
        <v>-1.0157200507819699E-2</v>
      </c>
      <c r="K107">
        <v>71.908660888671903</v>
      </c>
      <c r="L107">
        <v>-6.5896711349487296</v>
      </c>
      <c r="M107">
        <v>-4.36488914489746</v>
      </c>
      <c r="N107">
        <v>-2.8240122795104998</v>
      </c>
      <c r="O107">
        <v>-1.2831351757049601</v>
      </c>
      <c r="P107">
        <v>0.94164645671844505</v>
      </c>
      <c r="Q107">
        <v>-7.6571826934814498</v>
      </c>
      <c r="R107">
        <v>2.0091583728790301</v>
      </c>
      <c r="S107">
        <v>1623</v>
      </c>
      <c r="T107">
        <v>8.8437831161073692</v>
      </c>
      <c r="U107">
        <v>2.9383590221404998</v>
      </c>
      <c r="V107">
        <v>75.434890747070298</v>
      </c>
      <c r="W107">
        <v>102.333335876465</v>
      </c>
      <c r="X107">
        <v>0.94383418560028098</v>
      </c>
      <c r="Y107">
        <v>54095</v>
      </c>
    </row>
    <row r="108" spans="1:25" x14ac:dyDescent="0.25">
      <c r="A108" t="s">
        <v>81</v>
      </c>
      <c r="B108" t="s">
        <v>41</v>
      </c>
      <c r="C108" s="7" t="s">
        <v>77</v>
      </c>
      <c r="D108" s="58" t="s">
        <v>77</v>
      </c>
      <c r="E108" s="7">
        <v>41102</v>
      </c>
      <c r="F108">
        <v>11</v>
      </c>
      <c r="G108">
        <v>287.48013305664102</v>
      </c>
      <c r="H108">
        <v>291.05120849609398</v>
      </c>
      <c r="I108">
        <v>-3.5710763931274401</v>
      </c>
      <c r="J108">
        <v>-1.2421993538737301E-2</v>
      </c>
      <c r="K108">
        <v>75.418060302734403</v>
      </c>
      <c r="L108">
        <v>-7.3944635391235396</v>
      </c>
      <c r="M108">
        <v>-5.1355757713317898</v>
      </c>
      <c r="N108">
        <v>-3.5710763931274401</v>
      </c>
      <c r="O108">
        <v>-2.0065770149231001</v>
      </c>
      <c r="P108">
        <v>0.25231134891509999</v>
      </c>
      <c r="Q108">
        <v>-8.4783411026000994</v>
      </c>
      <c r="R108">
        <v>1.3361886739730799</v>
      </c>
      <c r="S108">
        <v>1623</v>
      </c>
      <c r="T108">
        <v>9.1331621274684895</v>
      </c>
      <c r="U108">
        <v>2.9834053516387899</v>
      </c>
      <c r="V108">
        <v>75.434890747070298</v>
      </c>
      <c r="W108">
        <v>102.333335876465</v>
      </c>
      <c r="X108">
        <v>0.94243121147155795</v>
      </c>
      <c r="Y108">
        <v>54094</v>
      </c>
    </row>
    <row r="109" spans="1:25" x14ac:dyDescent="0.25">
      <c r="A109" t="s">
        <v>81</v>
      </c>
      <c r="B109" t="s">
        <v>41</v>
      </c>
      <c r="C109" s="7" t="s">
        <v>77</v>
      </c>
      <c r="D109" s="58" t="s">
        <v>77</v>
      </c>
      <c r="E109" s="7">
        <v>41102</v>
      </c>
      <c r="F109">
        <v>12</v>
      </c>
      <c r="G109">
        <v>290.54180908203102</v>
      </c>
      <c r="H109">
        <v>291.343505859375</v>
      </c>
      <c r="I109">
        <v>-0.80167114734649703</v>
      </c>
      <c r="J109">
        <v>-2.7592279948294202E-3</v>
      </c>
      <c r="K109">
        <v>78.492027282714801</v>
      </c>
      <c r="L109">
        <v>-4.4971480369567898</v>
      </c>
      <c r="M109">
        <v>-2.3138303756713898</v>
      </c>
      <c r="N109">
        <v>-0.80167114734649703</v>
      </c>
      <c r="O109">
        <v>0.710488140583038</v>
      </c>
      <c r="P109">
        <v>2.8938059806823699</v>
      </c>
      <c r="Q109">
        <v>-5.5447649955749503</v>
      </c>
      <c r="R109">
        <v>3.9414224624633798</v>
      </c>
      <c r="S109">
        <v>1623</v>
      </c>
      <c r="T109">
        <v>8.6477050041653492</v>
      </c>
      <c r="U109">
        <v>2.88359594345093</v>
      </c>
      <c r="V109">
        <v>75.434890747070298</v>
      </c>
      <c r="W109">
        <v>102.333335876465</v>
      </c>
      <c r="X109">
        <v>0.94693911075591997</v>
      </c>
      <c r="Y109">
        <v>54093</v>
      </c>
    </row>
    <row r="110" spans="1:25" x14ac:dyDescent="0.25">
      <c r="A110" t="s">
        <v>81</v>
      </c>
      <c r="B110" t="s">
        <v>41</v>
      </c>
      <c r="C110" s="7" t="s">
        <v>77</v>
      </c>
      <c r="D110" s="58" t="s">
        <v>77</v>
      </c>
      <c r="E110" s="7">
        <v>41102</v>
      </c>
      <c r="F110">
        <v>13</v>
      </c>
      <c r="G110">
        <v>289.79153442382801</v>
      </c>
      <c r="H110">
        <v>288.22573852539102</v>
      </c>
      <c r="I110">
        <v>1.56580257415771</v>
      </c>
      <c r="J110">
        <v>5.4032034240663104E-3</v>
      </c>
      <c r="K110">
        <v>81.703720092773395</v>
      </c>
      <c r="L110">
        <v>-2.2419340610504199</v>
      </c>
      <c r="M110">
        <v>7.70767033100128E-3</v>
      </c>
      <c r="N110">
        <v>1.56580257415771</v>
      </c>
      <c r="O110">
        <v>3.1238975524902299</v>
      </c>
      <c r="P110">
        <v>5.3735394477844203</v>
      </c>
      <c r="Q110">
        <v>-3.3213744163513201</v>
      </c>
      <c r="R110">
        <v>6.4529795646667498</v>
      </c>
      <c r="S110">
        <v>1623</v>
      </c>
      <c r="T110">
        <v>9.2778201068472299</v>
      </c>
      <c r="U110">
        <v>2.9711925983428999</v>
      </c>
      <c r="V110">
        <v>75.434890747070298</v>
      </c>
      <c r="W110">
        <v>102.333335876465</v>
      </c>
      <c r="X110">
        <v>0.94712430238723799</v>
      </c>
      <c r="Y110">
        <v>54094</v>
      </c>
    </row>
    <row r="111" spans="1:25" x14ac:dyDescent="0.25">
      <c r="A111" t="s">
        <v>81</v>
      </c>
      <c r="B111" t="s">
        <v>41</v>
      </c>
      <c r="C111" s="7" t="s">
        <v>77</v>
      </c>
      <c r="D111" s="58" t="s">
        <v>77</v>
      </c>
      <c r="E111" s="7">
        <v>41102</v>
      </c>
      <c r="F111">
        <v>14</v>
      </c>
      <c r="G111">
        <v>289.4453125</v>
      </c>
      <c r="H111">
        <v>283.67550659179699</v>
      </c>
      <c r="I111">
        <v>5.7698101997375497</v>
      </c>
      <c r="J111">
        <v>1.99340246617794E-2</v>
      </c>
      <c r="K111">
        <v>84.195953369140597</v>
      </c>
      <c r="L111">
        <v>1.86591076850891</v>
      </c>
      <c r="M111">
        <v>4.1723661422729501</v>
      </c>
      <c r="N111">
        <v>5.7698101997375497</v>
      </c>
      <c r="O111">
        <v>7.3672537803649902</v>
      </c>
      <c r="P111">
        <v>9.6737089157104492</v>
      </c>
      <c r="Q111">
        <v>0.75920945405960105</v>
      </c>
      <c r="R111">
        <v>10.7804107666016</v>
      </c>
      <c r="S111">
        <v>1623</v>
      </c>
      <c r="T111">
        <v>9.8846693988414795</v>
      </c>
      <c r="U111">
        <v>3.0462288856506299</v>
      </c>
      <c r="V111">
        <v>75.434890747070298</v>
      </c>
      <c r="W111">
        <v>102.333335876465</v>
      </c>
      <c r="X111">
        <v>0.94448554515838601</v>
      </c>
      <c r="Y111">
        <v>54093</v>
      </c>
    </row>
    <row r="112" spans="1:25" x14ac:dyDescent="0.25">
      <c r="A112" t="s">
        <v>81</v>
      </c>
      <c r="B112" t="s">
        <v>41</v>
      </c>
      <c r="C112" s="7" t="s">
        <v>77</v>
      </c>
      <c r="D112" s="58" t="s">
        <v>77</v>
      </c>
      <c r="E112" s="7">
        <v>41102</v>
      </c>
      <c r="F112">
        <v>15</v>
      </c>
      <c r="G112">
        <v>283.52511596679699</v>
      </c>
      <c r="H112">
        <v>264.62725830078102</v>
      </c>
      <c r="I112">
        <v>18.8978366851807</v>
      </c>
      <c r="J112">
        <v>6.6653132438659696E-2</v>
      </c>
      <c r="K112">
        <v>86.084999084472699</v>
      </c>
      <c r="L112">
        <v>14.9175930023193</v>
      </c>
      <c r="M112">
        <v>17.2691535949707</v>
      </c>
      <c r="N112">
        <v>18.8978366851807</v>
      </c>
      <c r="O112">
        <v>20.5265216827393</v>
      </c>
      <c r="P112">
        <v>22.8780822753906</v>
      </c>
      <c r="Q112">
        <v>13.789248466491699</v>
      </c>
      <c r="R112">
        <v>24.006425857543899</v>
      </c>
      <c r="S112">
        <v>1623</v>
      </c>
      <c r="T112">
        <v>10.6432985901899</v>
      </c>
      <c r="U112">
        <v>3.1058015823364298</v>
      </c>
      <c r="V112">
        <v>75.434890747070298</v>
      </c>
      <c r="W112">
        <v>102.333335876465</v>
      </c>
      <c r="X112">
        <v>0.94074690341949496</v>
      </c>
      <c r="Y112">
        <v>54094</v>
      </c>
    </row>
    <row r="113" spans="1:25" x14ac:dyDescent="0.25">
      <c r="A113" t="s">
        <v>81</v>
      </c>
      <c r="B113" t="s">
        <v>41</v>
      </c>
      <c r="C113" s="7" t="s">
        <v>77</v>
      </c>
      <c r="D113" s="58" t="s">
        <v>77</v>
      </c>
      <c r="E113" s="7">
        <v>41102</v>
      </c>
      <c r="F113">
        <v>16</v>
      </c>
      <c r="G113">
        <v>274.00332641601602</v>
      </c>
      <c r="H113">
        <v>256.44357299804699</v>
      </c>
      <c r="I113">
        <v>17.559772491455099</v>
      </c>
      <c r="J113">
        <v>6.4085982739925398E-2</v>
      </c>
      <c r="K113">
        <v>87.077644348144503</v>
      </c>
      <c r="L113">
        <v>13.4498558044434</v>
      </c>
      <c r="M113">
        <v>15.878028869628899</v>
      </c>
      <c r="N113">
        <v>17.559772491455099</v>
      </c>
      <c r="O113">
        <v>19.2415161132813</v>
      </c>
      <c r="P113">
        <v>21.6696891784668</v>
      </c>
      <c r="Q113">
        <v>12.284752845764199</v>
      </c>
      <c r="R113">
        <v>22.834793090820298</v>
      </c>
      <c r="S113">
        <v>1623</v>
      </c>
      <c r="T113">
        <v>11.476251011726699</v>
      </c>
      <c r="U113">
        <v>3.2069847583770801</v>
      </c>
      <c r="V113">
        <v>75.434890747070298</v>
      </c>
      <c r="W113">
        <v>102.333335876465</v>
      </c>
      <c r="X113">
        <v>0.94286686182022095</v>
      </c>
      <c r="Y113">
        <v>54095</v>
      </c>
    </row>
    <row r="114" spans="1:25" x14ac:dyDescent="0.25">
      <c r="A114" t="s">
        <v>81</v>
      </c>
      <c r="B114" t="s">
        <v>41</v>
      </c>
      <c r="C114" s="7" t="s">
        <v>77</v>
      </c>
      <c r="D114" s="58" t="s">
        <v>77</v>
      </c>
      <c r="E114" s="7">
        <v>41102</v>
      </c>
      <c r="F114">
        <v>17</v>
      </c>
      <c r="G114">
        <v>261.0732421875</v>
      </c>
      <c r="H114">
        <v>244.89549255371099</v>
      </c>
      <c r="I114">
        <v>16.177757263183601</v>
      </c>
      <c r="J114">
        <v>6.1966355890035602E-2</v>
      </c>
      <c r="K114">
        <v>86.506950378417997</v>
      </c>
      <c r="L114">
        <v>12.3061075210571</v>
      </c>
      <c r="M114">
        <v>14.593509674072299</v>
      </c>
      <c r="N114">
        <v>16.177757263183601</v>
      </c>
      <c r="O114">
        <v>17.762006759643601</v>
      </c>
      <c r="P114">
        <v>20.049409866333001</v>
      </c>
      <c r="Q114">
        <v>11.2085475921631</v>
      </c>
      <c r="R114">
        <v>21.146968841552699</v>
      </c>
      <c r="S114">
        <v>1623</v>
      </c>
      <c r="T114">
        <v>10.261670629797701</v>
      </c>
      <c r="U114">
        <v>3.0210657119750999</v>
      </c>
      <c r="V114">
        <v>75.434890747070298</v>
      </c>
      <c r="W114">
        <v>102.333335876465</v>
      </c>
      <c r="X114">
        <v>0.94585955142974898</v>
      </c>
      <c r="Y114">
        <v>54092</v>
      </c>
    </row>
    <row r="115" spans="1:25" x14ac:dyDescent="0.25">
      <c r="A115" t="s">
        <v>81</v>
      </c>
      <c r="B115" t="s">
        <v>41</v>
      </c>
      <c r="C115" s="7" t="s">
        <v>77</v>
      </c>
      <c r="D115" s="58" t="s">
        <v>77</v>
      </c>
      <c r="E115" s="7">
        <v>41102</v>
      </c>
      <c r="F115">
        <v>18</v>
      </c>
      <c r="G115">
        <v>241.62435913085901</v>
      </c>
      <c r="H115">
        <v>229.84761047363301</v>
      </c>
      <c r="I115">
        <v>11.7767248153687</v>
      </c>
      <c r="J115">
        <v>4.8739809542894398E-2</v>
      </c>
      <c r="K115">
        <v>84.233345031738295</v>
      </c>
      <c r="L115">
        <v>7.9537076950073198</v>
      </c>
      <c r="M115">
        <v>10.2123775482178</v>
      </c>
      <c r="N115">
        <v>11.7767248153687</v>
      </c>
      <c r="O115">
        <v>13.341072082519499</v>
      </c>
      <c r="P115">
        <v>15.59974193573</v>
      </c>
      <c r="Q115">
        <v>6.86993503570557</v>
      </c>
      <c r="R115">
        <v>16.683515548706101</v>
      </c>
      <c r="S115">
        <v>1623</v>
      </c>
      <c r="T115">
        <v>10.0350016500664</v>
      </c>
      <c r="U115">
        <v>2.9831163883209202</v>
      </c>
      <c r="V115">
        <v>75.434890747070298</v>
      </c>
      <c r="W115">
        <v>102.333335876465</v>
      </c>
      <c r="X115">
        <v>0.94555711746215798</v>
      </c>
      <c r="Y115">
        <v>54090</v>
      </c>
    </row>
    <row r="116" spans="1:25" x14ac:dyDescent="0.25">
      <c r="A116" t="s">
        <v>81</v>
      </c>
      <c r="B116" t="s">
        <v>41</v>
      </c>
      <c r="C116" s="7" t="s">
        <v>77</v>
      </c>
      <c r="D116" s="58" t="s">
        <v>77</v>
      </c>
      <c r="E116" s="7">
        <v>41102</v>
      </c>
      <c r="F116">
        <v>19</v>
      </c>
      <c r="G116">
        <v>229.68798828125</v>
      </c>
      <c r="H116">
        <v>226.58395385742199</v>
      </c>
      <c r="I116">
        <v>3.1040265560150102</v>
      </c>
      <c r="J116">
        <v>1.35140996426344E-2</v>
      </c>
      <c r="K116">
        <v>82.256233215332003</v>
      </c>
      <c r="L116">
        <v>-0.72795838117599498</v>
      </c>
      <c r="M116">
        <v>1.5360093116760301</v>
      </c>
      <c r="N116">
        <v>3.1040265560150102</v>
      </c>
      <c r="O116">
        <v>4.6720438003540004</v>
      </c>
      <c r="P116">
        <v>6.9360108375549299</v>
      </c>
      <c r="Q116">
        <v>-1.8142728805542001</v>
      </c>
      <c r="R116">
        <v>8.0223255157470703</v>
      </c>
      <c r="S116">
        <v>1623</v>
      </c>
      <c r="T116">
        <v>9.7391693691897103</v>
      </c>
      <c r="U116">
        <v>2.9901137351989702</v>
      </c>
      <c r="V116">
        <v>75.434890747070298</v>
      </c>
      <c r="W116">
        <v>102.333335876465</v>
      </c>
      <c r="X116">
        <v>0.94309663772582997</v>
      </c>
      <c r="Y116">
        <v>54092</v>
      </c>
    </row>
    <row r="117" spans="1:25" x14ac:dyDescent="0.25">
      <c r="A117" t="s">
        <v>81</v>
      </c>
      <c r="B117" t="s">
        <v>41</v>
      </c>
      <c r="C117" s="7" t="s">
        <v>77</v>
      </c>
      <c r="D117" s="58" t="s">
        <v>77</v>
      </c>
      <c r="E117" s="7">
        <v>41102</v>
      </c>
      <c r="F117">
        <v>20</v>
      </c>
      <c r="G117">
        <v>225.79751586914099</v>
      </c>
      <c r="H117">
        <v>222.36570739746099</v>
      </c>
      <c r="I117">
        <v>3.4318075180053702</v>
      </c>
      <c r="J117">
        <v>1.5198606066405799E-2</v>
      </c>
      <c r="K117">
        <v>78.748062133789105</v>
      </c>
      <c r="L117">
        <v>-0.94527626037597701</v>
      </c>
      <c r="M117">
        <v>1.64074039459229</v>
      </c>
      <c r="N117">
        <v>3.4318075180053702</v>
      </c>
      <c r="O117">
        <v>5.2228746414184597</v>
      </c>
      <c r="P117">
        <v>7.8088912963867196</v>
      </c>
      <c r="Q117">
        <v>-2.18611860275269</v>
      </c>
      <c r="R117">
        <v>9.0497331619262695</v>
      </c>
      <c r="S117">
        <v>1623</v>
      </c>
      <c r="T117">
        <v>12.538173336647599</v>
      </c>
      <c r="U117">
        <v>3.4154565334320099</v>
      </c>
      <c r="V117">
        <v>75.434890747070298</v>
      </c>
      <c r="W117">
        <v>102.333335876465</v>
      </c>
      <c r="X117">
        <v>0.94160836935043302</v>
      </c>
      <c r="Y117">
        <v>54093</v>
      </c>
    </row>
    <row r="118" spans="1:25" x14ac:dyDescent="0.25">
      <c r="A118" t="s">
        <v>81</v>
      </c>
      <c r="B118" t="s">
        <v>41</v>
      </c>
      <c r="C118" s="7" t="s">
        <v>77</v>
      </c>
      <c r="D118" s="58" t="s">
        <v>77</v>
      </c>
      <c r="E118" s="7">
        <v>41102</v>
      </c>
      <c r="F118">
        <v>21</v>
      </c>
      <c r="G118">
        <v>220.75634765625</v>
      </c>
      <c r="H118">
        <v>219.667068481445</v>
      </c>
      <c r="I118">
        <v>1.0892696380615201</v>
      </c>
      <c r="J118">
        <v>4.9342620186507702E-3</v>
      </c>
      <c r="K118">
        <v>74.865959167480497</v>
      </c>
      <c r="L118">
        <v>-3.14706206321716</v>
      </c>
      <c r="M118">
        <v>-0.64420300722122203</v>
      </c>
      <c r="N118">
        <v>1.0892696380615201</v>
      </c>
      <c r="O118">
        <v>2.82274222373962</v>
      </c>
      <c r="P118">
        <v>5.32560157775879</v>
      </c>
      <c r="Q118">
        <v>-4.3480033874511701</v>
      </c>
      <c r="R118">
        <v>6.5265421867370597</v>
      </c>
      <c r="S118">
        <v>1623</v>
      </c>
      <c r="T118">
        <v>11.6500113083207</v>
      </c>
      <c r="U118">
        <v>3.3056271076202401</v>
      </c>
      <c r="V118">
        <v>75.434890747070298</v>
      </c>
      <c r="W118">
        <v>102.333335876465</v>
      </c>
      <c r="X118">
        <v>0.94125574827194203</v>
      </c>
      <c r="Y118">
        <v>54095</v>
      </c>
    </row>
    <row r="119" spans="1:25" x14ac:dyDescent="0.25">
      <c r="A119" t="s">
        <v>81</v>
      </c>
      <c r="B119" t="s">
        <v>41</v>
      </c>
      <c r="C119" s="7" t="s">
        <v>77</v>
      </c>
      <c r="D119" s="58" t="s">
        <v>77</v>
      </c>
      <c r="E119" s="7">
        <v>41102</v>
      </c>
      <c r="F119">
        <v>22</v>
      </c>
      <c r="G119">
        <v>214.05873107910199</v>
      </c>
      <c r="H119">
        <v>213.69052124023401</v>
      </c>
      <c r="I119">
        <v>0.368201613426209</v>
      </c>
      <c r="J119">
        <v>1.7200962174683801E-3</v>
      </c>
      <c r="K119">
        <v>71.93359375</v>
      </c>
      <c r="L119">
        <v>-3.7236268520355198</v>
      </c>
      <c r="M119">
        <v>-1.30614149570465</v>
      </c>
      <c r="N119">
        <v>0.368201613426209</v>
      </c>
      <c r="O119">
        <v>2.0425448417663601</v>
      </c>
      <c r="P119">
        <v>4.4600300788879403</v>
      </c>
      <c r="Q119">
        <v>-4.8836030960082999</v>
      </c>
      <c r="R119">
        <v>5.6200065612793004</v>
      </c>
      <c r="S119">
        <v>1623</v>
      </c>
      <c r="T119">
        <v>10.928297813485401</v>
      </c>
      <c r="U119">
        <v>3.19287085533142</v>
      </c>
      <c r="V119">
        <v>75.434890747070298</v>
      </c>
      <c r="W119">
        <v>102.333335876465</v>
      </c>
      <c r="X119">
        <v>0.93783938884735096</v>
      </c>
      <c r="Y119">
        <v>54096</v>
      </c>
    </row>
    <row r="120" spans="1:25" x14ac:dyDescent="0.25">
      <c r="A120" t="s">
        <v>81</v>
      </c>
      <c r="B120" t="s">
        <v>41</v>
      </c>
      <c r="C120" s="7" t="s">
        <v>77</v>
      </c>
      <c r="D120" s="58" t="s">
        <v>77</v>
      </c>
      <c r="E120" s="7">
        <v>41102</v>
      </c>
      <c r="F120">
        <v>23</v>
      </c>
      <c r="G120">
        <v>206.50988769531301</v>
      </c>
      <c r="H120">
        <v>206.14521789550801</v>
      </c>
      <c r="I120">
        <v>0.36467695236206099</v>
      </c>
      <c r="J120">
        <v>1.7659055301919599E-3</v>
      </c>
      <c r="K120">
        <v>69.703308105468807</v>
      </c>
      <c r="L120">
        <v>-3.9451596736907999</v>
      </c>
      <c r="M120">
        <v>-1.3988733291626001</v>
      </c>
      <c r="N120">
        <v>0.36467695236206099</v>
      </c>
      <c r="O120">
        <v>2.1282272338867201</v>
      </c>
      <c r="P120">
        <v>4.6745133399963397</v>
      </c>
      <c r="Q120">
        <v>-5.1669387817382804</v>
      </c>
      <c r="R120">
        <v>5.8962926864623997</v>
      </c>
      <c r="S120">
        <v>1623</v>
      </c>
      <c r="T120">
        <v>12.080471115450599</v>
      </c>
      <c r="U120">
        <v>3.3629834651946999</v>
      </c>
      <c r="V120">
        <v>75.434890747070298</v>
      </c>
      <c r="W120">
        <v>102.333335876465</v>
      </c>
      <c r="X120">
        <v>0.91545480489730802</v>
      </c>
      <c r="Y120">
        <v>54096</v>
      </c>
    </row>
    <row r="121" spans="1:25" x14ac:dyDescent="0.25">
      <c r="A121" t="s">
        <v>81</v>
      </c>
      <c r="B121" t="s">
        <v>41</v>
      </c>
      <c r="C121" s="7" t="s">
        <v>77</v>
      </c>
      <c r="D121" s="58" t="s">
        <v>77</v>
      </c>
      <c r="E121" s="7">
        <v>41102</v>
      </c>
      <c r="F121">
        <v>24</v>
      </c>
      <c r="G121">
        <v>197.93801879882801</v>
      </c>
      <c r="H121">
        <v>197.63801574707</v>
      </c>
      <c r="I121">
        <v>0.30000525712966902</v>
      </c>
      <c r="J121">
        <v>1.51565251871943E-3</v>
      </c>
      <c r="K121">
        <v>70.760520935058594</v>
      </c>
      <c r="L121">
        <v>-3.7235944271087602</v>
      </c>
      <c r="M121">
        <v>-1.34641921520233</v>
      </c>
      <c r="N121">
        <v>0.30000525712966902</v>
      </c>
      <c r="O121">
        <v>1.9464297294616699</v>
      </c>
      <c r="P121">
        <v>4.3236050605773899</v>
      </c>
      <c r="Q121">
        <v>-4.8642292022705096</v>
      </c>
      <c r="R121">
        <v>5.4642400741577104</v>
      </c>
      <c r="S121">
        <v>1623</v>
      </c>
      <c r="T121">
        <v>10.5721884215789</v>
      </c>
      <c r="U121">
        <v>3.1396317481994598</v>
      </c>
      <c r="V121">
        <v>75.434890747070298</v>
      </c>
      <c r="W121">
        <v>102.333335876465</v>
      </c>
      <c r="X121">
        <v>0.91142994165420499</v>
      </c>
      <c r="Y121">
        <v>54097</v>
      </c>
    </row>
    <row r="122" spans="1:25" x14ac:dyDescent="0.25">
      <c r="A122" t="s">
        <v>81</v>
      </c>
      <c r="B122" t="s">
        <v>41</v>
      </c>
      <c r="C122" s="7" t="s">
        <v>77</v>
      </c>
      <c r="D122" s="58" t="s">
        <v>77</v>
      </c>
      <c r="E122" s="7">
        <v>41123</v>
      </c>
      <c r="F122">
        <v>1</v>
      </c>
      <c r="G122">
        <v>186.37789916992199</v>
      </c>
      <c r="H122">
        <v>191.22406005859401</v>
      </c>
      <c r="I122">
        <v>-4.8461661338806197</v>
      </c>
      <c r="J122">
        <v>-2.6001827791333199E-2</v>
      </c>
      <c r="K122">
        <v>65.859214782714801</v>
      </c>
      <c r="L122">
        <v>-9.5204315185546893</v>
      </c>
      <c r="M122">
        <v>-6.7588376998901403</v>
      </c>
      <c r="N122">
        <v>-4.8461661338806197</v>
      </c>
      <c r="O122">
        <v>-2.9334943294525102</v>
      </c>
      <c r="P122">
        <v>-0.17190040647983601</v>
      </c>
      <c r="Q122">
        <v>-10.8455209732056</v>
      </c>
      <c r="R122">
        <v>1.1531889438629199</v>
      </c>
      <c r="S122">
        <v>1629</v>
      </c>
      <c r="T122">
        <v>13.956173239607701</v>
      </c>
      <c r="U122">
        <v>3.64734888076782</v>
      </c>
      <c r="V122">
        <v>73.527259826660199</v>
      </c>
      <c r="W122">
        <v>99.780799865722699</v>
      </c>
      <c r="X122">
        <v>0.90657007694244396</v>
      </c>
      <c r="Y122">
        <v>54094</v>
      </c>
    </row>
    <row r="123" spans="1:25" x14ac:dyDescent="0.25">
      <c r="A123" t="s">
        <v>81</v>
      </c>
      <c r="B123" t="s">
        <v>41</v>
      </c>
      <c r="C123" s="7" t="s">
        <v>77</v>
      </c>
      <c r="D123" s="58" t="s">
        <v>77</v>
      </c>
      <c r="E123" s="7">
        <v>41123</v>
      </c>
      <c r="F123">
        <v>2</v>
      </c>
      <c r="G123">
        <v>181.46109008789099</v>
      </c>
      <c r="H123">
        <v>185.74510192871099</v>
      </c>
      <c r="I123">
        <v>-4.2840037345886204</v>
      </c>
      <c r="J123">
        <v>-2.3608384653925899E-2</v>
      </c>
      <c r="K123">
        <v>64.688804626464801</v>
      </c>
      <c r="L123">
        <v>-8.8047533035278303</v>
      </c>
      <c r="M123">
        <v>-6.1338577270507804</v>
      </c>
      <c r="N123">
        <v>-4.2840037345886204</v>
      </c>
      <c r="O123">
        <v>-2.4341492652893102</v>
      </c>
      <c r="P123">
        <v>0.236746400594711</v>
      </c>
      <c r="Q123">
        <v>-10.0863227844238</v>
      </c>
      <c r="R123">
        <v>1.51831614971161</v>
      </c>
      <c r="S123">
        <v>1629</v>
      </c>
      <c r="T123">
        <v>12.9955471209681</v>
      </c>
      <c r="U123">
        <v>3.52755999565125</v>
      </c>
      <c r="V123">
        <v>73.527259826660199</v>
      </c>
      <c r="W123">
        <v>99.780799865722699</v>
      </c>
      <c r="X123">
        <v>0.90565782785415605</v>
      </c>
      <c r="Y123">
        <v>54094</v>
      </c>
    </row>
    <row r="124" spans="1:25" x14ac:dyDescent="0.25">
      <c r="A124" t="s">
        <v>81</v>
      </c>
      <c r="B124" t="s">
        <v>41</v>
      </c>
      <c r="C124" s="7" t="s">
        <v>77</v>
      </c>
      <c r="D124" s="58" t="s">
        <v>77</v>
      </c>
      <c r="E124" s="7">
        <v>41123</v>
      </c>
      <c r="F124">
        <v>3</v>
      </c>
      <c r="G124">
        <v>176.22227478027301</v>
      </c>
      <c r="H124">
        <v>181.932205200195</v>
      </c>
      <c r="I124">
        <v>-5.7099251747131303</v>
      </c>
      <c r="J124">
        <v>-3.24018336832523E-2</v>
      </c>
      <c r="K124">
        <v>63.577442169189503</v>
      </c>
      <c r="L124">
        <v>-9.9159288406372106</v>
      </c>
      <c r="M124">
        <v>-7.4309878349304199</v>
      </c>
      <c r="N124">
        <v>-5.7099251747131303</v>
      </c>
      <c r="O124">
        <v>-3.9888622760772701</v>
      </c>
      <c r="P124">
        <v>-1.5039212703704801</v>
      </c>
      <c r="Q124">
        <v>-11.108272552490201</v>
      </c>
      <c r="R124">
        <v>-0.31157767772674599</v>
      </c>
      <c r="S124">
        <v>1629</v>
      </c>
      <c r="T124">
        <v>11.2691671530213</v>
      </c>
      <c r="U124">
        <v>3.2819621562957799</v>
      </c>
      <c r="V124">
        <v>73.527259826660199</v>
      </c>
      <c r="W124">
        <v>99.780799865722699</v>
      </c>
      <c r="X124">
        <v>0.91079890727996804</v>
      </c>
      <c r="Y124">
        <v>54096</v>
      </c>
    </row>
    <row r="125" spans="1:25" x14ac:dyDescent="0.25">
      <c r="A125" t="s">
        <v>81</v>
      </c>
      <c r="B125" t="s">
        <v>41</v>
      </c>
      <c r="C125" s="7" t="s">
        <v>77</v>
      </c>
      <c r="D125" s="58" t="s">
        <v>77</v>
      </c>
      <c r="E125" s="7">
        <v>41123</v>
      </c>
      <c r="F125">
        <v>4</v>
      </c>
      <c r="G125">
        <v>177.14050292968801</v>
      </c>
      <c r="H125">
        <v>181.78498840332</v>
      </c>
      <c r="I125">
        <v>-4.6444892883300799</v>
      </c>
      <c r="J125">
        <v>-2.6219237595796599E-2</v>
      </c>
      <c r="K125">
        <v>62.714958190917997</v>
      </c>
      <c r="L125">
        <v>-8.7132015228271502</v>
      </c>
      <c r="M125">
        <v>-6.3093733787536603</v>
      </c>
      <c r="N125">
        <v>-4.6444892883300799</v>
      </c>
      <c r="O125">
        <v>-2.9796049594879199</v>
      </c>
      <c r="P125">
        <v>-0.57577669620513905</v>
      </c>
      <c r="Q125">
        <v>-9.8666248321533203</v>
      </c>
      <c r="R125">
        <v>0.57764673233032204</v>
      </c>
      <c r="S125">
        <v>1629</v>
      </c>
      <c r="T125">
        <v>10.507246910646399</v>
      </c>
      <c r="U125">
        <v>3.17483329772949</v>
      </c>
      <c r="V125">
        <v>73.527259826660199</v>
      </c>
      <c r="W125">
        <v>99.780799865722699</v>
      </c>
      <c r="X125">
        <v>0.91453307867050204</v>
      </c>
      <c r="Y125">
        <v>54096</v>
      </c>
    </row>
    <row r="126" spans="1:25" x14ac:dyDescent="0.25">
      <c r="A126" t="s">
        <v>81</v>
      </c>
      <c r="B126" t="s">
        <v>41</v>
      </c>
      <c r="C126" s="7" t="s">
        <v>77</v>
      </c>
      <c r="D126" s="58" t="s">
        <v>77</v>
      </c>
      <c r="E126" s="7">
        <v>41123</v>
      </c>
      <c r="F126">
        <v>5</v>
      </c>
      <c r="G126">
        <v>185.23524475097699</v>
      </c>
      <c r="H126">
        <v>188.24754333496099</v>
      </c>
      <c r="I126">
        <v>-3.0123052597045898</v>
      </c>
      <c r="J126">
        <v>-1.6262052580714201E-2</v>
      </c>
      <c r="K126">
        <v>61.743156433105497</v>
      </c>
      <c r="L126">
        <v>-6.9290361404418901</v>
      </c>
      <c r="M126">
        <v>-4.6149997711181596</v>
      </c>
      <c r="N126">
        <v>-3.0123052597045898</v>
      </c>
      <c r="O126">
        <v>-1.4096107482910201</v>
      </c>
      <c r="P126">
        <v>0.90442556142806996</v>
      </c>
      <c r="Q126">
        <v>-8.0393743515014595</v>
      </c>
      <c r="R126">
        <v>2.0147643089294398</v>
      </c>
      <c r="S126">
        <v>1629</v>
      </c>
      <c r="T126">
        <v>9.6839080597591796</v>
      </c>
      <c r="U126">
        <v>3.05624127388</v>
      </c>
      <c r="V126">
        <v>73.527259826660199</v>
      </c>
      <c r="W126">
        <v>99.780799865722699</v>
      </c>
      <c r="X126">
        <v>0.91064327955246005</v>
      </c>
      <c r="Y126">
        <v>54095</v>
      </c>
    </row>
    <row r="127" spans="1:25" x14ac:dyDescent="0.25">
      <c r="A127" t="s">
        <v>81</v>
      </c>
      <c r="B127" t="s">
        <v>41</v>
      </c>
      <c r="C127" s="7" t="s">
        <v>77</v>
      </c>
      <c r="D127" s="58" t="s">
        <v>77</v>
      </c>
      <c r="E127" s="7">
        <v>41123</v>
      </c>
      <c r="F127">
        <v>6</v>
      </c>
      <c r="G127">
        <v>202.33778381347699</v>
      </c>
      <c r="H127">
        <v>206.796630859375</v>
      </c>
      <c r="I127">
        <v>-4.4588537216186497</v>
      </c>
      <c r="J127">
        <v>-2.20366846770048E-2</v>
      </c>
      <c r="K127">
        <v>60.827339172363303</v>
      </c>
      <c r="L127">
        <v>-8.2728996276855504</v>
      </c>
      <c r="M127">
        <v>-6.01953077316284</v>
      </c>
      <c r="N127">
        <v>-4.4588537216186497</v>
      </c>
      <c r="O127">
        <v>-2.8981771469116202</v>
      </c>
      <c r="P127">
        <v>-0.64480781555175803</v>
      </c>
      <c r="Q127">
        <v>-9.3541297912597692</v>
      </c>
      <c r="R127">
        <v>0.43642124533653298</v>
      </c>
      <c r="S127">
        <v>1629</v>
      </c>
      <c r="T127">
        <v>9.0829610605988993</v>
      </c>
      <c r="U127">
        <v>2.9761159420013401</v>
      </c>
      <c r="V127">
        <v>73.527259826660199</v>
      </c>
      <c r="W127">
        <v>99.780799865722699</v>
      </c>
      <c r="X127">
        <v>0.904649198055267</v>
      </c>
      <c r="Y127">
        <v>54096</v>
      </c>
    </row>
    <row r="128" spans="1:25" x14ac:dyDescent="0.25">
      <c r="A128" t="s">
        <v>81</v>
      </c>
      <c r="B128" t="s">
        <v>41</v>
      </c>
      <c r="C128" s="7" t="s">
        <v>77</v>
      </c>
      <c r="D128" s="58" t="s">
        <v>77</v>
      </c>
      <c r="E128" s="7">
        <v>41123</v>
      </c>
      <c r="F128">
        <v>7</v>
      </c>
      <c r="G128">
        <v>226.26229858398401</v>
      </c>
      <c r="H128">
        <v>228.39222717285199</v>
      </c>
      <c r="I128">
        <v>-2.1299304962158199</v>
      </c>
      <c r="J128">
        <v>-9.4135459512472205E-3</v>
      </c>
      <c r="K128">
        <v>60.851043701171903</v>
      </c>
      <c r="L128">
        <v>-5.5320262908935502</v>
      </c>
      <c r="M128">
        <v>-3.5220406055450399</v>
      </c>
      <c r="N128">
        <v>-2.1299304962158199</v>
      </c>
      <c r="O128">
        <v>-0.73782032728195202</v>
      </c>
      <c r="P128">
        <v>1.27216577529907</v>
      </c>
      <c r="Q128">
        <v>-6.4964737892150897</v>
      </c>
      <c r="R128">
        <v>2.2366127967834499</v>
      </c>
      <c r="S128">
        <v>1629</v>
      </c>
      <c r="T128">
        <v>7.1860062547828303</v>
      </c>
      <c r="U128">
        <v>2.65466976165771</v>
      </c>
      <c r="V128">
        <v>73.527259826660199</v>
      </c>
      <c r="W128">
        <v>99.780799865722699</v>
      </c>
      <c r="X128">
        <v>0.91581213474273704</v>
      </c>
      <c r="Y128">
        <v>54095</v>
      </c>
    </row>
    <row r="129" spans="1:25" x14ac:dyDescent="0.25">
      <c r="A129" t="s">
        <v>81</v>
      </c>
      <c r="B129" t="s">
        <v>41</v>
      </c>
      <c r="C129" s="7" t="s">
        <v>77</v>
      </c>
      <c r="D129" s="58" t="s">
        <v>77</v>
      </c>
      <c r="E129" s="7">
        <v>41123</v>
      </c>
      <c r="F129">
        <v>8</v>
      </c>
      <c r="G129">
        <v>245.23606872558599</v>
      </c>
      <c r="H129">
        <v>247.07597351074199</v>
      </c>
      <c r="I129">
        <v>-1.8399031162262001</v>
      </c>
      <c r="J129">
        <v>-7.5025795958936197E-3</v>
      </c>
      <c r="K129">
        <v>62.9190864562988</v>
      </c>
      <c r="L129">
        <v>-5.3501844406127903</v>
      </c>
      <c r="M129">
        <v>-3.2762818336486799</v>
      </c>
      <c r="N129">
        <v>-1.8399031162262001</v>
      </c>
      <c r="O129">
        <v>-0.403524339199066</v>
      </c>
      <c r="P129">
        <v>1.6703784465789799</v>
      </c>
      <c r="Q129">
        <v>-6.3453006744384801</v>
      </c>
      <c r="R129">
        <v>2.66549444198608</v>
      </c>
      <c r="S129">
        <v>1629</v>
      </c>
      <c r="T129">
        <v>7.6254296777894401</v>
      </c>
      <c r="U129">
        <v>2.7390871047973602</v>
      </c>
      <c r="V129">
        <v>73.527259826660199</v>
      </c>
      <c r="W129">
        <v>99.780799865722699</v>
      </c>
      <c r="X129">
        <v>0.91809177398681596</v>
      </c>
      <c r="Y129">
        <v>54094</v>
      </c>
    </row>
    <row r="130" spans="1:25" x14ac:dyDescent="0.25">
      <c r="A130" t="s">
        <v>81</v>
      </c>
      <c r="B130" t="s">
        <v>41</v>
      </c>
      <c r="C130" s="7" t="s">
        <v>77</v>
      </c>
      <c r="D130" s="58" t="s">
        <v>77</v>
      </c>
      <c r="E130" s="7">
        <v>41123</v>
      </c>
      <c r="F130">
        <v>9</v>
      </c>
      <c r="G130">
        <v>256.37692260742199</v>
      </c>
      <c r="H130">
        <v>259.86199951171898</v>
      </c>
      <c r="I130">
        <v>-3.48507857322693</v>
      </c>
      <c r="J130">
        <v>-1.35935740545392E-2</v>
      </c>
      <c r="K130">
        <v>66.059051513671903</v>
      </c>
      <c r="L130">
        <v>-6.7017903327941903</v>
      </c>
      <c r="M130">
        <v>-4.80133104324341</v>
      </c>
      <c r="N130">
        <v>-3.48507857322693</v>
      </c>
      <c r="O130">
        <v>-2.1688263416290301</v>
      </c>
      <c r="P130">
        <v>-0.26836687326431302</v>
      </c>
      <c r="Q130">
        <v>-7.6136832237243697</v>
      </c>
      <c r="R130">
        <v>0.64352619647979703</v>
      </c>
      <c r="S130">
        <v>1629</v>
      </c>
      <c r="T130">
        <v>6.43370434757162</v>
      </c>
      <c r="U130">
        <v>2.5100135803222701</v>
      </c>
      <c r="V130">
        <v>73.527259826660199</v>
      </c>
      <c r="W130">
        <v>99.780799865722699</v>
      </c>
      <c r="X130">
        <v>0.93760347366332997</v>
      </c>
      <c r="Y130">
        <v>54091</v>
      </c>
    </row>
    <row r="131" spans="1:25" x14ac:dyDescent="0.25">
      <c r="A131" t="s">
        <v>81</v>
      </c>
      <c r="B131" t="s">
        <v>41</v>
      </c>
      <c r="C131" s="7" t="s">
        <v>77</v>
      </c>
      <c r="D131" s="58" t="s">
        <v>77</v>
      </c>
      <c r="E131" s="7">
        <v>41123</v>
      </c>
      <c r="F131">
        <v>10</v>
      </c>
      <c r="G131">
        <v>269.59066772460898</v>
      </c>
      <c r="H131">
        <v>272.95285034179699</v>
      </c>
      <c r="I131">
        <v>-3.36218237876892</v>
      </c>
      <c r="J131">
        <v>-1.24714346602559E-2</v>
      </c>
      <c r="K131">
        <v>69.642623901367202</v>
      </c>
      <c r="L131">
        <v>-6.7768259048461896</v>
      </c>
      <c r="M131">
        <v>-4.7594270706176802</v>
      </c>
      <c r="N131">
        <v>-3.36218237876892</v>
      </c>
      <c r="O131">
        <v>-1.96493804454803</v>
      </c>
      <c r="P131">
        <v>5.2461083978414501E-2</v>
      </c>
      <c r="Q131">
        <v>-7.7448296546936</v>
      </c>
      <c r="R131">
        <v>1.0204650163650499</v>
      </c>
      <c r="S131">
        <v>1629</v>
      </c>
      <c r="T131">
        <v>7.2516344783234397</v>
      </c>
      <c r="U131">
        <v>2.6644604206085201</v>
      </c>
      <c r="V131">
        <v>73.527259826660199</v>
      </c>
      <c r="W131">
        <v>99.780799865722699</v>
      </c>
      <c r="X131">
        <v>0.94383418560028098</v>
      </c>
      <c r="Y131">
        <v>54095</v>
      </c>
    </row>
    <row r="132" spans="1:25" x14ac:dyDescent="0.25">
      <c r="A132" t="s">
        <v>81</v>
      </c>
      <c r="B132" t="s">
        <v>41</v>
      </c>
      <c r="C132" s="7" t="s">
        <v>77</v>
      </c>
      <c r="D132" s="58" t="s">
        <v>77</v>
      </c>
      <c r="E132" s="7">
        <v>41123</v>
      </c>
      <c r="F132">
        <v>11</v>
      </c>
      <c r="G132">
        <v>281.71798706054699</v>
      </c>
      <c r="H132">
        <v>284.473876953125</v>
      </c>
      <c r="I132">
        <v>-2.7559010982513401</v>
      </c>
      <c r="J132">
        <v>-9.7824819386005402E-3</v>
      </c>
      <c r="K132">
        <v>73.842254638671903</v>
      </c>
      <c r="L132">
        <v>-6.4975223541259801</v>
      </c>
      <c r="M132">
        <v>-4.2869420051574698</v>
      </c>
      <c r="N132">
        <v>-2.7559010982513401</v>
      </c>
      <c r="O132">
        <v>-1.22485983371735</v>
      </c>
      <c r="P132">
        <v>0.98572021722793601</v>
      </c>
      <c r="Q132">
        <v>-7.5582199096679696</v>
      </c>
      <c r="R132">
        <v>2.0464179515838601</v>
      </c>
      <c r="S132">
        <v>1629</v>
      </c>
      <c r="T132">
        <v>8.7262512321356098</v>
      </c>
      <c r="U132">
        <v>2.9196026325225799</v>
      </c>
      <c r="V132">
        <v>73.527259826660199</v>
      </c>
      <c r="W132">
        <v>99.780799865722699</v>
      </c>
      <c r="X132">
        <v>0.94243121147155795</v>
      </c>
      <c r="Y132">
        <v>54094</v>
      </c>
    </row>
    <row r="133" spans="1:25" x14ac:dyDescent="0.25">
      <c r="A133" t="s">
        <v>81</v>
      </c>
      <c r="B133" t="s">
        <v>41</v>
      </c>
      <c r="C133" s="7" t="s">
        <v>77</v>
      </c>
      <c r="D133" s="58" t="s">
        <v>77</v>
      </c>
      <c r="E133" s="7">
        <v>41123</v>
      </c>
      <c r="F133">
        <v>12</v>
      </c>
      <c r="G133">
        <v>287.22430419921898</v>
      </c>
      <c r="H133">
        <v>287.63925170898398</v>
      </c>
      <c r="I133">
        <v>-0.41494965553283703</v>
      </c>
      <c r="J133">
        <v>-1.44468853250146E-3</v>
      </c>
      <c r="K133">
        <v>77.592765808105497</v>
      </c>
      <c r="L133">
        <v>-3.8660359382629399</v>
      </c>
      <c r="M133">
        <v>-1.8271062374114999</v>
      </c>
      <c r="N133">
        <v>-0.41494965553283703</v>
      </c>
      <c r="O133">
        <v>0.99720698595046997</v>
      </c>
      <c r="P133">
        <v>3.0361368656158398</v>
      </c>
      <c r="Q133">
        <v>-4.8443713188171396</v>
      </c>
      <c r="R133">
        <v>4.0144720077514604</v>
      </c>
      <c r="S133">
        <v>1629</v>
      </c>
      <c r="T133">
        <v>7.51531563726871</v>
      </c>
      <c r="U133">
        <v>2.6928970813751198</v>
      </c>
      <c r="V133">
        <v>73.527259826660199</v>
      </c>
      <c r="W133">
        <v>99.780799865722699</v>
      </c>
      <c r="X133">
        <v>0.94693911075591997</v>
      </c>
      <c r="Y133">
        <v>54093</v>
      </c>
    </row>
    <row r="134" spans="1:25" x14ac:dyDescent="0.25">
      <c r="A134" t="s">
        <v>81</v>
      </c>
      <c r="B134" t="s">
        <v>41</v>
      </c>
      <c r="C134" s="7" t="s">
        <v>77</v>
      </c>
      <c r="D134" s="58" t="s">
        <v>77</v>
      </c>
      <c r="E134" s="7">
        <v>41123</v>
      </c>
      <c r="F134">
        <v>13</v>
      </c>
      <c r="G134">
        <v>284.34967041015602</v>
      </c>
      <c r="H134">
        <v>285.31735229492199</v>
      </c>
      <c r="I134">
        <v>-0.96767801046371504</v>
      </c>
      <c r="J134">
        <v>-3.4031269606202802E-3</v>
      </c>
      <c r="K134">
        <v>80.871681213378906</v>
      </c>
      <c r="L134">
        <v>-4.2782049179077104</v>
      </c>
      <c r="M134">
        <v>-2.3223187923431401</v>
      </c>
      <c r="N134">
        <v>-0.96767801046371504</v>
      </c>
      <c r="O134">
        <v>0.38696262240409901</v>
      </c>
      <c r="P134">
        <v>2.3428485393524201</v>
      </c>
      <c r="Q134">
        <v>-5.2166929244995099</v>
      </c>
      <c r="R134">
        <v>3.2813367843627899</v>
      </c>
      <c r="S134">
        <v>1629</v>
      </c>
      <c r="T134">
        <v>6.9407382913499598</v>
      </c>
      <c r="U134">
        <v>2.5832176208496098</v>
      </c>
      <c r="V134">
        <v>73.527259826660199</v>
      </c>
      <c r="W134">
        <v>99.780799865722699</v>
      </c>
      <c r="X134">
        <v>0.94712430238723799</v>
      </c>
      <c r="Y134">
        <v>54094</v>
      </c>
    </row>
    <row r="135" spans="1:25" x14ac:dyDescent="0.25">
      <c r="A135" t="s">
        <v>81</v>
      </c>
      <c r="B135" t="s">
        <v>41</v>
      </c>
      <c r="C135" s="7" t="s">
        <v>77</v>
      </c>
      <c r="D135" s="58" t="s">
        <v>77</v>
      </c>
      <c r="E135" s="7">
        <v>41123</v>
      </c>
      <c r="F135">
        <v>14</v>
      </c>
      <c r="G135">
        <v>283.80548095703102</v>
      </c>
      <c r="H135">
        <v>281.89645385742199</v>
      </c>
      <c r="I135">
        <v>1.90900683403015</v>
      </c>
      <c r="J135">
        <v>6.7264623939990997E-3</v>
      </c>
      <c r="K135">
        <v>83.524726867675795</v>
      </c>
      <c r="L135">
        <v>-1.47706091403961</v>
      </c>
      <c r="M135">
        <v>0.52345538139343295</v>
      </c>
      <c r="N135">
        <v>1.90900683403015</v>
      </c>
      <c r="O135">
        <v>3.2945582866668701</v>
      </c>
      <c r="P135">
        <v>5.2950744628906303</v>
      </c>
      <c r="Q135">
        <v>-2.4369640350341801</v>
      </c>
      <c r="R135">
        <v>6.2549777030944798</v>
      </c>
      <c r="S135">
        <v>1629</v>
      </c>
      <c r="T135">
        <v>7.3751351796652802</v>
      </c>
      <c r="U135">
        <v>2.64216279983521</v>
      </c>
      <c r="V135">
        <v>73.527259826660199</v>
      </c>
      <c r="W135">
        <v>99.780799865722699</v>
      </c>
      <c r="X135">
        <v>0.94448554515838601</v>
      </c>
      <c r="Y135">
        <v>54093</v>
      </c>
    </row>
    <row r="136" spans="1:25" x14ac:dyDescent="0.25">
      <c r="A136" t="s">
        <v>81</v>
      </c>
      <c r="B136" t="s">
        <v>41</v>
      </c>
      <c r="C136" s="7" t="s">
        <v>77</v>
      </c>
      <c r="D136" s="58" t="s">
        <v>77</v>
      </c>
      <c r="E136" s="7">
        <v>41123</v>
      </c>
      <c r="F136">
        <v>15</v>
      </c>
      <c r="G136">
        <v>278.13293457031301</v>
      </c>
      <c r="H136">
        <v>263.932861328125</v>
      </c>
      <c r="I136">
        <v>14.200098991394</v>
      </c>
      <c r="J136">
        <v>5.1055077463388401E-2</v>
      </c>
      <c r="K136">
        <v>85.369224548339801</v>
      </c>
      <c r="L136">
        <v>10.8429832458496</v>
      </c>
      <c r="M136">
        <v>12.82639503479</v>
      </c>
      <c r="N136">
        <v>14.200098991394</v>
      </c>
      <c r="O136">
        <v>15.573804855346699</v>
      </c>
      <c r="P136">
        <v>17.557216644287099</v>
      </c>
      <c r="Q136">
        <v>9.8912878036499006</v>
      </c>
      <c r="R136">
        <v>18.5089111328125</v>
      </c>
      <c r="S136">
        <v>1629</v>
      </c>
      <c r="T136">
        <v>7.5144287737521198</v>
      </c>
      <c r="U136">
        <v>2.6195716857910201</v>
      </c>
      <c r="V136">
        <v>73.527259826660199</v>
      </c>
      <c r="W136">
        <v>99.780799865722699</v>
      </c>
      <c r="X136">
        <v>0.94074690341949496</v>
      </c>
      <c r="Y136">
        <v>54094</v>
      </c>
    </row>
    <row r="137" spans="1:25" x14ac:dyDescent="0.25">
      <c r="A137" t="s">
        <v>81</v>
      </c>
      <c r="B137" t="s">
        <v>41</v>
      </c>
      <c r="C137" s="7" t="s">
        <v>77</v>
      </c>
      <c r="D137" s="58" t="s">
        <v>77</v>
      </c>
      <c r="E137" s="7">
        <v>41123</v>
      </c>
      <c r="F137">
        <v>16</v>
      </c>
      <c r="G137">
        <v>268.74136352539102</v>
      </c>
      <c r="H137">
        <v>254.66937255859401</v>
      </c>
      <c r="I137">
        <v>14.071997642517101</v>
      </c>
      <c r="J137">
        <v>5.2362602204084403E-2</v>
      </c>
      <c r="K137">
        <v>86.46240234375</v>
      </c>
      <c r="L137">
        <v>10.7486486434937</v>
      </c>
      <c r="M137">
        <v>12.712110519409199</v>
      </c>
      <c r="N137">
        <v>14.071997642517101</v>
      </c>
      <c r="O137">
        <v>15.4318838119507</v>
      </c>
      <c r="P137">
        <v>17.3953456878662</v>
      </c>
      <c r="Q137">
        <v>9.8065252304077095</v>
      </c>
      <c r="R137">
        <v>18.337469100952099</v>
      </c>
      <c r="S137">
        <v>1629</v>
      </c>
      <c r="T137">
        <v>7.4681551431622797</v>
      </c>
      <c r="U137">
        <v>2.59322261810303</v>
      </c>
      <c r="V137">
        <v>73.527259826660199</v>
      </c>
      <c r="W137">
        <v>99.780799865722699</v>
      </c>
      <c r="X137">
        <v>0.94286686182022095</v>
      </c>
      <c r="Y137">
        <v>54095</v>
      </c>
    </row>
    <row r="138" spans="1:25" x14ac:dyDescent="0.25">
      <c r="A138" t="s">
        <v>81</v>
      </c>
      <c r="B138" t="s">
        <v>41</v>
      </c>
      <c r="C138" s="7" t="s">
        <v>77</v>
      </c>
      <c r="D138" s="58" t="s">
        <v>77</v>
      </c>
      <c r="E138" s="7">
        <v>41123</v>
      </c>
      <c r="F138">
        <v>17</v>
      </c>
      <c r="G138">
        <v>256.65457153320301</v>
      </c>
      <c r="H138">
        <v>244.14190673828099</v>
      </c>
      <c r="I138">
        <v>12.5126686096191</v>
      </c>
      <c r="J138">
        <v>4.8752952367067302E-2</v>
      </c>
      <c r="K138">
        <v>86.224563598632798</v>
      </c>
      <c r="L138">
        <v>9.4116077423095703</v>
      </c>
      <c r="M138">
        <v>11.2437400817871</v>
      </c>
      <c r="N138">
        <v>12.5126686096191</v>
      </c>
      <c r="O138">
        <v>13.781598091125501</v>
      </c>
      <c r="P138">
        <v>15.613730430603001</v>
      </c>
      <c r="Q138">
        <v>8.5325002670288104</v>
      </c>
      <c r="R138">
        <v>16.4928379058838</v>
      </c>
      <c r="S138">
        <v>1629</v>
      </c>
      <c r="T138">
        <v>6.5379554975904703</v>
      </c>
      <c r="U138">
        <v>2.4197707176208501</v>
      </c>
      <c r="V138">
        <v>73.527259826660199</v>
      </c>
      <c r="W138">
        <v>99.780799865722699</v>
      </c>
      <c r="X138">
        <v>0.94585955142974898</v>
      </c>
      <c r="Y138">
        <v>54092</v>
      </c>
    </row>
    <row r="139" spans="1:25" x14ac:dyDescent="0.25">
      <c r="A139" t="s">
        <v>81</v>
      </c>
      <c r="B139" t="s">
        <v>41</v>
      </c>
      <c r="C139" s="7" t="s">
        <v>77</v>
      </c>
      <c r="D139" s="58" t="s">
        <v>77</v>
      </c>
      <c r="E139" s="7">
        <v>41123</v>
      </c>
      <c r="F139">
        <v>18</v>
      </c>
      <c r="G139">
        <v>238.86439514160199</v>
      </c>
      <c r="H139">
        <v>228.152099609375</v>
      </c>
      <c r="I139">
        <v>10.7123012542725</v>
      </c>
      <c r="J139">
        <v>4.4846788048744202E-2</v>
      </c>
      <c r="K139">
        <v>84.912544250488295</v>
      </c>
      <c r="L139">
        <v>7.6903195381164604</v>
      </c>
      <c r="M139">
        <v>9.4757308959960902</v>
      </c>
      <c r="N139">
        <v>10.7123012542725</v>
      </c>
      <c r="O139">
        <v>11.9488716125488</v>
      </c>
      <c r="P139">
        <v>13.7342834472656</v>
      </c>
      <c r="Q139">
        <v>6.8336296081543004</v>
      </c>
      <c r="R139">
        <v>14.590973854064901</v>
      </c>
      <c r="S139">
        <v>1629</v>
      </c>
      <c r="T139">
        <v>6.2406708014698298</v>
      </c>
      <c r="U139">
        <v>2.35806512832642</v>
      </c>
      <c r="V139">
        <v>73.527259826660199</v>
      </c>
      <c r="W139">
        <v>99.780799865722699</v>
      </c>
      <c r="X139">
        <v>0.94555711746215798</v>
      </c>
      <c r="Y139">
        <v>54090</v>
      </c>
    </row>
    <row r="140" spans="1:25" x14ac:dyDescent="0.25">
      <c r="A140" t="s">
        <v>81</v>
      </c>
      <c r="B140" t="s">
        <v>41</v>
      </c>
      <c r="C140" s="7" t="s">
        <v>77</v>
      </c>
      <c r="D140" s="58" t="s">
        <v>77</v>
      </c>
      <c r="E140" s="7">
        <v>41123</v>
      </c>
      <c r="F140">
        <v>19</v>
      </c>
      <c r="G140">
        <v>226.23440551757801</v>
      </c>
      <c r="H140">
        <v>224.47798156738301</v>
      </c>
      <c r="I140">
        <v>1.7564231157302901</v>
      </c>
      <c r="J140">
        <v>7.7637312933802596E-3</v>
      </c>
      <c r="K140">
        <v>82.258277893066406</v>
      </c>
      <c r="L140">
        <v>-1.1329584121704099</v>
      </c>
      <c r="M140">
        <v>0.57411158084869396</v>
      </c>
      <c r="N140">
        <v>1.7564231157302901</v>
      </c>
      <c r="O140">
        <v>2.9387345314025901</v>
      </c>
      <c r="P140">
        <v>4.6458044052123997</v>
      </c>
      <c r="Q140">
        <v>-1.9520578384399401</v>
      </c>
      <c r="R140">
        <v>5.46490430831909</v>
      </c>
      <c r="S140">
        <v>1629</v>
      </c>
      <c r="T140">
        <v>5.5343357774391402</v>
      </c>
      <c r="U140">
        <v>2.2545964717864999</v>
      </c>
      <c r="V140">
        <v>73.527259826660199</v>
      </c>
      <c r="W140">
        <v>99.780799865722699</v>
      </c>
      <c r="X140">
        <v>0.94309663772582997</v>
      </c>
      <c r="Y140">
        <v>54092</v>
      </c>
    </row>
    <row r="141" spans="1:25" x14ac:dyDescent="0.25">
      <c r="A141" t="s">
        <v>81</v>
      </c>
      <c r="B141" t="s">
        <v>41</v>
      </c>
      <c r="C141" s="7" t="s">
        <v>77</v>
      </c>
      <c r="D141" s="58" t="s">
        <v>77</v>
      </c>
      <c r="E141" s="7">
        <v>41123</v>
      </c>
      <c r="F141">
        <v>20</v>
      </c>
      <c r="G141">
        <v>218.26937866210901</v>
      </c>
      <c r="H141">
        <v>220.51187133789099</v>
      </c>
      <c r="I141">
        <v>-2.2425069808960001</v>
      </c>
      <c r="J141">
        <v>-1.02740339934826E-2</v>
      </c>
      <c r="K141">
        <v>77.958114624023395</v>
      </c>
      <c r="L141">
        <v>-5.3761630058288601</v>
      </c>
      <c r="M141">
        <v>-3.52477359771729</v>
      </c>
      <c r="N141">
        <v>-2.2425069808960001</v>
      </c>
      <c r="O141">
        <v>-0.96024060249328602</v>
      </c>
      <c r="P141">
        <v>0.89114856719970703</v>
      </c>
      <c r="Q141">
        <v>-6.2645106315612802</v>
      </c>
      <c r="R141">
        <v>1.77949643135071</v>
      </c>
      <c r="S141">
        <v>1629</v>
      </c>
      <c r="T141">
        <v>6.3929510053362701</v>
      </c>
      <c r="U141">
        <v>2.4452044963836701</v>
      </c>
      <c r="V141">
        <v>73.527259826660199</v>
      </c>
      <c r="W141">
        <v>99.780799865722699</v>
      </c>
      <c r="X141">
        <v>0.94160836935043302</v>
      </c>
      <c r="Y141">
        <v>54093</v>
      </c>
    </row>
    <row r="142" spans="1:25" x14ac:dyDescent="0.25">
      <c r="A142" t="s">
        <v>81</v>
      </c>
      <c r="B142" t="s">
        <v>41</v>
      </c>
      <c r="C142" s="7" t="s">
        <v>77</v>
      </c>
      <c r="D142" s="58" t="s">
        <v>77</v>
      </c>
      <c r="E142" s="7">
        <v>41123</v>
      </c>
      <c r="F142">
        <v>21</v>
      </c>
      <c r="G142">
        <v>213.78126525878901</v>
      </c>
      <c r="H142">
        <v>217.47808837890599</v>
      </c>
      <c r="I142">
        <v>-3.6968200206756601</v>
      </c>
      <c r="J142">
        <v>-1.7292534932494202E-2</v>
      </c>
      <c r="K142">
        <v>73.246017456054702</v>
      </c>
      <c r="L142">
        <v>-6.8027391433715803</v>
      </c>
      <c r="M142">
        <v>-4.9677371978759801</v>
      </c>
      <c r="N142">
        <v>-3.6968200206756601</v>
      </c>
      <c r="O142">
        <v>-2.42590308189392</v>
      </c>
      <c r="P142">
        <v>-0.590900838375092</v>
      </c>
      <c r="Q142">
        <v>-7.6832237243652299</v>
      </c>
      <c r="R142">
        <v>0.289584130048752</v>
      </c>
      <c r="S142">
        <v>1629</v>
      </c>
      <c r="T142">
        <v>6.2311737770660303</v>
      </c>
      <c r="U142">
        <v>2.42356157302856</v>
      </c>
      <c r="V142">
        <v>73.527259826660199</v>
      </c>
      <c r="W142">
        <v>99.780799865722699</v>
      </c>
      <c r="X142">
        <v>0.94125574827194203</v>
      </c>
      <c r="Y142">
        <v>54095</v>
      </c>
    </row>
    <row r="143" spans="1:25" x14ac:dyDescent="0.25">
      <c r="A143" t="s">
        <v>81</v>
      </c>
      <c r="B143" t="s">
        <v>41</v>
      </c>
      <c r="C143" s="7" t="s">
        <v>77</v>
      </c>
      <c r="D143" s="58" t="s">
        <v>77</v>
      </c>
      <c r="E143" s="7">
        <v>41123</v>
      </c>
      <c r="F143">
        <v>22</v>
      </c>
      <c r="G143">
        <v>206.84617614746099</v>
      </c>
      <c r="H143">
        <v>209.57568359375</v>
      </c>
      <c r="I143">
        <v>-2.7295017242431601</v>
      </c>
      <c r="J143">
        <v>-1.31958033889532E-2</v>
      </c>
      <c r="K143">
        <v>70.160606384277301</v>
      </c>
      <c r="L143">
        <v>-5.8526234626770002</v>
      </c>
      <c r="M143">
        <v>-4.0074577331543004</v>
      </c>
      <c r="N143">
        <v>-2.7295017242431601</v>
      </c>
      <c r="O143">
        <v>-1.4515457153320299</v>
      </c>
      <c r="P143">
        <v>0.393619894981384</v>
      </c>
      <c r="Q143">
        <v>-6.7379846572876003</v>
      </c>
      <c r="R143">
        <v>1.27898144721985</v>
      </c>
      <c r="S143">
        <v>1629</v>
      </c>
      <c r="T143">
        <v>6.3658647032716296</v>
      </c>
      <c r="U143">
        <v>2.4369847774505602</v>
      </c>
      <c r="V143">
        <v>73.527259826660199</v>
      </c>
      <c r="W143">
        <v>99.780799865722699</v>
      </c>
      <c r="X143">
        <v>0.93783938884735096</v>
      </c>
      <c r="Y143">
        <v>54096</v>
      </c>
    </row>
    <row r="144" spans="1:25" x14ac:dyDescent="0.25">
      <c r="A144" t="s">
        <v>81</v>
      </c>
      <c r="B144" t="s">
        <v>41</v>
      </c>
      <c r="C144" s="7" t="s">
        <v>77</v>
      </c>
      <c r="D144" s="58" t="s">
        <v>77</v>
      </c>
      <c r="E144" s="7">
        <v>41123</v>
      </c>
      <c r="F144">
        <v>23</v>
      </c>
      <c r="G144">
        <v>200.89701843261699</v>
      </c>
      <c r="H144">
        <v>201.96218872070301</v>
      </c>
      <c r="I144">
        <v>-1.06517422199249</v>
      </c>
      <c r="J144">
        <v>-5.3020911291241602E-3</v>
      </c>
      <c r="K144">
        <v>67.470985412597699</v>
      </c>
      <c r="L144">
        <v>-4.5013532638549796</v>
      </c>
      <c r="M144">
        <v>-2.47123098373413</v>
      </c>
      <c r="N144">
        <v>-1.06517422199249</v>
      </c>
      <c r="O144">
        <v>0.34088250994682301</v>
      </c>
      <c r="P144">
        <v>2.3710050582885702</v>
      </c>
      <c r="Q144">
        <v>-5.4754624366760298</v>
      </c>
      <c r="R144">
        <v>3.34511423110962</v>
      </c>
      <c r="S144">
        <v>1629</v>
      </c>
      <c r="T144">
        <v>7.6868579538336199</v>
      </c>
      <c r="U144">
        <v>2.6812648773193399</v>
      </c>
      <c r="V144">
        <v>73.527259826660199</v>
      </c>
      <c r="W144">
        <v>99.780799865722699</v>
      </c>
      <c r="X144">
        <v>0.91545480489730802</v>
      </c>
      <c r="Y144">
        <v>54096</v>
      </c>
    </row>
    <row r="145" spans="1:25" x14ac:dyDescent="0.25">
      <c r="A145" t="s">
        <v>81</v>
      </c>
      <c r="B145" t="s">
        <v>41</v>
      </c>
      <c r="C145" s="7" t="s">
        <v>77</v>
      </c>
      <c r="D145" s="58" t="s">
        <v>77</v>
      </c>
      <c r="E145" s="7">
        <v>41123</v>
      </c>
      <c r="F145">
        <v>24</v>
      </c>
      <c r="G145">
        <v>193.578201293945</v>
      </c>
      <c r="H145">
        <v>195.06964111328099</v>
      </c>
      <c r="I145">
        <v>-1.49144339561462</v>
      </c>
      <c r="J145">
        <v>-7.7046039514243603E-3</v>
      </c>
      <c r="K145">
        <v>67.177764892578097</v>
      </c>
      <c r="L145">
        <v>-5.2842698097229004</v>
      </c>
      <c r="M145">
        <v>-3.0434370040893599</v>
      </c>
      <c r="N145">
        <v>-1.49144339561462</v>
      </c>
      <c r="O145">
        <v>6.0550417751073803E-2</v>
      </c>
      <c r="P145">
        <v>2.3013830184936501</v>
      </c>
      <c r="Q145">
        <v>-6.3594832420349103</v>
      </c>
      <c r="R145">
        <v>3.3765964508056601</v>
      </c>
      <c r="S145">
        <v>1629</v>
      </c>
      <c r="T145">
        <v>9.3517290625393308</v>
      </c>
      <c r="U145">
        <v>2.9595580101013201</v>
      </c>
      <c r="V145">
        <v>73.527259826660199</v>
      </c>
      <c r="W145">
        <v>99.780799865722699</v>
      </c>
      <c r="X145">
        <v>0.91142994165420499</v>
      </c>
      <c r="Y145">
        <v>54097</v>
      </c>
    </row>
    <row r="146" spans="1:25" x14ac:dyDescent="0.25">
      <c r="A146" t="s">
        <v>81</v>
      </c>
      <c r="B146" t="s">
        <v>41</v>
      </c>
      <c r="C146" s="7" t="s">
        <v>77</v>
      </c>
      <c r="D146" s="58" t="s">
        <v>77</v>
      </c>
      <c r="E146" s="7">
        <v>41129</v>
      </c>
      <c r="F146">
        <v>1</v>
      </c>
      <c r="G146">
        <v>190.87860107421901</v>
      </c>
      <c r="H146">
        <v>187.55540466308599</v>
      </c>
      <c r="I146">
        <v>3.3231983184814502</v>
      </c>
      <c r="J146">
        <v>1.7410010099411E-2</v>
      </c>
      <c r="K146">
        <v>65.622398376464801</v>
      </c>
      <c r="L146">
        <v>4.0747102349996601E-2</v>
      </c>
      <c r="M146">
        <v>1.98004591464996</v>
      </c>
      <c r="N146">
        <v>3.3231983184814502</v>
      </c>
      <c r="O146">
        <v>4.6663503646850604</v>
      </c>
      <c r="P146">
        <v>6.6056494712829599</v>
      </c>
      <c r="Q146">
        <v>-0.88978219032287598</v>
      </c>
      <c r="R146">
        <v>7.5361785888671902</v>
      </c>
      <c r="S146">
        <v>1630</v>
      </c>
      <c r="T146">
        <v>6.9751247266285601</v>
      </c>
      <c r="U146">
        <v>2.5613102912902801</v>
      </c>
      <c r="V146">
        <v>74.497451782226605</v>
      </c>
      <c r="W146">
        <v>98.847824096679702</v>
      </c>
      <c r="X146">
        <v>0.90657007694244396</v>
      </c>
      <c r="Y146">
        <v>54094</v>
      </c>
    </row>
    <row r="147" spans="1:25" x14ac:dyDescent="0.25">
      <c r="A147" t="s">
        <v>81</v>
      </c>
      <c r="B147" t="s">
        <v>41</v>
      </c>
      <c r="C147" s="7" t="s">
        <v>77</v>
      </c>
      <c r="D147" s="58" t="s">
        <v>77</v>
      </c>
      <c r="E147" s="7">
        <v>41129</v>
      </c>
      <c r="F147">
        <v>2</v>
      </c>
      <c r="G147">
        <v>185.227462768555</v>
      </c>
      <c r="H147">
        <v>182.43560791015599</v>
      </c>
      <c r="I147">
        <v>2.7918515205383301</v>
      </c>
      <c r="J147">
        <v>1.5072557143867E-2</v>
      </c>
      <c r="K147">
        <v>64.619941711425795</v>
      </c>
      <c r="L147">
        <v>-0.528217554092407</v>
      </c>
      <c r="M147">
        <v>1.43330609798431</v>
      </c>
      <c r="N147">
        <v>2.7918515205383301</v>
      </c>
      <c r="O147">
        <v>4.1503968238830602</v>
      </c>
      <c r="P147">
        <v>6.1119203567504901</v>
      </c>
      <c r="Q147">
        <v>-1.46941101551056</v>
      </c>
      <c r="R147">
        <v>7.0531139373779297</v>
      </c>
      <c r="S147">
        <v>1630</v>
      </c>
      <c r="T147">
        <v>7.1059144025629504</v>
      </c>
      <c r="U147">
        <v>2.5906636714935298</v>
      </c>
      <c r="V147">
        <v>74.497451782226605</v>
      </c>
      <c r="W147">
        <v>98.847824096679702</v>
      </c>
      <c r="X147">
        <v>0.90565782785415605</v>
      </c>
      <c r="Y147">
        <v>54094</v>
      </c>
    </row>
    <row r="148" spans="1:25" x14ac:dyDescent="0.25">
      <c r="A148" t="s">
        <v>81</v>
      </c>
      <c r="B148" t="s">
        <v>41</v>
      </c>
      <c r="C148" s="7" t="s">
        <v>77</v>
      </c>
      <c r="D148" s="58" t="s">
        <v>77</v>
      </c>
      <c r="E148" s="7">
        <v>41129</v>
      </c>
      <c r="F148">
        <v>3</v>
      </c>
      <c r="G148">
        <v>181.146408081055</v>
      </c>
      <c r="H148">
        <v>177.76296997070301</v>
      </c>
      <c r="I148">
        <v>3.3834433555603001</v>
      </c>
      <c r="J148">
        <v>1.86779480427504E-2</v>
      </c>
      <c r="K148">
        <v>63.611156463622997</v>
      </c>
      <c r="L148">
        <v>0.20360527932643899</v>
      </c>
      <c r="M148">
        <v>2.0822792053222701</v>
      </c>
      <c r="N148">
        <v>3.3834433555603001</v>
      </c>
      <c r="O148">
        <v>4.6846070289611799</v>
      </c>
      <c r="P148">
        <v>6.5632810592651403</v>
      </c>
      <c r="Q148">
        <v>-0.69783461093902599</v>
      </c>
      <c r="R148">
        <v>7.46472120285034</v>
      </c>
      <c r="S148">
        <v>1630</v>
      </c>
      <c r="T148">
        <v>6.5500407390974296</v>
      </c>
      <c r="U148">
        <v>2.48124074935913</v>
      </c>
      <c r="V148">
        <v>74.497451782226605</v>
      </c>
      <c r="W148">
        <v>98.847824096679702</v>
      </c>
      <c r="X148">
        <v>0.91079890727996804</v>
      </c>
      <c r="Y148">
        <v>54096</v>
      </c>
    </row>
    <row r="149" spans="1:25" x14ac:dyDescent="0.25">
      <c r="A149" t="s">
        <v>81</v>
      </c>
      <c r="B149" t="s">
        <v>41</v>
      </c>
      <c r="C149" s="7" t="s">
        <v>77</v>
      </c>
      <c r="D149" s="58" t="s">
        <v>77</v>
      </c>
      <c r="E149" s="7">
        <v>41129</v>
      </c>
      <c r="F149">
        <v>4</v>
      </c>
      <c r="G149">
        <v>182.14848327636699</v>
      </c>
      <c r="H149">
        <v>179.24844360351599</v>
      </c>
      <c r="I149">
        <v>2.9000403881072998</v>
      </c>
      <c r="J149">
        <v>1.59212984144688E-2</v>
      </c>
      <c r="K149">
        <v>62.75439453125</v>
      </c>
      <c r="L149">
        <v>-0.26807135343551602</v>
      </c>
      <c r="M149">
        <v>1.6036746501922601</v>
      </c>
      <c r="N149">
        <v>2.9000403881072998</v>
      </c>
      <c r="O149">
        <v>4.1964058876037598</v>
      </c>
      <c r="P149">
        <v>6.0681519508361799</v>
      </c>
      <c r="Q149">
        <v>-1.16618692874908</v>
      </c>
      <c r="R149">
        <v>6.9662675857543901</v>
      </c>
      <c r="S149">
        <v>1630</v>
      </c>
      <c r="T149">
        <v>6.4656087355929799</v>
      </c>
      <c r="U149">
        <v>2.4720907211303702</v>
      </c>
      <c r="V149">
        <v>74.497451782226605</v>
      </c>
      <c r="W149">
        <v>98.847824096679702</v>
      </c>
      <c r="X149">
        <v>0.91453307867050204</v>
      </c>
      <c r="Y149">
        <v>54096</v>
      </c>
    </row>
    <row r="150" spans="1:25" x14ac:dyDescent="0.25">
      <c r="A150" t="s">
        <v>81</v>
      </c>
      <c r="B150" t="s">
        <v>41</v>
      </c>
      <c r="C150" s="7" t="s">
        <v>77</v>
      </c>
      <c r="D150" s="58" t="s">
        <v>77</v>
      </c>
      <c r="E150" s="7">
        <v>41129</v>
      </c>
      <c r="F150">
        <v>5</v>
      </c>
      <c r="G150">
        <v>190.20042419433599</v>
      </c>
      <c r="H150">
        <v>185.75975036621099</v>
      </c>
      <c r="I150">
        <v>4.4406790733337402</v>
      </c>
      <c r="J150">
        <v>2.3347364738583599E-2</v>
      </c>
      <c r="K150">
        <v>62.150798797607401</v>
      </c>
      <c r="L150">
        <v>1.16914045810699</v>
      </c>
      <c r="M150">
        <v>3.1019916534423801</v>
      </c>
      <c r="N150">
        <v>4.4406790733337402</v>
      </c>
      <c r="O150">
        <v>5.7793655395507804</v>
      </c>
      <c r="P150">
        <v>7.7122173309326199</v>
      </c>
      <c r="Q150">
        <v>0.241704791784287</v>
      </c>
      <c r="R150">
        <v>8.6396532058715803</v>
      </c>
      <c r="S150">
        <v>1630</v>
      </c>
      <c r="T150">
        <v>6.83306828528828</v>
      </c>
      <c r="U150">
        <v>2.55279493331909</v>
      </c>
      <c r="V150">
        <v>74.497451782226605</v>
      </c>
      <c r="W150">
        <v>98.847824096679702</v>
      </c>
      <c r="X150">
        <v>0.91064327955246005</v>
      </c>
      <c r="Y150">
        <v>54095</v>
      </c>
    </row>
    <row r="151" spans="1:25" x14ac:dyDescent="0.25">
      <c r="A151" t="s">
        <v>81</v>
      </c>
      <c r="B151" t="s">
        <v>41</v>
      </c>
      <c r="C151" s="7" t="s">
        <v>77</v>
      </c>
      <c r="D151" s="58" t="s">
        <v>77</v>
      </c>
      <c r="E151" s="7">
        <v>41129</v>
      </c>
      <c r="F151">
        <v>6</v>
      </c>
      <c r="G151">
        <v>208.31932067871099</v>
      </c>
      <c r="H151">
        <v>206.16696166992199</v>
      </c>
      <c r="I151">
        <v>2.1523425579071001</v>
      </c>
      <c r="J151">
        <v>1.0331939905881901E-2</v>
      </c>
      <c r="K151">
        <v>61.210258483886697</v>
      </c>
      <c r="L151">
        <v>-1.42047727108002</v>
      </c>
      <c r="M151">
        <v>0.69037371873855602</v>
      </c>
      <c r="N151">
        <v>2.1523425579071001</v>
      </c>
      <c r="O151">
        <v>3.6143116950988801</v>
      </c>
      <c r="P151">
        <v>5.7251625061035201</v>
      </c>
      <c r="Q151">
        <v>-2.4333219528198202</v>
      </c>
      <c r="R151">
        <v>6.7380075454711896</v>
      </c>
      <c r="S151">
        <v>1630</v>
      </c>
      <c r="T151">
        <v>7.9956659959634599</v>
      </c>
      <c r="U151">
        <v>2.7878861427307098</v>
      </c>
      <c r="V151">
        <v>74.497451782226605</v>
      </c>
      <c r="W151">
        <v>98.847824096679702</v>
      </c>
      <c r="X151">
        <v>0.904649198055267</v>
      </c>
      <c r="Y151">
        <v>54096</v>
      </c>
    </row>
    <row r="152" spans="1:25" x14ac:dyDescent="0.25">
      <c r="A152" t="s">
        <v>81</v>
      </c>
      <c r="B152" t="s">
        <v>41</v>
      </c>
      <c r="C152" s="7" t="s">
        <v>77</v>
      </c>
      <c r="D152" s="58" t="s">
        <v>77</v>
      </c>
      <c r="E152" s="7">
        <v>41129</v>
      </c>
      <c r="F152">
        <v>7</v>
      </c>
      <c r="G152">
        <v>232.88717651367199</v>
      </c>
      <c r="H152">
        <v>230.22590637207</v>
      </c>
      <c r="I152">
        <v>2.6612603664398198</v>
      </c>
      <c r="J152">
        <v>1.1427251622080799E-2</v>
      </c>
      <c r="K152">
        <v>61.018592834472699</v>
      </c>
      <c r="L152">
        <v>-0.77053767442703203</v>
      </c>
      <c r="M152">
        <v>1.25699639320374</v>
      </c>
      <c r="N152">
        <v>2.6612603664398198</v>
      </c>
      <c r="O152">
        <v>4.0655241012573198</v>
      </c>
      <c r="P152">
        <v>6.0930585861206099</v>
      </c>
      <c r="Q152">
        <v>-1.7434048652648899</v>
      </c>
      <c r="R152">
        <v>7.0659255981445304</v>
      </c>
      <c r="S152">
        <v>1630</v>
      </c>
      <c r="T152">
        <v>7.2529844901882301</v>
      </c>
      <c r="U152">
        <v>2.6778461933136</v>
      </c>
      <c r="V152">
        <v>74.497451782226605</v>
      </c>
      <c r="W152">
        <v>98.847824096679702</v>
      </c>
      <c r="X152">
        <v>0.91581213474273704</v>
      </c>
      <c r="Y152">
        <v>54095</v>
      </c>
    </row>
    <row r="153" spans="1:25" x14ac:dyDescent="0.25">
      <c r="A153" t="s">
        <v>81</v>
      </c>
      <c r="B153" t="s">
        <v>41</v>
      </c>
      <c r="C153" s="7" t="s">
        <v>77</v>
      </c>
      <c r="D153" s="58" t="s">
        <v>77</v>
      </c>
      <c r="E153" s="7">
        <v>41129</v>
      </c>
      <c r="F153">
        <v>8</v>
      </c>
      <c r="G153">
        <v>255.41021728515599</v>
      </c>
      <c r="H153">
        <v>252.22427368164099</v>
      </c>
      <c r="I153">
        <v>3.1859536170959499</v>
      </c>
      <c r="J153">
        <v>1.2473869137466001E-2</v>
      </c>
      <c r="K153">
        <v>63.106250762939503</v>
      </c>
      <c r="L153">
        <v>-0.36111196875572199</v>
      </c>
      <c r="M153">
        <v>1.7345231771469101</v>
      </c>
      <c r="N153">
        <v>3.1859536170959499</v>
      </c>
      <c r="O153">
        <v>4.6373844146728498</v>
      </c>
      <c r="P153">
        <v>6.7330193519592303</v>
      </c>
      <c r="Q153">
        <v>-1.36665570735931</v>
      </c>
      <c r="R153">
        <v>7.7385630607604998</v>
      </c>
      <c r="S153">
        <v>1630</v>
      </c>
      <c r="T153">
        <v>7.7293603956659398</v>
      </c>
      <c r="U153">
        <v>2.76779007911682</v>
      </c>
      <c r="V153">
        <v>74.497451782226605</v>
      </c>
      <c r="W153">
        <v>98.847824096679702</v>
      </c>
      <c r="X153">
        <v>0.91809177398681596</v>
      </c>
      <c r="Y153">
        <v>54094</v>
      </c>
    </row>
    <row r="154" spans="1:25" x14ac:dyDescent="0.25">
      <c r="A154" t="s">
        <v>81</v>
      </c>
      <c r="B154" t="s">
        <v>41</v>
      </c>
      <c r="C154" s="7" t="s">
        <v>77</v>
      </c>
      <c r="D154" s="58" t="s">
        <v>77</v>
      </c>
      <c r="E154" s="7">
        <v>41129</v>
      </c>
      <c r="F154">
        <v>9</v>
      </c>
      <c r="G154">
        <v>267.82141113281301</v>
      </c>
      <c r="H154">
        <v>268.150146484375</v>
      </c>
      <c r="I154">
        <v>-0.328722774982452</v>
      </c>
      <c r="J154">
        <v>-1.22739549260587E-3</v>
      </c>
      <c r="K154">
        <v>66.607475280761705</v>
      </c>
      <c r="L154">
        <v>-3.8516201972961399</v>
      </c>
      <c r="M154">
        <v>-1.77026391029358</v>
      </c>
      <c r="N154">
        <v>-0.328722774982452</v>
      </c>
      <c r="O154">
        <v>1.1128182411193801</v>
      </c>
      <c r="P154">
        <v>3.19417476654053</v>
      </c>
      <c r="Q154">
        <v>-4.8503127098083496</v>
      </c>
      <c r="R154">
        <v>4.1928672790527299</v>
      </c>
      <c r="S154">
        <v>1630</v>
      </c>
      <c r="T154">
        <v>7.6603957624822696</v>
      </c>
      <c r="U154">
        <v>2.7489314079284699</v>
      </c>
      <c r="V154">
        <v>74.497451782226605</v>
      </c>
      <c r="W154">
        <v>98.847824096679702</v>
      </c>
      <c r="X154">
        <v>0.93760347366332997</v>
      </c>
      <c r="Y154">
        <v>54091</v>
      </c>
    </row>
    <row r="155" spans="1:25" x14ac:dyDescent="0.25">
      <c r="A155" t="s">
        <v>81</v>
      </c>
      <c r="B155" t="s">
        <v>41</v>
      </c>
      <c r="C155" s="7" t="s">
        <v>77</v>
      </c>
      <c r="D155" s="58" t="s">
        <v>77</v>
      </c>
      <c r="E155" s="7">
        <v>41129</v>
      </c>
      <c r="F155">
        <v>10</v>
      </c>
      <c r="G155">
        <v>282.23846435546898</v>
      </c>
      <c r="H155">
        <v>283.04714965820301</v>
      </c>
      <c r="I155">
        <v>-0.80867475271224998</v>
      </c>
      <c r="J155">
        <v>-2.86521785892546E-3</v>
      </c>
      <c r="K155">
        <v>70.603797912597699</v>
      </c>
      <c r="L155">
        <v>-4.1878318786621103</v>
      </c>
      <c r="M155">
        <v>-2.1913983821868901</v>
      </c>
      <c r="N155">
        <v>-0.80867475271224998</v>
      </c>
      <c r="O155">
        <v>0.57404887676239003</v>
      </c>
      <c r="P155">
        <v>2.5704820156097399</v>
      </c>
      <c r="Q155">
        <v>-5.1457757949829102</v>
      </c>
      <c r="R155">
        <v>3.5284261703491202</v>
      </c>
      <c r="S155">
        <v>1630</v>
      </c>
      <c r="T155">
        <v>7.0542245001490196</v>
      </c>
      <c r="U155">
        <v>2.6367702484130899</v>
      </c>
      <c r="V155">
        <v>74.497451782226605</v>
      </c>
      <c r="W155">
        <v>98.847824096679702</v>
      </c>
      <c r="X155">
        <v>0.94383418560028098</v>
      </c>
      <c r="Y155">
        <v>54095</v>
      </c>
    </row>
    <row r="156" spans="1:25" x14ac:dyDescent="0.25">
      <c r="A156" t="s">
        <v>81</v>
      </c>
      <c r="B156" t="s">
        <v>41</v>
      </c>
      <c r="C156" s="7" t="s">
        <v>77</v>
      </c>
      <c r="D156" s="58" t="s">
        <v>77</v>
      </c>
      <c r="E156" s="7">
        <v>41129</v>
      </c>
      <c r="F156">
        <v>11</v>
      </c>
      <c r="G156">
        <v>294.44396972656301</v>
      </c>
      <c r="H156">
        <v>295.15762329101602</v>
      </c>
      <c r="I156">
        <v>-0.71365296840667702</v>
      </c>
      <c r="J156">
        <v>-2.4237311445176601E-3</v>
      </c>
      <c r="K156">
        <v>74.198402404785199</v>
      </c>
      <c r="L156">
        <v>-4.1804704666137704</v>
      </c>
      <c r="M156">
        <v>-2.1322464942932098</v>
      </c>
      <c r="N156">
        <v>-0.71365296840667702</v>
      </c>
      <c r="O156">
        <v>0.70494049787521396</v>
      </c>
      <c r="P156">
        <v>2.7531642913818399</v>
      </c>
      <c r="Q156">
        <v>-5.1632647514343297</v>
      </c>
      <c r="R156">
        <v>3.7359585762023899</v>
      </c>
      <c r="S156">
        <v>1630</v>
      </c>
      <c r="T156">
        <v>7.4312088776778804</v>
      </c>
      <c r="U156">
        <v>2.70517182350159</v>
      </c>
      <c r="V156">
        <v>74.497451782226605</v>
      </c>
      <c r="W156">
        <v>98.847824096679702</v>
      </c>
      <c r="X156">
        <v>0.94243121147155795</v>
      </c>
      <c r="Y156">
        <v>54094</v>
      </c>
    </row>
    <row r="157" spans="1:25" x14ac:dyDescent="0.25">
      <c r="A157" t="s">
        <v>81</v>
      </c>
      <c r="B157" t="s">
        <v>41</v>
      </c>
      <c r="C157" s="7" t="s">
        <v>77</v>
      </c>
      <c r="D157" s="58" t="s">
        <v>77</v>
      </c>
      <c r="E157" s="7">
        <v>41129</v>
      </c>
      <c r="F157">
        <v>12</v>
      </c>
      <c r="G157">
        <v>297.48086547851602</v>
      </c>
      <c r="H157">
        <v>297.24789428710898</v>
      </c>
      <c r="I157">
        <v>0.23296119272708901</v>
      </c>
      <c r="J157">
        <v>7.8311318065971104E-4</v>
      </c>
      <c r="K157">
        <v>77.821823120117202</v>
      </c>
      <c r="L157">
        <v>-3.20241045951843</v>
      </c>
      <c r="M157">
        <v>-1.1727650165557899</v>
      </c>
      <c r="N157">
        <v>0.23296119272708901</v>
      </c>
      <c r="O157">
        <v>1.63868737220764</v>
      </c>
      <c r="P157">
        <v>3.6683325767517099</v>
      </c>
      <c r="Q157">
        <v>-4.1762900352478001</v>
      </c>
      <c r="R157">
        <v>4.64221286773682</v>
      </c>
      <c r="S157">
        <v>1630</v>
      </c>
      <c r="T157">
        <v>7.40319917939064</v>
      </c>
      <c r="U157">
        <v>2.6806347370147701</v>
      </c>
      <c r="V157">
        <v>74.497451782226605</v>
      </c>
      <c r="W157">
        <v>98.847824096679702</v>
      </c>
      <c r="X157">
        <v>0.94693911075591997</v>
      </c>
      <c r="Y157">
        <v>54093</v>
      </c>
    </row>
    <row r="158" spans="1:25" x14ac:dyDescent="0.25">
      <c r="A158" t="s">
        <v>81</v>
      </c>
      <c r="B158" t="s">
        <v>41</v>
      </c>
      <c r="C158" s="7" t="s">
        <v>77</v>
      </c>
      <c r="D158" s="58" t="s">
        <v>77</v>
      </c>
      <c r="E158" s="7">
        <v>41129</v>
      </c>
      <c r="F158">
        <v>13</v>
      </c>
      <c r="G158">
        <v>294.38973999023398</v>
      </c>
      <c r="H158">
        <v>294.48263549804699</v>
      </c>
      <c r="I158">
        <v>-9.28812175989151E-2</v>
      </c>
      <c r="J158">
        <v>-3.15504265017807E-4</v>
      </c>
      <c r="K158">
        <v>81.330810546875</v>
      </c>
      <c r="L158">
        <v>-3.4916336536407502</v>
      </c>
      <c r="M158">
        <v>-1.4836231470107999</v>
      </c>
      <c r="N158">
        <v>-9.28812175989151E-2</v>
      </c>
      <c r="O158">
        <v>1.2978607416153001</v>
      </c>
      <c r="P158">
        <v>3.3058712482452401</v>
      </c>
      <c r="Q158">
        <v>-4.4551329612731898</v>
      </c>
      <c r="R158">
        <v>4.26937055587769</v>
      </c>
      <c r="S158">
        <v>1630</v>
      </c>
      <c r="T158">
        <v>7.2993636767853296</v>
      </c>
      <c r="U158">
        <v>2.65206050872803</v>
      </c>
      <c r="V158">
        <v>74.497451782226605</v>
      </c>
      <c r="W158">
        <v>98.847824096679702</v>
      </c>
      <c r="X158">
        <v>0.94712430238723799</v>
      </c>
      <c r="Y158">
        <v>54094</v>
      </c>
    </row>
    <row r="159" spans="1:25" x14ac:dyDescent="0.25">
      <c r="A159" t="s">
        <v>81</v>
      </c>
      <c r="B159" t="s">
        <v>41</v>
      </c>
      <c r="C159" s="7" t="s">
        <v>77</v>
      </c>
      <c r="D159" s="58" t="s">
        <v>77</v>
      </c>
      <c r="E159" s="7">
        <v>41129</v>
      </c>
      <c r="F159">
        <v>14</v>
      </c>
      <c r="G159">
        <v>298.38366699218801</v>
      </c>
      <c r="H159">
        <v>293.50012207031301</v>
      </c>
      <c r="I159">
        <v>4.8835368156433097</v>
      </c>
      <c r="J159">
        <v>1.63666363805532E-2</v>
      </c>
      <c r="K159">
        <v>84.465263366699205</v>
      </c>
      <c r="L159">
        <v>1.6109421253204299</v>
      </c>
      <c r="M159">
        <v>3.5444176197052002</v>
      </c>
      <c r="N159">
        <v>4.8835368156433097</v>
      </c>
      <c r="O159">
        <v>6.22265625</v>
      </c>
      <c r="P159">
        <v>8.1561317443847692</v>
      </c>
      <c r="Q159">
        <v>0.68320697546005205</v>
      </c>
      <c r="R159">
        <v>9.0838670730590803</v>
      </c>
      <c r="S159">
        <v>1630</v>
      </c>
      <c r="T159">
        <v>6.8602648458446502</v>
      </c>
      <c r="U159">
        <v>2.5536191463470499</v>
      </c>
      <c r="V159">
        <v>74.497451782226605</v>
      </c>
      <c r="W159">
        <v>98.847824096679702</v>
      </c>
      <c r="X159">
        <v>0.94448554515838601</v>
      </c>
      <c r="Y159">
        <v>54093</v>
      </c>
    </row>
    <row r="160" spans="1:25" x14ac:dyDescent="0.25">
      <c r="A160" t="s">
        <v>81</v>
      </c>
      <c r="B160" t="s">
        <v>41</v>
      </c>
      <c r="C160" s="7" t="s">
        <v>77</v>
      </c>
      <c r="D160" s="58" t="s">
        <v>77</v>
      </c>
      <c r="E160" s="7">
        <v>41129</v>
      </c>
      <c r="F160">
        <v>15</v>
      </c>
      <c r="G160">
        <v>293.04812622070301</v>
      </c>
      <c r="H160">
        <v>274.70819091796898</v>
      </c>
      <c r="I160">
        <v>18.339927673339801</v>
      </c>
      <c r="J160">
        <v>6.2583334743976607E-2</v>
      </c>
      <c r="K160">
        <v>86.900283813476605</v>
      </c>
      <c r="L160">
        <v>14.9970598220825</v>
      </c>
      <c r="M160">
        <v>16.972053527831999</v>
      </c>
      <c r="N160">
        <v>18.339927673339801</v>
      </c>
      <c r="O160">
        <v>19.707801818847699</v>
      </c>
      <c r="P160">
        <v>21.682796478271499</v>
      </c>
      <c r="Q160">
        <v>14.0494041442871</v>
      </c>
      <c r="R160">
        <v>22.630451202392599</v>
      </c>
      <c r="S160">
        <v>1630</v>
      </c>
      <c r="T160">
        <v>7.4257490056079396</v>
      </c>
      <c r="U160">
        <v>2.6084535121917698</v>
      </c>
      <c r="V160">
        <v>74.497451782226605</v>
      </c>
      <c r="W160">
        <v>98.847824096679702</v>
      </c>
      <c r="X160">
        <v>0.94074690341949496</v>
      </c>
      <c r="Y160">
        <v>54094</v>
      </c>
    </row>
    <row r="161" spans="1:25" x14ac:dyDescent="0.25">
      <c r="A161" t="s">
        <v>81</v>
      </c>
      <c r="B161" t="s">
        <v>41</v>
      </c>
      <c r="C161" s="7" t="s">
        <v>77</v>
      </c>
      <c r="D161" s="58" t="s">
        <v>77</v>
      </c>
      <c r="E161" s="7">
        <v>41129</v>
      </c>
      <c r="F161">
        <v>16</v>
      </c>
      <c r="G161">
        <v>285.32800292968801</v>
      </c>
      <c r="H161">
        <v>264.44104003906301</v>
      </c>
      <c r="I161">
        <v>20.886959075927699</v>
      </c>
      <c r="J161">
        <v>7.3203325271606404E-2</v>
      </c>
      <c r="K161">
        <v>88.437881469726605</v>
      </c>
      <c r="L161">
        <v>17.568305969238299</v>
      </c>
      <c r="M161">
        <v>19.528993606567401</v>
      </c>
      <c r="N161">
        <v>20.886959075927699</v>
      </c>
      <c r="O161">
        <v>22.244926452636701</v>
      </c>
      <c r="P161">
        <v>24.205614089965799</v>
      </c>
      <c r="Q161">
        <v>16.6275119781494</v>
      </c>
      <c r="R161">
        <v>25.146406173706101</v>
      </c>
      <c r="S161">
        <v>1630</v>
      </c>
      <c r="T161">
        <v>7.4370372955974098</v>
      </c>
      <c r="U161">
        <v>2.58955955505371</v>
      </c>
      <c r="V161">
        <v>74.497451782226605</v>
      </c>
      <c r="W161">
        <v>98.847824096679702</v>
      </c>
      <c r="X161">
        <v>0.94286686182022095</v>
      </c>
      <c r="Y161">
        <v>54095</v>
      </c>
    </row>
    <row r="162" spans="1:25" x14ac:dyDescent="0.25">
      <c r="A162" t="s">
        <v>81</v>
      </c>
      <c r="B162" t="s">
        <v>41</v>
      </c>
      <c r="C162" s="7" t="s">
        <v>77</v>
      </c>
      <c r="D162" s="58" t="s">
        <v>77</v>
      </c>
      <c r="E162" s="7">
        <v>41129</v>
      </c>
      <c r="F162">
        <v>17</v>
      </c>
      <c r="G162">
        <v>273.00909423828102</v>
      </c>
      <c r="H162">
        <v>253.49690246582</v>
      </c>
      <c r="I162">
        <v>19.512191772460898</v>
      </c>
      <c r="J162">
        <v>7.1470841765403706E-2</v>
      </c>
      <c r="K162">
        <v>88.702697753906307</v>
      </c>
      <c r="L162">
        <v>16.325555801391602</v>
      </c>
      <c r="M162">
        <v>18.208246231079102</v>
      </c>
      <c r="N162">
        <v>19.512191772460898</v>
      </c>
      <c r="O162">
        <v>20.816135406494102</v>
      </c>
      <c r="P162">
        <v>22.698825836181602</v>
      </c>
      <c r="Q162">
        <v>15.422191619873001</v>
      </c>
      <c r="R162">
        <v>23.602190017700199</v>
      </c>
      <c r="S162">
        <v>1630</v>
      </c>
      <c r="T162">
        <v>6.9177303554524201</v>
      </c>
      <c r="U162">
        <v>2.48654365539551</v>
      </c>
      <c r="V162">
        <v>74.497451782226605</v>
      </c>
      <c r="W162">
        <v>98.847824096679702</v>
      </c>
      <c r="X162">
        <v>0.94585955142974898</v>
      </c>
      <c r="Y162">
        <v>54092</v>
      </c>
    </row>
    <row r="163" spans="1:25" x14ac:dyDescent="0.25">
      <c r="A163" t="s">
        <v>81</v>
      </c>
      <c r="B163" t="s">
        <v>41</v>
      </c>
      <c r="C163" s="7" t="s">
        <v>77</v>
      </c>
      <c r="D163" s="58" t="s">
        <v>77</v>
      </c>
      <c r="E163" s="7">
        <v>41129</v>
      </c>
      <c r="F163">
        <v>18</v>
      </c>
      <c r="G163">
        <v>253.24028015136699</v>
      </c>
      <c r="H163">
        <v>236.22982788085901</v>
      </c>
      <c r="I163">
        <v>17.010440826416001</v>
      </c>
      <c r="J163">
        <v>6.7171156406402602E-2</v>
      </c>
      <c r="K163">
        <v>87.7073974609375</v>
      </c>
      <c r="L163">
        <v>13.864405632019</v>
      </c>
      <c r="M163">
        <v>15.7231092453003</v>
      </c>
      <c r="N163">
        <v>17.010440826416001</v>
      </c>
      <c r="O163">
        <v>18.297773361206101</v>
      </c>
      <c r="P163">
        <v>20.156478881835898</v>
      </c>
      <c r="Q163">
        <v>12.972547531127899</v>
      </c>
      <c r="R163">
        <v>21.048336029052699</v>
      </c>
      <c r="S163">
        <v>1630</v>
      </c>
      <c r="T163">
        <v>6.7785203974711701</v>
      </c>
      <c r="U163">
        <v>2.4548654556274401</v>
      </c>
      <c r="V163">
        <v>74.497451782226605</v>
      </c>
      <c r="W163">
        <v>98.847824096679702</v>
      </c>
      <c r="X163">
        <v>0.94555711746215798</v>
      </c>
      <c r="Y163">
        <v>54090</v>
      </c>
    </row>
    <row r="164" spans="1:25" x14ac:dyDescent="0.25">
      <c r="A164" t="s">
        <v>81</v>
      </c>
      <c r="B164" t="s">
        <v>41</v>
      </c>
      <c r="C164" s="7" t="s">
        <v>77</v>
      </c>
      <c r="D164" s="58" t="s">
        <v>77</v>
      </c>
      <c r="E164" s="7">
        <v>41129</v>
      </c>
      <c r="F164">
        <v>19</v>
      </c>
      <c r="G164">
        <v>239.00985717773401</v>
      </c>
      <c r="H164">
        <v>232.61196899414099</v>
      </c>
      <c r="I164">
        <v>6.3978862762451199</v>
      </c>
      <c r="J164">
        <v>2.67682950943708E-2</v>
      </c>
      <c r="K164">
        <v>85.129341125488295</v>
      </c>
      <c r="L164">
        <v>3.3579900264739999</v>
      </c>
      <c r="M164">
        <v>5.1539850234985396</v>
      </c>
      <c r="N164">
        <v>6.3978862762451199</v>
      </c>
      <c r="O164">
        <v>7.6417870521545401</v>
      </c>
      <c r="P164">
        <v>9.4377822875976598</v>
      </c>
      <c r="Q164">
        <v>2.4962217807769802</v>
      </c>
      <c r="R164">
        <v>10.2995500564575</v>
      </c>
      <c r="S164">
        <v>1630</v>
      </c>
      <c r="T164">
        <v>6.0865865917340303</v>
      </c>
      <c r="U164">
        <v>2.3720436096191402</v>
      </c>
      <c r="V164">
        <v>74.497451782226605</v>
      </c>
      <c r="W164">
        <v>98.847824096679702</v>
      </c>
      <c r="X164">
        <v>0.94309663772582997</v>
      </c>
      <c r="Y164">
        <v>54092</v>
      </c>
    </row>
    <row r="165" spans="1:25" x14ac:dyDescent="0.25">
      <c r="A165" t="s">
        <v>81</v>
      </c>
      <c r="B165" t="s">
        <v>41</v>
      </c>
      <c r="C165" s="7" t="s">
        <v>77</v>
      </c>
      <c r="D165" s="58" t="s">
        <v>77</v>
      </c>
      <c r="E165" s="7">
        <v>41129</v>
      </c>
      <c r="F165">
        <v>20</v>
      </c>
      <c r="G165">
        <v>234.16181945800801</v>
      </c>
      <c r="H165">
        <v>226.89105224609401</v>
      </c>
      <c r="I165">
        <v>7.2707629203796396</v>
      </c>
      <c r="J165">
        <v>3.1050166115164798E-2</v>
      </c>
      <c r="K165">
        <v>81.394973754882798</v>
      </c>
      <c r="L165">
        <v>4.3100147247314498</v>
      </c>
      <c r="M165">
        <v>6.0592489242553702</v>
      </c>
      <c r="N165">
        <v>7.2707629203796396</v>
      </c>
      <c r="O165">
        <v>8.4822769165039098</v>
      </c>
      <c r="P165">
        <v>10.2315111160278</v>
      </c>
      <c r="Q165">
        <v>3.4706835746765101</v>
      </c>
      <c r="R165">
        <v>11.070842742919901</v>
      </c>
      <c r="S165">
        <v>1630</v>
      </c>
      <c r="T165">
        <v>5.71241436937476</v>
      </c>
      <c r="U165">
        <v>2.3102843761444101</v>
      </c>
      <c r="V165">
        <v>74.497451782226605</v>
      </c>
      <c r="W165">
        <v>98.847824096679702</v>
      </c>
      <c r="X165">
        <v>0.94160836935043302</v>
      </c>
      <c r="Y165">
        <v>54093</v>
      </c>
    </row>
    <row r="166" spans="1:25" x14ac:dyDescent="0.25">
      <c r="A166" t="s">
        <v>81</v>
      </c>
      <c r="B166" t="s">
        <v>41</v>
      </c>
      <c r="C166" s="7" t="s">
        <v>77</v>
      </c>
      <c r="D166" s="58" t="s">
        <v>77</v>
      </c>
      <c r="E166" s="7">
        <v>41129</v>
      </c>
      <c r="F166">
        <v>21</v>
      </c>
      <c r="G166">
        <v>228.00395202636699</v>
      </c>
      <c r="H166">
        <v>223.77442932128901</v>
      </c>
      <c r="I166">
        <v>4.2295284271240199</v>
      </c>
      <c r="J166">
        <v>1.85502432286739E-2</v>
      </c>
      <c r="K166">
        <v>76.694931030273395</v>
      </c>
      <c r="L166">
        <v>1.16186082363129</v>
      </c>
      <c r="M166">
        <v>2.9742639064788801</v>
      </c>
      <c r="N166">
        <v>4.2295284271240199</v>
      </c>
      <c r="O166">
        <v>5.4847931861877397</v>
      </c>
      <c r="P166">
        <v>7.2971963882446298</v>
      </c>
      <c r="Q166">
        <v>0.292219668626785</v>
      </c>
      <c r="R166">
        <v>8.1668376922607404</v>
      </c>
      <c r="S166">
        <v>1630</v>
      </c>
      <c r="T166">
        <v>6.0677947065423696</v>
      </c>
      <c r="U166">
        <v>2.3937139511108398</v>
      </c>
      <c r="V166">
        <v>74.497451782226605</v>
      </c>
      <c r="W166">
        <v>98.847824096679702</v>
      </c>
      <c r="X166">
        <v>0.94125574827194203</v>
      </c>
      <c r="Y166">
        <v>54095</v>
      </c>
    </row>
    <row r="167" spans="1:25" x14ac:dyDescent="0.25">
      <c r="A167" t="s">
        <v>81</v>
      </c>
      <c r="B167" t="s">
        <v>41</v>
      </c>
      <c r="C167" s="7" t="s">
        <v>77</v>
      </c>
      <c r="D167" s="58" t="s">
        <v>77</v>
      </c>
      <c r="E167" s="7">
        <v>41129</v>
      </c>
      <c r="F167">
        <v>22</v>
      </c>
      <c r="G167">
        <v>223.08802795410199</v>
      </c>
      <c r="H167">
        <v>214.723388671875</v>
      </c>
      <c r="I167">
        <v>8.3646345138549805</v>
      </c>
      <c r="J167">
        <v>3.74947711825371E-2</v>
      </c>
      <c r="K167">
        <v>73.410095214843807</v>
      </c>
      <c r="L167">
        <v>4.9351944923400897</v>
      </c>
      <c r="M167">
        <v>6.9613351821899396</v>
      </c>
      <c r="N167">
        <v>8.3646345138549805</v>
      </c>
      <c r="O167">
        <v>9.7679338455200195</v>
      </c>
      <c r="P167">
        <v>11.794074058532701</v>
      </c>
      <c r="Q167">
        <v>3.9629962444305402</v>
      </c>
      <c r="R167">
        <v>12.766272544860801</v>
      </c>
      <c r="S167">
        <v>1630</v>
      </c>
      <c r="T167">
        <v>7.6485962513174899</v>
      </c>
      <c r="U167">
        <v>2.6760060787200901</v>
      </c>
      <c r="V167">
        <v>74.497451782226605</v>
      </c>
      <c r="W167">
        <v>98.847824096679702</v>
      </c>
      <c r="X167">
        <v>0.93783938884735096</v>
      </c>
      <c r="Y167">
        <v>54096</v>
      </c>
    </row>
    <row r="168" spans="1:25" x14ac:dyDescent="0.25">
      <c r="A168" t="s">
        <v>81</v>
      </c>
      <c r="B168" t="s">
        <v>41</v>
      </c>
      <c r="C168" s="7" t="s">
        <v>77</v>
      </c>
      <c r="D168" s="58" t="s">
        <v>77</v>
      </c>
      <c r="E168" s="7">
        <v>41129</v>
      </c>
      <c r="F168">
        <v>23</v>
      </c>
      <c r="G168">
        <v>217.64343261718801</v>
      </c>
      <c r="H168">
        <v>206.22036743164099</v>
      </c>
      <c r="I168">
        <v>11.4230651855469</v>
      </c>
      <c r="J168">
        <v>5.24852313101292E-2</v>
      </c>
      <c r="K168">
        <v>70.812217712402301</v>
      </c>
      <c r="L168">
        <v>7.3612341880798304</v>
      </c>
      <c r="M168">
        <v>9.7609968185424805</v>
      </c>
      <c r="N168">
        <v>11.4230651855469</v>
      </c>
      <c r="O168">
        <v>13.0851345062256</v>
      </c>
      <c r="P168">
        <v>15.4848976135254</v>
      </c>
      <c r="Q168">
        <v>6.2097620964050302</v>
      </c>
      <c r="R168">
        <v>16.636369705200199</v>
      </c>
      <c r="S168">
        <v>1630</v>
      </c>
      <c r="T168">
        <v>10.7464964369947</v>
      </c>
      <c r="U168">
        <v>3.1694636344909699</v>
      </c>
      <c r="V168">
        <v>74.497451782226605</v>
      </c>
      <c r="W168">
        <v>98.847824096679702</v>
      </c>
      <c r="X168">
        <v>0.91545480489730802</v>
      </c>
      <c r="Y168">
        <v>54096</v>
      </c>
    </row>
    <row r="169" spans="1:25" x14ac:dyDescent="0.25">
      <c r="A169" t="s">
        <v>81</v>
      </c>
      <c r="B169" t="s">
        <v>41</v>
      </c>
      <c r="C169" s="7" t="s">
        <v>77</v>
      </c>
      <c r="D169" s="58" t="s">
        <v>77</v>
      </c>
      <c r="E169" s="7">
        <v>41129</v>
      </c>
      <c r="F169">
        <v>24</v>
      </c>
      <c r="G169">
        <v>207.51516723632801</v>
      </c>
      <c r="H169">
        <v>197.45942687988301</v>
      </c>
      <c r="I169">
        <v>10.0557403564453</v>
      </c>
      <c r="J169">
        <v>4.8457860946655301E-2</v>
      </c>
      <c r="K169">
        <v>67.108497619628906</v>
      </c>
      <c r="L169">
        <v>5.8728618621826199</v>
      </c>
      <c r="M169">
        <v>8.3441400527954102</v>
      </c>
      <c r="N169">
        <v>10.0557403564453</v>
      </c>
      <c r="O169">
        <v>11.767340660095201</v>
      </c>
      <c r="P169">
        <v>14.238618850708001</v>
      </c>
      <c r="Q169">
        <v>4.6870741844177202</v>
      </c>
      <c r="R169">
        <v>15.4244079589844</v>
      </c>
      <c r="S169">
        <v>1630</v>
      </c>
      <c r="T169">
        <v>11.3778203512414</v>
      </c>
      <c r="U169">
        <v>3.2639174461364702</v>
      </c>
      <c r="V169">
        <v>74.497451782226605</v>
      </c>
      <c r="W169">
        <v>98.847824096679702</v>
      </c>
      <c r="X169">
        <v>0.91142994165420499</v>
      </c>
      <c r="Y169">
        <v>54097</v>
      </c>
    </row>
    <row r="170" spans="1:25" x14ac:dyDescent="0.25">
      <c r="A170" t="s">
        <v>81</v>
      </c>
      <c r="B170" t="s">
        <v>41</v>
      </c>
      <c r="C170" s="7" t="s">
        <v>77</v>
      </c>
      <c r="D170" s="58" t="s">
        <v>77</v>
      </c>
      <c r="E170" s="7">
        <v>41130</v>
      </c>
      <c r="F170">
        <v>1</v>
      </c>
      <c r="G170">
        <v>203.34530639648401</v>
      </c>
      <c r="H170">
        <v>191.74092102050801</v>
      </c>
      <c r="I170">
        <v>11.6043853759766</v>
      </c>
      <c r="J170">
        <v>5.7067390531301498E-2</v>
      </c>
      <c r="K170">
        <v>67.580711364746094</v>
      </c>
      <c r="L170">
        <v>7.41153812408447</v>
      </c>
      <c r="M170">
        <v>9.8887062072753906</v>
      </c>
      <c r="N170">
        <v>11.6043853759766</v>
      </c>
      <c r="O170">
        <v>13.320064544677701</v>
      </c>
      <c r="P170">
        <v>15.7972326278687</v>
      </c>
      <c r="Q170">
        <v>6.2229242324829102</v>
      </c>
      <c r="R170">
        <v>16.985847473144499</v>
      </c>
      <c r="S170">
        <v>1630</v>
      </c>
      <c r="T170">
        <v>11.411204838116101</v>
      </c>
      <c r="U170">
        <v>3.27169609069824</v>
      </c>
      <c r="V170">
        <v>76.465133666992202</v>
      </c>
      <c r="W170">
        <v>101.815216064453</v>
      </c>
      <c r="X170">
        <v>0.90657007694244396</v>
      </c>
      <c r="Y170">
        <v>54094</v>
      </c>
    </row>
    <row r="171" spans="1:25" x14ac:dyDescent="0.25">
      <c r="A171" t="s">
        <v>81</v>
      </c>
      <c r="B171" t="s">
        <v>41</v>
      </c>
      <c r="C171" s="7" t="s">
        <v>77</v>
      </c>
      <c r="D171" s="58" t="s">
        <v>77</v>
      </c>
      <c r="E171" s="7">
        <v>41130</v>
      </c>
      <c r="F171">
        <v>2</v>
      </c>
      <c r="G171">
        <v>196.04704284668</v>
      </c>
      <c r="H171">
        <v>185.14453125</v>
      </c>
      <c r="I171">
        <v>10.902499198913601</v>
      </c>
      <c r="J171">
        <v>5.5611651390790898E-2</v>
      </c>
      <c r="K171">
        <v>66.539848327636705</v>
      </c>
      <c r="L171">
        <v>6.7385296821594203</v>
      </c>
      <c r="M171">
        <v>9.1986370086669904</v>
      </c>
      <c r="N171">
        <v>10.902499198913601</v>
      </c>
      <c r="O171">
        <v>12.606362342834499</v>
      </c>
      <c r="P171">
        <v>15.0664682388306</v>
      </c>
      <c r="Q171">
        <v>5.5581026077270499</v>
      </c>
      <c r="R171">
        <v>16.2468967437744</v>
      </c>
      <c r="S171">
        <v>1630</v>
      </c>
      <c r="T171">
        <v>11.281796233022</v>
      </c>
      <c r="U171">
        <v>3.2491626739502002</v>
      </c>
      <c r="V171">
        <v>76.465133666992202</v>
      </c>
      <c r="W171">
        <v>101.815216064453</v>
      </c>
      <c r="X171">
        <v>0.90565782785415605</v>
      </c>
      <c r="Y171">
        <v>54094</v>
      </c>
    </row>
    <row r="172" spans="1:25" x14ac:dyDescent="0.25">
      <c r="A172" t="s">
        <v>81</v>
      </c>
      <c r="B172" t="s">
        <v>41</v>
      </c>
      <c r="C172" s="7" t="s">
        <v>77</v>
      </c>
      <c r="D172" s="58" t="s">
        <v>77</v>
      </c>
      <c r="E172" s="7">
        <v>41130</v>
      </c>
      <c r="F172">
        <v>3</v>
      </c>
      <c r="G172">
        <v>190.30842590332</v>
      </c>
      <c r="H172">
        <v>181.26821899414099</v>
      </c>
      <c r="I172">
        <v>9.0402078628540004</v>
      </c>
      <c r="J172">
        <v>4.7502927482128102E-2</v>
      </c>
      <c r="K172">
        <v>65.516349792480497</v>
      </c>
      <c r="L172">
        <v>4.8606939315795898</v>
      </c>
      <c r="M172">
        <v>7.3299841880798304</v>
      </c>
      <c r="N172">
        <v>9.0402078628540004</v>
      </c>
      <c r="O172">
        <v>10.750431060791</v>
      </c>
      <c r="P172">
        <v>13.2197217941284</v>
      </c>
      <c r="Q172">
        <v>3.6758594512939502</v>
      </c>
      <c r="R172">
        <v>14.4045562744141</v>
      </c>
      <c r="S172">
        <v>1630</v>
      </c>
      <c r="T172">
        <v>11.3467160518145</v>
      </c>
      <c r="U172">
        <v>3.26129198074341</v>
      </c>
      <c r="V172">
        <v>76.465133666992202</v>
      </c>
      <c r="W172">
        <v>101.815216064453</v>
      </c>
      <c r="X172">
        <v>0.91079890727996804</v>
      </c>
      <c r="Y172">
        <v>54096</v>
      </c>
    </row>
    <row r="173" spans="1:25" x14ac:dyDescent="0.25">
      <c r="A173" t="s">
        <v>81</v>
      </c>
      <c r="B173" t="s">
        <v>41</v>
      </c>
      <c r="C173" s="7" t="s">
        <v>77</v>
      </c>
      <c r="D173" s="58" t="s">
        <v>77</v>
      </c>
      <c r="E173" s="7">
        <v>41130</v>
      </c>
      <c r="F173">
        <v>4</v>
      </c>
      <c r="G173">
        <v>191.531326293945</v>
      </c>
      <c r="H173">
        <v>182.65899658203099</v>
      </c>
      <c r="I173">
        <v>8.8723268508911097</v>
      </c>
      <c r="J173">
        <v>4.6323113143444103E-2</v>
      </c>
      <c r="K173">
        <v>64.120758056640597</v>
      </c>
      <c r="L173">
        <v>4.7529168128967303</v>
      </c>
      <c r="M173">
        <v>7.1866979598998997</v>
      </c>
      <c r="N173">
        <v>8.8723268508911097</v>
      </c>
      <c r="O173">
        <v>10.5579566955566</v>
      </c>
      <c r="P173">
        <v>12.991738319396999</v>
      </c>
      <c r="Q173">
        <v>3.5851213932037398</v>
      </c>
      <c r="R173">
        <v>14.159533500671399</v>
      </c>
      <c r="S173">
        <v>1630</v>
      </c>
      <c r="T173">
        <v>10.9712044853742</v>
      </c>
      <c r="U173">
        <v>3.2143929004669198</v>
      </c>
      <c r="V173">
        <v>76.465133666992202</v>
      </c>
      <c r="W173">
        <v>101.815216064453</v>
      </c>
      <c r="X173">
        <v>0.91453307867050204</v>
      </c>
      <c r="Y173">
        <v>54096</v>
      </c>
    </row>
    <row r="174" spans="1:25" x14ac:dyDescent="0.25">
      <c r="A174" t="s">
        <v>81</v>
      </c>
      <c r="B174" t="s">
        <v>41</v>
      </c>
      <c r="C174" s="7" t="s">
        <v>77</v>
      </c>
      <c r="D174" s="58" t="s">
        <v>77</v>
      </c>
      <c r="E174" s="7">
        <v>41130</v>
      </c>
      <c r="F174">
        <v>5</v>
      </c>
      <c r="G174">
        <v>197.01913452148401</v>
      </c>
      <c r="H174">
        <v>189.51338195800801</v>
      </c>
      <c r="I174">
        <v>7.5057444572448704</v>
      </c>
      <c r="J174">
        <v>3.8096524775028201E-2</v>
      </c>
      <c r="K174">
        <v>63.072536468505902</v>
      </c>
      <c r="L174">
        <v>3.27029609680176</v>
      </c>
      <c r="M174">
        <v>5.7726330757141104</v>
      </c>
      <c r="N174">
        <v>7.5057444572448704</v>
      </c>
      <c r="O174">
        <v>9.2388553619384801</v>
      </c>
      <c r="P174">
        <v>11.741192817688001</v>
      </c>
      <c r="Q174">
        <v>2.0696053504943799</v>
      </c>
      <c r="R174">
        <v>12.9418830871582</v>
      </c>
      <c r="S174">
        <v>1630</v>
      </c>
      <c r="T174">
        <v>11.479114958978901</v>
      </c>
      <c r="U174">
        <v>3.3049378395080602</v>
      </c>
      <c r="V174">
        <v>76.465133666992202</v>
      </c>
      <c r="W174">
        <v>101.815216064453</v>
      </c>
      <c r="X174">
        <v>0.91064327955246005</v>
      </c>
      <c r="Y174">
        <v>54095</v>
      </c>
    </row>
    <row r="175" spans="1:25" x14ac:dyDescent="0.25">
      <c r="A175" t="s">
        <v>81</v>
      </c>
      <c r="B175" t="s">
        <v>41</v>
      </c>
      <c r="C175" s="7" t="s">
        <v>77</v>
      </c>
      <c r="D175" s="58" t="s">
        <v>77</v>
      </c>
      <c r="E175" s="7">
        <v>41130</v>
      </c>
      <c r="F175">
        <v>6</v>
      </c>
      <c r="G175">
        <v>217.39076232910199</v>
      </c>
      <c r="H175">
        <v>209.37516784668</v>
      </c>
      <c r="I175">
        <v>8.0156011581420898</v>
      </c>
      <c r="J175">
        <v>3.68718579411507E-2</v>
      </c>
      <c r="K175">
        <v>62.398857116699197</v>
      </c>
      <c r="L175">
        <v>3.5636129379272501</v>
      </c>
      <c r="M175">
        <v>6.1938834190368697</v>
      </c>
      <c r="N175">
        <v>8.0156011581420898</v>
      </c>
      <c r="O175">
        <v>9.8373184204101598</v>
      </c>
      <c r="P175">
        <v>12.4675893783569</v>
      </c>
      <c r="Q175">
        <v>2.30153608322144</v>
      </c>
      <c r="R175">
        <v>13.729666709899901</v>
      </c>
      <c r="S175">
        <v>1630</v>
      </c>
      <c r="T175">
        <v>12.4852050303949</v>
      </c>
      <c r="U175">
        <v>3.47390484809875</v>
      </c>
      <c r="V175">
        <v>76.465133666992202</v>
      </c>
      <c r="W175">
        <v>101.815216064453</v>
      </c>
      <c r="X175">
        <v>0.904649198055267</v>
      </c>
      <c r="Y175">
        <v>54096</v>
      </c>
    </row>
    <row r="176" spans="1:25" x14ac:dyDescent="0.25">
      <c r="A176" t="s">
        <v>81</v>
      </c>
      <c r="B176" t="s">
        <v>41</v>
      </c>
      <c r="C176" s="7" t="s">
        <v>77</v>
      </c>
      <c r="D176" s="58" t="s">
        <v>77</v>
      </c>
      <c r="E176" s="7">
        <v>41130</v>
      </c>
      <c r="F176">
        <v>7</v>
      </c>
      <c r="G176">
        <v>243.92462158203099</v>
      </c>
      <c r="H176">
        <v>234.061599731445</v>
      </c>
      <c r="I176">
        <v>9.8630342483520508</v>
      </c>
      <c r="J176">
        <v>4.0434762835502597E-2</v>
      </c>
      <c r="K176">
        <v>62.266857147216797</v>
      </c>
      <c r="L176">
        <v>5.4074330329895002</v>
      </c>
      <c r="M176">
        <v>8.0398387908935494</v>
      </c>
      <c r="N176">
        <v>9.8630342483520508</v>
      </c>
      <c r="O176">
        <v>11.686229705810501</v>
      </c>
      <c r="P176">
        <v>14.318634986877401</v>
      </c>
      <c r="Q176">
        <v>4.1443324089050302</v>
      </c>
      <c r="R176">
        <v>15.5817356109619</v>
      </c>
      <c r="S176">
        <v>1630</v>
      </c>
      <c r="T176">
        <v>12.305963216017201</v>
      </c>
      <c r="U176">
        <v>3.47672367095947</v>
      </c>
      <c r="V176">
        <v>76.465133666992202</v>
      </c>
      <c r="W176">
        <v>101.815216064453</v>
      </c>
      <c r="X176">
        <v>0.91581213474273704</v>
      </c>
      <c r="Y176">
        <v>54095</v>
      </c>
    </row>
    <row r="177" spans="1:25" x14ac:dyDescent="0.25">
      <c r="A177" t="s">
        <v>81</v>
      </c>
      <c r="B177" t="s">
        <v>41</v>
      </c>
      <c r="C177" s="7" t="s">
        <v>77</v>
      </c>
      <c r="D177" s="58" t="s">
        <v>77</v>
      </c>
      <c r="E177" s="7">
        <v>41130</v>
      </c>
      <c r="F177">
        <v>8</v>
      </c>
      <c r="G177">
        <v>263.58328247070301</v>
      </c>
      <c r="H177">
        <v>252.21331787109401</v>
      </c>
      <c r="I177">
        <v>11.369936943054199</v>
      </c>
      <c r="J177">
        <v>4.3136030435562099E-2</v>
      </c>
      <c r="K177">
        <v>64.113609313964801</v>
      </c>
      <c r="L177">
        <v>6.7472963333129901</v>
      </c>
      <c r="M177">
        <v>9.4783897399902308</v>
      </c>
      <c r="N177">
        <v>11.369936943054199</v>
      </c>
      <c r="O177">
        <v>13.2614841461182</v>
      </c>
      <c r="P177">
        <v>15.992576599121101</v>
      </c>
      <c r="Q177">
        <v>5.4368424415588397</v>
      </c>
      <c r="R177">
        <v>17.3030300140381</v>
      </c>
      <c r="S177">
        <v>1630</v>
      </c>
      <c r="T177">
        <v>13.2562627096711</v>
      </c>
      <c r="U177">
        <v>3.6070652008056601</v>
      </c>
      <c r="V177">
        <v>76.465133666992202</v>
      </c>
      <c r="W177">
        <v>101.815216064453</v>
      </c>
      <c r="X177">
        <v>0.91809177398681596</v>
      </c>
      <c r="Y177">
        <v>54094</v>
      </c>
    </row>
    <row r="178" spans="1:25" x14ac:dyDescent="0.25">
      <c r="A178" t="s">
        <v>81</v>
      </c>
      <c r="B178" t="s">
        <v>41</v>
      </c>
      <c r="C178" s="7" t="s">
        <v>77</v>
      </c>
      <c r="D178" s="58" t="s">
        <v>77</v>
      </c>
      <c r="E178" s="7">
        <v>41130</v>
      </c>
      <c r="F178">
        <v>9</v>
      </c>
      <c r="G178">
        <v>277.676025390625</v>
      </c>
      <c r="H178">
        <v>268.08605957031301</v>
      </c>
      <c r="I178">
        <v>9.5899944305419904</v>
      </c>
      <c r="J178">
        <v>3.4536629915237399E-2</v>
      </c>
      <c r="K178">
        <v>68.037391662597699</v>
      </c>
      <c r="L178">
        <v>5.0035510063171396</v>
      </c>
      <c r="M178">
        <v>7.7132587432861301</v>
      </c>
      <c r="N178">
        <v>9.5899944305419904</v>
      </c>
      <c r="O178">
        <v>11.4667291641235</v>
      </c>
      <c r="P178">
        <v>14.1764373779297</v>
      </c>
      <c r="Q178">
        <v>3.70335841178894</v>
      </c>
      <c r="R178">
        <v>15.4766302108765</v>
      </c>
      <c r="S178">
        <v>1630</v>
      </c>
      <c r="T178">
        <v>13.1583341594109</v>
      </c>
      <c r="U178">
        <v>3.5788204669952401</v>
      </c>
      <c r="V178">
        <v>76.465133666992202</v>
      </c>
      <c r="W178">
        <v>101.815216064453</v>
      </c>
      <c r="X178">
        <v>0.93760347366332997</v>
      </c>
      <c r="Y178">
        <v>54091</v>
      </c>
    </row>
    <row r="179" spans="1:25" x14ac:dyDescent="0.25">
      <c r="A179" t="s">
        <v>81</v>
      </c>
      <c r="B179" t="s">
        <v>41</v>
      </c>
      <c r="C179" s="7" t="s">
        <v>77</v>
      </c>
      <c r="D179" s="58" t="s">
        <v>77</v>
      </c>
      <c r="E179" s="7">
        <v>41130</v>
      </c>
      <c r="F179">
        <v>10</v>
      </c>
      <c r="G179">
        <v>291.30020141601602</v>
      </c>
      <c r="H179">
        <v>284.96478271484398</v>
      </c>
      <c r="I179">
        <v>6.3354115486145002</v>
      </c>
      <c r="J179">
        <v>2.1748738363385201E-2</v>
      </c>
      <c r="K179">
        <v>72.439514160156307</v>
      </c>
      <c r="L179">
        <v>1.6768448352813701</v>
      </c>
      <c r="M179">
        <v>4.4291639328002903</v>
      </c>
      <c r="N179">
        <v>6.3354115486145002</v>
      </c>
      <c r="O179">
        <v>8.2416601181030291</v>
      </c>
      <c r="P179">
        <v>10.9939785003662</v>
      </c>
      <c r="Q179">
        <v>0.35620585083961498</v>
      </c>
      <c r="R179">
        <v>12.314618110656699</v>
      </c>
      <c r="S179">
        <v>1630</v>
      </c>
      <c r="T179">
        <v>13.518108170845</v>
      </c>
      <c r="U179">
        <v>3.63509893417358</v>
      </c>
      <c r="V179">
        <v>76.465133666992202</v>
      </c>
      <c r="W179">
        <v>101.815216064453</v>
      </c>
      <c r="X179">
        <v>0.94383418560028098</v>
      </c>
      <c r="Y179">
        <v>54095</v>
      </c>
    </row>
    <row r="180" spans="1:25" x14ac:dyDescent="0.25">
      <c r="A180" t="s">
        <v>81</v>
      </c>
      <c r="B180" t="s">
        <v>41</v>
      </c>
      <c r="C180" s="7" t="s">
        <v>77</v>
      </c>
      <c r="D180" s="58" t="s">
        <v>77</v>
      </c>
      <c r="E180" s="7">
        <v>41130</v>
      </c>
      <c r="F180">
        <v>11</v>
      </c>
      <c r="G180">
        <v>302.29605102539102</v>
      </c>
      <c r="H180">
        <v>298.14437866210898</v>
      </c>
      <c r="I180">
        <v>4.1516637802123997</v>
      </c>
      <c r="J180">
        <v>1.37337679043412E-2</v>
      </c>
      <c r="K180">
        <v>76.438499450683594</v>
      </c>
      <c r="L180">
        <v>-0.94625324010848999</v>
      </c>
      <c r="M180">
        <v>2.0656375885009801</v>
      </c>
      <c r="N180">
        <v>4.1516637802123997</v>
      </c>
      <c r="O180">
        <v>6.2376904487609899</v>
      </c>
      <c r="P180">
        <v>9.2495813369750994</v>
      </c>
      <c r="Q180">
        <v>-2.3914418220520002</v>
      </c>
      <c r="R180">
        <v>10.694769859314</v>
      </c>
      <c r="S180">
        <v>1630</v>
      </c>
      <c r="T180">
        <v>16.1219959081097</v>
      </c>
      <c r="U180">
        <v>3.9779257774353001</v>
      </c>
      <c r="V180">
        <v>76.465133666992202</v>
      </c>
      <c r="W180">
        <v>101.815216064453</v>
      </c>
      <c r="X180">
        <v>0.94243121147155795</v>
      </c>
      <c r="Y180">
        <v>54094</v>
      </c>
    </row>
    <row r="181" spans="1:25" x14ac:dyDescent="0.25">
      <c r="A181" t="s">
        <v>81</v>
      </c>
      <c r="B181" t="s">
        <v>41</v>
      </c>
      <c r="C181" s="7" t="s">
        <v>77</v>
      </c>
      <c r="D181" s="58" t="s">
        <v>77</v>
      </c>
      <c r="E181" s="7">
        <v>41130</v>
      </c>
      <c r="F181">
        <v>12</v>
      </c>
      <c r="G181">
        <v>303.06845092773398</v>
      </c>
      <c r="H181">
        <v>300.32971191406301</v>
      </c>
      <c r="I181">
        <v>2.7387616634368901</v>
      </c>
      <c r="J181">
        <v>9.0367756783962302E-3</v>
      </c>
      <c r="K181">
        <v>80.446060180664105</v>
      </c>
      <c r="L181">
        <v>-2.6013350486755402</v>
      </c>
      <c r="M181">
        <v>0.55363738536834695</v>
      </c>
      <c r="N181">
        <v>2.7387616634368901</v>
      </c>
      <c r="O181">
        <v>4.9238858222961399</v>
      </c>
      <c r="P181">
        <v>8.07885837554932</v>
      </c>
      <c r="Q181">
        <v>-4.1151781082153303</v>
      </c>
      <c r="R181">
        <v>9.5927009582519496</v>
      </c>
      <c r="S181">
        <v>1630</v>
      </c>
      <c r="T181">
        <v>17.932204204937499</v>
      </c>
      <c r="U181">
        <v>4.1668996810913104</v>
      </c>
      <c r="V181">
        <v>76.465133666992202</v>
      </c>
      <c r="W181">
        <v>101.815216064453</v>
      </c>
      <c r="X181">
        <v>0.94693911075591997</v>
      </c>
      <c r="Y181">
        <v>54093</v>
      </c>
    </row>
    <row r="182" spans="1:25" x14ac:dyDescent="0.25">
      <c r="A182" t="s">
        <v>81</v>
      </c>
      <c r="B182" t="s">
        <v>41</v>
      </c>
      <c r="C182" s="7" t="s">
        <v>77</v>
      </c>
      <c r="D182" s="58" t="s">
        <v>77</v>
      </c>
      <c r="E182" s="7">
        <v>41130</v>
      </c>
      <c r="F182">
        <v>13</v>
      </c>
      <c r="G182">
        <v>300.03717041015602</v>
      </c>
      <c r="H182">
        <v>300.47808837890602</v>
      </c>
      <c r="I182">
        <v>-0.44093361496925398</v>
      </c>
      <c r="J182">
        <v>-1.4695967547595501E-3</v>
      </c>
      <c r="K182">
        <v>84.1973876953125</v>
      </c>
      <c r="L182">
        <v>-6.1626868247985804</v>
      </c>
      <c r="M182">
        <v>-2.7822284698486301</v>
      </c>
      <c r="N182">
        <v>-0.44093361496925398</v>
      </c>
      <c r="O182">
        <v>1.9003614187240601</v>
      </c>
      <c r="P182">
        <v>5.2808198928832999</v>
      </c>
      <c r="Q182">
        <v>-7.7847247123718297</v>
      </c>
      <c r="R182">
        <v>6.9028568267822301</v>
      </c>
      <c r="S182">
        <v>1630</v>
      </c>
      <c r="T182">
        <v>20.584414574702802</v>
      </c>
      <c r="U182">
        <v>4.4647078514099103</v>
      </c>
      <c r="V182">
        <v>76.465133666992202</v>
      </c>
      <c r="W182">
        <v>101.815216064453</v>
      </c>
      <c r="X182">
        <v>0.94712430238723799</v>
      </c>
      <c r="Y182">
        <v>54094</v>
      </c>
    </row>
    <row r="183" spans="1:25" x14ac:dyDescent="0.25">
      <c r="A183" t="s">
        <v>81</v>
      </c>
      <c r="B183" t="s">
        <v>41</v>
      </c>
      <c r="C183" s="7" t="s">
        <v>77</v>
      </c>
      <c r="D183" s="58" t="s">
        <v>77</v>
      </c>
      <c r="E183" s="7">
        <v>41130</v>
      </c>
      <c r="F183">
        <v>14</v>
      </c>
      <c r="G183">
        <v>301.08346557617199</v>
      </c>
      <c r="H183">
        <v>300.46212768554699</v>
      </c>
      <c r="I183">
        <v>0.62134563922882102</v>
      </c>
      <c r="J183">
        <v>2.0636988338082998E-3</v>
      </c>
      <c r="K183">
        <v>87.391296386718807</v>
      </c>
      <c r="L183">
        <v>-5.1666078567504901</v>
      </c>
      <c r="M183">
        <v>-1.74703800678253</v>
      </c>
      <c r="N183">
        <v>0.62134563922882102</v>
      </c>
      <c r="O183">
        <v>2.9897291660308798</v>
      </c>
      <c r="P183">
        <v>6.4092988967895499</v>
      </c>
      <c r="Q183">
        <v>-6.80741214752197</v>
      </c>
      <c r="R183">
        <v>8.0501041412353498</v>
      </c>
      <c r="S183">
        <v>1630</v>
      </c>
      <c r="T183">
        <v>21.254632428619502</v>
      </c>
      <c r="U183">
        <v>4.5163640975952104</v>
      </c>
      <c r="V183">
        <v>76.465133666992202</v>
      </c>
      <c r="W183">
        <v>101.815216064453</v>
      </c>
      <c r="X183">
        <v>0.94448554515838601</v>
      </c>
      <c r="Y183">
        <v>54093</v>
      </c>
    </row>
    <row r="184" spans="1:25" x14ac:dyDescent="0.25">
      <c r="A184" t="s">
        <v>81</v>
      </c>
      <c r="B184" t="s">
        <v>41</v>
      </c>
      <c r="C184" s="7" t="s">
        <v>77</v>
      </c>
      <c r="D184" s="58" t="s">
        <v>77</v>
      </c>
      <c r="E184" s="7">
        <v>41130</v>
      </c>
      <c r="F184">
        <v>15</v>
      </c>
      <c r="G184">
        <v>290.76785278320301</v>
      </c>
      <c r="H184">
        <v>279.15341186523398</v>
      </c>
      <c r="I184">
        <v>11.614448547363301</v>
      </c>
      <c r="J184">
        <v>3.9944060146808603E-2</v>
      </c>
      <c r="K184">
        <v>89.638740539550795</v>
      </c>
      <c r="L184">
        <v>5.7937655448913601</v>
      </c>
      <c r="M184">
        <v>9.2326717376709002</v>
      </c>
      <c r="N184">
        <v>11.614448547363301</v>
      </c>
      <c r="O184">
        <v>13.9962253570557</v>
      </c>
      <c r="P184">
        <v>17.435131072998001</v>
      </c>
      <c r="Q184">
        <v>4.1436824798584002</v>
      </c>
      <c r="R184">
        <v>19.0852146148682</v>
      </c>
      <c r="S184">
        <v>1630</v>
      </c>
      <c r="T184">
        <v>22.249940119281199</v>
      </c>
      <c r="U184">
        <v>4.5419030189514196</v>
      </c>
      <c r="V184">
        <v>76.465133666992202</v>
      </c>
      <c r="W184">
        <v>101.815216064453</v>
      </c>
      <c r="X184">
        <v>0.94074690341949496</v>
      </c>
      <c r="Y184">
        <v>54094</v>
      </c>
    </row>
    <row r="185" spans="1:25" x14ac:dyDescent="0.25">
      <c r="A185" t="s">
        <v>81</v>
      </c>
      <c r="B185" t="s">
        <v>41</v>
      </c>
      <c r="C185" s="7" t="s">
        <v>77</v>
      </c>
      <c r="D185" s="58" t="s">
        <v>77</v>
      </c>
      <c r="E185" s="7">
        <v>41130</v>
      </c>
      <c r="F185">
        <v>16</v>
      </c>
      <c r="G185">
        <v>280.51547241210898</v>
      </c>
      <c r="H185">
        <v>266.20486450195301</v>
      </c>
      <c r="I185">
        <v>14.3106031417847</v>
      </c>
      <c r="J185">
        <v>5.1015380769967998E-2</v>
      </c>
      <c r="K185">
        <v>91.082344055175795</v>
      </c>
      <c r="L185">
        <v>8.7816457748413104</v>
      </c>
      <c r="M185">
        <v>12.0481986999512</v>
      </c>
      <c r="N185">
        <v>14.3106031417847</v>
      </c>
      <c r="O185">
        <v>16.5730094909668</v>
      </c>
      <c r="P185">
        <v>19.839561462402301</v>
      </c>
      <c r="Q185">
        <v>7.2142620086669904</v>
      </c>
      <c r="R185">
        <v>21.406944274902301</v>
      </c>
      <c r="S185">
        <v>1630</v>
      </c>
      <c r="T185">
        <v>20.3933991687495</v>
      </c>
      <c r="U185">
        <v>4.31426906585693</v>
      </c>
      <c r="V185">
        <v>76.465133666992202</v>
      </c>
      <c r="W185">
        <v>101.815216064453</v>
      </c>
      <c r="X185">
        <v>0.94286686182022095</v>
      </c>
      <c r="Y185">
        <v>54095</v>
      </c>
    </row>
    <row r="186" spans="1:25" x14ac:dyDescent="0.25">
      <c r="A186" t="s">
        <v>81</v>
      </c>
      <c r="B186" t="s">
        <v>41</v>
      </c>
      <c r="C186" s="7" t="s">
        <v>77</v>
      </c>
      <c r="D186" s="58" t="s">
        <v>77</v>
      </c>
      <c r="E186" s="7">
        <v>41130</v>
      </c>
      <c r="F186">
        <v>17</v>
      </c>
      <c r="G186">
        <v>267.13766479492199</v>
      </c>
      <c r="H186">
        <v>253.689376831055</v>
      </c>
      <c r="I186">
        <v>13.448289871215801</v>
      </c>
      <c r="J186">
        <v>5.0342172384262099E-2</v>
      </c>
      <c r="K186">
        <v>90.8302001953125</v>
      </c>
      <c r="L186">
        <v>8.0369892120361293</v>
      </c>
      <c r="M186">
        <v>11.2340288162231</v>
      </c>
      <c r="N186">
        <v>13.448289871215801</v>
      </c>
      <c r="O186">
        <v>15.6625509262085</v>
      </c>
      <c r="P186">
        <v>18.859592437744102</v>
      </c>
      <c r="Q186">
        <v>6.5029597282409703</v>
      </c>
      <c r="R186">
        <v>20.393619537353501</v>
      </c>
      <c r="S186">
        <v>1630</v>
      </c>
      <c r="T186">
        <v>19.712238344841801</v>
      </c>
      <c r="U186">
        <v>4.2224612236022896</v>
      </c>
      <c r="V186">
        <v>76.465133666992202</v>
      </c>
      <c r="W186">
        <v>101.815216064453</v>
      </c>
      <c r="X186">
        <v>0.94585955142974898</v>
      </c>
      <c r="Y186">
        <v>54092</v>
      </c>
    </row>
    <row r="187" spans="1:25" x14ac:dyDescent="0.25">
      <c r="A187" t="s">
        <v>81</v>
      </c>
      <c r="B187" t="s">
        <v>41</v>
      </c>
      <c r="C187" s="7" t="s">
        <v>77</v>
      </c>
      <c r="D187" s="58" t="s">
        <v>77</v>
      </c>
      <c r="E187" s="7">
        <v>41130</v>
      </c>
      <c r="F187">
        <v>18</v>
      </c>
      <c r="G187">
        <v>248.804931640625</v>
      </c>
      <c r="H187">
        <v>236.600662231445</v>
      </c>
      <c r="I187">
        <v>12.2042636871338</v>
      </c>
      <c r="J187">
        <v>4.90515381097794E-2</v>
      </c>
      <c r="K187">
        <v>89.392318725585895</v>
      </c>
      <c r="L187">
        <v>6.8760142326354998</v>
      </c>
      <c r="M187">
        <v>10.0239868164063</v>
      </c>
      <c r="N187">
        <v>12.2042636871338</v>
      </c>
      <c r="O187">
        <v>14.3845405578613</v>
      </c>
      <c r="P187">
        <v>17.532514572143601</v>
      </c>
      <c r="Q187">
        <v>5.3655295372009304</v>
      </c>
      <c r="R187">
        <v>19.0429992675781</v>
      </c>
      <c r="S187">
        <v>1630</v>
      </c>
      <c r="T187">
        <v>19.197485235130401</v>
      </c>
      <c r="U187">
        <v>4.1576552391052202</v>
      </c>
      <c r="V187">
        <v>76.465133666992202</v>
      </c>
      <c r="W187">
        <v>101.815216064453</v>
      </c>
      <c r="X187">
        <v>0.94555711746215798</v>
      </c>
      <c r="Y187">
        <v>54090</v>
      </c>
    </row>
    <row r="188" spans="1:25" x14ac:dyDescent="0.25">
      <c r="A188" t="s">
        <v>81</v>
      </c>
      <c r="B188" t="s">
        <v>41</v>
      </c>
      <c r="C188" s="7" t="s">
        <v>77</v>
      </c>
      <c r="D188" s="58" t="s">
        <v>77</v>
      </c>
      <c r="E188" s="7">
        <v>41130</v>
      </c>
      <c r="F188">
        <v>19</v>
      </c>
      <c r="G188">
        <v>230.52917480468801</v>
      </c>
      <c r="H188">
        <v>228.35144042968801</v>
      </c>
      <c r="I188">
        <v>2.17774438858032</v>
      </c>
      <c r="J188">
        <v>9.4467196613550204E-3</v>
      </c>
      <c r="K188">
        <v>86.845726013183594</v>
      </c>
      <c r="L188">
        <v>-2.9182701110839799</v>
      </c>
      <c r="M188">
        <v>9.24965664744377E-2</v>
      </c>
      <c r="N188">
        <v>2.17774438858032</v>
      </c>
      <c r="O188">
        <v>4.2629923820495597</v>
      </c>
      <c r="P188">
        <v>7.2737588882446298</v>
      </c>
      <c r="Q188">
        <v>-4.3629193305969203</v>
      </c>
      <c r="R188">
        <v>8.7184085845947301</v>
      </c>
      <c r="S188">
        <v>1630</v>
      </c>
      <c r="T188">
        <v>17.074268857159002</v>
      </c>
      <c r="U188">
        <v>3.97644138336182</v>
      </c>
      <c r="V188">
        <v>76.465133666992202</v>
      </c>
      <c r="W188">
        <v>101.815216064453</v>
      </c>
      <c r="X188">
        <v>0.94309663772582997</v>
      </c>
      <c r="Y188">
        <v>54092</v>
      </c>
    </row>
    <row r="189" spans="1:25" x14ac:dyDescent="0.25">
      <c r="A189" t="s">
        <v>81</v>
      </c>
      <c r="B189" t="s">
        <v>41</v>
      </c>
      <c r="C189" s="7" t="s">
        <v>77</v>
      </c>
      <c r="D189" s="58" t="s">
        <v>77</v>
      </c>
      <c r="E189" s="7">
        <v>41130</v>
      </c>
      <c r="F189">
        <v>20</v>
      </c>
      <c r="G189">
        <v>226.71697998046901</v>
      </c>
      <c r="H189">
        <v>226.40371704101599</v>
      </c>
      <c r="I189">
        <v>0.31325814127922103</v>
      </c>
      <c r="J189">
        <v>1.38171447906643E-3</v>
      </c>
      <c r="K189">
        <v>82.4993896484375</v>
      </c>
      <c r="L189">
        <v>-4.3612775802612296</v>
      </c>
      <c r="M189">
        <v>-1.5995239019393901</v>
      </c>
      <c r="N189">
        <v>0.31325814127922103</v>
      </c>
      <c r="O189">
        <v>2.2260403633117698</v>
      </c>
      <c r="P189">
        <v>4.98779344558716</v>
      </c>
      <c r="Q189">
        <v>-5.6864433288574201</v>
      </c>
      <c r="R189">
        <v>6.3129596710205096</v>
      </c>
      <c r="S189">
        <v>1630</v>
      </c>
      <c r="T189">
        <v>14.193878839862</v>
      </c>
      <c r="U189">
        <v>3.6475594043731698</v>
      </c>
      <c r="V189">
        <v>76.465133666992202</v>
      </c>
      <c r="W189">
        <v>101.815216064453</v>
      </c>
      <c r="X189">
        <v>0.94160836935043302</v>
      </c>
      <c r="Y189">
        <v>54093</v>
      </c>
    </row>
    <row r="190" spans="1:25" x14ac:dyDescent="0.25">
      <c r="A190" t="s">
        <v>81</v>
      </c>
      <c r="B190" t="s">
        <v>41</v>
      </c>
      <c r="C190" s="7" t="s">
        <v>77</v>
      </c>
      <c r="D190" s="58" t="s">
        <v>77</v>
      </c>
      <c r="E190" s="7">
        <v>41130</v>
      </c>
      <c r="F190">
        <v>21</v>
      </c>
      <c r="G190">
        <v>224.09582519531301</v>
      </c>
      <c r="H190">
        <v>222.99183654785199</v>
      </c>
      <c r="I190">
        <v>1.1039782762527499</v>
      </c>
      <c r="J190">
        <v>4.9263671971857496E-3</v>
      </c>
      <c r="K190">
        <v>77.960563659667997</v>
      </c>
      <c r="L190">
        <v>-3.5179860591888401</v>
      </c>
      <c r="M190">
        <v>-0.78729200363159202</v>
      </c>
      <c r="N190">
        <v>1.1039782762527499</v>
      </c>
      <c r="O190">
        <v>2.9952485561370898</v>
      </c>
      <c r="P190">
        <v>5.7259426116943404</v>
      </c>
      <c r="Q190">
        <v>-4.8282489776611301</v>
      </c>
      <c r="R190">
        <v>7.0362052917480504</v>
      </c>
      <c r="S190">
        <v>1630</v>
      </c>
      <c r="T190">
        <v>13.8307390055826</v>
      </c>
      <c r="U190">
        <v>3.6065378189086901</v>
      </c>
      <c r="V190">
        <v>76.465133666992202</v>
      </c>
      <c r="W190">
        <v>101.815216064453</v>
      </c>
      <c r="X190">
        <v>0.94125574827194203</v>
      </c>
      <c r="Y190">
        <v>54095</v>
      </c>
    </row>
    <row r="191" spans="1:25" x14ac:dyDescent="0.25">
      <c r="A191" t="s">
        <v>81</v>
      </c>
      <c r="B191" t="s">
        <v>41</v>
      </c>
      <c r="C191" s="7" t="s">
        <v>77</v>
      </c>
      <c r="D191" s="58" t="s">
        <v>77</v>
      </c>
      <c r="E191" s="7">
        <v>41130</v>
      </c>
      <c r="F191">
        <v>22</v>
      </c>
      <c r="G191">
        <v>215.25938415527301</v>
      </c>
      <c r="H191">
        <v>213.86479187011699</v>
      </c>
      <c r="I191">
        <v>1.3945938348770099</v>
      </c>
      <c r="J191">
        <v>6.4786672592163103E-3</v>
      </c>
      <c r="K191">
        <v>74.976913452148395</v>
      </c>
      <c r="L191">
        <v>-3.3107709884643599</v>
      </c>
      <c r="M191">
        <v>-0.530803382396698</v>
      </c>
      <c r="N191">
        <v>1.3945938348770099</v>
      </c>
      <c r="O191">
        <v>3.3199911117553702</v>
      </c>
      <c r="P191">
        <v>6.0999588966369602</v>
      </c>
      <c r="Q191">
        <v>-4.6446771621704102</v>
      </c>
      <c r="R191">
        <v>7.4338645935058603</v>
      </c>
      <c r="S191">
        <v>1630</v>
      </c>
      <c r="T191">
        <v>14.4008124608758</v>
      </c>
      <c r="U191">
        <v>3.6716158390045202</v>
      </c>
      <c r="V191">
        <v>76.465133666992202</v>
      </c>
      <c r="W191">
        <v>101.815216064453</v>
      </c>
      <c r="X191">
        <v>0.93783938884735096</v>
      </c>
      <c r="Y191">
        <v>54096</v>
      </c>
    </row>
    <row r="192" spans="1:25" x14ac:dyDescent="0.25">
      <c r="A192" t="s">
        <v>81</v>
      </c>
      <c r="B192" t="s">
        <v>41</v>
      </c>
      <c r="C192" s="7" t="s">
        <v>77</v>
      </c>
      <c r="D192" s="58" t="s">
        <v>77</v>
      </c>
      <c r="E192" s="7">
        <v>41130</v>
      </c>
      <c r="F192">
        <v>23</v>
      </c>
      <c r="G192">
        <v>206.01913452148401</v>
      </c>
      <c r="H192">
        <v>206.11764526367199</v>
      </c>
      <c r="I192">
        <v>-9.8505221307277693E-2</v>
      </c>
      <c r="J192">
        <v>-4.7813626588322201E-4</v>
      </c>
      <c r="K192">
        <v>72.617492675781307</v>
      </c>
      <c r="L192">
        <v>-4.9905586242675799</v>
      </c>
      <c r="M192">
        <v>-2.1002936363220202</v>
      </c>
      <c r="N192">
        <v>-9.8505221307277693E-2</v>
      </c>
      <c r="O192">
        <v>1.9032833576202399</v>
      </c>
      <c r="P192">
        <v>4.7935481071472203</v>
      </c>
      <c r="Q192">
        <v>-6.3773875236511204</v>
      </c>
      <c r="R192">
        <v>6.1803770065307599</v>
      </c>
      <c r="S192">
        <v>1630</v>
      </c>
      <c r="T192">
        <v>15.486691664830699</v>
      </c>
      <c r="U192">
        <v>3.81728935241699</v>
      </c>
      <c r="V192">
        <v>76.465133666992202</v>
      </c>
      <c r="W192">
        <v>101.815216064453</v>
      </c>
      <c r="X192">
        <v>0.91545480489730802</v>
      </c>
      <c r="Y192">
        <v>54096</v>
      </c>
    </row>
    <row r="193" spans="1:25" x14ac:dyDescent="0.25">
      <c r="A193" t="s">
        <v>81</v>
      </c>
      <c r="B193" t="s">
        <v>41</v>
      </c>
      <c r="C193" s="7" t="s">
        <v>77</v>
      </c>
      <c r="D193" s="58" t="s">
        <v>77</v>
      </c>
      <c r="E193" s="7">
        <v>41130</v>
      </c>
      <c r="F193">
        <v>24</v>
      </c>
      <c r="G193">
        <v>197.41627502441401</v>
      </c>
      <c r="H193">
        <v>198.19519042968801</v>
      </c>
      <c r="I193">
        <v>-0.77892202138900801</v>
      </c>
      <c r="J193">
        <v>-3.94558161497116E-3</v>
      </c>
      <c r="K193">
        <v>68.957092285156307</v>
      </c>
      <c r="L193">
        <v>-5.6051878929138201</v>
      </c>
      <c r="M193">
        <v>-2.7537910938262899</v>
      </c>
      <c r="N193">
        <v>-0.77892202138900801</v>
      </c>
      <c r="O193">
        <v>1.1959470510482799</v>
      </c>
      <c r="P193">
        <v>4.0473442077636701</v>
      </c>
      <c r="Q193">
        <v>-6.97336769104004</v>
      </c>
      <c r="R193">
        <v>5.4155235290527299</v>
      </c>
      <c r="S193">
        <v>1630</v>
      </c>
      <c r="T193">
        <v>15.096756083279599</v>
      </c>
      <c r="U193">
        <v>3.7659554481506299</v>
      </c>
      <c r="V193">
        <v>76.465133666992202</v>
      </c>
      <c r="W193">
        <v>101.815216064453</v>
      </c>
      <c r="X193">
        <v>0.91142994165420499</v>
      </c>
      <c r="Y193">
        <v>54097</v>
      </c>
    </row>
    <row r="194" spans="1:25" x14ac:dyDescent="0.25">
      <c r="A194" t="s">
        <v>81</v>
      </c>
      <c r="B194" t="s">
        <v>41</v>
      </c>
      <c r="C194" s="7" t="s">
        <v>77</v>
      </c>
      <c r="D194" s="58" t="s">
        <v>77</v>
      </c>
      <c r="E194" s="7">
        <v>41131</v>
      </c>
      <c r="F194">
        <v>1</v>
      </c>
      <c r="G194">
        <v>193.42156982421901</v>
      </c>
      <c r="H194">
        <v>191.66041564941401</v>
      </c>
      <c r="I194">
        <v>1.7611670494079601</v>
      </c>
      <c r="J194">
        <v>9.1053294017910992E-3</v>
      </c>
      <c r="K194">
        <v>69.517982482910199</v>
      </c>
      <c r="L194">
        <v>-2.9052772521972701</v>
      </c>
      <c r="M194">
        <v>-0.14830413460731501</v>
      </c>
      <c r="N194">
        <v>1.7611670494079601</v>
      </c>
      <c r="O194">
        <v>3.6706383228302002</v>
      </c>
      <c r="P194">
        <v>6.42761182785034</v>
      </c>
      <c r="Q194">
        <v>-4.22814989089966</v>
      </c>
      <c r="R194">
        <v>7.7504835128784197</v>
      </c>
      <c r="S194">
        <v>1630</v>
      </c>
      <c r="T194">
        <v>14.1241578305277</v>
      </c>
      <c r="U194">
        <v>3.64124584197998</v>
      </c>
      <c r="V194">
        <v>76.841400146484403</v>
      </c>
      <c r="W194">
        <v>104.280799865723</v>
      </c>
      <c r="X194">
        <v>0.90657007694244396</v>
      </c>
      <c r="Y194">
        <v>54094</v>
      </c>
    </row>
    <row r="195" spans="1:25" x14ac:dyDescent="0.25">
      <c r="A195" t="s">
        <v>81</v>
      </c>
      <c r="B195" t="s">
        <v>41</v>
      </c>
      <c r="C195" s="7" t="s">
        <v>77</v>
      </c>
      <c r="D195" s="58" t="s">
        <v>77</v>
      </c>
      <c r="E195" s="7">
        <v>41131</v>
      </c>
      <c r="F195">
        <v>2</v>
      </c>
      <c r="G195">
        <v>184.49365234375</v>
      </c>
      <c r="H195">
        <v>184.84504699707</v>
      </c>
      <c r="I195">
        <v>-0.35140046477317799</v>
      </c>
      <c r="J195">
        <v>-1.90467503853142E-3</v>
      </c>
      <c r="K195">
        <v>68.299751281738295</v>
      </c>
      <c r="L195">
        <v>-4.8862266540527299</v>
      </c>
      <c r="M195">
        <v>-2.2070145606994598</v>
      </c>
      <c r="N195">
        <v>-0.35140046477317799</v>
      </c>
      <c r="O195">
        <v>1.5042136907577499</v>
      </c>
      <c r="P195">
        <v>4.1834259033203098</v>
      </c>
      <c r="Q195">
        <v>-6.1717867851257298</v>
      </c>
      <c r="R195">
        <v>5.4689860343933097</v>
      </c>
      <c r="S195">
        <v>1630</v>
      </c>
      <c r="T195">
        <v>13.336355812748</v>
      </c>
      <c r="U195">
        <v>3.5385437011718799</v>
      </c>
      <c r="V195">
        <v>76.841400146484403</v>
      </c>
      <c r="W195">
        <v>104.280799865723</v>
      </c>
      <c r="X195">
        <v>0.90565782785415605</v>
      </c>
      <c r="Y195">
        <v>54094</v>
      </c>
    </row>
    <row r="196" spans="1:25" x14ac:dyDescent="0.25">
      <c r="A196" t="s">
        <v>81</v>
      </c>
      <c r="B196" t="s">
        <v>41</v>
      </c>
      <c r="C196" s="7" t="s">
        <v>77</v>
      </c>
      <c r="D196" s="58" t="s">
        <v>77</v>
      </c>
      <c r="E196" s="7">
        <v>41131</v>
      </c>
      <c r="F196">
        <v>3</v>
      </c>
      <c r="G196">
        <v>181.05836486816401</v>
      </c>
      <c r="H196">
        <v>181.70489501953099</v>
      </c>
      <c r="I196">
        <v>-0.64652782678604104</v>
      </c>
      <c r="J196">
        <v>-3.5708255600184198E-3</v>
      </c>
      <c r="K196">
        <v>67.2174072265625</v>
      </c>
      <c r="L196">
        <v>-5.13352394104004</v>
      </c>
      <c r="M196">
        <v>-2.4825701713561998</v>
      </c>
      <c r="N196">
        <v>-0.64652782678604104</v>
      </c>
      <c r="O196">
        <v>1.18951451778412</v>
      </c>
      <c r="P196">
        <v>3.8404681682586701</v>
      </c>
      <c r="Q196">
        <v>-6.4055247306823704</v>
      </c>
      <c r="R196">
        <v>5.1124691963195801</v>
      </c>
      <c r="S196">
        <v>1630</v>
      </c>
      <c r="T196">
        <v>13.0376761158675</v>
      </c>
      <c r="U196">
        <v>3.50122165679932</v>
      </c>
      <c r="V196">
        <v>76.841400146484403</v>
      </c>
      <c r="W196">
        <v>104.280799865723</v>
      </c>
      <c r="X196">
        <v>0.91079890727996804</v>
      </c>
      <c r="Y196">
        <v>54096</v>
      </c>
    </row>
    <row r="197" spans="1:25" x14ac:dyDescent="0.25">
      <c r="A197" t="s">
        <v>81</v>
      </c>
      <c r="B197" t="s">
        <v>41</v>
      </c>
      <c r="C197" s="7" t="s">
        <v>77</v>
      </c>
      <c r="D197" s="58" t="s">
        <v>77</v>
      </c>
      <c r="E197" s="7">
        <v>41131</v>
      </c>
      <c r="F197">
        <v>4</v>
      </c>
      <c r="G197">
        <v>182.07276916503901</v>
      </c>
      <c r="H197">
        <v>183.20599365234401</v>
      </c>
      <c r="I197">
        <v>-1.1332263946533201</v>
      </c>
      <c r="J197">
        <v>-6.2240301631390996E-3</v>
      </c>
      <c r="K197">
        <v>66.363914489746094</v>
      </c>
      <c r="L197">
        <v>-5.6411027908325204</v>
      </c>
      <c r="M197">
        <v>-2.9778130054473899</v>
      </c>
      <c r="N197">
        <v>-1.1332263946533201</v>
      </c>
      <c r="O197">
        <v>0.71136009693145796</v>
      </c>
      <c r="P197">
        <v>3.3746502399444598</v>
      </c>
      <c r="Q197">
        <v>-6.9190230369567898</v>
      </c>
      <c r="R197">
        <v>4.65257024765015</v>
      </c>
      <c r="S197">
        <v>1630</v>
      </c>
      <c r="T197">
        <v>13.080320636831599</v>
      </c>
      <c r="U197">
        <v>3.5175147056579599</v>
      </c>
      <c r="V197">
        <v>76.841400146484403</v>
      </c>
      <c r="W197">
        <v>104.280799865723</v>
      </c>
      <c r="X197">
        <v>0.91453307867050204</v>
      </c>
      <c r="Y197">
        <v>54096</v>
      </c>
    </row>
    <row r="198" spans="1:25" x14ac:dyDescent="0.25">
      <c r="A198" t="s">
        <v>81</v>
      </c>
      <c r="B198" t="s">
        <v>41</v>
      </c>
      <c r="C198" s="7" t="s">
        <v>77</v>
      </c>
      <c r="D198" s="58" t="s">
        <v>77</v>
      </c>
      <c r="E198" s="7">
        <v>41131</v>
      </c>
      <c r="F198">
        <v>5</v>
      </c>
      <c r="G198">
        <v>190.264892578125</v>
      </c>
      <c r="H198">
        <v>192.40232849121099</v>
      </c>
      <c r="I198">
        <v>-2.1374211311340301</v>
      </c>
      <c r="J198">
        <v>-1.12339220941067E-2</v>
      </c>
      <c r="K198">
        <v>65.397422790527301</v>
      </c>
      <c r="L198">
        <v>-6.8613228797912598</v>
      </c>
      <c r="M198">
        <v>-4.0704035758972203</v>
      </c>
      <c r="N198">
        <v>-2.1374211311340301</v>
      </c>
      <c r="O198">
        <v>-0.204438671469688</v>
      </c>
      <c r="P198">
        <v>2.5864810943603498</v>
      </c>
      <c r="Q198">
        <v>-8.2004842758178693</v>
      </c>
      <c r="R198">
        <v>3.92564177513123</v>
      </c>
      <c r="S198">
        <v>1630</v>
      </c>
      <c r="T198">
        <v>14.262749534050201</v>
      </c>
      <c r="U198">
        <v>3.6860804557800302</v>
      </c>
      <c r="V198">
        <v>76.841400146484403</v>
      </c>
      <c r="W198">
        <v>104.280799865723</v>
      </c>
      <c r="X198">
        <v>0.91064327955246005</v>
      </c>
      <c r="Y198">
        <v>54095</v>
      </c>
    </row>
    <row r="199" spans="1:25" x14ac:dyDescent="0.25">
      <c r="A199" t="s">
        <v>81</v>
      </c>
      <c r="B199" t="s">
        <v>41</v>
      </c>
      <c r="C199" s="7" t="s">
        <v>77</v>
      </c>
      <c r="D199" s="58" t="s">
        <v>77</v>
      </c>
      <c r="E199" s="7">
        <v>41131</v>
      </c>
      <c r="F199">
        <v>6</v>
      </c>
      <c r="G199">
        <v>210.66508483886699</v>
      </c>
      <c r="H199">
        <v>214.45391845703099</v>
      </c>
      <c r="I199">
        <v>-3.7888336181640598</v>
      </c>
      <c r="J199">
        <v>-1.7985103651881201E-2</v>
      </c>
      <c r="K199">
        <v>64.525337219238295</v>
      </c>
      <c r="L199">
        <v>-9.0169372558593803</v>
      </c>
      <c r="M199">
        <v>-5.9281311035156303</v>
      </c>
      <c r="N199">
        <v>-3.7888336181640598</v>
      </c>
      <c r="O199">
        <v>-1.64953637123108</v>
      </c>
      <c r="P199">
        <v>1.43926930427551</v>
      </c>
      <c r="Q199">
        <v>-10.499031066894499</v>
      </c>
      <c r="R199">
        <v>2.9213638305664098</v>
      </c>
      <c r="S199">
        <v>1630</v>
      </c>
      <c r="T199">
        <v>17.0687673823046</v>
      </c>
      <c r="U199">
        <v>4.0795102119445801</v>
      </c>
      <c r="V199">
        <v>76.841400146484403</v>
      </c>
      <c r="W199">
        <v>104.280799865723</v>
      </c>
      <c r="X199">
        <v>0.904649198055267</v>
      </c>
      <c r="Y199">
        <v>54096</v>
      </c>
    </row>
    <row r="200" spans="1:25" x14ac:dyDescent="0.25">
      <c r="A200" t="s">
        <v>81</v>
      </c>
      <c r="B200" t="s">
        <v>41</v>
      </c>
      <c r="C200" s="7" t="s">
        <v>77</v>
      </c>
      <c r="D200" s="58" t="s">
        <v>77</v>
      </c>
      <c r="E200" s="7">
        <v>41131</v>
      </c>
      <c r="F200">
        <v>7</v>
      </c>
      <c r="G200">
        <v>236.06025695800801</v>
      </c>
      <c r="H200">
        <v>240.39801025390599</v>
      </c>
      <c r="I200">
        <v>-4.3377585411071804</v>
      </c>
      <c r="J200">
        <v>-1.8375640735030199E-2</v>
      </c>
      <c r="K200">
        <v>64.195343017578097</v>
      </c>
      <c r="L200">
        <v>-9.4494142532348597</v>
      </c>
      <c r="M200">
        <v>-6.4294061660766602</v>
      </c>
      <c r="N200">
        <v>-4.3377585411071804</v>
      </c>
      <c r="O200">
        <v>-2.2461104393005402</v>
      </c>
      <c r="P200">
        <v>0.77389699220657304</v>
      </c>
      <c r="Q200">
        <v>-10.898496627807599</v>
      </c>
      <c r="R200">
        <v>2.2229802608489999</v>
      </c>
      <c r="S200">
        <v>1630</v>
      </c>
      <c r="T200">
        <v>16.092521399920699</v>
      </c>
      <c r="U200">
        <v>3.9886457920074498</v>
      </c>
      <c r="V200">
        <v>76.841400146484403</v>
      </c>
      <c r="W200">
        <v>104.280799865723</v>
      </c>
      <c r="X200">
        <v>0.91581213474273704</v>
      </c>
      <c r="Y200">
        <v>54095</v>
      </c>
    </row>
    <row r="201" spans="1:25" x14ac:dyDescent="0.25">
      <c r="A201" t="s">
        <v>81</v>
      </c>
      <c r="B201" t="s">
        <v>41</v>
      </c>
      <c r="C201" s="7" t="s">
        <v>77</v>
      </c>
      <c r="D201" s="58" t="s">
        <v>77</v>
      </c>
      <c r="E201" s="7">
        <v>41131</v>
      </c>
      <c r="F201">
        <v>8</v>
      </c>
      <c r="G201">
        <v>254.27717590332</v>
      </c>
      <c r="H201">
        <v>257.22882080078102</v>
      </c>
      <c r="I201">
        <v>-2.95165944099426</v>
      </c>
      <c r="J201">
        <v>-1.16080399602652E-2</v>
      </c>
      <c r="K201">
        <v>65.900695800781307</v>
      </c>
      <c r="L201">
        <v>-7.47062063217163</v>
      </c>
      <c r="M201">
        <v>-4.80078172683716</v>
      </c>
      <c r="N201">
        <v>-2.95165944099426</v>
      </c>
      <c r="O201">
        <v>-1.1025371551513701</v>
      </c>
      <c r="P201">
        <v>1.5673015117645299</v>
      </c>
      <c r="Q201">
        <v>-8.7516832351684606</v>
      </c>
      <c r="R201">
        <v>2.8483641147613499</v>
      </c>
      <c r="S201">
        <v>1630</v>
      </c>
      <c r="T201">
        <v>12.654822035101599</v>
      </c>
      <c r="U201">
        <v>3.5261640548706099</v>
      </c>
      <c r="V201">
        <v>76.841400146484403</v>
      </c>
      <c r="W201">
        <v>104.280799865723</v>
      </c>
      <c r="X201">
        <v>0.91809177398681596</v>
      </c>
      <c r="Y201">
        <v>54094</v>
      </c>
    </row>
    <row r="202" spans="1:25" x14ac:dyDescent="0.25">
      <c r="A202" t="s">
        <v>81</v>
      </c>
      <c r="B202" t="s">
        <v>41</v>
      </c>
      <c r="C202" s="7" t="s">
        <v>77</v>
      </c>
      <c r="D202" s="58" t="s">
        <v>77</v>
      </c>
      <c r="E202" s="7">
        <v>41131</v>
      </c>
      <c r="F202">
        <v>9</v>
      </c>
      <c r="G202">
        <v>268.0234375</v>
      </c>
      <c r="H202">
        <v>273.73452758789102</v>
      </c>
      <c r="I202">
        <v>-5.7110948562622097</v>
      </c>
      <c r="J202">
        <v>-2.1308192983269698E-2</v>
      </c>
      <c r="K202">
        <v>69.195137023925795</v>
      </c>
      <c r="L202">
        <v>-9.6328229904174805</v>
      </c>
      <c r="M202">
        <v>-7.3158340454101598</v>
      </c>
      <c r="N202">
        <v>-5.7110948562622097</v>
      </c>
      <c r="O202">
        <v>-4.1063551902770996</v>
      </c>
      <c r="P202">
        <v>-1.7893663644790601</v>
      </c>
      <c r="Q202">
        <v>-10.7445783615112</v>
      </c>
      <c r="R202">
        <v>-0.67761087417602495</v>
      </c>
      <c r="S202">
        <v>1630</v>
      </c>
      <c r="T202">
        <v>9.5222114799296893</v>
      </c>
      <c r="U202">
        <v>3.06014084815979</v>
      </c>
      <c r="V202">
        <v>76.841400146484403</v>
      </c>
      <c r="W202">
        <v>104.280799865723</v>
      </c>
      <c r="X202">
        <v>0.93760347366332997</v>
      </c>
      <c r="Y202">
        <v>54091</v>
      </c>
    </row>
    <row r="203" spans="1:25" x14ac:dyDescent="0.25">
      <c r="A203" t="s">
        <v>81</v>
      </c>
      <c r="B203" t="s">
        <v>41</v>
      </c>
      <c r="C203" s="7" t="s">
        <v>77</v>
      </c>
      <c r="D203" s="58" t="s">
        <v>77</v>
      </c>
      <c r="E203" s="7">
        <v>41131</v>
      </c>
      <c r="F203">
        <v>10</v>
      </c>
      <c r="G203">
        <v>282.560546875</v>
      </c>
      <c r="H203">
        <v>286.64852905273398</v>
      </c>
      <c r="I203">
        <v>-4.0879626274108896</v>
      </c>
      <c r="J203">
        <v>-1.44675634801388E-2</v>
      </c>
      <c r="K203">
        <v>73.251533508300795</v>
      </c>
      <c r="L203">
        <v>-7.9930772781372097</v>
      </c>
      <c r="M203">
        <v>-5.6859040260314897</v>
      </c>
      <c r="N203">
        <v>-4.0879626274108896</v>
      </c>
      <c r="O203">
        <v>-2.4900214672088601</v>
      </c>
      <c r="P203">
        <v>-0.18284843862056699</v>
      </c>
      <c r="Q203">
        <v>-9.1001224517822301</v>
      </c>
      <c r="R203">
        <v>0.924197196960449</v>
      </c>
      <c r="S203">
        <v>1630</v>
      </c>
      <c r="T203">
        <v>9.4722501302492805</v>
      </c>
      <c r="U203">
        <v>3.0471768379211399</v>
      </c>
      <c r="V203">
        <v>76.841400146484403</v>
      </c>
      <c r="W203">
        <v>104.280799865723</v>
      </c>
      <c r="X203">
        <v>0.94383418560028098</v>
      </c>
      <c r="Y203">
        <v>54095</v>
      </c>
    </row>
    <row r="204" spans="1:25" x14ac:dyDescent="0.25">
      <c r="A204" t="s">
        <v>81</v>
      </c>
      <c r="B204" t="s">
        <v>41</v>
      </c>
      <c r="C204" s="7" t="s">
        <v>77</v>
      </c>
      <c r="D204" s="58" t="s">
        <v>77</v>
      </c>
      <c r="E204" s="7">
        <v>41131</v>
      </c>
      <c r="F204">
        <v>11</v>
      </c>
      <c r="G204">
        <v>293.82351684570301</v>
      </c>
      <c r="H204">
        <v>297.27273559570301</v>
      </c>
      <c r="I204">
        <v>-3.4491994380950901</v>
      </c>
      <c r="J204">
        <v>-1.1739017441868799E-2</v>
      </c>
      <c r="K204">
        <v>77.101142883300795</v>
      </c>
      <c r="L204">
        <v>-7.5451960563659703</v>
      </c>
      <c r="M204">
        <v>-5.1252479553222701</v>
      </c>
      <c r="N204">
        <v>-3.4491994380950901</v>
      </c>
      <c r="O204">
        <v>-1.7731505632400499</v>
      </c>
      <c r="P204">
        <v>0.64679759740829501</v>
      </c>
      <c r="Q204">
        <v>-8.7063541412353498</v>
      </c>
      <c r="R204">
        <v>1.80795586109161</v>
      </c>
      <c r="S204">
        <v>1630</v>
      </c>
      <c r="T204">
        <v>10.4523938532981</v>
      </c>
      <c r="U204">
        <v>3.19612336158752</v>
      </c>
      <c r="V204">
        <v>76.841400146484403</v>
      </c>
      <c r="W204">
        <v>104.280799865723</v>
      </c>
      <c r="X204">
        <v>0.94243121147155795</v>
      </c>
      <c r="Y204">
        <v>54094</v>
      </c>
    </row>
    <row r="205" spans="1:25" x14ac:dyDescent="0.25">
      <c r="A205" t="s">
        <v>81</v>
      </c>
      <c r="B205" t="s">
        <v>41</v>
      </c>
      <c r="C205" s="7" t="s">
        <v>77</v>
      </c>
      <c r="D205" s="58" t="s">
        <v>77</v>
      </c>
      <c r="E205" s="7">
        <v>41131</v>
      </c>
      <c r="F205">
        <v>12</v>
      </c>
      <c r="G205">
        <v>295.17831420898398</v>
      </c>
      <c r="H205">
        <v>299.06823730468801</v>
      </c>
      <c r="I205">
        <v>-3.8899343013763401</v>
      </c>
      <c r="J205">
        <v>-1.3178252615034599E-2</v>
      </c>
      <c r="K205">
        <v>80.610954284667997</v>
      </c>
      <c r="L205">
        <v>-7.6867952346801802</v>
      </c>
      <c r="M205">
        <v>-5.4435791969299299</v>
      </c>
      <c r="N205">
        <v>-3.8899343013763401</v>
      </c>
      <c r="O205">
        <v>-2.3362896442413299</v>
      </c>
      <c r="P205">
        <v>-9.3073233962058993E-2</v>
      </c>
      <c r="Q205">
        <v>-8.7631530761718803</v>
      </c>
      <c r="R205">
        <v>0.98328411579132102</v>
      </c>
      <c r="S205">
        <v>1630</v>
      </c>
      <c r="T205">
        <v>9.1003945406409894</v>
      </c>
      <c r="U205">
        <v>2.9627063274383501</v>
      </c>
      <c r="V205">
        <v>76.841400146484403</v>
      </c>
      <c r="W205">
        <v>104.280799865723</v>
      </c>
      <c r="X205">
        <v>0.94693911075591997</v>
      </c>
      <c r="Y205">
        <v>54093</v>
      </c>
    </row>
    <row r="206" spans="1:25" x14ac:dyDescent="0.25">
      <c r="A206" t="s">
        <v>81</v>
      </c>
      <c r="B206" t="s">
        <v>41</v>
      </c>
      <c r="C206" s="7" t="s">
        <v>77</v>
      </c>
      <c r="D206" s="58" t="s">
        <v>77</v>
      </c>
      <c r="E206" s="7">
        <v>41131</v>
      </c>
      <c r="F206">
        <v>13</v>
      </c>
      <c r="G206">
        <v>294.10690307617199</v>
      </c>
      <c r="H206">
        <v>297.57614135742199</v>
      </c>
      <c r="I206">
        <v>-3.4692256450653098</v>
      </c>
      <c r="J206">
        <v>-1.17957983165979E-2</v>
      </c>
      <c r="K206">
        <v>84.060485839843807</v>
      </c>
      <c r="L206">
        <v>-6.8509883880615199</v>
      </c>
      <c r="M206">
        <v>-4.8530154228210396</v>
      </c>
      <c r="N206">
        <v>-3.4692256450653098</v>
      </c>
      <c r="O206">
        <v>-2.0854358673095699</v>
      </c>
      <c r="P206">
        <v>-8.74631032347679E-2</v>
      </c>
      <c r="Q206">
        <v>-7.80967044830322</v>
      </c>
      <c r="R206">
        <v>0.87121957540512096</v>
      </c>
      <c r="S206">
        <v>1630</v>
      </c>
      <c r="T206">
        <v>7.2553959629721003</v>
      </c>
      <c r="U206">
        <v>2.6388032436370898</v>
      </c>
      <c r="V206">
        <v>76.841400146484403</v>
      </c>
      <c r="W206">
        <v>104.280799865723</v>
      </c>
      <c r="X206">
        <v>0.94712430238723799</v>
      </c>
      <c r="Y206">
        <v>54094</v>
      </c>
    </row>
    <row r="207" spans="1:25" x14ac:dyDescent="0.25">
      <c r="A207" t="s">
        <v>81</v>
      </c>
      <c r="B207" t="s">
        <v>41</v>
      </c>
      <c r="C207" s="7" t="s">
        <v>77</v>
      </c>
      <c r="D207" s="58" t="s">
        <v>77</v>
      </c>
      <c r="E207" s="7">
        <v>41131</v>
      </c>
      <c r="F207">
        <v>14</v>
      </c>
      <c r="G207">
        <v>293.349609375</v>
      </c>
      <c r="H207">
        <v>292.88934326171898</v>
      </c>
      <c r="I207">
        <v>0.46025741100311302</v>
      </c>
      <c r="J207">
        <v>1.5689723659306799E-3</v>
      </c>
      <c r="K207">
        <v>86.682464599609403</v>
      </c>
      <c r="L207">
        <v>-3.0403566360473602</v>
      </c>
      <c r="M207">
        <v>-0.97216552495956399</v>
      </c>
      <c r="N207">
        <v>0.46025741100311302</v>
      </c>
      <c r="O207">
        <v>1.8926804065704299</v>
      </c>
      <c r="P207">
        <v>3.9608714580535902</v>
      </c>
      <c r="Q207">
        <v>-4.0327320098876998</v>
      </c>
      <c r="R207">
        <v>4.9532470703125</v>
      </c>
      <c r="S207">
        <v>1630</v>
      </c>
      <c r="T207">
        <v>7.8715006853567502</v>
      </c>
      <c r="U207">
        <v>2.7315437793731698</v>
      </c>
      <c r="V207">
        <v>76.841400146484403</v>
      </c>
      <c r="W207">
        <v>104.280799865723</v>
      </c>
      <c r="X207">
        <v>0.94448554515838601</v>
      </c>
      <c r="Y207">
        <v>54093</v>
      </c>
    </row>
    <row r="208" spans="1:25" x14ac:dyDescent="0.25">
      <c r="A208" t="s">
        <v>81</v>
      </c>
      <c r="B208" t="s">
        <v>41</v>
      </c>
      <c r="C208" s="7" t="s">
        <v>77</v>
      </c>
      <c r="D208" s="58" t="s">
        <v>77</v>
      </c>
      <c r="E208" s="7">
        <v>41131</v>
      </c>
      <c r="F208">
        <v>15</v>
      </c>
      <c r="G208">
        <v>282.35195922851602</v>
      </c>
      <c r="H208">
        <v>271.20108032226602</v>
      </c>
      <c r="I208">
        <v>11.1508731842041</v>
      </c>
      <c r="J208">
        <v>3.9492812007665599E-2</v>
      </c>
      <c r="K208">
        <v>88.125663757324205</v>
      </c>
      <c r="L208">
        <v>7.4009122848510698</v>
      </c>
      <c r="M208">
        <v>9.6164197921752894</v>
      </c>
      <c r="N208">
        <v>11.1508731842041</v>
      </c>
      <c r="O208">
        <v>12.6853275299072</v>
      </c>
      <c r="P208">
        <v>14.9008340835571</v>
      </c>
      <c r="Q208">
        <v>6.3378500938415501</v>
      </c>
      <c r="R208">
        <v>15.9638967514038</v>
      </c>
      <c r="S208">
        <v>1630</v>
      </c>
      <c r="T208">
        <v>9.3057337120643506</v>
      </c>
      <c r="U208">
        <v>2.9261102676391602</v>
      </c>
      <c r="V208">
        <v>76.841400146484403</v>
      </c>
      <c r="W208">
        <v>104.280799865723</v>
      </c>
      <c r="X208">
        <v>0.94074690341949496</v>
      </c>
      <c r="Y208">
        <v>54094</v>
      </c>
    </row>
    <row r="209" spans="1:25" x14ac:dyDescent="0.25">
      <c r="A209" t="s">
        <v>81</v>
      </c>
      <c r="B209" t="s">
        <v>41</v>
      </c>
      <c r="C209" s="7" t="s">
        <v>77</v>
      </c>
      <c r="D209" s="58" t="s">
        <v>77</v>
      </c>
      <c r="E209" s="7">
        <v>41131</v>
      </c>
      <c r="F209">
        <v>16</v>
      </c>
      <c r="G209">
        <v>269.85461425781301</v>
      </c>
      <c r="H209">
        <v>257.16958618164102</v>
      </c>
      <c r="I209">
        <v>12.685046195983899</v>
      </c>
      <c r="J209">
        <v>4.7006960958242403E-2</v>
      </c>
      <c r="K209">
        <v>89.090110778808594</v>
      </c>
      <c r="L209">
        <v>8.9536418914794904</v>
      </c>
      <c r="M209">
        <v>11.158185958862299</v>
      </c>
      <c r="N209">
        <v>12.685046195983899</v>
      </c>
      <c r="O209">
        <v>14.211906433105501</v>
      </c>
      <c r="P209">
        <v>16.416448593139599</v>
      </c>
      <c r="Q209">
        <v>7.8958406448364302</v>
      </c>
      <c r="R209">
        <v>17.474250793456999</v>
      </c>
      <c r="S209">
        <v>1630</v>
      </c>
      <c r="T209">
        <v>9.3580891354158702</v>
      </c>
      <c r="U209">
        <v>2.9116299152374299</v>
      </c>
      <c r="V209">
        <v>76.841400146484403</v>
      </c>
      <c r="W209">
        <v>104.280799865723</v>
      </c>
      <c r="X209">
        <v>0.94286686182022095</v>
      </c>
      <c r="Y209">
        <v>54095</v>
      </c>
    </row>
    <row r="210" spans="1:25" x14ac:dyDescent="0.25">
      <c r="A210" t="s">
        <v>81</v>
      </c>
      <c r="B210" t="s">
        <v>41</v>
      </c>
      <c r="C210" s="7" t="s">
        <v>77</v>
      </c>
      <c r="D210" s="58" t="s">
        <v>77</v>
      </c>
      <c r="E210" s="7">
        <v>41131</v>
      </c>
      <c r="F210">
        <v>17</v>
      </c>
      <c r="G210">
        <v>256.02285766601602</v>
      </c>
      <c r="H210">
        <v>241.769119262695</v>
      </c>
      <c r="I210">
        <v>14.2537336349487</v>
      </c>
      <c r="J210">
        <v>5.5673677474260302E-2</v>
      </c>
      <c r="K210">
        <v>89.121574401855497</v>
      </c>
      <c r="L210">
        <v>10.7252521514893</v>
      </c>
      <c r="M210">
        <v>12.809907913208001</v>
      </c>
      <c r="N210">
        <v>14.2537336349487</v>
      </c>
      <c r="O210">
        <v>15.697559356689499</v>
      </c>
      <c r="P210">
        <v>17.7822151184082</v>
      </c>
      <c r="Q210">
        <v>9.7249774932861293</v>
      </c>
      <c r="R210">
        <v>18.7824897766113</v>
      </c>
      <c r="S210">
        <v>1630</v>
      </c>
      <c r="T210">
        <v>8.4702722362555996</v>
      </c>
      <c r="U210">
        <v>2.7532882690429701</v>
      </c>
      <c r="V210">
        <v>76.841400146484403</v>
      </c>
      <c r="W210">
        <v>104.280799865723</v>
      </c>
      <c r="X210">
        <v>0.94585955142974898</v>
      </c>
      <c r="Y210">
        <v>54092</v>
      </c>
    </row>
    <row r="211" spans="1:25" x14ac:dyDescent="0.25">
      <c r="A211" t="s">
        <v>81</v>
      </c>
      <c r="B211" t="s">
        <v>41</v>
      </c>
      <c r="C211" s="7" t="s">
        <v>77</v>
      </c>
      <c r="D211" s="58" t="s">
        <v>77</v>
      </c>
      <c r="E211" s="7">
        <v>41131</v>
      </c>
      <c r="F211">
        <v>18</v>
      </c>
      <c r="G211">
        <v>238.376708984375</v>
      </c>
      <c r="H211">
        <v>224.56106567382801</v>
      </c>
      <c r="I211">
        <v>13.8156433105469</v>
      </c>
      <c r="J211">
        <v>5.7957183569669703E-2</v>
      </c>
      <c r="K211">
        <v>87.675727844238295</v>
      </c>
      <c r="L211">
        <v>10.474916458129901</v>
      </c>
      <c r="M211">
        <v>12.4486446380615</v>
      </c>
      <c r="N211">
        <v>13.8156433105469</v>
      </c>
      <c r="O211">
        <v>15.1826419830322</v>
      </c>
      <c r="P211">
        <v>17.156370162963899</v>
      </c>
      <c r="Q211">
        <v>9.5278663635253906</v>
      </c>
      <c r="R211">
        <v>18.103420257568398</v>
      </c>
      <c r="S211">
        <v>1630</v>
      </c>
      <c r="T211">
        <v>7.6356857466350903</v>
      </c>
      <c r="U211">
        <v>2.60678291320801</v>
      </c>
      <c r="V211">
        <v>76.841400146484403</v>
      </c>
      <c r="W211">
        <v>104.280799865723</v>
      </c>
      <c r="X211">
        <v>0.94555711746215798</v>
      </c>
      <c r="Y211">
        <v>54090</v>
      </c>
    </row>
    <row r="212" spans="1:25" x14ac:dyDescent="0.25">
      <c r="A212" t="s">
        <v>81</v>
      </c>
      <c r="B212" t="s">
        <v>41</v>
      </c>
      <c r="C212" s="7" t="s">
        <v>77</v>
      </c>
      <c r="D212" s="58" t="s">
        <v>77</v>
      </c>
      <c r="E212" s="7">
        <v>41131</v>
      </c>
      <c r="F212">
        <v>19</v>
      </c>
      <c r="G212">
        <v>223.03341674804699</v>
      </c>
      <c r="H212">
        <v>216.60462951660199</v>
      </c>
      <c r="I212">
        <v>6.4287772178649902</v>
      </c>
      <c r="J212">
        <v>2.8824279084801702E-2</v>
      </c>
      <c r="K212">
        <v>85.133018493652301</v>
      </c>
      <c r="L212">
        <v>2.81970191001892</v>
      </c>
      <c r="M212">
        <v>4.9519729614257804</v>
      </c>
      <c r="N212">
        <v>6.4287772178649902</v>
      </c>
      <c r="O212">
        <v>7.9055819511413601</v>
      </c>
      <c r="P212">
        <v>10.0378522872925</v>
      </c>
      <c r="Q212">
        <v>1.7965791225433401</v>
      </c>
      <c r="R212">
        <v>11.0609750747681</v>
      </c>
      <c r="S212">
        <v>1630</v>
      </c>
      <c r="T212">
        <v>8.68897275889708</v>
      </c>
      <c r="U212">
        <v>2.8161766529083301</v>
      </c>
      <c r="V212">
        <v>76.841400146484403</v>
      </c>
      <c r="W212">
        <v>104.280799865723</v>
      </c>
      <c r="X212">
        <v>0.94309663772582997</v>
      </c>
      <c r="Y212">
        <v>54092</v>
      </c>
    </row>
    <row r="213" spans="1:25" x14ac:dyDescent="0.25">
      <c r="A213" t="s">
        <v>81</v>
      </c>
      <c r="B213" t="s">
        <v>41</v>
      </c>
      <c r="C213" s="7" t="s">
        <v>77</v>
      </c>
      <c r="D213" s="58" t="s">
        <v>77</v>
      </c>
      <c r="E213" s="7">
        <v>41131</v>
      </c>
      <c r="F213">
        <v>20</v>
      </c>
      <c r="G213">
        <v>218.76338195800801</v>
      </c>
      <c r="H213">
        <v>214.95787048339801</v>
      </c>
      <c r="I213">
        <v>3.80552077293396</v>
      </c>
      <c r="J213">
        <v>1.7395602539181699E-2</v>
      </c>
      <c r="K213">
        <v>80.626274108886705</v>
      </c>
      <c r="L213">
        <v>8.81839320063591E-2</v>
      </c>
      <c r="M213">
        <v>2.2844166755676301</v>
      </c>
      <c r="N213">
        <v>3.80552077293396</v>
      </c>
      <c r="O213">
        <v>5.3266248703002903</v>
      </c>
      <c r="P213">
        <v>7.5228576660156303</v>
      </c>
      <c r="Q213">
        <v>-0.96562945842742898</v>
      </c>
      <c r="R213">
        <v>8.5766716003418004</v>
      </c>
      <c r="S213">
        <v>1630</v>
      </c>
      <c r="T213">
        <v>9.1037216021577496</v>
      </c>
      <c r="U213">
        <v>2.9006533622741699</v>
      </c>
      <c r="V213">
        <v>76.841400146484403</v>
      </c>
      <c r="W213">
        <v>104.280799865723</v>
      </c>
      <c r="X213">
        <v>0.94160836935043302</v>
      </c>
      <c r="Y213">
        <v>54093</v>
      </c>
    </row>
    <row r="214" spans="1:25" x14ac:dyDescent="0.25">
      <c r="A214" t="s">
        <v>81</v>
      </c>
      <c r="B214" t="s">
        <v>41</v>
      </c>
      <c r="C214" s="7" t="s">
        <v>77</v>
      </c>
      <c r="D214" s="58" t="s">
        <v>77</v>
      </c>
      <c r="E214" s="7">
        <v>41131</v>
      </c>
      <c r="F214">
        <v>21</v>
      </c>
      <c r="G214">
        <v>213.628341674805</v>
      </c>
      <c r="H214">
        <v>213.76837158203099</v>
      </c>
      <c r="I214">
        <v>-0.140030696988106</v>
      </c>
      <c r="J214">
        <v>-6.5548741258680799E-4</v>
      </c>
      <c r="K214">
        <v>75.948097229003906</v>
      </c>
      <c r="L214">
        <v>-3.8022127151489298</v>
      </c>
      <c r="M214">
        <v>-1.63856589794159</v>
      </c>
      <c r="N214">
        <v>-0.140030696988106</v>
      </c>
      <c r="O214">
        <v>1.35850441455841</v>
      </c>
      <c r="P214">
        <v>3.5221512317657502</v>
      </c>
      <c r="Q214">
        <v>-4.8403902053832999</v>
      </c>
      <c r="R214">
        <v>4.5603289604187003</v>
      </c>
      <c r="S214">
        <v>1630</v>
      </c>
      <c r="T214">
        <v>8.7457062276024509</v>
      </c>
      <c r="U214">
        <v>2.85761570930481</v>
      </c>
      <c r="V214">
        <v>76.841400146484403</v>
      </c>
      <c r="W214">
        <v>104.280799865723</v>
      </c>
      <c r="X214">
        <v>0.94125574827194203</v>
      </c>
      <c r="Y214">
        <v>54095</v>
      </c>
    </row>
    <row r="215" spans="1:25" x14ac:dyDescent="0.25">
      <c r="A215" t="s">
        <v>81</v>
      </c>
      <c r="B215" t="s">
        <v>41</v>
      </c>
      <c r="C215" s="7" t="s">
        <v>77</v>
      </c>
      <c r="D215" s="58" t="s">
        <v>77</v>
      </c>
      <c r="E215" s="7">
        <v>41131</v>
      </c>
      <c r="F215">
        <v>22</v>
      </c>
      <c r="G215">
        <v>204.703125</v>
      </c>
      <c r="H215">
        <v>204.383865356445</v>
      </c>
      <c r="I215">
        <v>0.31925222277641302</v>
      </c>
      <c r="J215">
        <v>1.5595864970236999E-3</v>
      </c>
      <c r="K215">
        <v>72.796073913574205</v>
      </c>
      <c r="L215">
        <v>-3.1014275550842298</v>
      </c>
      <c r="M215">
        <v>-1.08046221733093</v>
      </c>
      <c r="N215">
        <v>0.31925222277641302</v>
      </c>
      <c r="O215">
        <v>1.7189667224884</v>
      </c>
      <c r="P215">
        <v>3.7399320602417001</v>
      </c>
      <c r="Q215">
        <v>-4.0711426734924299</v>
      </c>
      <c r="R215">
        <v>4.7096471786498997</v>
      </c>
      <c r="S215">
        <v>1630</v>
      </c>
      <c r="T215">
        <v>7.6812834413090103</v>
      </c>
      <c r="U215">
        <v>2.6691706180572501</v>
      </c>
      <c r="V215">
        <v>76.841400146484403</v>
      </c>
      <c r="W215">
        <v>104.280799865723</v>
      </c>
      <c r="X215">
        <v>0.93783938884735096</v>
      </c>
      <c r="Y215">
        <v>54096</v>
      </c>
    </row>
    <row r="216" spans="1:25" x14ac:dyDescent="0.25">
      <c r="A216" t="s">
        <v>81</v>
      </c>
      <c r="B216" t="s">
        <v>41</v>
      </c>
      <c r="C216" s="7" t="s">
        <v>77</v>
      </c>
      <c r="D216" s="58" t="s">
        <v>77</v>
      </c>
      <c r="E216" s="7">
        <v>41131</v>
      </c>
      <c r="F216">
        <v>23</v>
      </c>
      <c r="G216">
        <v>198.10949707031301</v>
      </c>
      <c r="H216">
        <v>195.70326232910199</v>
      </c>
      <c r="I216">
        <v>2.40622782707214</v>
      </c>
      <c r="J216">
        <v>1.21459495276213E-2</v>
      </c>
      <c r="K216">
        <v>70.419494628906307</v>
      </c>
      <c r="L216">
        <v>-1.1046458482742301</v>
      </c>
      <c r="M216">
        <v>0.96960675716400102</v>
      </c>
      <c r="N216">
        <v>2.40622782707214</v>
      </c>
      <c r="O216">
        <v>3.8428487777710001</v>
      </c>
      <c r="P216">
        <v>5.9171013832092303</v>
      </c>
      <c r="Q216">
        <v>-2.0999298095703098</v>
      </c>
      <c r="R216">
        <v>6.9123854637145996</v>
      </c>
      <c r="S216">
        <v>1630</v>
      </c>
      <c r="T216">
        <v>8.0941416602199805</v>
      </c>
      <c r="U216">
        <v>2.7395493984222399</v>
      </c>
      <c r="V216">
        <v>76.841400146484403</v>
      </c>
      <c r="W216">
        <v>104.280799865723</v>
      </c>
      <c r="X216">
        <v>0.91545480489730802</v>
      </c>
      <c r="Y216">
        <v>54096</v>
      </c>
    </row>
    <row r="217" spans="1:25" x14ac:dyDescent="0.25">
      <c r="A217" t="s">
        <v>81</v>
      </c>
      <c r="B217" t="s">
        <v>41</v>
      </c>
      <c r="C217" s="7" t="s">
        <v>77</v>
      </c>
      <c r="D217" s="58" t="s">
        <v>77</v>
      </c>
      <c r="E217" s="7">
        <v>41131</v>
      </c>
      <c r="F217">
        <v>24</v>
      </c>
      <c r="G217">
        <v>190.55381774902301</v>
      </c>
      <c r="H217">
        <v>187.22705078125</v>
      </c>
      <c r="I217">
        <v>3.3267629146575901</v>
      </c>
      <c r="J217">
        <v>1.7458390444517101E-2</v>
      </c>
      <c r="K217">
        <v>71.001228332519503</v>
      </c>
      <c r="L217">
        <v>-0.34688097238540599</v>
      </c>
      <c r="M217">
        <v>1.8235377073287999</v>
      </c>
      <c r="N217">
        <v>3.3267629146575901</v>
      </c>
      <c r="O217">
        <v>4.8299880027770996</v>
      </c>
      <c r="P217">
        <v>7.0004067420959499</v>
      </c>
      <c r="Q217">
        <v>-1.3883079290389999</v>
      </c>
      <c r="R217">
        <v>8.0418338775634801</v>
      </c>
      <c r="S217">
        <v>1630</v>
      </c>
      <c r="T217">
        <v>8.8640066445596499</v>
      </c>
      <c r="U217">
        <v>2.86655950546265</v>
      </c>
      <c r="V217">
        <v>76.841400146484403</v>
      </c>
      <c r="W217">
        <v>104.280799865723</v>
      </c>
      <c r="X217">
        <v>0.91142994165420499</v>
      </c>
      <c r="Y217">
        <v>54097</v>
      </c>
    </row>
    <row r="218" spans="1:25" x14ac:dyDescent="0.25">
      <c r="A218" t="s">
        <v>81</v>
      </c>
      <c r="B218" t="s">
        <v>41</v>
      </c>
      <c r="C218" s="7" t="s">
        <v>77</v>
      </c>
      <c r="D218" s="58" t="s">
        <v>77</v>
      </c>
      <c r="E218" s="7">
        <v>41134</v>
      </c>
      <c r="F218">
        <v>1</v>
      </c>
      <c r="G218">
        <v>165.047119140625</v>
      </c>
      <c r="H218">
        <v>167.852783203125</v>
      </c>
      <c r="I218">
        <v>-2.8056583404540998</v>
      </c>
      <c r="J218">
        <v>-1.6999134793877602E-2</v>
      </c>
      <c r="K218">
        <v>69.493049621582003</v>
      </c>
      <c r="L218">
        <v>-8.1974840164184606</v>
      </c>
      <c r="M218">
        <v>-5.0119500160217303</v>
      </c>
      <c r="N218">
        <v>-2.8056583404540998</v>
      </c>
      <c r="O218">
        <v>-0.59936708211898804</v>
      </c>
      <c r="P218">
        <v>2.5861673355102499</v>
      </c>
      <c r="Q218">
        <v>-9.7259912490844709</v>
      </c>
      <c r="R218">
        <v>4.1146750450134304</v>
      </c>
      <c r="S218">
        <v>1630</v>
      </c>
      <c r="T218">
        <v>18.8775850457484</v>
      </c>
      <c r="U218">
        <v>4.2072639465331996</v>
      </c>
      <c r="V218">
        <v>77.518386840820298</v>
      </c>
      <c r="W218">
        <v>103.875</v>
      </c>
      <c r="X218">
        <v>0.90657007694244396</v>
      </c>
      <c r="Y218">
        <v>54094</v>
      </c>
    </row>
    <row r="219" spans="1:25" x14ac:dyDescent="0.25">
      <c r="A219" t="s">
        <v>81</v>
      </c>
      <c r="B219" t="s">
        <v>41</v>
      </c>
      <c r="C219" s="7" t="s">
        <v>77</v>
      </c>
      <c r="D219" s="58" t="s">
        <v>77</v>
      </c>
      <c r="E219" s="7">
        <v>41134</v>
      </c>
      <c r="F219">
        <v>2</v>
      </c>
      <c r="G219">
        <v>164.17994689941401</v>
      </c>
      <c r="H219">
        <v>166.12966918945301</v>
      </c>
      <c r="I219">
        <v>-1.9497146606445299</v>
      </c>
      <c r="J219">
        <v>-1.18754738941789E-2</v>
      </c>
      <c r="K219">
        <v>68.490188598632798</v>
      </c>
      <c r="L219">
        <v>-7.0768504142761204</v>
      </c>
      <c r="M219">
        <v>-4.0476970672607404</v>
      </c>
      <c r="N219">
        <v>-1.9497146606445299</v>
      </c>
      <c r="O219">
        <v>0.148267522454262</v>
      </c>
      <c r="P219">
        <v>3.1774206161499001</v>
      </c>
      <c r="Q219">
        <v>-8.5303220748901403</v>
      </c>
      <c r="R219">
        <v>4.6308922767639196</v>
      </c>
      <c r="S219">
        <v>1630</v>
      </c>
      <c r="T219">
        <v>17.0533110504823</v>
      </c>
      <c r="U219">
        <v>4.0007247924804696</v>
      </c>
      <c r="V219">
        <v>77.518386840820298</v>
      </c>
      <c r="W219">
        <v>103.875</v>
      </c>
      <c r="X219">
        <v>0.90565782785415605</v>
      </c>
      <c r="Y219">
        <v>54094</v>
      </c>
    </row>
    <row r="220" spans="1:25" x14ac:dyDescent="0.25">
      <c r="A220" t="s">
        <v>81</v>
      </c>
      <c r="B220" t="s">
        <v>41</v>
      </c>
      <c r="C220" s="7" t="s">
        <v>77</v>
      </c>
      <c r="D220" s="58" t="s">
        <v>77</v>
      </c>
      <c r="E220" s="7">
        <v>41134</v>
      </c>
      <c r="F220">
        <v>3</v>
      </c>
      <c r="G220">
        <v>164.39505004882801</v>
      </c>
      <c r="H220">
        <v>166.55026245117199</v>
      </c>
      <c r="I220">
        <v>-2.1552109718322798</v>
      </c>
      <c r="J220">
        <v>-1.31099494174123E-2</v>
      </c>
      <c r="K220">
        <v>67.097061157226605</v>
      </c>
      <c r="L220">
        <v>-6.8736424446106001</v>
      </c>
      <c r="M220">
        <v>-4.0859546661376998</v>
      </c>
      <c r="N220">
        <v>-2.1552109718322798</v>
      </c>
      <c r="O220">
        <v>-0.22446687519550301</v>
      </c>
      <c r="P220">
        <v>2.5632209777832</v>
      </c>
      <c r="Q220">
        <v>-8.2112522125244105</v>
      </c>
      <c r="R220">
        <v>3.9008307456970202</v>
      </c>
      <c r="S220">
        <v>1630</v>
      </c>
      <c r="T220">
        <v>14.4539813364685</v>
      </c>
      <c r="U220">
        <v>3.68181180953979</v>
      </c>
      <c r="V220">
        <v>77.518386840820298</v>
      </c>
      <c r="W220">
        <v>103.875</v>
      </c>
      <c r="X220">
        <v>0.91079890727996804</v>
      </c>
      <c r="Y220">
        <v>54096</v>
      </c>
    </row>
    <row r="221" spans="1:25" x14ac:dyDescent="0.25">
      <c r="A221" t="s">
        <v>81</v>
      </c>
      <c r="B221" t="s">
        <v>41</v>
      </c>
      <c r="C221" s="7" t="s">
        <v>77</v>
      </c>
      <c r="D221" s="58" t="s">
        <v>77</v>
      </c>
      <c r="E221" s="7">
        <v>41134</v>
      </c>
      <c r="F221">
        <v>4</v>
      </c>
      <c r="G221">
        <v>168.54103088378901</v>
      </c>
      <c r="H221">
        <v>170.821212768555</v>
      </c>
      <c r="I221">
        <v>-2.2801854610443102</v>
      </c>
      <c r="J221">
        <v>-1.35289644822478E-2</v>
      </c>
      <c r="K221">
        <v>66.195953369140597</v>
      </c>
      <c r="L221">
        <v>-6.9512505531311</v>
      </c>
      <c r="M221">
        <v>-4.1915473937988299</v>
      </c>
      <c r="N221">
        <v>-2.2801854610443102</v>
      </c>
      <c r="O221">
        <v>-0.36882358789443997</v>
      </c>
      <c r="P221">
        <v>2.39087963104248</v>
      </c>
      <c r="Q221">
        <v>-8.2754325866699201</v>
      </c>
      <c r="R221">
        <v>3.7150614261627202</v>
      </c>
      <c r="S221">
        <v>1630</v>
      </c>
      <c r="T221">
        <v>14.0505215565867</v>
      </c>
      <c r="U221">
        <v>3.6448514461517298</v>
      </c>
      <c r="V221">
        <v>77.518386840820298</v>
      </c>
      <c r="W221">
        <v>103.875</v>
      </c>
      <c r="X221">
        <v>0.91453307867050204</v>
      </c>
      <c r="Y221">
        <v>54096</v>
      </c>
    </row>
    <row r="222" spans="1:25" x14ac:dyDescent="0.25">
      <c r="A222" t="s">
        <v>81</v>
      </c>
      <c r="B222" t="s">
        <v>41</v>
      </c>
      <c r="C222" s="7" t="s">
        <v>77</v>
      </c>
      <c r="D222" s="58" t="s">
        <v>77</v>
      </c>
      <c r="E222" s="7">
        <v>41134</v>
      </c>
      <c r="F222">
        <v>5</v>
      </c>
      <c r="G222">
        <v>180.54423522949199</v>
      </c>
      <c r="H222">
        <v>184.62438964843801</v>
      </c>
      <c r="I222">
        <v>-4.0801448822021502</v>
      </c>
      <c r="J222">
        <v>-2.2599143907427802E-2</v>
      </c>
      <c r="K222">
        <v>65.103187561035199</v>
      </c>
      <c r="L222">
        <v>-9.0215101242065394</v>
      </c>
      <c r="M222">
        <v>-6.10211181640625</v>
      </c>
      <c r="N222">
        <v>-4.0801448822021502</v>
      </c>
      <c r="O222">
        <v>-2.05817818641663</v>
      </c>
      <c r="P222">
        <v>0.86122071743011497</v>
      </c>
      <c r="Q222">
        <v>-10.422319412231399</v>
      </c>
      <c r="R222">
        <v>2.2620291709899898</v>
      </c>
      <c r="S222">
        <v>1630</v>
      </c>
      <c r="T222">
        <v>15.4726687886489</v>
      </c>
      <c r="U222">
        <v>3.8557682037353498</v>
      </c>
      <c r="V222">
        <v>77.518386840820298</v>
      </c>
      <c r="W222">
        <v>103.875</v>
      </c>
      <c r="X222">
        <v>0.91064327955246005</v>
      </c>
      <c r="Y222">
        <v>54095</v>
      </c>
    </row>
    <row r="223" spans="1:25" x14ac:dyDescent="0.25">
      <c r="A223" t="s">
        <v>81</v>
      </c>
      <c r="B223" t="s">
        <v>41</v>
      </c>
      <c r="C223" s="7" t="s">
        <v>77</v>
      </c>
      <c r="D223" s="58" t="s">
        <v>77</v>
      </c>
      <c r="E223" s="7">
        <v>41134</v>
      </c>
      <c r="F223">
        <v>6</v>
      </c>
      <c r="G223">
        <v>202.81649780273401</v>
      </c>
      <c r="H223">
        <v>206.34851074218801</v>
      </c>
      <c r="I223">
        <v>-3.5320065021514901</v>
      </c>
      <c r="J223">
        <v>-1.7414789646863899E-2</v>
      </c>
      <c r="K223">
        <v>64.696365356445298</v>
      </c>
      <c r="L223">
        <v>-8.2601261138915998</v>
      </c>
      <c r="M223">
        <v>-5.46671438217163</v>
      </c>
      <c r="N223">
        <v>-3.5320065021514901</v>
      </c>
      <c r="O223">
        <v>-1.5972983837127701</v>
      </c>
      <c r="P223">
        <v>1.1961128711700399</v>
      </c>
      <c r="Q223">
        <v>-9.6004819869995099</v>
      </c>
      <c r="R223">
        <v>2.5364689826965301</v>
      </c>
      <c r="S223">
        <v>1630</v>
      </c>
      <c r="T223">
        <v>14.027226159582799</v>
      </c>
      <c r="U223">
        <v>3.68937110900879</v>
      </c>
      <c r="V223">
        <v>77.518386840820298</v>
      </c>
      <c r="W223">
        <v>103.875</v>
      </c>
      <c r="X223">
        <v>0.904649198055267</v>
      </c>
      <c r="Y223">
        <v>54096</v>
      </c>
    </row>
    <row r="224" spans="1:25" x14ac:dyDescent="0.25">
      <c r="A224" t="s">
        <v>81</v>
      </c>
      <c r="B224" t="s">
        <v>41</v>
      </c>
      <c r="C224" s="7" t="s">
        <v>77</v>
      </c>
      <c r="D224" s="58" t="s">
        <v>77</v>
      </c>
      <c r="E224" s="7">
        <v>41134</v>
      </c>
      <c r="F224">
        <v>7</v>
      </c>
      <c r="G224">
        <v>230.38931274414099</v>
      </c>
      <c r="H224">
        <v>234.87353515625</v>
      </c>
      <c r="I224">
        <v>-4.4842243194580096</v>
      </c>
      <c r="J224">
        <v>-1.9463682547211598E-2</v>
      </c>
      <c r="K224">
        <v>64.188392639160199</v>
      </c>
      <c r="L224">
        <v>-8.6479434967040998</v>
      </c>
      <c r="M224">
        <v>-6.1879844665527299</v>
      </c>
      <c r="N224">
        <v>-4.4842243194580096</v>
      </c>
      <c r="O224">
        <v>-2.7804644107818599</v>
      </c>
      <c r="P224">
        <v>-0.320505410432816</v>
      </c>
      <c r="Q224">
        <v>-9.8282995223999006</v>
      </c>
      <c r="R224">
        <v>0.85985112190246604</v>
      </c>
      <c r="S224">
        <v>1630</v>
      </c>
      <c r="T224">
        <v>10.759034928913101</v>
      </c>
      <c r="U224">
        <v>3.2489671707153298</v>
      </c>
      <c r="V224">
        <v>77.518386840820298</v>
      </c>
      <c r="W224">
        <v>103.875</v>
      </c>
      <c r="X224">
        <v>0.91581213474273704</v>
      </c>
      <c r="Y224">
        <v>54095</v>
      </c>
    </row>
    <row r="225" spans="1:25" x14ac:dyDescent="0.25">
      <c r="A225" t="s">
        <v>81</v>
      </c>
      <c r="B225" t="s">
        <v>41</v>
      </c>
      <c r="C225" s="7" t="s">
        <v>77</v>
      </c>
      <c r="D225" s="58" t="s">
        <v>77</v>
      </c>
      <c r="E225" s="7">
        <v>41134</v>
      </c>
      <c r="F225">
        <v>8</v>
      </c>
      <c r="G225">
        <v>256.36859130859398</v>
      </c>
      <c r="H225">
        <v>258.543212890625</v>
      </c>
      <c r="I225">
        <v>-2.1746313571929901</v>
      </c>
      <c r="J225">
        <v>-8.4824403747916204E-3</v>
      </c>
      <c r="K225">
        <v>65.573356628417997</v>
      </c>
      <c r="L225">
        <v>-6.1537585258483896</v>
      </c>
      <c r="M225">
        <v>-3.8028581142425502</v>
      </c>
      <c r="N225">
        <v>-2.1746313571929901</v>
      </c>
      <c r="O225">
        <v>-0.54640454053878795</v>
      </c>
      <c r="P225">
        <v>1.8044961690902701</v>
      </c>
      <c r="Q225">
        <v>-7.2817859649658203</v>
      </c>
      <c r="R225">
        <v>2.93252348899841</v>
      </c>
      <c r="S225">
        <v>1630</v>
      </c>
      <c r="T225">
        <v>9.7433692439094592</v>
      </c>
      <c r="U225">
        <v>3.10492968559265</v>
      </c>
      <c r="V225">
        <v>77.518386840820298</v>
      </c>
      <c r="W225">
        <v>103.875</v>
      </c>
      <c r="X225">
        <v>0.91809177398681596</v>
      </c>
      <c r="Y225">
        <v>54094</v>
      </c>
    </row>
    <row r="226" spans="1:25" x14ac:dyDescent="0.25">
      <c r="A226" t="s">
        <v>81</v>
      </c>
      <c r="B226" t="s">
        <v>41</v>
      </c>
      <c r="C226" s="7" t="s">
        <v>77</v>
      </c>
      <c r="D226" s="58" t="s">
        <v>77</v>
      </c>
      <c r="E226" s="7">
        <v>41134</v>
      </c>
      <c r="F226">
        <v>9</v>
      </c>
      <c r="G226">
        <v>276.36468505859398</v>
      </c>
      <c r="H226">
        <v>278.69390869140602</v>
      </c>
      <c r="I226">
        <v>-2.3292157649993901</v>
      </c>
      <c r="J226">
        <v>-8.42805113643408E-3</v>
      </c>
      <c r="K226">
        <v>69.098281860351605</v>
      </c>
      <c r="L226">
        <v>-6.2302942276001003</v>
      </c>
      <c r="M226">
        <v>-3.9255053997039799</v>
      </c>
      <c r="N226">
        <v>-2.3292157649993901</v>
      </c>
      <c r="O226">
        <v>-0.73292595148086503</v>
      </c>
      <c r="P226">
        <v>1.5718629360198999</v>
      </c>
      <c r="Q226">
        <v>-7.3361959457397496</v>
      </c>
      <c r="R226">
        <v>2.6777646541595499</v>
      </c>
      <c r="S226">
        <v>1630</v>
      </c>
      <c r="T226">
        <v>9.3781449425364407</v>
      </c>
      <c r="U226">
        <v>3.04402780532837</v>
      </c>
      <c r="V226">
        <v>77.518386840820298</v>
      </c>
      <c r="W226">
        <v>103.875</v>
      </c>
      <c r="X226">
        <v>0.93760347366332997</v>
      </c>
      <c r="Y226">
        <v>54091</v>
      </c>
    </row>
    <row r="227" spans="1:25" x14ac:dyDescent="0.25">
      <c r="A227" t="s">
        <v>81</v>
      </c>
      <c r="B227" t="s">
        <v>41</v>
      </c>
      <c r="C227" s="7" t="s">
        <v>77</v>
      </c>
      <c r="D227" s="58" t="s">
        <v>77</v>
      </c>
      <c r="E227" s="7">
        <v>41134</v>
      </c>
      <c r="F227">
        <v>10</v>
      </c>
      <c r="G227">
        <v>291.04040527343801</v>
      </c>
      <c r="H227">
        <v>294.76669311523398</v>
      </c>
      <c r="I227">
        <v>-3.7262878417968799</v>
      </c>
      <c r="J227">
        <v>-1.28033347427845E-2</v>
      </c>
      <c r="K227">
        <v>73.383323669433594</v>
      </c>
      <c r="L227">
        <v>-7.5768604278564498</v>
      </c>
      <c r="M227">
        <v>-5.3019108772277797</v>
      </c>
      <c r="N227">
        <v>-3.7262878417968799</v>
      </c>
      <c r="O227">
        <v>-2.1506645679473899</v>
      </c>
      <c r="P227">
        <v>0.12428480386734</v>
      </c>
      <c r="Q227">
        <v>-8.6684446334838903</v>
      </c>
      <c r="R227">
        <v>1.2158685922622701</v>
      </c>
      <c r="S227">
        <v>1630</v>
      </c>
      <c r="T227">
        <v>9.1629021924066993</v>
      </c>
      <c r="U227">
        <v>3.00461769104004</v>
      </c>
      <c r="V227">
        <v>77.518386840820298</v>
      </c>
      <c r="W227">
        <v>103.875</v>
      </c>
      <c r="X227">
        <v>0.94383418560028098</v>
      </c>
      <c r="Y227">
        <v>54095</v>
      </c>
    </row>
    <row r="228" spans="1:25" x14ac:dyDescent="0.25">
      <c r="A228" t="s">
        <v>81</v>
      </c>
      <c r="B228" t="s">
        <v>41</v>
      </c>
      <c r="C228" s="7" t="s">
        <v>77</v>
      </c>
      <c r="D228" s="58" t="s">
        <v>77</v>
      </c>
      <c r="E228" s="7">
        <v>41134</v>
      </c>
      <c r="F228">
        <v>11</v>
      </c>
      <c r="G228">
        <v>310.32437133789102</v>
      </c>
      <c r="H228">
        <v>307.85330200195301</v>
      </c>
      <c r="I228">
        <v>2.4710860252380402</v>
      </c>
      <c r="J228">
        <v>7.9629123210907E-3</v>
      </c>
      <c r="K228">
        <v>77.327545166015597</v>
      </c>
      <c r="L228">
        <v>-1.5567669868469201</v>
      </c>
      <c r="M228">
        <v>0.82292115688323997</v>
      </c>
      <c r="N228">
        <v>2.4710860252380402</v>
      </c>
      <c r="O228">
        <v>4.1192507743835396</v>
      </c>
      <c r="P228">
        <v>6.4989390373229998</v>
      </c>
      <c r="Q228">
        <v>-2.6986072063446001</v>
      </c>
      <c r="R228">
        <v>7.6407794952392596</v>
      </c>
      <c r="S228">
        <v>1630</v>
      </c>
      <c r="T228">
        <v>10.0529443343338</v>
      </c>
      <c r="U228">
        <v>3.1429502964019802</v>
      </c>
      <c r="V228">
        <v>77.518386840820298</v>
      </c>
      <c r="W228">
        <v>103.875</v>
      </c>
      <c r="X228">
        <v>0.94243121147155795</v>
      </c>
      <c r="Y228">
        <v>54094</v>
      </c>
    </row>
    <row r="229" spans="1:25" x14ac:dyDescent="0.25">
      <c r="A229" t="s">
        <v>81</v>
      </c>
      <c r="B229" t="s">
        <v>41</v>
      </c>
      <c r="C229" s="7" t="s">
        <v>77</v>
      </c>
      <c r="D229" s="58" t="s">
        <v>77</v>
      </c>
      <c r="E229" s="7">
        <v>41134</v>
      </c>
      <c r="F229">
        <v>12</v>
      </c>
      <c r="G229">
        <v>312.72158813476602</v>
      </c>
      <c r="H229">
        <v>309.44650268554699</v>
      </c>
      <c r="I229">
        <v>3.2750804424285902</v>
      </c>
      <c r="J229">
        <v>1.04728313162923E-2</v>
      </c>
      <c r="K229">
        <v>80.928276062011705</v>
      </c>
      <c r="L229">
        <v>-0.49044626951217701</v>
      </c>
      <c r="M229">
        <v>1.7342574596405</v>
      </c>
      <c r="N229">
        <v>3.2750804424285902</v>
      </c>
      <c r="O229">
        <v>4.8159031867981001</v>
      </c>
      <c r="P229">
        <v>7.0406069755554199</v>
      </c>
      <c r="Q229">
        <v>-1.5579208135604901</v>
      </c>
      <c r="R229">
        <v>8.1080818176269496</v>
      </c>
      <c r="S229">
        <v>1630</v>
      </c>
      <c r="T229">
        <v>8.9089831081741409</v>
      </c>
      <c r="U229">
        <v>2.9382560253143302</v>
      </c>
      <c r="V229">
        <v>77.518386840820298</v>
      </c>
      <c r="W229">
        <v>103.875</v>
      </c>
      <c r="X229">
        <v>0.94693911075591997</v>
      </c>
      <c r="Y229">
        <v>54093</v>
      </c>
    </row>
    <row r="230" spans="1:25" x14ac:dyDescent="0.25">
      <c r="A230" t="s">
        <v>81</v>
      </c>
      <c r="B230" t="s">
        <v>41</v>
      </c>
      <c r="C230" s="7" t="s">
        <v>77</v>
      </c>
      <c r="D230" s="58" t="s">
        <v>77</v>
      </c>
      <c r="E230" s="7">
        <v>41134</v>
      </c>
      <c r="F230">
        <v>13</v>
      </c>
      <c r="G230">
        <v>309.01934814453102</v>
      </c>
      <c r="H230">
        <v>307.51705932617199</v>
      </c>
      <c r="I230">
        <v>1.50226378440857</v>
      </c>
      <c r="J230">
        <v>4.8613911494612702E-3</v>
      </c>
      <c r="K230">
        <v>84.289947509765597</v>
      </c>
      <c r="L230">
        <v>-2.1142261028289799</v>
      </c>
      <c r="M230">
        <v>2.2425441071391099E-2</v>
      </c>
      <c r="N230">
        <v>1.50226378440857</v>
      </c>
      <c r="O230">
        <v>2.9821021556854199</v>
      </c>
      <c r="P230">
        <v>5.1187539100646999</v>
      </c>
      <c r="Q230">
        <v>-3.1394507884979199</v>
      </c>
      <c r="R230">
        <v>6.1439785957336399</v>
      </c>
      <c r="S230">
        <v>1630</v>
      </c>
      <c r="T230">
        <v>8.2295036362839404</v>
      </c>
      <c r="U230">
        <v>2.8219621181488002</v>
      </c>
      <c r="V230">
        <v>77.518386840820298</v>
      </c>
      <c r="W230">
        <v>103.875</v>
      </c>
      <c r="X230">
        <v>0.94712430238723799</v>
      </c>
      <c r="Y230">
        <v>54094</v>
      </c>
    </row>
    <row r="231" spans="1:25" x14ac:dyDescent="0.25">
      <c r="A231" t="s">
        <v>81</v>
      </c>
      <c r="B231" t="s">
        <v>41</v>
      </c>
      <c r="C231" s="7" t="s">
        <v>77</v>
      </c>
      <c r="D231" s="58" t="s">
        <v>77</v>
      </c>
      <c r="E231" s="7">
        <v>41134</v>
      </c>
      <c r="F231">
        <v>14</v>
      </c>
      <c r="G231">
        <v>311.91574096679699</v>
      </c>
      <c r="H231">
        <v>304.58752441406301</v>
      </c>
      <c r="I231">
        <v>7.3282299041748002</v>
      </c>
      <c r="J231">
        <v>2.3494262248277699E-2</v>
      </c>
      <c r="K231">
        <v>86.983650207519503</v>
      </c>
      <c r="L231">
        <v>3.67714190483093</v>
      </c>
      <c r="M231">
        <v>5.8342342376709002</v>
      </c>
      <c r="N231">
        <v>7.3282299041748002</v>
      </c>
      <c r="O231">
        <v>8.8222255706787092</v>
      </c>
      <c r="P231">
        <v>10.9793186187744</v>
      </c>
      <c r="Q231">
        <v>2.6421089172363299</v>
      </c>
      <c r="R231">
        <v>12.014350891113301</v>
      </c>
      <c r="S231">
        <v>1630</v>
      </c>
      <c r="T231">
        <v>8.5102116083741102</v>
      </c>
      <c r="U231">
        <v>2.84895944595337</v>
      </c>
      <c r="V231">
        <v>77.518386840820298</v>
      </c>
      <c r="W231">
        <v>103.875</v>
      </c>
      <c r="X231">
        <v>0.94448554515838601</v>
      </c>
      <c r="Y231">
        <v>54093</v>
      </c>
    </row>
    <row r="232" spans="1:25" x14ac:dyDescent="0.25">
      <c r="A232" t="s">
        <v>81</v>
      </c>
      <c r="B232" t="s">
        <v>41</v>
      </c>
      <c r="C232" s="7" t="s">
        <v>77</v>
      </c>
      <c r="D232" s="58" t="s">
        <v>77</v>
      </c>
      <c r="E232" s="7">
        <v>41134</v>
      </c>
      <c r="F232">
        <v>15</v>
      </c>
      <c r="G232">
        <v>303.34030151367199</v>
      </c>
      <c r="H232">
        <v>282.84329223632801</v>
      </c>
      <c r="I232">
        <v>20.497013092041001</v>
      </c>
      <c r="J232">
        <v>6.7571021616458907E-2</v>
      </c>
      <c r="K232">
        <v>88.922760009765597</v>
      </c>
      <c r="L232">
        <v>16.919855117797901</v>
      </c>
      <c r="M232">
        <v>19.033269882202099</v>
      </c>
      <c r="N232">
        <v>20.497013092041001</v>
      </c>
      <c r="O232">
        <v>21.960758209228501</v>
      </c>
      <c r="P232">
        <v>24.074172973632798</v>
      </c>
      <c r="Q232">
        <v>15.905778884887701</v>
      </c>
      <c r="R232">
        <v>25.088249206543001</v>
      </c>
      <c r="S232">
        <v>1630</v>
      </c>
      <c r="T232">
        <v>8.4953534681549208</v>
      </c>
      <c r="U232">
        <v>2.7912721633911102</v>
      </c>
      <c r="V232">
        <v>77.518386840820298</v>
      </c>
      <c r="W232">
        <v>103.875</v>
      </c>
      <c r="X232">
        <v>0.94074690341949496</v>
      </c>
      <c r="Y232">
        <v>54094</v>
      </c>
    </row>
    <row r="233" spans="1:25" x14ac:dyDescent="0.25">
      <c r="A233" t="s">
        <v>81</v>
      </c>
      <c r="B233" t="s">
        <v>41</v>
      </c>
      <c r="C233" s="7" t="s">
        <v>77</v>
      </c>
      <c r="D233" s="58" t="s">
        <v>77</v>
      </c>
      <c r="E233" s="7">
        <v>41134</v>
      </c>
      <c r="F233">
        <v>16</v>
      </c>
      <c r="G233">
        <v>290.77490234375</v>
      </c>
      <c r="H233">
        <v>271.66174316406301</v>
      </c>
      <c r="I233">
        <v>19.1131477355957</v>
      </c>
      <c r="J233">
        <v>6.5731771290302304E-2</v>
      </c>
      <c r="K233">
        <v>90.037391662597699</v>
      </c>
      <c r="L233">
        <v>15.7598991394043</v>
      </c>
      <c r="M233">
        <v>17.741025924682599</v>
      </c>
      <c r="N233">
        <v>19.1131477355957</v>
      </c>
      <c r="O233">
        <v>20.485271453857401</v>
      </c>
      <c r="P233">
        <v>22.4663982391357</v>
      </c>
      <c r="Q233">
        <v>14.809298515319799</v>
      </c>
      <c r="R233">
        <v>23.416997909545898</v>
      </c>
      <c r="S233">
        <v>1630</v>
      </c>
      <c r="T233">
        <v>7.5731432033461497</v>
      </c>
      <c r="U233">
        <v>2.61655521392822</v>
      </c>
      <c r="V233">
        <v>77.518386840820298</v>
      </c>
      <c r="W233">
        <v>103.875</v>
      </c>
      <c r="X233">
        <v>0.94286686182022095</v>
      </c>
      <c r="Y233">
        <v>54095</v>
      </c>
    </row>
    <row r="234" spans="1:25" x14ac:dyDescent="0.25">
      <c r="A234" t="s">
        <v>81</v>
      </c>
      <c r="B234" t="s">
        <v>41</v>
      </c>
      <c r="C234" s="7" t="s">
        <v>77</v>
      </c>
      <c r="D234" s="58" t="s">
        <v>77</v>
      </c>
      <c r="E234" s="7">
        <v>41134</v>
      </c>
      <c r="F234">
        <v>17</v>
      </c>
      <c r="G234">
        <v>274.26641845703102</v>
      </c>
      <c r="H234">
        <v>256.26837158203102</v>
      </c>
      <c r="I234">
        <v>17.998062133789102</v>
      </c>
      <c r="J234">
        <v>6.5622545778751401E-2</v>
      </c>
      <c r="K234">
        <v>90.394767761230497</v>
      </c>
      <c r="L234">
        <v>14.82200050354</v>
      </c>
      <c r="M234">
        <v>16.698444366455099</v>
      </c>
      <c r="N234">
        <v>17.998062133789102</v>
      </c>
      <c r="O234">
        <v>19.297679901123001</v>
      </c>
      <c r="P234">
        <v>21.1741237640381</v>
      </c>
      <c r="Q234">
        <v>13.9216318130493</v>
      </c>
      <c r="R234">
        <v>22.074491500854499</v>
      </c>
      <c r="S234">
        <v>1630</v>
      </c>
      <c r="T234">
        <v>6.8600419661899501</v>
      </c>
      <c r="U234">
        <v>2.47829365730286</v>
      </c>
      <c r="V234">
        <v>77.518386840820298</v>
      </c>
      <c r="W234">
        <v>103.875</v>
      </c>
      <c r="X234">
        <v>0.94585955142974898</v>
      </c>
      <c r="Y234">
        <v>54092</v>
      </c>
    </row>
    <row r="235" spans="1:25" x14ac:dyDescent="0.25">
      <c r="A235" t="s">
        <v>81</v>
      </c>
      <c r="B235" t="s">
        <v>41</v>
      </c>
      <c r="C235" s="7" t="s">
        <v>77</v>
      </c>
      <c r="D235" s="58" t="s">
        <v>77</v>
      </c>
      <c r="E235" s="7">
        <v>41134</v>
      </c>
      <c r="F235">
        <v>18</v>
      </c>
      <c r="G235">
        <v>256.46099853515602</v>
      </c>
      <c r="H235">
        <v>235.81396484375</v>
      </c>
      <c r="I235">
        <v>20.647031784057599</v>
      </c>
      <c r="J235">
        <v>8.0507494509220096E-2</v>
      </c>
      <c r="K235">
        <v>89.324272155761705</v>
      </c>
      <c r="L235">
        <v>17.510128021240199</v>
      </c>
      <c r="M235">
        <v>19.3634357452393</v>
      </c>
      <c r="N235">
        <v>20.647031784057599</v>
      </c>
      <c r="O235">
        <v>21.930627822876001</v>
      </c>
      <c r="P235">
        <v>23.783935546875</v>
      </c>
      <c r="Q235">
        <v>16.6208610534668</v>
      </c>
      <c r="R235">
        <v>24.673204421997099</v>
      </c>
      <c r="S235">
        <v>1630</v>
      </c>
      <c r="T235">
        <v>6.7778013618772102</v>
      </c>
      <c r="U235">
        <v>2.4477388858795202</v>
      </c>
      <c r="V235">
        <v>77.518386840820298</v>
      </c>
      <c r="W235">
        <v>103.875</v>
      </c>
      <c r="X235">
        <v>0.94555711746215798</v>
      </c>
      <c r="Y235">
        <v>54090</v>
      </c>
    </row>
    <row r="236" spans="1:25" x14ac:dyDescent="0.25">
      <c r="A236" t="s">
        <v>81</v>
      </c>
      <c r="B236" t="s">
        <v>41</v>
      </c>
      <c r="C236" s="7" t="s">
        <v>77</v>
      </c>
      <c r="D236" s="58" t="s">
        <v>77</v>
      </c>
      <c r="E236" s="7">
        <v>41134</v>
      </c>
      <c r="F236">
        <v>19</v>
      </c>
      <c r="G236">
        <v>243.64422607421901</v>
      </c>
      <c r="H236">
        <v>228.17761230468801</v>
      </c>
      <c r="I236">
        <v>15.4666175842285</v>
      </c>
      <c r="J236">
        <v>6.3480339944362599E-2</v>
      </c>
      <c r="K236">
        <v>86.802001953125</v>
      </c>
      <c r="L236">
        <v>12.1281185150146</v>
      </c>
      <c r="M236">
        <v>14.1005306243896</v>
      </c>
      <c r="N236">
        <v>15.4666175842285</v>
      </c>
      <c r="O236">
        <v>16.832706451416001</v>
      </c>
      <c r="P236">
        <v>18.805118560791001</v>
      </c>
      <c r="Q236">
        <v>11.181699752807599</v>
      </c>
      <c r="R236">
        <v>19.7515354156494</v>
      </c>
      <c r="S236">
        <v>1630</v>
      </c>
      <c r="T236">
        <v>7.4708102246269199</v>
      </c>
      <c r="U236">
        <v>2.6050453186035201</v>
      </c>
      <c r="V236">
        <v>77.518386840820298</v>
      </c>
      <c r="W236">
        <v>103.875</v>
      </c>
      <c r="X236">
        <v>0.94309663772582997</v>
      </c>
      <c r="Y236">
        <v>54092</v>
      </c>
    </row>
    <row r="237" spans="1:25" x14ac:dyDescent="0.25">
      <c r="A237" t="s">
        <v>81</v>
      </c>
      <c r="B237" t="s">
        <v>41</v>
      </c>
      <c r="C237" s="7" t="s">
        <v>77</v>
      </c>
      <c r="D237" s="58" t="s">
        <v>77</v>
      </c>
      <c r="E237" s="7">
        <v>41134</v>
      </c>
      <c r="F237">
        <v>20</v>
      </c>
      <c r="G237">
        <v>237.41062927246099</v>
      </c>
      <c r="H237">
        <v>227.27746582031301</v>
      </c>
      <c r="I237">
        <v>10.1331644058228</v>
      </c>
      <c r="J237">
        <v>4.26820144057274E-2</v>
      </c>
      <c r="K237">
        <v>82.800369262695298</v>
      </c>
      <c r="L237">
        <v>6.7489962577819798</v>
      </c>
      <c r="M237">
        <v>8.7483901977539098</v>
      </c>
      <c r="N237">
        <v>10.1331644058228</v>
      </c>
      <c r="O237">
        <v>11.5179386138916</v>
      </c>
      <c r="P237">
        <v>13.517332077026399</v>
      </c>
      <c r="Q237">
        <v>5.7896308898925799</v>
      </c>
      <c r="R237">
        <v>14.476697921752899</v>
      </c>
      <c r="S237">
        <v>1630</v>
      </c>
      <c r="T237">
        <v>7.5072152798952603</v>
      </c>
      <c r="U237">
        <v>2.6406805515289302</v>
      </c>
      <c r="V237">
        <v>77.518386840820298</v>
      </c>
      <c r="W237">
        <v>103.875</v>
      </c>
      <c r="X237">
        <v>0.94160836935043302</v>
      </c>
      <c r="Y237">
        <v>54093</v>
      </c>
    </row>
    <row r="238" spans="1:25" x14ac:dyDescent="0.25">
      <c r="A238" t="s">
        <v>81</v>
      </c>
      <c r="B238" t="s">
        <v>41</v>
      </c>
      <c r="C238" s="7" t="s">
        <v>77</v>
      </c>
      <c r="D238" s="58" t="s">
        <v>77</v>
      </c>
      <c r="E238" s="7">
        <v>41134</v>
      </c>
      <c r="F238">
        <v>21</v>
      </c>
      <c r="G238">
        <v>232.57475280761699</v>
      </c>
      <c r="H238">
        <v>225.78349304199199</v>
      </c>
      <c r="I238">
        <v>6.7912707328796396</v>
      </c>
      <c r="J238">
        <v>2.9200376942753799E-2</v>
      </c>
      <c r="K238">
        <v>78.618515014648395</v>
      </c>
      <c r="L238">
        <v>3.38467574119568</v>
      </c>
      <c r="M238">
        <v>5.3973193168640101</v>
      </c>
      <c r="N238">
        <v>6.7912707328796396</v>
      </c>
      <c r="O238">
        <v>8.1852216720581108</v>
      </c>
      <c r="P238">
        <v>10.197865486145</v>
      </c>
      <c r="Q238">
        <v>2.4189531803131099</v>
      </c>
      <c r="R238">
        <v>11.1635885238647</v>
      </c>
      <c r="S238">
        <v>1630</v>
      </c>
      <c r="T238">
        <v>7.5325697548105399</v>
      </c>
      <c r="U238">
        <v>2.6581802368164098</v>
      </c>
      <c r="V238">
        <v>77.518386840820298</v>
      </c>
      <c r="W238">
        <v>103.875</v>
      </c>
      <c r="X238">
        <v>0.94125574827194203</v>
      </c>
      <c r="Y238">
        <v>54095</v>
      </c>
    </row>
    <row r="239" spans="1:25" x14ac:dyDescent="0.25">
      <c r="A239" t="s">
        <v>81</v>
      </c>
      <c r="B239" t="s">
        <v>41</v>
      </c>
      <c r="C239" s="7" t="s">
        <v>77</v>
      </c>
      <c r="D239" s="58" t="s">
        <v>77</v>
      </c>
      <c r="E239" s="7">
        <v>41134</v>
      </c>
      <c r="F239">
        <v>22</v>
      </c>
      <c r="G239">
        <v>223.15856933593801</v>
      </c>
      <c r="H239">
        <v>216.60435485839801</v>
      </c>
      <c r="I239">
        <v>6.5542106628418004</v>
      </c>
      <c r="J239">
        <v>2.9370194301009199E-2</v>
      </c>
      <c r="K239">
        <v>75.930320739746094</v>
      </c>
      <c r="L239">
        <v>2.8976640701293901</v>
      </c>
      <c r="M239">
        <v>5.0579810142517099</v>
      </c>
      <c r="N239">
        <v>6.5542106628418004</v>
      </c>
      <c r="O239">
        <v>8.0504398345947301</v>
      </c>
      <c r="P239">
        <v>10.210757255554199</v>
      </c>
      <c r="Q239">
        <v>1.86108386516571</v>
      </c>
      <c r="R239">
        <v>11.247337341308601</v>
      </c>
      <c r="S239">
        <v>1630</v>
      </c>
      <c r="T239">
        <v>8.7216354779470695</v>
      </c>
      <c r="U239">
        <v>2.8532183170318599</v>
      </c>
      <c r="V239">
        <v>77.518386840820298</v>
      </c>
      <c r="W239">
        <v>103.875</v>
      </c>
      <c r="X239">
        <v>0.93783938884735096</v>
      </c>
      <c r="Y239">
        <v>54096</v>
      </c>
    </row>
    <row r="240" spans="1:25" x14ac:dyDescent="0.25">
      <c r="A240" t="s">
        <v>81</v>
      </c>
      <c r="B240" t="s">
        <v>41</v>
      </c>
      <c r="C240" s="7" t="s">
        <v>77</v>
      </c>
      <c r="D240" s="58" t="s">
        <v>77</v>
      </c>
      <c r="E240" s="7">
        <v>41134</v>
      </c>
      <c r="F240">
        <v>23</v>
      </c>
      <c r="G240">
        <v>214.446365356445</v>
      </c>
      <c r="H240">
        <v>209.06278991699199</v>
      </c>
      <c r="I240">
        <v>5.3835787773132298</v>
      </c>
      <c r="J240">
        <v>2.5104545056819898E-2</v>
      </c>
      <c r="K240">
        <v>74.358192443847699</v>
      </c>
      <c r="L240">
        <v>1.56988990306854</v>
      </c>
      <c r="M240">
        <v>3.82304835319519</v>
      </c>
      <c r="N240">
        <v>5.3835787773132298</v>
      </c>
      <c r="O240">
        <v>6.9441089630126998</v>
      </c>
      <c r="P240">
        <v>9.1972675323486293</v>
      </c>
      <c r="Q240">
        <v>0.48876219987869302</v>
      </c>
      <c r="R240">
        <v>10.278394699096699</v>
      </c>
      <c r="S240">
        <v>1630</v>
      </c>
      <c r="T240">
        <v>9.4279686538830596</v>
      </c>
      <c r="U240">
        <v>2.9758369922637899</v>
      </c>
      <c r="V240">
        <v>77.518386840820298</v>
      </c>
      <c r="W240">
        <v>103.875</v>
      </c>
      <c r="X240">
        <v>0.91545480489730802</v>
      </c>
      <c r="Y240">
        <v>54096</v>
      </c>
    </row>
    <row r="241" spans="1:25" x14ac:dyDescent="0.25">
      <c r="A241" t="s">
        <v>81</v>
      </c>
      <c r="B241" t="s">
        <v>41</v>
      </c>
      <c r="C241" s="7" t="s">
        <v>77</v>
      </c>
      <c r="D241" s="58" t="s">
        <v>77</v>
      </c>
      <c r="E241" s="7">
        <v>41134</v>
      </c>
      <c r="F241">
        <v>24</v>
      </c>
      <c r="G241">
        <v>205.40322875976599</v>
      </c>
      <c r="H241">
        <v>199.763427734375</v>
      </c>
      <c r="I241">
        <v>5.6398053169250497</v>
      </c>
      <c r="J241">
        <v>2.74572391062975E-2</v>
      </c>
      <c r="K241">
        <v>70.887413024902301</v>
      </c>
      <c r="L241">
        <v>2.12761330604553</v>
      </c>
      <c r="M241">
        <v>4.2026448249816903</v>
      </c>
      <c r="N241">
        <v>5.6398053169250497</v>
      </c>
      <c r="O241">
        <v>7.07696628570557</v>
      </c>
      <c r="P241">
        <v>9.1519985198974592</v>
      </c>
      <c r="Q241">
        <v>1.1319555044174201</v>
      </c>
      <c r="R241">
        <v>10.147655487060501</v>
      </c>
      <c r="S241">
        <v>1630</v>
      </c>
      <c r="T241">
        <v>7.9605813936333902</v>
      </c>
      <c r="U241">
        <v>2.74057817459106</v>
      </c>
      <c r="V241">
        <v>77.518386840820298</v>
      </c>
      <c r="W241">
        <v>103.875</v>
      </c>
      <c r="X241">
        <v>0.91142994165420499</v>
      </c>
      <c r="Y241">
        <v>54097</v>
      </c>
    </row>
    <row r="242" spans="1:25" x14ac:dyDescent="0.25">
      <c r="A242" t="s">
        <v>81</v>
      </c>
      <c r="B242" t="s">
        <v>41</v>
      </c>
      <c r="C242" s="7" t="s">
        <v>82</v>
      </c>
      <c r="D242" s="58" t="s">
        <v>83</v>
      </c>
      <c r="E242" s="7" t="s">
        <v>42</v>
      </c>
      <c r="F242">
        <v>1</v>
      </c>
      <c r="G242">
        <v>241.78663635253901</v>
      </c>
      <c r="H242">
        <v>231.93655395507801</v>
      </c>
      <c r="I242">
        <v>9.8500699996948207</v>
      </c>
      <c r="J242">
        <v>4.07386869192123E-2</v>
      </c>
      <c r="K242">
        <v>68.626113891601605</v>
      </c>
      <c r="L242">
        <v>-3.2905933856964098</v>
      </c>
      <c r="M242">
        <v>4.4730167388915998</v>
      </c>
      <c r="N242">
        <v>9.8500699996948207</v>
      </c>
      <c r="O242">
        <v>15.2271223068237</v>
      </c>
      <c r="P242">
        <v>22.9907321929932</v>
      </c>
      <c r="Q242">
        <v>-7.0157890319824201</v>
      </c>
      <c r="R242">
        <v>26.715929031372099</v>
      </c>
      <c r="S242">
        <v>69.5555555555556</v>
      </c>
      <c r="T242">
        <v>104.25862137950401</v>
      </c>
      <c r="U242">
        <v>10.253714561462401</v>
      </c>
      <c r="V242">
        <v>74.709426879882798</v>
      </c>
      <c r="W242">
        <v>102.78562164306599</v>
      </c>
      <c r="X242">
        <v>0.95574980974197399</v>
      </c>
      <c r="Y242">
        <v>2040</v>
      </c>
    </row>
    <row r="243" spans="1:25" x14ac:dyDescent="0.25">
      <c r="A243" t="s">
        <v>81</v>
      </c>
      <c r="B243" t="s">
        <v>41</v>
      </c>
      <c r="C243" s="7" t="s">
        <v>82</v>
      </c>
      <c r="D243" s="58" t="s">
        <v>83</v>
      </c>
      <c r="E243" s="7" t="s">
        <v>42</v>
      </c>
      <c r="F243">
        <v>2</v>
      </c>
      <c r="G243">
        <v>237.91880798339801</v>
      </c>
      <c r="H243">
        <v>224.52012634277301</v>
      </c>
      <c r="I243">
        <v>13.3986654281616</v>
      </c>
      <c r="J243">
        <v>5.6316126137971899E-2</v>
      </c>
      <c r="K243">
        <v>67.487968444824205</v>
      </c>
      <c r="L243">
        <v>-3.0993500724434901E-2</v>
      </c>
      <c r="M243">
        <v>7.9033575057983398</v>
      </c>
      <c r="N243">
        <v>13.3986654281616</v>
      </c>
      <c r="O243">
        <v>18.8939723968506</v>
      </c>
      <c r="P243">
        <v>26.828323364257798</v>
      </c>
      <c r="Q243">
        <v>-3.8381152153015101</v>
      </c>
      <c r="R243">
        <v>30.6354465484619</v>
      </c>
      <c r="S243">
        <v>69.5555555555556</v>
      </c>
      <c r="T243">
        <v>108.49937769696101</v>
      </c>
      <c r="U243">
        <v>10.4792184829712</v>
      </c>
      <c r="V243">
        <v>74.709426879882798</v>
      </c>
      <c r="W243">
        <v>102.78562164306599</v>
      </c>
      <c r="X243">
        <v>0.95370829105377197</v>
      </c>
      <c r="Y243">
        <v>2040</v>
      </c>
    </row>
    <row r="244" spans="1:25" x14ac:dyDescent="0.25">
      <c r="A244" t="s">
        <v>81</v>
      </c>
      <c r="B244" t="s">
        <v>41</v>
      </c>
      <c r="C244" s="7" t="s">
        <v>82</v>
      </c>
      <c r="D244" s="58" t="s">
        <v>83</v>
      </c>
      <c r="E244" s="7" t="s">
        <v>42</v>
      </c>
      <c r="F244">
        <v>3</v>
      </c>
      <c r="G244">
        <v>216.94110107421901</v>
      </c>
      <c r="H244">
        <v>220.89564514160199</v>
      </c>
      <c r="I244">
        <v>-3.9545652866363499</v>
      </c>
      <c r="J244">
        <v>-1.82287506759167E-2</v>
      </c>
      <c r="K244">
        <v>66.274063110351605</v>
      </c>
      <c r="L244">
        <v>-17.013643264770501</v>
      </c>
      <c r="M244">
        <v>-9.2982339859008807</v>
      </c>
      <c r="N244">
        <v>-3.9545652866363499</v>
      </c>
      <c r="O244">
        <v>1.38910377025604</v>
      </c>
      <c r="P244">
        <v>9.1045131683349592</v>
      </c>
      <c r="Q244">
        <v>-20.715711593627901</v>
      </c>
      <c r="R244">
        <v>12.8065795898438</v>
      </c>
      <c r="S244">
        <v>69.5555555555556</v>
      </c>
      <c r="T244">
        <v>101.242958828666</v>
      </c>
      <c r="U244">
        <v>10.190052986145</v>
      </c>
      <c r="V244">
        <v>74.709426879882798</v>
      </c>
      <c r="W244">
        <v>102.78562164306599</v>
      </c>
      <c r="X244">
        <v>0.96362006664276101</v>
      </c>
      <c r="Y244">
        <v>2040</v>
      </c>
    </row>
    <row r="245" spans="1:25" x14ac:dyDescent="0.25">
      <c r="A245" t="s">
        <v>81</v>
      </c>
      <c r="B245" t="s">
        <v>41</v>
      </c>
      <c r="C245" s="7" t="s">
        <v>82</v>
      </c>
      <c r="D245" s="58" t="s">
        <v>83</v>
      </c>
      <c r="E245" s="7" t="s">
        <v>42</v>
      </c>
      <c r="F245">
        <v>4</v>
      </c>
      <c r="G245">
        <v>222.71893310546901</v>
      </c>
      <c r="H245">
        <v>224.27313232421901</v>
      </c>
      <c r="I245">
        <v>-1.5541969537735001</v>
      </c>
      <c r="J245">
        <v>-6.9782882928848301E-3</v>
      </c>
      <c r="K245">
        <v>65.127899169921903</v>
      </c>
      <c r="L245">
        <v>-13.8377571105957</v>
      </c>
      <c r="M245">
        <v>-6.5805306434631303</v>
      </c>
      <c r="N245">
        <v>-1.5541969537735001</v>
      </c>
      <c r="O245">
        <v>3.4721364974975599</v>
      </c>
      <c r="P245">
        <v>10.729363441467299</v>
      </c>
      <c r="Q245">
        <v>-17.3199768066406</v>
      </c>
      <c r="R245">
        <v>14.2115821838379</v>
      </c>
      <c r="S245">
        <v>69.5555555555556</v>
      </c>
      <c r="T245">
        <v>89.9166785131019</v>
      </c>
      <c r="U245">
        <v>9.5849132537841797</v>
      </c>
      <c r="V245">
        <v>74.709426879882798</v>
      </c>
      <c r="W245">
        <v>102.78562164306599</v>
      </c>
      <c r="X245">
        <v>0.96987253427505504</v>
      </c>
      <c r="Y245">
        <v>2040</v>
      </c>
    </row>
    <row r="246" spans="1:25" x14ac:dyDescent="0.25">
      <c r="A246" t="s">
        <v>81</v>
      </c>
      <c r="B246" t="s">
        <v>41</v>
      </c>
      <c r="C246" s="7" t="s">
        <v>82</v>
      </c>
      <c r="D246" s="58" t="s">
        <v>83</v>
      </c>
      <c r="E246" s="7" t="s">
        <v>42</v>
      </c>
      <c r="F246">
        <v>5</v>
      </c>
      <c r="G246">
        <v>246.53987121582</v>
      </c>
      <c r="H246">
        <v>241.97692871093801</v>
      </c>
      <c r="I246">
        <v>4.5629296302795401</v>
      </c>
      <c r="J246">
        <v>1.8507877364754701E-2</v>
      </c>
      <c r="K246">
        <v>64.078430175781307</v>
      </c>
      <c r="L246">
        <v>-8.3217315673828107</v>
      </c>
      <c r="M246">
        <v>-0.70936924219131503</v>
      </c>
      <c r="N246">
        <v>4.5629296302795401</v>
      </c>
      <c r="O246">
        <v>9.8352289199829102</v>
      </c>
      <c r="P246">
        <v>17.4475917816162</v>
      </c>
      <c r="Q246">
        <v>-11.9743537902832</v>
      </c>
      <c r="R246">
        <v>21.100214004516602</v>
      </c>
      <c r="S246">
        <v>69.5555555555556</v>
      </c>
      <c r="T246">
        <v>96.602659732057006</v>
      </c>
      <c r="U246">
        <v>10.0539541244507</v>
      </c>
      <c r="V246">
        <v>74.709426879882798</v>
      </c>
      <c r="W246">
        <v>102.78562164306599</v>
      </c>
      <c r="X246">
        <v>0.96599584817886397</v>
      </c>
      <c r="Y246">
        <v>2040</v>
      </c>
    </row>
    <row r="247" spans="1:25" x14ac:dyDescent="0.25">
      <c r="A247" t="s">
        <v>81</v>
      </c>
      <c r="B247" t="s">
        <v>41</v>
      </c>
      <c r="C247" s="7" t="s">
        <v>82</v>
      </c>
      <c r="D247" s="58" t="s">
        <v>83</v>
      </c>
      <c r="E247" s="7" t="s">
        <v>42</v>
      </c>
      <c r="F247">
        <v>6</v>
      </c>
      <c r="G247">
        <v>288.86798095703102</v>
      </c>
      <c r="H247">
        <v>280.10095214843801</v>
      </c>
      <c r="I247">
        <v>8.7670145034790004</v>
      </c>
      <c r="J247">
        <v>3.03495563566685E-2</v>
      </c>
      <c r="K247">
        <v>63.343582153320298</v>
      </c>
      <c r="L247">
        <v>-4.7167539596557599</v>
      </c>
      <c r="M247">
        <v>3.2495658397674601</v>
      </c>
      <c r="N247">
        <v>8.7670145034790004</v>
      </c>
      <c r="O247">
        <v>14.2844638824463</v>
      </c>
      <c r="P247">
        <v>22.250782012939499</v>
      </c>
      <c r="Q247">
        <v>-8.5392150878906303</v>
      </c>
      <c r="R247">
        <v>26.073244094848601</v>
      </c>
      <c r="S247">
        <v>69.5555555555556</v>
      </c>
      <c r="T247">
        <v>104.39149702527</v>
      </c>
      <c r="U247">
        <v>10.521440505981399</v>
      </c>
      <c r="V247">
        <v>74.709426879882798</v>
      </c>
      <c r="W247">
        <v>102.78562164306599</v>
      </c>
      <c r="X247">
        <v>0.95758426189422596</v>
      </c>
      <c r="Y247">
        <v>2040</v>
      </c>
    </row>
    <row r="248" spans="1:25" x14ac:dyDescent="0.25">
      <c r="A248" t="s">
        <v>81</v>
      </c>
      <c r="B248" t="s">
        <v>41</v>
      </c>
      <c r="C248" s="7" t="s">
        <v>82</v>
      </c>
      <c r="D248" s="58" t="s">
        <v>83</v>
      </c>
      <c r="E248" s="7" t="s">
        <v>42</v>
      </c>
      <c r="F248">
        <v>7</v>
      </c>
      <c r="G248">
        <v>342.69369506835898</v>
      </c>
      <c r="H248">
        <v>330.46322631835898</v>
      </c>
      <c r="I248">
        <v>12.2304439544678</v>
      </c>
      <c r="J248">
        <v>3.5689141601324102E-2</v>
      </c>
      <c r="K248">
        <v>63.120319366455099</v>
      </c>
      <c r="L248">
        <v>-1.9123718738555899</v>
      </c>
      <c r="M248">
        <v>6.4433178901672399</v>
      </c>
      <c r="N248">
        <v>12.2304439544678</v>
      </c>
      <c r="O248">
        <v>18.0175685882568</v>
      </c>
      <c r="P248">
        <v>26.3732604980469</v>
      </c>
      <c r="Q248">
        <v>-5.9216637611389196</v>
      </c>
      <c r="R248">
        <v>30.382551193237301</v>
      </c>
      <c r="S248">
        <v>69.5555555555556</v>
      </c>
      <c r="T248">
        <v>112.60583041126699</v>
      </c>
      <c r="U248">
        <v>11.035697937011699</v>
      </c>
      <c r="V248">
        <v>74.709426879882798</v>
      </c>
      <c r="W248">
        <v>102.78562164306599</v>
      </c>
      <c r="X248">
        <v>0.95462566614151001</v>
      </c>
      <c r="Y248">
        <v>2040</v>
      </c>
    </row>
    <row r="249" spans="1:25" x14ac:dyDescent="0.25">
      <c r="A249" t="s">
        <v>81</v>
      </c>
      <c r="B249" t="s">
        <v>41</v>
      </c>
      <c r="C249" s="7" t="s">
        <v>82</v>
      </c>
      <c r="D249" s="58" t="s">
        <v>83</v>
      </c>
      <c r="E249" s="7" t="s">
        <v>42</v>
      </c>
      <c r="F249">
        <v>8</v>
      </c>
      <c r="G249">
        <v>375.95901489257801</v>
      </c>
      <c r="H249">
        <v>381.67843627929699</v>
      </c>
      <c r="I249">
        <v>-5.7194128036498997</v>
      </c>
      <c r="J249">
        <v>-1.5212862752378001E-2</v>
      </c>
      <c r="K249">
        <v>64.986633300781307</v>
      </c>
      <c r="L249">
        <v>-22.513130187988299</v>
      </c>
      <c r="M249">
        <v>-12.591266632080099</v>
      </c>
      <c r="N249">
        <v>-5.7194128036498997</v>
      </c>
      <c r="O249">
        <v>1.1524406671523999</v>
      </c>
      <c r="P249">
        <v>11.0743064880371</v>
      </c>
      <c r="Q249">
        <v>-27.273918151855501</v>
      </c>
      <c r="R249">
        <v>15.8350925445557</v>
      </c>
      <c r="S249">
        <v>69.5555555555556</v>
      </c>
      <c r="T249">
        <v>157.081623622526</v>
      </c>
      <c r="U249">
        <v>13.104208946228001</v>
      </c>
      <c r="V249">
        <v>74.709426879882798</v>
      </c>
      <c r="W249">
        <v>102.78562164306599</v>
      </c>
      <c r="X249">
        <v>0.93605577945709195</v>
      </c>
      <c r="Y249">
        <v>2040</v>
      </c>
    </row>
    <row r="250" spans="1:25" x14ac:dyDescent="0.25">
      <c r="A250" t="s">
        <v>81</v>
      </c>
      <c r="B250" t="s">
        <v>41</v>
      </c>
      <c r="C250" s="7" t="s">
        <v>82</v>
      </c>
      <c r="D250" s="58" t="s">
        <v>83</v>
      </c>
      <c r="E250" s="7" t="s">
        <v>42</v>
      </c>
      <c r="F250">
        <v>9</v>
      </c>
      <c r="G250">
        <v>406.45098876953102</v>
      </c>
      <c r="H250">
        <v>407.24826049804699</v>
      </c>
      <c r="I250">
        <v>-0.79725414514541604</v>
      </c>
      <c r="J250">
        <v>-1.9615013152360899E-3</v>
      </c>
      <c r="K250">
        <v>68.296348571777301</v>
      </c>
      <c r="L250">
        <v>-18.5236110687256</v>
      </c>
      <c r="M250">
        <v>-8.0507354736328107</v>
      </c>
      <c r="N250">
        <v>-0.79725414514541604</v>
      </c>
      <c r="O250">
        <v>6.4562268257141104</v>
      </c>
      <c r="P250">
        <v>16.929101943969702</v>
      </c>
      <c r="Q250">
        <v>-23.548786163330099</v>
      </c>
      <c r="R250">
        <v>21.954277038574201</v>
      </c>
      <c r="S250">
        <v>69.5555555555556</v>
      </c>
      <c r="T250">
        <v>177.31539108644901</v>
      </c>
      <c r="U250">
        <v>13.8319492340088</v>
      </c>
      <c r="V250">
        <v>74.709426879882798</v>
      </c>
      <c r="W250">
        <v>102.78562164306599</v>
      </c>
      <c r="X250">
        <v>0.93005293607711803</v>
      </c>
      <c r="Y250">
        <v>2040</v>
      </c>
    </row>
    <row r="251" spans="1:25" x14ac:dyDescent="0.25">
      <c r="A251" t="s">
        <v>81</v>
      </c>
      <c r="B251" t="s">
        <v>41</v>
      </c>
      <c r="C251" s="7" t="s">
        <v>82</v>
      </c>
      <c r="D251" s="58" t="s">
        <v>83</v>
      </c>
      <c r="E251" s="7" t="s">
        <v>42</v>
      </c>
      <c r="F251">
        <v>10</v>
      </c>
      <c r="G251">
        <v>397.42453002929699</v>
      </c>
      <c r="H251">
        <v>427.32821655273398</v>
      </c>
      <c r="I251">
        <v>-29.903688430786101</v>
      </c>
      <c r="J251">
        <v>-7.5243689119815799E-2</v>
      </c>
      <c r="K251">
        <v>72.011589050292997</v>
      </c>
      <c r="L251">
        <v>-47.864498138427699</v>
      </c>
      <c r="M251">
        <v>-37.253105163574197</v>
      </c>
      <c r="N251">
        <v>-29.903688430786101</v>
      </c>
      <c r="O251">
        <v>-22.5542697906494</v>
      </c>
      <c r="P251">
        <v>-11.942878723144499</v>
      </c>
      <c r="Q251">
        <v>-52.956138610839801</v>
      </c>
      <c r="R251">
        <v>-6.8512392044067401</v>
      </c>
      <c r="S251">
        <v>69.5555555555556</v>
      </c>
      <c r="T251">
        <v>180.82709147978699</v>
      </c>
      <c r="U251">
        <v>14.0148935317993</v>
      </c>
      <c r="V251">
        <v>74.709426879882798</v>
      </c>
      <c r="W251">
        <v>102.78562164306599</v>
      </c>
      <c r="X251">
        <v>0.929485082626343</v>
      </c>
      <c r="Y251">
        <v>2040</v>
      </c>
    </row>
    <row r="252" spans="1:25" x14ac:dyDescent="0.25">
      <c r="A252" t="s">
        <v>81</v>
      </c>
      <c r="B252" t="s">
        <v>41</v>
      </c>
      <c r="C252" s="7" t="s">
        <v>82</v>
      </c>
      <c r="D252" s="58" t="s">
        <v>83</v>
      </c>
      <c r="E252" s="7" t="s">
        <v>42</v>
      </c>
      <c r="F252">
        <v>11</v>
      </c>
      <c r="G252">
        <v>404.20443725585898</v>
      </c>
      <c r="H252">
        <v>433.86413574218801</v>
      </c>
      <c r="I252">
        <v>-29.659692764282202</v>
      </c>
      <c r="J252">
        <v>-7.3377951979637104E-2</v>
      </c>
      <c r="K252">
        <v>75.687614440917997</v>
      </c>
      <c r="L252">
        <v>-47.381507873535199</v>
      </c>
      <c r="M252">
        <v>-36.9113159179688</v>
      </c>
      <c r="N252">
        <v>-29.659692764282202</v>
      </c>
      <c r="O252">
        <v>-22.4080696105957</v>
      </c>
      <c r="P252">
        <v>-11.9378805160522</v>
      </c>
      <c r="Q252">
        <v>-52.4053955078125</v>
      </c>
      <c r="R252">
        <v>-6.9139919281005904</v>
      </c>
      <c r="S252">
        <v>69.5555555555556</v>
      </c>
      <c r="T252">
        <v>178.60277948698999</v>
      </c>
      <c r="U252">
        <v>13.8284044265747</v>
      </c>
      <c r="V252">
        <v>74.709426879882798</v>
      </c>
      <c r="W252">
        <v>102.78562164306599</v>
      </c>
      <c r="X252">
        <v>0.94040989875793501</v>
      </c>
      <c r="Y252">
        <v>2040</v>
      </c>
    </row>
    <row r="253" spans="1:25" x14ac:dyDescent="0.25">
      <c r="A253" t="s">
        <v>81</v>
      </c>
      <c r="B253" t="s">
        <v>41</v>
      </c>
      <c r="C253" s="7" t="s">
        <v>82</v>
      </c>
      <c r="D253" s="58" t="s">
        <v>83</v>
      </c>
      <c r="E253" s="7" t="s">
        <v>42</v>
      </c>
      <c r="F253">
        <v>12</v>
      </c>
      <c r="G253">
        <v>404.30755615234398</v>
      </c>
      <c r="H253">
        <v>428.16766357421898</v>
      </c>
      <c r="I253">
        <v>-23.860115051269499</v>
      </c>
      <c r="J253">
        <v>-5.9014767408370999E-2</v>
      </c>
      <c r="K253">
        <v>79.090019226074205</v>
      </c>
      <c r="L253">
        <v>-39.594448089599602</v>
      </c>
      <c r="M253">
        <v>-30.298477172851602</v>
      </c>
      <c r="N253">
        <v>-23.860115051269499</v>
      </c>
      <c r="O253">
        <v>-17.421754837036101</v>
      </c>
      <c r="P253">
        <v>-8.1257867813110405</v>
      </c>
      <c r="Q253">
        <v>-44.054908752441399</v>
      </c>
      <c r="R253">
        <v>-3.66532325744629</v>
      </c>
      <c r="S253">
        <v>69.5555555555556</v>
      </c>
      <c r="T253">
        <v>143.663509640461</v>
      </c>
      <c r="U253">
        <v>12.2775621414185</v>
      </c>
      <c r="V253">
        <v>74.709426879882798</v>
      </c>
      <c r="W253">
        <v>102.78562164306599</v>
      </c>
      <c r="X253">
        <v>0.95383584499359098</v>
      </c>
      <c r="Y253">
        <v>2040</v>
      </c>
    </row>
    <row r="254" spans="1:25" x14ac:dyDescent="0.25">
      <c r="A254" t="s">
        <v>81</v>
      </c>
      <c r="B254" t="s">
        <v>41</v>
      </c>
      <c r="C254" s="7" t="s">
        <v>82</v>
      </c>
      <c r="D254" s="58" t="s">
        <v>83</v>
      </c>
      <c r="E254" s="7" t="s">
        <v>42</v>
      </c>
      <c r="F254">
        <v>13</v>
      </c>
      <c r="G254">
        <v>377.60870361328102</v>
      </c>
      <c r="H254">
        <v>430.80606079101602</v>
      </c>
      <c r="I254">
        <v>-53.197345733642599</v>
      </c>
      <c r="J254">
        <v>-0.140879556536675</v>
      </c>
      <c r="K254">
        <v>82.428253173828097</v>
      </c>
      <c r="L254">
        <v>-72.828804016113295</v>
      </c>
      <c r="M254">
        <v>-61.230381011962898</v>
      </c>
      <c r="N254">
        <v>-53.197345733642599</v>
      </c>
      <c r="O254">
        <v>-45.164314270019503</v>
      </c>
      <c r="P254">
        <v>-33.565887451171903</v>
      </c>
      <c r="Q254">
        <v>-78.394050598144503</v>
      </c>
      <c r="R254">
        <v>-28.0006427764893</v>
      </c>
      <c r="S254">
        <v>69.5555555555556</v>
      </c>
      <c r="T254">
        <v>221.871842821656</v>
      </c>
      <c r="U254">
        <v>15.3185081481934</v>
      </c>
      <c r="V254">
        <v>74.709426879882798</v>
      </c>
      <c r="W254">
        <v>102.78562164306599</v>
      </c>
      <c r="X254">
        <v>0.92783457040786699</v>
      </c>
      <c r="Y254">
        <v>2040</v>
      </c>
    </row>
    <row r="255" spans="1:25" x14ac:dyDescent="0.25">
      <c r="A255" t="s">
        <v>81</v>
      </c>
      <c r="B255" t="s">
        <v>41</v>
      </c>
      <c r="C255" s="7" t="s">
        <v>82</v>
      </c>
      <c r="D255" s="58" t="s">
        <v>83</v>
      </c>
      <c r="E255" s="7" t="s">
        <v>42</v>
      </c>
      <c r="F255">
        <v>14</v>
      </c>
      <c r="G255">
        <v>385.53509521484398</v>
      </c>
      <c r="H255">
        <v>418.1171875</v>
      </c>
      <c r="I255">
        <v>-32.582088470458999</v>
      </c>
      <c r="J255">
        <v>-8.4511339664459201E-2</v>
      </c>
      <c r="K255">
        <v>85.290107727050795</v>
      </c>
      <c r="L255">
        <v>-51.581722259521499</v>
      </c>
      <c r="M255">
        <v>-40.3565864562988</v>
      </c>
      <c r="N255">
        <v>-32.582088470458999</v>
      </c>
      <c r="O255">
        <v>-24.807590484619102</v>
      </c>
      <c r="P255">
        <v>-13.5824537277222</v>
      </c>
      <c r="Q255">
        <v>-56.967853546142599</v>
      </c>
      <c r="R255">
        <v>-8.1963205337524396</v>
      </c>
      <c r="S255">
        <v>69.5555555555556</v>
      </c>
      <c r="T255">
        <v>214.07318735459199</v>
      </c>
      <c r="U255">
        <v>14.825492858886699</v>
      </c>
      <c r="V255">
        <v>74.709426879882798</v>
      </c>
      <c r="W255">
        <v>102.78562164306599</v>
      </c>
      <c r="X255">
        <v>0.92024165391921997</v>
      </c>
      <c r="Y255">
        <v>2040</v>
      </c>
    </row>
    <row r="256" spans="1:25" x14ac:dyDescent="0.25">
      <c r="A256" t="s">
        <v>81</v>
      </c>
      <c r="B256" t="s">
        <v>41</v>
      </c>
      <c r="C256" s="7" t="s">
        <v>82</v>
      </c>
      <c r="D256" s="58" t="s">
        <v>83</v>
      </c>
      <c r="E256" s="7" t="s">
        <v>42</v>
      </c>
      <c r="F256">
        <v>15</v>
      </c>
      <c r="G256">
        <v>362.86291503906301</v>
      </c>
      <c r="H256">
        <v>317.384033203125</v>
      </c>
      <c r="I256">
        <v>45.478897094726598</v>
      </c>
      <c r="J256">
        <v>0.125333547592163</v>
      </c>
      <c r="K256">
        <v>87.377006530761705</v>
      </c>
      <c r="L256">
        <v>28.508155822753899</v>
      </c>
      <c r="M256">
        <v>38.5346069335938</v>
      </c>
      <c r="N256">
        <v>45.478897094726598</v>
      </c>
      <c r="O256">
        <v>52.423187255859403</v>
      </c>
      <c r="P256">
        <v>62.449638366699197</v>
      </c>
      <c r="Q256">
        <v>23.697187423706101</v>
      </c>
      <c r="R256">
        <v>67.260604858398395</v>
      </c>
      <c r="S256">
        <v>69.5555555555556</v>
      </c>
      <c r="T256">
        <v>197.20325325520599</v>
      </c>
      <c r="U256">
        <v>13.2423400878906</v>
      </c>
      <c r="V256">
        <v>74.709426879882798</v>
      </c>
      <c r="W256">
        <v>102.78562164306599</v>
      </c>
      <c r="X256">
        <v>0.91327792406082198</v>
      </c>
      <c r="Y256">
        <v>2040</v>
      </c>
    </row>
    <row r="257" spans="1:25" x14ac:dyDescent="0.25">
      <c r="A257" t="s">
        <v>81</v>
      </c>
      <c r="B257" t="s">
        <v>41</v>
      </c>
      <c r="C257" s="7" t="s">
        <v>82</v>
      </c>
      <c r="D257" s="58" t="s">
        <v>83</v>
      </c>
      <c r="E257" s="7" t="s">
        <v>42</v>
      </c>
      <c r="F257">
        <v>16</v>
      </c>
      <c r="G257">
        <v>339.02584838867199</v>
      </c>
      <c r="H257">
        <v>298.22842407226602</v>
      </c>
      <c r="I257">
        <v>40.797428131103501</v>
      </c>
      <c r="J257">
        <v>0.12033722549676901</v>
      </c>
      <c r="K257">
        <v>88.700981140136705</v>
      </c>
      <c r="L257">
        <v>24.356163024902301</v>
      </c>
      <c r="M257">
        <v>34.069793701171903</v>
      </c>
      <c r="N257">
        <v>40.797428131103501</v>
      </c>
      <c r="O257">
        <v>47.525062561035199</v>
      </c>
      <c r="P257">
        <v>57.238697052002003</v>
      </c>
      <c r="Q257">
        <v>19.695291519165</v>
      </c>
      <c r="R257">
        <v>61.899570465087898</v>
      </c>
      <c r="S257">
        <v>69.5555555555556</v>
      </c>
      <c r="T257">
        <v>188.40275091101799</v>
      </c>
      <c r="U257">
        <v>12.8291883468628</v>
      </c>
      <c r="V257">
        <v>74.709426879882798</v>
      </c>
      <c r="W257">
        <v>102.78562164306599</v>
      </c>
      <c r="X257">
        <v>0.91659641265869096</v>
      </c>
      <c r="Y257">
        <v>2040</v>
      </c>
    </row>
    <row r="258" spans="1:25" x14ac:dyDescent="0.25">
      <c r="A258" t="s">
        <v>81</v>
      </c>
      <c r="B258" t="s">
        <v>41</v>
      </c>
      <c r="C258" s="7" t="s">
        <v>82</v>
      </c>
      <c r="D258" s="58" t="s">
        <v>83</v>
      </c>
      <c r="E258" s="7" t="s">
        <v>42</v>
      </c>
      <c r="F258">
        <v>17</v>
      </c>
      <c r="G258">
        <v>316.78659057617199</v>
      </c>
      <c r="H258">
        <v>274.89212036132801</v>
      </c>
      <c r="I258">
        <v>41.894477844238303</v>
      </c>
      <c r="J258">
        <v>0.13224825263023399</v>
      </c>
      <c r="K258">
        <v>88.991531372070298</v>
      </c>
      <c r="L258">
        <v>26.833265304565401</v>
      </c>
      <c r="M258">
        <v>35.731552124023402</v>
      </c>
      <c r="N258">
        <v>41.894477844238303</v>
      </c>
      <c r="O258">
        <v>48.057399749755902</v>
      </c>
      <c r="P258">
        <v>56.9556884765625</v>
      </c>
      <c r="Q258">
        <v>22.563621520996101</v>
      </c>
      <c r="R258">
        <v>61.225334167480497</v>
      </c>
      <c r="S258">
        <v>69.5555555555556</v>
      </c>
      <c r="T258">
        <v>160.60583528019799</v>
      </c>
      <c r="U258">
        <v>11.7523250579834</v>
      </c>
      <c r="V258">
        <v>74.709426879882798</v>
      </c>
      <c r="W258">
        <v>102.78562164306599</v>
      </c>
      <c r="X258">
        <v>0.92556828260421797</v>
      </c>
      <c r="Y258">
        <v>2040</v>
      </c>
    </row>
    <row r="259" spans="1:25" x14ac:dyDescent="0.25">
      <c r="A259" t="s">
        <v>81</v>
      </c>
      <c r="B259" t="s">
        <v>41</v>
      </c>
      <c r="C259" s="7" t="s">
        <v>82</v>
      </c>
      <c r="D259" s="58" t="s">
        <v>83</v>
      </c>
      <c r="E259" s="7" t="s">
        <v>42</v>
      </c>
      <c r="F259">
        <v>18</v>
      </c>
      <c r="G259">
        <v>274.23995971679699</v>
      </c>
      <c r="H259">
        <v>234.07206726074199</v>
      </c>
      <c r="I259">
        <v>40.167903900146499</v>
      </c>
      <c r="J259">
        <v>0.146469920873642</v>
      </c>
      <c r="K259">
        <v>88.143936157226605</v>
      </c>
      <c r="L259">
        <v>26.954442977905298</v>
      </c>
      <c r="M259">
        <v>34.761062622070298</v>
      </c>
      <c r="N259">
        <v>40.167903900146499</v>
      </c>
      <c r="O259">
        <v>45.574748992919901</v>
      </c>
      <c r="P259">
        <v>53.381370544433601</v>
      </c>
      <c r="Q259">
        <v>23.208610534668001</v>
      </c>
      <c r="R259">
        <v>57.127201080322301</v>
      </c>
      <c r="S259">
        <v>69.5555555555556</v>
      </c>
      <c r="T259">
        <v>125.28716932009</v>
      </c>
      <c r="U259">
        <v>10.3105201721191</v>
      </c>
      <c r="V259">
        <v>74.709426879882798</v>
      </c>
      <c r="W259">
        <v>102.78562164306599</v>
      </c>
      <c r="X259">
        <v>0.93971890211105302</v>
      </c>
      <c r="Y259">
        <v>2040</v>
      </c>
    </row>
    <row r="260" spans="1:25" x14ac:dyDescent="0.25">
      <c r="A260" t="s">
        <v>81</v>
      </c>
      <c r="B260" t="s">
        <v>41</v>
      </c>
      <c r="C260" s="7" t="s">
        <v>82</v>
      </c>
      <c r="D260" s="58" t="s">
        <v>83</v>
      </c>
      <c r="E260" s="7" t="s">
        <v>42</v>
      </c>
      <c r="F260">
        <v>19</v>
      </c>
      <c r="G260">
        <v>274.43124389648398</v>
      </c>
      <c r="H260">
        <v>264.30252075195301</v>
      </c>
      <c r="I260">
        <v>10.128725051879901</v>
      </c>
      <c r="J260">
        <v>3.6908060312271097E-2</v>
      </c>
      <c r="K260">
        <v>86.123886108398395</v>
      </c>
      <c r="L260">
        <v>-3.2295734882354701</v>
      </c>
      <c r="M260">
        <v>4.6626176834106401</v>
      </c>
      <c r="N260">
        <v>10.128725051879901</v>
      </c>
      <c r="O260">
        <v>15.5948324203491</v>
      </c>
      <c r="P260">
        <v>23.487022399902301</v>
      </c>
      <c r="Q260">
        <v>-7.0164651870727504</v>
      </c>
      <c r="R260">
        <v>27.2739143371582</v>
      </c>
      <c r="S260">
        <v>69.5555555555556</v>
      </c>
      <c r="T260">
        <v>118.545934656708</v>
      </c>
      <c r="U260">
        <v>10.423535346984901</v>
      </c>
      <c r="V260">
        <v>74.709426879882798</v>
      </c>
      <c r="W260">
        <v>102.78562164306599</v>
      </c>
      <c r="X260">
        <v>0.95125848054885898</v>
      </c>
      <c r="Y260">
        <v>2040</v>
      </c>
    </row>
    <row r="261" spans="1:25" x14ac:dyDescent="0.25">
      <c r="A261" t="s">
        <v>81</v>
      </c>
      <c r="B261" t="s">
        <v>41</v>
      </c>
      <c r="C261" s="7" t="s">
        <v>82</v>
      </c>
      <c r="D261" s="58" t="s">
        <v>83</v>
      </c>
      <c r="E261" s="7" t="s">
        <v>42</v>
      </c>
      <c r="F261">
        <v>20</v>
      </c>
      <c r="G261">
        <v>298.31094360351602</v>
      </c>
      <c r="H261">
        <v>287.44094848632801</v>
      </c>
      <c r="I261">
        <v>10.869992256164601</v>
      </c>
      <c r="J261">
        <v>3.6438465118408203E-2</v>
      </c>
      <c r="K261">
        <v>82.569076538085895</v>
      </c>
      <c r="L261">
        <v>-1.5201236009597801</v>
      </c>
      <c r="M261">
        <v>5.8000569343566903</v>
      </c>
      <c r="N261">
        <v>10.869992256164601</v>
      </c>
      <c r="O261">
        <v>15.9399271011353</v>
      </c>
      <c r="P261">
        <v>23.260108947753899</v>
      </c>
      <c r="Q261">
        <v>-5.0325493812561</v>
      </c>
      <c r="R261">
        <v>26.772533416748001</v>
      </c>
      <c r="S261">
        <v>69.5555555555556</v>
      </c>
      <c r="T261">
        <v>96.480114798162006</v>
      </c>
      <c r="U261">
        <v>9.6680583953857404</v>
      </c>
      <c r="V261">
        <v>74.709426879882798</v>
      </c>
      <c r="W261">
        <v>102.78562164306599</v>
      </c>
      <c r="X261">
        <v>0.96598011255264304</v>
      </c>
      <c r="Y261">
        <v>2040</v>
      </c>
    </row>
    <row r="262" spans="1:25" x14ac:dyDescent="0.25">
      <c r="A262" t="s">
        <v>81</v>
      </c>
      <c r="B262" t="s">
        <v>41</v>
      </c>
      <c r="C262" s="7" t="s">
        <v>82</v>
      </c>
      <c r="D262" s="58" t="s">
        <v>83</v>
      </c>
      <c r="E262" s="7" t="s">
        <v>42</v>
      </c>
      <c r="F262">
        <v>21</v>
      </c>
      <c r="G262">
        <v>304.22427368164102</v>
      </c>
      <c r="H262">
        <v>302.92181396484398</v>
      </c>
      <c r="I262">
        <v>1.3024694919586199</v>
      </c>
      <c r="J262">
        <v>4.2812805622816103E-3</v>
      </c>
      <c r="K262">
        <v>78.494209289550795</v>
      </c>
      <c r="L262">
        <v>-11.8050527572632</v>
      </c>
      <c r="M262">
        <v>-4.0610227584838903</v>
      </c>
      <c r="N262">
        <v>1.3024694919586199</v>
      </c>
      <c r="O262">
        <v>6.6659612655639604</v>
      </c>
      <c r="P262">
        <v>14.409992218017599</v>
      </c>
      <c r="Q262">
        <v>-15.5208530426025</v>
      </c>
      <c r="R262">
        <v>18.1257934570313</v>
      </c>
      <c r="S262">
        <v>69.5555555555556</v>
      </c>
      <c r="T262">
        <v>102.913072593858</v>
      </c>
      <c r="U262">
        <v>10.2278547286987</v>
      </c>
      <c r="V262">
        <v>74.709426879882798</v>
      </c>
      <c r="W262">
        <v>102.78562164306599</v>
      </c>
      <c r="X262">
        <v>0.96361851692199696</v>
      </c>
      <c r="Y262">
        <v>2040</v>
      </c>
    </row>
    <row r="263" spans="1:25" x14ac:dyDescent="0.25">
      <c r="A263" t="s">
        <v>81</v>
      </c>
      <c r="B263" t="s">
        <v>41</v>
      </c>
      <c r="C263" s="7" t="s">
        <v>82</v>
      </c>
      <c r="D263" s="58" t="s">
        <v>83</v>
      </c>
      <c r="E263" s="7" t="s">
        <v>42</v>
      </c>
      <c r="F263">
        <v>22</v>
      </c>
      <c r="G263">
        <v>280.70446777343801</v>
      </c>
      <c r="H263">
        <v>289.43585205078102</v>
      </c>
      <c r="I263">
        <v>-8.7313728332519496</v>
      </c>
      <c r="J263">
        <v>-3.1105216592550299E-2</v>
      </c>
      <c r="K263">
        <v>75.340019226074205</v>
      </c>
      <c r="L263">
        <v>-21.286687850952099</v>
      </c>
      <c r="M263">
        <v>-13.8689050674438</v>
      </c>
      <c r="N263">
        <v>-8.7313728332519496</v>
      </c>
      <c r="O263">
        <v>-3.5938405990600599</v>
      </c>
      <c r="P263">
        <v>3.8239405155181898</v>
      </c>
      <c r="Q263">
        <v>-24.845943450927699</v>
      </c>
      <c r="R263">
        <v>7.3831973075866699</v>
      </c>
      <c r="S263">
        <v>69.5555555555556</v>
      </c>
      <c r="T263">
        <v>93.781600596175807</v>
      </c>
      <c r="U263">
        <v>9.7969636917114293</v>
      </c>
      <c r="V263">
        <v>74.709426879882798</v>
      </c>
      <c r="W263">
        <v>102.78562164306599</v>
      </c>
      <c r="X263">
        <v>0.96080511808395397</v>
      </c>
      <c r="Y263">
        <v>2040</v>
      </c>
    </row>
    <row r="264" spans="1:25" x14ac:dyDescent="0.25">
      <c r="A264" t="s">
        <v>81</v>
      </c>
      <c r="B264" t="s">
        <v>41</v>
      </c>
      <c r="C264" s="7" t="s">
        <v>82</v>
      </c>
      <c r="D264" s="58" t="s">
        <v>83</v>
      </c>
      <c r="E264" s="7" t="s">
        <v>42</v>
      </c>
      <c r="F264">
        <v>23</v>
      </c>
      <c r="G264">
        <v>265.24816894531301</v>
      </c>
      <c r="H264">
        <v>271.288330078125</v>
      </c>
      <c r="I264">
        <v>-6.0401744842529297</v>
      </c>
      <c r="J264">
        <v>-2.2771786898374599E-2</v>
      </c>
      <c r="K264">
        <v>73.032089233398395</v>
      </c>
      <c r="L264">
        <v>-18.640321731567401</v>
      </c>
      <c r="M264">
        <v>-11.196052551269499</v>
      </c>
      <c r="N264">
        <v>-6.0401744842529297</v>
      </c>
      <c r="O264">
        <v>-0.88429629802703902</v>
      </c>
      <c r="P264">
        <v>6.5599727630615199</v>
      </c>
      <c r="Q264">
        <v>-22.212287902831999</v>
      </c>
      <c r="R264">
        <v>10.131939888000501</v>
      </c>
      <c r="S264">
        <v>69.5555555555556</v>
      </c>
      <c r="T264">
        <v>93.2757457417501</v>
      </c>
      <c r="U264">
        <v>9.8319473266601598</v>
      </c>
      <c r="V264">
        <v>74.709426879882798</v>
      </c>
      <c r="W264">
        <v>102.78562164306599</v>
      </c>
      <c r="X264">
        <v>0.96040391921997104</v>
      </c>
      <c r="Y264">
        <v>2040</v>
      </c>
    </row>
    <row r="265" spans="1:25" x14ac:dyDescent="0.25">
      <c r="A265" t="s">
        <v>81</v>
      </c>
      <c r="B265" t="s">
        <v>41</v>
      </c>
      <c r="C265" s="7" t="s">
        <v>82</v>
      </c>
      <c r="D265" s="58" t="s">
        <v>83</v>
      </c>
      <c r="E265" s="7" t="s">
        <v>42</v>
      </c>
      <c r="F265">
        <v>24</v>
      </c>
      <c r="G265">
        <v>246.13032531738301</v>
      </c>
      <c r="H265">
        <v>250.04046630859401</v>
      </c>
      <c r="I265">
        <v>-3.91014432907104</v>
      </c>
      <c r="J265">
        <v>-1.5886479988694201E-2</v>
      </c>
      <c r="K265">
        <v>70.197418212890597</v>
      </c>
      <c r="L265">
        <v>-15.989386558532701</v>
      </c>
      <c r="M265">
        <v>-8.8528728485107404</v>
      </c>
      <c r="N265">
        <v>-3.91014432907104</v>
      </c>
      <c r="O265">
        <v>1.0325833559036299</v>
      </c>
      <c r="P265">
        <v>8.1690969467163104</v>
      </c>
      <c r="Q265">
        <v>-19.413682937622099</v>
      </c>
      <c r="R265">
        <v>11.5933952331543</v>
      </c>
      <c r="S265">
        <v>69.5555555555556</v>
      </c>
      <c r="T265">
        <v>85.821610969942398</v>
      </c>
      <c r="U265">
        <v>9.4254827499389595</v>
      </c>
      <c r="V265">
        <v>74.709426879882798</v>
      </c>
      <c r="W265">
        <v>102.78562164306599</v>
      </c>
      <c r="X265">
        <v>0.96397572755813599</v>
      </c>
      <c r="Y265">
        <v>2040</v>
      </c>
    </row>
    <row r="266" spans="1:25" x14ac:dyDescent="0.25">
      <c r="A266" t="s">
        <v>81</v>
      </c>
      <c r="B266" t="s">
        <v>41</v>
      </c>
      <c r="C266" s="7" t="s">
        <v>82</v>
      </c>
      <c r="D266" s="58" t="s">
        <v>83</v>
      </c>
      <c r="E266" s="7">
        <v>41099</v>
      </c>
      <c r="F266">
        <v>1</v>
      </c>
      <c r="G266">
        <v>204.99565124511699</v>
      </c>
      <c r="H266">
        <v>187.99095153808599</v>
      </c>
      <c r="I266">
        <v>17.004680633544901</v>
      </c>
      <c r="J266">
        <v>8.2951426506042494E-2</v>
      </c>
      <c r="K266">
        <v>65.372451782226605</v>
      </c>
      <c r="L266">
        <v>-10.311876296997101</v>
      </c>
      <c r="M266">
        <v>5.8269672393798801</v>
      </c>
      <c r="N266">
        <v>17.004680633544901</v>
      </c>
      <c r="O266">
        <v>28.18239402771</v>
      </c>
      <c r="P266">
        <v>44.321239471435497</v>
      </c>
      <c r="Q266">
        <v>-18.055740356445298</v>
      </c>
      <c r="R266">
        <v>52.065101623535199</v>
      </c>
      <c r="S266">
        <v>68</v>
      </c>
      <c r="T266">
        <v>557.56195165831002</v>
      </c>
      <c r="U266">
        <v>21.315221786498999</v>
      </c>
      <c r="V266">
        <v>70.912834167480497</v>
      </c>
      <c r="W266">
        <v>96.259056091308594</v>
      </c>
      <c r="X266">
        <v>0.95615369081497203</v>
      </c>
      <c r="Y266">
        <v>2040</v>
      </c>
    </row>
    <row r="267" spans="1:25" x14ac:dyDescent="0.25">
      <c r="A267" t="s">
        <v>81</v>
      </c>
      <c r="B267" t="s">
        <v>41</v>
      </c>
      <c r="C267" s="7" t="s">
        <v>82</v>
      </c>
      <c r="D267" s="58" t="s">
        <v>83</v>
      </c>
      <c r="E267" s="7">
        <v>41099</v>
      </c>
      <c r="F267">
        <v>2</v>
      </c>
      <c r="G267">
        <v>205.34471130371099</v>
      </c>
      <c r="H267">
        <v>183.20448303222699</v>
      </c>
      <c r="I267">
        <v>22.140243530273398</v>
      </c>
      <c r="J267">
        <v>0.107819892466068</v>
      </c>
      <c r="K267">
        <v>64.454078674316406</v>
      </c>
      <c r="L267">
        <v>-4.5390501022338903</v>
      </c>
      <c r="M267">
        <v>11.2232933044434</v>
      </c>
      <c r="N267">
        <v>22.140243530273398</v>
      </c>
      <c r="O267">
        <v>33.057193756103501</v>
      </c>
      <c r="P267">
        <v>48.819538116455099</v>
      </c>
      <c r="Q267">
        <v>-12.1022596359253</v>
      </c>
      <c r="R267">
        <v>56.382747650146499</v>
      </c>
      <c r="S267">
        <v>68</v>
      </c>
      <c r="T267">
        <v>542.02425839034504</v>
      </c>
      <c r="U267">
        <v>20.817964553833001</v>
      </c>
      <c r="V267">
        <v>70.912834167480497</v>
      </c>
      <c r="W267">
        <v>96.259056091308594</v>
      </c>
      <c r="X267">
        <v>0.953954517841339</v>
      </c>
      <c r="Y267">
        <v>2040</v>
      </c>
    </row>
    <row r="268" spans="1:25" x14ac:dyDescent="0.25">
      <c r="A268" t="s">
        <v>81</v>
      </c>
      <c r="B268" t="s">
        <v>41</v>
      </c>
      <c r="C268" s="7" t="s">
        <v>82</v>
      </c>
      <c r="D268" s="58" t="s">
        <v>83</v>
      </c>
      <c r="E268" s="7">
        <v>41099</v>
      </c>
      <c r="F268">
        <v>3</v>
      </c>
      <c r="G268">
        <v>193.771896362305</v>
      </c>
      <c r="H268">
        <v>173.56349182128901</v>
      </c>
      <c r="I268">
        <v>20.208398818969702</v>
      </c>
      <c r="J268">
        <v>0.104289621114731</v>
      </c>
      <c r="K268">
        <v>63.673469543457003</v>
      </c>
      <c r="L268">
        <v>-4.3830246925354004</v>
      </c>
      <c r="M268">
        <v>10.1457872390747</v>
      </c>
      <c r="N268">
        <v>20.208398818969702</v>
      </c>
      <c r="O268">
        <v>30.271011352539102</v>
      </c>
      <c r="P268">
        <v>44.7998237609863</v>
      </c>
      <c r="Q268">
        <v>-11.3543510437012</v>
      </c>
      <c r="R268">
        <v>51.771148681640597</v>
      </c>
      <c r="S268">
        <v>68</v>
      </c>
      <c r="T268">
        <v>481.95377465908001</v>
      </c>
      <c r="U268">
        <v>19.188789367675799</v>
      </c>
      <c r="V268">
        <v>70.912834167480497</v>
      </c>
      <c r="W268">
        <v>96.259056091308594</v>
      </c>
      <c r="X268">
        <v>0.96377789974212602</v>
      </c>
      <c r="Y268">
        <v>2040</v>
      </c>
    </row>
    <row r="269" spans="1:25" x14ac:dyDescent="0.25">
      <c r="A269" t="s">
        <v>81</v>
      </c>
      <c r="B269" t="s">
        <v>41</v>
      </c>
      <c r="C269" s="7" t="s">
        <v>82</v>
      </c>
      <c r="D269" s="58" t="s">
        <v>83</v>
      </c>
      <c r="E269" s="7">
        <v>41099</v>
      </c>
      <c r="F269">
        <v>4</v>
      </c>
      <c r="G269">
        <v>198.66035461425801</v>
      </c>
      <c r="H269">
        <v>187.72500610351599</v>
      </c>
      <c r="I269">
        <v>10.9353475570679</v>
      </c>
      <c r="J269">
        <v>5.5045448243617998E-2</v>
      </c>
      <c r="K269">
        <v>62.433673858642599</v>
      </c>
      <c r="L269">
        <v>-12.705483436584499</v>
      </c>
      <c r="M269">
        <v>1.2617112398147601</v>
      </c>
      <c r="N269">
        <v>10.9353475570679</v>
      </c>
      <c r="O269">
        <v>20.608985900878899</v>
      </c>
      <c r="P269">
        <v>34.576179504394503</v>
      </c>
      <c r="Q269">
        <v>-19.407331466674801</v>
      </c>
      <c r="R269">
        <v>41.278026580810497</v>
      </c>
      <c r="S269">
        <v>68</v>
      </c>
      <c r="T269">
        <v>437.050459743565</v>
      </c>
      <c r="U269">
        <v>18.447038650512699</v>
      </c>
      <c r="V269">
        <v>70.912834167480497</v>
      </c>
      <c r="W269">
        <v>96.259056091308594</v>
      </c>
      <c r="X269">
        <v>0.969923496246338</v>
      </c>
      <c r="Y269">
        <v>2040</v>
      </c>
    </row>
    <row r="270" spans="1:25" x14ac:dyDescent="0.25">
      <c r="A270" t="s">
        <v>81</v>
      </c>
      <c r="B270" t="s">
        <v>41</v>
      </c>
      <c r="C270" s="7" t="s">
        <v>82</v>
      </c>
      <c r="D270" s="58" t="s">
        <v>83</v>
      </c>
      <c r="E270" s="7">
        <v>41099</v>
      </c>
      <c r="F270">
        <v>5</v>
      </c>
      <c r="G270">
        <v>216.91633605957</v>
      </c>
      <c r="H270">
        <v>213.51881408691401</v>
      </c>
      <c r="I270">
        <v>3.3975131511688201</v>
      </c>
      <c r="J270">
        <v>1.5662781894207001E-2</v>
      </c>
      <c r="K270">
        <v>61.479591369628899</v>
      </c>
      <c r="L270">
        <v>-22.524082183837901</v>
      </c>
      <c r="M270">
        <v>-7.2093939781189</v>
      </c>
      <c r="N270">
        <v>3.3975131511688201</v>
      </c>
      <c r="O270">
        <v>14.0044202804565</v>
      </c>
      <c r="P270">
        <v>29.319108963012699</v>
      </c>
      <c r="Q270">
        <v>-29.872495651245099</v>
      </c>
      <c r="R270">
        <v>36.667522430419901</v>
      </c>
      <c r="S270">
        <v>68</v>
      </c>
      <c r="T270">
        <v>488.91350449976699</v>
      </c>
      <c r="U270">
        <v>20.226728439331101</v>
      </c>
      <c r="V270">
        <v>70.912834167480497</v>
      </c>
      <c r="W270">
        <v>96.259056091308594</v>
      </c>
      <c r="X270">
        <v>0.96605992317199696</v>
      </c>
      <c r="Y270">
        <v>2040</v>
      </c>
    </row>
    <row r="271" spans="1:25" x14ac:dyDescent="0.25">
      <c r="A271" t="s">
        <v>81</v>
      </c>
      <c r="B271" t="s">
        <v>41</v>
      </c>
      <c r="C271" s="7" t="s">
        <v>82</v>
      </c>
      <c r="D271" s="58" t="s">
        <v>83</v>
      </c>
      <c r="E271" s="7">
        <v>41099</v>
      </c>
      <c r="F271">
        <v>6</v>
      </c>
      <c r="G271">
        <v>266.7646484375</v>
      </c>
      <c r="H271">
        <v>260.00680541992199</v>
      </c>
      <c r="I271">
        <v>6.7578439712524396</v>
      </c>
      <c r="J271">
        <v>2.5332607328891799E-2</v>
      </c>
      <c r="K271">
        <v>60.852039337158203</v>
      </c>
      <c r="L271">
        <v>-19.868125915527301</v>
      </c>
      <c r="M271">
        <v>-4.1372866630554199</v>
      </c>
      <c r="N271">
        <v>6.7578439712524396</v>
      </c>
      <c r="O271">
        <v>17.6529750823975</v>
      </c>
      <c r="P271">
        <v>33.383811950683601</v>
      </c>
      <c r="Q271">
        <v>-27.416217803955099</v>
      </c>
      <c r="R271">
        <v>40.9319038391113</v>
      </c>
      <c r="S271">
        <v>68</v>
      </c>
      <c r="T271">
        <v>471.14414543781101</v>
      </c>
      <c r="U271">
        <v>20.776353836059599</v>
      </c>
      <c r="V271">
        <v>70.912834167480497</v>
      </c>
      <c r="W271">
        <v>96.259056091308594</v>
      </c>
      <c r="X271">
        <v>0.95781534910202004</v>
      </c>
      <c r="Y271">
        <v>2040</v>
      </c>
    </row>
    <row r="272" spans="1:25" x14ac:dyDescent="0.25">
      <c r="A272" t="s">
        <v>81</v>
      </c>
      <c r="B272" t="s">
        <v>41</v>
      </c>
      <c r="C272" s="7" t="s">
        <v>82</v>
      </c>
      <c r="D272" s="58" t="s">
        <v>83</v>
      </c>
      <c r="E272" s="7">
        <v>41099</v>
      </c>
      <c r="F272">
        <v>7</v>
      </c>
      <c r="G272">
        <v>335.33251953125</v>
      </c>
      <c r="H272">
        <v>306.44003295898398</v>
      </c>
      <c r="I272">
        <v>28.892509460449201</v>
      </c>
      <c r="J272">
        <v>8.6160778999328599E-2</v>
      </c>
      <c r="K272">
        <v>60.744899749755902</v>
      </c>
      <c r="L272">
        <v>4.0261955261230504</v>
      </c>
      <c r="M272">
        <v>18.7174167633057</v>
      </c>
      <c r="N272">
        <v>28.892509460449201</v>
      </c>
      <c r="O272">
        <v>39.0676078796387</v>
      </c>
      <c r="P272">
        <v>53.758823394775398</v>
      </c>
      <c r="Q272">
        <v>-3.0230591297149698</v>
      </c>
      <c r="R272">
        <v>60.808078765869098</v>
      </c>
      <c r="S272">
        <v>68</v>
      </c>
      <c r="T272">
        <v>392.26596273579202</v>
      </c>
      <c r="U272">
        <v>19.4032878875732</v>
      </c>
      <c r="V272">
        <v>70.912834167480497</v>
      </c>
      <c r="W272">
        <v>96.259056091308594</v>
      </c>
      <c r="X272">
        <v>0.95495814085006703</v>
      </c>
      <c r="Y272">
        <v>2040</v>
      </c>
    </row>
    <row r="273" spans="1:25" x14ac:dyDescent="0.25">
      <c r="A273" t="s">
        <v>81</v>
      </c>
      <c r="B273" t="s">
        <v>41</v>
      </c>
      <c r="C273" s="7" t="s">
        <v>82</v>
      </c>
      <c r="D273" s="58" t="s">
        <v>83</v>
      </c>
      <c r="E273" s="7">
        <v>41099</v>
      </c>
      <c r="F273">
        <v>8</v>
      </c>
      <c r="G273">
        <v>374.7041015625</v>
      </c>
      <c r="H273">
        <v>347.73574829101602</v>
      </c>
      <c r="I273">
        <v>26.968358993530298</v>
      </c>
      <c r="J273">
        <v>7.1972414851188701E-2</v>
      </c>
      <c r="K273">
        <v>61.780612945556598</v>
      </c>
      <c r="L273">
        <v>-2.8511261940002401</v>
      </c>
      <c r="M273">
        <v>14.766467094421399</v>
      </c>
      <c r="N273">
        <v>26.968358993530298</v>
      </c>
      <c r="O273">
        <v>39.170249938964801</v>
      </c>
      <c r="P273">
        <v>56.787841796875</v>
      </c>
      <c r="Q273">
        <v>-11.3045358657837</v>
      </c>
      <c r="R273">
        <v>65.241249084472699</v>
      </c>
      <c r="S273">
        <v>68</v>
      </c>
      <c r="T273">
        <v>546.25496272279304</v>
      </c>
      <c r="U273">
        <v>23.268266677856399</v>
      </c>
      <c r="V273">
        <v>70.912834167480497</v>
      </c>
      <c r="W273">
        <v>96.259056091308594</v>
      </c>
      <c r="X273">
        <v>0.93630933761596702</v>
      </c>
      <c r="Y273">
        <v>2040</v>
      </c>
    </row>
    <row r="274" spans="1:25" x14ac:dyDescent="0.25">
      <c r="A274" t="s">
        <v>81</v>
      </c>
      <c r="B274" t="s">
        <v>41</v>
      </c>
      <c r="C274" s="7" t="s">
        <v>82</v>
      </c>
      <c r="D274" s="58" t="s">
        <v>83</v>
      </c>
      <c r="E274" s="7">
        <v>41099</v>
      </c>
      <c r="F274">
        <v>9</v>
      </c>
      <c r="G274">
        <v>408.33682250976602</v>
      </c>
      <c r="H274">
        <v>383.57354736328102</v>
      </c>
      <c r="I274">
        <v>24.763280868530298</v>
      </c>
      <c r="J274">
        <v>6.0644250363111503E-2</v>
      </c>
      <c r="K274">
        <v>64.147956848144503</v>
      </c>
      <c r="L274">
        <v>-6.5536746978759801</v>
      </c>
      <c r="M274">
        <v>11.948637008666999</v>
      </c>
      <c r="N274">
        <v>24.763280868530298</v>
      </c>
      <c r="O274">
        <v>37.577922821044901</v>
      </c>
      <c r="P274">
        <v>56.080238342285199</v>
      </c>
      <c r="Q274">
        <v>-15.431596755981399</v>
      </c>
      <c r="R274">
        <v>64.958160400390597</v>
      </c>
      <c r="S274">
        <v>68</v>
      </c>
      <c r="T274">
        <v>591.92879668023704</v>
      </c>
      <c r="U274">
        <v>24.436750411987301</v>
      </c>
      <c r="V274">
        <v>70.912834167480497</v>
      </c>
      <c r="W274">
        <v>96.259056091308594</v>
      </c>
      <c r="X274">
        <v>0.930372655391693</v>
      </c>
      <c r="Y274">
        <v>2040</v>
      </c>
    </row>
    <row r="275" spans="1:25" x14ac:dyDescent="0.25">
      <c r="A275" t="s">
        <v>81</v>
      </c>
      <c r="B275" t="s">
        <v>41</v>
      </c>
      <c r="C275" s="7" t="s">
        <v>82</v>
      </c>
      <c r="D275" s="58" t="s">
        <v>83</v>
      </c>
      <c r="E275" s="7">
        <v>41099</v>
      </c>
      <c r="F275">
        <v>10</v>
      </c>
      <c r="G275">
        <v>409.16973876953102</v>
      </c>
      <c r="H275">
        <v>405.80218505859398</v>
      </c>
      <c r="I275">
        <v>3.3675768375396702</v>
      </c>
      <c r="J275">
        <v>8.2302689552307094E-3</v>
      </c>
      <c r="K275">
        <v>67.234695434570298</v>
      </c>
      <c r="L275">
        <v>-29.394775390625</v>
      </c>
      <c r="M275">
        <v>-10.0385122299194</v>
      </c>
      <c r="N275">
        <v>3.3675768375396702</v>
      </c>
      <c r="O275">
        <v>16.773666381835898</v>
      </c>
      <c r="P275">
        <v>36.129928588867202</v>
      </c>
      <c r="Q275">
        <v>-38.682449340820298</v>
      </c>
      <c r="R275">
        <v>45.4176025390625</v>
      </c>
      <c r="S275">
        <v>68</v>
      </c>
      <c r="T275">
        <v>640.78801940530002</v>
      </c>
      <c r="U275">
        <v>25.564599990844702</v>
      </c>
      <c r="V275">
        <v>70.912834167480497</v>
      </c>
      <c r="W275">
        <v>96.259056091308594</v>
      </c>
      <c r="X275">
        <v>0.92989820241928101</v>
      </c>
      <c r="Y275">
        <v>2040</v>
      </c>
    </row>
    <row r="276" spans="1:25" x14ac:dyDescent="0.25">
      <c r="A276" t="s">
        <v>81</v>
      </c>
      <c r="B276" t="s">
        <v>41</v>
      </c>
      <c r="C276" s="7" t="s">
        <v>82</v>
      </c>
      <c r="D276" s="58" t="s">
        <v>83</v>
      </c>
      <c r="E276" s="7">
        <v>41099</v>
      </c>
      <c r="F276">
        <v>11</v>
      </c>
      <c r="G276">
        <v>411.25619506835898</v>
      </c>
      <c r="H276">
        <v>405.77282714843801</v>
      </c>
      <c r="I276">
        <v>5.4833507537841797</v>
      </c>
      <c r="J276">
        <v>1.33331753313541E-2</v>
      </c>
      <c r="K276">
        <v>70.331634521484403</v>
      </c>
      <c r="L276">
        <v>-25.527826309204102</v>
      </c>
      <c r="M276">
        <v>-7.2061710357665998</v>
      </c>
      <c r="N276">
        <v>5.4833507537841797</v>
      </c>
      <c r="O276">
        <v>18.172872543335</v>
      </c>
      <c r="P276">
        <v>36.4945259094238</v>
      </c>
      <c r="Q276">
        <v>-34.319065093994098</v>
      </c>
      <c r="R276">
        <v>45.285762786865199</v>
      </c>
      <c r="S276">
        <v>68</v>
      </c>
      <c r="T276">
        <v>591.20533230842898</v>
      </c>
      <c r="U276">
        <v>24.198148727416999</v>
      </c>
      <c r="V276">
        <v>70.912834167480497</v>
      </c>
      <c r="W276">
        <v>96.259056091308594</v>
      </c>
      <c r="X276">
        <v>0.94080889225006104</v>
      </c>
      <c r="Y276">
        <v>2040</v>
      </c>
    </row>
    <row r="277" spans="1:25" x14ac:dyDescent="0.25">
      <c r="A277" t="s">
        <v>81</v>
      </c>
      <c r="B277" t="s">
        <v>41</v>
      </c>
      <c r="C277" s="7" t="s">
        <v>82</v>
      </c>
      <c r="D277" s="58" t="s">
        <v>83</v>
      </c>
      <c r="E277" s="7">
        <v>41099</v>
      </c>
      <c r="F277">
        <v>12</v>
      </c>
      <c r="G277">
        <v>415.27249145507801</v>
      </c>
      <c r="H277">
        <v>406.05285644531301</v>
      </c>
      <c r="I277">
        <v>9.2196245193481392</v>
      </c>
      <c r="J277">
        <v>2.2201385349035301E-2</v>
      </c>
      <c r="K277">
        <v>73.872451782226605</v>
      </c>
      <c r="L277">
        <v>-20.770603179931602</v>
      </c>
      <c r="M277">
        <v>-3.0521335601806601</v>
      </c>
      <c r="N277">
        <v>9.2196245193481392</v>
      </c>
      <c r="O277">
        <v>21.491382598876999</v>
      </c>
      <c r="P277">
        <v>39.209850311279297</v>
      </c>
      <c r="Q277">
        <v>-29.272417068481399</v>
      </c>
      <c r="R277">
        <v>47.711666107177699</v>
      </c>
      <c r="S277">
        <v>68</v>
      </c>
      <c r="T277">
        <v>551.84290622358503</v>
      </c>
      <c r="U277">
        <v>23.4014987945557</v>
      </c>
      <c r="V277">
        <v>70.912834167480497</v>
      </c>
      <c r="W277">
        <v>96.259056091308594</v>
      </c>
      <c r="X277">
        <v>0.954159915447235</v>
      </c>
      <c r="Y277">
        <v>2040</v>
      </c>
    </row>
    <row r="278" spans="1:25" x14ac:dyDescent="0.25">
      <c r="A278" t="s">
        <v>81</v>
      </c>
      <c r="B278" t="s">
        <v>41</v>
      </c>
      <c r="C278" s="7" t="s">
        <v>82</v>
      </c>
      <c r="D278" s="58" t="s">
        <v>83</v>
      </c>
      <c r="E278" s="7">
        <v>41099</v>
      </c>
      <c r="F278">
        <v>13</v>
      </c>
      <c r="G278">
        <v>377.20388793945301</v>
      </c>
      <c r="H278">
        <v>393.53302001953102</v>
      </c>
      <c r="I278">
        <v>-16.3291339874268</v>
      </c>
      <c r="J278">
        <v>-4.3289940804243102E-2</v>
      </c>
      <c r="K278">
        <v>76.908164978027301</v>
      </c>
      <c r="L278">
        <v>-52.760562896728501</v>
      </c>
      <c r="M278">
        <v>-31.236577987670898</v>
      </c>
      <c r="N278">
        <v>-16.3291339874268</v>
      </c>
      <c r="O278">
        <v>-1.4216889142990099</v>
      </c>
      <c r="P278">
        <v>20.102293014526399</v>
      </c>
      <c r="Q278">
        <v>-63.088363647460902</v>
      </c>
      <c r="R278">
        <v>30.430097579956101</v>
      </c>
      <c r="S278">
        <v>68</v>
      </c>
      <c r="T278">
        <v>808.248970062225</v>
      </c>
      <c r="U278">
        <v>28.427595138549801</v>
      </c>
      <c r="V278">
        <v>70.912834167480497</v>
      </c>
      <c r="W278">
        <v>96.259056091308594</v>
      </c>
      <c r="X278">
        <v>0.92824715375900302</v>
      </c>
      <c r="Y278">
        <v>2040</v>
      </c>
    </row>
    <row r="279" spans="1:25" x14ac:dyDescent="0.25">
      <c r="A279" t="s">
        <v>81</v>
      </c>
      <c r="B279" t="s">
        <v>41</v>
      </c>
      <c r="C279" s="7" t="s">
        <v>82</v>
      </c>
      <c r="D279" s="58" t="s">
        <v>83</v>
      </c>
      <c r="E279" s="7">
        <v>41099</v>
      </c>
      <c r="F279">
        <v>14</v>
      </c>
      <c r="G279">
        <v>388.21511840820301</v>
      </c>
      <c r="H279">
        <v>363.925537109375</v>
      </c>
      <c r="I279">
        <v>24.2895908355713</v>
      </c>
      <c r="J279">
        <v>6.2567345798015594E-2</v>
      </c>
      <c r="K279">
        <v>79.607139587402301</v>
      </c>
      <c r="L279">
        <v>-9.3193817138671893</v>
      </c>
      <c r="M279">
        <v>10.537072181701699</v>
      </c>
      <c r="N279">
        <v>24.2895908355713</v>
      </c>
      <c r="O279">
        <v>38.042110443115199</v>
      </c>
      <c r="P279">
        <v>57.898563385009801</v>
      </c>
      <c r="Q279">
        <v>-18.847059249877901</v>
      </c>
      <c r="R279">
        <v>67.426239013671903</v>
      </c>
      <c r="S279">
        <v>68</v>
      </c>
      <c r="T279">
        <v>708.88700247765496</v>
      </c>
      <c r="U279">
        <v>26.225221633911101</v>
      </c>
      <c r="V279">
        <v>70.912834167480497</v>
      </c>
      <c r="W279">
        <v>96.259056091308594</v>
      </c>
      <c r="X279">
        <v>0.92084151506423995</v>
      </c>
      <c r="Y279">
        <v>2040</v>
      </c>
    </row>
    <row r="280" spans="1:25" x14ac:dyDescent="0.25">
      <c r="A280" t="s">
        <v>81</v>
      </c>
      <c r="B280" t="s">
        <v>41</v>
      </c>
      <c r="C280" s="7" t="s">
        <v>82</v>
      </c>
      <c r="D280" s="58" t="s">
        <v>83</v>
      </c>
      <c r="E280" s="7">
        <v>41099</v>
      </c>
      <c r="F280">
        <v>15</v>
      </c>
      <c r="G280">
        <v>352.46719360351602</v>
      </c>
      <c r="H280">
        <v>283.42956542968801</v>
      </c>
      <c r="I280">
        <v>69.037628173828097</v>
      </c>
      <c r="J280">
        <v>0.19586965441703799</v>
      </c>
      <c r="K280">
        <v>81.704078674316406</v>
      </c>
      <c r="L280">
        <v>38.954940795898402</v>
      </c>
      <c r="M280">
        <v>56.728034973144503</v>
      </c>
      <c r="N280">
        <v>69.037628173828097</v>
      </c>
      <c r="O280">
        <v>81.347221374511705</v>
      </c>
      <c r="P280">
        <v>99.120307922363295</v>
      </c>
      <c r="Q280">
        <v>30.426914215087901</v>
      </c>
      <c r="R280">
        <v>107.648330688477</v>
      </c>
      <c r="S280">
        <v>68</v>
      </c>
      <c r="T280">
        <v>626.725152358998</v>
      </c>
      <c r="U280">
        <v>23.4736442565918</v>
      </c>
      <c r="V280">
        <v>70.912834167480497</v>
      </c>
      <c r="W280">
        <v>96.259056091308594</v>
      </c>
      <c r="X280">
        <v>0.91357582807540905</v>
      </c>
      <c r="Y280">
        <v>2040</v>
      </c>
    </row>
    <row r="281" spans="1:25" x14ac:dyDescent="0.25">
      <c r="A281" t="s">
        <v>81</v>
      </c>
      <c r="B281" t="s">
        <v>41</v>
      </c>
      <c r="C281" s="7" t="s">
        <v>82</v>
      </c>
      <c r="D281" s="58" t="s">
        <v>83</v>
      </c>
      <c r="E281" s="7">
        <v>41099</v>
      </c>
      <c r="F281">
        <v>16</v>
      </c>
      <c r="G281">
        <v>336.94967651367199</v>
      </c>
      <c r="H281">
        <v>282.94644165039102</v>
      </c>
      <c r="I281">
        <v>54.003238677978501</v>
      </c>
      <c r="J281">
        <v>0.16027092933654799</v>
      </c>
      <c r="K281">
        <v>83.632652282714801</v>
      </c>
      <c r="L281">
        <v>25.117683410644499</v>
      </c>
      <c r="M281">
        <v>42.183502197265597</v>
      </c>
      <c r="N281">
        <v>54.003238677978501</v>
      </c>
      <c r="O281">
        <v>65.822975158691406</v>
      </c>
      <c r="P281">
        <v>82.888786315917997</v>
      </c>
      <c r="Q281">
        <v>16.929031372070298</v>
      </c>
      <c r="R281">
        <v>91.077445983886705</v>
      </c>
      <c r="S281">
        <v>68</v>
      </c>
      <c r="T281">
        <v>577.93352361426503</v>
      </c>
      <c r="U281">
        <v>22.539516448974599</v>
      </c>
      <c r="V281">
        <v>70.912834167480497</v>
      </c>
      <c r="W281">
        <v>96.259056091308594</v>
      </c>
      <c r="X281">
        <v>0.91687744855880704</v>
      </c>
      <c r="Y281">
        <v>2040</v>
      </c>
    </row>
    <row r="282" spans="1:25" x14ac:dyDescent="0.25">
      <c r="A282" t="s">
        <v>81</v>
      </c>
      <c r="B282" t="s">
        <v>41</v>
      </c>
      <c r="C282" s="7" t="s">
        <v>82</v>
      </c>
      <c r="D282" s="58" t="s">
        <v>83</v>
      </c>
      <c r="E282" s="7">
        <v>41099</v>
      </c>
      <c r="F282">
        <v>17</v>
      </c>
      <c r="G282">
        <v>318.46902465820301</v>
      </c>
      <c r="H282">
        <v>267.80496215820301</v>
      </c>
      <c r="I282">
        <v>50.664073944091797</v>
      </c>
      <c r="J282">
        <v>0.15908634662628199</v>
      </c>
      <c r="K282">
        <v>83.948982238769503</v>
      </c>
      <c r="L282">
        <v>22.982997894287099</v>
      </c>
      <c r="M282">
        <v>39.337203979492202</v>
      </c>
      <c r="N282">
        <v>50.664073944091797</v>
      </c>
      <c r="O282">
        <v>61.9909477233887</v>
      </c>
      <c r="P282">
        <v>78.345153808593807</v>
      </c>
      <c r="Q282">
        <v>15.135796546936</v>
      </c>
      <c r="R282">
        <v>86.192352294921903</v>
      </c>
      <c r="S282">
        <v>68</v>
      </c>
      <c r="T282">
        <v>542.75654431846101</v>
      </c>
      <c r="U282">
        <v>21.5996608734131</v>
      </c>
      <c r="V282">
        <v>70.912834167480497</v>
      </c>
      <c r="W282">
        <v>96.259056091308594</v>
      </c>
      <c r="X282">
        <v>0.925886750221252</v>
      </c>
      <c r="Y282">
        <v>2040</v>
      </c>
    </row>
    <row r="283" spans="1:25" x14ac:dyDescent="0.25">
      <c r="A283" t="s">
        <v>81</v>
      </c>
      <c r="B283" t="s">
        <v>41</v>
      </c>
      <c r="C283" s="7" t="s">
        <v>82</v>
      </c>
      <c r="D283" s="58" t="s">
        <v>83</v>
      </c>
      <c r="E283" s="7">
        <v>41099</v>
      </c>
      <c r="F283">
        <v>18</v>
      </c>
      <c r="G283">
        <v>270.49234008789102</v>
      </c>
      <c r="H283">
        <v>227.14120483398401</v>
      </c>
      <c r="I283">
        <v>43.351127624511697</v>
      </c>
      <c r="J283">
        <v>0.16026748716831199</v>
      </c>
      <c r="K283">
        <v>83.438774108886705</v>
      </c>
      <c r="L283">
        <v>20.0292453765869</v>
      </c>
      <c r="M283">
        <v>33.8080024719238</v>
      </c>
      <c r="N283">
        <v>43.351127624511697</v>
      </c>
      <c r="O283">
        <v>52.894252777099602</v>
      </c>
      <c r="P283">
        <v>66.673011779785199</v>
      </c>
      <c r="Q283">
        <v>13.417815208435099</v>
      </c>
      <c r="R283">
        <v>73.284439086914105</v>
      </c>
      <c r="S283">
        <v>68</v>
      </c>
      <c r="T283">
        <v>407.60898680078401</v>
      </c>
      <c r="U283">
        <v>18.198162078857401</v>
      </c>
      <c r="V283">
        <v>70.912834167480497</v>
      </c>
      <c r="W283">
        <v>96.259056091308594</v>
      </c>
      <c r="X283">
        <v>0.94020068645477295</v>
      </c>
      <c r="Y283">
        <v>2040</v>
      </c>
    </row>
    <row r="284" spans="1:25" x14ac:dyDescent="0.25">
      <c r="A284" t="s">
        <v>81</v>
      </c>
      <c r="B284" t="s">
        <v>41</v>
      </c>
      <c r="C284" s="7" t="s">
        <v>82</v>
      </c>
      <c r="D284" s="58" t="s">
        <v>83</v>
      </c>
      <c r="E284" s="7">
        <v>41099</v>
      </c>
      <c r="F284">
        <v>19</v>
      </c>
      <c r="G284">
        <v>266.75909423828102</v>
      </c>
      <c r="H284">
        <v>269.07946777343801</v>
      </c>
      <c r="I284">
        <v>-2.3203861713409402</v>
      </c>
      <c r="J284">
        <v>-8.6984327062964405E-3</v>
      </c>
      <c r="K284">
        <v>81.316329956054702</v>
      </c>
      <c r="L284">
        <v>-26.3587551116943</v>
      </c>
      <c r="M284">
        <v>-12.1566915512085</v>
      </c>
      <c r="N284">
        <v>-2.3203861713409402</v>
      </c>
      <c r="O284">
        <v>7.5159201622009304</v>
      </c>
      <c r="P284">
        <v>21.717983245849599</v>
      </c>
      <c r="Q284">
        <v>-33.173297882080099</v>
      </c>
      <c r="R284">
        <v>28.532527923583999</v>
      </c>
      <c r="S284">
        <v>68</v>
      </c>
      <c r="T284">
        <v>402.62668570516001</v>
      </c>
      <c r="U284">
        <v>18.757240295410199</v>
      </c>
      <c r="V284">
        <v>70.912834167480497</v>
      </c>
      <c r="W284">
        <v>96.259056091308594</v>
      </c>
      <c r="X284">
        <v>0.95170092582702603</v>
      </c>
      <c r="Y284">
        <v>2040</v>
      </c>
    </row>
    <row r="285" spans="1:25" x14ac:dyDescent="0.25">
      <c r="A285" t="s">
        <v>81</v>
      </c>
      <c r="B285" t="s">
        <v>41</v>
      </c>
      <c r="C285" s="7" t="s">
        <v>82</v>
      </c>
      <c r="D285" s="58" t="s">
        <v>83</v>
      </c>
      <c r="E285" s="7">
        <v>41099</v>
      </c>
      <c r="F285">
        <v>20</v>
      </c>
      <c r="G285">
        <v>282.04623413085898</v>
      </c>
      <c r="H285">
        <v>280.38818359375</v>
      </c>
      <c r="I285">
        <v>1.6580621004104601</v>
      </c>
      <c r="J285">
        <v>5.8786887675523801E-3</v>
      </c>
      <c r="K285">
        <v>78.326530456542997</v>
      </c>
      <c r="L285">
        <v>-21.7654113769531</v>
      </c>
      <c r="M285">
        <v>-7.9266333580017099</v>
      </c>
      <c r="N285">
        <v>1.6580621004104601</v>
      </c>
      <c r="O285">
        <v>11.2427577972412</v>
      </c>
      <c r="P285">
        <v>25.081537246704102</v>
      </c>
      <c r="Q285">
        <v>-28.405643463134801</v>
      </c>
      <c r="R285">
        <v>31.721765518188501</v>
      </c>
      <c r="S285">
        <v>68</v>
      </c>
      <c r="T285">
        <v>380.60244754145202</v>
      </c>
      <c r="U285">
        <v>18.2774333953857</v>
      </c>
      <c r="V285">
        <v>70.912834167480497</v>
      </c>
      <c r="W285">
        <v>96.259056091308594</v>
      </c>
      <c r="X285">
        <v>0.96618950366973899</v>
      </c>
      <c r="Y285">
        <v>2040</v>
      </c>
    </row>
    <row r="286" spans="1:25" x14ac:dyDescent="0.25">
      <c r="A286" t="s">
        <v>81</v>
      </c>
      <c r="B286" t="s">
        <v>41</v>
      </c>
      <c r="C286" s="7" t="s">
        <v>82</v>
      </c>
      <c r="D286" s="58" t="s">
        <v>83</v>
      </c>
      <c r="E286" s="7">
        <v>41099</v>
      </c>
      <c r="F286">
        <v>21</v>
      </c>
      <c r="G286">
        <v>302.86431884765602</v>
      </c>
      <c r="H286">
        <v>295.23602294921898</v>
      </c>
      <c r="I286">
        <v>7.6282868385314897</v>
      </c>
      <c r="J286">
        <v>2.5187144055962601E-2</v>
      </c>
      <c r="K286">
        <v>74.443878173828097</v>
      </c>
      <c r="L286">
        <v>-14.839338302612299</v>
      </c>
      <c r="M286">
        <v>-1.5652832984924301</v>
      </c>
      <c r="N286">
        <v>7.6282868385314897</v>
      </c>
      <c r="O286">
        <v>16.821855545043899</v>
      </c>
      <c r="P286">
        <v>30.0959148406982</v>
      </c>
      <c r="Q286">
        <v>-21.2085971832275</v>
      </c>
      <c r="R286">
        <v>36.465171813964801</v>
      </c>
      <c r="S286">
        <v>68</v>
      </c>
      <c r="T286">
        <v>341.399879083683</v>
      </c>
      <c r="U286">
        <v>17.531581878662099</v>
      </c>
      <c r="V286">
        <v>70.912834167480497</v>
      </c>
      <c r="W286">
        <v>96.259056091308594</v>
      </c>
      <c r="X286">
        <v>0.96381628513336204</v>
      </c>
      <c r="Y286">
        <v>2040</v>
      </c>
    </row>
    <row r="287" spans="1:25" x14ac:dyDescent="0.25">
      <c r="A287" t="s">
        <v>81</v>
      </c>
      <c r="B287" t="s">
        <v>41</v>
      </c>
      <c r="C287" s="7" t="s">
        <v>82</v>
      </c>
      <c r="D287" s="58" t="s">
        <v>83</v>
      </c>
      <c r="E287" s="7">
        <v>41099</v>
      </c>
      <c r="F287">
        <v>22</v>
      </c>
      <c r="G287">
        <v>291.83154296875</v>
      </c>
      <c r="H287">
        <v>279.58612060546898</v>
      </c>
      <c r="I287">
        <v>12.245392799377401</v>
      </c>
      <c r="J287">
        <v>4.1960485279560103E-2</v>
      </c>
      <c r="K287">
        <v>71.586730957031307</v>
      </c>
      <c r="L287">
        <v>-8.6570510864257795</v>
      </c>
      <c r="M287">
        <v>3.69228196144104</v>
      </c>
      <c r="N287">
        <v>12.245392799377401</v>
      </c>
      <c r="O287">
        <v>20.798503875732401</v>
      </c>
      <c r="P287">
        <v>33.147834777832003</v>
      </c>
      <c r="Q287">
        <v>-14.582603454589799</v>
      </c>
      <c r="R287">
        <v>39.073390960693402</v>
      </c>
      <c r="S287">
        <v>68</v>
      </c>
      <c r="T287">
        <v>299.94779915990898</v>
      </c>
      <c r="U287">
        <v>16.3102626800537</v>
      </c>
      <c r="V287">
        <v>70.912834167480497</v>
      </c>
      <c r="W287">
        <v>96.259056091308594</v>
      </c>
      <c r="X287">
        <v>0.96100938320159901</v>
      </c>
      <c r="Y287">
        <v>2040</v>
      </c>
    </row>
    <row r="288" spans="1:25" x14ac:dyDescent="0.25">
      <c r="A288" t="s">
        <v>81</v>
      </c>
      <c r="B288" t="s">
        <v>41</v>
      </c>
      <c r="C288" s="7" t="s">
        <v>82</v>
      </c>
      <c r="D288" s="58" t="s">
        <v>83</v>
      </c>
      <c r="E288" s="7">
        <v>41099</v>
      </c>
      <c r="F288">
        <v>23</v>
      </c>
      <c r="G288">
        <v>272.82336425781301</v>
      </c>
      <c r="H288">
        <v>259.99035644531301</v>
      </c>
      <c r="I288">
        <v>12.833020210266101</v>
      </c>
      <c r="J288">
        <v>4.7037832438945798E-2</v>
      </c>
      <c r="K288">
        <v>69.234695434570298</v>
      </c>
      <c r="L288">
        <v>-8.4372148513793892</v>
      </c>
      <c r="M288">
        <v>4.1294126510620099</v>
      </c>
      <c r="N288">
        <v>12.833020210266101</v>
      </c>
      <c r="O288">
        <v>21.536628723144499</v>
      </c>
      <c r="P288">
        <v>34.103256225585902</v>
      </c>
      <c r="Q288">
        <v>-14.4670314788818</v>
      </c>
      <c r="R288">
        <v>40.133071899414098</v>
      </c>
      <c r="S288">
        <v>68</v>
      </c>
      <c r="T288">
        <v>316.021873647549</v>
      </c>
      <c r="U288">
        <v>16.597253799438501</v>
      </c>
      <c r="V288">
        <v>70.912834167480497</v>
      </c>
      <c r="W288">
        <v>96.259056091308594</v>
      </c>
      <c r="X288">
        <v>0.96059119701385498</v>
      </c>
      <c r="Y288">
        <v>2040</v>
      </c>
    </row>
    <row r="289" spans="1:25" x14ac:dyDescent="0.25">
      <c r="A289" t="s">
        <v>81</v>
      </c>
      <c r="B289" t="s">
        <v>41</v>
      </c>
      <c r="C289" s="7" t="s">
        <v>82</v>
      </c>
      <c r="D289" s="58" t="s">
        <v>83</v>
      </c>
      <c r="E289" s="7">
        <v>41099</v>
      </c>
      <c r="F289">
        <v>24</v>
      </c>
      <c r="G289">
        <v>245.01318359375</v>
      </c>
      <c r="H289">
        <v>234.494216918945</v>
      </c>
      <c r="I289">
        <v>10.5189428329468</v>
      </c>
      <c r="J289">
        <v>4.2932149022817598E-2</v>
      </c>
      <c r="K289">
        <v>66.607139587402301</v>
      </c>
      <c r="L289">
        <v>-8.7447490692138707</v>
      </c>
      <c r="M289">
        <v>2.6363964080810498</v>
      </c>
      <c r="N289">
        <v>10.5189428329468</v>
      </c>
      <c r="O289">
        <v>18.4014892578125</v>
      </c>
      <c r="P289">
        <v>29.782634735107401</v>
      </c>
      <c r="Q289">
        <v>-14.205737113952599</v>
      </c>
      <c r="R289">
        <v>35.243621826171903</v>
      </c>
      <c r="S289">
        <v>68</v>
      </c>
      <c r="T289">
        <v>267.942799779003</v>
      </c>
      <c r="U289">
        <v>15.031538009643601</v>
      </c>
      <c r="V289">
        <v>70.912834167480497</v>
      </c>
      <c r="W289">
        <v>96.259056091308594</v>
      </c>
      <c r="X289">
        <v>0.96411895751953103</v>
      </c>
      <c r="Y289">
        <v>2040</v>
      </c>
    </row>
    <row r="290" spans="1:25" x14ac:dyDescent="0.25">
      <c r="A290" t="s">
        <v>81</v>
      </c>
      <c r="B290" t="s">
        <v>41</v>
      </c>
      <c r="C290" s="7" t="s">
        <v>82</v>
      </c>
      <c r="D290" s="58" t="s">
        <v>83</v>
      </c>
      <c r="E290" s="7">
        <v>41100</v>
      </c>
      <c r="F290">
        <v>1</v>
      </c>
      <c r="G290">
        <v>254.36038208007801</v>
      </c>
      <c r="H290">
        <v>218.08929443359401</v>
      </c>
      <c r="I290">
        <v>36.271076202392599</v>
      </c>
      <c r="J290">
        <v>0.14259719848632799</v>
      </c>
      <c r="K290">
        <v>65.989799499511705</v>
      </c>
      <c r="L290">
        <v>15.456524848938001</v>
      </c>
      <c r="M290">
        <v>27.753931045532202</v>
      </c>
      <c r="N290">
        <v>36.271076202392599</v>
      </c>
      <c r="O290">
        <v>44.788223266601598</v>
      </c>
      <c r="P290">
        <v>57.085628509521499</v>
      </c>
      <c r="Q290">
        <v>9.5558891296386701</v>
      </c>
      <c r="R290">
        <v>62.9862670898438</v>
      </c>
      <c r="S290">
        <v>68</v>
      </c>
      <c r="T290">
        <v>322.46664286126497</v>
      </c>
      <c r="U290">
        <v>16.241682052612301</v>
      </c>
      <c r="V290">
        <v>74.256332397460895</v>
      </c>
      <c r="W290">
        <v>99.923912048339801</v>
      </c>
      <c r="X290">
        <v>0.95615369081497203</v>
      </c>
      <c r="Y290">
        <v>2040</v>
      </c>
    </row>
    <row r="291" spans="1:25" x14ac:dyDescent="0.25">
      <c r="A291" t="s">
        <v>81</v>
      </c>
      <c r="B291" t="s">
        <v>41</v>
      </c>
      <c r="C291" s="7" t="s">
        <v>82</v>
      </c>
      <c r="D291" s="58" t="s">
        <v>83</v>
      </c>
      <c r="E291" s="7">
        <v>41100</v>
      </c>
      <c r="F291">
        <v>2</v>
      </c>
      <c r="G291">
        <v>244.56478881835901</v>
      </c>
      <c r="H291">
        <v>219.74305725097699</v>
      </c>
      <c r="I291">
        <v>24.821723937988299</v>
      </c>
      <c r="J291">
        <v>0.101493448019028</v>
      </c>
      <c r="K291">
        <v>64.647956848144503</v>
      </c>
      <c r="L291">
        <v>4.7651209831237802</v>
      </c>
      <c r="M291">
        <v>16.614725112915</v>
      </c>
      <c r="N291">
        <v>24.821723937988299</v>
      </c>
      <c r="O291">
        <v>33.028724670410199</v>
      </c>
      <c r="P291">
        <v>44.878326416015597</v>
      </c>
      <c r="Q291">
        <v>-0.92064756155014005</v>
      </c>
      <c r="R291">
        <v>50.564098358154297</v>
      </c>
      <c r="S291">
        <v>68</v>
      </c>
      <c r="T291">
        <v>296.02128478907599</v>
      </c>
      <c r="U291">
        <v>15.650250434875501</v>
      </c>
      <c r="V291">
        <v>74.256332397460895</v>
      </c>
      <c r="W291">
        <v>99.923912048339801</v>
      </c>
      <c r="X291">
        <v>0.953954517841339</v>
      </c>
      <c r="Y291">
        <v>2040</v>
      </c>
    </row>
    <row r="292" spans="1:25" x14ac:dyDescent="0.25">
      <c r="A292" t="s">
        <v>81</v>
      </c>
      <c r="B292" t="s">
        <v>41</v>
      </c>
      <c r="C292" s="7" t="s">
        <v>82</v>
      </c>
      <c r="D292" s="58" t="s">
        <v>83</v>
      </c>
      <c r="E292" s="7">
        <v>41100</v>
      </c>
      <c r="F292">
        <v>3</v>
      </c>
      <c r="G292">
        <v>231.15350341796901</v>
      </c>
      <c r="H292">
        <v>224.34233093261699</v>
      </c>
      <c r="I292">
        <v>6.8111619949340803</v>
      </c>
      <c r="J292">
        <v>2.9465971514582599E-2</v>
      </c>
      <c r="K292">
        <v>63.260204315185497</v>
      </c>
      <c r="L292">
        <v>-13.8419027328491</v>
      </c>
      <c r="M292">
        <v>-1.63990449905396</v>
      </c>
      <c r="N292">
        <v>6.8111619949340803</v>
      </c>
      <c r="O292">
        <v>15.2622289657593</v>
      </c>
      <c r="P292">
        <v>27.464227676391602</v>
      </c>
      <c r="Q292">
        <v>-19.696760177612301</v>
      </c>
      <c r="R292">
        <v>33.319084167480497</v>
      </c>
      <c r="S292">
        <v>68</v>
      </c>
      <c r="T292">
        <v>313.82249500756598</v>
      </c>
      <c r="U292">
        <v>16.1156711578369</v>
      </c>
      <c r="V292">
        <v>74.256332397460895</v>
      </c>
      <c r="W292">
        <v>99.923912048339801</v>
      </c>
      <c r="X292">
        <v>0.96377789974212602</v>
      </c>
      <c r="Y292">
        <v>2040</v>
      </c>
    </row>
    <row r="293" spans="1:25" x14ac:dyDescent="0.25">
      <c r="A293" t="s">
        <v>81</v>
      </c>
      <c r="B293" t="s">
        <v>41</v>
      </c>
      <c r="C293" s="7" t="s">
        <v>82</v>
      </c>
      <c r="D293" s="58" t="s">
        <v>83</v>
      </c>
      <c r="E293" s="7">
        <v>41100</v>
      </c>
      <c r="F293">
        <v>4</v>
      </c>
      <c r="G293">
        <v>227.69059753418</v>
      </c>
      <c r="H293">
        <v>223.08294677734401</v>
      </c>
      <c r="I293">
        <v>4.6076531410217303</v>
      </c>
      <c r="J293">
        <v>2.0236466079950301E-2</v>
      </c>
      <c r="K293">
        <v>62.433673858642599</v>
      </c>
      <c r="L293">
        <v>-15.020433425903301</v>
      </c>
      <c r="M293">
        <v>-3.42400074005127</v>
      </c>
      <c r="N293">
        <v>4.6076531410217303</v>
      </c>
      <c r="O293">
        <v>12.6393070220947</v>
      </c>
      <c r="P293">
        <v>24.235740661621101</v>
      </c>
      <c r="Q293">
        <v>-20.584722518920898</v>
      </c>
      <c r="R293">
        <v>29.8000297546387</v>
      </c>
      <c r="S293">
        <v>68</v>
      </c>
      <c r="T293">
        <v>280.94115933032299</v>
      </c>
      <c r="U293">
        <v>15.3158769607544</v>
      </c>
      <c r="V293">
        <v>74.256332397460895</v>
      </c>
      <c r="W293">
        <v>99.923912048339801</v>
      </c>
      <c r="X293">
        <v>0.969923496246338</v>
      </c>
      <c r="Y293">
        <v>2040</v>
      </c>
    </row>
    <row r="294" spans="1:25" x14ac:dyDescent="0.25">
      <c r="A294" t="s">
        <v>81</v>
      </c>
      <c r="B294" t="s">
        <v>41</v>
      </c>
      <c r="C294" s="7" t="s">
        <v>82</v>
      </c>
      <c r="D294" s="58" t="s">
        <v>83</v>
      </c>
      <c r="E294" s="7">
        <v>41100</v>
      </c>
      <c r="F294">
        <v>5</v>
      </c>
      <c r="G294">
        <v>251.97932434082</v>
      </c>
      <c r="H294">
        <v>238.18704223632801</v>
      </c>
      <c r="I294">
        <v>13.7922763824463</v>
      </c>
      <c r="J294">
        <v>5.4735746234655401E-2</v>
      </c>
      <c r="K294">
        <v>61.433673858642599</v>
      </c>
      <c r="L294">
        <v>-7.5986704826354998</v>
      </c>
      <c r="M294">
        <v>5.0392742156982404</v>
      </c>
      <c r="N294">
        <v>13.7922763824463</v>
      </c>
      <c r="O294">
        <v>22.5452785491943</v>
      </c>
      <c r="P294">
        <v>35.183223724365199</v>
      </c>
      <c r="Q294">
        <v>-13.662706375122101</v>
      </c>
      <c r="R294">
        <v>41.247261047363303</v>
      </c>
      <c r="S294">
        <v>68</v>
      </c>
      <c r="T294">
        <v>320.80517283835798</v>
      </c>
      <c r="U294">
        <v>16.691444396972699</v>
      </c>
      <c r="V294">
        <v>74.256332397460895</v>
      </c>
      <c r="W294">
        <v>99.923912048339801</v>
      </c>
      <c r="X294">
        <v>0.96605992317199696</v>
      </c>
      <c r="Y294">
        <v>2040</v>
      </c>
    </row>
    <row r="295" spans="1:25" x14ac:dyDescent="0.25">
      <c r="A295" t="s">
        <v>81</v>
      </c>
      <c r="B295" t="s">
        <v>41</v>
      </c>
      <c r="C295" s="7" t="s">
        <v>82</v>
      </c>
      <c r="D295" s="58" t="s">
        <v>83</v>
      </c>
      <c r="E295" s="7">
        <v>41100</v>
      </c>
      <c r="F295">
        <v>6</v>
      </c>
      <c r="G295">
        <v>294.60339355468801</v>
      </c>
      <c r="H295">
        <v>262.14886474609398</v>
      </c>
      <c r="I295">
        <v>32.454517364502003</v>
      </c>
      <c r="J295">
        <v>0.11016342788934699</v>
      </c>
      <c r="K295">
        <v>60.903060913085902</v>
      </c>
      <c r="L295">
        <v>11.338228225708001</v>
      </c>
      <c r="M295">
        <v>23.8139038085938</v>
      </c>
      <c r="N295">
        <v>32.454517364502003</v>
      </c>
      <c r="O295">
        <v>41.095134735107401</v>
      </c>
      <c r="P295">
        <v>53.570808410644503</v>
      </c>
      <c r="Q295">
        <v>5.3520526885986301</v>
      </c>
      <c r="R295">
        <v>59.5569877624512</v>
      </c>
      <c r="S295">
        <v>68</v>
      </c>
      <c r="T295">
        <v>302.52853861049499</v>
      </c>
      <c r="U295">
        <v>16.477128982543899</v>
      </c>
      <c r="V295">
        <v>74.256332397460895</v>
      </c>
      <c r="W295">
        <v>99.923912048339801</v>
      </c>
      <c r="X295">
        <v>0.95781534910202004</v>
      </c>
      <c r="Y295">
        <v>2040</v>
      </c>
    </row>
    <row r="296" spans="1:25" x14ac:dyDescent="0.25">
      <c r="A296" t="s">
        <v>81</v>
      </c>
      <c r="B296" t="s">
        <v>41</v>
      </c>
      <c r="C296" s="7" t="s">
        <v>82</v>
      </c>
      <c r="D296" s="58" t="s">
        <v>83</v>
      </c>
      <c r="E296" s="7">
        <v>41100</v>
      </c>
      <c r="F296">
        <v>7</v>
      </c>
      <c r="G296">
        <v>343.97982788085898</v>
      </c>
      <c r="H296">
        <v>305.241455078125</v>
      </c>
      <c r="I296">
        <v>38.738372802734403</v>
      </c>
      <c r="J296">
        <v>0.112618148326874</v>
      </c>
      <c r="K296">
        <v>60.943878173828097</v>
      </c>
      <c r="L296">
        <v>14.227242469787599</v>
      </c>
      <c r="M296">
        <v>28.708616256713899</v>
      </c>
      <c r="N296">
        <v>38.738372802734403</v>
      </c>
      <c r="O296">
        <v>48.7681274414063</v>
      </c>
      <c r="P296">
        <v>63.249504089355497</v>
      </c>
      <c r="Q296">
        <v>7.2786779403686497</v>
      </c>
      <c r="R296">
        <v>70.198066711425795</v>
      </c>
      <c r="S296">
        <v>68</v>
      </c>
      <c r="T296">
        <v>385.00173456378297</v>
      </c>
      <c r="U296">
        <v>19.126136779785199</v>
      </c>
      <c r="V296">
        <v>74.256332397460895</v>
      </c>
      <c r="W296">
        <v>99.923912048339801</v>
      </c>
      <c r="X296">
        <v>0.95495814085006703</v>
      </c>
      <c r="Y296">
        <v>2040</v>
      </c>
    </row>
    <row r="297" spans="1:25" x14ac:dyDescent="0.25">
      <c r="A297" t="s">
        <v>81</v>
      </c>
      <c r="B297" t="s">
        <v>41</v>
      </c>
      <c r="C297" s="7" t="s">
        <v>82</v>
      </c>
      <c r="D297" s="58" t="s">
        <v>83</v>
      </c>
      <c r="E297" s="7">
        <v>41100</v>
      </c>
      <c r="F297">
        <v>8</v>
      </c>
      <c r="G297">
        <v>371.14471435546898</v>
      </c>
      <c r="H297">
        <v>356.08871459960898</v>
      </c>
      <c r="I297">
        <v>15.055976867675801</v>
      </c>
      <c r="J297">
        <v>4.0566325187683099E-2</v>
      </c>
      <c r="K297">
        <v>62.780612945556598</v>
      </c>
      <c r="L297">
        <v>-20.661161422729499</v>
      </c>
      <c r="M297">
        <v>0.44081375002861001</v>
      </c>
      <c r="N297">
        <v>15.055976867675801</v>
      </c>
      <c r="O297">
        <v>29.671140670776399</v>
      </c>
      <c r="P297">
        <v>50.773113250732401</v>
      </c>
      <c r="Q297">
        <v>-30.786474227905298</v>
      </c>
      <c r="R297">
        <v>60.898429870605497</v>
      </c>
      <c r="S297">
        <v>68</v>
      </c>
      <c r="T297">
        <v>778.12204402779003</v>
      </c>
      <c r="U297">
        <v>27.870231628418001</v>
      </c>
      <c r="V297">
        <v>74.256332397460895</v>
      </c>
      <c r="W297">
        <v>99.923912048339801</v>
      </c>
      <c r="X297">
        <v>0.93630933761596702</v>
      </c>
      <c r="Y297">
        <v>2040</v>
      </c>
    </row>
    <row r="298" spans="1:25" x14ac:dyDescent="0.25">
      <c r="A298" t="s">
        <v>81</v>
      </c>
      <c r="B298" t="s">
        <v>41</v>
      </c>
      <c r="C298" s="7" t="s">
        <v>82</v>
      </c>
      <c r="D298" s="58" t="s">
        <v>83</v>
      </c>
      <c r="E298" s="7">
        <v>41100</v>
      </c>
      <c r="F298">
        <v>9</v>
      </c>
      <c r="G298">
        <v>416.58557128906301</v>
      </c>
      <c r="H298">
        <v>386.98913574218801</v>
      </c>
      <c r="I298">
        <v>29.596443176269499</v>
      </c>
      <c r="J298">
        <v>7.1045294404029805E-2</v>
      </c>
      <c r="K298">
        <v>66.530609130859403</v>
      </c>
      <c r="L298">
        <v>-6.7525558471679696</v>
      </c>
      <c r="M298">
        <v>14.7227277755737</v>
      </c>
      <c r="N298">
        <v>29.596443176269499</v>
      </c>
      <c r="O298">
        <v>44.470157623291001</v>
      </c>
      <c r="P298">
        <v>65.945442199707003</v>
      </c>
      <c r="Q298">
        <v>-17.056993484497099</v>
      </c>
      <c r="R298">
        <v>76.2498779296875</v>
      </c>
      <c r="S298">
        <v>68</v>
      </c>
      <c r="T298">
        <v>797.99448997294496</v>
      </c>
      <c r="U298">
        <v>28.363275527954102</v>
      </c>
      <c r="V298">
        <v>74.256332397460895</v>
      </c>
      <c r="W298">
        <v>99.923912048339801</v>
      </c>
      <c r="X298">
        <v>0.930372655391693</v>
      </c>
      <c r="Y298">
        <v>2040</v>
      </c>
    </row>
    <row r="299" spans="1:25" x14ac:dyDescent="0.25">
      <c r="A299" t="s">
        <v>81</v>
      </c>
      <c r="B299" t="s">
        <v>41</v>
      </c>
      <c r="C299" s="7" t="s">
        <v>82</v>
      </c>
      <c r="D299" s="58" t="s">
        <v>83</v>
      </c>
      <c r="E299" s="7">
        <v>41100</v>
      </c>
      <c r="F299">
        <v>10</v>
      </c>
      <c r="G299">
        <v>418.33447265625</v>
      </c>
      <c r="H299">
        <v>396.371826171875</v>
      </c>
      <c r="I299">
        <v>21.962654113769499</v>
      </c>
      <c r="J299">
        <v>5.2500225603580503E-2</v>
      </c>
      <c r="K299">
        <v>70.479591369628906</v>
      </c>
      <c r="L299">
        <v>-10.1439151763916</v>
      </c>
      <c r="M299">
        <v>8.8249063491821307</v>
      </c>
      <c r="N299">
        <v>21.962654113769499</v>
      </c>
      <c r="O299">
        <v>35.100406646728501</v>
      </c>
      <c r="P299">
        <v>54.069225311279297</v>
      </c>
      <c r="Q299">
        <v>-19.245681762695298</v>
      </c>
      <c r="R299">
        <v>63.170993804931598</v>
      </c>
      <c r="S299">
        <v>68</v>
      </c>
      <c r="T299">
        <v>625.10273336600198</v>
      </c>
      <c r="U299">
        <v>25.052890777587901</v>
      </c>
      <c r="V299">
        <v>74.256332397460895</v>
      </c>
      <c r="W299">
        <v>99.923912048339801</v>
      </c>
      <c r="X299">
        <v>0.92989820241928101</v>
      </c>
      <c r="Y299">
        <v>2040</v>
      </c>
    </row>
    <row r="300" spans="1:25" x14ac:dyDescent="0.25">
      <c r="A300" t="s">
        <v>81</v>
      </c>
      <c r="B300" t="s">
        <v>41</v>
      </c>
      <c r="C300" s="7" t="s">
        <v>82</v>
      </c>
      <c r="D300" s="58" t="s">
        <v>83</v>
      </c>
      <c r="E300" s="7">
        <v>41100</v>
      </c>
      <c r="F300">
        <v>11</v>
      </c>
      <c r="G300">
        <v>409.79974365234398</v>
      </c>
      <c r="H300">
        <v>393.78875732421898</v>
      </c>
      <c r="I300">
        <v>16.010961532592798</v>
      </c>
      <c r="J300">
        <v>3.9070211350917802E-2</v>
      </c>
      <c r="K300">
        <v>74.209182739257798</v>
      </c>
      <c r="L300">
        <v>-15.889177322387701</v>
      </c>
      <c r="M300">
        <v>2.9576830863952601</v>
      </c>
      <c r="N300">
        <v>16.010961532592798</v>
      </c>
      <c r="O300">
        <v>29.0642395019531</v>
      </c>
      <c r="P300">
        <v>47.911102294921903</v>
      </c>
      <c r="Q300">
        <v>-24.9324245452881</v>
      </c>
      <c r="R300">
        <v>56.954349517822301</v>
      </c>
      <c r="S300">
        <v>68</v>
      </c>
      <c r="T300">
        <v>641.46544945586402</v>
      </c>
      <c r="U300">
        <v>24.891811370849599</v>
      </c>
      <c r="V300">
        <v>74.256332397460895</v>
      </c>
      <c r="W300">
        <v>99.923912048339801</v>
      </c>
      <c r="X300">
        <v>0.94080889225006104</v>
      </c>
      <c r="Y300">
        <v>2040</v>
      </c>
    </row>
    <row r="301" spans="1:25" x14ac:dyDescent="0.25">
      <c r="A301" t="s">
        <v>81</v>
      </c>
      <c r="B301" t="s">
        <v>41</v>
      </c>
      <c r="C301" s="7" t="s">
        <v>82</v>
      </c>
      <c r="D301" s="58" t="s">
        <v>83</v>
      </c>
      <c r="E301" s="7">
        <v>41100</v>
      </c>
      <c r="F301">
        <v>12</v>
      </c>
      <c r="G301">
        <v>408.90576171875</v>
      </c>
      <c r="H301">
        <v>388.85406494140602</v>
      </c>
      <c r="I301">
        <v>20.0516757965088</v>
      </c>
      <c r="J301">
        <v>4.9037400633096702E-2</v>
      </c>
      <c r="K301">
        <v>77.857139587402301</v>
      </c>
      <c r="L301">
        <v>-9.7797746658325195</v>
      </c>
      <c r="M301">
        <v>7.84488725662231</v>
      </c>
      <c r="N301">
        <v>20.0516757965088</v>
      </c>
      <c r="O301">
        <v>32.258464813232401</v>
      </c>
      <c r="P301">
        <v>49.883125305175803</v>
      </c>
      <c r="Q301">
        <v>-18.236577987670898</v>
      </c>
      <c r="R301">
        <v>58.339927673339801</v>
      </c>
      <c r="S301">
        <v>68</v>
      </c>
      <c r="T301">
        <v>567.53634822416302</v>
      </c>
      <c r="U301">
        <v>23.277605056762699</v>
      </c>
      <c r="V301">
        <v>74.256332397460895</v>
      </c>
      <c r="W301">
        <v>99.923912048339801</v>
      </c>
      <c r="X301">
        <v>0.954159915447235</v>
      </c>
      <c r="Y301">
        <v>2040</v>
      </c>
    </row>
    <row r="302" spans="1:25" x14ac:dyDescent="0.25">
      <c r="A302" t="s">
        <v>81</v>
      </c>
      <c r="B302" t="s">
        <v>41</v>
      </c>
      <c r="C302" s="7" t="s">
        <v>82</v>
      </c>
      <c r="D302" s="58" t="s">
        <v>83</v>
      </c>
      <c r="E302" s="7">
        <v>41100</v>
      </c>
      <c r="F302">
        <v>13</v>
      </c>
      <c r="G302">
        <v>369.23281860351602</v>
      </c>
      <c r="H302">
        <v>407.03591918945301</v>
      </c>
      <c r="I302">
        <v>-37.803112030029297</v>
      </c>
      <c r="J302">
        <v>-0.10238286852836601</v>
      </c>
      <c r="K302">
        <v>81.872451782226605</v>
      </c>
      <c r="L302">
        <v>-75.799980163574205</v>
      </c>
      <c r="M302">
        <v>-53.351119995117202</v>
      </c>
      <c r="N302">
        <v>-37.803112030029297</v>
      </c>
      <c r="O302">
        <v>-22.255104064941399</v>
      </c>
      <c r="P302">
        <v>0.19375170767307301</v>
      </c>
      <c r="Q302">
        <v>-86.571563720703097</v>
      </c>
      <c r="R302">
        <v>10.965334892272899</v>
      </c>
      <c r="S302">
        <v>68</v>
      </c>
      <c r="T302">
        <v>881.67546414185199</v>
      </c>
      <c r="U302">
        <v>29.649110794067401</v>
      </c>
      <c r="V302">
        <v>74.256332397460895</v>
      </c>
      <c r="W302">
        <v>99.923912048339801</v>
      </c>
      <c r="X302">
        <v>0.92824715375900302</v>
      </c>
      <c r="Y302">
        <v>2040</v>
      </c>
    </row>
    <row r="303" spans="1:25" x14ac:dyDescent="0.25">
      <c r="A303" t="s">
        <v>81</v>
      </c>
      <c r="B303" t="s">
        <v>41</v>
      </c>
      <c r="C303" s="7" t="s">
        <v>82</v>
      </c>
      <c r="D303" s="58" t="s">
        <v>83</v>
      </c>
      <c r="E303" s="7">
        <v>41100</v>
      </c>
      <c r="F303">
        <v>14</v>
      </c>
      <c r="G303">
        <v>393.91390991210898</v>
      </c>
      <c r="H303">
        <v>385.02551269531301</v>
      </c>
      <c r="I303">
        <v>8.8884067535400408</v>
      </c>
      <c r="J303">
        <v>2.25643385201693E-2</v>
      </c>
      <c r="K303">
        <v>85.408164978027301</v>
      </c>
      <c r="L303">
        <v>-26.642723083496101</v>
      </c>
      <c r="M303">
        <v>-5.6506428718566903</v>
      </c>
      <c r="N303">
        <v>8.8884067535400408</v>
      </c>
      <c r="O303">
        <v>23.4274578094482</v>
      </c>
      <c r="P303">
        <v>44.4195365905762</v>
      </c>
      <c r="Q303">
        <v>-36.715305328369098</v>
      </c>
      <c r="R303">
        <v>54.492118835449197</v>
      </c>
      <c r="S303">
        <v>68</v>
      </c>
      <c r="T303">
        <v>781.84792635412305</v>
      </c>
      <c r="U303">
        <v>27.7250881195068</v>
      </c>
      <c r="V303">
        <v>74.256332397460895</v>
      </c>
      <c r="W303">
        <v>99.923912048339801</v>
      </c>
      <c r="X303">
        <v>0.92084151506423995</v>
      </c>
      <c r="Y303">
        <v>2040</v>
      </c>
    </row>
    <row r="304" spans="1:25" x14ac:dyDescent="0.25">
      <c r="A304" t="s">
        <v>81</v>
      </c>
      <c r="B304" t="s">
        <v>41</v>
      </c>
      <c r="C304" s="7" t="s">
        <v>82</v>
      </c>
      <c r="D304" s="58" t="s">
        <v>83</v>
      </c>
      <c r="E304" s="7">
        <v>41100</v>
      </c>
      <c r="F304">
        <v>15</v>
      </c>
      <c r="G304">
        <v>384.61190795898398</v>
      </c>
      <c r="H304">
        <v>305.99725341796898</v>
      </c>
      <c r="I304">
        <v>78.614669799804702</v>
      </c>
      <c r="J304">
        <v>0.20439998805522899</v>
      </c>
      <c r="K304">
        <v>87.882652282714801</v>
      </c>
      <c r="L304">
        <v>48.509479522705099</v>
      </c>
      <c r="M304">
        <v>66.295875549316406</v>
      </c>
      <c r="N304">
        <v>78.614669799804702</v>
      </c>
      <c r="O304">
        <v>90.933464050292997</v>
      </c>
      <c r="P304">
        <v>108.719856262207</v>
      </c>
      <c r="Q304">
        <v>39.9750785827637</v>
      </c>
      <c r="R304">
        <v>117.254264831543</v>
      </c>
      <c r="S304">
        <v>68</v>
      </c>
      <c r="T304">
        <v>621.04163485657398</v>
      </c>
      <c r="U304">
        <v>23.491203308105501</v>
      </c>
      <c r="V304">
        <v>74.256332397460895</v>
      </c>
      <c r="W304">
        <v>99.923912048339801</v>
      </c>
      <c r="X304">
        <v>0.91357582807540905</v>
      </c>
      <c r="Y304">
        <v>2040</v>
      </c>
    </row>
    <row r="305" spans="1:25" x14ac:dyDescent="0.25">
      <c r="A305" t="s">
        <v>81</v>
      </c>
      <c r="B305" t="s">
        <v>41</v>
      </c>
      <c r="C305" s="7" t="s">
        <v>82</v>
      </c>
      <c r="D305" s="58" t="s">
        <v>83</v>
      </c>
      <c r="E305" s="7">
        <v>41100</v>
      </c>
      <c r="F305">
        <v>16</v>
      </c>
      <c r="G305">
        <v>359.63607788085898</v>
      </c>
      <c r="H305">
        <v>290.31570434570301</v>
      </c>
      <c r="I305">
        <v>69.320373535156307</v>
      </c>
      <c r="J305">
        <v>0.19275143742561299</v>
      </c>
      <c r="K305">
        <v>89.270408630371094</v>
      </c>
      <c r="L305">
        <v>41.282760620117202</v>
      </c>
      <c r="M305">
        <v>57.847606658935497</v>
      </c>
      <c r="N305">
        <v>69.320373535156307</v>
      </c>
      <c r="O305">
        <v>80.793136596679702</v>
      </c>
      <c r="P305">
        <v>97.357978820800795</v>
      </c>
      <c r="Q305">
        <v>33.3344917297363</v>
      </c>
      <c r="R305">
        <v>105.30625152587901</v>
      </c>
      <c r="S305">
        <v>68</v>
      </c>
      <c r="T305">
        <v>549.66547962342895</v>
      </c>
      <c r="U305">
        <v>21.877861022949201</v>
      </c>
      <c r="V305">
        <v>74.256332397460895</v>
      </c>
      <c r="W305">
        <v>99.923912048339801</v>
      </c>
      <c r="X305">
        <v>0.91687744855880704</v>
      </c>
      <c r="Y305">
        <v>2040</v>
      </c>
    </row>
    <row r="306" spans="1:25" x14ac:dyDescent="0.25">
      <c r="A306" t="s">
        <v>81</v>
      </c>
      <c r="B306" t="s">
        <v>41</v>
      </c>
      <c r="C306" s="7" t="s">
        <v>82</v>
      </c>
      <c r="D306" s="58" t="s">
        <v>83</v>
      </c>
      <c r="E306" s="7">
        <v>41100</v>
      </c>
      <c r="F306">
        <v>17</v>
      </c>
      <c r="G306">
        <v>335.48114013671898</v>
      </c>
      <c r="H306">
        <v>264.26748657226602</v>
      </c>
      <c r="I306">
        <v>71.213668823242202</v>
      </c>
      <c r="J306">
        <v>0.212273225188255</v>
      </c>
      <c r="K306">
        <v>89.928573608398395</v>
      </c>
      <c r="L306">
        <v>45.569625854492202</v>
      </c>
      <c r="M306">
        <v>60.7203369140625</v>
      </c>
      <c r="N306">
        <v>71.213668823242202</v>
      </c>
      <c r="O306">
        <v>81.707000732421903</v>
      </c>
      <c r="P306">
        <v>96.857704162597699</v>
      </c>
      <c r="Q306">
        <v>38.299896240234403</v>
      </c>
      <c r="R306">
        <v>104.12744140625</v>
      </c>
      <c r="S306">
        <v>68</v>
      </c>
      <c r="T306">
        <v>473.25843955957998</v>
      </c>
      <c r="U306">
        <v>20.0101509094238</v>
      </c>
      <c r="V306">
        <v>74.256332397460895</v>
      </c>
      <c r="W306">
        <v>99.923912048339801</v>
      </c>
      <c r="X306">
        <v>0.925886750221252</v>
      </c>
      <c r="Y306">
        <v>2040</v>
      </c>
    </row>
    <row r="307" spans="1:25" x14ac:dyDescent="0.25">
      <c r="A307" t="s">
        <v>81</v>
      </c>
      <c r="B307" t="s">
        <v>41</v>
      </c>
      <c r="C307" s="7" t="s">
        <v>82</v>
      </c>
      <c r="D307" s="58" t="s">
        <v>83</v>
      </c>
      <c r="E307" s="7">
        <v>41100</v>
      </c>
      <c r="F307">
        <v>18</v>
      </c>
      <c r="G307">
        <v>291.13699340820301</v>
      </c>
      <c r="H307">
        <v>227.48764038085901</v>
      </c>
      <c r="I307">
        <v>63.649364471435497</v>
      </c>
      <c r="J307">
        <v>0.21862342953681899</v>
      </c>
      <c r="K307">
        <v>89.377548217773395</v>
      </c>
      <c r="L307">
        <v>41.212009429931598</v>
      </c>
      <c r="M307">
        <v>54.468181610107401</v>
      </c>
      <c r="N307">
        <v>63.649364471435497</v>
      </c>
      <c r="O307">
        <v>72.830543518066406</v>
      </c>
      <c r="P307">
        <v>86.086723327636705</v>
      </c>
      <c r="Q307">
        <v>34.851333618164098</v>
      </c>
      <c r="R307">
        <v>92.447395324707003</v>
      </c>
      <c r="S307">
        <v>68</v>
      </c>
      <c r="T307">
        <v>385.14727906334201</v>
      </c>
      <c r="U307">
        <v>17.507961273193398</v>
      </c>
      <c r="V307">
        <v>74.256332397460895</v>
      </c>
      <c r="W307">
        <v>99.923912048339801</v>
      </c>
      <c r="X307">
        <v>0.94020068645477295</v>
      </c>
      <c r="Y307">
        <v>2040</v>
      </c>
    </row>
    <row r="308" spans="1:25" x14ac:dyDescent="0.25">
      <c r="A308" t="s">
        <v>81</v>
      </c>
      <c r="B308" t="s">
        <v>41</v>
      </c>
      <c r="C308" s="7" t="s">
        <v>82</v>
      </c>
      <c r="D308" s="58" t="s">
        <v>83</v>
      </c>
      <c r="E308" s="7">
        <v>41100</v>
      </c>
      <c r="F308">
        <v>19</v>
      </c>
      <c r="G308">
        <v>296.76513671875</v>
      </c>
      <c r="H308">
        <v>266.88150024414102</v>
      </c>
      <c r="I308">
        <v>29.8836364746094</v>
      </c>
      <c r="J308">
        <v>0.100697934627533</v>
      </c>
      <c r="K308">
        <v>87.857139587402301</v>
      </c>
      <c r="L308">
        <v>3.8163216114044198</v>
      </c>
      <c r="M308">
        <v>19.2171020507813</v>
      </c>
      <c r="N308">
        <v>29.8836364746094</v>
      </c>
      <c r="O308">
        <v>40.5501708984375</v>
      </c>
      <c r="P308">
        <v>55.950950622558601</v>
      </c>
      <c r="Q308">
        <v>-3.5733997821807901</v>
      </c>
      <c r="R308">
        <v>63.340667724609403</v>
      </c>
      <c r="S308">
        <v>68</v>
      </c>
      <c r="T308">
        <v>486.07259759592102</v>
      </c>
      <c r="U308">
        <v>20.3404331207275</v>
      </c>
      <c r="V308">
        <v>74.256332397460895</v>
      </c>
      <c r="W308">
        <v>99.923912048339801</v>
      </c>
      <c r="X308">
        <v>0.95170092582702603</v>
      </c>
      <c r="Y308">
        <v>2040</v>
      </c>
    </row>
    <row r="309" spans="1:25" x14ac:dyDescent="0.25">
      <c r="A309" t="s">
        <v>81</v>
      </c>
      <c r="B309" t="s">
        <v>41</v>
      </c>
      <c r="C309" s="7" t="s">
        <v>82</v>
      </c>
      <c r="D309" s="58" t="s">
        <v>83</v>
      </c>
      <c r="E309" s="7">
        <v>41100</v>
      </c>
      <c r="F309">
        <v>20</v>
      </c>
      <c r="G309">
        <v>313.35589599609398</v>
      </c>
      <c r="H309">
        <v>275.318603515625</v>
      </c>
      <c r="I309">
        <v>38.037288665771499</v>
      </c>
      <c r="J309">
        <v>0.121386863291264</v>
      </c>
      <c r="K309">
        <v>84.280609130859403</v>
      </c>
      <c r="L309">
        <v>9.2215080261230504</v>
      </c>
      <c r="M309">
        <v>26.2461051940918</v>
      </c>
      <c r="N309">
        <v>38.037288665771499</v>
      </c>
      <c r="O309">
        <v>49.8284721374512</v>
      </c>
      <c r="P309">
        <v>66.853065490722699</v>
      </c>
      <c r="Q309">
        <v>1.05263459682465</v>
      </c>
      <c r="R309">
        <v>75.021942138671903</v>
      </c>
      <c r="S309">
        <v>68</v>
      </c>
      <c r="T309">
        <v>597.40653560727196</v>
      </c>
      <c r="U309">
        <v>22.485073089599599</v>
      </c>
      <c r="V309">
        <v>74.256332397460895</v>
      </c>
      <c r="W309">
        <v>99.923912048339801</v>
      </c>
      <c r="X309">
        <v>0.96618950366973899</v>
      </c>
      <c r="Y309">
        <v>2040</v>
      </c>
    </row>
    <row r="310" spans="1:25" x14ac:dyDescent="0.25">
      <c r="A310" t="s">
        <v>81</v>
      </c>
      <c r="B310" t="s">
        <v>41</v>
      </c>
      <c r="C310" s="7" t="s">
        <v>82</v>
      </c>
      <c r="D310" s="58" t="s">
        <v>83</v>
      </c>
      <c r="E310" s="7">
        <v>41100</v>
      </c>
      <c r="F310">
        <v>21</v>
      </c>
      <c r="G310">
        <v>312.10888671875</v>
      </c>
      <c r="H310">
        <v>268.80578613281301</v>
      </c>
      <c r="I310">
        <v>43.303108215332003</v>
      </c>
      <c r="J310">
        <v>0.13874359428882599</v>
      </c>
      <c r="K310">
        <v>79.316329956054702</v>
      </c>
      <c r="L310">
        <v>7.3339424133300799</v>
      </c>
      <c r="M310">
        <v>28.5848178863525</v>
      </c>
      <c r="N310">
        <v>43.303108215332003</v>
      </c>
      <c r="O310">
        <v>58.021400451660199</v>
      </c>
      <c r="P310">
        <v>79.272277832031307</v>
      </c>
      <c r="Q310">
        <v>-2.8628168106079102</v>
      </c>
      <c r="R310">
        <v>89.469039916992202</v>
      </c>
      <c r="S310">
        <v>68</v>
      </c>
      <c r="T310">
        <v>920.39879601734003</v>
      </c>
      <c r="U310">
        <v>28.066890716552699</v>
      </c>
      <c r="V310">
        <v>74.256332397460895</v>
      </c>
      <c r="W310">
        <v>99.923912048339801</v>
      </c>
      <c r="X310">
        <v>0.96381628513336204</v>
      </c>
      <c r="Y310">
        <v>2040</v>
      </c>
    </row>
    <row r="311" spans="1:25" x14ac:dyDescent="0.25">
      <c r="A311" t="s">
        <v>81</v>
      </c>
      <c r="B311" t="s">
        <v>41</v>
      </c>
      <c r="C311" s="7" t="s">
        <v>82</v>
      </c>
      <c r="D311" s="58" t="s">
        <v>83</v>
      </c>
      <c r="E311" s="7">
        <v>41100</v>
      </c>
      <c r="F311">
        <v>22</v>
      </c>
      <c r="G311">
        <v>294.91174316406301</v>
      </c>
      <c r="H311">
        <v>266.38494873046898</v>
      </c>
      <c r="I311">
        <v>28.526786804199201</v>
      </c>
      <c r="J311">
        <v>9.6729911863803905E-2</v>
      </c>
      <c r="K311">
        <v>75.622451782226605</v>
      </c>
      <c r="L311">
        <v>-1.63620841503143</v>
      </c>
      <c r="M311">
        <v>16.184333801269499</v>
      </c>
      <c r="N311">
        <v>28.526786804199201</v>
      </c>
      <c r="O311">
        <v>40.869239807128899</v>
      </c>
      <c r="P311">
        <v>58.689777374267599</v>
      </c>
      <c r="Q311">
        <v>-10.186998367309601</v>
      </c>
      <c r="R311">
        <v>67.240570068359403</v>
      </c>
      <c r="S311">
        <v>68</v>
      </c>
      <c r="T311">
        <v>639.534407308656</v>
      </c>
      <c r="U311">
        <v>23.536310195922901</v>
      </c>
      <c r="V311">
        <v>74.256332397460895</v>
      </c>
      <c r="W311">
        <v>99.923912048339801</v>
      </c>
      <c r="X311">
        <v>0.96100938320159901</v>
      </c>
      <c r="Y311">
        <v>2040</v>
      </c>
    </row>
    <row r="312" spans="1:25" x14ac:dyDescent="0.25">
      <c r="A312" t="s">
        <v>81</v>
      </c>
      <c r="B312" t="s">
        <v>41</v>
      </c>
      <c r="C312" s="7" t="s">
        <v>82</v>
      </c>
      <c r="D312" s="58" t="s">
        <v>83</v>
      </c>
      <c r="E312" s="7">
        <v>41100</v>
      </c>
      <c r="F312">
        <v>23</v>
      </c>
      <c r="G312">
        <v>273.51663208007801</v>
      </c>
      <c r="H312">
        <v>249.10888671875</v>
      </c>
      <c r="I312">
        <v>24.407751083373999</v>
      </c>
      <c r="J312">
        <v>8.9236803352832794E-2</v>
      </c>
      <c r="K312">
        <v>73.387756347656307</v>
      </c>
      <c r="L312">
        <v>-0.58278393745422397</v>
      </c>
      <c r="M312">
        <v>14.181826591491699</v>
      </c>
      <c r="N312">
        <v>24.407751083373999</v>
      </c>
      <c r="O312">
        <v>34.633674621582003</v>
      </c>
      <c r="P312">
        <v>49.398284912109403</v>
      </c>
      <c r="Q312">
        <v>-7.6672530174255398</v>
      </c>
      <c r="R312">
        <v>56.482753753662102</v>
      </c>
      <c r="S312">
        <v>68</v>
      </c>
      <c r="T312">
        <v>445.43653914440802</v>
      </c>
      <c r="U312">
        <v>19.500217437744102</v>
      </c>
      <c r="V312">
        <v>74.256332397460895</v>
      </c>
      <c r="W312">
        <v>99.923912048339801</v>
      </c>
      <c r="X312">
        <v>0.96059119701385498</v>
      </c>
      <c r="Y312">
        <v>2040</v>
      </c>
    </row>
    <row r="313" spans="1:25" x14ac:dyDescent="0.25">
      <c r="A313" t="s">
        <v>81</v>
      </c>
      <c r="B313" t="s">
        <v>41</v>
      </c>
      <c r="C313" s="7" t="s">
        <v>82</v>
      </c>
      <c r="D313" s="58" t="s">
        <v>83</v>
      </c>
      <c r="E313" s="7">
        <v>41100</v>
      </c>
      <c r="F313">
        <v>24</v>
      </c>
      <c r="G313">
        <v>254.68501281738301</v>
      </c>
      <c r="H313">
        <v>234.61442565918</v>
      </c>
      <c r="I313">
        <v>20.070581436157202</v>
      </c>
      <c r="J313">
        <v>7.8805506229400593E-2</v>
      </c>
      <c r="K313">
        <v>67.209182739257798</v>
      </c>
      <c r="L313">
        <v>-3.4577260017395002</v>
      </c>
      <c r="M313">
        <v>10.4429883956909</v>
      </c>
      <c r="N313">
        <v>20.070581436157202</v>
      </c>
      <c r="O313">
        <v>29.698175430297901</v>
      </c>
      <c r="P313">
        <v>43.598892211914098</v>
      </c>
      <c r="Q313">
        <v>-10.1276741027832</v>
      </c>
      <c r="R313">
        <v>50.268840789794901</v>
      </c>
      <c r="S313">
        <v>68</v>
      </c>
      <c r="T313">
        <v>401.77938575348003</v>
      </c>
      <c r="U313">
        <v>18.359235763549801</v>
      </c>
      <c r="V313">
        <v>74.256332397460895</v>
      </c>
      <c r="W313">
        <v>99.923912048339801</v>
      </c>
      <c r="X313">
        <v>0.96411895751953103</v>
      </c>
      <c r="Y313">
        <v>2040</v>
      </c>
    </row>
    <row r="314" spans="1:25" x14ac:dyDescent="0.25">
      <c r="A314" t="s">
        <v>81</v>
      </c>
      <c r="B314" t="s">
        <v>41</v>
      </c>
      <c r="C314" s="7" t="s">
        <v>82</v>
      </c>
      <c r="D314" s="58" t="s">
        <v>83</v>
      </c>
      <c r="E314" s="7">
        <v>41101</v>
      </c>
      <c r="F314">
        <v>1</v>
      </c>
      <c r="G314">
        <v>260.13229370117199</v>
      </c>
      <c r="H314">
        <v>218.763671875</v>
      </c>
      <c r="I314">
        <v>41.368625640869098</v>
      </c>
      <c r="J314">
        <v>0.159029170870781</v>
      </c>
      <c r="K314">
        <v>69.647956848144503</v>
      </c>
      <c r="L314">
        <v>17.664054870605501</v>
      </c>
      <c r="M314">
        <v>31.668909072876001</v>
      </c>
      <c r="N314">
        <v>41.368625640869098</v>
      </c>
      <c r="O314">
        <v>51.0683403015137</v>
      </c>
      <c r="P314">
        <v>65.073196411132798</v>
      </c>
      <c r="Q314">
        <v>10.944139480590801</v>
      </c>
      <c r="R314">
        <v>71.793106079101605</v>
      </c>
      <c r="S314">
        <v>68</v>
      </c>
      <c r="T314">
        <v>413.94819996830302</v>
      </c>
      <c r="U314">
        <v>18.4967746734619</v>
      </c>
      <c r="V314">
        <v>77.015029907226605</v>
      </c>
      <c r="W314">
        <v>102.958335876465</v>
      </c>
      <c r="X314">
        <v>0.95615369081497203</v>
      </c>
      <c r="Y314">
        <v>2040</v>
      </c>
    </row>
    <row r="315" spans="1:25" x14ac:dyDescent="0.25">
      <c r="A315" t="s">
        <v>81</v>
      </c>
      <c r="B315" t="s">
        <v>41</v>
      </c>
      <c r="C315" s="7" t="s">
        <v>82</v>
      </c>
      <c r="D315" s="58" t="s">
        <v>83</v>
      </c>
      <c r="E315" s="7">
        <v>41101</v>
      </c>
      <c r="F315">
        <v>2</v>
      </c>
      <c r="G315">
        <v>247.36917114257801</v>
      </c>
      <c r="H315">
        <v>211.58599853515599</v>
      </c>
      <c r="I315">
        <v>35.783168792724602</v>
      </c>
      <c r="J315">
        <v>0.14465492963790899</v>
      </c>
      <c r="K315">
        <v>68.510200500488295</v>
      </c>
      <c r="L315">
        <v>11.8039646148682</v>
      </c>
      <c r="M315">
        <v>25.971073150634801</v>
      </c>
      <c r="N315">
        <v>35.783168792724602</v>
      </c>
      <c r="O315">
        <v>45.595268249511697</v>
      </c>
      <c r="P315">
        <v>59.762374877929702</v>
      </c>
      <c r="Q315">
        <v>5.0061931610107404</v>
      </c>
      <c r="R315">
        <v>66.560150146484403</v>
      </c>
      <c r="S315">
        <v>68</v>
      </c>
      <c r="T315">
        <v>423.833935759452</v>
      </c>
      <c r="U315">
        <v>18.711072921752901</v>
      </c>
      <c r="V315">
        <v>77.015029907226605</v>
      </c>
      <c r="W315">
        <v>102.958335876465</v>
      </c>
      <c r="X315">
        <v>0.953954517841339</v>
      </c>
      <c r="Y315">
        <v>2040</v>
      </c>
    </row>
    <row r="316" spans="1:25" x14ac:dyDescent="0.25">
      <c r="A316" t="s">
        <v>81</v>
      </c>
      <c r="B316" t="s">
        <v>41</v>
      </c>
      <c r="C316" s="7" t="s">
        <v>82</v>
      </c>
      <c r="D316" s="58" t="s">
        <v>83</v>
      </c>
      <c r="E316" s="7">
        <v>41101</v>
      </c>
      <c r="F316">
        <v>3</v>
      </c>
      <c r="G316">
        <v>218.28829956054699</v>
      </c>
      <c r="H316">
        <v>219.68391418457</v>
      </c>
      <c r="I316">
        <v>-1.3956000804901101</v>
      </c>
      <c r="J316">
        <v>-6.3933799974620299E-3</v>
      </c>
      <c r="K316">
        <v>67.122451782226605</v>
      </c>
      <c r="L316">
        <v>-24.546129226684599</v>
      </c>
      <c r="M316">
        <v>-10.868609428405801</v>
      </c>
      <c r="N316">
        <v>-1.3956000804901101</v>
      </c>
      <c r="O316">
        <v>8.0774087905883807</v>
      </c>
      <c r="P316">
        <v>21.754930496215799</v>
      </c>
      <c r="Q316">
        <v>-31.108983993530298</v>
      </c>
      <c r="R316">
        <v>28.317783355712901</v>
      </c>
      <c r="S316">
        <v>68</v>
      </c>
      <c r="T316">
        <v>388.19530442628098</v>
      </c>
      <c r="U316">
        <v>18.064455032348601</v>
      </c>
      <c r="V316">
        <v>77.015029907226605</v>
      </c>
      <c r="W316">
        <v>102.958335876465</v>
      </c>
      <c r="X316">
        <v>0.96377789974212602</v>
      </c>
      <c r="Y316">
        <v>2040</v>
      </c>
    </row>
    <row r="317" spans="1:25" x14ac:dyDescent="0.25">
      <c r="A317" t="s">
        <v>81</v>
      </c>
      <c r="B317" t="s">
        <v>41</v>
      </c>
      <c r="C317" s="7" t="s">
        <v>82</v>
      </c>
      <c r="D317" s="58" t="s">
        <v>83</v>
      </c>
      <c r="E317" s="7">
        <v>41101</v>
      </c>
      <c r="F317">
        <v>4</v>
      </c>
      <c r="G317">
        <v>200.65815734863301</v>
      </c>
      <c r="H317">
        <v>205.94898986816401</v>
      </c>
      <c r="I317">
        <v>-5.2908430099487296</v>
      </c>
      <c r="J317">
        <v>-2.6367446407675701E-2</v>
      </c>
      <c r="K317">
        <v>65.948982238769503</v>
      </c>
      <c r="L317">
        <v>-33.482692718505902</v>
      </c>
      <c r="M317">
        <v>-16.826719284057599</v>
      </c>
      <c r="N317">
        <v>-5.2908430099487296</v>
      </c>
      <c r="O317">
        <v>6.2450327873229998</v>
      </c>
      <c r="P317">
        <v>22.901006698608398</v>
      </c>
      <c r="Q317">
        <v>-41.474685668945298</v>
      </c>
      <c r="R317">
        <v>30.893001556396499</v>
      </c>
      <c r="S317">
        <v>68</v>
      </c>
      <c r="T317">
        <v>602.80867411921997</v>
      </c>
      <c r="U317">
        <v>21.998216629028299</v>
      </c>
      <c r="V317">
        <v>77.015029907226605</v>
      </c>
      <c r="W317">
        <v>102.958335876465</v>
      </c>
      <c r="X317">
        <v>0.969923496246338</v>
      </c>
      <c r="Y317">
        <v>2040</v>
      </c>
    </row>
    <row r="318" spans="1:25" x14ac:dyDescent="0.25">
      <c r="A318" t="s">
        <v>81</v>
      </c>
      <c r="B318" t="s">
        <v>41</v>
      </c>
      <c r="C318" s="7" t="s">
        <v>82</v>
      </c>
      <c r="D318" s="58" t="s">
        <v>83</v>
      </c>
      <c r="E318" s="7">
        <v>41101</v>
      </c>
      <c r="F318">
        <v>5</v>
      </c>
      <c r="G318">
        <v>231.25843811035199</v>
      </c>
      <c r="H318">
        <v>220.89166259765599</v>
      </c>
      <c r="I318">
        <v>10.366771697998001</v>
      </c>
      <c r="J318">
        <v>4.4827643781900399E-2</v>
      </c>
      <c r="K318">
        <v>64.734695434570298</v>
      </c>
      <c r="L318">
        <v>-12.9996395111084</v>
      </c>
      <c r="M318">
        <v>0.805425465106964</v>
      </c>
      <c r="N318">
        <v>10.366771697998001</v>
      </c>
      <c r="O318">
        <v>19.928117752075199</v>
      </c>
      <c r="P318">
        <v>33.733180999755902</v>
      </c>
      <c r="Q318">
        <v>-19.623691558837901</v>
      </c>
      <c r="R318">
        <v>40.357234954833999</v>
      </c>
      <c r="S318">
        <v>68</v>
      </c>
      <c r="T318">
        <v>404.08681395162102</v>
      </c>
      <c r="U318">
        <v>18.232906341552699</v>
      </c>
      <c r="V318">
        <v>77.015029907226605</v>
      </c>
      <c r="W318">
        <v>102.958335876465</v>
      </c>
      <c r="X318">
        <v>0.96605992317199696</v>
      </c>
      <c r="Y318">
        <v>2040</v>
      </c>
    </row>
    <row r="319" spans="1:25" x14ac:dyDescent="0.25">
      <c r="A319" t="s">
        <v>81</v>
      </c>
      <c r="B319" t="s">
        <v>41</v>
      </c>
      <c r="C319" s="7" t="s">
        <v>82</v>
      </c>
      <c r="D319" s="58" t="s">
        <v>83</v>
      </c>
      <c r="E319" s="7">
        <v>41101</v>
      </c>
      <c r="F319">
        <v>6</v>
      </c>
      <c r="G319">
        <v>281.41735839843801</v>
      </c>
      <c r="H319">
        <v>273.66253662109398</v>
      </c>
      <c r="I319">
        <v>7.7548160552978498</v>
      </c>
      <c r="J319">
        <v>2.75562833994627E-2</v>
      </c>
      <c r="K319">
        <v>63.836734771728501</v>
      </c>
      <c r="L319">
        <v>-17.359645843505898</v>
      </c>
      <c r="M319">
        <v>-2.52181768417358</v>
      </c>
      <c r="N319">
        <v>7.7548160552978498</v>
      </c>
      <c r="O319">
        <v>18.031450271606399</v>
      </c>
      <c r="P319">
        <v>32.869277954101598</v>
      </c>
      <c r="Q319">
        <v>-24.479246139526399</v>
      </c>
      <c r="R319">
        <v>39.988880157470703</v>
      </c>
      <c r="S319">
        <v>68</v>
      </c>
      <c r="T319">
        <v>426.27357527258903</v>
      </c>
      <c r="U319">
        <v>19.596918106079102</v>
      </c>
      <c r="V319">
        <v>77.015029907226605</v>
      </c>
      <c r="W319">
        <v>102.958335876465</v>
      </c>
      <c r="X319">
        <v>0.95781534910202004</v>
      </c>
      <c r="Y319">
        <v>2040</v>
      </c>
    </row>
    <row r="320" spans="1:25" x14ac:dyDescent="0.25">
      <c r="A320" t="s">
        <v>81</v>
      </c>
      <c r="B320" t="s">
        <v>41</v>
      </c>
      <c r="C320" s="7" t="s">
        <v>82</v>
      </c>
      <c r="D320" s="58" t="s">
        <v>83</v>
      </c>
      <c r="E320" s="7">
        <v>41101</v>
      </c>
      <c r="F320">
        <v>7</v>
      </c>
      <c r="G320">
        <v>347.10009765625</v>
      </c>
      <c r="H320">
        <v>311.50607299804699</v>
      </c>
      <c r="I320">
        <v>35.594001770019503</v>
      </c>
      <c r="J320">
        <v>0.102546788752079</v>
      </c>
      <c r="K320">
        <v>63.647960662841797</v>
      </c>
      <c r="L320">
        <v>10.8308410644531</v>
      </c>
      <c r="M320">
        <v>25.461114883422901</v>
      </c>
      <c r="N320">
        <v>35.594001770019503</v>
      </c>
      <c r="O320">
        <v>45.726882934570298</v>
      </c>
      <c r="P320">
        <v>60.3571586608887</v>
      </c>
      <c r="Q320">
        <v>3.81083011627197</v>
      </c>
      <c r="R320">
        <v>67.377174377441406</v>
      </c>
      <c r="S320">
        <v>68</v>
      </c>
      <c r="T320">
        <v>391.88914102113603</v>
      </c>
      <c r="U320">
        <v>19.322795867919901</v>
      </c>
      <c r="V320">
        <v>77.015029907226605</v>
      </c>
      <c r="W320">
        <v>102.958335876465</v>
      </c>
      <c r="X320">
        <v>0.95495814085006703</v>
      </c>
      <c r="Y320">
        <v>2040</v>
      </c>
    </row>
    <row r="321" spans="1:25" x14ac:dyDescent="0.25">
      <c r="A321" t="s">
        <v>81</v>
      </c>
      <c r="B321" t="s">
        <v>41</v>
      </c>
      <c r="C321" s="7" t="s">
        <v>82</v>
      </c>
      <c r="D321" s="58" t="s">
        <v>83</v>
      </c>
      <c r="E321" s="7">
        <v>41101</v>
      </c>
      <c r="F321">
        <v>8</v>
      </c>
      <c r="G321">
        <v>385.47781372070301</v>
      </c>
      <c r="H321">
        <v>374.41635131835898</v>
      </c>
      <c r="I321">
        <v>11.0614309310913</v>
      </c>
      <c r="J321">
        <v>2.86953747272491E-2</v>
      </c>
      <c r="K321">
        <v>66.637756347656307</v>
      </c>
      <c r="L321">
        <v>-19.150489807128899</v>
      </c>
      <c r="M321">
        <v>-1.30104207992554</v>
      </c>
      <c r="N321">
        <v>11.0614309310913</v>
      </c>
      <c r="O321">
        <v>23.423902511596701</v>
      </c>
      <c r="P321">
        <v>41.273349761962898</v>
      </c>
      <c r="Q321">
        <v>-27.7151489257813</v>
      </c>
      <c r="R321">
        <v>49.838008880615199</v>
      </c>
      <c r="S321">
        <v>68</v>
      </c>
      <c r="T321">
        <v>548.82830144130298</v>
      </c>
      <c r="U321">
        <v>23.574485778808601</v>
      </c>
      <c r="V321">
        <v>77.015029907226605</v>
      </c>
      <c r="W321">
        <v>102.958335876465</v>
      </c>
      <c r="X321">
        <v>0.93630933761596702</v>
      </c>
      <c r="Y321">
        <v>2040</v>
      </c>
    </row>
    <row r="322" spans="1:25" x14ac:dyDescent="0.25">
      <c r="A322" t="s">
        <v>81</v>
      </c>
      <c r="B322" t="s">
        <v>41</v>
      </c>
      <c r="C322" s="7" t="s">
        <v>82</v>
      </c>
      <c r="D322" s="58" t="s">
        <v>83</v>
      </c>
      <c r="E322" s="7">
        <v>41101</v>
      </c>
      <c r="F322">
        <v>9</v>
      </c>
      <c r="G322">
        <v>420.69372558593801</v>
      </c>
      <c r="H322">
        <v>394.54840087890602</v>
      </c>
      <c r="I322">
        <v>26.145328521728501</v>
      </c>
      <c r="J322">
        <v>6.2148131430149099E-2</v>
      </c>
      <c r="K322">
        <v>70.489799499511705</v>
      </c>
      <c r="L322">
        <v>-5.7000756263732901</v>
      </c>
      <c r="M322">
        <v>13.114447593689</v>
      </c>
      <c r="N322">
        <v>26.145328521728501</v>
      </c>
      <c r="O322">
        <v>39.1762084960938</v>
      </c>
      <c r="P322">
        <v>57.990734100341797</v>
      </c>
      <c r="Q322">
        <v>-14.727806091308601</v>
      </c>
      <c r="R322">
        <v>67.018463134765597</v>
      </c>
      <c r="S322">
        <v>68</v>
      </c>
      <c r="T322">
        <v>614.13188490300695</v>
      </c>
      <c r="U322">
        <v>24.8491020202637</v>
      </c>
      <c r="V322">
        <v>77.015029907226605</v>
      </c>
      <c r="W322">
        <v>102.958335876465</v>
      </c>
      <c r="X322">
        <v>0.930372655391693</v>
      </c>
      <c r="Y322">
        <v>2040</v>
      </c>
    </row>
    <row r="323" spans="1:25" x14ac:dyDescent="0.25">
      <c r="A323" t="s">
        <v>81</v>
      </c>
      <c r="B323" t="s">
        <v>41</v>
      </c>
      <c r="C323" s="7" t="s">
        <v>82</v>
      </c>
      <c r="D323" s="58" t="s">
        <v>83</v>
      </c>
      <c r="E323" s="7">
        <v>41101</v>
      </c>
      <c r="F323">
        <v>10</v>
      </c>
      <c r="G323">
        <v>417.62390136718801</v>
      </c>
      <c r="H323">
        <v>408.81527709960898</v>
      </c>
      <c r="I323">
        <v>8.8086338043212908</v>
      </c>
      <c r="J323">
        <v>2.1092263981699898E-2</v>
      </c>
      <c r="K323">
        <v>74.357139587402301</v>
      </c>
      <c r="L323">
        <v>-23.9130859375</v>
      </c>
      <c r="M323">
        <v>-4.58082818984985</v>
      </c>
      <c r="N323">
        <v>8.8086338043212908</v>
      </c>
      <c r="O323">
        <v>22.198097229003899</v>
      </c>
      <c r="P323">
        <v>41.530357360839801</v>
      </c>
      <c r="Q323">
        <v>-33.189239501953097</v>
      </c>
      <c r="R323">
        <v>50.806507110595703</v>
      </c>
      <c r="S323">
        <v>68</v>
      </c>
      <c r="T323">
        <v>635.57832889564497</v>
      </c>
      <c r="U323">
        <v>25.532894134521499</v>
      </c>
      <c r="V323">
        <v>77.015029907226605</v>
      </c>
      <c r="W323">
        <v>102.958335876465</v>
      </c>
      <c r="X323">
        <v>0.92989820241928101</v>
      </c>
      <c r="Y323">
        <v>2040</v>
      </c>
    </row>
    <row r="324" spans="1:25" x14ac:dyDescent="0.25">
      <c r="A324" t="s">
        <v>81</v>
      </c>
      <c r="B324" t="s">
        <v>41</v>
      </c>
      <c r="C324" s="7" t="s">
        <v>82</v>
      </c>
      <c r="D324" s="58" t="s">
        <v>83</v>
      </c>
      <c r="E324" s="7">
        <v>41101</v>
      </c>
      <c r="F324">
        <v>11</v>
      </c>
      <c r="G324">
        <v>431.84420776367199</v>
      </c>
      <c r="H324">
        <v>422.38055419921898</v>
      </c>
      <c r="I324">
        <v>9.4636373519897496</v>
      </c>
      <c r="J324">
        <v>2.19144728034735E-2</v>
      </c>
      <c r="K324">
        <v>78.086730957031307</v>
      </c>
      <c r="L324">
        <v>-23.655828475952099</v>
      </c>
      <c r="M324">
        <v>-4.0885791778564498</v>
      </c>
      <c r="N324">
        <v>9.4636373519897496</v>
      </c>
      <c r="O324">
        <v>23.015855789184599</v>
      </c>
      <c r="P324">
        <v>42.583103179931598</v>
      </c>
      <c r="Q324">
        <v>-33.0447387695313</v>
      </c>
      <c r="R324">
        <v>51.972015380859403</v>
      </c>
      <c r="S324">
        <v>68</v>
      </c>
      <c r="T324">
        <v>657.55601799752901</v>
      </c>
      <c r="U324">
        <v>25.843255996704102</v>
      </c>
      <c r="V324">
        <v>77.015029907226605</v>
      </c>
      <c r="W324">
        <v>102.958335876465</v>
      </c>
      <c r="X324">
        <v>0.94080889225006104</v>
      </c>
      <c r="Y324">
        <v>2040</v>
      </c>
    </row>
    <row r="325" spans="1:25" x14ac:dyDescent="0.25">
      <c r="A325" t="s">
        <v>81</v>
      </c>
      <c r="B325" t="s">
        <v>41</v>
      </c>
      <c r="C325" s="7" t="s">
        <v>82</v>
      </c>
      <c r="D325" s="58" t="s">
        <v>83</v>
      </c>
      <c r="E325" s="7">
        <v>41101</v>
      </c>
      <c r="F325">
        <v>12</v>
      </c>
      <c r="G325">
        <v>418.28936767578102</v>
      </c>
      <c r="H325">
        <v>413.54763793945301</v>
      </c>
      <c r="I325">
        <v>4.7417235374450701</v>
      </c>
      <c r="J325">
        <v>1.13359885290265E-2</v>
      </c>
      <c r="K325">
        <v>81.591835021972699</v>
      </c>
      <c r="L325">
        <v>-27.197502136230501</v>
      </c>
      <c r="M325">
        <v>-8.3275489807128906</v>
      </c>
      <c r="N325">
        <v>4.7417235374450701</v>
      </c>
      <c r="O325">
        <v>17.8109951019287</v>
      </c>
      <c r="P325">
        <v>36.680950164794901</v>
      </c>
      <c r="Q325">
        <v>-36.251827239990199</v>
      </c>
      <c r="R325">
        <v>45.735275268554702</v>
      </c>
      <c r="S325">
        <v>68</v>
      </c>
      <c r="T325">
        <v>627.57789551714097</v>
      </c>
      <c r="U325">
        <v>24.922309875488299</v>
      </c>
      <c r="V325">
        <v>77.015029907226605</v>
      </c>
      <c r="W325">
        <v>102.958335876465</v>
      </c>
      <c r="X325">
        <v>0.954159915447235</v>
      </c>
      <c r="Y325">
        <v>2040</v>
      </c>
    </row>
    <row r="326" spans="1:25" x14ac:dyDescent="0.25">
      <c r="A326" t="s">
        <v>81</v>
      </c>
      <c r="B326" t="s">
        <v>41</v>
      </c>
      <c r="C326" s="7" t="s">
        <v>82</v>
      </c>
      <c r="D326" s="58" t="s">
        <v>83</v>
      </c>
      <c r="E326" s="7">
        <v>41101</v>
      </c>
      <c r="F326">
        <v>13</v>
      </c>
      <c r="G326">
        <v>397.79461669921898</v>
      </c>
      <c r="H326">
        <v>417.669189453125</v>
      </c>
      <c r="I326">
        <v>-19.8745632171631</v>
      </c>
      <c r="J326">
        <v>-4.9961868673562997E-2</v>
      </c>
      <c r="K326">
        <v>84.954078674316406</v>
      </c>
      <c r="L326">
        <v>-58.7694702148438</v>
      </c>
      <c r="M326">
        <v>-35.790046691894503</v>
      </c>
      <c r="N326">
        <v>-19.8745632171631</v>
      </c>
      <c r="O326">
        <v>-3.9590816497802699</v>
      </c>
      <c r="P326">
        <v>19.0203456878662</v>
      </c>
      <c r="Q326">
        <v>-69.795639038085895</v>
      </c>
      <c r="R326">
        <v>30.046510696411101</v>
      </c>
      <c r="S326">
        <v>68</v>
      </c>
      <c r="T326">
        <v>908.13915706263697</v>
      </c>
      <c r="U326">
        <v>30.349857330322301</v>
      </c>
      <c r="V326">
        <v>77.015029907226605</v>
      </c>
      <c r="W326">
        <v>102.958335876465</v>
      </c>
      <c r="X326">
        <v>0.92824715375900302</v>
      </c>
      <c r="Y326">
        <v>2040</v>
      </c>
    </row>
    <row r="327" spans="1:25" x14ac:dyDescent="0.25">
      <c r="A327" t="s">
        <v>81</v>
      </c>
      <c r="B327" t="s">
        <v>41</v>
      </c>
      <c r="C327" s="7" t="s">
        <v>82</v>
      </c>
      <c r="D327" s="58" t="s">
        <v>83</v>
      </c>
      <c r="E327" s="7">
        <v>41101</v>
      </c>
      <c r="F327">
        <v>14</v>
      </c>
      <c r="G327">
        <v>400.27890014648398</v>
      </c>
      <c r="H327">
        <v>407.78033447265602</v>
      </c>
      <c r="I327">
        <v>-7.5014128684997603</v>
      </c>
      <c r="J327">
        <v>-1.8740465864539101E-2</v>
      </c>
      <c r="K327">
        <v>87.632652282714801</v>
      </c>
      <c r="L327">
        <v>-44.729419708252003</v>
      </c>
      <c r="M327">
        <v>-22.734809875488299</v>
      </c>
      <c r="N327">
        <v>-7.5014128684997603</v>
      </c>
      <c r="O327">
        <v>7.7319850921630904</v>
      </c>
      <c r="P327">
        <v>29.726591110229499</v>
      </c>
      <c r="Q327">
        <v>-55.283042907714801</v>
      </c>
      <c r="R327">
        <v>40.2802124023438</v>
      </c>
      <c r="S327">
        <v>68</v>
      </c>
      <c r="T327">
        <v>837.93810923445596</v>
      </c>
      <c r="U327">
        <v>29.049165725708001</v>
      </c>
      <c r="V327">
        <v>77.015029907226605</v>
      </c>
      <c r="W327">
        <v>102.958335876465</v>
      </c>
      <c r="X327">
        <v>0.92084151506423995</v>
      </c>
      <c r="Y327">
        <v>2040</v>
      </c>
    </row>
    <row r="328" spans="1:25" x14ac:dyDescent="0.25">
      <c r="A328" t="s">
        <v>81</v>
      </c>
      <c r="B328" t="s">
        <v>41</v>
      </c>
      <c r="C328" s="7" t="s">
        <v>82</v>
      </c>
      <c r="D328" s="58" t="s">
        <v>83</v>
      </c>
      <c r="E328" s="7">
        <v>41101</v>
      </c>
      <c r="F328">
        <v>15</v>
      </c>
      <c r="G328">
        <v>373.04089355468801</v>
      </c>
      <c r="H328">
        <v>309.40609741210898</v>
      </c>
      <c r="I328">
        <v>63.634799957275398</v>
      </c>
      <c r="J328">
        <v>0.17058397829532601</v>
      </c>
      <c r="K328">
        <v>89.392860412597699</v>
      </c>
      <c r="L328">
        <v>31.998435974121101</v>
      </c>
      <c r="M328">
        <v>50.689456939697301</v>
      </c>
      <c r="N328">
        <v>63.634799957275398</v>
      </c>
      <c r="O328">
        <v>76.580139160156307</v>
      </c>
      <c r="P328">
        <v>95.271163940429702</v>
      </c>
      <c r="Q328">
        <v>23.0299682617188</v>
      </c>
      <c r="R328">
        <v>104.239631652832</v>
      </c>
      <c r="S328">
        <v>68</v>
      </c>
      <c r="T328">
        <v>680.45176368816101</v>
      </c>
      <c r="U328">
        <v>24.685985565185501</v>
      </c>
      <c r="V328">
        <v>77.015029907226605</v>
      </c>
      <c r="W328">
        <v>102.958335876465</v>
      </c>
      <c r="X328">
        <v>0.91357582807540905</v>
      </c>
      <c r="Y328">
        <v>2040</v>
      </c>
    </row>
    <row r="329" spans="1:25" x14ac:dyDescent="0.25">
      <c r="A329" t="s">
        <v>81</v>
      </c>
      <c r="B329" t="s">
        <v>41</v>
      </c>
      <c r="C329" s="7" t="s">
        <v>82</v>
      </c>
      <c r="D329" s="58" t="s">
        <v>83</v>
      </c>
      <c r="E329" s="7">
        <v>41101</v>
      </c>
      <c r="F329">
        <v>16</v>
      </c>
      <c r="G329">
        <v>346.47576904296898</v>
      </c>
      <c r="H329">
        <v>277.03237915039102</v>
      </c>
      <c r="I329">
        <v>69.443389892578097</v>
      </c>
      <c r="J329">
        <v>0.20042783021926899</v>
      </c>
      <c r="K329">
        <v>90.785713195800795</v>
      </c>
      <c r="L329">
        <v>40.358554840087898</v>
      </c>
      <c r="M329">
        <v>57.542110443115199</v>
      </c>
      <c r="N329">
        <v>69.443389892578097</v>
      </c>
      <c r="O329">
        <v>81.344665527343807</v>
      </c>
      <c r="P329">
        <v>98.528221130371094</v>
      </c>
      <c r="Q329">
        <v>32.113410949707003</v>
      </c>
      <c r="R329">
        <v>106.77336883544901</v>
      </c>
      <c r="S329">
        <v>68</v>
      </c>
      <c r="T329">
        <v>594.00100110757603</v>
      </c>
      <c r="U329">
        <v>22.695014953613299</v>
      </c>
      <c r="V329">
        <v>77.015029907226605</v>
      </c>
      <c r="W329">
        <v>102.958335876465</v>
      </c>
      <c r="X329">
        <v>0.91687744855880704</v>
      </c>
      <c r="Y329">
        <v>2040</v>
      </c>
    </row>
    <row r="330" spans="1:25" x14ac:dyDescent="0.25">
      <c r="A330" t="s">
        <v>81</v>
      </c>
      <c r="B330" t="s">
        <v>41</v>
      </c>
      <c r="C330" s="7" t="s">
        <v>82</v>
      </c>
      <c r="D330" s="58" t="s">
        <v>83</v>
      </c>
      <c r="E330" s="7">
        <v>41101</v>
      </c>
      <c r="F330">
        <v>17</v>
      </c>
      <c r="G330">
        <v>328.07434082031301</v>
      </c>
      <c r="H330">
        <v>259.37734985351602</v>
      </c>
      <c r="I330">
        <v>68.697006225585895</v>
      </c>
      <c r="J330">
        <v>0.20939461886882799</v>
      </c>
      <c r="K330">
        <v>91.826530456542997</v>
      </c>
      <c r="L330">
        <v>41.263141632080099</v>
      </c>
      <c r="M330">
        <v>57.4712944030762</v>
      </c>
      <c r="N330">
        <v>68.697006225585895</v>
      </c>
      <c r="O330">
        <v>79.922721862792997</v>
      </c>
      <c r="P330">
        <v>96.130867004394503</v>
      </c>
      <c r="Q330">
        <v>33.4860229492188</v>
      </c>
      <c r="R330">
        <v>103.907989501953</v>
      </c>
      <c r="S330">
        <v>68</v>
      </c>
      <c r="T330">
        <v>540.23784118827098</v>
      </c>
      <c r="U330">
        <v>21.4067573547363</v>
      </c>
      <c r="V330">
        <v>77.015029907226605</v>
      </c>
      <c r="W330">
        <v>102.958335876465</v>
      </c>
      <c r="X330">
        <v>0.925886750221252</v>
      </c>
      <c r="Y330">
        <v>2040</v>
      </c>
    </row>
    <row r="331" spans="1:25" x14ac:dyDescent="0.25">
      <c r="A331" t="s">
        <v>81</v>
      </c>
      <c r="B331" t="s">
        <v>41</v>
      </c>
      <c r="C331" s="7" t="s">
        <v>82</v>
      </c>
      <c r="D331" s="58" t="s">
        <v>83</v>
      </c>
      <c r="E331" s="7">
        <v>41101</v>
      </c>
      <c r="F331">
        <v>18</v>
      </c>
      <c r="G331">
        <v>294.02447509765602</v>
      </c>
      <c r="H331">
        <v>217.74571228027301</v>
      </c>
      <c r="I331">
        <v>76.278739929199205</v>
      </c>
      <c r="J331">
        <v>0.259429901838303</v>
      </c>
      <c r="K331">
        <v>91.576530456542997</v>
      </c>
      <c r="L331">
        <v>53.582454681396499</v>
      </c>
      <c r="M331">
        <v>66.991600036621094</v>
      </c>
      <c r="N331">
        <v>76.278739929199205</v>
      </c>
      <c r="O331">
        <v>85.565872192382798</v>
      </c>
      <c r="P331">
        <v>98.975021362304702</v>
      </c>
      <c r="Q331">
        <v>47.148372650146499</v>
      </c>
      <c r="R331">
        <v>105.409103393555</v>
      </c>
      <c r="S331">
        <v>68</v>
      </c>
      <c r="T331">
        <v>406.62517966868501</v>
      </c>
      <c r="U331">
        <v>17.710004806518601</v>
      </c>
      <c r="V331">
        <v>77.015029907226605</v>
      </c>
      <c r="W331">
        <v>102.958335876465</v>
      </c>
      <c r="X331">
        <v>0.94020068645477295</v>
      </c>
      <c r="Y331">
        <v>2040</v>
      </c>
    </row>
    <row r="332" spans="1:25" x14ac:dyDescent="0.25">
      <c r="A332" t="s">
        <v>81</v>
      </c>
      <c r="B332" t="s">
        <v>41</v>
      </c>
      <c r="C332" s="7" t="s">
        <v>82</v>
      </c>
      <c r="D332" s="58" t="s">
        <v>83</v>
      </c>
      <c r="E332" s="7">
        <v>41101</v>
      </c>
      <c r="F332">
        <v>19</v>
      </c>
      <c r="G332">
        <v>291.92660522460898</v>
      </c>
      <c r="H332">
        <v>232.48739624023401</v>
      </c>
      <c r="I332">
        <v>59.439220428466797</v>
      </c>
      <c r="J332">
        <v>0.20361015200614899</v>
      </c>
      <c r="K332">
        <v>89.897956848144503</v>
      </c>
      <c r="L332">
        <v>36.687705993652301</v>
      </c>
      <c r="M332">
        <v>50.129486083984403</v>
      </c>
      <c r="N332">
        <v>59.439220428466797</v>
      </c>
      <c r="O332">
        <v>68.748954772949205</v>
      </c>
      <c r="P332">
        <v>82.190734863281307</v>
      </c>
      <c r="Q332">
        <v>30.237968444824201</v>
      </c>
      <c r="R332">
        <v>88.640472412109403</v>
      </c>
      <c r="S332">
        <v>68</v>
      </c>
      <c r="T332">
        <v>398.21622593439002</v>
      </c>
      <c r="U332">
        <v>17.753101348876999</v>
      </c>
      <c r="V332">
        <v>77.015029907226605</v>
      </c>
      <c r="W332">
        <v>102.958335876465</v>
      </c>
      <c r="X332">
        <v>0.95170092582702603</v>
      </c>
      <c r="Y332">
        <v>2040</v>
      </c>
    </row>
    <row r="333" spans="1:25" x14ac:dyDescent="0.25">
      <c r="A333" t="s">
        <v>81</v>
      </c>
      <c r="B333" t="s">
        <v>41</v>
      </c>
      <c r="C333" s="7" t="s">
        <v>82</v>
      </c>
      <c r="D333" s="58" t="s">
        <v>83</v>
      </c>
      <c r="E333" s="7">
        <v>41101</v>
      </c>
      <c r="F333">
        <v>20</v>
      </c>
      <c r="G333">
        <v>317.89709472656301</v>
      </c>
      <c r="H333">
        <v>277.07608032226602</v>
      </c>
      <c r="I333">
        <v>40.821002960205099</v>
      </c>
      <c r="J333">
        <v>0.12840948998928101</v>
      </c>
      <c r="K333">
        <v>85.943878173828097</v>
      </c>
      <c r="L333">
        <v>19.228908538818398</v>
      </c>
      <c r="M333">
        <v>31.985692977905298</v>
      </c>
      <c r="N333">
        <v>40.821002960205099</v>
      </c>
      <c r="O333">
        <v>49.6563110351563</v>
      </c>
      <c r="P333">
        <v>62.413093566894503</v>
      </c>
      <c r="Q333">
        <v>13.107851982116699</v>
      </c>
      <c r="R333">
        <v>68.534156799316406</v>
      </c>
      <c r="S333">
        <v>68</v>
      </c>
      <c r="T333">
        <v>335.56908471262102</v>
      </c>
      <c r="U333">
        <v>16.8484001159668</v>
      </c>
      <c r="V333">
        <v>77.015029907226605</v>
      </c>
      <c r="W333">
        <v>102.958335876465</v>
      </c>
      <c r="X333">
        <v>0.96618950366973899</v>
      </c>
      <c r="Y333">
        <v>2040</v>
      </c>
    </row>
    <row r="334" spans="1:25" x14ac:dyDescent="0.25">
      <c r="A334" t="s">
        <v>81</v>
      </c>
      <c r="B334" t="s">
        <v>41</v>
      </c>
      <c r="C334" s="7" t="s">
        <v>82</v>
      </c>
      <c r="D334" s="58" t="s">
        <v>83</v>
      </c>
      <c r="E334" s="7">
        <v>41101</v>
      </c>
      <c r="F334">
        <v>21</v>
      </c>
      <c r="G334">
        <v>323.036376953125</v>
      </c>
      <c r="H334">
        <v>305.34622192382801</v>
      </c>
      <c r="I334">
        <v>17.690147399902301</v>
      </c>
      <c r="J334">
        <v>5.4762087762355798E-2</v>
      </c>
      <c r="K334">
        <v>81.612243652343807</v>
      </c>
      <c r="L334">
        <v>-6.6329026222229004</v>
      </c>
      <c r="M334">
        <v>7.7373523712158203</v>
      </c>
      <c r="N334">
        <v>17.690147399902301</v>
      </c>
      <c r="O334">
        <v>27.642942428588899</v>
      </c>
      <c r="P334">
        <v>42.013195037841797</v>
      </c>
      <c r="Q334">
        <v>-13.528148651123001</v>
      </c>
      <c r="R334">
        <v>48.908443450927699</v>
      </c>
      <c r="S334">
        <v>68</v>
      </c>
      <c r="T334">
        <v>400.70946013768702</v>
      </c>
      <c r="U334">
        <v>18.979375839233398</v>
      </c>
      <c r="V334">
        <v>77.015029907226605</v>
      </c>
      <c r="W334">
        <v>102.958335876465</v>
      </c>
      <c r="X334">
        <v>0.96381628513336204</v>
      </c>
      <c r="Y334">
        <v>2040</v>
      </c>
    </row>
    <row r="335" spans="1:25" x14ac:dyDescent="0.25">
      <c r="A335" t="s">
        <v>81</v>
      </c>
      <c r="B335" t="s">
        <v>41</v>
      </c>
      <c r="C335" s="7" t="s">
        <v>82</v>
      </c>
      <c r="D335" s="58" t="s">
        <v>83</v>
      </c>
      <c r="E335" s="7">
        <v>41101</v>
      </c>
      <c r="F335">
        <v>22</v>
      </c>
      <c r="G335">
        <v>303.17251586914102</v>
      </c>
      <c r="H335">
        <v>295.20700073242199</v>
      </c>
      <c r="I335">
        <v>7.9655232429504403</v>
      </c>
      <c r="J335">
        <v>2.6273895055055601E-2</v>
      </c>
      <c r="K335">
        <v>77.658164978027301</v>
      </c>
      <c r="L335">
        <v>-17.08447265625</v>
      </c>
      <c r="M335">
        <v>-2.2847323417663601</v>
      </c>
      <c r="N335">
        <v>7.9655232429504403</v>
      </c>
      <c r="O335">
        <v>18.215778350830099</v>
      </c>
      <c r="P335">
        <v>33.0155220031738</v>
      </c>
      <c r="Q335">
        <v>-24.1858005523682</v>
      </c>
      <c r="R335">
        <v>40.116844177246101</v>
      </c>
      <c r="S335">
        <v>68</v>
      </c>
      <c r="T335">
        <v>422.39133750671999</v>
      </c>
      <c r="U335">
        <v>19.546615600585898</v>
      </c>
      <c r="V335">
        <v>77.015029907226605</v>
      </c>
      <c r="W335">
        <v>102.958335876465</v>
      </c>
      <c r="X335">
        <v>0.96100938320159901</v>
      </c>
      <c r="Y335">
        <v>2040</v>
      </c>
    </row>
    <row r="336" spans="1:25" x14ac:dyDescent="0.25">
      <c r="A336" t="s">
        <v>81</v>
      </c>
      <c r="B336" t="s">
        <v>41</v>
      </c>
      <c r="C336" s="7" t="s">
        <v>82</v>
      </c>
      <c r="D336" s="58" t="s">
        <v>83</v>
      </c>
      <c r="E336" s="7">
        <v>41101</v>
      </c>
      <c r="F336">
        <v>23</v>
      </c>
      <c r="G336">
        <v>296.03781127929699</v>
      </c>
      <c r="H336">
        <v>284.85461425781301</v>
      </c>
      <c r="I336">
        <v>11.1831951141357</v>
      </c>
      <c r="J336">
        <v>3.7776239216327702E-2</v>
      </c>
      <c r="K336">
        <v>74.841835021972699</v>
      </c>
      <c r="L336">
        <v>-13.3735551834106</v>
      </c>
      <c r="M336">
        <v>1.13477158546448</v>
      </c>
      <c r="N336">
        <v>11.1831951141357</v>
      </c>
      <c r="O336">
        <v>21.2316188812256</v>
      </c>
      <c r="P336">
        <v>35.739944458007798</v>
      </c>
      <c r="Q336">
        <v>-20.3350524902344</v>
      </c>
      <c r="R336">
        <v>42.701442718505902</v>
      </c>
      <c r="S336">
        <v>68</v>
      </c>
      <c r="T336">
        <v>405.91165765069297</v>
      </c>
      <c r="U336">
        <v>19.1617336273193</v>
      </c>
      <c r="V336">
        <v>77.015029907226605</v>
      </c>
      <c r="W336">
        <v>102.958335876465</v>
      </c>
      <c r="X336">
        <v>0.96059119701385498</v>
      </c>
      <c r="Y336">
        <v>2040</v>
      </c>
    </row>
    <row r="337" spans="1:25" x14ac:dyDescent="0.25">
      <c r="A337" t="s">
        <v>81</v>
      </c>
      <c r="B337" t="s">
        <v>41</v>
      </c>
      <c r="C337" s="7" t="s">
        <v>82</v>
      </c>
      <c r="D337" s="58" t="s">
        <v>83</v>
      </c>
      <c r="E337" s="7">
        <v>41101</v>
      </c>
      <c r="F337">
        <v>24</v>
      </c>
      <c r="G337">
        <v>267.04904174804699</v>
      </c>
      <c r="H337">
        <v>253.02279663085901</v>
      </c>
      <c r="I337">
        <v>14.026262283325201</v>
      </c>
      <c r="J337">
        <v>5.2523169666528702E-2</v>
      </c>
      <c r="K337">
        <v>71.428573608398395</v>
      </c>
      <c r="L337">
        <v>-7.9786252975463903</v>
      </c>
      <c r="M337">
        <v>5.0220408439636204</v>
      </c>
      <c r="N337">
        <v>14.026262283325201</v>
      </c>
      <c r="O337">
        <v>23.030483245849599</v>
      </c>
      <c r="P337">
        <v>36.031150817871101</v>
      </c>
      <c r="Q337">
        <v>-14.216706275939901</v>
      </c>
      <c r="R337">
        <v>42.269229888916001</v>
      </c>
      <c r="S337">
        <v>68</v>
      </c>
      <c r="T337">
        <v>338.807296987168</v>
      </c>
      <c r="U337">
        <v>17.170505523681602</v>
      </c>
      <c r="V337">
        <v>77.015029907226605</v>
      </c>
      <c r="W337">
        <v>102.958335876465</v>
      </c>
      <c r="X337">
        <v>0.96411895751953103</v>
      </c>
      <c r="Y337">
        <v>2040</v>
      </c>
    </row>
    <row r="338" spans="1:25" x14ac:dyDescent="0.25">
      <c r="A338" t="s">
        <v>81</v>
      </c>
      <c r="B338" t="s">
        <v>41</v>
      </c>
      <c r="C338" s="7" t="s">
        <v>82</v>
      </c>
      <c r="D338" s="58" t="s">
        <v>83</v>
      </c>
      <c r="E338" s="7">
        <v>41102</v>
      </c>
      <c r="F338">
        <v>1</v>
      </c>
      <c r="G338">
        <v>281.22250366210898</v>
      </c>
      <c r="H338">
        <v>251.159423828125</v>
      </c>
      <c r="I338">
        <v>30.063062667846701</v>
      </c>
      <c r="J338">
        <v>0.106901347637177</v>
      </c>
      <c r="K338">
        <v>71.081634521484403</v>
      </c>
      <c r="L338">
        <v>6.4605803489685103</v>
      </c>
      <c r="M338">
        <v>20.405117034912099</v>
      </c>
      <c r="N338">
        <v>30.063062667846701</v>
      </c>
      <c r="O338">
        <v>39.721004486083999</v>
      </c>
      <c r="P338">
        <v>53.665542602539098</v>
      </c>
      <c r="Q338">
        <v>-0.23039536178111999</v>
      </c>
      <c r="R338">
        <v>60.356525421142599</v>
      </c>
      <c r="S338">
        <v>68</v>
      </c>
      <c r="T338">
        <v>385.973395875069</v>
      </c>
      <c r="U338">
        <v>18.4171142578125</v>
      </c>
      <c r="V338">
        <v>75.434890747070298</v>
      </c>
      <c r="W338">
        <v>102.333335876465</v>
      </c>
      <c r="X338">
        <v>0.95615369081497203</v>
      </c>
      <c r="Y338">
        <v>2040</v>
      </c>
    </row>
    <row r="339" spans="1:25" x14ac:dyDescent="0.25">
      <c r="A339" t="s">
        <v>81</v>
      </c>
      <c r="B339" t="s">
        <v>41</v>
      </c>
      <c r="C339" s="7" t="s">
        <v>82</v>
      </c>
      <c r="D339" s="58" t="s">
        <v>83</v>
      </c>
      <c r="E339" s="7">
        <v>41102</v>
      </c>
      <c r="F339">
        <v>2</v>
      </c>
      <c r="G339">
        <v>269.68148803710898</v>
      </c>
      <c r="H339">
        <v>237.24089050293</v>
      </c>
      <c r="I339">
        <v>32.440601348877003</v>
      </c>
      <c r="J339">
        <v>0.120292276144028</v>
      </c>
      <c r="K339">
        <v>70.107139587402301</v>
      </c>
      <c r="L339">
        <v>9.3636980056762695</v>
      </c>
      <c r="M339">
        <v>22.997718811035199</v>
      </c>
      <c r="N339">
        <v>32.440601348877003</v>
      </c>
      <c r="O339">
        <v>41.883480072021499</v>
      </c>
      <c r="P339">
        <v>55.517498016357401</v>
      </c>
      <c r="Q339">
        <v>2.82171702384949</v>
      </c>
      <c r="R339">
        <v>62.059478759765597</v>
      </c>
      <c r="S339">
        <v>68</v>
      </c>
      <c r="T339">
        <v>382.16064463334402</v>
      </c>
      <c r="U339">
        <v>18.007001876831101</v>
      </c>
      <c r="V339">
        <v>75.434890747070298</v>
      </c>
      <c r="W339">
        <v>102.333335876465</v>
      </c>
      <c r="X339">
        <v>0.953954517841339</v>
      </c>
      <c r="Y339">
        <v>2040</v>
      </c>
    </row>
    <row r="340" spans="1:25" x14ac:dyDescent="0.25">
      <c r="A340" t="s">
        <v>81</v>
      </c>
      <c r="B340" t="s">
        <v>41</v>
      </c>
      <c r="C340" s="7" t="s">
        <v>82</v>
      </c>
      <c r="D340" s="58" t="s">
        <v>83</v>
      </c>
      <c r="E340" s="7">
        <v>41102</v>
      </c>
      <c r="F340">
        <v>3</v>
      </c>
      <c r="G340">
        <v>242.30661010742199</v>
      </c>
      <c r="H340">
        <v>229.145095825195</v>
      </c>
      <c r="I340">
        <v>13.1615257263184</v>
      </c>
      <c r="J340">
        <v>5.4317649453878403E-2</v>
      </c>
      <c r="K340">
        <v>68.295921325683594</v>
      </c>
      <c r="L340">
        <v>-10.815660476684601</v>
      </c>
      <c r="M340">
        <v>3.3502554893493701</v>
      </c>
      <c r="N340">
        <v>13.1615257263184</v>
      </c>
      <c r="O340">
        <v>22.972795486450199</v>
      </c>
      <c r="P340">
        <v>37.138713836669901</v>
      </c>
      <c r="Q340">
        <v>-17.612859725952099</v>
      </c>
      <c r="R340">
        <v>43.935909271240199</v>
      </c>
      <c r="S340">
        <v>68</v>
      </c>
      <c r="T340">
        <v>419.33354448931999</v>
      </c>
      <c r="U340">
        <v>18.709497451782202</v>
      </c>
      <c r="V340">
        <v>75.434890747070298</v>
      </c>
      <c r="W340">
        <v>102.333335876465</v>
      </c>
      <c r="X340">
        <v>0.96377789974212602</v>
      </c>
      <c r="Y340">
        <v>2040</v>
      </c>
    </row>
    <row r="341" spans="1:25" x14ac:dyDescent="0.25">
      <c r="A341" t="s">
        <v>81</v>
      </c>
      <c r="B341" t="s">
        <v>41</v>
      </c>
      <c r="C341" s="7" t="s">
        <v>82</v>
      </c>
      <c r="D341" s="58" t="s">
        <v>83</v>
      </c>
      <c r="E341" s="7">
        <v>41102</v>
      </c>
      <c r="F341">
        <v>4</v>
      </c>
      <c r="G341">
        <v>248.02168273925801</v>
      </c>
      <c r="H341">
        <v>243.15708923339801</v>
      </c>
      <c r="I341">
        <v>4.8645896911621103</v>
      </c>
      <c r="J341">
        <v>1.9613567739725099E-2</v>
      </c>
      <c r="K341">
        <v>67.112243652343807</v>
      </c>
      <c r="L341">
        <v>-17.718309402465799</v>
      </c>
      <c r="M341">
        <v>-4.3761487007141104</v>
      </c>
      <c r="N341">
        <v>4.8645896911621103</v>
      </c>
      <c r="O341">
        <v>14.105329513549799</v>
      </c>
      <c r="P341">
        <v>27.447486877441399</v>
      </c>
      <c r="Q341">
        <v>-24.120246887206999</v>
      </c>
      <c r="R341">
        <v>33.8494262695313</v>
      </c>
      <c r="S341">
        <v>68</v>
      </c>
      <c r="T341">
        <v>365.69630314429003</v>
      </c>
      <c r="U341">
        <v>17.621528625488299</v>
      </c>
      <c r="V341">
        <v>75.434890747070298</v>
      </c>
      <c r="W341">
        <v>102.333335876465</v>
      </c>
      <c r="X341">
        <v>0.969923496246338</v>
      </c>
      <c r="Y341">
        <v>2040</v>
      </c>
    </row>
    <row r="342" spans="1:25" x14ac:dyDescent="0.25">
      <c r="A342" t="s">
        <v>81</v>
      </c>
      <c r="B342" t="s">
        <v>41</v>
      </c>
      <c r="C342" s="7" t="s">
        <v>82</v>
      </c>
      <c r="D342" s="58" t="s">
        <v>83</v>
      </c>
      <c r="E342" s="7">
        <v>41102</v>
      </c>
      <c r="F342">
        <v>5</v>
      </c>
      <c r="G342">
        <v>263.20144653320301</v>
      </c>
      <c r="H342">
        <v>255.00735473632801</v>
      </c>
      <c r="I342">
        <v>8.1940784454345703</v>
      </c>
      <c r="J342">
        <v>3.1132346019148799E-2</v>
      </c>
      <c r="K342">
        <v>66.469390869140597</v>
      </c>
      <c r="L342">
        <v>-13.145230293273899</v>
      </c>
      <c r="M342">
        <v>-0.53779393434524503</v>
      </c>
      <c r="N342">
        <v>8.1940784454345703</v>
      </c>
      <c r="O342">
        <v>16.925949096679702</v>
      </c>
      <c r="P342">
        <v>29.533388137817401</v>
      </c>
      <c r="Q342">
        <v>-19.194627761840799</v>
      </c>
      <c r="R342">
        <v>35.5827827453613</v>
      </c>
      <c r="S342">
        <v>68</v>
      </c>
      <c r="T342">
        <v>326.33097271573598</v>
      </c>
      <c r="U342">
        <v>16.651151657104499</v>
      </c>
      <c r="V342">
        <v>75.434890747070298</v>
      </c>
      <c r="W342">
        <v>102.333335876465</v>
      </c>
      <c r="X342">
        <v>0.96605992317199696</v>
      </c>
      <c r="Y342">
        <v>2040</v>
      </c>
    </row>
    <row r="343" spans="1:25" x14ac:dyDescent="0.25">
      <c r="A343" t="s">
        <v>81</v>
      </c>
      <c r="B343" t="s">
        <v>41</v>
      </c>
      <c r="C343" s="7" t="s">
        <v>82</v>
      </c>
      <c r="D343" s="58" t="s">
        <v>83</v>
      </c>
      <c r="E343" s="7">
        <v>41102</v>
      </c>
      <c r="F343">
        <v>6</v>
      </c>
      <c r="G343">
        <v>313.010009765625</v>
      </c>
      <c r="H343">
        <v>276.32156372070301</v>
      </c>
      <c r="I343">
        <v>36.6884574890137</v>
      </c>
      <c r="J343">
        <v>0.117211766541004</v>
      </c>
      <c r="K343">
        <v>65.372451782226605</v>
      </c>
      <c r="L343">
        <v>13.9541778564453</v>
      </c>
      <c r="M343">
        <v>27.385776519775401</v>
      </c>
      <c r="N343">
        <v>36.6884574890137</v>
      </c>
      <c r="O343">
        <v>45.991142272949197</v>
      </c>
      <c r="P343">
        <v>59.422737121582003</v>
      </c>
      <c r="Q343">
        <v>7.5093259811401403</v>
      </c>
      <c r="R343">
        <v>65.867591857910199</v>
      </c>
      <c r="S343">
        <v>68</v>
      </c>
      <c r="T343">
        <v>347.01160088356102</v>
      </c>
      <c r="U343">
        <v>17.739652633666999</v>
      </c>
      <c r="V343">
        <v>75.434890747070298</v>
      </c>
      <c r="W343">
        <v>102.333335876465</v>
      </c>
      <c r="X343">
        <v>0.95781534910202004</v>
      </c>
      <c r="Y343">
        <v>2040</v>
      </c>
    </row>
    <row r="344" spans="1:25" x14ac:dyDescent="0.25">
      <c r="A344" t="s">
        <v>81</v>
      </c>
      <c r="B344" t="s">
        <v>41</v>
      </c>
      <c r="C344" s="7" t="s">
        <v>82</v>
      </c>
      <c r="D344" s="58" t="s">
        <v>83</v>
      </c>
      <c r="E344" s="7">
        <v>41102</v>
      </c>
      <c r="F344">
        <v>7</v>
      </c>
      <c r="G344">
        <v>362.3623046875</v>
      </c>
      <c r="H344">
        <v>334.21572875976602</v>
      </c>
      <c r="I344">
        <v>28.146589279174801</v>
      </c>
      <c r="J344">
        <v>7.7675268054008498E-2</v>
      </c>
      <c r="K344">
        <v>64.908164978027301</v>
      </c>
      <c r="L344">
        <v>0.14288358390331299</v>
      </c>
      <c r="M344">
        <v>16.687700271606399</v>
      </c>
      <c r="N344">
        <v>28.146589279174801</v>
      </c>
      <c r="O344">
        <v>39.605476379394503</v>
      </c>
      <c r="P344">
        <v>56.150291442871101</v>
      </c>
      <c r="Q344">
        <v>-7.79577732086182</v>
      </c>
      <c r="R344">
        <v>64.088951110839801</v>
      </c>
      <c r="S344">
        <v>68</v>
      </c>
      <c r="T344">
        <v>485.52087175418501</v>
      </c>
      <c r="U344">
        <v>21.8514080047607</v>
      </c>
      <c r="V344">
        <v>75.434890747070298</v>
      </c>
      <c r="W344">
        <v>102.333335876465</v>
      </c>
      <c r="X344">
        <v>0.95495814085006703</v>
      </c>
      <c r="Y344">
        <v>2040</v>
      </c>
    </row>
    <row r="345" spans="1:25" x14ac:dyDescent="0.25">
      <c r="A345" t="s">
        <v>81</v>
      </c>
      <c r="B345" t="s">
        <v>41</v>
      </c>
      <c r="C345" s="7" t="s">
        <v>82</v>
      </c>
      <c r="D345" s="58" t="s">
        <v>83</v>
      </c>
      <c r="E345" s="7">
        <v>41102</v>
      </c>
      <c r="F345">
        <v>8</v>
      </c>
      <c r="G345">
        <v>385.83084106445301</v>
      </c>
      <c r="H345">
        <v>389.04998779296898</v>
      </c>
      <c r="I345">
        <v>-3.2191936969757098</v>
      </c>
      <c r="J345">
        <v>-8.3435364067554509E-3</v>
      </c>
      <c r="K345">
        <v>66.908164978027301</v>
      </c>
      <c r="L345">
        <v>-37.535472869872997</v>
      </c>
      <c r="M345">
        <v>-17.261135101318398</v>
      </c>
      <c r="N345">
        <v>-3.2191936969757098</v>
      </c>
      <c r="O345">
        <v>10.8227481842041</v>
      </c>
      <c r="P345">
        <v>31.097082138061499</v>
      </c>
      <c r="Q345">
        <v>-47.263660430908203</v>
      </c>
      <c r="R345">
        <v>40.825271606445298</v>
      </c>
      <c r="S345">
        <v>68</v>
      </c>
      <c r="T345">
        <v>701.692702283166</v>
      </c>
      <c r="U345">
        <v>26.777133941650401</v>
      </c>
      <c r="V345">
        <v>75.434890747070298</v>
      </c>
      <c r="W345">
        <v>102.333335876465</v>
      </c>
      <c r="X345">
        <v>0.93630933761596702</v>
      </c>
      <c r="Y345">
        <v>2040</v>
      </c>
    </row>
    <row r="346" spans="1:25" x14ac:dyDescent="0.25">
      <c r="A346" t="s">
        <v>81</v>
      </c>
      <c r="B346" t="s">
        <v>41</v>
      </c>
      <c r="C346" s="7" t="s">
        <v>82</v>
      </c>
      <c r="D346" s="58" t="s">
        <v>83</v>
      </c>
      <c r="E346" s="7">
        <v>41102</v>
      </c>
      <c r="F346">
        <v>9</v>
      </c>
      <c r="G346">
        <v>416.83395385742199</v>
      </c>
      <c r="H346">
        <v>405.70938110351602</v>
      </c>
      <c r="I346">
        <v>11.1245794296265</v>
      </c>
      <c r="J346">
        <v>2.6688275858759901E-2</v>
      </c>
      <c r="K346">
        <v>70.010200500488295</v>
      </c>
      <c r="L346">
        <v>-22.390174865722699</v>
      </c>
      <c r="M346">
        <v>-2.5893859863281299</v>
      </c>
      <c r="N346">
        <v>11.1245794296265</v>
      </c>
      <c r="O346">
        <v>24.838544845581101</v>
      </c>
      <c r="P346">
        <v>44.639335632324197</v>
      </c>
      <c r="Q346">
        <v>-31.891141891479499</v>
      </c>
      <c r="R346">
        <v>54.140300750732401</v>
      </c>
      <c r="S346">
        <v>68</v>
      </c>
      <c r="T346">
        <v>673.195860209074</v>
      </c>
      <c r="U346">
        <v>26.1517009735107</v>
      </c>
      <c r="V346">
        <v>75.434890747070298</v>
      </c>
      <c r="W346">
        <v>102.333335876465</v>
      </c>
      <c r="X346">
        <v>0.930372655391693</v>
      </c>
      <c r="Y346">
        <v>2040</v>
      </c>
    </row>
    <row r="347" spans="1:25" x14ac:dyDescent="0.25">
      <c r="A347" t="s">
        <v>81</v>
      </c>
      <c r="B347" t="s">
        <v>41</v>
      </c>
      <c r="C347" s="7" t="s">
        <v>82</v>
      </c>
      <c r="D347" s="58" t="s">
        <v>83</v>
      </c>
      <c r="E347" s="7">
        <v>41102</v>
      </c>
      <c r="F347">
        <v>10</v>
      </c>
      <c r="G347">
        <v>376.21810913085898</v>
      </c>
      <c r="H347">
        <v>426.1650390625</v>
      </c>
      <c r="I347">
        <v>-49.946907043457003</v>
      </c>
      <c r="J347">
        <v>-0.132760509848595</v>
      </c>
      <c r="K347">
        <v>73.229591369628906</v>
      </c>
      <c r="L347">
        <v>-96.919334411621094</v>
      </c>
      <c r="M347">
        <v>-69.167648315429702</v>
      </c>
      <c r="N347">
        <v>-49.946907043457003</v>
      </c>
      <c r="O347">
        <v>-30.726171493530298</v>
      </c>
      <c r="P347">
        <v>-2.9744782447814901</v>
      </c>
      <c r="Q347">
        <v>-110.23536682128901</v>
      </c>
      <c r="R347">
        <v>10.341552734375</v>
      </c>
      <c r="S347">
        <v>68</v>
      </c>
      <c r="T347">
        <v>1291.45903802826</v>
      </c>
      <c r="U347">
        <v>36.652782440185497</v>
      </c>
      <c r="V347">
        <v>75.434890747070298</v>
      </c>
      <c r="W347">
        <v>102.333335876465</v>
      </c>
      <c r="X347">
        <v>0.92989820241928101</v>
      </c>
      <c r="Y347">
        <v>2040</v>
      </c>
    </row>
    <row r="348" spans="1:25" x14ac:dyDescent="0.25">
      <c r="A348" t="s">
        <v>81</v>
      </c>
      <c r="B348" t="s">
        <v>41</v>
      </c>
      <c r="C348" s="7" t="s">
        <v>82</v>
      </c>
      <c r="D348" s="58" t="s">
        <v>83</v>
      </c>
      <c r="E348" s="7">
        <v>41102</v>
      </c>
      <c r="F348">
        <v>11</v>
      </c>
      <c r="G348">
        <v>383.03289794921898</v>
      </c>
      <c r="H348">
        <v>432.82412719726602</v>
      </c>
      <c r="I348">
        <v>-49.791267395019503</v>
      </c>
      <c r="J348">
        <v>-0.12999214231967901</v>
      </c>
      <c r="K348">
        <v>76.301017761230497</v>
      </c>
      <c r="L348">
        <v>-95.565742492675795</v>
      </c>
      <c r="M348">
        <v>-68.521812438964801</v>
      </c>
      <c r="N348">
        <v>-49.791267395019503</v>
      </c>
      <c r="O348">
        <v>-31.060726165771499</v>
      </c>
      <c r="P348">
        <v>-4.0167975425720197</v>
      </c>
      <c r="Q348">
        <v>-108.54216766357401</v>
      </c>
      <c r="R348">
        <v>8.9596290588378906</v>
      </c>
      <c r="S348">
        <v>68</v>
      </c>
      <c r="T348">
        <v>1253.06728094036</v>
      </c>
      <c r="U348">
        <v>35.718009948730497</v>
      </c>
      <c r="V348">
        <v>75.434890747070298</v>
      </c>
      <c r="W348">
        <v>102.333335876465</v>
      </c>
      <c r="X348">
        <v>0.94080889225006104</v>
      </c>
      <c r="Y348">
        <v>2040</v>
      </c>
    </row>
    <row r="349" spans="1:25" x14ac:dyDescent="0.25">
      <c r="A349" t="s">
        <v>81</v>
      </c>
      <c r="B349" t="s">
        <v>41</v>
      </c>
      <c r="C349" s="7" t="s">
        <v>82</v>
      </c>
      <c r="D349" s="58" t="s">
        <v>83</v>
      </c>
      <c r="E349" s="7">
        <v>41102</v>
      </c>
      <c r="F349">
        <v>12</v>
      </c>
      <c r="G349">
        <v>384.94049072265602</v>
      </c>
      <c r="H349">
        <v>419.59323120117199</v>
      </c>
      <c r="I349">
        <v>-34.652725219726598</v>
      </c>
      <c r="J349">
        <v>-9.0020991861820193E-2</v>
      </c>
      <c r="K349">
        <v>79.433670043945298</v>
      </c>
      <c r="L349">
        <v>-74.170135498046903</v>
      </c>
      <c r="M349">
        <v>-50.822933197021499</v>
      </c>
      <c r="N349">
        <v>-34.652725219726598</v>
      </c>
      <c r="O349">
        <v>-18.4825229644775</v>
      </c>
      <c r="P349">
        <v>4.86468553543091</v>
      </c>
      <c r="Q349">
        <v>-85.372772216796903</v>
      </c>
      <c r="R349">
        <v>16.0673217773438</v>
      </c>
      <c r="S349">
        <v>68</v>
      </c>
      <c r="T349">
        <v>954.17030628089606</v>
      </c>
      <c r="U349">
        <v>30.835599899291999</v>
      </c>
      <c r="V349">
        <v>75.434890747070298</v>
      </c>
      <c r="W349">
        <v>102.333335876465</v>
      </c>
      <c r="X349">
        <v>0.954159915447235</v>
      </c>
      <c r="Y349">
        <v>2040</v>
      </c>
    </row>
    <row r="350" spans="1:25" x14ac:dyDescent="0.25">
      <c r="A350" t="s">
        <v>81</v>
      </c>
      <c r="B350" t="s">
        <v>41</v>
      </c>
      <c r="C350" s="7" t="s">
        <v>82</v>
      </c>
      <c r="D350" s="58" t="s">
        <v>83</v>
      </c>
      <c r="E350" s="7">
        <v>41102</v>
      </c>
      <c r="F350">
        <v>13</v>
      </c>
      <c r="G350">
        <v>399.11746215820301</v>
      </c>
      <c r="H350">
        <v>421.30944824218801</v>
      </c>
      <c r="I350">
        <v>-22.191991806030298</v>
      </c>
      <c r="J350">
        <v>-5.5602658540010501E-2</v>
      </c>
      <c r="K350">
        <v>82.637756347656307</v>
      </c>
      <c r="L350">
        <v>-58.308162689208999</v>
      </c>
      <c r="M350">
        <v>-36.970436096191399</v>
      </c>
      <c r="N350">
        <v>-22.191991806030298</v>
      </c>
      <c r="O350">
        <v>-7.4135475158691397</v>
      </c>
      <c r="P350">
        <v>13.9241800308228</v>
      </c>
      <c r="Q350">
        <v>-68.546600341796903</v>
      </c>
      <c r="R350">
        <v>24.162611007690401</v>
      </c>
      <c r="S350">
        <v>68</v>
      </c>
      <c r="T350">
        <v>787.02428564573302</v>
      </c>
      <c r="U350">
        <v>28.181598663330099</v>
      </c>
      <c r="V350">
        <v>75.434890747070298</v>
      </c>
      <c r="W350">
        <v>102.333335876465</v>
      </c>
      <c r="X350">
        <v>0.92824715375900302</v>
      </c>
      <c r="Y350">
        <v>2040</v>
      </c>
    </row>
    <row r="351" spans="1:25" x14ac:dyDescent="0.25">
      <c r="A351" t="s">
        <v>81</v>
      </c>
      <c r="B351" t="s">
        <v>41</v>
      </c>
      <c r="C351" s="7" t="s">
        <v>82</v>
      </c>
      <c r="D351" s="58" t="s">
        <v>83</v>
      </c>
      <c r="E351" s="7">
        <v>41102</v>
      </c>
      <c r="F351">
        <v>14</v>
      </c>
      <c r="G351">
        <v>405.96441650390602</v>
      </c>
      <c r="H351">
        <v>418.88717651367199</v>
      </c>
      <c r="I351">
        <v>-12.9227495193481</v>
      </c>
      <c r="J351">
        <v>-3.18322218954563E-2</v>
      </c>
      <c r="K351">
        <v>85.653060913085895</v>
      </c>
      <c r="L351">
        <v>-48.322120666503899</v>
      </c>
      <c r="M351">
        <v>-27.407886505126999</v>
      </c>
      <c r="N351">
        <v>-12.9227495193481</v>
      </c>
      <c r="O351">
        <v>1.5623871088028001</v>
      </c>
      <c r="P351">
        <v>22.4766235351563</v>
      </c>
      <c r="Q351">
        <v>-58.357349395752003</v>
      </c>
      <c r="R351">
        <v>32.511852264404297</v>
      </c>
      <c r="S351">
        <v>68</v>
      </c>
      <c r="T351">
        <v>745.64265247011599</v>
      </c>
      <c r="U351">
        <v>27.622276306152301</v>
      </c>
      <c r="V351">
        <v>75.434890747070298</v>
      </c>
      <c r="W351">
        <v>102.333335876465</v>
      </c>
      <c r="X351">
        <v>0.92084151506423995</v>
      </c>
      <c r="Y351">
        <v>2040</v>
      </c>
    </row>
    <row r="352" spans="1:25" x14ac:dyDescent="0.25">
      <c r="A352" t="s">
        <v>81</v>
      </c>
      <c r="B352" t="s">
        <v>41</v>
      </c>
      <c r="C352" s="7" t="s">
        <v>82</v>
      </c>
      <c r="D352" s="58" t="s">
        <v>83</v>
      </c>
      <c r="E352" s="7">
        <v>41102</v>
      </c>
      <c r="F352">
        <v>15</v>
      </c>
      <c r="G352">
        <v>381.24285888671898</v>
      </c>
      <c r="H352">
        <v>325.204833984375</v>
      </c>
      <c r="I352">
        <v>56.038028717041001</v>
      </c>
      <c r="J352">
        <v>0.14698775112628901</v>
      </c>
      <c r="K352">
        <v>87.709182739257798</v>
      </c>
      <c r="L352">
        <v>23.738710403442401</v>
      </c>
      <c r="M352">
        <v>42.8214111328125</v>
      </c>
      <c r="N352">
        <v>56.038028717041001</v>
      </c>
      <c r="O352">
        <v>69.254646301269503</v>
      </c>
      <c r="P352">
        <v>88.337348937988295</v>
      </c>
      <c r="Q352">
        <v>14.5823049545288</v>
      </c>
      <c r="R352">
        <v>97.493751525878906</v>
      </c>
      <c r="S352">
        <v>68</v>
      </c>
      <c r="T352">
        <v>694.126328262166</v>
      </c>
      <c r="U352">
        <v>25.203290939331101</v>
      </c>
      <c r="V352">
        <v>75.434890747070298</v>
      </c>
      <c r="W352">
        <v>102.333335876465</v>
      </c>
      <c r="X352">
        <v>0.91357582807540905</v>
      </c>
      <c r="Y352">
        <v>2040</v>
      </c>
    </row>
    <row r="353" spans="1:25" x14ac:dyDescent="0.25">
      <c r="A353" t="s">
        <v>81</v>
      </c>
      <c r="B353" t="s">
        <v>41</v>
      </c>
      <c r="C353" s="7" t="s">
        <v>82</v>
      </c>
      <c r="D353" s="58" t="s">
        <v>83</v>
      </c>
      <c r="E353" s="7">
        <v>41102</v>
      </c>
      <c r="F353">
        <v>16</v>
      </c>
      <c r="G353">
        <v>352.89022827148398</v>
      </c>
      <c r="H353">
        <v>300.91259765625</v>
      </c>
      <c r="I353">
        <v>51.977615356445298</v>
      </c>
      <c r="J353">
        <v>0.14729118347167999</v>
      </c>
      <c r="K353">
        <v>89.102043151855497</v>
      </c>
      <c r="L353">
        <v>21.924524307251001</v>
      </c>
      <c r="M353">
        <v>39.680133819580099</v>
      </c>
      <c r="N353">
        <v>51.977615356445298</v>
      </c>
      <c r="O353">
        <v>64.275100708007798</v>
      </c>
      <c r="P353">
        <v>82.030708312988295</v>
      </c>
      <c r="Q353">
        <v>13.404889106750501</v>
      </c>
      <c r="R353">
        <v>90.550346374511705</v>
      </c>
      <c r="S353">
        <v>68</v>
      </c>
      <c r="T353">
        <v>631.02253674898702</v>
      </c>
      <c r="U353">
        <v>23.450553894043001</v>
      </c>
      <c r="V353">
        <v>75.434890747070298</v>
      </c>
      <c r="W353">
        <v>102.333335876465</v>
      </c>
      <c r="X353">
        <v>0.91687744855880704</v>
      </c>
      <c r="Y353">
        <v>2040</v>
      </c>
    </row>
    <row r="354" spans="1:25" x14ac:dyDescent="0.25">
      <c r="A354" t="s">
        <v>81</v>
      </c>
      <c r="B354" t="s">
        <v>41</v>
      </c>
      <c r="C354" s="7" t="s">
        <v>82</v>
      </c>
      <c r="D354" s="58" t="s">
        <v>83</v>
      </c>
      <c r="E354" s="7">
        <v>41102</v>
      </c>
      <c r="F354">
        <v>17</v>
      </c>
      <c r="G354">
        <v>332.03707885742199</v>
      </c>
      <c r="H354">
        <v>277.85357666015602</v>
      </c>
      <c r="I354">
        <v>54.183486938476598</v>
      </c>
      <c r="J354">
        <v>0.163185060024261</v>
      </c>
      <c r="K354">
        <v>88.826530456542997</v>
      </c>
      <c r="L354">
        <v>26.908382415771499</v>
      </c>
      <c r="M354">
        <v>43.022735595703097</v>
      </c>
      <c r="N354">
        <v>54.183486938476598</v>
      </c>
      <c r="O354">
        <v>65.34423828125</v>
      </c>
      <c r="P354">
        <v>81.458587646484403</v>
      </c>
      <c r="Q354">
        <v>19.176271438598601</v>
      </c>
      <c r="R354">
        <v>89.190704345703097</v>
      </c>
      <c r="S354">
        <v>68</v>
      </c>
      <c r="T354">
        <v>533.93083140941599</v>
      </c>
      <c r="U354">
        <v>21.282875061035199</v>
      </c>
      <c r="V354">
        <v>75.434890747070298</v>
      </c>
      <c r="W354">
        <v>102.333335876465</v>
      </c>
      <c r="X354">
        <v>0.925886750221252</v>
      </c>
      <c r="Y354">
        <v>2040</v>
      </c>
    </row>
    <row r="355" spans="1:25" x14ac:dyDescent="0.25">
      <c r="A355" t="s">
        <v>81</v>
      </c>
      <c r="B355" t="s">
        <v>41</v>
      </c>
      <c r="C355" s="7" t="s">
        <v>82</v>
      </c>
      <c r="D355" s="58" t="s">
        <v>83</v>
      </c>
      <c r="E355" s="7">
        <v>41102</v>
      </c>
      <c r="F355">
        <v>18</v>
      </c>
      <c r="G355">
        <v>283.96505737304699</v>
      </c>
      <c r="H355">
        <v>233.28187561035199</v>
      </c>
      <c r="I355">
        <v>50.683174133300803</v>
      </c>
      <c r="J355">
        <v>0.17848385870456701</v>
      </c>
      <c r="K355">
        <v>86.545921325683594</v>
      </c>
      <c r="L355">
        <v>27.123039245605501</v>
      </c>
      <c r="M355">
        <v>41.042560577392599</v>
      </c>
      <c r="N355">
        <v>50.683174133300803</v>
      </c>
      <c r="O355">
        <v>60.323795318603501</v>
      </c>
      <c r="P355">
        <v>74.243309020996094</v>
      </c>
      <c r="Q355">
        <v>20.444067001342798</v>
      </c>
      <c r="R355">
        <v>80.922286987304702</v>
      </c>
      <c r="S355">
        <v>68</v>
      </c>
      <c r="T355">
        <v>425.94146934097802</v>
      </c>
      <c r="U355">
        <v>18.3840732574463</v>
      </c>
      <c r="V355">
        <v>75.434890747070298</v>
      </c>
      <c r="W355">
        <v>102.333335876465</v>
      </c>
      <c r="X355">
        <v>0.94020068645477295</v>
      </c>
      <c r="Y355">
        <v>2040</v>
      </c>
    </row>
    <row r="356" spans="1:25" x14ac:dyDescent="0.25">
      <c r="A356" t="s">
        <v>81</v>
      </c>
      <c r="B356" t="s">
        <v>41</v>
      </c>
      <c r="C356" s="7" t="s">
        <v>82</v>
      </c>
      <c r="D356" s="58" t="s">
        <v>83</v>
      </c>
      <c r="E356" s="7">
        <v>41102</v>
      </c>
      <c r="F356">
        <v>19</v>
      </c>
      <c r="G356">
        <v>275.31106567382801</v>
      </c>
      <c r="H356">
        <v>283.43359375</v>
      </c>
      <c r="I356">
        <v>-8.1225318908691406</v>
      </c>
      <c r="J356">
        <v>-2.95031070709229E-2</v>
      </c>
      <c r="K356">
        <v>84.653060913085895</v>
      </c>
      <c r="L356">
        <v>-37.438117980957003</v>
      </c>
      <c r="M356">
        <v>-20.118230819702099</v>
      </c>
      <c r="N356">
        <v>-8.1225318908691406</v>
      </c>
      <c r="O356">
        <v>3.8731677532196001</v>
      </c>
      <c r="P356">
        <v>21.193052291870099</v>
      </c>
      <c r="Q356">
        <v>-45.7486763000488</v>
      </c>
      <c r="R356">
        <v>29.503614425659201</v>
      </c>
      <c r="S356">
        <v>68</v>
      </c>
      <c r="T356">
        <v>597.26848065256502</v>
      </c>
      <c r="U356">
        <v>22.875072479248001</v>
      </c>
      <c r="V356">
        <v>75.434890747070298</v>
      </c>
      <c r="W356">
        <v>102.333335876465</v>
      </c>
      <c r="X356">
        <v>0.95170092582702603</v>
      </c>
      <c r="Y356">
        <v>2040</v>
      </c>
    </row>
    <row r="357" spans="1:25" x14ac:dyDescent="0.25">
      <c r="A357" t="s">
        <v>81</v>
      </c>
      <c r="B357" t="s">
        <v>41</v>
      </c>
      <c r="C357" s="7" t="s">
        <v>82</v>
      </c>
      <c r="D357" s="58" t="s">
        <v>83</v>
      </c>
      <c r="E357" s="7">
        <v>41102</v>
      </c>
      <c r="F357">
        <v>20</v>
      </c>
      <c r="G357">
        <v>297.13943481445301</v>
      </c>
      <c r="H357">
        <v>283.18765258789102</v>
      </c>
      <c r="I357">
        <v>13.9517679214478</v>
      </c>
      <c r="J357">
        <v>4.6953607350587803E-2</v>
      </c>
      <c r="K357">
        <v>81.015304565429702</v>
      </c>
      <c r="L357">
        <v>-15.7645206451416</v>
      </c>
      <c r="M357">
        <v>1.79210388660431</v>
      </c>
      <c r="N357">
        <v>13.9517679214478</v>
      </c>
      <c r="O357">
        <v>26.1114311218262</v>
      </c>
      <c r="P357">
        <v>43.668056488037102</v>
      </c>
      <c r="Q357">
        <v>-24.188674926757798</v>
      </c>
      <c r="R357">
        <v>52.092212677002003</v>
      </c>
      <c r="S357">
        <v>68</v>
      </c>
      <c r="T357">
        <v>622.42986726392701</v>
      </c>
      <c r="U357">
        <v>23.187744140625</v>
      </c>
      <c r="V357">
        <v>75.434890747070298</v>
      </c>
      <c r="W357">
        <v>102.333335876465</v>
      </c>
      <c r="X357">
        <v>0.96618950366973899</v>
      </c>
      <c r="Y357">
        <v>2040</v>
      </c>
    </row>
    <row r="358" spans="1:25" x14ac:dyDescent="0.25">
      <c r="A358" t="s">
        <v>81</v>
      </c>
      <c r="B358" t="s">
        <v>41</v>
      </c>
      <c r="C358" s="7" t="s">
        <v>82</v>
      </c>
      <c r="D358" s="58" t="s">
        <v>83</v>
      </c>
      <c r="E358" s="7">
        <v>41102</v>
      </c>
      <c r="F358">
        <v>21</v>
      </c>
      <c r="G358">
        <v>287.77630615234398</v>
      </c>
      <c r="H358">
        <v>290.52868652343801</v>
      </c>
      <c r="I358">
        <v>-2.75239205360413</v>
      </c>
      <c r="J358">
        <v>-9.5643457025289501E-3</v>
      </c>
      <c r="K358">
        <v>77.408164978027301</v>
      </c>
      <c r="L358">
        <v>-34.118202209472699</v>
      </c>
      <c r="M358">
        <v>-15.5870275497437</v>
      </c>
      <c r="N358">
        <v>-2.75239205360413</v>
      </c>
      <c r="O358">
        <v>10.082243919372599</v>
      </c>
      <c r="P358">
        <v>28.613418579101602</v>
      </c>
      <c r="Q358">
        <v>-43.009975433349602</v>
      </c>
      <c r="R358">
        <v>37.5051879882813</v>
      </c>
      <c r="S358">
        <v>68</v>
      </c>
      <c r="T358">
        <v>677.44996020150199</v>
      </c>
      <c r="U358">
        <v>24.4748725891113</v>
      </c>
      <c r="V358">
        <v>75.434890747070298</v>
      </c>
      <c r="W358">
        <v>102.333335876465</v>
      </c>
      <c r="X358">
        <v>0.96381628513336204</v>
      </c>
      <c r="Y358">
        <v>2040</v>
      </c>
    </row>
    <row r="359" spans="1:25" x14ac:dyDescent="0.25">
      <c r="A359" t="s">
        <v>81</v>
      </c>
      <c r="B359" t="s">
        <v>41</v>
      </c>
      <c r="C359" s="7" t="s">
        <v>82</v>
      </c>
      <c r="D359" s="58" t="s">
        <v>83</v>
      </c>
      <c r="E359" s="7">
        <v>41102</v>
      </c>
      <c r="F359">
        <v>22</v>
      </c>
      <c r="G359">
        <v>255.71412658691401</v>
      </c>
      <c r="H359">
        <v>275.672119140625</v>
      </c>
      <c r="I359">
        <v>-19.957986831665</v>
      </c>
      <c r="J359">
        <v>-7.8048042953014402E-2</v>
      </c>
      <c r="K359">
        <v>74.193878173828097</v>
      </c>
      <c r="L359">
        <v>-50.121891021728501</v>
      </c>
      <c r="M359">
        <v>-32.300811767578097</v>
      </c>
      <c r="N359">
        <v>-19.957986831665</v>
      </c>
      <c r="O359">
        <v>-7.6151633262634304</v>
      </c>
      <c r="P359">
        <v>10.205915451049799</v>
      </c>
      <c r="Q359">
        <v>-58.672935485839801</v>
      </c>
      <c r="R359">
        <v>18.756961822509801</v>
      </c>
      <c r="S359">
        <v>68</v>
      </c>
      <c r="T359">
        <v>623.00593419301003</v>
      </c>
      <c r="U359">
        <v>23.5370178222656</v>
      </c>
      <c r="V359">
        <v>75.434890747070298</v>
      </c>
      <c r="W359">
        <v>102.333335876465</v>
      </c>
      <c r="X359">
        <v>0.96100938320159901</v>
      </c>
      <c r="Y359">
        <v>2040</v>
      </c>
    </row>
    <row r="360" spans="1:25" x14ac:dyDescent="0.25">
      <c r="A360" t="s">
        <v>81</v>
      </c>
      <c r="B360" t="s">
        <v>41</v>
      </c>
      <c r="C360" s="7" t="s">
        <v>82</v>
      </c>
      <c r="D360" s="58" t="s">
        <v>83</v>
      </c>
      <c r="E360" s="7">
        <v>41102</v>
      </c>
      <c r="F360">
        <v>23</v>
      </c>
      <c r="G360">
        <v>231.87081909179699</v>
      </c>
      <c r="H360">
        <v>250.18350219726599</v>
      </c>
      <c r="I360">
        <v>-18.312675476074201</v>
      </c>
      <c r="J360">
        <v>-7.8977920114993994E-2</v>
      </c>
      <c r="K360">
        <v>71.903060913085895</v>
      </c>
      <c r="L360">
        <v>-50.452892303466797</v>
      </c>
      <c r="M360">
        <v>-31.4641933441162</v>
      </c>
      <c r="N360">
        <v>-18.312675476074201</v>
      </c>
      <c r="O360">
        <v>-5.1611585617065403</v>
      </c>
      <c r="P360">
        <v>13.827543258666999</v>
      </c>
      <c r="Q360">
        <v>-59.564201354980497</v>
      </c>
      <c r="R360">
        <v>22.938848495483398</v>
      </c>
      <c r="S360">
        <v>68</v>
      </c>
      <c r="T360">
        <v>724.36400109042404</v>
      </c>
      <c r="U360">
        <v>25.079145431518601</v>
      </c>
      <c r="V360">
        <v>75.434890747070298</v>
      </c>
      <c r="W360">
        <v>102.333335876465</v>
      </c>
      <c r="X360">
        <v>0.96059119701385498</v>
      </c>
      <c r="Y360">
        <v>2040</v>
      </c>
    </row>
    <row r="361" spans="1:25" x14ac:dyDescent="0.25">
      <c r="A361" t="s">
        <v>81</v>
      </c>
      <c r="B361" t="s">
        <v>41</v>
      </c>
      <c r="C361" s="7" t="s">
        <v>82</v>
      </c>
      <c r="D361" s="58" t="s">
        <v>83</v>
      </c>
      <c r="E361" s="7">
        <v>41102</v>
      </c>
      <c r="F361">
        <v>24</v>
      </c>
      <c r="G361">
        <v>215.32579040527301</v>
      </c>
      <c r="H361">
        <v>239.29605102539099</v>
      </c>
      <c r="I361">
        <v>-23.970252990722699</v>
      </c>
      <c r="J361">
        <v>-0.111320868134499</v>
      </c>
      <c r="K361">
        <v>72.729591369628906</v>
      </c>
      <c r="L361">
        <v>-52.608936309814503</v>
      </c>
      <c r="M361">
        <v>-35.688972473144503</v>
      </c>
      <c r="N361">
        <v>-23.970252990722699</v>
      </c>
      <c r="O361">
        <v>-12.251537322998001</v>
      </c>
      <c r="P361">
        <v>4.6684279441833496</v>
      </c>
      <c r="Q361">
        <v>-60.727603912353501</v>
      </c>
      <c r="R361">
        <v>12.7870950698853</v>
      </c>
      <c r="S361">
        <v>68</v>
      </c>
      <c r="T361">
        <v>581.74887976586297</v>
      </c>
      <c r="U361">
        <v>22.346881866455099</v>
      </c>
      <c r="V361">
        <v>75.434890747070298</v>
      </c>
      <c r="W361">
        <v>102.333335876465</v>
      </c>
      <c r="X361">
        <v>0.96411895751953103</v>
      </c>
      <c r="Y361">
        <v>2040</v>
      </c>
    </row>
    <row r="362" spans="1:25" x14ac:dyDescent="0.25">
      <c r="A362" t="s">
        <v>81</v>
      </c>
      <c r="B362" t="s">
        <v>41</v>
      </c>
      <c r="C362" s="7" t="s">
        <v>82</v>
      </c>
      <c r="D362" s="58" t="s">
        <v>83</v>
      </c>
      <c r="E362" s="7">
        <v>41123</v>
      </c>
      <c r="F362">
        <v>1</v>
      </c>
      <c r="G362">
        <v>244.75820922851599</v>
      </c>
      <c r="H362">
        <v>252.26145935058599</v>
      </c>
      <c r="I362">
        <v>-7.5032434463501003</v>
      </c>
      <c r="J362">
        <v>-3.0655737966299099E-2</v>
      </c>
      <c r="K362">
        <v>67.382652282714801</v>
      </c>
      <c r="L362">
        <v>-28.5172119140625</v>
      </c>
      <c r="M362">
        <v>-16.1019897460938</v>
      </c>
      <c r="N362">
        <v>-7.5032434463501003</v>
      </c>
      <c r="O362">
        <v>1.09550225734711</v>
      </c>
      <c r="P362">
        <v>13.510725021362299</v>
      </c>
      <c r="Q362">
        <v>-34.474380493164098</v>
      </c>
      <c r="R362">
        <v>19.467893600463899</v>
      </c>
      <c r="S362">
        <v>70</v>
      </c>
      <c r="T362">
        <v>285.406256727536</v>
      </c>
      <c r="U362">
        <v>16.3972873687744</v>
      </c>
      <c r="V362">
        <v>73.527259826660199</v>
      </c>
      <c r="W362">
        <v>99.780799865722699</v>
      </c>
      <c r="X362">
        <v>0.95615369081497203</v>
      </c>
      <c r="Y362">
        <v>2040</v>
      </c>
    </row>
    <row r="363" spans="1:25" x14ac:dyDescent="0.25">
      <c r="A363" t="s">
        <v>81</v>
      </c>
      <c r="B363" t="s">
        <v>41</v>
      </c>
      <c r="C363" s="7" t="s">
        <v>82</v>
      </c>
      <c r="D363" s="58" t="s">
        <v>83</v>
      </c>
      <c r="E363" s="7">
        <v>41123</v>
      </c>
      <c r="F363">
        <v>2</v>
      </c>
      <c r="G363">
        <v>238.31921386718801</v>
      </c>
      <c r="H363">
        <v>242.88711547851599</v>
      </c>
      <c r="I363">
        <v>-4.5678806304931596</v>
      </c>
      <c r="J363">
        <v>-1.9167067483067499E-2</v>
      </c>
      <c r="K363">
        <v>66.158164978027301</v>
      </c>
      <c r="L363">
        <v>-26.3917636871338</v>
      </c>
      <c r="M363">
        <v>-13.4980363845825</v>
      </c>
      <c r="N363">
        <v>-4.5678806304931596</v>
      </c>
      <c r="O363">
        <v>4.3622751235961896</v>
      </c>
      <c r="P363">
        <v>17.2560024261475</v>
      </c>
      <c r="Q363">
        <v>-32.578529357910199</v>
      </c>
      <c r="R363">
        <v>23.4427700042725</v>
      </c>
      <c r="S363">
        <v>70</v>
      </c>
      <c r="T363">
        <v>314.569018421316</v>
      </c>
      <c r="U363">
        <v>17.0292663574219</v>
      </c>
      <c r="V363">
        <v>73.527259826660199</v>
      </c>
      <c r="W363">
        <v>99.780799865722699</v>
      </c>
      <c r="X363">
        <v>0.953954517841339</v>
      </c>
      <c r="Y363">
        <v>2040</v>
      </c>
    </row>
    <row r="364" spans="1:25" x14ac:dyDescent="0.25">
      <c r="A364" t="s">
        <v>81</v>
      </c>
      <c r="B364" t="s">
        <v>41</v>
      </c>
      <c r="C364" s="7" t="s">
        <v>82</v>
      </c>
      <c r="D364" s="58" t="s">
        <v>83</v>
      </c>
      <c r="E364" s="7">
        <v>41123</v>
      </c>
      <c r="F364">
        <v>3</v>
      </c>
      <c r="G364">
        <v>207.40287780761699</v>
      </c>
      <c r="H364">
        <v>233.75950622558599</v>
      </c>
      <c r="I364">
        <v>-26.3566379547119</v>
      </c>
      <c r="J364">
        <v>-0.127079427242279</v>
      </c>
      <c r="K364">
        <v>64.938774108886705</v>
      </c>
      <c r="L364">
        <v>-48.015487670898402</v>
      </c>
      <c r="M364">
        <v>-35.219261169433601</v>
      </c>
      <c r="N364">
        <v>-26.3566379547119</v>
      </c>
      <c r="O364">
        <v>-17.494010925293001</v>
      </c>
      <c r="P364">
        <v>-4.6977877616882298</v>
      </c>
      <c r="Q364">
        <v>-54.155471801757798</v>
      </c>
      <c r="R364">
        <v>1.44219505786896</v>
      </c>
      <c r="S364">
        <v>70</v>
      </c>
      <c r="T364">
        <v>320.45697660712199</v>
      </c>
      <c r="U364">
        <v>16.900489807128899</v>
      </c>
      <c r="V364">
        <v>73.527259826660199</v>
      </c>
      <c r="W364">
        <v>99.780799865722699</v>
      </c>
      <c r="X364">
        <v>0.96377789974212602</v>
      </c>
      <c r="Y364">
        <v>2040</v>
      </c>
    </row>
    <row r="365" spans="1:25" x14ac:dyDescent="0.25">
      <c r="A365" t="s">
        <v>81</v>
      </c>
      <c r="B365" t="s">
        <v>41</v>
      </c>
      <c r="C365" s="7" t="s">
        <v>82</v>
      </c>
      <c r="D365" s="58" t="s">
        <v>83</v>
      </c>
      <c r="E365" s="7">
        <v>41123</v>
      </c>
      <c r="F365">
        <v>4</v>
      </c>
      <c r="G365">
        <v>216.43711853027301</v>
      </c>
      <c r="H365">
        <v>235.41586303710901</v>
      </c>
      <c r="I365">
        <v>-18.9787406921387</v>
      </c>
      <c r="J365">
        <v>-8.7687082588672596E-2</v>
      </c>
      <c r="K365">
        <v>63.994899749755902</v>
      </c>
      <c r="L365">
        <v>-38.797721862792997</v>
      </c>
      <c r="M365">
        <v>-27.088506698608398</v>
      </c>
      <c r="N365">
        <v>-18.9787406921387</v>
      </c>
      <c r="O365">
        <v>-10.8689737319946</v>
      </c>
      <c r="P365">
        <v>0.84024190902710005</v>
      </c>
      <c r="Q365">
        <v>-44.416130065917997</v>
      </c>
      <c r="R365">
        <v>6.4586482048034703</v>
      </c>
      <c r="S365">
        <v>70</v>
      </c>
      <c r="T365">
        <v>270.17651157386001</v>
      </c>
      <c r="U365">
        <v>15.4648342132568</v>
      </c>
      <c r="V365">
        <v>73.527259826660199</v>
      </c>
      <c r="W365">
        <v>99.780799865722699</v>
      </c>
      <c r="X365">
        <v>0.969923496246338</v>
      </c>
      <c r="Y365">
        <v>2040</v>
      </c>
    </row>
    <row r="366" spans="1:25" x14ac:dyDescent="0.25">
      <c r="A366" t="s">
        <v>81</v>
      </c>
      <c r="B366" t="s">
        <v>41</v>
      </c>
      <c r="C366" s="7" t="s">
        <v>82</v>
      </c>
      <c r="D366" s="58" t="s">
        <v>83</v>
      </c>
      <c r="E366" s="7">
        <v>41123</v>
      </c>
      <c r="F366">
        <v>5</v>
      </c>
      <c r="G366">
        <v>242.01211547851599</v>
      </c>
      <c r="H366">
        <v>259.16238403320301</v>
      </c>
      <c r="I366">
        <v>-17.1502780914307</v>
      </c>
      <c r="J366">
        <v>-7.0865370333194705E-2</v>
      </c>
      <c r="K366">
        <v>62.918365478515597</v>
      </c>
      <c r="L366">
        <v>-38.976875305175803</v>
      </c>
      <c r="M366">
        <v>-26.081544876098601</v>
      </c>
      <c r="N366">
        <v>-17.1502780914307</v>
      </c>
      <c r="O366">
        <v>-8.2190132141113299</v>
      </c>
      <c r="P366">
        <v>4.6763167381286603</v>
      </c>
      <c r="Q366">
        <v>-45.1644096374512</v>
      </c>
      <c r="R366">
        <v>10.863852500915501</v>
      </c>
      <c r="S366">
        <v>70</v>
      </c>
      <c r="T366">
        <v>314.57341286802699</v>
      </c>
      <c r="U366">
        <v>17.0313816070557</v>
      </c>
      <c r="V366">
        <v>73.527259826660199</v>
      </c>
      <c r="W366">
        <v>99.780799865722699</v>
      </c>
      <c r="X366">
        <v>0.96605992317199696</v>
      </c>
      <c r="Y366">
        <v>2040</v>
      </c>
    </row>
    <row r="367" spans="1:25" x14ac:dyDescent="0.25">
      <c r="A367" t="s">
        <v>81</v>
      </c>
      <c r="B367" t="s">
        <v>41</v>
      </c>
      <c r="C367" s="7" t="s">
        <v>82</v>
      </c>
      <c r="D367" s="58" t="s">
        <v>83</v>
      </c>
      <c r="E367" s="7">
        <v>41123</v>
      </c>
      <c r="F367">
        <v>6</v>
      </c>
      <c r="G367">
        <v>280.874267578125</v>
      </c>
      <c r="H367">
        <v>298.6162109375</v>
      </c>
      <c r="I367">
        <v>-17.741950988769499</v>
      </c>
      <c r="J367">
        <v>-6.3166879117488903E-2</v>
      </c>
      <c r="K367">
        <v>61.908164978027301</v>
      </c>
      <c r="L367">
        <v>-41.591274261474602</v>
      </c>
      <c r="M367">
        <v>-27.500900268554702</v>
      </c>
      <c r="N367">
        <v>-17.741950988769499</v>
      </c>
      <c r="O367">
        <v>-7.9830007553100604</v>
      </c>
      <c r="P367">
        <v>6.1073727607727104</v>
      </c>
      <c r="Q367">
        <v>-48.352226257324197</v>
      </c>
      <c r="R367">
        <v>12.868324279785201</v>
      </c>
      <c r="S367">
        <v>70</v>
      </c>
      <c r="T367">
        <v>351.87394912971598</v>
      </c>
      <c r="U367">
        <v>18.609725952148398</v>
      </c>
      <c r="V367">
        <v>73.527259826660199</v>
      </c>
      <c r="W367">
        <v>99.780799865722699</v>
      </c>
      <c r="X367">
        <v>0.95781534910202004</v>
      </c>
      <c r="Y367">
        <v>2040</v>
      </c>
    </row>
    <row r="368" spans="1:25" x14ac:dyDescent="0.25">
      <c r="A368" t="s">
        <v>81</v>
      </c>
      <c r="B368" t="s">
        <v>41</v>
      </c>
      <c r="C368" s="7" t="s">
        <v>82</v>
      </c>
      <c r="D368" s="58" t="s">
        <v>83</v>
      </c>
      <c r="E368" s="7">
        <v>41123</v>
      </c>
      <c r="F368">
        <v>7</v>
      </c>
      <c r="G368">
        <v>324.47329711914102</v>
      </c>
      <c r="H368">
        <v>339.127197265625</v>
      </c>
      <c r="I368">
        <v>-14.653918266296399</v>
      </c>
      <c r="J368">
        <v>-4.51621748507023E-2</v>
      </c>
      <c r="K368">
        <v>61.933673858642599</v>
      </c>
      <c r="L368">
        <v>-38.170120239257798</v>
      </c>
      <c r="M368">
        <v>-24.276557922363299</v>
      </c>
      <c r="N368">
        <v>-14.653918266296399</v>
      </c>
      <c r="O368">
        <v>-5.0312786102294904</v>
      </c>
      <c r="P368">
        <v>8.8622846603393608</v>
      </c>
      <c r="Q368">
        <v>-44.836639404296903</v>
      </c>
      <c r="R368">
        <v>15.528801918029799</v>
      </c>
      <c r="S368">
        <v>70</v>
      </c>
      <c r="T368">
        <v>329.704326095998</v>
      </c>
      <c r="U368">
        <v>18.349790573120099</v>
      </c>
      <c r="V368">
        <v>73.527259826660199</v>
      </c>
      <c r="W368">
        <v>99.780799865722699</v>
      </c>
      <c r="X368">
        <v>0.95495814085006703</v>
      </c>
      <c r="Y368">
        <v>2040</v>
      </c>
    </row>
    <row r="369" spans="1:25" x14ac:dyDescent="0.25">
      <c r="A369" t="s">
        <v>81</v>
      </c>
      <c r="B369" t="s">
        <v>41</v>
      </c>
      <c r="C369" s="7" t="s">
        <v>82</v>
      </c>
      <c r="D369" s="58" t="s">
        <v>83</v>
      </c>
      <c r="E369" s="7">
        <v>41123</v>
      </c>
      <c r="F369">
        <v>8</v>
      </c>
      <c r="G369">
        <v>360.59912109375</v>
      </c>
      <c r="H369">
        <v>380.14419555664102</v>
      </c>
      <c r="I369">
        <v>-19.545103073120099</v>
      </c>
      <c r="J369">
        <v>-5.4201751947403003E-2</v>
      </c>
      <c r="K369">
        <v>63.785713195800803</v>
      </c>
      <c r="L369">
        <v>-46.8947143554688</v>
      </c>
      <c r="M369">
        <v>-30.736343383789102</v>
      </c>
      <c r="N369">
        <v>-19.545103073120099</v>
      </c>
      <c r="O369">
        <v>-8.3538637161254901</v>
      </c>
      <c r="P369">
        <v>7.8045091629028303</v>
      </c>
      <c r="Q369">
        <v>-54.647953033447301</v>
      </c>
      <c r="R369">
        <v>15.5577440261841</v>
      </c>
      <c r="S369">
        <v>70</v>
      </c>
      <c r="T369">
        <v>432.36481067801702</v>
      </c>
      <c r="U369">
        <v>21.341016769409201</v>
      </c>
      <c r="V369">
        <v>73.527259826660199</v>
      </c>
      <c r="W369">
        <v>99.780799865722699</v>
      </c>
      <c r="X369">
        <v>0.93630933761596702</v>
      </c>
      <c r="Y369">
        <v>2040</v>
      </c>
    </row>
    <row r="370" spans="1:25" x14ac:dyDescent="0.25">
      <c r="A370" t="s">
        <v>81</v>
      </c>
      <c r="B370" t="s">
        <v>41</v>
      </c>
      <c r="C370" s="7" t="s">
        <v>82</v>
      </c>
      <c r="D370" s="58" t="s">
        <v>83</v>
      </c>
      <c r="E370" s="7">
        <v>41123</v>
      </c>
      <c r="F370">
        <v>9</v>
      </c>
      <c r="G370">
        <v>392.681396484375</v>
      </c>
      <c r="H370">
        <v>405.97042846679699</v>
      </c>
      <c r="I370">
        <v>-13.2890481948853</v>
      </c>
      <c r="J370">
        <v>-3.3841807395219803E-2</v>
      </c>
      <c r="K370">
        <v>66.704078674316406</v>
      </c>
      <c r="L370">
        <v>-42.345996856689503</v>
      </c>
      <c r="M370">
        <v>-25.1789150238037</v>
      </c>
      <c r="N370">
        <v>-13.2890481948853</v>
      </c>
      <c r="O370">
        <v>-1.39918065071106</v>
      </c>
      <c r="P370">
        <v>15.7678995132446</v>
      </c>
      <c r="Q370">
        <v>-50.583236694335902</v>
      </c>
      <c r="R370">
        <v>24.005140304565401</v>
      </c>
      <c r="S370">
        <v>70</v>
      </c>
      <c r="T370">
        <v>493.22774144211098</v>
      </c>
      <c r="U370">
        <v>22.6732578277588</v>
      </c>
      <c r="V370">
        <v>73.527259826660199</v>
      </c>
      <c r="W370">
        <v>99.780799865722699</v>
      </c>
      <c r="X370">
        <v>0.930372655391693</v>
      </c>
      <c r="Y370">
        <v>2040</v>
      </c>
    </row>
    <row r="371" spans="1:25" x14ac:dyDescent="0.25">
      <c r="A371" t="s">
        <v>81</v>
      </c>
      <c r="B371" t="s">
        <v>41</v>
      </c>
      <c r="C371" s="7" t="s">
        <v>82</v>
      </c>
      <c r="D371" s="58" t="s">
        <v>83</v>
      </c>
      <c r="E371" s="7">
        <v>41123</v>
      </c>
      <c r="F371">
        <v>10</v>
      </c>
      <c r="G371">
        <v>384.39743041992199</v>
      </c>
      <c r="H371">
        <v>413.99923706054699</v>
      </c>
      <c r="I371">
        <v>-29.601831436157202</v>
      </c>
      <c r="J371">
        <v>-7.7008403837680803E-2</v>
      </c>
      <c r="K371">
        <v>70.229591369628906</v>
      </c>
      <c r="L371">
        <v>-61.707389831542997</v>
      </c>
      <c r="M371">
        <v>-42.739166259765597</v>
      </c>
      <c r="N371">
        <v>-29.601831436157202</v>
      </c>
      <c r="O371">
        <v>-16.4644985198975</v>
      </c>
      <c r="P371">
        <v>2.5037267208099401</v>
      </c>
      <c r="Q371">
        <v>-70.808868408203097</v>
      </c>
      <c r="R371">
        <v>11.605206489563001</v>
      </c>
      <c r="S371">
        <v>70</v>
      </c>
      <c r="T371">
        <v>596.84668635599496</v>
      </c>
      <c r="U371">
        <v>25.052101135253899</v>
      </c>
      <c r="V371">
        <v>73.527259826660199</v>
      </c>
      <c r="W371">
        <v>99.780799865722699</v>
      </c>
      <c r="X371">
        <v>0.92989820241928101</v>
      </c>
      <c r="Y371">
        <v>2040</v>
      </c>
    </row>
    <row r="372" spans="1:25" x14ac:dyDescent="0.25">
      <c r="A372" t="s">
        <v>81</v>
      </c>
      <c r="B372" t="s">
        <v>41</v>
      </c>
      <c r="C372" s="7" t="s">
        <v>82</v>
      </c>
      <c r="D372" s="58" t="s">
        <v>83</v>
      </c>
      <c r="E372" s="7">
        <v>41123</v>
      </c>
      <c r="F372">
        <v>11</v>
      </c>
      <c r="G372">
        <v>396.45104980468801</v>
      </c>
      <c r="H372">
        <v>422.02447509765602</v>
      </c>
      <c r="I372">
        <v>-25.573419570922901</v>
      </c>
      <c r="J372">
        <v>-6.4505867660045596E-2</v>
      </c>
      <c r="K372">
        <v>74.510200500488295</v>
      </c>
      <c r="L372">
        <v>-58.566661834716797</v>
      </c>
      <c r="M372">
        <v>-39.073989868164098</v>
      </c>
      <c r="N372">
        <v>-25.573419570922901</v>
      </c>
      <c r="O372">
        <v>-12.0728540420532</v>
      </c>
      <c r="P372">
        <v>7.4198203086853001</v>
      </c>
      <c r="Q372">
        <v>-67.919784545898395</v>
      </c>
      <c r="R372">
        <v>16.772945404052699</v>
      </c>
      <c r="S372">
        <v>70</v>
      </c>
      <c r="T372">
        <v>643.56808106061396</v>
      </c>
      <c r="U372">
        <v>25.7447624206543</v>
      </c>
      <c r="V372">
        <v>73.527259826660199</v>
      </c>
      <c r="W372">
        <v>99.780799865722699</v>
      </c>
      <c r="X372">
        <v>0.94080889225006104</v>
      </c>
      <c r="Y372">
        <v>2040</v>
      </c>
    </row>
    <row r="373" spans="1:25" x14ac:dyDescent="0.25">
      <c r="A373" t="s">
        <v>81</v>
      </c>
      <c r="B373" t="s">
        <v>41</v>
      </c>
      <c r="C373" s="7" t="s">
        <v>82</v>
      </c>
      <c r="D373" s="58" t="s">
        <v>83</v>
      </c>
      <c r="E373" s="7">
        <v>41123</v>
      </c>
      <c r="F373">
        <v>12</v>
      </c>
      <c r="G373">
        <v>400.75027465820301</v>
      </c>
      <c r="H373">
        <v>401.82980346679699</v>
      </c>
      <c r="I373">
        <v>-1.07950127124786</v>
      </c>
      <c r="J373">
        <v>-2.6937006041407598E-3</v>
      </c>
      <c r="K373">
        <v>78.183670043945298</v>
      </c>
      <c r="L373">
        <v>-24.317262649536101</v>
      </c>
      <c r="M373">
        <v>-10.5882053375244</v>
      </c>
      <c r="N373">
        <v>-1.07950127124786</v>
      </c>
      <c r="O373">
        <v>8.4292020797729492</v>
      </c>
      <c r="P373">
        <v>22.158262252807599</v>
      </c>
      <c r="Q373">
        <v>-30.9048461914063</v>
      </c>
      <c r="R373">
        <v>28.745843887329102</v>
      </c>
      <c r="S373">
        <v>70</v>
      </c>
      <c r="T373">
        <v>328.732455900736</v>
      </c>
      <c r="U373">
        <v>18.132522583007798</v>
      </c>
      <c r="V373">
        <v>73.527259826660199</v>
      </c>
      <c r="W373">
        <v>99.780799865722699</v>
      </c>
      <c r="X373">
        <v>0.954159915447235</v>
      </c>
      <c r="Y373">
        <v>2040</v>
      </c>
    </row>
    <row r="374" spans="1:25" x14ac:dyDescent="0.25">
      <c r="A374" t="s">
        <v>81</v>
      </c>
      <c r="B374" t="s">
        <v>41</v>
      </c>
      <c r="C374" s="7" t="s">
        <v>82</v>
      </c>
      <c r="D374" s="58" t="s">
        <v>83</v>
      </c>
      <c r="E374" s="7">
        <v>41123</v>
      </c>
      <c r="F374">
        <v>13</v>
      </c>
      <c r="G374">
        <v>369.20669555664102</v>
      </c>
      <c r="H374">
        <v>389.28546142578102</v>
      </c>
      <c r="I374">
        <v>-20.0787448883057</v>
      </c>
      <c r="J374">
        <v>-5.4383475333452197E-2</v>
      </c>
      <c r="K374">
        <v>81.413269042968807</v>
      </c>
      <c r="L374">
        <v>-48.651405334472699</v>
      </c>
      <c r="M374">
        <v>-31.770444869995099</v>
      </c>
      <c r="N374">
        <v>-20.0787448883057</v>
      </c>
      <c r="O374">
        <v>-8.3870429992675799</v>
      </c>
      <c r="P374">
        <v>8.4939165115356392</v>
      </c>
      <c r="Q374">
        <v>-56.751358032226598</v>
      </c>
      <c r="R374">
        <v>16.593868255615199</v>
      </c>
      <c r="S374">
        <v>70</v>
      </c>
      <c r="T374">
        <v>493.161435462334</v>
      </c>
      <c r="U374">
        <v>22.295366287231399</v>
      </c>
      <c r="V374">
        <v>73.527259826660199</v>
      </c>
      <c r="W374">
        <v>99.780799865722699</v>
      </c>
      <c r="X374">
        <v>0.92824715375900302</v>
      </c>
      <c r="Y374">
        <v>2040</v>
      </c>
    </row>
    <row r="375" spans="1:25" x14ac:dyDescent="0.25">
      <c r="A375" t="s">
        <v>81</v>
      </c>
      <c r="B375" t="s">
        <v>41</v>
      </c>
      <c r="C375" s="7" t="s">
        <v>82</v>
      </c>
      <c r="D375" s="58" t="s">
        <v>83</v>
      </c>
      <c r="E375" s="7">
        <v>41123</v>
      </c>
      <c r="F375">
        <v>14</v>
      </c>
      <c r="G375">
        <v>356.15023803710898</v>
      </c>
      <c r="H375">
        <v>398.252197265625</v>
      </c>
      <c r="I375">
        <v>-42.101963043212898</v>
      </c>
      <c r="J375">
        <v>-0.118214048445225</v>
      </c>
      <c r="K375">
        <v>84.204078674316406</v>
      </c>
      <c r="L375">
        <v>-75.721160888671903</v>
      </c>
      <c r="M375">
        <v>-55.858665466308601</v>
      </c>
      <c r="N375">
        <v>-42.101963043212898</v>
      </c>
      <c r="O375">
        <v>-28.345256805419901</v>
      </c>
      <c r="P375">
        <v>-8.4827613830566406</v>
      </c>
      <c r="Q375">
        <v>-85.251739501953097</v>
      </c>
      <c r="R375">
        <v>1.0478146076202399</v>
      </c>
      <c r="S375">
        <v>70</v>
      </c>
      <c r="T375">
        <v>671.25406314137899</v>
      </c>
      <c r="U375">
        <v>26.233201980590799</v>
      </c>
      <c r="V375">
        <v>73.527259826660199</v>
      </c>
      <c r="W375">
        <v>99.780799865722699</v>
      </c>
      <c r="X375">
        <v>0.92084151506423995</v>
      </c>
      <c r="Y375">
        <v>2040</v>
      </c>
    </row>
    <row r="376" spans="1:25" x14ac:dyDescent="0.25">
      <c r="A376" t="s">
        <v>81</v>
      </c>
      <c r="B376" t="s">
        <v>41</v>
      </c>
      <c r="C376" s="7" t="s">
        <v>82</v>
      </c>
      <c r="D376" s="58" t="s">
        <v>83</v>
      </c>
      <c r="E376" s="7">
        <v>41123</v>
      </c>
      <c r="F376">
        <v>15</v>
      </c>
      <c r="G376">
        <v>347.25375366210898</v>
      </c>
      <c r="H376">
        <v>307.55856323242199</v>
      </c>
      <c r="I376">
        <v>39.695198059082003</v>
      </c>
      <c r="J376">
        <v>0.11431178450584401</v>
      </c>
      <c r="K376">
        <v>86.096939086914105</v>
      </c>
      <c r="L376">
        <v>9.7245588302612305</v>
      </c>
      <c r="M376">
        <v>27.431455612182599</v>
      </c>
      <c r="N376">
        <v>39.695198059082003</v>
      </c>
      <c r="O376">
        <v>51.958942413330099</v>
      </c>
      <c r="P376">
        <v>69.665832519531307</v>
      </c>
      <c r="Q376">
        <v>1.22829914093018</v>
      </c>
      <c r="R376">
        <v>78.162094116210895</v>
      </c>
      <c r="S376">
        <v>70</v>
      </c>
      <c r="T376">
        <v>591.70655781280902</v>
      </c>
      <c r="U376">
        <v>23.386213302612301</v>
      </c>
      <c r="V376">
        <v>73.527259826660199</v>
      </c>
      <c r="W376">
        <v>99.780799865722699</v>
      </c>
      <c r="X376">
        <v>0.91357582807540905</v>
      </c>
      <c r="Y376">
        <v>2040</v>
      </c>
    </row>
    <row r="377" spans="1:25" x14ac:dyDescent="0.25">
      <c r="A377" t="s">
        <v>81</v>
      </c>
      <c r="B377" t="s">
        <v>41</v>
      </c>
      <c r="C377" s="7" t="s">
        <v>82</v>
      </c>
      <c r="D377" s="58" t="s">
        <v>83</v>
      </c>
      <c r="E377" s="7">
        <v>41123</v>
      </c>
      <c r="F377">
        <v>16</v>
      </c>
      <c r="G377">
        <v>331.18319702148398</v>
      </c>
      <c r="H377">
        <v>295.89236450195301</v>
      </c>
      <c r="I377">
        <v>35.290821075439503</v>
      </c>
      <c r="J377">
        <v>0.106559820473194</v>
      </c>
      <c r="K377">
        <v>87.469390869140597</v>
      </c>
      <c r="L377">
        <v>7.2379436492919904</v>
      </c>
      <c r="M377">
        <v>23.811811447143601</v>
      </c>
      <c r="N377">
        <v>35.290821075439503</v>
      </c>
      <c r="O377">
        <v>46.769832611083999</v>
      </c>
      <c r="P377">
        <v>63.343700408935497</v>
      </c>
      <c r="Q377">
        <v>-0.71465718746185303</v>
      </c>
      <c r="R377">
        <v>71.296302795410199</v>
      </c>
      <c r="S377">
        <v>70</v>
      </c>
      <c r="T377">
        <v>533.72547626328696</v>
      </c>
      <c r="U377">
        <v>21.889776229858398</v>
      </c>
      <c r="V377">
        <v>73.527259826660199</v>
      </c>
      <c r="W377">
        <v>99.780799865722699</v>
      </c>
      <c r="X377">
        <v>0.91687744855880704</v>
      </c>
      <c r="Y377">
        <v>2040</v>
      </c>
    </row>
    <row r="378" spans="1:25" x14ac:dyDescent="0.25">
      <c r="A378" t="s">
        <v>81</v>
      </c>
      <c r="B378" t="s">
        <v>41</v>
      </c>
      <c r="C378" s="7" t="s">
        <v>82</v>
      </c>
      <c r="D378" s="58" t="s">
        <v>83</v>
      </c>
      <c r="E378" s="7">
        <v>41123</v>
      </c>
      <c r="F378">
        <v>17</v>
      </c>
      <c r="G378">
        <v>312.58816528320301</v>
      </c>
      <c r="H378">
        <v>278.51550292968801</v>
      </c>
      <c r="I378">
        <v>34.072681427002003</v>
      </c>
      <c r="J378">
        <v>0.109001822769642</v>
      </c>
      <c r="K378">
        <v>87.688774108886705</v>
      </c>
      <c r="L378">
        <v>7.8574538230895996</v>
      </c>
      <c r="M378">
        <v>23.345623016357401</v>
      </c>
      <c r="N378">
        <v>34.072681427002003</v>
      </c>
      <c r="O378">
        <v>44.799739837646499</v>
      </c>
      <c r="P378">
        <v>60.287910461425803</v>
      </c>
      <c r="Q378">
        <v>0.42580047249794001</v>
      </c>
      <c r="R378">
        <v>67.719558715820298</v>
      </c>
      <c r="S378">
        <v>70</v>
      </c>
      <c r="T378">
        <v>472.59878761067398</v>
      </c>
      <c r="U378">
        <v>20.4558506011963</v>
      </c>
      <c r="V378">
        <v>73.527259826660199</v>
      </c>
      <c r="W378">
        <v>99.780799865722699</v>
      </c>
      <c r="X378">
        <v>0.925886750221252</v>
      </c>
      <c r="Y378">
        <v>2040</v>
      </c>
    </row>
    <row r="379" spans="1:25" x14ac:dyDescent="0.25">
      <c r="A379" t="s">
        <v>81</v>
      </c>
      <c r="B379" t="s">
        <v>41</v>
      </c>
      <c r="C379" s="7" t="s">
        <v>82</v>
      </c>
      <c r="D379" s="58" t="s">
        <v>83</v>
      </c>
      <c r="E379" s="7">
        <v>41123</v>
      </c>
      <c r="F379">
        <v>18</v>
      </c>
      <c r="G379">
        <v>265.37399291992199</v>
      </c>
      <c r="H379">
        <v>233.67085266113301</v>
      </c>
      <c r="I379">
        <v>31.7031364440918</v>
      </c>
      <c r="J379">
        <v>0.119465872645378</v>
      </c>
      <c r="K379">
        <v>86.352043151855497</v>
      </c>
      <c r="L379">
        <v>10.612491607666</v>
      </c>
      <c r="M379">
        <v>23.073015213012699</v>
      </c>
      <c r="N379">
        <v>31.7031364440918</v>
      </c>
      <c r="O379">
        <v>40.333259582519503</v>
      </c>
      <c r="P379">
        <v>52.793781280517599</v>
      </c>
      <c r="Q379">
        <v>4.6335864067077601</v>
      </c>
      <c r="R379">
        <v>58.7726860046387</v>
      </c>
      <c r="S379">
        <v>70</v>
      </c>
      <c r="T379">
        <v>325.67896635964797</v>
      </c>
      <c r="U379">
        <v>16.457117080688501</v>
      </c>
      <c r="V379">
        <v>73.527259826660199</v>
      </c>
      <c r="W379">
        <v>99.780799865722699</v>
      </c>
      <c r="X379">
        <v>0.94020068645477295</v>
      </c>
      <c r="Y379">
        <v>2040</v>
      </c>
    </row>
    <row r="380" spans="1:25" x14ac:dyDescent="0.25">
      <c r="A380" t="s">
        <v>81</v>
      </c>
      <c r="B380" t="s">
        <v>41</v>
      </c>
      <c r="C380" s="7" t="s">
        <v>82</v>
      </c>
      <c r="D380" s="58" t="s">
        <v>83</v>
      </c>
      <c r="E380" s="7">
        <v>41123</v>
      </c>
      <c r="F380">
        <v>19</v>
      </c>
      <c r="G380">
        <v>276.81887817382801</v>
      </c>
      <c r="H380">
        <v>285.500732421875</v>
      </c>
      <c r="I380">
        <v>-8.6818552017211896</v>
      </c>
      <c r="J380">
        <v>-3.1362943351268803E-2</v>
      </c>
      <c r="K380">
        <v>83.770408630371094</v>
      </c>
      <c r="L380">
        <v>-28.279201507568398</v>
      </c>
      <c r="M380">
        <v>-16.700929641723601</v>
      </c>
      <c r="N380">
        <v>-8.6818552017211896</v>
      </c>
      <c r="O380">
        <v>-0.66278010606765703</v>
      </c>
      <c r="P380">
        <v>10.915490150451699</v>
      </c>
      <c r="Q380">
        <v>-33.8347778320313</v>
      </c>
      <c r="R380">
        <v>16.471065521240199</v>
      </c>
      <c r="S380">
        <v>70</v>
      </c>
      <c r="T380">
        <v>257.07313623017399</v>
      </c>
      <c r="U380">
        <v>15.2918901443481</v>
      </c>
      <c r="V380">
        <v>73.527259826660199</v>
      </c>
      <c r="W380">
        <v>99.780799865722699</v>
      </c>
      <c r="X380">
        <v>0.95170092582702603</v>
      </c>
      <c r="Y380">
        <v>2040</v>
      </c>
    </row>
    <row r="381" spans="1:25" x14ac:dyDescent="0.25">
      <c r="A381" t="s">
        <v>81</v>
      </c>
      <c r="B381" t="s">
        <v>41</v>
      </c>
      <c r="C381" s="7" t="s">
        <v>82</v>
      </c>
      <c r="D381" s="58" t="s">
        <v>83</v>
      </c>
      <c r="E381" s="7">
        <v>41123</v>
      </c>
      <c r="F381">
        <v>20</v>
      </c>
      <c r="G381">
        <v>280.14929199218801</v>
      </c>
      <c r="H381">
        <v>290.36544799804699</v>
      </c>
      <c r="I381">
        <v>-10.216178894043001</v>
      </c>
      <c r="J381">
        <v>-3.64669114351273E-2</v>
      </c>
      <c r="K381">
        <v>79.872451782226605</v>
      </c>
      <c r="L381">
        <v>-29.845354080200199</v>
      </c>
      <c r="M381">
        <v>-18.248277664184599</v>
      </c>
      <c r="N381">
        <v>-10.216178894043001</v>
      </c>
      <c r="O381">
        <v>-2.1840794086456299</v>
      </c>
      <c r="P381">
        <v>9.4129972457885707</v>
      </c>
      <c r="Q381">
        <v>-35.409950256347699</v>
      </c>
      <c r="R381">
        <v>14.977596282959</v>
      </c>
      <c r="S381">
        <v>70</v>
      </c>
      <c r="T381">
        <v>255.31049844901301</v>
      </c>
      <c r="U381">
        <v>15.3167276382446</v>
      </c>
      <c r="V381">
        <v>73.527259826660199</v>
      </c>
      <c r="W381">
        <v>99.780799865722699</v>
      </c>
      <c r="X381">
        <v>0.96618950366973899</v>
      </c>
      <c r="Y381">
        <v>2040</v>
      </c>
    </row>
    <row r="382" spans="1:25" x14ac:dyDescent="0.25">
      <c r="A382" t="s">
        <v>81</v>
      </c>
      <c r="B382" t="s">
        <v>41</v>
      </c>
      <c r="C382" s="7" t="s">
        <v>82</v>
      </c>
      <c r="D382" s="58" t="s">
        <v>83</v>
      </c>
      <c r="E382" s="7">
        <v>41123</v>
      </c>
      <c r="F382">
        <v>21</v>
      </c>
      <c r="G382">
        <v>286.14172363281301</v>
      </c>
      <c r="H382">
        <v>298.855224609375</v>
      </c>
      <c r="I382">
        <v>-12.713493347168001</v>
      </c>
      <c r="J382">
        <v>-4.44307550787926E-2</v>
      </c>
      <c r="K382">
        <v>75.331634521484403</v>
      </c>
      <c r="L382">
        <v>-32.237701416015597</v>
      </c>
      <c r="M382">
        <v>-20.702640533447301</v>
      </c>
      <c r="N382">
        <v>-12.713493347168001</v>
      </c>
      <c r="O382">
        <v>-4.7243456840515101</v>
      </c>
      <c r="P382">
        <v>6.8107142448425302</v>
      </c>
      <c r="Q382">
        <v>-37.772541046142599</v>
      </c>
      <c r="R382">
        <v>12.345555305481</v>
      </c>
      <c r="S382">
        <v>70</v>
      </c>
      <c r="T382">
        <v>248.06080550404701</v>
      </c>
      <c r="U382">
        <v>15.234820365905801</v>
      </c>
      <c r="V382">
        <v>73.527259826660199</v>
      </c>
      <c r="W382">
        <v>99.780799865722699</v>
      </c>
      <c r="X382">
        <v>0.96381628513336204</v>
      </c>
      <c r="Y382">
        <v>2040</v>
      </c>
    </row>
    <row r="383" spans="1:25" x14ac:dyDescent="0.25">
      <c r="A383" t="s">
        <v>81</v>
      </c>
      <c r="B383" t="s">
        <v>41</v>
      </c>
      <c r="C383" s="7" t="s">
        <v>82</v>
      </c>
      <c r="D383" s="58" t="s">
        <v>83</v>
      </c>
      <c r="E383" s="7">
        <v>41123</v>
      </c>
      <c r="F383">
        <v>22</v>
      </c>
      <c r="G383">
        <v>270.11795043945301</v>
      </c>
      <c r="H383">
        <v>289.85455322265602</v>
      </c>
      <c r="I383">
        <v>-19.736579895019499</v>
      </c>
      <c r="J383">
        <v>-7.3066525161266299E-2</v>
      </c>
      <c r="K383">
        <v>72.204078674316406</v>
      </c>
      <c r="L383">
        <v>-39.491912841796903</v>
      </c>
      <c r="M383">
        <v>-27.8203029632568</v>
      </c>
      <c r="N383">
        <v>-19.736579895019499</v>
      </c>
      <c r="O383">
        <v>-11.6528587341309</v>
      </c>
      <c r="P383">
        <v>1.87510270625353E-2</v>
      </c>
      <c r="Q383">
        <v>-45.092273712158203</v>
      </c>
      <c r="R383">
        <v>5.6191134452819798</v>
      </c>
      <c r="S383">
        <v>70</v>
      </c>
      <c r="T383">
        <v>251.751491210593</v>
      </c>
      <c r="U383">
        <v>15.4151668548584</v>
      </c>
      <c r="V383">
        <v>73.527259826660199</v>
      </c>
      <c r="W383">
        <v>99.780799865722699</v>
      </c>
      <c r="X383">
        <v>0.96100938320159901</v>
      </c>
      <c r="Y383">
        <v>2040</v>
      </c>
    </row>
    <row r="384" spans="1:25" x14ac:dyDescent="0.25">
      <c r="A384" t="s">
        <v>81</v>
      </c>
      <c r="B384" t="s">
        <v>41</v>
      </c>
      <c r="C384" s="7" t="s">
        <v>82</v>
      </c>
      <c r="D384" s="58" t="s">
        <v>83</v>
      </c>
      <c r="E384" s="7">
        <v>41123</v>
      </c>
      <c r="F384">
        <v>23</v>
      </c>
      <c r="G384">
        <v>253.23056030273401</v>
      </c>
      <c r="H384">
        <v>266.51922607421898</v>
      </c>
      <c r="I384">
        <v>-13.2886810302734</v>
      </c>
      <c r="J384">
        <v>-5.2476610988378497E-2</v>
      </c>
      <c r="K384">
        <v>69.403060913085895</v>
      </c>
      <c r="L384">
        <v>-35.288074493408203</v>
      </c>
      <c r="M384">
        <v>-22.290655136108398</v>
      </c>
      <c r="N384">
        <v>-13.2886810302734</v>
      </c>
      <c r="O384">
        <v>-4.2867078781127903</v>
      </c>
      <c r="P384">
        <v>8.7107114791870099</v>
      </c>
      <c r="Q384">
        <v>-41.5245971679688</v>
      </c>
      <c r="R384">
        <v>14.947234153747599</v>
      </c>
      <c r="S384">
        <v>70</v>
      </c>
      <c r="T384">
        <v>307.96931288305501</v>
      </c>
      <c r="U384">
        <v>17.166217803955099</v>
      </c>
      <c r="V384">
        <v>73.527259826660199</v>
      </c>
      <c r="W384">
        <v>99.780799865722699</v>
      </c>
      <c r="X384">
        <v>0.96059119701385498</v>
      </c>
      <c r="Y384">
        <v>2040</v>
      </c>
    </row>
    <row r="385" spans="1:25" x14ac:dyDescent="0.25">
      <c r="A385" t="s">
        <v>81</v>
      </c>
      <c r="B385" t="s">
        <v>41</v>
      </c>
      <c r="C385" s="7" t="s">
        <v>82</v>
      </c>
      <c r="D385" s="58" t="s">
        <v>83</v>
      </c>
      <c r="E385" s="7">
        <v>41123</v>
      </c>
      <c r="F385">
        <v>24</v>
      </c>
      <c r="G385">
        <v>240.97492980957</v>
      </c>
      <c r="H385">
        <v>254.76470947265599</v>
      </c>
      <c r="I385">
        <v>-13.7897863388062</v>
      </c>
      <c r="J385">
        <v>-5.7224981486797298E-2</v>
      </c>
      <c r="K385">
        <v>68.918365478515597</v>
      </c>
      <c r="L385">
        <v>-34.2986869812012</v>
      </c>
      <c r="M385">
        <v>-22.181861877441399</v>
      </c>
      <c r="N385">
        <v>-13.7897863388062</v>
      </c>
      <c r="O385">
        <v>-5.3977108001709002</v>
      </c>
      <c r="P385">
        <v>6.7191133499145499</v>
      </c>
      <c r="Q385">
        <v>-40.112674713134801</v>
      </c>
      <c r="R385">
        <v>12.5331010818481</v>
      </c>
      <c r="S385">
        <v>70</v>
      </c>
      <c r="T385">
        <v>271.28175461676102</v>
      </c>
      <c r="U385">
        <v>16.003179550170898</v>
      </c>
      <c r="V385">
        <v>73.527259826660199</v>
      </c>
      <c r="W385">
        <v>99.780799865722699</v>
      </c>
      <c r="X385">
        <v>0.96411895751953103</v>
      </c>
      <c r="Y385">
        <v>2040</v>
      </c>
    </row>
    <row r="386" spans="1:25" x14ac:dyDescent="0.25">
      <c r="A386" t="s">
        <v>81</v>
      </c>
      <c r="B386" t="s">
        <v>41</v>
      </c>
      <c r="C386" s="7" t="s">
        <v>82</v>
      </c>
      <c r="D386" s="58" t="s">
        <v>83</v>
      </c>
      <c r="E386" s="7">
        <v>41129</v>
      </c>
      <c r="F386">
        <v>1</v>
      </c>
      <c r="G386">
        <v>222.79617309570301</v>
      </c>
      <c r="H386">
        <v>248.89888000488301</v>
      </c>
      <c r="I386">
        <v>-26.102718353271499</v>
      </c>
      <c r="J386">
        <v>-0.117159642279148</v>
      </c>
      <c r="K386">
        <v>66.780609130859403</v>
      </c>
      <c r="L386">
        <v>-47.073673248291001</v>
      </c>
      <c r="M386">
        <v>-34.683864593505902</v>
      </c>
      <c r="N386">
        <v>-26.102718353271499</v>
      </c>
      <c r="O386">
        <v>-17.521572113037099</v>
      </c>
      <c r="P386">
        <v>-5.1317625045776403</v>
      </c>
      <c r="Q386">
        <v>-53.018646240234403</v>
      </c>
      <c r="R386">
        <v>0.81321209669113204</v>
      </c>
      <c r="S386">
        <v>71</v>
      </c>
      <c r="T386">
        <v>283.61548881383698</v>
      </c>
      <c r="U386">
        <v>16.363723754882798</v>
      </c>
      <c r="V386">
        <v>74.497451782226605</v>
      </c>
      <c r="W386">
        <v>98.847824096679702</v>
      </c>
      <c r="X386">
        <v>0.95615369081497203</v>
      </c>
      <c r="Y386">
        <v>2040</v>
      </c>
    </row>
    <row r="387" spans="1:25" x14ac:dyDescent="0.25">
      <c r="A387" t="s">
        <v>81</v>
      </c>
      <c r="B387" t="s">
        <v>41</v>
      </c>
      <c r="C387" s="7" t="s">
        <v>82</v>
      </c>
      <c r="D387" s="58" t="s">
        <v>83</v>
      </c>
      <c r="E387" s="7">
        <v>41129</v>
      </c>
      <c r="F387">
        <v>2</v>
      </c>
      <c r="G387">
        <v>240.6240234375</v>
      </c>
      <c r="H387">
        <v>234.53689575195301</v>
      </c>
      <c r="I387">
        <v>6.08713579177856</v>
      </c>
      <c r="J387">
        <v>2.5297291576862301E-2</v>
      </c>
      <c r="K387">
        <v>65.846939086914105</v>
      </c>
      <c r="L387">
        <v>-11.603528022766101</v>
      </c>
      <c r="M387">
        <v>-1.151740193367</v>
      </c>
      <c r="N387">
        <v>6.08713579177856</v>
      </c>
      <c r="O387">
        <v>13.326012611389199</v>
      </c>
      <c r="P387">
        <v>23.7777996063232</v>
      </c>
      <c r="Q387">
        <v>-16.618585586547901</v>
      </c>
      <c r="R387">
        <v>28.7928562164307</v>
      </c>
      <c r="S387">
        <v>71</v>
      </c>
      <c r="T387">
        <v>208.59832868885999</v>
      </c>
      <c r="U387">
        <v>13.8040981292725</v>
      </c>
      <c r="V387">
        <v>74.497451782226605</v>
      </c>
      <c r="W387">
        <v>98.847824096679702</v>
      </c>
      <c r="X387">
        <v>0.953954517841339</v>
      </c>
      <c r="Y387">
        <v>2040</v>
      </c>
    </row>
    <row r="388" spans="1:25" x14ac:dyDescent="0.25">
      <c r="A388" t="s">
        <v>81</v>
      </c>
      <c r="B388" t="s">
        <v>41</v>
      </c>
      <c r="C388" s="7" t="s">
        <v>82</v>
      </c>
      <c r="D388" s="58" t="s">
        <v>83</v>
      </c>
      <c r="E388" s="7">
        <v>41129</v>
      </c>
      <c r="F388">
        <v>3</v>
      </c>
      <c r="G388">
        <v>233.75071716308599</v>
      </c>
      <c r="H388">
        <v>227.92126464843801</v>
      </c>
      <c r="I388">
        <v>5.8294491767883301</v>
      </c>
      <c r="J388">
        <v>2.4938743561506299E-2</v>
      </c>
      <c r="K388">
        <v>64.811225891113295</v>
      </c>
      <c r="L388">
        <v>-11.402844429016101</v>
      </c>
      <c r="M388">
        <v>-1.2218657732009901</v>
      </c>
      <c r="N388">
        <v>5.8294491767883301</v>
      </c>
      <c r="O388">
        <v>12.8807640075684</v>
      </c>
      <c r="P388">
        <v>23.061742782592798</v>
      </c>
      <c r="Q388">
        <v>-16.287960052490199</v>
      </c>
      <c r="R388">
        <v>27.9468593597412</v>
      </c>
      <c r="S388">
        <v>71</v>
      </c>
      <c r="T388">
        <v>204.83295389135299</v>
      </c>
      <c r="U388">
        <v>13.4464302062988</v>
      </c>
      <c r="V388">
        <v>74.497451782226605</v>
      </c>
      <c r="W388">
        <v>98.847824096679702</v>
      </c>
      <c r="X388">
        <v>0.96377789974212602</v>
      </c>
      <c r="Y388">
        <v>2040</v>
      </c>
    </row>
    <row r="389" spans="1:25" x14ac:dyDescent="0.25">
      <c r="A389" t="s">
        <v>81</v>
      </c>
      <c r="B389" t="s">
        <v>41</v>
      </c>
      <c r="C389" s="7" t="s">
        <v>82</v>
      </c>
      <c r="D389" s="58" t="s">
        <v>83</v>
      </c>
      <c r="E389" s="7">
        <v>41129</v>
      </c>
      <c r="F389">
        <v>4</v>
      </c>
      <c r="G389">
        <v>235.38789367675801</v>
      </c>
      <c r="H389">
        <v>227.74203491210901</v>
      </c>
      <c r="I389">
        <v>7.6458573341369602</v>
      </c>
      <c r="J389">
        <v>3.2481949776411098E-2</v>
      </c>
      <c r="K389">
        <v>63.989795684814503</v>
      </c>
      <c r="L389">
        <v>-8.8267126083374006</v>
      </c>
      <c r="M389">
        <v>0.90541511774063099</v>
      </c>
      <c r="N389">
        <v>7.6458573341369602</v>
      </c>
      <c r="O389">
        <v>14.386299133300801</v>
      </c>
      <c r="P389">
        <v>24.1184272766113</v>
      </c>
      <c r="Q389">
        <v>-13.496457099914601</v>
      </c>
      <c r="R389">
        <v>28.788169860839801</v>
      </c>
      <c r="S389">
        <v>71</v>
      </c>
      <c r="T389">
        <v>188.07926947973399</v>
      </c>
      <c r="U389">
        <v>12.853614807128899</v>
      </c>
      <c r="V389">
        <v>74.497451782226605</v>
      </c>
      <c r="W389">
        <v>98.847824096679702</v>
      </c>
      <c r="X389">
        <v>0.969923496246338</v>
      </c>
      <c r="Y389">
        <v>2040</v>
      </c>
    </row>
    <row r="390" spans="1:25" x14ac:dyDescent="0.25">
      <c r="A390" t="s">
        <v>81</v>
      </c>
      <c r="B390" t="s">
        <v>41</v>
      </c>
      <c r="C390" s="7" t="s">
        <v>82</v>
      </c>
      <c r="D390" s="58" t="s">
        <v>83</v>
      </c>
      <c r="E390" s="7">
        <v>41129</v>
      </c>
      <c r="F390">
        <v>5</v>
      </c>
      <c r="G390">
        <v>255.45796203613301</v>
      </c>
      <c r="H390">
        <v>237.240310668945</v>
      </c>
      <c r="I390">
        <v>18.217676162719702</v>
      </c>
      <c r="J390">
        <v>7.1313790977001204E-2</v>
      </c>
      <c r="K390">
        <v>63.193878173828097</v>
      </c>
      <c r="L390">
        <v>0.18180963397026101</v>
      </c>
      <c r="M390">
        <v>10.8375453948975</v>
      </c>
      <c r="N390">
        <v>18.217676162719702</v>
      </c>
      <c r="O390">
        <v>25.597805023193398</v>
      </c>
      <c r="P390">
        <v>36.253543853759801</v>
      </c>
      <c r="Q390">
        <v>-4.9311079978942898</v>
      </c>
      <c r="R390">
        <v>41.366462707519503</v>
      </c>
      <c r="S390">
        <v>71</v>
      </c>
      <c r="T390">
        <v>221.92095681343901</v>
      </c>
      <c r="U390">
        <v>14.0734615325928</v>
      </c>
      <c r="V390">
        <v>74.497451782226605</v>
      </c>
      <c r="W390">
        <v>98.847824096679702</v>
      </c>
      <c r="X390">
        <v>0.96605992317199696</v>
      </c>
      <c r="Y390">
        <v>2040</v>
      </c>
    </row>
    <row r="391" spans="1:25" x14ac:dyDescent="0.25">
      <c r="A391" t="s">
        <v>81</v>
      </c>
      <c r="B391" t="s">
        <v>41</v>
      </c>
      <c r="C391" s="7" t="s">
        <v>82</v>
      </c>
      <c r="D391" s="58" t="s">
        <v>83</v>
      </c>
      <c r="E391" s="7">
        <v>41129</v>
      </c>
      <c r="F391">
        <v>6</v>
      </c>
      <c r="G391">
        <v>296.87554931640602</v>
      </c>
      <c r="H391">
        <v>280.10861206054699</v>
      </c>
      <c r="I391">
        <v>16.7669353485107</v>
      </c>
      <c r="J391">
        <v>5.6477997452020597E-2</v>
      </c>
      <c r="K391">
        <v>62.280612945556598</v>
      </c>
      <c r="L391">
        <v>-2.0432426929473899</v>
      </c>
      <c r="M391">
        <v>9.0699634552002006</v>
      </c>
      <c r="N391">
        <v>16.7669353485107</v>
      </c>
      <c r="O391">
        <v>24.463909149169901</v>
      </c>
      <c r="P391">
        <v>35.577114105224602</v>
      </c>
      <c r="Q391">
        <v>-7.3756670951843297</v>
      </c>
      <c r="R391">
        <v>40.909542083740199</v>
      </c>
      <c r="S391">
        <v>71</v>
      </c>
      <c r="T391">
        <v>224.40018655882699</v>
      </c>
      <c r="U391">
        <v>14.677660942077599</v>
      </c>
      <c r="V391">
        <v>74.497451782226605</v>
      </c>
      <c r="W391">
        <v>98.847824096679702</v>
      </c>
      <c r="X391">
        <v>0.95781534910202004</v>
      </c>
      <c r="Y391">
        <v>2040</v>
      </c>
    </row>
    <row r="392" spans="1:25" x14ac:dyDescent="0.25">
      <c r="A392" t="s">
        <v>81</v>
      </c>
      <c r="B392" t="s">
        <v>41</v>
      </c>
      <c r="C392" s="7" t="s">
        <v>82</v>
      </c>
      <c r="D392" s="58" t="s">
        <v>83</v>
      </c>
      <c r="E392" s="7">
        <v>41129</v>
      </c>
      <c r="F392">
        <v>7</v>
      </c>
      <c r="G392">
        <v>350.24197387695301</v>
      </c>
      <c r="H392">
        <v>332.17041015625</v>
      </c>
      <c r="I392">
        <v>18.071577072143601</v>
      </c>
      <c r="J392">
        <v>5.1597405225038501E-2</v>
      </c>
      <c r="K392">
        <v>61.9540824890137</v>
      </c>
      <c r="L392">
        <v>-3.5833797454834002</v>
      </c>
      <c r="M392">
        <v>9.2105436325073207</v>
      </c>
      <c r="N392">
        <v>18.071577072143601</v>
      </c>
      <c r="O392">
        <v>26.932609558105501</v>
      </c>
      <c r="P392">
        <v>39.726535797119098</v>
      </c>
      <c r="Q392">
        <v>-9.7222585678100604</v>
      </c>
      <c r="R392">
        <v>45.865409851074197</v>
      </c>
      <c r="S392">
        <v>71</v>
      </c>
      <c r="T392">
        <v>280.76344719113001</v>
      </c>
      <c r="U392">
        <v>16.897453308105501</v>
      </c>
      <c r="V392">
        <v>74.497451782226605</v>
      </c>
      <c r="W392">
        <v>98.847824096679702</v>
      </c>
      <c r="X392">
        <v>0.95495814085006703</v>
      </c>
      <c r="Y392">
        <v>2040</v>
      </c>
    </row>
    <row r="393" spans="1:25" x14ac:dyDescent="0.25">
      <c r="A393" t="s">
        <v>81</v>
      </c>
      <c r="B393" t="s">
        <v>41</v>
      </c>
      <c r="C393" s="7" t="s">
        <v>82</v>
      </c>
      <c r="D393" s="58" t="s">
        <v>83</v>
      </c>
      <c r="E393" s="7">
        <v>41129</v>
      </c>
      <c r="F393">
        <v>8</v>
      </c>
      <c r="G393">
        <v>375.73553466796898</v>
      </c>
      <c r="H393">
        <v>365.80865478515602</v>
      </c>
      <c r="I393">
        <v>9.9268665313720703</v>
      </c>
      <c r="J393">
        <v>2.6419825851917302E-2</v>
      </c>
      <c r="K393">
        <v>63.969387054443402</v>
      </c>
      <c r="L393">
        <v>-13.8365888595581</v>
      </c>
      <c r="M393">
        <v>0.20305375754833199</v>
      </c>
      <c r="N393">
        <v>9.9268665313720703</v>
      </c>
      <c r="O393">
        <v>19.650680541992202</v>
      </c>
      <c r="P393">
        <v>33.690322875976598</v>
      </c>
      <c r="Q393">
        <v>-20.573198318481399</v>
      </c>
      <c r="R393">
        <v>40.426929473877003</v>
      </c>
      <c r="S393">
        <v>71</v>
      </c>
      <c r="T393">
        <v>330.70923558692402</v>
      </c>
      <c r="U393">
        <v>18.542722702026399</v>
      </c>
      <c r="V393">
        <v>74.497451782226605</v>
      </c>
      <c r="W393">
        <v>98.847824096679702</v>
      </c>
      <c r="X393">
        <v>0.93630933761596702</v>
      </c>
      <c r="Y393">
        <v>2040</v>
      </c>
    </row>
    <row r="394" spans="1:25" x14ac:dyDescent="0.25">
      <c r="A394" t="s">
        <v>81</v>
      </c>
      <c r="B394" t="s">
        <v>41</v>
      </c>
      <c r="C394" s="7" t="s">
        <v>82</v>
      </c>
      <c r="D394" s="58" t="s">
        <v>83</v>
      </c>
      <c r="E394" s="7">
        <v>41129</v>
      </c>
      <c r="F394">
        <v>9</v>
      </c>
      <c r="G394">
        <v>397.87930297851602</v>
      </c>
      <c r="H394">
        <v>398.61224365234398</v>
      </c>
      <c r="I394">
        <v>-0.73293405771255504</v>
      </c>
      <c r="J394">
        <v>-1.8421014538034801E-3</v>
      </c>
      <c r="K394">
        <v>67.265304565429702</v>
      </c>
      <c r="L394">
        <v>-26.9209594726563</v>
      </c>
      <c r="M394">
        <v>-11.4488620758057</v>
      </c>
      <c r="N394">
        <v>-0.73293405771255504</v>
      </c>
      <c r="O394">
        <v>9.9829931259155291</v>
      </c>
      <c r="P394">
        <v>25.4550895690918</v>
      </c>
      <c r="Q394">
        <v>-34.344902038574197</v>
      </c>
      <c r="R394">
        <v>32.879032135009801</v>
      </c>
      <c r="S394">
        <v>71</v>
      </c>
      <c r="T394">
        <v>400.51186238613099</v>
      </c>
      <c r="U394">
        <v>20.434623718261701</v>
      </c>
      <c r="V394">
        <v>74.497451782226605</v>
      </c>
      <c r="W394">
        <v>98.847824096679702</v>
      </c>
      <c r="X394">
        <v>0.930372655391693</v>
      </c>
      <c r="Y394">
        <v>2040</v>
      </c>
    </row>
    <row r="395" spans="1:25" x14ac:dyDescent="0.25">
      <c r="A395" t="s">
        <v>81</v>
      </c>
      <c r="B395" t="s">
        <v>41</v>
      </c>
      <c r="C395" s="7" t="s">
        <v>82</v>
      </c>
      <c r="D395" s="58" t="s">
        <v>83</v>
      </c>
      <c r="E395" s="7">
        <v>41129</v>
      </c>
      <c r="F395">
        <v>10</v>
      </c>
      <c r="G395">
        <v>391.92041015625</v>
      </c>
      <c r="H395">
        <v>435.5166015625</v>
      </c>
      <c r="I395">
        <v>-43.5962104797363</v>
      </c>
      <c r="J395">
        <v>-0.11123741418123199</v>
      </c>
      <c r="K395">
        <v>71.25</v>
      </c>
      <c r="L395">
        <v>-73.110626220703097</v>
      </c>
      <c r="M395">
        <v>-55.673271179199197</v>
      </c>
      <c r="N395">
        <v>-43.5962104797363</v>
      </c>
      <c r="O395">
        <v>-31.519151687622099</v>
      </c>
      <c r="P395">
        <v>-14.0817956924438</v>
      </c>
      <c r="Q395">
        <v>-81.477554321289105</v>
      </c>
      <c r="R395">
        <v>-5.7148685455322301</v>
      </c>
      <c r="S395">
        <v>71</v>
      </c>
      <c r="T395">
        <v>493.83802048519999</v>
      </c>
      <c r="U395">
        <v>23.0302219390869</v>
      </c>
      <c r="V395">
        <v>74.497451782226605</v>
      </c>
      <c r="W395">
        <v>98.847824096679702</v>
      </c>
      <c r="X395">
        <v>0.92989820241928101</v>
      </c>
      <c r="Y395">
        <v>2040</v>
      </c>
    </row>
    <row r="396" spans="1:25" x14ac:dyDescent="0.25">
      <c r="A396" t="s">
        <v>81</v>
      </c>
      <c r="B396" t="s">
        <v>41</v>
      </c>
      <c r="C396" s="7" t="s">
        <v>82</v>
      </c>
      <c r="D396" s="58" t="s">
        <v>83</v>
      </c>
      <c r="E396" s="7">
        <v>41129</v>
      </c>
      <c r="F396">
        <v>11</v>
      </c>
      <c r="G396">
        <v>394.90881347656301</v>
      </c>
      <c r="H396">
        <v>432.77130126953102</v>
      </c>
      <c r="I396">
        <v>-37.862476348877003</v>
      </c>
      <c r="J396">
        <v>-9.5876500010490404E-2</v>
      </c>
      <c r="K396">
        <v>74.806121826171903</v>
      </c>
      <c r="L396">
        <v>-63.756870269775398</v>
      </c>
      <c r="M396">
        <v>-48.458251953125</v>
      </c>
      <c r="N396">
        <v>-37.862476348877003</v>
      </c>
      <c r="O396">
        <v>-27.266696929931602</v>
      </c>
      <c r="P396">
        <v>-11.968076705932599</v>
      </c>
      <c r="Q396">
        <v>-71.097572326660199</v>
      </c>
      <c r="R396">
        <v>-4.6273756027221697</v>
      </c>
      <c r="S396">
        <v>71</v>
      </c>
      <c r="T396">
        <v>389.74779941513401</v>
      </c>
      <c r="U396">
        <v>20.2055053710938</v>
      </c>
      <c r="V396">
        <v>74.497451782226605</v>
      </c>
      <c r="W396">
        <v>98.847824096679702</v>
      </c>
      <c r="X396">
        <v>0.94080889225006104</v>
      </c>
      <c r="Y396">
        <v>2040</v>
      </c>
    </row>
    <row r="397" spans="1:25" x14ac:dyDescent="0.25">
      <c r="A397" t="s">
        <v>81</v>
      </c>
      <c r="B397" t="s">
        <v>41</v>
      </c>
      <c r="C397" s="7" t="s">
        <v>82</v>
      </c>
      <c r="D397" s="58" t="s">
        <v>83</v>
      </c>
      <c r="E397" s="7">
        <v>41129</v>
      </c>
      <c r="F397">
        <v>12</v>
      </c>
      <c r="G397">
        <v>393.382080078125</v>
      </c>
      <c r="H397">
        <v>432.31896972656301</v>
      </c>
      <c r="I397">
        <v>-38.936897277832003</v>
      </c>
      <c r="J397">
        <v>-9.8979838192462893E-2</v>
      </c>
      <c r="K397">
        <v>78.306121826171903</v>
      </c>
      <c r="L397">
        <v>-62.780723571777301</v>
      </c>
      <c r="M397">
        <v>-48.693595886230497</v>
      </c>
      <c r="N397">
        <v>-38.936897277832003</v>
      </c>
      <c r="O397">
        <v>-29.1801948547363</v>
      </c>
      <c r="P397">
        <v>-15.0930681228638</v>
      </c>
      <c r="Q397">
        <v>-69.540115356445298</v>
      </c>
      <c r="R397">
        <v>-8.3336753845214808</v>
      </c>
      <c r="S397">
        <v>71</v>
      </c>
      <c r="T397">
        <v>333.08897825263602</v>
      </c>
      <c r="U397">
        <v>18.6054382324219</v>
      </c>
      <c r="V397">
        <v>74.497451782226605</v>
      </c>
      <c r="W397">
        <v>98.847824096679702</v>
      </c>
      <c r="X397">
        <v>0.954159915447235</v>
      </c>
      <c r="Y397">
        <v>2040</v>
      </c>
    </row>
    <row r="398" spans="1:25" x14ac:dyDescent="0.25">
      <c r="A398" t="s">
        <v>81</v>
      </c>
      <c r="B398" t="s">
        <v>41</v>
      </c>
      <c r="C398" s="7" t="s">
        <v>82</v>
      </c>
      <c r="D398" s="58" t="s">
        <v>83</v>
      </c>
      <c r="E398" s="7">
        <v>41129</v>
      </c>
      <c r="F398">
        <v>13</v>
      </c>
      <c r="G398">
        <v>344.461669921875</v>
      </c>
      <c r="H398">
        <v>428.34146118164102</v>
      </c>
      <c r="I398">
        <v>-83.879814147949205</v>
      </c>
      <c r="J398">
        <v>-0.24350985884666401</v>
      </c>
      <c r="K398">
        <v>81.780609130859403</v>
      </c>
      <c r="L398">
        <v>-112.42293548584</v>
      </c>
      <c r="M398">
        <v>-95.559425354003906</v>
      </c>
      <c r="N398">
        <v>-83.879814147949205</v>
      </c>
      <c r="O398">
        <v>-72.2001953125</v>
      </c>
      <c r="P398">
        <v>-55.336685180664098</v>
      </c>
      <c r="Q398">
        <v>-120.514518737793</v>
      </c>
      <c r="R398">
        <v>-47.245105743408203</v>
      </c>
      <c r="S398">
        <v>71</v>
      </c>
      <c r="T398">
        <v>468.87797312989301</v>
      </c>
      <c r="U398">
        <v>22.2723197937012</v>
      </c>
      <c r="V398">
        <v>74.497451782226605</v>
      </c>
      <c r="W398">
        <v>98.847824096679702</v>
      </c>
      <c r="X398">
        <v>0.92824715375900302</v>
      </c>
      <c r="Y398">
        <v>2040</v>
      </c>
    </row>
    <row r="399" spans="1:25" x14ac:dyDescent="0.25">
      <c r="A399" t="s">
        <v>81</v>
      </c>
      <c r="B399" t="s">
        <v>41</v>
      </c>
      <c r="C399" s="7" t="s">
        <v>82</v>
      </c>
      <c r="D399" s="58" t="s">
        <v>83</v>
      </c>
      <c r="E399" s="7">
        <v>41129</v>
      </c>
      <c r="F399">
        <v>14</v>
      </c>
      <c r="G399">
        <v>368.77099609375</v>
      </c>
      <c r="H399">
        <v>408.03857421875</v>
      </c>
      <c r="I399">
        <v>-39.267593383789098</v>
      </c>
      <c r="J399">
        <v>-0.106482326984406</v>
      </c>
      <c r="K399">
        <v>84.887756347656307</v>
      </c>
      <c r="L399">
        <v>-65.779449462890597</v>
      </c>
      <c r="M399">
        <v>-50.1160278320313</v>
      </c>
      <c r="N399">
        <v>-39.267593383789098</v>
      </c>
      <c r="O399">
        <v>-28.4191570281982</v>
      </c>
      <c r="P399">
        <v>-12.7557373046875</v>
      </c>
      <c r="Q399">
        <v>-73.295188903808594</v>
      </c>
      <c r="R399">
        <v>-5.2399945259094203</v>
      </c>
      <c r="S399">
        <v>71</v>
      </c>
      <c r="T399">
        <v>421.00624855534602</v>
      </c>
      <c r="U399">
        <v>20.687311172485401</v>
      </c>
      <c r="V399">
        <v>74.497451782226605</v>
      </c>
      <c r="W399">
        <v>98.847824096679702</v>
      </c>
      <c r="X399">
        <v>0.92084151506423995</v>
      </c>
      <c r="Y399">
        <v>2040</v>
      </c>
    </row>
    <row r="400" spans="1:25" x14ac:dyDescent="0.25">
      <c r="A400" t="s">
        <v>81</v>
      </c>
      <c r="B400" t="s">
        <v>41</v>
      </c>
      <c r="C400" s="7" t="s">
        <v>82</v>
      </c>
      <c r="D400" s="58" t="s">
        <v>83</v>
      </c>
      <c r="E400" s="7">
        <v>41129</v>
      </c>
      <c r="F400">
        <v>15</v>
      </c>
      <c r="G400">
        <v>351.53503417968801</v>
      </c>
      <c r="H400">
        <v>316.41778564453102</v>
      </c>
      <c r="I400">
        <v>35.1172485351563</v>
      </c>
      <c r="J400">
        <v>9.98968705534935E-2</v>
      </c>
      <c r="K400">
        <v>87.433670043945298</v>
      </c>
      <c r="L400">
        <v>9.0743169784545898</v>
      </c>
      <c r="M400">
        <v>24.460691452026399</v>
      </c>
      <c r="N400">
        <v>35.1172485351563</v>
      </c>
      <c r="O400">
        <v>45.7738037109375</v>
      </c>
      <c r="P400">
        <v>61.160179138183601</v>
      </c>
      <c r="Q400">
        <v>1.6915081739425699</v>
      </c>
      <c r="R400">
        <v>68.542991638183594</v>
      </c>
      <c r="S400">
        <v>71</v>
      </c>
      <c r="T400">
        <v>447.01089465224902</v>
      </c>
      <c r="U400">
        <v>20.321407318115199</v>
      </c>
      <c r="V400">
        <v>74.497451782226605</v>
      </c>
      <c r="W400">
        <v>98.847824096679702</v>
      </c>
      <c r="X400">
        <v>0.91357582807540905</v>
      </c>
      <c r="Y400">
        <v>2040</v>
      </c>
    </row>
    <row r="401" spans="1:25" x14ac:dyDescent="0.25">
      <c r="A401" t="s">
        <v>81</v>
      </c>
      <c r="B401" t="s">
        <v>41</v>
      </c>
      <c r="C401" s="7" t="s">
        <v>82</v>
      </c>
      <c r="D401" s="58" t="s">
        <v>83</v>
      </c>
      <c r="E401" s="7">
        <v>41129</v>
      </c>
      <c r="F401">
        <v>16</v>
      </c>
      <c r="G401">
        <v>335.18280029296898</v>
      </c>
      <c r="H401">
        <v>315.75891113281301</v>
      </c>
      <c r="I401">
        <v>19.423881530761701</v>
      </c>
      <c r="J401">
        <v>5.79501166939735E-2</v>
      </c>
      <c r="K401">
        <v>89.127548217773395</v>
      </c>
      <c r="L401">
        <v>-6.6009964942932102</v>
      </c>
      <c r="M401">
        <v>8.7747125625610405</v>
      </c>
      <c r="N401">
        <v>19.423881530761701</v>
      </c>
      <c r="O401">
        <v>30.073051452636701</v>
      </c>
      <c r="P401">
        <v>45.448760986328097</v>
      </c>
      <c r="Q401">
        <v>-13.978687286376999</v>
      </c>
      <c r="R401">
        <v>52.826454162597699</v>
      </c>
      <c r="S401">
        <v>71</v>
      </c>
      <c r="T401">
        <v>450.96937039698201</v>
      </c>
      <c r="U401">
        <v>20.307319641113299</v>
      </c>
      <c r="V401">
        <v>74.497451782226605</v>
      </c>
      <c r="W401">
        <v>98.847824096679702</v>
      </c>
      <c r="X401">
        <v>0.91687744855880704</v>
      </c>
      <c r="Y401">
        <v>2040</v>
      </c>
    </row>
    <row r="402" spans="1:25" x14ac:dyDescent="0.25">
      <c r="A402" t="s">
        <v>81</v>
      </c>
      <c r="B402" t="s">
        <v>41</v>
      </c>
      <c r="C402" s="7" t="s">
        <v>82</v>
      </c>
      <c r="D402" s="58" t="s">
        <v>83</v>
      </c>
      <c r="E402" s="7">
        <v>41129</v>
      </c>
      <c r="F402">
        <v>17</v>
      </c>
      <c r="G402">
        <v>312.18560791015602</v>
      </c>
      <c r="H402">
        <v>287.90478515625</v>
      </c>
      <c r="I402">
        <v>24.280826568603501</v>
      </c>
      <c r="J402">
        <v>7.7776901423931094E-2</v>
      </c>
      <c r="K402">
        <v>89.729591369628906</v>
      </c>
      <c r="L402">
        <v>-0.19342149794101701</v>
      </c>
      <c r="M402">
        <v>14.266162872314499</v>
      </c>
      <c r="N402">
        <v>24.280826568603501</v>
      </c>
      <c r="O402">
        <v>34.295490264892599</v>
      </c>
      <c r="P402">
        <v>48.755077362060497</v>
      </c>
      <c r="Q402">
        <v>-7.13153076171875</v>
      </c>
      <c r="R402">
        <v>55.693183898925803</v>
      </c>
      <c r="S402">
        <v>71</v>
      </c>
      <c r="T402">
        <v>408.41047852381803</v>
      </c>
      <c r="U402">
        <v>19.097358703613299</v>
      </c>
      <c r="V402">
        <v>74.497451782226605</v>
      </c>
      <c r="W402">
        <v>98.847824096679702</v>
      </c>
      <c r="X402">
        <v>0.925886750221252</v>
      </c>
      <c r="Y402">
        <v>2040</v>
      </c>
    </row>
    <row r="403" spans="1:25" x14ac:dyDescent="0.25">
      <c r="A403" t="s">
        <v>81</v>
      </c>
      <c r="B403" t="s">
        <v>41</v>
      </c>
      <c r="C403" s="7" t="s">
        <v>82</v>
      </c>
      <c r="D403" s="58" t="s">
        <v>83</v>
      </c>
      <c r="E403" s="7">
        <v>41129</v>
      </c>
      <c r="F403">
        <v>18</v>
      </c>
      <c r="G403">
        <v>262.05953979492199</v>
      </c>
      <c r="H403">
        <v>245.36184692382801</v>
      </c>
      <c r="I403">
        <v>16.697687149047901</v>
      </c>
      <c r="J403">
        <v>6.3717149198055295E-2</v>
      </c>
      <c r="K403">
        <v>88.836730957031307</v>
      </c>
      <c r="L403">
        <v>-6.2595157623290998</v>
      </c>
      <c r="M403">
        <v>7.3037858009338397</v>
      </c>
      <c r="N403">
        <v>16.697687149047901</v>
      </c>
      <c r="O403">
        <v>26.091588973998999</v>
      </c>
      <c r="P403">
        <v>39.6548881530762</v>
      </c>
      <c r="Q403">
        <v>-12.7675638198853</v>
      </c>
      <c r="R403">
        <v>46.162937164306598</v>
      </c>
      <c r="S403">
        <v>71</v>
      </c>
      <c r="T403">
        <v>376.84497529255202</v>
      </c>
      <c r="U403">
        <v>17.913600921630898</v>
      </c>
      <c r="V403">
        <v>74.497451782226605</v>
      </c>
      <c r="W403">
        <v>98.847824096679702</v>
      </c>
      <c r="X403">
        <v>0.94020068645477295</v>
      </c>
      <c r="Y403">
        <v>2040</v>
      </c>
    </row>
    <row r="404" spans="1:25" x14ac:dyDescent="0.25">
      <c r="A404" t="s">
        <v>81</v>
      </c>
      <c r="B404" t="s">
        <v>41</v>
      </c>
      <c r="C404" s="7" t="s">
        <v>82</v>
      </c>
      <c r="D404" s="58" t="s">
        <v>83</v>
      </c>
      <c r="E404" s="7">
        <v>41129</v>
      </c>
      <c r="F404">
        <v>19</v>
      </c>
      <c r="G404">
        <v>255.22966003418</v>
      </c>
      <c r="H404">
        <v>293.11392211914102</v>
      </c>
      <c r="I404">
        <v>-37.884262084960902</v>
      </c>
      <c r="J404">
        <v>-0.148432061076164</v>
      </c>
      <c r="K404">
        <v>86.438774108886705</v>
      </c>
      <c r="L404">
        <v>-67.270065307617202</v>
      </c>
      <c r="M404">
        <v>-49.908695220947301</v>
      </c>
      <c r="N404">
        <v>-37.884262084960902</v>
      </c>
      <c r="O404">
        <v>-25.8598327636719</v>
      </c>
      <c r="P404">
        <v>-8.4984664916992205</v>
      </c>
      <c r="Q404">
        <v>-75.600524902343807</v>
      </c>
      <c r="R404">
        <v>-0.16800165176391599</v>
      </c>
      <c r="S404">
        <v>71</v>
      </c>
      <c r="T404">
        <v>573.64240179613296</v>
      </c>
      <c r="U404">
        <v>22.929859161376999</v>
      </c>
      <c r="V404">
        <v>74.497451782226605</v>
      </c>
      <c r="W404">
        <v>98.847824096679702</v>
      </c>
      <c r="X404">
        <v>0.95170092582702603</v>
      </c>
      <c r="Y404">
        <v>2040</v>
      </c>
    </row>
    <row r="405" spans="1:25" x14ac:dyDescent="0.25">
      <c r="A405" t="s">
        <v>81</v>
      </c>
      <c r="B405" t="s">
        <v>41</v>
      </c>
      <c r="C405" s="7" t="s">
        <v>82</v>
      </c>
      <c r="D405" s="58" t="s">
        <v>83</v>
      </c>
      <c r="E405" s="7">
        <v>41129</v>
      </c>
      <c r="F405">
        <v>20</v>
      </c>
      <c r="G405">
        <v>291.65188598632801</v>
      </c>
      <c r="H405">
        <v>293.87673950195301</v>
      </c>
      <c r="I405">
        <v>-2.2248501777648899</v>
      </c>
      <c r="J405">
        <v>-7.6284445822238896E-3</v>
      </c>
      <c r="K405">
        <v>82.903060913085895</v>
      </c>
      <c r="L405">
        <v>-19.1287651062012</v>
      </c>
      <c r="M405">
        <v>-9.1417951583862305</v>
      </c>
      <c r="N405">
        <v>-2.2248501777648899</v>
      </c>
      <c r="O405">
        <v>4.6920948028564498</v>
      </c>
      <c r="P405">
        <v>14.679064750671399</v>
      </c>
      <c r="Q405">
        <v>-23.920789718627901</v>
      </c>
      <c r="R405">
        <v>19.4710903167725</v>
      </c>
      <c r="S405">
        <v>71</v>
      </c>
      <c r="T405">
        <v>190.183207426596</v>
      </c>
      <c r="U405">
        <v>13.1901950836182</v>
      </c>
      <c r="V405">
        <v>74.497451782226605</v>
      </c>
      <c r="W405">
        <v>98.847824096679702</v>
      </c>
      <c r="X405">
        <v>0.96618950366973899</v>
      </c>
      <c r="Y405">
        <v>2040</v>
      </c>
    </row>
    <row r="406" spans="1:25" x14ac:dyDescent="0.25">
      <c r="A406" t="s">
        <v>81</v>
      </c>
      <c r="B406" t="s">
        <v>41</v>
      </c>
      <c r="C406" s="7" t="s">
        <v>82</v>
      </c>
      <c r="D406" s="58" t="s">
        <v>83</v>
      </c>
      <c r="E406" s="7">
        <v>41129</v>
      </c>
      <c r="F406">
        <v>21</v>
      </c>
      <c r="G406">
        <v>310.23843383789102</v>
      </c>
      <c r="H406">
        <v>314.5400390625</v>
      </c>
      <c r="I406">
        <v>-4.30161476135254</v>
      </c>
      <c r="J406">
        <v>-1.38655118644238E-2</v>
      </c>
      <c r="K406">
        <v>78.341835021972699</v>
      </c>
      <c r="L406">
        <v>-23.7931728363037</v>
      </c>
      <c r="M406">
        <v>-12.277402877807599</v>
      </c>
      <c r="N406">
        <v>-4.30161476135254</v>
      </c>
      <c r="O406">
        <v>3.6741738319396999</v>
      </c>
      <c r="P406">
        <v>15.189945220947299</v>
      </c>
      <c r="Q406">
        <v>-29.318759918212901</v>
      </c>
      <c r="R406">
        <v>20.715532302856399</v>
      </c>
      <c r="S406">
        <v>71</v>
      </c>
      <c r="T406">
        <v>241.20692799622401</v>
      </c>
      <c r="U406">
        <v>15.2093448638916</v>
      </c>
      <c r="V406">
        <v>74.497451782226605</v>
      </c>
      <c r="W406">
        <v>98.847824096679702</v>
      </c>
      <c r="X406">
        <v>0.96381628513336204</v>
      </c>
      <c r="Y406">
        <v>2040</v>
      </c>
    </row>
    <row r="407" spans="1:25" x14ac:dyDescent="0.25">
      <c r="A407" t="s">
        <v>81</v>
      </c>
      <c r="B407" t="s">
        <v>41</v>
      </c>
      <c r="C407" s="7" t="s">
        <v>82</v>
      </c>
      <c r="D407" s="58" t="s">
        <v>83</v>
      </c>
      <c r="E407" s="7">
        <v>41129</v>
      </c>
      <c r="F407">
        <v>22</v>
      </c>
      <c r="G407">
        <v>278.25665283203102</v>
      </c>
      <c r="H407">
        <v>295.29684448242199</v>
      </c>
      <c r="I407">
        <v>-17.040185928344702</v>
      </c>
      <c r="J407">
        <v>-6.1239093542098999E-2</v>
      </c>
      <c r="K407">
        <v>74.913269042968807</v>
      </c>
      <c r="L407">
        <v>-37.174068450927699</v>
      </c>
      <c r="M407">
        <v>-25.27880859375</v>
      </c>
      <c r="N407">
        <v>-17.040185928344702</v>
      </c>
      <c r="O407">
        <v>-8.8015651702880895</v>
      </c>
      <c r="P407">
        <v>3.0936965942382799</v>
      </c>
      <c r="Q407">
        <v>-42.881744384765597</v>
      </c>
      <c r="R407">
        <v>8.8013725280761701</v>
      </c>
      <c r="S407">
        <v>71</v>
      </c>
      <c r="T407">
        <v>256.911507792252</v>
      </c>
      <c r="U407">
        <v>15.7105522155762</v>
      </c>
      <c r="V407">
        <v>74.497451782226605</v>
      </c>
      <c r="W407">
        <v>98.847824096679702</v>
      </c>
      <c r="X407">
        <v>0.96100938320159901</v>
      </c>
      <c r="Y407">
        <v>2040</v>
      </c>
    </row>
    <row r="408" spans="1:25" x14ac:dyDescent="0.25">
      <c r="A408" t="s">
        <v>81</v>
      </c>
      <c r="B408" t="s">
        <v>41</v>
      </c>
      <c r="C408" s="7" t="s">
        <v>82</v>
      </c>
      <c r="D408" s="58" t="s">
        <v>83</v>
      </c>
      <c r="E408" s="7">
        <v>41129</v>
      </c>
      <c r="F408">
        <v>23</v>
      </c>
      <c r="G408">
        <v>271.61318969726602</v>
      </c>
      <c r="H408">
        <v>269.45611572265602</v>
      </c>
      <c r="I408">
        <v>2.1570711135864298</v>
      </c>
      <c r="J408">
        <v>7.9417023807764105E-3</v>
      </c>
      <c r="K408">
        <v>72.311225891113295</v>
      </c>
      <c r="L408">
        <v>-17.495222091674801</v>
      </c>
      <c r="M408">
        <v>-5.8844881057739302</v>
      </c>
      <c r="N408">
        <v>2.1570711135864298</v>
      </c>
      <c r="O408">
        <v>10.1986293792725</v>
      </c>
      <c r="P408">
        <v>21.809364318847699</v>
      </c>
      <c r="Q408">
        <v>-23.0663738250732</v>
      </c>
      <c r="R408">
        <v>27.380516052246101</v>
      </c>
      <c r="S408">
        <v>71</v>
      </c>
      <c r="T408">
        <v>249.691222368871</v>
      </c>
      <c r="U408">
        <v>15.334765434265099</v>
      </c>
      <c r="V408">
        <v>74.497451782226605</v>
      </c>
      <c r="W408">
        <v>98.847824096679702</v>
      </c>
      <c r="X408">
        <v>0.96059119701385498</v>
      </c>
      <c r="Y408">
        <v>2040</v>
      </c>
    </row>
    <row r="409" spans="1:25" x14ac:dyDescent="0.25">
      <c r="A409" t="s">
        <v>81</v>
      </c>
      <c r="B409" t="s">
        <v>41</v>
      </c>
      <c r="C409" s="7" t="s">
        <v>82</v>
      </c>
      <c r="D409" s="58" t="s">
        <v>83</v>
      </c>
      <c r="E409" s="7">
        <v>41129</v>
      </c>
      <c r="F409">
        <v>24</v>
      </c>
      <c r="G409">
        <v>247.66030883789099</v>
      </c>
      <c r="H409">
        <v>245.61553955078099</v>
      </c>
      <c r="I409">
        <v>2.0447537899017298</v>
      </c>
      <c r="J409">
        <v>8.2562835887074505E-3</v>
      </c>
      <c r="K409">
        <v>68.357139587402301</v>
      </c>
      <c r="L409">
        <v>-15.299781799316399</v>
      </c>
      <c r="M409">
        <v>-5.05248928070068</v>
      </c>
      <c r="N409">
        <v>2.0447537899017298</v>
      </c>
      <c r="O409">
        <v>9.1419963836669904</v>
      </c>
      <c r="P409">
        <v>19.389289855956999</v>
      </c>
      <c r="Q409">
        <v>-20.216716766357401</v>
      </c>
      <c r="R409">
        <v>24.3062229156494</v>
      </c>
      <c r="S409">
        <v>71</v>
      </c>
      <c r="T409">
        <v>200.47730450443501</v>
      </c>
      <c r="U409">
        <v>13.5340127944946</v>
      </c>
      <c r="V409">
        <v>74.497451782226605</v>
      </c>
      <c r="W409">
        <v>98.847824096679702</v>
      </c>
      <c r="X409">
        <v>0.96411895751953103</v>
      </c>
      <c r="Y409">
        <v>2040</v>
      </c>
    </row>
    <row r="410" spans="1:25" x14ac:dyDescent="0.25">
      <c r="A410" t="s">
        <v>81</v>
      </c>
      <c r="B410" t="s">
        <v>41</v>
      </c>
      <c r="C410" s="7" t="s">
        <v>82</v>
      </c>
      <c r="D410" s="58" t="s">
        <v>83</v>
      </c>
      <c r="E410" s="7">
        <v>41130</v>
      </c>
      <c r="F410">
        <v>1</v>
      </c>
      <c r="G410">
        <v>255.26429748535199</v>
      </c>
      <c r="H410">
        <v>243.56097412109401</v>
      </c>
      <c r="I410">
        <v>11.7033338546753</v>
      </c>
      <c r="J410">
        <v>4.5847907662391697E-2</v>
      </c>
      <c r="K410">
        <v>68.984695434570298</v>
      </c>
      <c r="L410">
        <v>-6.6999106407165501</v>
      </c>
      <c r="M410">
        <v>4.1728749275207502</v>
      </c>
      <c r="N410">
        <v>11.7033338546753</v>
      </c>
      <c r="O410">
        <v>19.233793258666999</v>
      </c>
      <c r="P410">
        <v>30.1065769195557</v>
      </c>
      <c r="Q410">
        <v>-11.916975021362299</v>
      </c>
      <c r="R410">
        <v>35.323642730712898</v>
      </c>
      <c r="S410">
        <v>71</v>
      </c>
      <c r="T410">
        <v>225.177870265953</v>
      </c>
      <c r="U410">
        <v>14.36012840271</v>
      </c>
      <c r="V410">
        <v>76.465133666992202</v>
      </c>
      <c r="W410">
        <v>101.815216064453</v>
      </c>
      <c r="X410">
        <v>0.95615369081497203</v>
      </c>
      <c r="Y410">
        <v>2040</v>
      </c>
    </row>
    <row r="411" spans="1:25" x14ac:dyDescent="0.25">
      <c r="A411" t="s">
        <v>81</v>
      </c>
      <c r="B411" t="s">
        <v>41</v>
      </c>
      <c r="C411" s="7" t="s">
        <v>82</v>
      </c>
      <c r="D411" s="58" t="s">
        <v>83</v>
      </c>
      <c r="E411" s="7">
        <v>41130</v>
      </c>
      <c r="F411">
        <v>2</v>
      </c>
      <c r="G411">
        <v>247.97097778320301</v>
      </c>
      <c r="H411">
        <v>235.64733886718801</v>
      </c>
      <c r="I411">
        <v>12.3236351013184</v>
      </c>
      <c r="J411">
        <v>4.9697890877723701E-2</v>
      </c>
      <c r="K411">
        <v>67.994895935058594</v>
      </c>
      <c r="L411">
        <v>-6.30218505859375</v>
      </c>
      <c r="M411">
        <v>4.7021002769470197</v>
      </c>
      <c r="N411">
        <v>12.3236351013184</v>
      </c>
      <c r="O411">
        <v>19.9451694488525</v>
      </c>
      <c r="P411">
        <v>30.949455261230501</v>
      </c>
      <c r="Q411">
        <v>-11.5823469161987</v>
      </c>
      <c r="R411">
        <v>36.229618072509801</v>
      </c>
      <c r="S411">
        <v>71</v>
      </c>
      <c r="T411">
        <v>232.64948802728</v>
      </c>
      <c r="U411">
        <v>14.5338048934937</v>
      </c>
      <c r="V411">
        <v>76.465133666992202</v>
      </c>
      <c r="W411">
        <v>101.815216064453</v>
      </c>
      <c r="X411">
        <v>0.953954517841339</v>
      </c>
      <c r="Y411">
        <v>2040</v>
      </c>
    </row>
    <row r="412" spans="1:25" x14ac:dyDescent="0.25">
      <c r="A412" t="s">
        <v>81</v>
      </c>
      <c r="B412" t="s">
        <v>41</v>
      </c>
      <c r="C412" s="7" t="s">
        <v>82</v>
      </c>
      <c r="D412" s="58" t="s">
        <v>83</v>
      </c>
      <c r="E412" s="7">
        <v>41130</v>
      </c>
      <c r="F412">
        <v>3</v>
      </c>
      <c r="G412">
        <v>224.87878417968801</v>
      </c>
      <c r="H412">
        <v>228.23501586914099</v>
      </c>
      <c r="I412">
        <v>-3.3562331199646001</v>
      </c>
      <c r="J412">
        <v>-1.49246323853731E-2</v>
      </c>
      <c r="K412">
        <v>66.852043151855497</v>
      </c>
      <c r="L412">
        <v>-22.098636627197301</v>
      </c>
      <c r="M412">
        <v>-11.0254726409912</v>
      </c>
      <c r="N412">
        <v>-3.3562331199646001</v>
      </c>
      <c r="O412">
        <v>4.31300592422485</v>
      </c>
      <c r="P412">
        <v>15.3861694335938</v>
      </c>
      <c r="Q412">
        <v>-27.4118461608887</v>
      </c>
      <c r="R412">
        <v>20.699378967285199</v>
      </c>
      <c r="S412">
        <v>71</v>
      </c>
      <c r="T412">
        <v>240.82102859436401</v>
      </c>
      <c r="U412">
        <v>14.6247749328613</v>
      </c>
      <c r="V412">
        <v>76.465133666992202</v>
      </c>
      <c r="W412">
        <v>101.815216064453</v>
      </c>
      <c r="X412">
        <v>0.96377789974212602</v>
      </c>
      <c r="Y412">
        <v>2040</v>
      </c>
    </row>
    <row r="413" spans="1:25" x14ac:dyDescent="0.25">
      <c r="A413" t="s">
        <v>81</v>
      </c>
      <c r="B413" t="s">
        <v>41</v>
      </c>
      <c r="C413" s="7" t="s">
        <v>82</v>
      </c>
      <c r="D413" s="58" t="s">
        <v>83</v>
      </c>
      <c r="E413" s="7">
        <v>41130</v>
      </c>
      <c r="F413">
        <v>4</v>
      </c>
      <c r="G413">
        <v>237.35757446289099</v>
      </c>
      <c r="H413">
        <v>234.63465881347699</v>
      </c>
      <c r="I413">
        <v>2.7229118347168</v>
      </c>
      <c r="J413">
        <v>1.14717716351151E-2</v>
      </c>
      <c r="K413">
        <v>65.581634521484403</v>
      </c>
      <c r="L413">
        <v>-13.579887390136699</v>
      </c>
      <c r="M413">
        <v>-3.9480614662170401</v>
      </c>
      <c r="N413">
        <v>2.7229118347168</v>
      </c>
      <c r="O413">
        <v>9.3938846588134801</v>
      </c>
      <c r="P413">
        <v>19.025709152221701</v>
      </c>
      <c r="Q413">
        <v>-18.201503753662099</v>
      </c>
      <c r="R413">
        <v>23.6473274230957</v>
      </c>
      <c r="S413">
        <v>71</v>
      </c>
      <c r="T413">
        <v>180.68198199269</v>
      </c>
      <c r="U413">
        <v>12.721141815185501</v>
      </c>
      <c r="V413">
        <v>76.465133666992202</v>
      </c>
      <c r="W413">
        <v>101.815216064453</v>
      </c>
      <c r="X413">
        <v>0.969923496246338</v>
      </c>
      <c r="Y413">
        <v>2040</v>
      </c>
    </row>
    <row r="414" spans="1:25" x14ac:dyDescent="0.25">
      <c r="A414" t="s">
        <v>81</v>
      </c>
      <c r="B414" t="s">
        <v>41</v>
      </c>
      <c r="C414" s="7" t="s">
        <v>82</v>
      </c>
      <c r="D414" s="58" t="s">
        <v>83</v>
      </c>
      <c r="E414" s="7">
        <v>41130</v>
      </c>
      <c r="F414">
        <v>5</v>
      </c>
      <c r="G414">
        <v>260.37228393554699</v>
      </c>
      <c r="H414">
        <v>256.91043090820301</v>
      </c>
      <c r="I414">
        <v>3.46185302734375</v>
      </c>
      <c r="J414">
        <v>1.32957817986608E-2</v>
      </c>
      <c r="K414">
        <v>64.505104064941406</v>
      </c>
      <c r="L414">
        <v>-14.7196855545044</v>
      </c>
      <c r="M414">
        <v>-3.9778852462768599</v>
      </c>
      <c r="N414">
        <v>3.46185302734375</v>
      </c>
      <c r="O414">
        <v>10.9015913009644</v>
      </c>
      <c r="P414">
        <v>21.643390655517599</v>
      </c>
      <c r="Q414">
        <v>-19.873899459838899</v>
      </c>
      <c r="R414">
        <v>26.797605514526399</v>
      </c>
      <c r="S414">
        <v>71</v>
      </c>
      <c r="T414">
        <v>215.41994985025701</v>
      </c>
      <c r="U414">
        <v>14.187129974365201</v>
      </c>
      <c r="V414">
        <v>76.465133666992202</v>
      </c>
      <c r="W414">
        <v>101.815216064453</v>
      </c>
      <c r="X414">
        <v>0.96605992317199696</v>
      </c>
      <c r="Y414">
        <v>2040</v>
      </c>
    </row>
    <row r="415" spans="1:25" x14ac:dyDescent="0.25">
      <c r="A415" t="s">
        <v>81</v>
      </c>
      <c r="B415" t="s">
        <v>41</v>
      </c>
      <c r="C415" s="7" t="s">
        <v>82</v>
      </c>
      <c r="D415" s="58" t="s">
        <v>83</v>
      </c>
      <c r="E415" s="7">
        <v>41130</v>
      </c>
      <c r="F415">
        <v>6</v>
      </c>
      <c r="G415">
        <v>292.33843994140602</v>
      </c>
      <c r="H415">
        <v>279.02798461914102</v>
      </c>
      <c r="I415">
        <v>13.3104457855225</v>
      </c>
      <c r="J415">
        <v>4.55309487879276E-2</v>
      </c>
      <c r="K415">
        <v>63.668365478515597</v>
      </c>
      <c r="L415">
        <v>-5.14829301834106</v>
      </c>
      <c r="M415">
        <v>5.7572793960571298</v>
      </c>
      <c r="N415">
        <v>13.3104457855225</v>
      </c>
      <c r="O415">
        <v>20.863613128662099</v>
      </c>
      <c r="P415">
        <v>31.7691860198975</v>
      </c>
      <c r="Q415">
        <v>-10.381090164184601</v>
      </c>
      <c r="R415">
        <v>37.001979827880902</v>
      </c>
      <c r="S415">
        <v>71</v>
      </c>
      <c r="T415">
        <v>214.75637303181799</v>
      </c>
      <c r="U415">
        <v>14.4034309387207</v>
      </c>
      <c r="V415">
        <v>76.465133666992202</v>
      </c>
      <c r="W415">
        <v>101.815216064453</v>
      </c>
      <c r="X415">
        <v>0.95781534910202004</v>
      </c>
      <c r="Y415">
        <v>2040</v>
      </c>
    </row>
    <row r="416" spans="1:25" x14ac:dyDescent="0.25">
      <c r="A416" t="s">
        <v>81</v>
      </c>
      <c r="B416" t="s">
        <v>41</v>
      </c>
      <c r="C416" s="7" t="s">
        <v>82</v>
      </c>
      <c r="D416" s="58" t="s">
        <v>83</v>
      </c>
      <c r="E416" s="7">
        <v>41130</v>
      </c>
      <c r="F416">
        <v>7</v>
      </c>
      <c r="G416">
        <v>352.28576660156301</v>
      </c>
      <c r="H416">
        <v>332.71670532226602</v>
      </c>
      <c r="I416">
        <v>19.569044113159201</v>
      </c>
      <c r="J416">
        <v>5.5548779666423798E-2</v>
      </c>
      <c r="K416">
        <v>63.668365478515597</v>
      </c>
      <c r="L416">
        <v>-0.77419471740722701</v>
      </c>
      <c r="M416">
        <v>11.2447557449341</v>
      </c>
      <c r="N416">
        <v>19.569044113159201</v>
      </c>
      <c r="O416">
        <v>27.89333152771</v>
      </c>
      <c r="P416">
        <v>39.912284851074197</v>
      </c>
      <c r="Q416">
        <v>-6.54122018814087</v>
      </c>
      <c r="R416">
        <v>45.679306030273402</v>
      </c>
      <c r="S416">
        <v>71</v>
      </c>
      <c r="T416">
        <v>248.591630364308</v>
      </c>
      <c r="U416">
        <v>15.873913764953601</v>
      </c>
      <c r="V416">
        <v>76.465133666992202</v>
      </c>
      <c r="W416">
        <v>101.815216064453</v>
      </c>
      <c r="X416">
        <v>0.95495814085006703</v>
      </c>
      <c r="Y416">
        <v>2040</v>
      </c>
    </row>
    <row r="417" spans="1:25" x14ac:dyDescent="0.25">
      <c r="A417" t="s">
        <v>81</v>
      </c>
      <c r="B417" t="s">
        <v>41</v>
      </c>
      <c r="C417" s="7" t="s">
        <v>82</v>
      </c>
      <c r="D417" s="58" t="s">
        <v>83</v>
      </c>
      <c r="E417" s="7">
        <v>41130</v>
      </c>
      <c r="F417">
        <v>8</v>
      </c>
      <c r="G417">
        <v>377.36535644531301</v>
      </c>
      <c r="H417">
        <v>382.260009765625</v>
      </c>
      <c r="I417">
        <v>-4.8946380615234402</v>
      </c>
      <c r="J417">
        <v>-1.2970553711056701E-2</v>
      </c>
      <c r="K417">
        <v>65.321426391601605</v>
      </c>
      <c r="L417">
        <v>-29.897851943969702</v>
      </c>
      <c r="M417">
        <v>-15.125750541686999</v>
      </c>
      <c r="N417">
        <v>-4.8946380615234402</v>
      </c>
      <c r="O417">
        <v>5.3364748954772896</v>
      </c>
      <c r="P417">
        <v>20.108575820922901</v>
      </c>
      <c r="Q417">
        <v>-36.985916137695298</v>
      </c>
      <c r="R417">
        <v>27.196640014648398</v>
      </c>
      <c r="S417">
        <v>71</v>
      </c>
      <c r="T417">
        <v>359.64744813246602</v>
      </c>
      <c r="U417">
        <v>19.5101108551025</v>
      </c>
      <c r="V417">
        <v>76.465133666992202</v>
      </c>
      <c r="W417">
        <v>101.815216064453</v>
      </c>
      <c r="X417">
        <v>0.93630933761596702</v>
      </c>
      <c r="Y417">
        <v>2040</v>
      </c>
    </row>
    <row r="418" spans="1:25" x14ac:dyDescent="0.25">
      <c r="A418" t="s">
        <v>81</v>
      </c>
      <c r="B418" t="s">
        <v>41</v>
      </c>
      <c r="C418" s="7" t="s">
        <v>82</v>
      </c>
      <c r="D418" s="58" t="s">
        <v>83</v>
      </c>
      <c r="E418" s="7">
        <v>41130</v>
      </c>
      <c r="F418">
        <v>9</v>
      </c>
      <c r="G418">
        <v>404.07092285156301</v>
      </c>
      <c r="H418">
        <v>399.03311157226602</v>
      </c>
      <c r="I418">
        <v>5.03780317306519</v>
      </c>
      <c r="J418">
        <v>1.24676218256354E-2</v>
      </c>
      <c r="K418">
        <v>68.969390869140597</v>
      </c>
      <c r="L418">
        <v>-19.612850189208999</v>
      </c>
      <c r="M418">
        <v>-5.0490446090698198</v>
      </c>
      <c r="N418">
        <v>5.03780317306519</v>
      </c>
      <c r="O418">
        <v>15.124650955200201</v>
      </c>
      <c r="P418">
        <v>29.688455581665</v>
      </c>
      <c r="Q418">
        <v>-26.600969314575199</v>
      </c>
      <c r="R418">
        <v>36.6765747070313</v>
      </c>
      <c r="S418">
        <v>71</v>
      </c>
      <c r="T418">
        <v>358.42688113329501</v>
      </c>
      <c r="U418">
        <v>19.235008239746101</v>
      </c>
      <c r="V418">
        <v>76.465133666992202</v>
      </c>
      <c r="W418">
        <v>101.815216064453</v>
      </c>
      <c r="X418">
        <v>0.930372655391693</v>
      </c>
      <c r="Y418">
        <v>2040</v>
      </c>
    </row>
    <row r="419" spans="1:25" x14ac:dyDescent="0.25">
      <c r="A419" t="s">
        <v>81</v>
      </c>
      <c r="B419" t="s">
        <v>41</v>
      </c>
      <c r="C419" s="7" t="s">
        <v>82</v>
      </c>
      <c r="D419" s="58" t="s">
        <v>83</v>
      </c>
      <c r="E419" s="7">
        <v>41130</v>
      </c>
      <c r="F419">
        <v>10</v>
      </c>
      <c r="G419">
        <v>398.49893188476602</v>
      </c>
      <c r="H419">
        <v>432.22406005859398</v>
      </c>
      <c r="I419">
        <v>-33.725093841552699</v>
      </c>
      <c r="J419">
        <v>-8.4630325436592102E-2</v>
      </c>
      <c r="K419">
        <v>73.25</v>
      </c>
      <c r="L419">
        <v>-58.4407348632813</v>
      </c>
      <c r="M419">
        <v>-43.838535308837898</v>
      </c>
      <c r="N419">
        <v>-33.725093841552699</v>
      </c>
      <c r="O419">
        <v>-23.611652374267599</v>
      </c>
      <c r="P419">
        <v>-9.0094518661499006</v>
      </c>
      <c r="Q419">
        <v>-65.447273254394503</v>
      </c>
      <c r="R419">
        <v>-2.00291180610657</v>
      </c>
      <c r="S419">
        <v>71</v>
      </c>
      <c r="T419">
        <v>351.12828668537998</v>
      </c>
      <c r="U419">
        <v>19.285717010498001</v>
      </c>
      <c r="V419">
        <v>76.465133666992202</v>
      </c>
      <c r="W419">
        <v>101.815216064453</v>
      </c>
      <c r="X419">
        <v>0.92989820241928101</v>
      </c>
      <c r="Y419">
        <v>2040</v>
      </c>
    </row>
    <row r="420" spans="1:25" x14ac:dyDescent="0.25">
      <c r="A420" t="s">
        <v>81</v>
      </c>
      <c r="B420" t="s">
        <v>41</v>
      </c>
      <c r="C420" s="7" t="s">
        <v>82</v>
      </c>
      <c r="D420" s="58" t="s">
        <v>83</v>
      </c>
      <c r="E420" s="7">
        <v>41130</v>
      </c>
      <c r="F420">
        <v>11</v>
      </c>
      <c r="G420">
        <v>412.21456909179699</v>
      </c>
      <c r="H420">
        <v>433.93655395507801</v>
      </c>
      <c r="I420">
        <v>-21.721960067748999</v>
      </c>
      <c r="J420">
        <v>-5.2695758640766102E-2</v>
      </c>
      <c r="K420">
        <v>76.948982238769503</v>
      </c>
      <c r="L420">
        <v>-48.3743705749512</v>
      </c>
      <c r="M420">
        <v>-32.6279106140137</v>
      </c>
      <c r="N420">
        <v>-21.721960067748999</v>
      </c>
      <c r="O420">
        <v>-10.8160095214844</v>
      </c>
      <c r="P420">
        <v>4.9304513931274396</v>
      </c>
      <c r="Q420">
        <v>-55.929962158203097</v>
      </c>
      <c r="R420">
        <v>12.4860391616821</v>
      </c>
      <c r="S420">
        <v>71</v>
      </c>
      <c r="T420">
        <v>419.28618545048801</v>
      </c>
      <c r="U420">
        <v>20.7969875335693</v>
      </c>
      <c r="V420">
        <v>76.465133666992202</v>
      </c>
      <c r="W420">
        <v>101.815216064453</v>
      </c>
      <c r="X420">
        <v>0.94080889225006104</v>
      </c>
      <c r="Y420">
        <v>2040</v>
      </c>
    </row>
    <row r="421" spans="1:25" x14ac:dyDescent="0.25">
      <c r="A421" t="s">
        <v>81</v>
      </c>
      <c r="B421" t="s">
        <v>41</v>
      </c>
      <c r="C421" s="7" t="s">
        <v>82</v>
      </c>
      <c r="D421" s="58" t="s">
        <v>83</v>
      </c>
      <c r="E421" s="7">
        <v>41130</v>
      </c>
      <c r="F421">
        <v>12</v>
      </c>
      <c r="G421">
        <v>397.14044189453102</v>
      </c>
      <c r="H421">
        <v>448.29150390625</v>
      </c>
      <c r="I421">
        <v>-51.151058197021499</v>
      </c>
      <c r="J421">
        <v>-0.12879841029644001</v>
      </c>
      <c r="K421">
        <v>80.841835021972699</v>
      </c>
      <c r="L421">
        <v>-74.400627136230497</v>
      </c>
      <c r="M421">
        <v>-60.664592742919901</v>
      </c>
      <c r="N421">
        <v>-51.151058197021499</v>
      </c>
      <c r="O421">
        <v>-41.637523651122997</v>
      </c>
      <c r="P421">
        <v>-27.901493072509801</v>
      </c>
      <c r="Q421">
        <v>-80.991554260253906</v>
      </c>
      <c r="R421">
        <v>-21.310564041137699</v>
      </c>
      <c r="S421">
        <v>71</v>
      </c>
      <c r="T421">
        <v>316.653746728898</v>
      </c>
      <c r="U421">
        <v>18.141731262206999</v>
      </c>
      <c r="V421">
        <v>76.465133666992202</v>
      </c>
      <c r="W421">
        <v>101.815216064453</v>
      </c>
      <c r="X421">
        <v>0.954159915447235</v>
      </c>
      <c r="Y421">
        <v>2040</v>
      </c>
    </row>
    <row r="422" spans="1:25" x14ac:dyDescent="0.25">
      <c r="A422" t="s">
        <v>81</v>
      </c>
      <c r="B422" t="s">
        <v>41</v>
      </c>
      <c r="C422" s="7" t="s">
        <v>82</v>
      </c>
      <c r="D422" s="58" t="s">
        <v>83</v>
      </c>
      <c r="E422" s="7">
        <v>41130</v>
      </c>
      <c r="F422">
        <v>13</v>
      </c>
      <c r="G422">
        <v>351.65524291992199</v>
      </c>
      <c r="H422">
        <v>466.922119140625</v>
      </c>
      <c r="I422">
        <v>-115.26686096191401</v>
      </c>
      <c r="J422">
        <v>-0.327783703804016</v>
      </c>
      <c r="K422">
        <v>84.698982238769503</v>
      </c>
      <c r="L422">
        <v>-147.29763793945301</v>
      </c>
      <c r="M422">
        <v>-128.37359619140599</v>
      </c>
      <c r="N422">
        <v>-115.26686096191401</v>
      </c>
      <c r="O422">
        <v>-102.160125732422</v>
      </c>
      <c r="P422">
        <v>-83.236083984375</v>
      </c>
      <c r="Q422">
        <v>-156.37791442871099</v>
      </c>
      <c r="R422">
        <v>-74.155799865722699</v>
      </c>
      <c r="S422">
        <v>71</v>
      </c>
      <c r="T422">
        <v>581.98047228662494</v>
      </c>
      <c r="U422">
        <v>24.993747711181602</v>
      </c>
      <c r="V422">
        <v>76.465133666992202</v>
      </c>
      <c r="W422">
        <v>101.815216064453</v>
      </c>
      <c r="X422">
        <v>0.92824715375900302</v>
      </c>
      <c r="Y422">
        <v>2040</v>
      </c>
    </row>
    <row r="423" spans="1:25" x14ac:dyDescent="0.25">
      <c r="A423" t="s">
        <v>81</v>
      </c>
      <c r="B423" t="s">
        <v>41</v>
      </c>
      <c r="C423" s="7" t="s">
        <v>82</v>
      </c>
      <c r="D423" s="58" t="s">
        <v>83</v>
      </c>
      <c r="E423" s="7">
        <v>41130</v>
      </c>
      <c r="F423">
        <v>14</v>
      </c>
      <c r="G423">
        <v>364.18008422851602</v>
      </c>
      <c r="H423">
        <v>461.74960327148398</v>
      </c>
      <c r="I423">
        <v>-97.569503784179702</v>
      </c>
      <c r="J423">
        <v>-0.26791554689407299</v>
      </c>
      <c r="K423">
        <v>87.688774108886705</v>
      </c>
      <c r="L423">
        <v>-129.76452636718801</v>
      </c>
      <c r="M423">
        <v>-110.743446350098</v>
      </c>
      <c r="N423">
        <v>-97.569503784179702</v>
      </c>
      <c r="O423">
        <v>-84.395561218261705</v>
      </c>
      <c r="P423">
        <v>-65.374473571777301</v>
      </c>
      <c r="Q423">
        <v>-138.891357421875</v>
      </c>
      <c r="R423">
        <v>-56.247631072997997</v>
      </c>
      <c r="S423">
        <v>71</v>
      </c>
      <c r="T423">
        <v>594.94495297153503</v>
      </c>
      <c r="U423">
        <v>25.121913909912099</v>
      </c>
      <c r="V423">
        <v>76.465133666992202</v>
      </c>
      <c r="W423">
        <v>101.815216064453</v>
      </c>
      <c r="X423">
        <v>0.92084151506423995</v>
      </c>
      <c r="Y423">
        <v>2040</v>
      </c>
    </row>
    <row r="424" spans="1:25" x14ac:dyDescent="0.25">
      <c r="A424" t="s">
        <v>81</v>
      </c>
      <c r="B424" t="s">
        <v>41</v>
      </c>
      <c r="C424" s="7" t="s">
        <v>82</v>
      </c>
      <c r="D424" s="58" t="s">
        <v>83</v>
      </c>
      <c r="E424" s="7">
        <v>41130</v>
      </c>
      <c r="F424">
        <v>15</v>
      </c>
      <c r="G424">
        <v>333.71337890625</v>
      </c>
      <c r="H424">
        <v>330.67318725585898</v>
      </c>
      <c r="I424">
        <v>3.0401699542999299</v>
      </c>
      <c r="J424">
        <v>9.1101238504052197E-3</v>
      </c>
      <c r="K424">
        <v>90.086730957031307</v>
      </c>
      <c r="L424">
        <v>-24.8592433929443</v>
      </c>
      <c r="M424">
        <v>-8.3760442733764595</v>
      </c>
      <c r="N424">
        <v>3.0401699542999299</v>
      </c>
      <c r="O424">
        <v>14.456383705139199</v>
      </c>
      <c r="P424">
        <v>30.939582824706999</v>
      </c>
      <c r="Q424">
        <v>-32.768337249755902</v>
      </c>
      <c r="R424">
        <v>38.848678588867202</v>
      </c>
      <c r="S424">
        <v>71</v>
      </c>
      <c r="T424">
        <v>498.780298828664</v>
      </c>
      <c r="U424">
        <v>21.770027160644499</v>
      </c>
      <c r="V424">
        <v>76.465133666992202</v>
      </c>
      <c r="W424">
        <v>101.815216064453</v>
      </c>
      <c r="X424">
        <v>0.91357582807540905</v>
      </c>
      <c r="Y424">
        <v>2040</v>
      </c>
    </row>
    <row r="425" spans="1:25" x14ac:dyDescent="0.25">
      <c r="A425" t="s">
        <v>81</v>
      </c>
      <c r="B425" t="s">
        <v>41</v>
      </c>
      <c r="C425" s="7" t="s">
        <v>82</v>
      </c>
      <c r="D425" s="58" t="s">
        <v>83</v>
      </c>
      <c r="E425" s="7">
        <v>41130</v>
      </c>
      <c r="F425">
        <v>16</v>
      </c>
      <c r="G425">
        <v>307.60845947265602</v>
      </c>
      <c r="H425">
        <v>292.49993896484398</v>
      </c>
      <c r="I425">
        <v>15.108528137206999</v>
      </c>
      <c r="J425">
        <v>4.9116101115942001E-2</v>
      </c>
      <c r="K425">
        <v>91.556121826171903</v>
      </c>
      <c r="L425">
        <v>-11.716524124145501</v>
      </c>
      <c r="M425">
        <v>4.1319341659545898</v>
      </c>
      <c r="N425">
        <v>15.108528137206999</v>
      </c>
      <c r="O425">
        <v>26.0851230621338</v>
      </c>
      <c r="P425">
        <v>41.933582305908203</v>
      </c>
      <c r="Q425">
        <v>-19.3210544586182</v>
      </c>
      <c r="R425">
        <v>49.538108825683601</v>
      </c>
      <c r="S425">
        <v>71</v>
      </c>
      <c r="T425">
        <v>487.29350813775102</v>
      </c>
      <c r="U425">
        <v>20.931699752807599</v>
      </c>
      <c r="V425">
        <v>76.465133666992202</v>
      </c>
      <c r="W425">
        <v>101.815216064453</v>
      </c>
      <c r="X425">
        <v>0.91687744855880704</v>
      </c>
      <c r="Y425">
        <v>2040</v>
      </c>
    </row>
    <row r="426" spans="1:25" x14ac:dyDescent="0.25">
      <c r="A426" t="s">
        <v>81</v>
      </c>
      <c r="B426" t="s">
        <v>41</v>
      </c>
      <c r="C426" s="7" t="s">
        <v>82</v>
      </c>
      <c r="D426" s="58" t="s">
        <v>83</v>
      </c>
      <c r="E426" s="7">
        <v>41130</v>
      </c>
      <c r="F426">
        <v>17</v>
      </c>
      <c r="G426">
        <v>288.10906982421898</v>
      </c>
      <c r="H426">
        <v>273.47366333007801</v>
      </c>
      <c r="I426">
        <v>14.635394096374499</v>
      </c>
      <c r="J426">
        <v>5.07981032133102E-2</v>
      </c>
      <c r="K426">
        <v>91.459182739257798</v>
      </c>
      <c r="L426">
        <v>-10.050145149231</v>
      </c>
      <c r="M426">
        <v>4.5342712402343803</v>
      </c>
      <c r="N426">
        <v>14.635394096374499</v>
      </c>
      <c r="O426">
        <v>24.736516952514599</v>
      </c>
      <c r="P426">
        <v>39.320934295654297</v>
      </c>
      <c r="Q426">
        <v>-17.048152923583999</v>
      </c>
      <c r="R426">
        <v>46.318939208984403</v>
      </c>
      <c r="S426">
        <v>71</v>
      </c>
      <c r="T426">
        <v>422.71059631494802</v>
      </c>
      <c r="U426">
        <v>19.262229919433601</v>
      </c>
      <c r="V426">
        <v>76.465133666992202</v>
      </c>
      <c r="W426">
        <v>101.815216064453</v>
      </c>
      <c r="X426">
        <v>0.925886750221252</v>
      </c>
      <c r="Y426">
        <v>2040</v>
      </c>
    </row>
    <row r="427" spans="1:25" x14ac:dyDescent="0.25">
      <c r="A427" t="s">
        <v>81</v>
      </c>
      <c r="B427" t="s">
        <v>41</v>
      </c>
      <c r="C427" s="7" t="s">
        <v>82</v>
      </c>
      <c r="D427" s="58" t="s">
        <v>83</v>
      </c>
      <c r="E427" s="7">
        <v>41130</v>
      </c>
      <c r="F427">
        <v>18</v>
      </c>
      <c r="G427">
        <v>240.33012390136699</v>
      </c>
      <c r="H427">
        <v>238.291015625</v>
      </c>
      <c r="I427">
        <v>2.0391027927398699</v>
      </c>
      <c r="J427">
        <v>8.4845917299389804E-3</v>
      </c>
      <c r="K427">
        <v>90.229591369628906</v>
      </c>
      <c r="L427">
        <v>-19.8330078125</v>
      </c>
      <c r="M427">
        <v>-6.9107871055603001</v>
      </c>
      <c r="N427">
        <v>2.0391027927398699</v>
      </c>
      <c r="O427">
        <v>10.9889936447144</v>
      </c>
      <c r="P427">
        <v>23.911212921142599</v>
      </c>
      <c r="Q427">
        <v>-26.033447265625</v>
      </c>
      <c r="R427">
        <v>30.111652374267599</v>
      </c>
      <c r="S427">
        <v>71</v>
      </c>
      <c r="T427">
        <v>344.66749807397701</v>
      </c>
      <c r="U427">
        <v>17.066898345947301</v>
      </c>
      <c r="V427">
        <v>76.465133666992202</v>
      </c>
      <c r="W427">
        <v>101.815216064453</v>
      </c>
      <c r="X427">
        <v>0.94020068645477295</v>
      </c>
      <c r="Y427">
        <v>2040</v>
      </c>
    </row>
    <row r="428" spans="1:25" x14ac:dyDescent="0.25">
      <c r="A428" t="s">
        <v>81</v>
      </c>
      <c r="B428" t="s">
        <v>41</v>
      </c>
      <c r="C428" s="7" t="s">
        <v>82</v>
      </c>
      <c r="D428" s="58" t="s">
        <v>83</v>
      </c>
      <c r="E428" s="7">
        <v>41130</v>
      </c>
      <c r="F428">
        <v>19</v>
      </c>
      <c r="G428">
        <v>257.35601806640602</v>
      </c>
      <c r="H428">
        <v>231.74874877929699</v>
      </c>
      <c r="I428">
        <v>25.607263565063501</v>
      </c>
      <c r="J428">
        <v>9.9501326680183397E-2</v>
      </c>
      <c r="K428">
        <v>88.423469543457003</v>
      </c>
      <c r="L428">
        <v>-4.3415374755859402</v>
      </c>
      <c r="M428">
        <v>13.3524570465088</v>
      </c>
      <c r="N428">
        <v>25.607263565063501</v>
      </c>
      <c r="O428">
        <v>37.862071990966797</v>
      </c>
      <c r="P428">
        <v>55.556068420410199</v>
      </c>
      <c r="Q428">
        <v>-12.831606864929199</v>
      </c>
      <c r="R428">
        <v>64.046134948730497</v>
      </c>
      <c r="S428">
        <v>71</v>
      </c>
      <c r="T428">
        <v>657.49843918934505</v>
      </c>
      <c r="U428">
        <v>23.369174957275401</v>
      </c>
      <c r="V428">
        <v>76.465133666992202</v>
      </c>
      <c r="W428">
        <v>101.815216064453</v>
      </c>
      <c r="X428">
        <v>0.95170092582702603</v>
      </c>
      <c r="Y428">
        <v>2040</v>
      </c>
    </row>
    <row r="429" spans="1:25" x14ac:dyDescent="0.25">
      <c r="A429" t="s">
        <v>81</v>
      </c>
      <c r="B429" t="s">
        <v>41</v>
      </c>
      <c r="C429" s="7" t="s">
        <v>82</v>
      </c>
      <c r="D429" s="58" t="s">
        <v>83</v>
      </c>
      <c r="E429" s="7">
        <v>41130</v>
      </c>
      <c r="F429">
        <v>20</v>
      </c>
      <c r="G429">
        <v>290.17562866210898</v>
      </c>
      <c r="H429">
        <v>289.34396362304699</v>
      </c>
      <c r="I429">
        <v>0.83167111873626698</v>
      </c>
      <c r="J429">
        <v>2.8660956304520399E-3</v>
      </c>
      <c r="K429">
        <v>84.387756347656307</v>
      </c>
      <c r="L429">
        <v>-15.7809057235718</v>
      </c>
      <c r="M429">
        <v>-5.9660601615905797</v>
      </c>
      <c r="N429">
        <v>0.83167111873626698</v>
      </c>
      <c r="O429">
        <v>7.6294026374816903</v>
      </c>
      <c r="P429">
        <v>17.444248199462901</v>
      </c>
      <c r="Q429">
        <v>-20.490339279174801</v>
      </c>
      <c r="R429">
        <v>22.153680801391602</v>
      </c>
      <c r="S429">
        <v>71</v>
      </c>
      <c r="T429">
        <v>185.29135841056799</v>
      </c>
      <c r="U429">
        <v>12.962862014770501</v>
      </c>
      <c r="V429">
        <v>76.465133666992202</v>
      </c>
      <c r="W429">
        <v>101.815216064453</v>
      </c>
      <c r="X429">
        <v>0.96618950366973899</v>
      </c>
      <c r="Y429">
        <v>2040</v>
      </c>
    </row>
    <row r="430" spans="1:25" x14ac:dyDescent="0.25">
      <c r="A430" t="s">
        <v>81</v>
      </c>
      <c r="B430" t="s">
        <v>41</v>
      </c>
      <c r="C430" s="7" t="s">
        <v>82</v>
      </c>
      <c r="D430" s="58" t="s">
        <v>83</v>
      </c>
      <c r="E430" s="7">
        <v>41130</v>
      </c>
      <c r="F430">
        <v>21</v>
      </c>
      <c r="G430">
        <v>316.96884155273398</v>
      </c>
      <c r="H430">
        <v>322.42837524414102</v>
      </c>
      <c r="I430">
        <v>-5.4595308303832999</v>
      </c>
      <c r="J430">
        <v>-1.7224188894033401E-2</v>
      </c>
      <c r="K430">
        <v>80.010200500488295</v>
      </c>
      <c r="L430">
        <v>-24.060756683349599</v>
      </c>
      <c r="M430">
        <v>-13.071002006530801</v>
      </c>
      <c r="N430">
        <v>-5.4595308303832999</v>
      </c>
      <c r="O430">
        <v>2.1519396305084202</v>
      </c>
      <c r="P430">
        <v>13.1416940689087</v>
      </c>
      <c r="Q430">
        <v>-29.333946228027301</v>
      </c>
      <c r="R430">
        <v>18.414882659912099</v>
      </c>
      <c r="S430">
        <v>71</v>
      </c>
      <c r="T430">
        <v>217.76528889955</v>
      </c>
      <c r="U430">
        <v>14.5146131515503</v>
      </c>
      <c r="V430">
        <v>76.465133666992202</v>
      </c>
      <c r="W430">
        <v>101.815216064453</v>
      </c>
      <c r="X430">
        <v>0.96381628513336204</v>
      </c>
      <c r="Y430">
        <v>2040</v>
      </c>
    </row>
    <row r="431" spans="1:25" x14ac:dyDescent="0.25">
      <c r="A431" t="s">
        <v>81</v>
      </c>
      <c r="B431" t="s">
        <v>41</v>
      </c>
      <c r="C431" s="7" t="s">
        <v>82</v>
      </c>
      <c r="D431" s="58" t="s">
        <v>83</v>
      </c>
      <c r="E431" s="7">
        <v>41130</v>
      </c>
      <c r="F431">
        <v>22</v>
      </c>
      <c r="G431">
        <v>290.52764892578102</v>
      </c>
      <c r="H431">
        <v>302.11807250976602</v>
      </c>
      <c r="I431">
        <v>-11.5904331207275</v>
      </c>
      <c r="J431">
        <v>-3.9894424378871897E-2</v>
      </c>
      <c r="K431">
        <v>76.801017761230497</v>
      </c>
      <c r="L431">
        <v>-28.062177658081101</v>
      </c>
      <c r="M431">
        <v>-18.330537796020501</v>
      </c>
      <c r="N431">
        <v>-11.5904331207275</v>
      </c>
      <c r="O431">
        <v>-4.8503284454345703</v>
      </c>
      <c r="P431">
        <v>4.8813118934631303</v>
      </c>
      <c r="Q431">
        <v>-32.731685638427699</v>
      </c>
      <c r="R431">
        <v>9.5508232116699201</v>
      </c>
      <c r="S431">
        <v>71</v>
      </c>
      <c r="T431">
        <v>171.86724669994101</v>
      </c>
      <c r="U431">
        <v>12.8529710769653</v>
      </c>
      <c r="V431">
        <v>76.465133666992202</v>
      </c>
      <c r="W431">
        <v>101.815216064453</v>
      </c>
      <c r="X431">
        <v>0.96100938320159901</v>
      </c>
      <c r="Y431">
        <v>2040</v>
      </c>
    </row>
    <row r="432" spans="1:25" x14ac:dyDescent="0.25">
      <c r="A432" t="s">
        <v>81</v>
      </c>
      <c r="B432" t="s">
        <v>41</v>
      </c>
      <c r="C432" s="7" t="s">
        <v>82</v>
      </c>
      <c r="D432" s="58" t="s">
        <v>83</v>
      </c>
      <c r="E432" s="7">
        <v>41130</v>
      </c>
      <c r="F432">
        <v>23</v>
      </c>
      <c r="G432">
        <v>260.74612426757801</v>
      </c>
      <c r="H432">
        <v>283.44073486328102</v>
      </c>
      <c r="I432">
        <v>-22.694608688354499</v>
      </c>
      <c r="J432">
        <v>-8.7037175893783597E-2</v>
      </c>
      <c r="K432">
        <v>74.438774108886705</v>
      </c>
      <c r="L432">
        <v>-42.257289886474602</v>
      </c>
      <c r="M432">
        <v>-30.699501037597699</v>
      </c>
      <c r="N432">
        <v>-22.694608688354499</v>
      </c>
      <c r="O432">
        <v>-14.6897163391113</v>
      </c>
      <c r="P432">
        <v>-3.1319243907928498</v>
      </c>
      <c r="Q432">
        <v>-47.8030395507813</v>
      </c>
      <c r="R432">
        <v>2.4138245582580602</v>
      </c>
      <c r="S432">
        <v>71</v>
      </c>
      <c r="T432">
        <v>241.58280456066001</v>
      </c>
      <c r="U432">
        <v>15.264842987060501</v>
      </c>
      <c r="V432">
        <v>76.465133666992202</v>
      </c>
      <c r="W432">
        <v>101.815216064453</v>
      </c>
      <c r="X432">
        <v>0.96059119701385498</v>
      </c>
      <c r="Y432">
        <v>2040</v>
      </c>
    </row>
    <row r="433" spans="1:25" x14ac:dyDescent="0.25">
      <c r="A433" t="s">
        <v>81</v>
      </c>
      <c r="B433" t="s">
        <v>41</v>
      </c>
      <c r="C433" s="7" t="s">
        <v>82</v>
      </c>
      <c r="D433" s="58" t="s">
        <v>83</v>
      </c>
      <c r="E433" s="7">
        <v>41130</v>
      </c>
      <c r="F433">
        <v>24</v>
      </c>
      <c r="G433">
        <v>251.70281982421901</v>
      </c>
      <c r="H433">
        <v>258.65872192382801</v>
      </c>
      <c r="I433">
        <v>-6.95591163635254</v>
      </c>
      <c r="J433">
        <v>-2.7635414153337499E-2</v>
      </c>
      <c r="K433">
        <v>70.443878173828097</v>
      </c>
      <c r="L433">
        <v>-21.849819183349599</v>
      </c>
      <c r="M433">
        <v>-13.050377845764199</v>
      </c>
      <c r="N433">
        <v>-6.95591163635254</v>
      </c>
      <c r="O433">
        <v>-0.86144530773162797</v>
      </c>
      <c r="P433">
        <v>7.9379959106445304</v>
      </c>
      <c r="Q433">
        <v>-26.072034835815401</v>
      </c>
      <c r="R433">
        <v>12.1602115631104</v>
      </c>
      <c r="S433">
        <v>71</v>
      </c>
      <c r="T433">
        <v>146.17170757474099</v>
      </c>
      <c r="U433">
        <v>11.621777534484901</v>
      </c>
      <c r="V433">
        <v>76.465133666992202</v>
      </c>
      <c r="W433">
        <v>101.815216064453</v>
      </c>
      <c r="X433">
        <v>0.96411895751953103</v>
      </c>
      <c r="Y433">
        <v>2040</v>
      </c>
    </row>
    <row r="434" spans="1:25" x14ac:dyDescent="0.25">
      <c r="A434" t="s">
        <v>81</v>
      </c>
      <c r="B434" t="s">
        <v>41</v>
      </c>
      <c r="C434" s="7" t="s">
        <v>82</v>
      </c>
      <c r="D434" s="58" t="s">
        <v>83</v>
      </c>
      <c r="E434" s="7">
        <v>41131</v>
      </c>
      <c r="F434">
        <v>1</v>
      </c>
      <c r="G434">
        <v>248.70057678222699</v>
      </c>
      <c r="H434">
        <v>253.66168212890599</v>
      </c>
      <c r="I434">
        <v>-4.9611177444457999</v>
      </c>
      <c r="J434">
        <v>-1.9948154687881501E-2</v>
      </c>
      <c r="K434">
        <v>71.178573608398395</v>
      </c>
      <c r="L434">
        <v>-23.186773300170898</v>
      </c>
      <c r="M434">
        <v>-12.418908119201699</v>
      </c>
      <c r="N434">
        <v>-4.9611177444457999</v>
      </c>
      <c r="O434">
        <v>2.4966731071472199</v>
      </c>
      <c r="P434">
        <v>13.2645378112793</v>
      </c>
      <c r="Q434">
        <v>-28.353492736816399</v>
      </c>
      <c r="R434">
        <v>18.431257247924801</v>
      </c>
      <c r="S434">
        <v>71</v>
      </c>
      <c r="T434">
        <v>216.81663873639101</v>
      </c>
      <c r="U434">
        <v>14.221554756164601</v>
      </c>
      <c r="V434">
        <v>76.841400146484403</v>
      </c>
      <c r="W434">
        <v>104.280799865723</v>
      </c>
      <c r="X434">
        <v>0.95615369081497203</v>
      </c>
      <c r="Y434">
        <v>2040</v>
      </c>
    </row>
    <row r="435" spans="1:25" x14ac:dyDescent="0.25">
      <c r="A435" t="s">
        <v>81</v>
      </c>
      <c r="B435" t="s">
        <v>41</v>
      </c>
      <c r="C435" s="7" t="s">
        <v>82</v>
      </c>
      <c r="D435" s="58" t="s">
        <v>83</v>
      </c>
      <c r="E435" s="7">
        <v>41131</v>
      </c>
      <c r="F435">
        <v>2</v>
      </c>
      <c r="G435">
        <v>234.93106079101599</v>
      </c>
      <c r="H435">
        <v>243.19891357421901</v>
      </c>
      <c r="I435">
        <v>-8.2678623199462908</v>
      </c>
      <c r="J435">
        <v>-3.5192716866731602E-2</v>
      </c>
      <c r="K435">
        <v>69.846939086914105</v>
      </c>
      <c r="L435">
        <v>-27.814022064208999</v>
      </c>
      <c r="M435">
        <v>-16.265993118286101</v>
      </c>
      <c r="N435">
        <v>-8.2678623199462908</v>
      </c>
      <c r="O435">
        <v>-0.26973158121108998</v>
      </c>
      <c r="P435">
        <v>11.2782983779907</v>
      </c>
      <c r="Q435">
        <v>-33.355087280273402</v>
      </c>
      <c r="R435">
        <v>16.819362640380898</v>
      </c>
      <c r="S435">
        <v>71</v>
      </c>
      <c r="T435">
        <v>251.57194286074099</v>
      </c>
      <c r="U435">
        <v>15.251950263977101</v>
      </c>
      <c r="V435">
        <v>76.841400146484403</v>
      </c>
      <c r="W435">
        <v>104.280799865723</v>
      </c>
      <c r="X435">
        <v>0.953954517841339</v>
      </c>
      <c r="Y435">
        <v>2040</v>
      </c>
    </row>
    <row r="436" spans="1:25" x14ac:dyDescent="0.25">
      <c r="A436" t="s">
        <v>81</v>
      </c>
      <c r="B436" t="s">
        <v>41</v>
      </c>
      <c r="C436" s="7" t="s">
        <v>82</v>
      </c>
      <c r="D436" s="58" t="s">
        <v>83</v>
      </c>
      <c r="E436" s="7">
        <v>41131</v>
      </c>
      <c r="F436">
        <v>3</v>
      </c>
      <c r="G436">
        <v>217.34579467773401</v>
      </c>
      <c r="H436">
        <v>241.92883300781301</v>
      </c>
      <c r="I436">
        <v>-24.583045959472699</v>
      </c>
      <c r="J436">
        <v>-0.113105691969395</v>
      </c>
      <c r="K436">
        <v>68.647956848144503</v>
      </c>
      <c r="L436">
        <v>-42.489227294921903</v>
      </c>
      <c r="M436">
        <v>-31.910110473632798</v>
      </c>
      <c r="N436">
        <v>-24.583045959472699</v>
      </c>
      <c r="O436">
        <v>-17.2559814453125</v>
      </c>
      <c r="P436">
        <v>-6.6768627166748002</v>
      </c>
      <c r="Q436">
        <v>-47.565380096435497</v>
      </c>
      <c r="R436">
        <v>-1.60070896148682</v>
      </c>
      <c r="S436">
        <v>71</v>
      </c>
      <c r="T436">
        <v>211.50245264303601</v>
      </c>
      <c r="U436">
        <v>13.9722681045532</v>
      </c>
      <c r="V436">
        <v>76.841400146484403</v>
      </c>
      <c r="W436">
        <v>104.280799865723</v>
      </c>
      <c r="X436">
        <v>0.96377789974212602</v>
      </c>
      <c r="Y436">
        <v>2040</v>
      </c>
    </row>
    <row r="437" spans="1:25" x14ac:dyDescent="0.25">
      <c r="A437" t="s">
        <v>81</v>
      </c>
      <c r="B437" t="s">
        <v>41</v>
      </c>
      <c r="C437" s="7" t="s">
        <v>82</v>
      </c>
      <c r="D437" s="58" t="s">
        <v>83</v>
      </c>
      <c r="E437" s="7">
        <v>41131</v>
      </c>
      <c r="F437">
        <v>4</v>
      </c>
      <c r="G437">
        <v>236.201171875</v>
      </c>
      <c r="H437">
        <v>240.36930847168</v>
      </c>
      <c r="I437">
        <v>-4.1681370735168501</v>
      </c>
      <c r="J437">
        <v>-1.76465567201376E-2</v>
      </c>
      <c r="K437">
        <v>67.933670043945298</v>
      </c>
      <c r="L437">
        <v>-21.223373413085898</v>
      </c>
      <c r="M437">
        <v>-11.147001266479499</v>
      </c>
      <c r="N437">
        <v>-4.1681370735168501</v>
      </c>
      <c r="O437">
        <v>2.8107266426086399</v>
      </c>
      <c r="P437">
        <v>12.887098312377899</v>
      </c>
      <c r="Q437">
        <v>-26.058294296264599</v>
      </c>
      <c r="R437">
        <v>17.722021102905298</v>
      </c>
      <c r="S437">
        <v>71</v>
      </c>
      <c r="T437">
        <v>194.73328146244799</v>
      </c>
      <c r="U437">
        <v>13.308270454406699</v>
      </c>
      <c r="V437">
        <v>76.841400146484403</v>
      </c>
      <c r="W437">
        <v>104.280799865723</v>
      </c>
      <c r="X437">
        <v>0.969923496246338</v>
      </c>
      <c r="Y437">
        <v>2040</v>
      </c>
    </row>
    <row r="438" spans="1:25" x14ac:dyDescent="0.25">
      <c r="A438" t="s">
        <v>81</v>
      </c>
      <c r="B438" t="s">
        <v>41</v>
      </c>
      <c r="C438" s="7" t="s">
        <v>82</v>
      </c>
      <c r="D438" s="58" t="s">
        <v>83</v>
      </c>
      <c r="E438" s="7">
        <v>41131</v>
      </c>
      <c r="F438">
        <v>5</v>
      </c>
      <c r="G438">
        <v>260.90295410156301</v>
      </c>
      <c r="H438">
        <v>254.88771057128901</v>
      </c>
      <c r="I438">
        <v>6.0152230262756303</v>
      </c>
      <c r="J438">
        <v>2.30554044246674E-2</v>
      </c>
      <c r="K438">
        <v>66.836730957031307</v>
      </c>
      <c r="L438">
        <v>-12.3632822036743</v>
      </c>
      <c r="M438">
        <v>-1.5051122903823899</v>
      </c>
      <c r="N438">
        <v>6.0152230262756303</v>
      </c>
      <c r="O438">
        <v>13.5355587005615</v>
      </c>
      <c r="P438">
        <v>24.3937282562256</v>
      </c>
      <c r="Q438">
        <v>-17.5733337402344</v>
      </c>
      <c r="R438">
        <v>29.6037788391113</v>
      </c>
      <c r="S438">
        <v>71</v>
      </c>
      <c r="T438">
        <v>216.8670669126</v>
      </c>
      <c r="U438">
        <v>14.340823173522899</v>
      </c>
      <c r="V438">
        <v>76.841400146484403</v>
      </c>
      <c r="W438">
        <v>104.280799865723</v>
      </c>
      <c r="X438">
        <v>0.96605992317199696</v>
      </c>
      <c r="Y438">
        <v>2040</v>
      </c>
    </row>
    <row r="439" spans="1:25" x14ac:dyDescent="0.25">
      <c r="A439" t="s">
        <v>81</v>
      </c>
      <c r="B439" t="s">
        <v>41</v>
      </c>
      <c r="C439" s="7" t="s">
        <v>82</v>
      </c>
      <c r="D439" s="58" t="s">
        <v>83</v>
      </c>
      <c r="E439" s="7">
        <v>41131</v>
      </c>
      <c r="F439">
        <v>6</v>
      </c>
      <c r="G439">
        <v>293.503662109375</v>
      </c>
      <c r="H439">
        <v>293.03768920898398</v>
      </c>
      <c r="I439">
        <v>0.46594429016113298</v>
      </c>
      <c r="J439">
        <v>1.5875246608629801E-3</v>
      </c>
      <c r="K439">
        <v>65.755104064941406</v>
      </c>
      <c r="L439">
        <v>-22.1738376617432</v>
      </c>
      <c r="M439">
        <v>-8.7980709075927699</v>
      </c>
      <c r="N439">
        <v>0.46594429016113298</v>
      </c>
      <c r="O439">
        <v>9.7299604415893608</v>
      </c>
      <c r="P439">
        <v>23.105728149414102</v>
      </c>
      <c r="Q439">
        <v>-28.591901779174801</v>
      </c>
      <c r="R439">
        <v>29.523790359497099</v>
      </c>
      <c r="S439">
        <v>71</v>
      </c>
      <c r="T439">
        <v>311.97749457554897</v>
      </c>
      <c r="U439">
        <v>17.665916442871101</v>
      </c>
      <c r="V439">
        <v>76.841400146484403</v>
      </c>
      <c r="W439">
        <v>104.280799865723</v>
      </c>
      <c r="X439">
        <v>0.95781534910202004</v>
      </c>
      <c r="Y439">
        <v>2040</v>
      </c>
    </row>
    <row r="440" spans="1:25" x14ac:dyDescent="0.25">
      <c r="A440" t="s">
        <v>81</v>
      </c>
      <c r="B440" t="s">
        <v>41</v>
      </c>
      <c r="C440" s="7" t="s">
        <v>82</v>
      </c>
      <c r="D440" s="58" t="s">
        <v>83</v>
      </c>
      <c r="E440" s="7">
        <v>41131</v>
      </c>
      <c r="F440">
        <v>7</v>
      </c>
      <c r="G440">
        <v>318.07803344726602</v>
      </c>
      <c r="H440">
        <v>341.941650390625</v>
      </c>
      <c r="I440">
        <v>-23.863605499267599</v>
      </c>
      <c r="J440">
        <v>-7.5024373829364804E-2</v>
      </c>
      <c r="K440">
        <v>65.4744873046875</v>
      </c>
      <c r="L440">
        <v>-54.692111968994098</v>
      </c>
      <c r="M440">
        <v>-36.478378295898402</v>
      </c>
      <c r="N440">
        <v>-23.863605499267599</v>
      </c>
      <c r="O440">
        <v>-11.2488307952881</v>
      </c>
      <c r="P440">
        <v>6.9648990631103498</v>
      </c>
      <c r="Q440">
        <v>-63.431560516357401</v>
      </c>
      <c r="R440">
        <v>15.704352378845201</v>
      </c>
      <c r="S440">
        <v>71</v>
      </c>
      <c r="T440">
        <v>545.85000780852704</v>
      </c>
      <c r="U440">
        <v>24.055610656738299</v>
      </c>
      <c r="V440">
        <v>76.841400146484403</v>
      </c>
      <c r="W440">
        <v>104.280799865723</v>
      </c>
      <c r="X440">
        <v>0.95495814085006703</v>
      </c>
      <c r="Y440">
        <v>2040</v>
      </c>
    </row>
    <row r="441" spans="1:25" x14ac:dyDescent="0.25">
      <c r="A441" t="s">
        <v>81</v>
      </c>
      <c r="B441" t="s">
        <v>41</v>
      </c>
      <c r="C441" s="7" t="s">
        <v>82</v>
      </c>
      <c r="D441" s="58" t="s">
        <v>83</v>
      </c>
      <c r="E441" s="7">
        <v>41131</v>
      </c>
      <c r="F441">
        <v>8</v>
      </c>
      <c r="G441">
        <v>370.72988891601602</v>
      </c>
      <c r="H441">
        <v>409.03915405273398</v>
      </c>
      <c r="I441">
        <v>-38.309276580810497</v>
      </c>
      <c r="J441">
        <v>-0.10333474725484799</v>
      </c>
      <c r="K441">
        <v>67.198982238769503</v>
      </c>
      <c r="L441">
        <v>-68.510688781738295</v>
      </c>
      <c r="M441">
        <v>-50.667449951171903</v>
      </c>
      <c r="N441">
        <v>-38.309276580810497</v>
      </c>
      <c r="O441">
        <v>-25.951105117797901</v>
      </c>
      <c r="P441">
        <v>-8.1078691482543892</v>
      </c>
      <c r="Q441">
        <v>-77.072364807128906</v>
      </c>
      <c r="R441">
        <v>0.45381051301956199</v>
      </c>
      <c r="S441">
        <v>71</v>
      </c>
      <c r="T441">
        <v>508.283837573195</v>
      </c>
      <c r="U441">
        <v>23.5662841796875</v>
      </c>
      <c r="V441">
        <v>76.841400146484403</v>
      </c>
      <c r="W441">
        <v>104.280799865723</v>
      </c>
      <c r="X441">
        <v>0.93630933761596702</v>
      </c>
      <c r="Y441">
        <v>2040</v>
      </c>
    </row>
    <row r="442" spans="1:25" x14ac:dyDescent="0.25">
      <c r="A442" t="s">
        <v>81</v>
      </c>
      <c r="B442" t="s">
        <v>41</v>
      </c>
      <c r="C442" s="7" t="s">
        <v>82</v>
      </c>
      <c r="D442" s="58" t="s">
        <v>83</v>
      </c>
      <c r="E442" s="7">
        <v>41131</v>
      </c>
      <c r="F442">
        <v>9</v>
      </c>
      <c r="G442">
        <v>386.23083496093801</v>
      </c>
      <c r="H442">
        <v>430.75991821289102</v>
      </c>
      <c r="I442">
        <v>-44.529083251953097</v>
      </c>
      <c r="J442">
        <v>-0.115291371941566</v>
      </c>
      <c r="K442">
        <v>70.219390869140597</v>
      </c>
      <c r="L442">
        <v>-75.006065368652301</v>
      </c>
      <c r="M442">
        <v>-57.000015258789098</v>
      </c>
      <c r="N442">
        <v>-44.529083251953097</v>
      </c>
      <c r="O442">
        <v>-32.058151245117202</v>
      </c>
      <c r="P442">
        <v>-14.0521030426025</v>
      </c>
      <c r="Q442">
        <v>-83.645858764648395</v>
      </c>
      <c r="R442">
        <v>-5.4123029708862296</v>
      </c>
      <c r="S442">
        <v>71</v>
      </c>
      <c r="T442">
        <v>525.56570131052297</v>
      </c>
      <c r="U442">
        <v>23.781314849853501</v>
      </c>
      <c r="V442">
        <v>76.841400146484403</v>
      </c>
      <c r="W442">
        <v>104.280799865723</v>
      </c>
      <c r="X442">
        <v>0.930372655391693</v>
      </c>
      <c r="Y442">
        <v>2040</v>
      </c>
    </row>
    <row r="443" spans="1:25" x14ac:dyDescent="0.25">
      <c r="A443" t="s">
        <v>81</v>
      </c>
      <c r="B443" t="s">
        <v>41</v>
      </c>
      <c r="C443" s="7" t="s">
        <v>82</v>
      </c>
      <c r="D443" s="58" t="s">
        <v>83</v>
      </c>
      <c r="E443" s="7">
        <v>41131</v>
      </c>
      <c r="F443">
        <v>10</v>
      </c>
      <c r="G443">
        <v>377.05438232421898</v>
      </c>
      <c r="H443">
        <v>444.8935546875</v>
      </c>
      <c r="I443">
        <v>-67.839172363281307</v>
      </c>
      <c r="J443">
        <v>-0.17991879582405099</v>
      </c>
      <c r="K443">
        <v>74.061225891113295</v>
      </c>
      <c r="L443">
        <v>-97.918670654296903</v>
      </c>
      <c r="M443">
        <v>-80.1474609375</v>
      </c>
      <c r="N443">
        <v>-67.839172363281307</v>
      </c>
      <c r="O443">
        <v>-55.5308837890625</v>
      </c>
      <c r="P443">
        <v>-37.759674072265597</v>
      </c>
      <c r="Q443">
        <v>-106.445793151855</v>
      </c>
      <c r="R443">
        <v>-29.232551574706999</v>
      </c>
      <c r="S443">
        <v>71</v>
      </c>
      <c r="T443">
        <v>509.59071761178302</v>
      </c>
      <c r="U443">
        <v>23.4711589813232</v>
      </c>
      <c r="V443">
        <v>76.841400146484403</v>
      </c>
      <c r="W443">
        <v>104.280799865723</v>
      </c>
      <c r="X443">
        <v>0.92989820241928101</v>
      </c>
      <c r="Y443">
        <v>2040</v>
      </c>
    </row>
    <row r="444" spans="1:25" x14ac:dyDescent="0.25">
      <c r="A444" t="s">
        <v>81</v>
      </c>
      <c r="B444" t="s">
        <v>41</v>
      </c>
      <c r="C444" s="7" t="s">
        <v>82</v>
      </c>
      <c r="D444" s="58" t="s">
        <v>83</v>
      </c>
      <c r="E444" s="7">
        <v>41131</v>
      </c>
      <c r="F444">
        <v>11</v>
      </c>
      <c r="G444">
        <v>386.20809936523398</v>
      </c>
      <c r="H444">
        <v>458.92120361328102</v>
      </c>
      <c r="I444">
        <v>-72.713104248046903</v>
      </c>
      <c r="J444">
        <v>-0.18827439844608301</v>
      </c>
      <c r="K444">
        <v>77.806121826171903</v>
      </c>
      <c r="L444">
        <v>-101.444938659668</v>
      </c>
      <c r="M444">
        <v>-84.469940185546903</v>
      </c>
      <c r="N444">
        <v>-72.713104248046903</v>
      </c>
      <c r="O444">
        <v>-60.956268310546903</v>
      </c>
      <c r="P444">
        <v>-43.981266021728501</v>
      </c>
      <c r="Q444">
        <v>-109.59001922607401</v>
      </c>
      <c r="R444">
        <v>-35.836189270019503</v>
      </c>
      <c r="S444">
        <v>71</v>
      </c>
      <c r="T444">
        <v>467.17197811095701</v>
      </c>
      <c r="U444">
        <v>22.419572830200199</v>
      </c>
      <c r="V444">
        <v>76.841400146484403</v>
      </c>
      <c r="W444">
        <v>104.280799865723</v>
      </c>
      <c r="X444">
        <v>0.94080889225006104</v>
      </c>
      <c r="Y444">
        <v>2040</v>
      </c>
    </row>
    <row r="445" spans="1:25" x14ac:dyDescent="0.25">
      <c r="A445" t="s">
        <v>81</v>
      </c>
      <c r="B445" t="s">
        <v>41</v>
      </c>
      <c r="C445" s="7" t="s">
        <v>82</v>
      </c>
      <c r="D445" s="58" t="s">
        <v>83</v>
      </c>
      <c r="E445" s="7">
        <v>41131</v>
      </c>
      <c r="F445">
        <v>12</v>
      </c>
      <c r="G445">
        <v>403.39904785156301</v>
      </c>
      <c r="H445">
        <v>455.04046630859398</v>
      </c>
      <c r="I445">
        <v>-51.641422271728501</v>
      </c>
      <c r="J445">
        <v>-0.128015726804733</v>
      </c>
      <c r="K445">
        <v>81.178573608398395</v>
      </c>
      <c r="L445">
        <v>-80.116065979003906</v>
      </c>
      <c r="M445">
        <v>-63.293014526367202</v>
      </c>
      <c r="N445">
        <v>-51.641422271728501</v>
      </c>
      <c r="O445">
        <v>-39.989826202392599</v>
      </c>
      <c r="P445">
        <v>-23.166776657104499</v>
      </c>
      <c r="Q445">
        <v>-88.188232421875</v>
      </c>
      <c r="R445">
        <v>-15.094611167907701</v>
      </c>
      <c r="S445">
        <v>71</v>
      </c>
      <c r="T445">
        <v>471.11724403771598</v>
      </c>
      <c r="U445">
        <v>22.2188835144043</v>
      </c>
      <c r="V445">
        <v>76.841400146484403</v>
      </c>
      <c r="W445">
        <v>104.280799865723</v>
      </c>
      <c r="X445">
        <v>0.954159915447235</v>
      </c>
      <c r="Y445">
        <v>2040</v>
      </c>
    </row>
    <row r="446" spans="1:25" x14ac:dyDescent="0.25">
      <c r="A446" t="s">
        <v>81</v>
      </c>
      <c r="B446" t="s">
        <v>41</v>
      </c>
      <c r="C446" s="7" t="s">
        <v>82</v>
      </c>
      <c r="D446" s="58" t="s">
        <v>83</v>
      </c>
      <c r="E446" s="7">
        <v>41131</v>
      </c>
      <c r="F446">
        <v>13</v>
      </c>
      <c r="G446">
        <v>398.15618896484398</v>
      </c>
      <c r="H446">
        <v>459.28244018554699</v>
      </c>
      <c r="I446">
        <v>-61.126235961914098</v>
      </c>
      <c r="J446">
        <v>-0.15352325141429901</v>
      </c>
      <c r="K446">
        <v>84.505104064941406</v>
      </c>
      <c r="L446">
        <v>-96.671356201171903</v>
      </c>
      <c r="M446">
        <v>-75.671012878417997</v>
      </c>
      <c r="N446">
        <v>-61.126235961914098</v>
      </c>
      <c r="O446">
        <v>-46.581462860107401</v>
      </c>
      <c r="P446">
        <v>-25.581119537353501</v>
      </c>
      <c r="Q446">
        <v>-106.74790191650401</v>
      </c>
      <c r="R446">
        <v>-15.5045728683472</v>
      </c>
      <c r="S446">
        <v>71</v>
      </c>
      <c r="T446">
        <v>728.23128998570598</v>
      </c>
      <c r="U446">
        <v>27.7360019683838</v>
      </c>
      <c r="V446">
        <v>76.841400146484403</v>
      </c>
      <c r="W446">
        <v>104.280799865723</v>
      </c>
      <c r="X446">
        <v>0.92824715375900302</v>
      </c>
      <c r="Y446">
        <v>2040</v>
      </c>
    </row>
    <row r="447" spans="1:25" x14ac:dyDescent="0.25">
      <c r="A447" t="s">
        <v>81</v>
      </c>
      <c r="B447" t="s">
        <v>41</v>
      </c>
      <c r="C447" s="7" t="s">
        <v>82</v>
      </c>
      <c r="D447" s="58" t="s">
        <v>83</v>
      </c>
      <c r="E447" s="7">
        <v>41131</v>
      </c>
      <c r="F447">
        <v>14</v>
      </c>
      <c r="G447">
        <v>395.28952026367199</v>
      </c>
      <c r="H447">
        <v>438.40072631835898</v>
      </c>
      <c r="I447">
        <v>-43.111190795898402</v>
      </c>
      <c r="J447">
        <v>-0.109062314033508</v>
      </c>
      <c r="K447">
        <v>87.265304565429702</v>
      </c>
      <c r="L447">
        <v>-76.918518066406307</v>
      </c>
      <c r="M447">
        <v>-56.944869995117202</v>
      </c>
      <c r="N447">
        <v>-43.111190795898402</v>
      </c>
      <c r="O447">
        <v>-29.2775058746338</v>
      </c>
      <c r="P447">
        <v>-9.3038616180419904</v>
      </c>
      <c r="Q447">
        <v>-86.502426147460895</v>
      </c>
      <c r="R447">
        <v>0.28004539012908902</v>
      </c>
      <c r="S447">
        <v>71</v>
      </c>
      <c r="T447">
        <v>672.44279131070698</v>
      </c>
      <c r="U447">
        <v>26.379997253418001</v>
      </c>
      <c r="V447">
        <v>76.841400146484403</v>
      </c>
      <c r="W447">
        <v>104.280799865723</v>
      </c>
      <c r="X447">
        <v>0.92084151506423995</v>
      </c>
      <c r="Y447">
        <v>2040</v>
      </c>
    </row>
    <row r="448" spans="1:25" x14ac:dyDescent="0.25">
      <c r="A448" t="s">
        <v>81</v>
      </c>
      <c r="B448" t="s">
        <v>41</v>
      </c>
      <c r="C448" s="7" t="s">
        <v>82</v>
      </c>
      <c r="D448" s="58" t="s">
        <v>83</v>
      </c>
      <c r="E448" s="7">
        <v>41131</v>
      </c>
      <c r="F448">
        <v>15</v>
      </c>
      <c r="G448">
        <v>375.27108764648398</v>
      </c>
      <c r="H448">
        <v>322.87979125976602</v>
      </c>
      <c r="I448">
        <v>52.391281127929702</v>
      </c>
      <c r="J448">
        <v>0.13960917294025399</v>
      </c>
      <c r="K448">
        <v>88.984695434570298</v>
      </c>
      <c r="L448">
        <v>24.2107238769531</v>
      </c>
      <c r="M448">
        <v>40.860023498535199</v>
      </c>
      <c r="N448">
        <v>52.391281127929702</v>
      </c>
      <c r="O448">
        <v>63.922538757324197</v>
      </c>
      <c r="P448">
        <v>80.571846008300795</v>
      </c>
      <c r="Q448">
        <v>16.221925735473601</v>
      </c>
      <c r="R448">
        <v>88.560646057128906</v>
      </c>
      <c r="S448">
        <v>71</v>
      </c>
      <c r="T448">
        <v>526.41464400276902</v>
      </c>
      <c r="U448">
        <v>21.989408493041999</v>
      </c>
      <c r="V448">
        <v>76.841400146484403</v>
      </c>
      <c r="W448">
        <v>104.280799865723</v>
      </c>
      <c r="X448">
        <v>0.91357582807540905</v>
      </c>
      <c r="Y448">
        <v>2040</v>
      </c>
    </row>
    <row r="449" spans="1:25" x14ac:dyDescent="0.25">
      <c r="A449" t="s">
        <v>81</v>
      </c>
      <c r="B449" t="s">
        <v>41</v>
      </c>
      <c r="C449" s="7" t="s">
        <v>82</v>
      </c>
      <c r="D449" s="58" t="s">
        <v>83</v>
      </c>
      <c r="E449" s="7">
        <v>41131</v>
      </c>
      <c r="F449">
        <v>16</v>
      </c>
      <c r="G449">
        <v>338.73068237304699</v>
      </c>
      <c r="H449">
        <v>289.16189575195301</v>
      </c>
      <c r="I449">
        <v>49.568813323974602</v>
      </c>
      <c r="J449">
        <v>0.14633694291114799</v>
      </c>
      <c r="K449">
        <v>90.219390869140597</v>
      </c>
      <c r="L449">
        <v>21.894639968872099</v>
      </c>
      <c r="M449">
        <v>38.244766235351598</v>
      </c>
      <c r="N449">
        <v>49.568813323974602</v>
      </c>
      <c r="O449">
        <v>60.892860412597699</v>
      </c>
      <c r="P449">
        <v>77.242988586425795</v>
      </c>
      <c r="Q449">
        <v>14.049395561218301</v>
      </c>
      <c r="R449">
        <v>85.088233947753906</v>
      </c>
      <c r="S449">
        <v>71</v>
      </c>
      <c r="T449">
        <v>526.43544296866503</v>
      </c>
      <c r="U449">
        <v>21.594272613525401</v>
      </c>
      <c r="V449">
        <v>76.841400146484403</v>
      </c>
      <c r="W449">
        <v>104.280799865723</v>
      </c>
      <c r="X449">
        <v>0.91687744855880704</v>
      </c>
      <c r="Y449">
        <v>2040</v>
      </c>
    </row>
    <row r="450" spans="1:25" x14ac:dyDescent="0.25">
      <c r="A450" t="s">
        <v>81</v>
      </c>
      <c r="B450" t="s">
        <v>41</v>
      </c>
      <c r="C450" s="7" t="s">
        <v>82</v>
      </c>
      <c r="D450" s="58" t="s">
        <v>83</v>
      </c>
      <c r="E450" s="7">
        <v>41131</v>
      </c>
      <c r="F450">
        <v>17</v>
      </c>
      <c r="G450">
        <v>306.75274658203102</v>
      </c>
      <c r="H450">
        <v>252.36293029785199</v>
      </c>
      <c r="I450">
        <v>54.389827728271499</v>
      </c>
      <c r="J450">
        <v>0.17730836570262901</v>
      </c>
      <c r="K450">
        <v>90.4744873046875</v>
      </c>
      <c r="L450">
        <v>28.0663452148438</v>
      </c>
      <c r="M450">
        <v>43.6184692382813</v>
      </c>
      <c r="N450">
        <v>54.389827728271499</v>
      </c>
      <c r="O450">
        <v>65.161186218261705</v>
      </c>
      <c r="P450">
        <v>80.713310241699205</v>
      </c>
      <c r="Q450">
        <v>20.60400390625</v>
      </c>
      <c r="R450">
        <v>88.1756591796875</v>
      </c>
      <c r="S450">
        <v>71</v>
      </c>
      <c r="T450">
        <v>493.676900136445</v>
      </c>
      <c r="U450">
        <v>20.5403232574463</v>
      </c>
      <c r="V450">
        <v>76.841400146484403</v>
      </c>
      <c r="W450">
        <v>104.280799865723</v>
      </c>
      <c r="X450">
        <v>0.925886750221252</v>
      </c>
      <c r="Y450">
        <v>2040</v>
      </c>
    </row>
    <row r="451" spans="1:25" x14ac:dyDescent="0.25">
      <c r="A451" t="s">
        <v>81</v>
      </c>
      <c r="B451" t="s">
        <v>41</v>
      </c>
      <c r="C451" s="7" t="s">
        <v>82</v>
      </c>
      <c r="D451" s="58" t="s">
        <v>83</v>
      </c>
      <c r="E451" s="7">
        <v>41131</v>
      </c>
      <c r="F451">
        <v>18</v>
      </c>
      <c r="G451">
        <v>265.04864501953102</v>
      </c>
      <c r="H451">
        <v>212.51100158691401</v>
      </c>
      <c r="I451">
        <v>52.537654876708999</v>
      </c>
      <c r="J451">
        <v>0.19821891188621499</v>
      </c>
      <c r="K451">
        <v>89.362243652343807</v>
      </c>
      <c r="L451">
        <v>30.826990127563501</v>
      </c>
      <c r="M451">
        <v>43.6538276672363</v>
      </c>
      <c r="N451">
        <v>52.537654876708999</v>
      </c>
      <c r="O451">
        <v>61.421485900878899</v>
      </c>
      <c r="P451">
        <v>74.248313903808594</v>
      </c>
      <c r="Q451">
        <v>24.672319412231399</v>
      </c>
      <c r="R451">
        <v>80.402992248535199</v>
      </c>
      <c r="S451">
        <v>71</v>
      </c>
      <c r="T451">
        <v>360.37146896949503</v>
      </c>
      <c r="U451">
        <v>16.940919876098601</v>
      </c>
      <c r="V451">
        <v>76.841400146484403</v>
      </c>
      <c r="W451">
        <v>104.280799865723</v>
      </c>
      <c r="X451">
        <v>0.94020068645477295</v>
      </c>
      <c r="Y451">
        <v>2040</v>
      </c>
    </row>
    <row r="452" spans="1:25" x14ac:dyDescent="0.25">
      <c r="A452" t="s">
        <v>81</v>
      </c>
      <c r="B452" t="s">
        <v>41</v>
      </c>
      <c r="C452" s="7" t="s">
        <v>82</v>
      </c>
      <c r="D452" s="58" t="s">
        <v>83</v>
      </c>
      <c r="E452" s="7">
        <v>41131</v>
      </c>
      <c r="F452">
        <v>19</v>
      </c>
      <c r="G452">
        <v>243.50811767578099</v>
      </c>
      <c r="H452">
        <v>217.382568359375</v>
      </c>
      <c r="I452">
        <v>26.125537872314499</v>
      </c>
      <c r="J452">
        <v>0.10728816688060799</v>
      </c>
      <c r="K452">
        <v>87.163269042968807</v>
      </c>
      <c r="L452">
        <v>-7.5975508689880398</v>
      </c>
      <c r="M452">
        <v>12.3263235092163</v>
      </c>
      <c r="N452">
        <v>26.125537872314499</v>
      </c>
      <c r="O452">
        <v>39.924751281738303</v>
      </c>
      <c r="P452">
        <v>59.8486328125</v>
      </c>
      <c r="Q452">
        <v>-17.157577514648398</v>
      </c>
      <c r="R452">
        <v>69.408653259277301</v>
      </c>
      <c r="S452">
        <v>71</v>
      </c>
      <c r="T452">
        <v>851.38018008391396</v>
      </c>
      <c r="U452">
        <v>26.314266204833999</v>
      </c>
      <c r="V452">
        <v>76.841400146484403</v>
      </c>
      <c r="W452">
        <v>104.280799865723</v>
      </c>
      <c r="X452">
        <v>0.95170092582702603</v>
      </c>
      <c r="Y452">
        <v>2040</v>
      </c>
    </row>
    <row r="453" spans="1:25" x14ac:dyDescent="0.25">
      <c r="A453" t="s">
        <v>81</v>
      </c>
      <c r="B453" t="s">
        <v>41</v>
      </c>
      <c r="C453" s="7" t="s">
        <v>82</v>
      </c>
      <c r="D453" s="58" t="s">
        <v>83</v>
      </c>
      <c r="E453" s="7">
        <v>41131</v>
      </c>
      <c r="F453">
        <v>20</v>
      </c>
      <c r="G453">
        <v>294.60202026367199</v>
      </c>
      <c r="H453">
        <v>270.328857421875</v>
      </c>
      <c r="I453">
        <v>24.2731609344482</v>
      </c>
      <c r="J453">
        <v>8.2393057644367204E-2</v>
      </c>
      <c r="K453">
        <v>82.795921325683594</v>
      </c>
      <c r="L453">
        <v>5.2114381790161097</v>
      </c>
      <c r="M453">
        <v>16.473258972168001</v>
      </c>
      <c r="N453">
        <v>24.2731609344482</v>
      </c>
      <c r="O453">
        <v>32.073062896728501</v>
      </c>
      <c r="P453">
        <v>43.334884643554702</v>
      </c>
      <c r="Q453">
        <v>-0.192295402288437</v>
      </c>
      <c r="R453">
        <v>48.738616943359403</v>
      </c>
      <c r="S453">
        <v>71</v>
      </c>
      <c r="T453">
        <v>250.95785834874201</v>
      </c>
      <c r="U453">
        <v>14.8739414215088</v>
      </c>
      <c r="V453">
        <v>76.841400146484403</v>
      </c>
      <c r="W453">
        <v>104.280799865723</v>
      </c>
      <c r="X453">
        <v>0.96618950366973899</v>
      </c>
      <c r="Y453">
        <v>2040</v>
      </c>
    </row>
    <row r="454" spans="1:25" x14ac:dyDescent="0.25">
      <c r="A454" t="s">
        <v>81</v>
      </c>
      <c r="B454" t="s">
        <v>41</v>
      </c>
      <c r="C454" s="7" t="s">
        <v>82</v>
      </c>
      <c r="D454" s="58" t="s">
        <v>83</v>
      </c>
      <c r="E454" s="7">
        <v>41131</v>
      </c>
      <c r="F454">
        <v>21</v>
      </c>
      <c r="G454">
        <v>296.37054443359398</v>
      </c>
      <c r="H454">
        <v>300.02304077148398</v>
      </c>
      <c r="I454">
        <v>-3.65249848365784</v>
      </c>
      <c r="J454">
        <v>-1.23240947723389E-2</v>
      </c>
      <c r="K454">
        <v>78.081634521484403</v>
      </c>
      <c r="L454">
        <v>-25.8679714202881</v>
      </c>
      <c r="M454">
        <v>-12.7428903579712</v>
      </c>
      <c r="N454">
        <v>-3.65249848365784</v>
      </c>
      <c r="O454">
        <v>5.4378929138183603</v>
      </c>
      <c r="P454">
        <v>18.562974929809599</v>
      </c>
      <c r="Q454">
        <v>-32.165748596191399</v>
      </c>
      <c r="R454">
        <v>24.860752105712901</v>
      </c>
      <c r="S454">
        <v>71</v>
      </c>
      <c r="T454">
        <v>321.409530334968</v>
      </c>
      <c r="U454">
        <v>17.334825515747099</v>
      </c>
      <c r="V454">
        <v>76.841400146484403</v>
      </c>
      <c r="W454">
        <v>104.280799865723</v>
      </c>
      <c r="X454">
        <v>0.96381628513336204</v>
      </c>
      <c r="Y454">
        <v>2040</v>
      </c>
    </row>
    <row r="455" spans="1:25" x14ac:dyDescent="0.25">
      <c r="A455" t="s">
        <v>81</v>
      </c>
      <c r="B455" t="s">
        <v>41</v>
      </c>
      <c r="C455" s="7" t="s">
        <v>82</v>
      </c>
      <c r="D455" s="58" t="s">
        <v>83</v>
      </c>
      <c r="E455" s="7">
        <v>41131</v>
      </c>
      <c r="F455">
        <v>22</v>
      </c>
      <c r="G455">
        <v>263.29153442382801</v>
      </c>
      <c r="H455">
        <v>283.92337036132801</v>
      </c>
      <c r="I455">
        <v>-20.6318359375</v>
      </c>
      <c r="J455">
        <v>-7.8361175954341902E-2</v>
      </c>
      <c r="K455">
        <v>74.9744873046875</v>
      </c>
      <c r="L455">
        <v>-43.037364959716797</v>
      </c>
      <c r="M455">
        <v>-29.7999973297119</v>
      </c>
      <c r="N455">
        <v>-20.6318359375</v>
      </c>
      <c r="O455">
        <v>-11.4636745452881</v>
      </c>
      <c r="P455">
        <v>1.7736943960189799</v>
      </c>
      <c r="Q455">
        <v>-49.389022827148402</v>
      </c>
      <c r="R455">
        <v>8.1253509521484393</v>
      </c>
      <c r="S455">
        <v>71</v>
      </c>
      <c r="T455">
        <v>324.87580514349401</v>
      </c>
      <c r="U455">
        <v>17.483127593994102</v>
      </c>
      <c r="V455">
        <v>76.841400146484403</v>
      </c>
      <c r="W455">
        <v>104.280799865723</v>
      </c>
      <c r="X455">
        <v>0.96100938320159901</v>
      </c>
      <c r="Y455">
        <v>2040</v>
      </c>
    </row>
    <row r="456" spans="1:25" x14ac:dyDescent="0.25">
      <c r="A456" t="s">
        <v>81</v>
      </c>
      <c r="B456" t="s">
        <v>41</v>
      </c>
      <c r="C456" s="7" t="s">
        <v>82</v>
      </c>
      <c r="D456" s="58" t="s">
        <v>83</v>
      </c>
      <c r="E456" s="7">
        <v>41131</v>
      </c>
      <c r="F456">
        <v>23</v>
      </c>
      <c r="G456">
        <v>252.50547790527301</v>
      </c>
      <c r="H456">
        <v>270.70071411132801</v>
      </c>
      <c r="I456">
        <v>-18.195224761962901</v>
      </c>
      <c r="J456">
        <v>-7.2058729827403994E-2</v>
      </c>
      <c r="K456">
        <v>72.515304565429702</v>
      </c>
      <c r="L456">
        <v>-39.836471557617202</v>
      </c>
      <c r="M456">
        <v>-27.0506477355957</v>
      </c>
      <c r="N456">
        <v>-18.195224761962901</v>
      </c>
      <c r="O456">
        <v>-9.3398017883300799</v>
      </c>
      <c r="P456">
        <v>3.4460222721099898</v>
      </c>
      <c r="Q456">
        <v>-45.971466064453097</v>
      </c>
      <c r="R456">
        <v>9.5810155868530291</v>
      </c>
      <c r="S456">
        <v>71</v>
      </c>
      <c r="T456">
        <v>296.59987136187902</v>
      </c>
      <c r="U456">
        <v>16.886754989623999</v>
      </c>
      <c r="V456">
        <v>76.841400146484403</v>
      </c>
      <c r="W456">
        <v>104.280799865723</v>
      </c>
      <c r="X456">
        <v>0.96059119701385498</v>
      </c>
      <c r="Y456">
        <v>2040</v>
      </c>
    </row>
    <row r="457" spans="1:25" x14ac:dyDescent="0.25">
      <c r="A457" t="s">
        <v>81</v>
      </c>
      <c r="B457" t="s">
        <v>41</v>
      </c>
      <c r="C457" s="7" t="s">
        <v>82</v>
      </c>
      <c r="D457" s="58" t="s">
        <v>83</v>
      </c>
      <c r="E457" s="7">
        <v>41131</v>
      </c>
      <c r="F457">
        <v>24</v>
      </c>
      <c r="G457">
        <v>232.64611816406301</v>
      </c>
      <c r="H457">
        <v>247.36860656738301</v>
      </c>
      <c r="I457">
        <v>-14.722484588623001</v>
      </c>
      <c r="J457">
        <v>-6.3282743096351596E-2</v>
      </c>
      <c r="K457">
        <v>72.714286804199205</v>
      </c>
      <c r="L457">
        <v>-35.749969482421903</v>
      </c>
      <c r="M457">
        <v>-23.3267612457275</v>
      </c>
      <c r="N457">
        <v>-14.722484588623001</v>
      </c>
      <c r="O457">
        <v>-6.1182088851928702</v>
      </c>
      <c r="P457">
        <v>6.3049983978271502</v>
      </c>
      <c r="Q457">
        <v>-41.710964202880902</v>
      </c>
      <c r="R457">
        <v>12.265997886657701</v>
      </c>
      <c r="S457">
        <v>71</v>
      </c>
      <c r="T457">
        <v>287.75696738701299</v>
      </c>
      <c r="U457">
        <v>16.407831192016602</v>
      </c>
      <c r="V457">
        <v>76.841400146484403</v>
      </c>
      <c r="W457">
        <v>104.280799865723</v>
      </c>
      <c r="X457">
        <v>0.96411895751953103</v>
      </c>
      <c r="Y457">
        <v>2040</v>
      </c>
    </row>
    <row r="458" spans="1:25" x14ac:dyDescent="0.25">
      <c r="A458" t="s">
        <v>81</v>
      </c>
      <c r="B458" t="s">
        <v>41</v>
      </c>
      <c r="C458" s="7" t="s">
        <v>82</v>
      </c>
      <c r="D458" s="58" t="s">
        <v>83</v>
      </c>
      <c r="E458" s="7">
        <v>41134</v>
      </c>
      <c r="F458">
        <v>1</v>
      </c>
      <c r="G458">
        <v>180.80920410156301</v>
      </c>
      <c r="H458">
        <v>211.14262390136699</v>
      </c>
      <c r="I458">
        <v>-30.333412170410199</v>
      </c>
      <c r="J458">
        <v>-0.167764753103256</v>
      </c>
      <c r="K458">
        <v>70.959182739257798</v>
      </c>
      <c r="L458">
        <v>-63.827590942382798</v>
      </c>
      <c r="M458">
        <v>-44.0389595031738</v>
      </c>
      <c r="N458">
        <v>-30.333412170410199</v>
      </c>
      <c r="O458">
        <v>-16.627864837646499</v>
      </c>
      <c r="P458">
        <v>3.1607680320739702</v>
      </c>
      <c r="Q458">
        <v>-73.322723388671903</v>
      </c>
      <c r="R458">
        <v>12.6559028625488</v>
      </c>
      <c r="S458">
        <v>71</v>
      </c>
      <c r="T458">
        <v>752.34257890905405</v>
      </c>
      <c r="U458">
        <v>26.135646820068398</v>
      </c>
      <c r="V458">
        <v>77.518386840820298</v>
      </c>
      <c r="W458">
        <v>103.875</v>
      </c>
      <c r="X458">
        <v>0.95615369081497203</v>
      </c>
      <c r="Y458">
        <v>2040</v>
      </c>
    </row>
    <row r="459" spans="1:25" x14ac:dyDescent="0.25">
      <c r="A459" t="s">
        <v>81</v>
      </c>
      <c r="B459" t="s">
        <v>41</v>
      </c>
      <c r="C459" s="7" t="s">
        <v>82</v>
      </c>
      <c r="D459" s="58" t="s">
        <v>83</v>
      </c>
      <c r="E459" s="7">
        <v>41134</v>
      </c>
      <c r="F459">
        <v>2</v>
      </c>
      <c r="G459">
        <v>187.06596374511699</v>
      </c>
      <c r="H459">
        <v>210.9384765625</v>
      </c>
      <c r="I459">
        <v>-23.872529983520501</v>
      </c>
      <c r="J459">
        <v>-0.127615571022034</v>
      </c>
      <c r="K459">
        <v>70.035713195800795</v>
      </c>
      <c r="L459">
        <v>-55.5576782226563</v>
      </c>
      <c r="M459">
        <v>-36.837833404541001</v>
      </c>
      <c r="N459">
        <v>-23.872529983520501</v>
      </c>
      <c r="O459">
        <v>-10.907222747802701</v>
      </c>
      <c r="P459">
        <v>7.8126196861267099</v>
      </c>
      <c r="Q459">
        <v>-64.539978027343807</v>
      </c>
      <c r="R459">
        <v>16.794919967651399</v>
      </c>
      <c r="S459">
        <v>71</v>
      </c>
      <c r="T459">
        <v>676.986737139414</v>
      </c>
      <c r="U459">
        <v>24.724054336547901</v>
      </c>
      <c r="V459">
        <v>77.518386840820298</v>
      </c>
      <c r="W459">
        <v>103.875</v>
      </c>
      <c r="X459">
        <v>0.953954517841339</v>
      </c>
      <c r="Y459">
        <v>2040</v>
      </c>
    </row>
    <row r="460" spans="1:25" x14ac:dyDescent="0.25">
      <c r="A460" t="s">
        <v>81</v>
      </c>
      <c r="B460" t="s">
        <v>41</v>
      </c>
      <c r="C460" s="7" t="s">
        <v>82</v>
      </c>
      <c r="D460" s="58" t="s">
        <v>83</v>
      </c>
      <c r="E460" s="7">
        <v>41134</v>
      </c>
      <c r="F460">
        <v>3</v>
      </c>
      <c r="G460">
        <v>181.93917846679699</v>
      </c>
      <c r="H460">
        <v>208.10556030273401</v>
      </c>
      <c r="I460">
        <v>-26.166376113891602</v>
      </c>
      <c r="J460">
        <v>-0.14381936192512501</v>
      </c>
      <c r="K460">
        <v>68.581634521484403</v>
      </c>
      <c r="L460">
        <v>-52.571952819824197</v>
      </c>
      <c r="M460">
        <v>-36.971321105957003</v>
      </c>
      <c r="N460">
        <v>-26.166376113891602</v>
      </c>
      <c r="O460">
        <v>-15.3614282608032</v>
      </c>
      <c r="P460">
        <v>0.239199668169022</v>
      </c>
      <c r="Q460">
        <v>-60.057563781738303</v>
      </c>
      <c r="R460">
        <v>7.72481346130371</v>
      </c>
      <c r="S460">
        <v>71</v>
      </c>
      <c r="T460">
        <v>488.54492905504202</v>
      </c>
      <c r="U460">
        <v>20.6043796539307</v>
      </c>
      <c r="V460">
        <v>77.518386840820298</v>
      </c>
      <c r="W460">
        <v>103.875</v>
      </c>
      <c r="X460">
        <v>0.96377789974212602</v>
      </c>
      <c r="Y460">
        <v>2040</v>
      </c>
    </row>
    <row r="461" spans="1:25" x14ac:dyDescent="0.25">
      <c r="A461" t="s">
        <v>81</v>
      </c>
      <c r="B461" t="s">
        <v>41</v>
      </c>
      <c r="C461" s="7" t="s">
        <v>82</v>
      </c>
      <c r="D461" s="58" t="s">
        <v>83</v>
      </c>
      <c r="E461" s="7">
        <v>41134</v>
      </c>
      <c r="F461">
        <v>4</v>
      </c>
      <c r="G461">
        <v>203.09385681152301</v>
      </c>
      <c r="H461">
        <v>218.96823120117199</v>
      </c>
      <c r="I461">
        <v>-15.8743753433228</v>
      </c>
      <c r="J461">
        <v>-7.8162752091884599E-2</v>
      </c>
      <c r="K461">
        <v>67.801017761230497</v>
      </c>
      <c r="L461">
        <v>-42.437767028808601</v>
      </c>
      <c r="M461">
        <v>-26.743900299072301</v>
      </c>
      <c r="N461">
        <v>-15.8743753433228</v>
      </c>
      <c r="O461">
        <v>-5.0048503875732404</v>
      </c>
      <c r="P461">
        <v>10.689017295837401</v>
      </c>
      <c r="Q461">
        <v>-49.9681205749512</v>
      </c>
      <c r="R461">
        <v>18.2193698883057</v>
      </c>
      <c r="S461">
        <v>71</v>
      </c>
      <c r="T461">
        <v>490.21450914701597</v>
      </c>
      <c r="U461">
        <v>20.727525711059599</v>
      </c>
      <c r="V461">
        <v>77.518386840820298</v>
      </c>
      <c r="W461">
        <v>103.875</v>
      </c>
      <c r="X461">
        <v>0.969923496246338</v>
      </c>
      <c r="Y461">
        <v>2040</v>
      </c>
    </row>
    <row r="462" spans="1:25" x14ac:dyDescent="0.25">
      <c r="A462" t="s">
        <v>81</v>
      </c>
      <c r="B462" t="s">
        <v>41</v>
      </c>
      <c r="C462" s="7" t="s">
        <v>82</v>
      </c>
      <c r="D462" s="58" t="s">
        <v>83</v>
      </c>
      <c r="E462" s="7">
        <v>41134</v>
      </c>
      <c r="F462">
        <v>5</v>
      </c>
      <c r="G462">
        <v>226.94242858886699</v>
      </c>
      <c r="H462">
        <v>240.52578735351599</v>
      </c>
      <c r="I462">
        <v>-13.583351135253899</v>
      </c>
      <c r="J462">
        <v>-5.9853732585907003E-2</v>
      </c>
      <c r="K462">
        <v>66.586730957031307</v>
      </c>
      <c r="L462">
        <v>-42.581020355224602</v>
      </c>
      <c r="M462">
        <v>-25.4489631652832</v>
      </c>
      <c r="N462">
        <v>-13.583351135253899</v>
      </c>
      <c r="O462">
        <v>-1.71773970127106</v>
      </c>
      <c r="P462">
        <v>15.414319992065399</v>
      </c>
      <c r="Q462">
        <v>-50.801460266113303</v>
      </c>
      <c r="R462">
        <v>23.6347560882568</v>
      </c>
      <c r="S462">
        <v>71</v>
      </c>
      <c r="T462">
        <v>557.89709961140795</v>
      </c>
      <c r="U462">
        <v>22.627002716064499</v>
      </c>
      <c r="V462">
        <v>77.518386840820298</v>
      </c>
      <c r="W462">
        <v>103.875</v>
      </c>
      <c r="X462">
        <v>0.96605992317199696</v>
      </c>
      <c r="Y462">
        <v>2040</v>
      </c>
    </row>
    <row r="463" spans="1:25" x14ac:dyDescent="0.25">
      <c r="A463" t="s">
        <v>81</v>
      </c>
      <c r="B463" t="s">
        <v>41</v>
      </c>
      <c r="C463" s="7" t="s">
        <v>82</v>
      </c>
      <c r="D463" s="58" t="s">
        <v>83</v>
      </c>
      <c r="E463" s="7">
        <v>41134</v>
      </c>
      <c r="F463">
        <v>6</v>
      </c>
      <c r="G463">
        <v>264.47506713867199</v>
      </c>
      <c r="H463">
        <v>296.19970703125</v>
      </c>
      <c r="I463">
        <v>-31.724634170532202</v>
      </c>
      <c r="J463">
        <v>-0.119953222572804</v>
      </c>
      <c r="K463">
        <v>65.943878173828097</v>
      </c>
      <c r="L463">
        <v>-60.928142547607401</v>
      </c>
      <c r="M463">
        <v>-43.674476623535199</v>
      </c>
      <c r="N463">
        <v>-31.724634170532202</v>
      </c>
      <c r="O463">
        <v>-19.774793624877901</v>
      </c>
      <c r="P463">
        <v>-2.5211243629455602</v>
      </c>
      <c r="Q463">
        <v>-69.206932067871094</v>
      </c>
      <c r="R463">
        <v>5.7576651573181197</v>
      </c>
      <c r="S463">
        <v>71</v>
      </c>
      <c r="T463">
        <v>521.82752183747698</v>
      </c>
      <c r="U463">
        <v>22.787620544433601</v>
      </c>
      <c r="V463">
        <v>77.518386840820298</v>
      </c>
      <c r="W463">
        <v>103.875</v>
      </c>
      <c r="X463">
        <v>0.95781534910202004</v>
      </c>
      <c r="Y463">
        <v>2040</v>
      </c>
    </row>
    <row r="464" spans="1:25" x14ac:dyDescent="0.25">
      <c r="A464" t="s">
        <v>81</v>
      </c>
      <c r="B464" t="s">
        <v>41</v>
      </c>
      <c r="C464" s="7" t="s">
        <v>82</v>
      </c>
      <c r="D464" s="58" t="s">
        <v>83</v>
      </c>
      <c r="E464" s="7">
        <v>41134</v>
      </c>
      <c r="F464">
        <v>7</v>
      </c>
      <c r="G464">
        <v>331.24261474609398</v>
      </c>
      <c r="H464">
        <v>368.20861816406301</v>
      </c>
      <c r="I464">
        <v>-36.965988159179702</v>
      </c>
      <c r="J464">
        <v>-0.111597925424576</v>
      </c>
      <c r="K464">
        <v>65.204078674316406</v>
      </c>
      <c r="L464">
        <v>-65.999008178710895</v>
      </c>
      <c r="M464">
        <v>-48.846065521240199</v>
      </c>
      <c r="N464">
        <v>-36.965988159179702</v>
      </c>
      <c r="O464">
        <v>-25.085912704467798</v>
      </c>
      <c r="P464">
        <v>-7.9329700469970703</v>
      </c>
      <c r="Q464">
        <v>-74.229469299316406</v>
      </c>
      <c r="R464">
        <v>0.29748755693435702</v>
      </c>
      <c r="S464">
        <v>71</v>
      </c>
      <c r="T464">
        <v>490.03095995605702</v>
      </c>
      <c r="U464">
        <v>22.654584884643601</v>
      </c>
      <c r="V464">
        <v>77.518386840820298</v>
      </c>
      <c r="W464">
        <v>103.875</v>
      </c>
      <c r="X464">
        <v>0.95495814085006703</v>
      </c>
      <c r="Y464">
        <v>2040</v>
      </c>
    </row>
    <row r="465" spans="1:25" x14ac:dyDescent="0.25">
      <c r="A465" t="s">
        <v>81</v>
      </c>
      <c r="B465" t="s">
        <v>41</v>
      </c>
      <c r="C465" s="7" t="s">
        <v>82</v>
      </c>
      <c r="D465" s="58" t="s">
        <v>83</v>
      </c>
      <c r="E465" s="7">
        <v>41134</v>
      </c>
      <c r="F465">
        <v>8</v>
      </c>
      <c r="G465">
        <v>375.47421264648398</v>
      </c>
      <c r="H465">
        <v>428.03073120117199</v>
      </c>
      <c r="I465">
        <v>-52.556507110595703</v>
      </c>
      <c r="J465">
        <v>-0.139973685145378</v>
      </c>
      <c r="K465">
        <v>66.479591369628906</v>
      </c>
      <c r="L465">
        <v>-86.101905822753906</v>
      </c>
      <c r="M465">
        <v>-66.283012390136705</v>
      </c>
      <c r="N465">
        <v>-52.556507110595703</v>
      </c>
      <c r="O465">
        <v>-38.830005645752003</v>
      </c>
      <c r="P465">
        <v>-19.011114120483398</v>
      </c>
      <c r="Q465">
        <v>-95.611549377441406</v>
      </c>
      <c r="R465">
        <v>-9.5014619827270508</v>
      </c>
      <c r="S465">
        <v>71</v>
      </c>
      <c r="T465">
        <v>631.74586176425498</v>
      </c>
      <c r="U465">
        <v>26.175609588623001</v>
      </c>
      <c r="V465">
        <v>77.518386840820298</v>
      </c>
      <c r="W465">
        <v>103.875</v>
      </c>
      <c r="X465">
        <v>0.93630933761596702</v>
      </c>
      <c r="Y465">
        <v>2040</v>
      </c>
    </row>
    <row r="466" spans="1:25" x14ac:dyDescent="0.25">
      <c r="A466" t="s">
        <v>81</v>
      </c>
      <c r="B466" t="s">
        <v>41</v>
      </c>
      <c r="C466" s="7" t="s">
        <v>82</v>
      </c>
      <c r="D466" s="58" t="s">
        <v>83</v>
      </c>
      <c r="E466" s="7">
        <v>41134</v>
      </c>
      <c r="F466">
        <v>9</v>
      </c>
      <c r="G466">
        <v>405.83160400390602</v>
      </c>
      <c r="H466">
        <v>457.56210327148398</v>
      </c>
      <c r="I466">
        <v>-51.730499267578097</v>
      </c>
      <c r="J466">
        <v>-0.12746790051460299</v>
      </c>
      <c r="K466">
        <v>69.872451782226605</v>
      </c>
      <c r="L466">
        <v>-83.261367797851605</v>
      </c>
      <c r="M466">
        <v>-64.632675170898395</v>
      </c>
      <c r="N466">
        <v>-51.730499267578097</v>
      </c>
      <c r="O466">
        <v>-38.828327178955099</v>
      </c>
      <c r="P466">
        <v>-20.199634552001999</v>
      </c>
      <c r="Q466">
        <v>-92.199935913085895</v>
      </c>
      <c r="R466">
        <v>-11.2610721588135</v>
      </c>
      <c r="S466">
        <v>71</v>
      </c>
      <c r="T466">
        <v>556.47928164612301</v>
      </c>
      <c r="U466">
        <v>24.603666305541999</v>
      </c>
      <c r="V466">
        <v>77.518386840820298</v>
      </c>
      <c r="W466">
        <v>103.875</v>
      </c>
      <c r="X466">
        <v>0.930372655391693</v>
      </c>
      <c r="Y466">
        <v>2040</v>
      </c>
    </row>
    <row r="467" spans="1:25" x14ac:dyDescent="0.25">
      <c r="A467" t="s">
        <v>81</v>
      </c>
      <c r="B467" t="s">
        <v>41</v>
      </c>
      <c r="C467" s="7" t="s">
        <v>82</v>
      </c>
      <c r="D467" s="58" t="s">
        <v>83</v>
      </c>
      <c r="E467" s="7">
        <v>41134</v>
      </c>
      <c r="F467">
        <v>10</v>
      </c>
      <c r="G467">
        <v>401.53961181640602</v>
      </c>
      <c r="H467">
        <v>478.92959594726602</v>
      </c>
      <c r="I467">
        <v>-77.389984130859403</v>
      </c>
      <c r="J467">
        <v>-0.192733123898506</v>
      </c>
      <c r="K467">
        <v>74.102043151855497</v>
      </c>
      <c r="L467">
        <v>-110.05803680419901</v>
      </c>
      <c r="M467">
        <v>-90.757484436035199</v>
      </c>
      <c r="N467">
        <v>-77.389984130859403</v>
      </c>
      <c r="O467">
        <v>-64.022476196289105</v>
      </c>
      <c r="P467">
        <v>-44.721931457519503</v>
      </c>
      <c r="Q467">
        <v>-119.318969726563</v>
      </c>
      <c r="R467">
        <v>-35.460994720458999</v>
      </c>
      <c r="S467">
        <v>71</v>
      </c>
      <c r="T467">
        <v>589.30650389520497</v>
      </c>
      <c r="U467">
        <v>25.491016387939499</v>
      </c>
      <c r="V467">
        <v>77.518386840820298</v>
      </c>
      <c r="W467">
        <v>103.875</v>
      </c>
      <c r="X467">
        <v>0.92989820241928101</v>
      </c>
      <c r="Y467">
        <v>2040</v>
      </c>
    </row>
    <row r="468" spans="1:25" x14ac:dyDescent="0.25">
      <c r="A468" t="s">
        <v>81</v>
      </c>
      <c r="B468" t="s">
        <v>41</v>
      </c>
      <c r="C468" s="7" t="s">
        <v>82</v>
      </c>
      <c r="D468" s="58" t="s">
        <v>83</v>
      </c>
      <c r="E468" s="7">
        <v>41134</v>
      </c>
      <c r="F468">
        <v>11</v>
      </c>
      <c r="G468">
        <v>409.18417358398398</v>
      </c>
      <c r="H468">
        <v>498.78115844726602</v>
      </c>
      <c r="I468">
        <v>-89.596984863281307</v>
      </c>
      <c r="J468">
        <v>-0.21896493434906</v>
      </c>
      <c r="K468">
        <v>77.928573608398395</v>
      </c>
      <c r="L468">
        <v>-122.81610107421901</v>
      </c>
      <c r="M468">
        <v>-103.189979553223</v>
      </c>
      <c r="N468">
        <v>-89.596984863281307</v>
      </c>
      <c r="O468">
        <v>-76.003997802734403</v>
      </c>
      <c r="P468">
        <v>-56.377876281738303</v>
      </c>
      <c r="Q468">
        <v>-132.23324584960901</v>
      </c>
      <c r="R468">
        <v>-46.960720062255902</v>
      </c>
      <c r="S468">
        <v>71</v>
      </c>
      <c r="T468">
        <v>616.61697887184005</v>
      </c>
      <c r="U468">
        <v>25.9210090637207</v>
      </c>
      <c r="V468">
        <v>77.518386840820298</v>
      </c>
      <c r="W468">
        <v>103.875</v>
      </c>
      <c r="X468">
        <v>0.94080889225006104</v>
      </c>
      <c r="Y468">
        <v>2040</v>
      </c>
    </row>
    <row r="469" spans="1:25" x14ac:dyDescent="0.25">
      <c r="A469" t="s">
        <v>81</v>
      </c>
      <c r="B469" t="s">
        <v>41</v>
      </c>
      <c r="C469" s="7" t="s">
        <v>82</v>
      </c>
      <c r="D469" s="58" t="s">
        <v>83</v>
      </c>
      <c r="E469" s="7">
        <v>41134</v>
      </c>
      <c r="F469">
        <v>12</v>
      </c>
      <c r="G469">
        <v>412.02664184570301</v>
      </c>
      <c r="H469">
        <v>484.03387451171898</v>
      </c>
      <c r="I469">
        <v>-72.007232666015597</v>
      </c>
      <c r="J469">
        <v>-0.17476354539394401</v>
      </c>
      <c r="K469">
        <v>81.505104064941406</v>
      </c>
      <c r="L469">
        <v>-104.421493530273</v>
      </c>
      <c r="M469">
        <v>-85.270881652832003</v>
      </c>
      <c r="N469">
        <v>-72.007232666015597</v>
      </c>
      <c r="O469">
        <v>-58.743583679199197</v>
      </c>
      <c r="P469">
        <v>-39.592979431152301</v>
      </c>
      <c r="Q469">
        <v>-113.610481262207</v>
      </c>
      <c r="R469">
        <v>-30.403989791870099</v>
      </c>
      <c r="S469">
        <v>71</v>
      </c>
      <c r="T469">
        <v>603.52305263414701</v>
      </c>
      <c r="U469">
        <v>25.2929782867432</v>
      </c>
      <c r="V469">
        <v>77.518386840820298</v>
      </c>
      <c r="W469">
        <v>103.875</v>
      </c>
      <c r="X469">
        <v>0.954159915447235</v>
      </c>
      <c r="Y469">
        <v>2040</v>
      </c>
    </row>
    <row r="470" spans="1:25" x14ac:dyDescent="0.25">
      <c r="A470" t="s">
        <v>81</v>
      </c>
      <c r="B470" t="s">
        <v>41</v>
      </c>
      <c r="C470" s="7" t="s">
        <v>82</v>
      </c>
      <c r="D470" s="58" t="s">
        <v>83</v>
      </c>
      <c r="E470" s="7">
        <v>41134</v>
      </c>
      <c r="F470">
        <v>13</v>
      </c>
      <c r="G470">
        <v>390.668701171875</v>
      </c>
      <c r="H470">
        <v>489.755126953125</v>
      </c>
      <c r="I470">
        <v>-99.08642578125</v>
      </c>
      <c r="J470">
        <v>-0.253632873296738</v>
      </c>
      <c r="K470">
        <v>84.755104064941406</v>
      </c>
      <c r="L470">
        <v>-136.98910522460901</v>
      </c>
      <c r="M470">
        <v>-114.595893859863</v>
      </c>
      <c r="N470">
        <v>-99.08642578125</v>
      </c>
      <c r="O470">
        <v>-83.576957702636705</v>
      </c>
      <c r="P470">
        <v>-61.183746337890597</v>
      </c>
      <c r="Q470">
        <v>-147.73399353027301</v>
      </c>
      <c r="R470">
        <v>-50.438865661621101</v>
      </c>
      <c r="S470">
        <v>71</v>
      </c>
      <c r="T470">
        <v>815.71612615916797</v>
      </c>
      <c r="U470">
        <v>29.575616836547901</v>
      </c>
      <c r="V470">
        <v>77.518386840820298</v>
      </c>
      <c r="W470">
        <v>103.875</v>
      </c>
      <c r="X470">
        <v>0.92824715375900302</v>
      </c>
      <c r="Y470">
        <v>2040</v>
      </c>
    </row>
    <row r="471" spans="1:25" x14ac:dyDescent="0.25">
      <c r="A471" t="s">
        <v>81</v>
      </c>
      <c r="B471" t="s">
        <v>41</v>
      </c>
      <c r="C471" s="7" t="s">
        <v>82</v>
      </c>
      <c r="D471" s="58" t="s">
        <v>83</v>
      </c>
      <c r="E471" s="7">
        <v>41134</v>
      </c>
      <c r="F471">
        <v>14</v>
      </c>
      <c r="G471">
        <v>385.03118896484398</v>
      </c>
      <c r="H471">
        <v>476.62313842773398</v>
      </c>
      <c r="I471">
        <v>-91.591926574707003</v>
      </c>
      <c r="J471">
        <v>-0.237881824374199</v>
      </c>
      <c r="K471">
        <v>87.530609130859403</v>
      </c>
      <c r="L471">
        <v>-127.70932769775401</v>
      </c>
      <c r="M471">
        <v>-106.37087249755901</v>
      </c>
      <c r="N471">
        <v>-91.591926574707003</v>
      </c>
      <c r="O471">
        <v>-76.812980651855497</v>
      </c>
      <c r="P471">
        <v>-55.474521636962898</v>
      </c>
      <c r="Q471">
        <v>-137.94810485839801</v>
      </c>
      <c r="R471">
        <v>-45.2357368469238</v>
      </c>
      <c r="S471">
        <v>71</v>
      </c>
      <c r="T471">
        <v>748.12129532246001</v>
      </c>
      <c r="U471">
        <v>28.182559967041001</v>
      </c>
      <c r="V471">
        <v>77.518386840820298</v>
      </c>
      <c r="W471">
        <v>103.875</v>
      </c>
      <c r="X471">
        <v>0.92084151506423995</v>
      </c>
      <c r="Y471">
        <v>2040</v>
      </c>
    </row>
    <row r="472" spans="1:25" x14ac:dyDescent="0.25">
      <c r="A472" t="s">
        <v>81</v>
      </c>
      <c r="B472" t="s">
        <v>41</v>
      </c>
      <c r="C472" s="7" t="s">
        <v>82</v>
      </c>
      <c r="D472" s="58" t="s">
        <v>83</v>
      </c>
      <c r="E472" s="7">
        <v>41134</v>
      </c>
      <c r="F472">
        <v>15</v>
      </c>
      <c r="G472">
        <v>371.764892578125</v>
      </c>
      <c r="H472">
        <v>352.82821655273398</v>
      </c>
      <c r="I472">
        <v>18.9366855621338</v>
      </c>
      <c r="J472">
        <v>5.09372614324093E-2</v>
      </c>
      <c r="K472">
        <v>89.551017761230497</v>
      </c>
      <c r="L472">
        <v>-13.5674343109131</v>
      </c>
      <c r="M472">
        <v>5.6362628936767596</v>
      </c>
      <c r="N472">
        <v>18.9366855621338</v>
      </c>
      <c r="O472">
        <v>32.237110137939503</v>
      </c>
      <c r="P472">
        <v>51.440803527832003</v>
      </c>
      <c r="Q472">
        <v>-22.7819004058838</v>
      </c>
      <c r="R472">
        <v>60.6552734375</v>
      </c>
      <c r="S472">
        <v>71</v>
      </c>
      <c r="T472">
        <v>673.01732452920601</v>
      </c>
      <c r="U472">
        <v>25.363100051879901</v>
      </c>
      <c r="V472">
        <v>77.518386840820298</v>
      </c>
      <c r="W472">
        <v>103.875</v>
      </c>
      <c r="X472">
        <v>0.91357582807540905</v>
      </c>
      <c r="Y472">
        <v>2040</v>
      </c>
    </row>
    <row r="473" spans="1:25" x14ac:dyDescent="0.25">
      <c r="A473" t="s">
        <v>81</v>
      </c>
      <c r="B473" t="s">
        <v>41</v>
      </c>
      <c r="C473" s="7" t="s">
        <v>82</v>
      </c>
      <c r="D473" s="58" t="s">
        <v>83</v>
      </c>
      <c r="E473" s="7">
        <v>41134</v>
      </c>
      <c r="F473">
        <v>16</v>
      </c>
      <c r="G473">
        <v>343.59652709960898</v>
      </c>
      <c r="H473">
        <v>337.74044799804699</v>
      </c>
      <c r="I473">
        <v>5.8560929298400897</v>
      </c>
      <c r="J473">
        <v>1.7043514177203199E-2</v>
      </c>
      <c r="K473">
        <v>90.852043151855497</v>
      </c>
      <c r="L473">
        <v>-26.535341262817401</v>
      </c>
      <c r="M473">
        <v>-7.3982200622558603</v>
      </c>
      <c r="N473">
        <v>5.8560929298400897</v>
      </c>
      <c r="O473">
        <v>19.110404968261701</v>
      </c>
      <c r="P473">
        <v>38.247524261474602</v>
      </c>
      <c r="Q473">
        <v>-35.717861175537102</v>
      </c>
      <c r="R473">
        <v>47.430049896240199</v>
      </c>
      <c r="S473">
        <v>71</v>
      </c>
      <c r="T473">
        <v>678.684999524055</v>
      </c>
      <c r="U473">
        <v>25.275171279907202</v>
      </c>
      <c r="V473">
        <v>77.518386840820298</v>
      </c>
      <c r="W473">
        <v>103.875</v>
      </c>
      <c r="X473">
        <v>0.91687744855880704</v>
      </c>
      <c r="Y473">
        <v>2040</v>
      </c>
    </row>
    <row r="474" spans="1:25" x14ac:dyDescent="0.25">
      <c r="A474" t="s">
        <v>81</v>
      </c>
      <c r="B474" t="s">
        <v>41</v>
      </c>
      <c r="C474" s="7" t="s">
        <v>82</v>
      </c>
      <c r="D474" s="58" t="s">
        <v>83</v>
      </c>
      <c r="E474" s="7">
        <v>41134</v>
      </c>
      <c r="F474">
        <v>17</v>
      </c>
      <c r="G474">
        <v>315.40127563476602</v>
      </c>
      <c r="H474">
        <v>311.24108886718801</v>
      </c>
      <c r="I474">
        <v>4.1601657867431596</v>
      </c>
      <c r="J474">
        <v>1.3190073892474201E-2</v>
      </c>
      <c r="K474">
        <v>91.336730957031307</v>
      </c>
      <c r="L474">
        <v>-25.756933212280298</v>
      </c>
      <c r="M474">
        <v>-8.0816688537597692</v>
      </c>
      <c r="N474">
        <v>4.1601657867431596</v>
      </c>
      <c r="O474">
        <v>16.402000427246101</v>
      </c>
      <c r="P474">
        <v>34.077262878417997</v>
      </c>
      <c r="Q474">
        <v>-34.238014221191399</v>
      </c>
      <c r="R474">
        <v>42.558345794677699</v>
      </c>
      <c r="S474">
        <v>71</v>
      </c>
      <c r="T474">
        <v>587.61912649488295</v>
      </c>
      <c r="U474">
        <v>23.344436645507798</v>
      </c>
      <c r="V474">
        <v>77.518386840820298</v>
      </c>
      <c r="W474">
        <v>103.875</v>
      </c>
      <c r="X474">
        <v>0.925886750221252</v>
      </c>
      <c r="Y474">
        <v>2040</v>
      </c>
    </row>
    <row r="475" spans="1:25" x14ac:dyDescent="0.25">
      <c r="A475" t="s">
        <v>81</v>
      </c>
      <c r="B475" t="s">
        <v>41</v>
      </c>
      <c r="C475" s="7" t="s">
        <v>82</v>
      </c>
      <c r="D475" s="58" t="s">
        <v>83</v>
      </c>
      <c r="E475" s="7">
        <v>41134</v>
      </c>
      <c r="F475">
        <v>18</v>
      </c>
      <c r="G475">
        <v>273.286376953125</v>
      </c>
      <c r="H475">
        <v>269.85748291015602</v>
      </c>
      <c r="I475">
        <v>3.4288959503173801</v>
      </c>
      <c r="J475">
        <v>1.25468969345093E-2</v>
      </c>
      <c r="K475">
        <v>90.561225891113295</v>
      </c>
      <c r="L475">
        <v>-23.042085647583001</v>
      </c>
      <c r="M475">
        <v>-7.4028158187866202</v>
      </c>
      <c r="N475">
        <v>3.4288959503173801</v>
      </c>
      <c r="O475">
        <v>14.260607719421399</v>
      </c>
      <c r="P475">
        <v>29.899879455566399</v>
      </c>
      <c r="Q475">
        <v>-30.546241760253899</v>
      </c>
      <c r="R475">
        <v>37.4040336608887</v>
      </c>
      <c r="S475">
        <v>71</v>
      </c>
      <c r="T475">
        <v>478.32499693489802</v>
      </c>
      <c r="U475">
        <v>20.655418395996101</v>
      </c>
      <c r="V475">
        <v>77.518386840820298</v>
      </c>
      <c r="W475">
        <v>103.875</v>
      </c>
      <c r="X475">
        <v>0.94020068645477295</v>
      </c>
      <c r="Y475">
        <v>2040</v>
      </c>
    </row>
    <row r="476" spans="1:25" x14ac:dyDescent="0.25">
      <c r="A476" t="s">
        <v>81</v>
      </c>
      <c r="B476" t="s">
        <v>41</v>
      </c>
      <c r="C476" s="7" t="s">
        <v>82</v>
      </c>
      <c r="D476" s="58" t="s">
        <v>83</v>
      </c>
      <c r="E476" s="7">
        <v>41134</v>
      </c>
      <c r="F476">
        <v>19</v>
      </c>
      <c r="G476">
        <v>289.05963134765602</v>
      </c>
      <c r="H476">
        <v>299.16824340820301</v>
      </c>
      <c r="I476">
        <v>-10.108611106872599</v>
      </c>
      <c r="J476">
        <v>-3.4970678389072397E-2</v>
      </c>
      <c r="K476">
        <v>88.331634521484403</v>
      </c>
      <c r="L476">
        <v>-37.423595428466797</v>
      </c>
      <c r="M476">
        <v>-21.285680770873999</v>
      </c>
      <c r="N476">
        <v>-10.108611106872599</v>
      </c>
      <c r="O476">
        <v>1.06845808029175</v>
      </c>
      <c r="P476">
        <v>17.206371307373001</v>
      </c>
      <c r="Q476">
        <v>-45.1670112609863</v>
      </c>
      <c r="R476">
        <v>24.9497890472412</v>
      </c>
      <c r="S476">
        <v>71</v>
      </c>
      <c r="T476">
        <v>489.68045070475603</v>
      </c>
      <c r="U476">
        <v>21.313993453979499</v>
      </c>
      <c r="V476">
        <v>77.518386840820298</v>
      </c>
      <c r="W476">
        <v>103.875</v>
      </c>
      <c r="X476">
        <v>0.95170092582702603</v>
      </c>
      <c r="Y476">
        <v>2040</v>
      </c>
    </row>
    <row r="477" spans="1:25" x14ac:dyDescent="0.25">
      <c r="A477" t="s">
        <v>81</v>
      </c>
      <c r="B477" t="s">
        <v>41</v>
      </c>
      <c r="C477" s="7" t="s">
        <v>82</v>
      </c>
      <c r="D477" s="58" t="s">
        <v>83</v>
      </c>
      <c r="E477" s="7">
        <v>41134</v>
      </c>
      <c r="F477">
        <v>20</v>
      </c>
      <c r="G477">
        <v>301.76318359375</v>
      </c>
      <c r="H477">
        <v>325.69644165039102</v>
      </c>
      <c r="I477">
        <v>-23.9332599639893</v>
      </c>
      <c r="J477">
        <v>-7.9311400651931804E-2</v>
      </c>
      <c r="K477">
        <v>84.403060913085895</v>
      </c>
      <c r="L477">
        <v>-50.478404998779297</v>
      </c>
      <c r="M477">
        <v>-34.795318603515597</v>
      </c>
      <c r="N477">
        <v>-23.9332599639893</v>
      </c>
      <c r="O477">
        <v>-13.0712013244629</v>
      </c>
      <c r="P477">
        <v>2.6118853092193599</v>
      </c>
      <c r="Q477">
        <v>-58.003585815429702</v>
      </c>
      <c r="R477">
        <v>10.1370649337769</v>
      </c>
      <c r="S477">
        <v>71</v>
      </c>
      <c r="T477">
        <v>451.108118339675</v>
      </c>
      <c r="U477">
        <v>20.7132873535156</v>
      </c>
      <c r="V477">
        <v>77.518386840820298</v>
      </c>
      <c r="W477">
        <v>103.875</v>
      </c>
      <c r="X477">
        <v>0.96618950366973899</v>
      </c>
      <c r="Y477">
        <v>2040</v>
      </c>
    </row>
    <row r="478" spans="1:25" x14ac:dyDescent="0.25">
      <c r="A478" t="s">
        <v>81</v>
      </c>
      <c r="B478" t="s">
        <v>41</v>
      </c>
      <c r="C478" s="7" t="s">
        <v>82</v>
      </c>
      <c r="D478" s="58" t="s">
        <v>83</v>
      </c>
      <c r="E478" s="7">
        <v>41134</v>
      </c>
      <c r="F478">
        <v>21</v>
      </c>
      <c r="G478">
        <v>292.68170166015602</v>
      </c>
      <c r="H478">
        <v>328.28814697265602</v>
      </c>
      <c r="I478">
        <v>-35.606449127197301</v>
      </c>
      <c r="J478">
        <v>-0.121655881404877</v>
      </c>
      <c r="K478">
        <v>80.015304565429702</v>
      </c>
      <c r="L478">
        <v>-64.390098571777301</v>
      </c>
      <c r="M478">
        <v>-47.384487152099602</v>
      </c>
      <c r="N478">
        <v>-35.606449127197301</v>
      </c>
      <c r="O478">
        <v>-23.828414916992202</v>
      </c>
      <c r="P478">
        <v>-6.8228020668029803</v>
      </c>
      <c r="Q478">
        <v>-72.549858093261705</v>
      </c>
      <c r="R478">
        <v>1.3369622230529801</v>
      </c>
      <c r="S478">
        <v>71</v>
      </c>
      <c r="T478">
        <v>516.80926425574603</v>
      </c>
      <c r="U478">
        <v>22.4600009918213</v>
      </c>
      <c r="V478">
        <v>77.518386840820298</v>
      </c>
      <c r="W478">
        <v>103.875</v>
      </c>
      <c r="X478">
        <v>0.96381628513336204</v>
      </c>
      <c r="Y478">
        <v>2040</v>
      </c>
    </row>
    <row r="479" spans="1:25" x14ac:dyDescent="0.25">
      <c r="A479" t="s">
        <v>81</v>
      </c>
      <c r="B479" t="s">
        <v>41</v>
      </c>
      <c r="C479" s="7" t="s">
        <v>82</v>
      </c>
      <c r="D479" s="58" t="s">
        <v>83</v>
      </c>
      <c r="E479" s="7">
        <v>41134</v>
      </c>
      <c r="F479">
        <v>22</v>
      </c>
      <c r="G479">
        <v>278.52838134765602</v>
      </c>
      <c r="H479">
        <v>315.15762329101602</v>
      </c>
      <c r="I479">
        <v>-36.629234313964801</v>
      </c>
      <c r="J479">
        <v>-0.131509885191917</v>
      </c>
      <c r="K479">
        <v>77.306121826171903</v>
      </c>
      <c r="L479">
        <v>-65.621551513671903</v>
      </c>
      <c r="M479">
        <v>-48.4926567077637</v>
      </c>
      <c r="N479">
        <v>-36.629234313964801</v>
      </c>
      <c r="O479">
        <v>-24.765811920166001</v>
      </c>
      <c r="P479">
        <v>-7.6369152069091797</v>
      </c>
      <c r="Q479">
        <v>-73.840469360351605</v>
      </c>
      <c r="R479">
        <v>0.58200430870056197</v>
      </c>
      <c r="S479">
        <v>71</v>
      </c>
      <c r="T479">
        <v>520.47704428018199</v>
      </c>
      <c r="U479">
        <v>22.622827529907202</v>
      </c>
      <c r="V479">
        <v>77.518386840820298</v>
      </c>
      <c r="W479">
        <v>103.875</v>
      </c>
      <c r="X479">
        <v>0.96100938320159901</v>
      </c>
      <c r="Y479">
        <v>2040</v>
      </c>
    </row>
    <row r="480" spans="1:25" x14ac:dyDescent="0.25">
      <c r="A480" t="s">
        <v>81</v>
      </c>
      <c r="B480" t="s">
        <v>41</v>
      </c>
      <c r="C480" s="7" t="s">
        <v>82</v>
      </c>
      <c r="D480" s="58" t="s">
        <v>83</v>
      </c>
      <c r="E480" s="7">
        <v>41134</v>
      </c>
      <c r="F480">
        <v>23</v>
      </c>
      <c r="G480">
        <v>272.76065063476602</v>
      </c>
      <c r="H480">
        <v>305.54052734375</v>
      </c>
      <c r="I480">
        <v>-32.779880523681598</v>
      </c>
      <c r="J480">
        <v>-0.120178177952766</v>
      </c>
      <c r="K480">
        <v>75.790817260742202</v>
      </c>
      <c r="L480">
        <v>-60.3697700500488</v>
      </c>
      <c r="M480">
        <v>-44.0694389343262</v>
      </c>
      <c r="N480">
        <v>-32.779880523681598</v>
      </c>
      <c r="O480">
        <v>-21.490318298339801</v>
      </c>
      <c r="P480">
        <v>-5.1899862289428702</v>
      </c>
      <c r="Q480">
        <v>-68.191123962402301</v>
      </c>
      <c r="R480">
        <v>2.6313645839691202</v>
      </c>
      <c r="S480">
        <v>71</v>
      </c>
      <c r="T480">
        <v>466.43483480198501</v>
      </c>
      <c r="U480">
        <v>21.528507232666001</v>
      </c>
      <c r="V480">
        <v>77.518386840820298</v>
      </c>
      <c r="W480">
        <v>103.875</v>
      </c>
      <c r="X480">
        <v>0.96059119701385498</v>
      </c>
      <c r="Y480">
        <v>2040</v>
      </c>
    </row>
    <row r="481" spans="1:25" x14ac:dyDescent="0.25">
      <c r="A481" t="s">
        <v>81</v>
      </c>
      <c r="B481" t="s">
        <v>41</v>
      </c>
      <c r="C481" s="7" t="s">
        <v>82</v>
      </c>
      <c r="D481" s="58" t="s">
        <v>83</v>
      </c>
      <c r="E481" s="7">
        <v>41134</v>
      </c>
      <c r="F481">
        <v>24</v>
      </c>
      <c r="G481">
        <v>258.57736206054699</v>
      </c>
      <c r="H481">
        <v>280.95895385742199</v>
      </c>
      <c r="I481">
        <v>-22.3815803527832</v>
      </c>
      <c r="J481">
        <v>-8.6556605994701399E-2</v>
      </c>
      <c r="K481">
        <v>72.418365478515597</v>
      </c>
      <c r="L481">
        <v>-48.859409332275398</v>
      </c>
      <c r="M481">
        <v>-33.216091156005902</v>
      </c>
      <c r="N481">
        <v>-22.3815803527832</v>
      </c>
      <c r="O481">
        <v>-11.547066688537599</v>
      </c>
      <c r="P481">
        <v>4.0962486267089799</v>
      </c>
      <c r="Q481">
        <v>-56.365505218505902</v>
      </c>
      <c r="R481">
        <v>11.6023454666138</v>
      </c>
      <c r="S481">
        <v>71</v>
      </c>
      <c r="T481">
        <v>437.812730905416</v>
      </c>
      <c r="U481">
        <v>20.660758972168001</v>
      </c>
      <c r="V481">
        <v>77.518386840820298</v>
      </c>
      <c r="W481">
        <v>103.875</v>
      </c>
      <c r="X481">
        <v>0.96411895751953103</v>
      </c>
      <c r="Y481">
        <v>2040</v>
      </c>
    </row>
    <row r="482" spans="1:25" x14ac:dyDescent="0.25">
      <c r="A482" t="s">
        <v>81</v>
      </c>
      <c r="B482" t="s">
        <v>41</v>
      </c>
      <c r="C482" s="7" t="s">
        <v>82</v>
      </c>
      <c r="D482" s="58" t="s">
        <v>84</v>
      </c>
      <c r="E482" s="7" t="s">
        <v>42</v>
      </c>
      <c r="F482">
        <v>1</v>
      </c>
      <c r="G482">
        <v>526.98236083984398</v>
      </c>
      <c r="H482">
        <v>604.53332519531295</v>
      </c>
      <c r="I482">
        <v>-77.551010131835895</v>
      </c>
      <c r="J482">
        <v>-0.147160544991493</v>
      </c>
      <c r="K482">
        <v>70.225486755371094</v>
      </c>
      <c r="L482">
        <v>-129.134521484375</v>
      </c>
      <c r="M482">
        <v>-98.658561706542997</v>
      </c>
      <c r="N482">
        <v>-77.551010131835895</v>
      </c>
      <c r="O482">
        <v>-56.443450927734403</v>
      </c>
      <c r="P482">
        <v>-25.9674968719482</v>
      </c>
      <c r="Q482">
        <v>-143.75772094726599</v>
      </c>
      <c r="R482">
        <v>-11.3442888259888</v>
      </c>
      <c r="S482">
        <v>23.5555555555556</v>
      </c>
      <c r="T482">
        <v>1535.6216694826401</v>
      </c>
      <c r="U482">
        <v>40.250827789306598</v>
      </c>
      <c r="V482">
        <v>74.709426879882798</v>
      </c>
      <c r="W482">
        <v>102.78562164306599</v>
      </c>
      <c r="X482">
        <v>0.91731774806976296</v>
      </c>
      <c r="Y482">
        <v>799</v>
      </c>
    </row>
    <row r="483" spans="1:25" x14ac:dyDescent="0.25">
      <c r="A483" t="s">
        <v>81</v>
      </c>
      <c r="B483" t="s">
        <v>41</v>
      </c>
      <c r="C483" s="7" t="s">
        <v>82</v>
      </c>
      <c r="D483" s="58" t="s">
        <v>84</v>
      </c>
      <c r="E483" s="7" t="s">
        <v>42</v>
      </c>
      <c r="F483">
        <v>2</v>
      </c>
      <c r="G483">
        <v>488.86593627929699</v>
      </c>
      <c r="H483">
        <v>562.94903564453102</v>
      </c>
      <c r="I483">
        <v>-74.083114624023395</v>
      </c>
      <c r="J483">
        <v>-0.15154075622558599</v>
      </c>
      <c r="K483">
        <v>68.930145263671903</v>
      </c>
      <c r="L483">
        <v>-121.728790283203</v>
      </c>
      <c r="M483">
        <v>-93.579345703125</v>
      </c>
      <c r="N483">
        <v>-74.083114624023395</v>
      </c>
      <c r="O483">
        <v>-54.586891174316399</v>
      </c>
      <c r="P483">
        <v>-26.4374389648438</v>
      </c>
      <c r="Q483">
        <v>-135.23568725585901</v>
      </c>
      <c r="R483">
        <v>-12.9305505752563</v>
      </c>
      <c r="S483">
        <v>23.5555555555556</v>
      </c>
      <c r="T483">
        <v>1309.9366200924301</v>
      </c>
      <c r="U483">
        <v>37.1781196594238</v>
      </c>
      <c r="V483">
        <v>74.709426879882798</v>
      </c>
      <c r="W483">
        <v>102.78562164306599</v>
      </c>
      <c r="X483">
        <v>0.90772539377212502</v>
      </c>
      <c r="Y483">
        <v>799</v>
      </c>
    </row>
    <row r="484" spans="1:25" x14ac:dyDescent="0.25">
      <c r="A484" t="s">
        <v>81</v>
      </c>
      <c r="B484" t="s">
        <v>41</v>
      </c>
      <c r="C484" s="7" t="s">
        <v>82</v>
      </c>
      <c r="D484" s="58" t="s">
        <v>84</v>
      </c>
      <c r="E484" s="7" t="s">
        <v>42</v>
      </c>
      <c r="F484">
        <v>3</v>
      </c>
      <c r="G484">
        <v>507.09698486328102</v>
      </c>
      <c r="H484">
        <v>601.51239013671898</v>
      </c>
      <c r="I484">
        <v>-94.4154052734375</v>
      </c>
      <c r="J484">
        <v>-0.18618807196617099</v>
      </c>
      <c r="K484">
        <v>67.600486755371094</v>
      </c>
      <c r="L484">
        <v>-147.26797485351599</v>
      </c>
      <c r="M484">
        <v>-116.04224395752</v>
      </c>
      <c r="N484">
        <v>-94.4154052734375</v>
      </c>
      <c r="O484">
        <v>-72.788566589355497</v>
      </c>
      <c r="P484">
        <v>-41.5628471374512</v>
      </c>
      <c r="Q484">
        <v>-162.25094604492199</v>
      </c>
      <c r="R484">
        <v>-26.579879760742202</v>
      </c>
      <c r="S484">
        <v>23.5555555555556</v>
      </c>
      <c r="T484">
        <v>1583.9455754840201</v>
      </c>
      <c r="U484">
        <v>41.2410697937012</v>
      </c>
      <c r="V484">
        <v>74.709426879882798</v>
      </c>
      <c r="W484">
        <v>102.78562164306599</v>
      </c>
      <c r="X484">
        <v>0.91181010007858299</v>
      </c>
      <c r="Y484">
        <v>799</v>
      </c>
    </row>
    <row r="485" spans="1:25" x14ac:dyDescent="0.25">
      <c r="A485" t="s">
        <v>81</v>
      </c>
      <c r="B485" t="s">
        <v>41</v>
      </c>
      <c r="C485" s="7" t="s">
        <v>82</v>
      </c>
      <c r="D485" s="58" t="s">
        <v>84</v>
      </c>
      <c r="E485" s="7" t="s">
        <v>42</v>
      </c>
      <c r="F485">
        <v>4</v>
      </c>
      <c r="G485">
        <v>509.64028930664102</v>
      </c>
      <c r="H485">
        <v>613.91485595703102</v>
      </c>
      <c r="I485">
        <v>-104.27459716796901</v>
      </c>
      <c r="J485">
        <v>-0.204604297876358</v>
      </c>
      <c r="K485">
        <v>66.535537719726605</v>
      </c>
      <c r="L485">
        <v>-155.89093017578099</v>
      </c>
      <c r="M485">
        <v>-125.39556884765599</v>
      </c>
      <c r="N485">
        <v>-104.27459716796901</v>
      </c>
      <c r="O485">
        <v>-83.153617858886705</v>
      </c>
      <c r="P485">
        <v>-52.658275604247997</v>
      </c>
      <c r="Q485">
        <v>-170.5234375</v>
      </c>
      <c r="R485">
        <v>-38.025768280029297</v>
      </c>
      <c r="S485">
        <v>23.5555555555556</v>
      </c>
      <c r="T485">
        <v>1502.01776985373</v>
      </c>
      <c r="U485">
        <v>40.2764282226563</v>
      </c>
      <c r="V485">
        <v>74.709426879882798</v>
      </c>
      <c r="W485">
        <v>102.78562164306599</v>
      </c>
      <c r="X485">
        <v>0.91513091325759899</v>
      </c>
      <c r="Y485">
        <v>799</v>
      </c>
    </row>
    <row r="486" spans="1:25" x14ac:dyDescent="0.25">
      <c r="A486" t="s">
        <v>81</v>
      </c>
      <c r="B486" t="s">
        <v>41</v>
      </c>
      <c r="C486" s="7" t="s">
        <v>82</v>
      </c>
      <c r="D486" s="58" t="s">
        <v>84</v>
      </c>
      <c r="E486" s="7" t="s">
        <v>42</v>
      </c>
      <c r="F486">
        <v>5</v>
      </c>
      <c r="G486">
        <v>518.391357421875</v>
      </c>
      <c r="H486">
        <v>615.66442871093795</v>
      </c>
      <c r="I486">
        <v>-97.273094177246094</v>
      </c>
      <c r="J486">
        <v>-0.18764412403106701</v>
      </c>
      <c r="K486">
        <v>65.410537719726605</v>
      </c>
      <c r="L486">
        <v>-150.19299316406301</v>
      </c>
      <c r="M486">
        <v>-118.927490234375</v>
      </c>
      <c r="N486">
        <v>-97.273094177246094</v>
      </c>
      <c r="O486">
        <v>-75.618705749511705</v>
      </c>
      <c r="P486">
        <v>-44.353206634521499</v>
      </c>
      <c r="Q486">
        <v>-165.19505310058599</v>
      </c>
      <c r="R486">
        <v>-29.351150512695298</v>
      </c>
      <c r="S486">
        <v>23.5555555555556</v>
      </c>
      <c r="T486">
        <v>1583.4185376396599</v>
      </c>
      <c r="U486">
        <v>41.293609619140597</v>
      </c>
      <c r="V486">
        <v>74.709426879882798</v>
      </c>
      <c r="W486">
        <v>102.78562164306599</v>
      </c>
      <c r="X486">
        <v>0.91233837604522705</v>
      </c>
      <c r="Y486">
        <v>799</v>
      </c>
    </row>
    <row r="487" spans="1:25" x14ac:dyDescent="0.25">
      <c r="A487" t="s">
        <v>81</v>
      </c>
      <c r="B487" t="s">
        <v>41</v>
      </c>
      <c r="C487" s="7" t="s">
        <v>82</v>
      </c>
      <c r="D487" s="58" t="s">
        <v>84</v>
      </c>
      <c r="E487" s="7" t="s">
        <v>42</v>
      </c>
      <c r="F487">
        <v>6</v>
      </c>
      <c r="G487">
        <v>528.29620361328102</v>
      </c>
      <c r="H487">
        <v>622.91290283203102</v>
      </c>
      <c r="I487">
        <v>-94.616691589355497</v>
      </c>
      <c r="J487">
        <v>-0.17909781634807601</v>
      </c>
      <c r="K487">
        <v>64.650733947753906</v>
      </c>
      <c r="L487">
        <v>-147.53225708007801</v>
      </c>
      <c r="M487">
        <v>-116.26930999755901</v>
      </c>
      <c r="N487">
        <v>-94.616691589355497</v>
      </c>
      <c r="O487">
        <v>-72.964073181152301</v>
      </c>
      <c r="P487">
        <v>-41.701122283935497</v>
      </c>
      <c r="Q487">
        <v>-162.53308105468801</v>
      </c>
      <c r="R487">
        <v>-26.7002964019775</v>
      </c>
      <c r="S487">
        <v>23.5555555555556</v>
      </c>
      <c r="T487">
        <v>1586.5778266595401</v>
      </c>
      <c r="U487">
        <v>41.290237426757798</v>
      </c>
      <c r="V487">
        <v>74.709426879882798</v>
      </c>
      <c r="W487">
        <v>102.78562164306599</v>
      </c>
      <c r="X487">
        <v>0.91250658035278298</v>
      </c>
      <c r="Y487">
        <v>799</v>
      </c>
    </row>
    <row r="488" spans="1:25" x14ac:dyDescent="0.25">
      <c r="A488" t="s">
        <v>81</v>
      </c>
      <c r="B488" t="s">
        <v>41</v>
      </c>
      <c r="C488" s="7" t="s">
        <v>82</v>
      </c>
      <c r="D488" s="58" t="s">
        <v>84</v>
      </c>
      <c r="E488" s="7" t="s">
        <v>42</v>
      </c>
      <c r="F488">
        <v>7</v>
      </c>
      <c r="G488">
        <v>554.29577636718795</v>
      </c>
      <c r="H488">
        <v>660.79772949218795</v>
      </c>
      <c r="I488">
        <v>-106.501914978027</v>
      </c>
      <c r="J488">
        <v>-0.19213913381099701</v>
      </c>
      <c r="K488">
        <v>64.1556396484375</v>
      </c>
      <c r="L488">
        <v>-162.61633300781301</v>
      </c>
      <c r="M488">
        <v>-129.46347045898401</v>
      </c>
      <c r="N488">
        <v>-106.501914978027</v>
      </c>
      <c r="O488">
        <v>-83.540351867675795</v>
      </c>
      <c r="P488">
        <v>-50.387493133544901</v>
      </c>
      <c r="Q488">
        <v>-178.52398681640599</v>
      </c>
      <c r="R488">
        <v>-34.479831695556598</v>
      </c>
      <c r="S488">
        <v>23.5555555555556</v>
      </c>
      <c r="T488">
        <v>1741.4557801783401</v>
      </c>
      <c r="U488">
        <v>43.7863159179688</v>
      </c>
      <c r="V488">
        <v>74.709426879882798</v>
      </c>
      <c r="W488">
        <v>102.78562164306599</v>
      </c>
      <c r="X488">
        <v>0.90881866216659501</v>
      </c>
      <c r="Y488">
        <v>799</v>
      </c>
    </row>
    <row r="489" spans="1:25" x14ac:dyDescent="0.25">
      <c r="A489" t="s">
        <v>81</v>
      </c>
      <c r="B489" t="s">
        <v>41</v>
      </c>
      <c r="C489" s="7" t="s">
        <v>82</v>
      </c>
      <c r="D489" s="58" t="s">
        <v>84</v>
      </c>
      <c r="E489" s="7" t="s">
        <v>42</v>
      </c>
      <c r="F489">
        <v>8</v>
      </c>
      <c r="G489">
        <v>477.02670288085898</v>
      </c>
      <c r="H489">
        <v>546.12194824218795</v>
      </c>
      <c r="I489">
        <v>-69.095268249511705</v>
      </c>
      <c r="J489">
        <v>-0.14484569430351299</v>
      </c>
      <c r="K489">
        <v>65.865196228027301</v>
      </c>
      <c r="L489">
        <v>-112.79125213623</v>
      </c>
      <c r="M489">
        <v>-86.975311279296903</v>
      </c>
      <c r="N489">
        <v>-69.095268249511705</v>
      </c>
      <c r="O489">
        <v>-51.215217590332003</v>
      </c>
      <c r="P489">
        <v>-25.399274826049801</v>
      </c>
      <c r="Q489">
        <v>-125.178466796875</v>
      </c>
      <c r="R489">
        <v>-13.0120687484741</v>
      </c>
      <c r="S489">
        <v>23.5555555555556</v>
      </c>
      <c r="T489">
        <v>1084.58064274758</v>
      </c>
      <c r="U489">
        <v>34.096160888671903</v>
      </c>
      <c r="V489">
        <v>74.709426879882798</v>
      </c>
      <c r="W489">
        <v>102.78562164306599</v>
      </c>
      <c r="X489">
        <v>0.85082894563674905</v>
      </c>
      <c r="Y489">
        <v>799</v>
      </c>
    </row>
    <row r="490" spans="1:25" x14ac:dyDescent="0.25">
      <c r="A490" t="s">
        <v>81</v>
      </c>
      <c r="B490" t="s">
        <v>41</v>
      </c>
      <c r="C490" s="7" t="s">
        <v>82</v>
      </c>
      <c r="D490" s="58" t="s">
        <v>84</v>
      </c>
      <c r="E490" s="7" t="s">
        <v>42</v>
      </c>
      <c r="F490">
        <v>9</v>
      </c>
      <c r="G490">
        <v>449.68161010742199</v>
      </c>
      <c r="H490">
        <v>514.609619140625</v>
      </c>
      <c r="I490">
        <v>-64.928024291992202</v>
      </c>
      <c r="J490">
        <v>-0.14438666403293601</v>
      </c>
      <c r="K490">
        <v>69.395835876464801</v>
      </c>
      <c r="L490">
        <v>-112.22705078125</v>
      </c>
      <c r="M490">
        <v>-84.282402038574205</v>
      </c>
      <c r="N490">
        <v>-64.928024291992202</v>
      </c>
      <c r="O490">
        <v>-45.573650360107401</v>
      </c>
      <c r="P490">
        <v>-17.6290092468262</v>
      </c>
      <c r="Q490">
        <v>-125.63565826416</v>
      </c>
      <c r="R490">
        <v>-4.2203946113586399</v>
      </c>
      <c r="S490">
        <v>23.5555555555556</v>
      </c>
      <c r="T490">
        <v>1267.2971185383401</v>
      </c>
      <c r="U490">
        <v>36.907619476318402</v>
      </c>
      <c r="V490">
        <v>74.709426879882798</v>
      </c>
      <c r="W490">
        <v>102.78562164306599</v>
      </c>
      <c r="X490">
        <v>0.77653175592422496</v>
      </c>
      <c r="Y490">
        <v>799</v>
      </c>
    </row>
    <row r="491" spans="1:25" x14ac:dyDescent="0.25">
      <c r="A491" t="s">
        <v>81</v>
      </c>
      <c r="B491" t="s">
        <v>41</v>
      </c>
      <c r="C491" s="7" t="s">
        <v>82</v>
      </c>
      <c r="D491" s="58" t="s">
        <v>84</v>
      </c>
      <c r="E491" s="7" t="s">
        <v>42</v>
      </c>
      <c r="F491">
        <v>10</v>
      </c>
      <c r="G491">
        <v>433.09094238281301</v>
      </c>
      <c r="H491">
        <v>522.48052978515602</v>
      </c>
      <c r="I491">
        <v>-89.389610290527301</v>
      </c>
      <c r="J491">
        <v>-0.20639917254447901</v>
      </c>
      <c r="K491">
        <v>73.337013244628906</v>
      </c>
      <c r="L491">
        <v>-135.322189331055</v>
      </c>
      <c r="M491">
        <v>-108.184844970703</v>
      </c>
      <c r="N491">
        <v>-89.389610290527301</v>
      </c>
      <c r="O491">
        <v>-70.594375610351605</v>
      </c>
      <c r="P491">
        <v>-43.457035064697301</v>
      </c>
      <c r="Q491">
        <v>-148.34342956543</v>
      </c>
      <c r="R491">
        <v>-30.435787200927699</v>
      </c>
      <c r="S491">
        <v>23.5555555555556</v>
      </c>
      <c r="T491">
        <v>1175.4931732490199</v>
      </c>
      <c r="U491">
        <v>35.841377258300803</v>
      </c>
      <c r="V491">
        <v>74.709426879882798</v>
      </c>
      <c r="W491">
        <v>102.78562164306599</v>
      </c>
      <c r="X491">
        <v>0.788601934909821</v>
      </c>
      <c r="Y491">
        <v>799</v>
      </c>
    </row>
    <row r="492" spans="1:25" x14ac:dyDescent="0.25">
      <c r="A492" t="s">
        <v>81</v>
      </c>
      <c r="B492" t="s">
        <v>41</v>
      </c>
      <c r="C492" s="7" t="s">
        <v>82</v>
      </c>
      <c r="D492" s="58" t="s">
        <v>84</v>
      </c>
      <c r="E492" s="7" t="s">
        <v>42</v>
      </c>
      <c r="F492">
        <v>11</v>
      </c>
      <c r="G492">
        <v>437.63098144531301</v>
      </c>
      <c r="H492">
        <v>526.29302978515602</v>
      </c>
      <c r="I492">
        <v>-88.662055969238295</v>
      </c>
      <c r="J492">
        <v>-0.20259547233581501</v>
      </c>
      <c r="K492">
        <v>77.253677368164105</v>
      </c>
      <c r="L492">
        <v>-129.59712219238301</v>
      </c>
      <c r="M492">
        <v>-105.41234588623</v>
      </c>
      <c r="N492">
        <v>-88.662055969238295</v>
      </c>
      <c r="O492">
        <v>-71.911766052246094</v>
      </c>
      <c r="P492">
        <v>-47.7269897460938</v>
      </c>
      <c r="Q492">
        <v>-141.20164489746099</v>
      </c>
      <c r="R492">
        <v>-36.122470855712898</v>
      </c>
      <c r="S492">
        <v>23.5555555555556</v>
      </c>
      <c r="T492">
        <v>935.36385599549999</v>
      </c>
      <c r="U492">
        <v>31.941799163818398</v>
      </c>
      <c r="V492">
        <v>74.709426879882798</v>
      </c>
      <c r="W492">
        <v>102.78562164306599</v>
      </c>
      <c r="X492">
        <v>0.82099193334579501</v>
      </c>
      <c r="Y492">
        <v>799</v>
      </c>
    </row>
    <row r="493" spans="1:25" x14ac:dyDescent="0.25">
      <c r="A493" t="s">
        <v>81</v>
      </c>
      <c r="B493" t="s">
        <v>41</v>
      </c>
      <c r="C493" s="7" t="s">
        <v>82</v>
      </c>
      <c r="D493" s="58" t="s">
        <v>84</v>
      </c>
      <c r="E493" s="7" t="s">
        <v>42</v>
      </c>
      <c r="F493">
        <v>12</v>
      </c>
      <c r="G493">
        <v>433.98275756835898</v>
      </c>
      <c r="H493">
        <v>524.70361328125</v>
      </c>
      <c r="I493">
        <v>-90.7208251953125</v>
      </c>
      <c r="J493">
        <v>-0.20904247462749501</v>
      </c>
      <c r="K493">
        <v>80.878677368164105</v>
      </c>
      <c r="L493">
        <v>-130.43580627441401</v>
      </c>
      <c r="M493">
        <v>-106.971870422363</v>
      </c>
      <c r="N493">
        <v>-90.7208251953125</v>
      </c>
      <c r="O493">
        <v>-74.469779968261705</v>
      </c>
      <c r="P493">
        <v>-51.005855560302699</v>
      </c>
      <c r="Q493">
        <v>-141.69442749023401</v>
      </c>
      <c r="R493">
        <v>-39.747215270996101</v>
      </c>
      <c r="S493">
        <v>23.5555555555556</v>
      </c>
      <c r="T493">
        <v>884.06455562270298</v>
      </c>
      <c r="U493">
        <v>30.9897575378418</v>
      </c>
      <c r="V493">
        <v>74.709426879882798</v>
      </c>
      <c r="W493">
        <v>102.78562164306599</v>
      </c>
      <c r="X493">
        <v>0.82628041505813599</v>
      </c>
      <c r="Y493">
        <v>799</v>
      </c>
    </row>
    <row r="494" spans="1:25" x14ac:dyDescent="0.25">
      <c r="A494" t="s">
        <v>81</v>
      </c>
      <c r="B494" t="s">
        <v>41</v>
      </c>
      <c r="C494" s="7" t="s">
        <v>82</v>
      </c>
      <c r="D494" s="58" t="s">
        <v>84</v>
      </c>
      <c r="E494" s="7" t="s">
        <v>42</v>
      </c>
      <c r="F494">
        <v>13</v>
      </c>
      <c r="G494">
        <v>428.14297485351602</v>
      </c>
      <c r="H494">
        <v>511.40316772460898</v>
      </c>
      <c r="I494">
        <v>-83.260185241699205</v>
      </c>
      <c r="J494">
        <v>-0.19446818530559501</v>
      </c>
      <c r="K494">
        <v>84.410537719726605</v>
      </c>
      <c r="L494">
        <v>-123.08323669433599</v>
      </c>
      <c r="M494">
        <v>-99.555458068847699</v>
      </c>
      <c r="N494">
        <v>-83.260185241699205</v>
      </c>
      <c r="O494">
        <v>-66.964920043945298</v>
      </c>
      <c r="P494">
        <v>-43.437141418457003</v>
      </c>
      <c r="Q494">
        <v>-134.37251281738301</v>
      </c>
      <c r="R494">
        <v>-32.147861480712898</v>
      </c>
      <c r="S494">
        <v>23.5555555555556</v>
      </c>
      <c r="T494">
        <v>903.66540921277897</v>
      </c>
      <c r="U494">
        <v>31.074089050293001</v>
      </c>
      <c r="V494">
        <v>74.709426879882798</v>
      </c>
      <c r="W494">
        <v>102.78562164306599</v>
      </c>
      <c r="X494">
        <v>0.811284720897675</v>
      </c>
      <c r="Y494">
        <v>799</v>
      </c>
    </row>
    <row r="495" spans="1:25" x14ac:dyDescent="0.25">
      <c r="A495" t="s">
        <v>81</v>
      </c>
      <c r="B495" t="s">
        <v>41</v>
      </c>
      <c r="C495" s="7" t="s">
        <v>82</v>
      </c>
      <c r="D495" s="58" t="s">
        <v>84</v>
      </c>
      <c r="E495" s="7" t="s">
        <v>42</v>
      </c>
      <c r="F495">
        <v>14</v>
      </c>
      <c r="G495">
        <v>425.36511230468801</v>
      </c>
      <c r="H495">
        <v>388.90057373046898</v>
      </c>
      <c r="I495">
        <v>36.4645385742188</v>
      </c>
      <c r="J495">
        <v>8.5725262761116E-2</v>
      </c>
      <c r="K495">
        <v>87.539215087890597</v>
      </c>
      <c r="L495">
        <v>-5.0273494720459002</v>
      </c>
      <c r="M495">
        <v>19.486392974853501</v>
      </c>
      <c r="N495">
        <v>36.4645385742188</v>
      </c>
      <c r="O495">
        <v>53.442680358886697</v>
      </c>
      <c r="P495">
        <v>77.956428527832003</v>
      </c>
      <c r="Q495">
        <v>-16.789722442626999</v>
      </c>
      <c r="R495">
        <v>89.718803405761705</v>
      </c>
      <c r="S495">
        <v>23.5555555555556</v>
      </c>
      <c r="T495">
        <v>1126.9483828712</v>
      </c>
      <c r="U495">
        <v>32.376293182372997</v>
      </c>
      <c r="V495">
        <v>74.709426879882798</v>
      </c>
      <c r="W495">
        <v>102.78562164306599</v>
      </c>
      <c r="X495">
        <v>0.63499528169632002</v>
      </c>
      <c r="Y495">
        <v>799</v>
      </c>
    </row>
    <row r="496" spans="1:25" x14ac:dyDescent="0.25">
      <c r="A496" t="s">
        <v>81</v>
      </c>
      <c r="B496" t="s">
        <v>41</v>
      </c>
      <c r="C496" s="7" t="s">
        <v>82</v>
      </c>
      <c r="D496" s="58" t="s">
        <v>84</v>
      </c>
      <c r="E496" s="7" t="s">
        <v>42</v>
      </c>
      <c r="F496">
        <v>15</v>
      </c>
      <c r="G496">
        <v>382.40594482421898</v>
      </c>
      <c r="H496">
        <v>268.00564575195301</v>
      </c>
      <c r="I496">
        <v>114.40032196044901</v>
      </c>
      <c r="J496">
        <v>0.29915934801101701</v>
      </c>
      <c r="K496">
        <v>89.911766052246094</v>
      </c>
      <c r="L496">
        <v>79.515968322753906</v>
      </c>
      <c r="M496">
        <v>100.125923156738</v>
      </c>
      <c r="N496">
        <v>114.40032196044901</v>
      </c>
      <c r="O496">
        <v>128.67471313476599</v>
      </c>
      <c r="P496">
        <v>149.28466796875</v>
      </c>
      <c r="Q496">
        <v>69.626739501953097</v>
      </c>
      <c r="R496">
        <v>159.17388916015599</v>
      </c>
      <c r="S496">
        <v>23.5555555555556</v>
      </c>
      <c r="T496">
        <v>955.98575934968505</v>
      </c>
      <c r="U496">
        <v>27.220401763916001</v>
      </c>
      <c r="V496">
        <v>74.709426879882798</v>
      </c>
      <c r="W496">
        <v>102.78562164306599</v>
      </c>
      <c r="X496">
        <v>0.62657606601715099</v>
      </c>
      <c r="Y496">
        <v>799</v>
      </c>
    </row>
    <row r="497" spans="1:25" x14ac:dyDescent="0.25">
      <c r="A497" t="s">
        <v>81</v>
      </c>
      <c r="B497" t="s">
        <v>41</v>
      </c>
      <c r="C497" s="7" t="s">
        <v>82</v>
      </c>
      <c r="D497" s="58" t="s">
        <v>84</v>
      </c>
      <c r="E497" s="7" t="s">
        <v>42</v>
      </c>
      <c r="F497">
        <v>16</v>
      </c>
      <c r="G497">
        <v>327.49807739257801</v>
      </c>
      <c r="H497">
        <v>201.99935913085901</v>
      </c>
      <c r="I497">
        <v>125.49871826171901</v>
      </c>
      <c r="J497">
        <v>0.38320443034172103</v>
      </c>
      <c r="K497">
        <v>91.439949035644503</v>
      </c>
      <c r="L497">
        <v>94.593055725097699</v>
      </c>
      <c r="M497">
        <v>112.85236358642599</v>
      </c>
      <c r="N497">
        <v>125.49871826171901</v>
      </c>
      <c r="O497">
        <v>138.14506530761699</v>
      </c>
      <c r="P497">
        <v>156.404373168945</v>
      </c>
      <c r="Q497">
        <v>85.831726074218807</v>
      </c>
      <c r="R497">
        <v>165.16571044921901</v>
      </c>
      <c r="S497">
        <v>23.5555555555556</v>
      </c>
      <c r="T497">
        <v>841.23811124030203</v>
      </c>
      <c r="U497">
        <v>24.115818023681602</v>
      </c>
      <c r="V497">
        <v>74.709426879882798</v>
      </c>
      <c r="W497">
        <v>102.78562164306599</v>
      </c>
      <c r="X497">
        <v>0.62178993225097701</v>
      </c>
      <c r="Y497">
        <v>799</v>
      </c>
    </row>
    <row r="498" spans="1:25" x14ac:dyDescent="0.25">
      <c r="A498" t="s">
        <v>81</v>
      </c>
      <c r="B498" t="s">
        <v>41</v>
      </c>
      <c r="C498" s="7" t="s">
        <v>82</v>
      </c>
      <c r="D498" s="58" t="s">
        <v>84</v>
      </c>
      <c r="E498" s="7" t="s">
        <v>42</v>
      </c>
      <c r="F498">
        <v>17</v>
      </c>
      <c r="G498">
        <v>308.26858520507801</v>
      </c>
      <c r="H498">
        <v>179.91648864746099</v>
      </c>
      <c r="I498">
        <v>128.35211181640599</v>
      </c>
      <c r="J498">
        <v>0.41636455059051503</v>
      </c>
      <c r="K498">
        <v>91.9056396484375</v>
      </c>
      <c r="L498">
        <v>98.6947021484375</v>
      </c>
      <c r="M498">
        <v>116.21653747558599</v>
      </c>
      <c r="N498">
        <v>128.35211181640599</v>
      </c>
      <c r="O498">
        <v>140.48768615722699</v>
      </c>
      <c r="P498">
        <v>158.009521484375</v>
      </c>
      <c r="Q498">
        <v>90.287239074707003</v>
      </c>
      <c r="R498">
        <v>166.4169921875</v>
      </c>
      <c r="S498">
        <v>23.5555555555556</v>
      </c>
      <c r="T498">
        <v>794.539944832228</v>
      </c>
      <c r="U498">
        <v>23.141796112060501</v>
      </c>
      <c r="V498">
        <v>74.709426879882798</v>
      </c>
      <c r="W498">
        <v>102.78562164306599</v>
      </c>
      <c r="X498">
        <v>0.63332694768905595</v>
      </c>
      <c r="Y498">
        <v>799</v>
      </c>
    </row>
    <row r="499" spans="1:25" x14ac:dyDescent="0.25">
      <c r="A499" t="s">
        <v>81</v>
      </c>
      <c r="B499" t="s">
        <v>41</v>
      </c>
      <c r="C499" s="7" t="s">
        <v>82</v>
      </c>
      <c r="D499" s="58" t="s">
        <v>84</v>
      </c>
      <c r="E499" s="7" t="s">
        <v>42</v>
      </c>
      <c r="F499">
        <v>18</v>
      </c>
      <c r="G499">
        <v>313.433837890625</v>
      </c>
      <c r="H499">
        <v>188.34715270996099</v>
      </c>
      <c r="I499">
        <v>125.08668518066401</v>
      </c>
      <c r="J499">
        <v>0.39908483624458302</v>
      </c>
      <c r="K499">
        <v>91.077209472656307</v>
      </c>
      <c r="L499">
        <v>94.448516845703097</v>
      </c>
      <c r="M499">
        <v>112.549797058105</v>
      </c>
      <c r="N499">
        <v>125.08668518066401</v>
      </c>
      <c r="O499">
        <v>137.62358093261699</v>
      </c>
      <c r="P499">
        <v>155.724853515625</v>
      </c>
      <c r="Q499">
        <v>85.763023376464801</v>
      </c>
      <c r="R499">
        <v>164.41035461425801</v>
      </c>
      <c r="S499">
        <v>23.5555555555556</v>
      </c>
      <c r="T499">
        <v>819.35641072193505</v>
      </c>
      <c r="U499">
        <v>23.907091140747099</v>
      </c>
      <c r="V499">
        <v>74.709426879882798</v>
      </c>
      <c r="W499">
        <v>102.78562164306599</v>
      </c>
      <c r="X499">
        <v>0.64478248357772805</v>
      </c>
      <c r="Y499">
        <v>799</v>
      </c>
    </row>
    <row r="500" spans="1:25" x14ac:dyDescent="0.25">
      <c r="A500" t="s">
        <v>81</v>
      </c>
      <c r="B500" t="s">
        <v>41</v>
      </c>
      <c r="C500" s="7" t="s">
        <v>82</v>
      </c>
      <c r="D500" s="58" t="s">
        <v>84</v>
      </c>
      <c r="E500" s="7" t="s">
        <v>42</v>
      </c>
      <c r="F500">
        <v>19</v>
      </c>
      <c r="G500">
        <v>373.92764282226602</v>
      </c>
      <c r="H500">
        <v>340.72473144531301</v>
      </c>
      <c r="I500">
        <v>33.202926635742202</v>
      </c>
      <c r="J500">
        <v>8.8795058429241194E-2</v>
      </c>
      <c r="K500">
        <v>89.050247192382798</v>
      </c>
      <c r="L500">
        <v>-3.2603724002838099</v>
      </c>
      <c r="M500">
        <v>18.2824401855469</v>
      </c>
      <c r="N500">
        <v>33.202926635742202</v>
      </c>
      <c r="O500">
        <v>48.1234130859375</v>
      </c>
      <c r="P500">
        <v>69.666229248046903</v>
      </c>
      <c r="Q500">
        <v>-13.597210884094199</v>
      </c>
      <c r="R500">
        <v>80.003059387207003</v>
      </c>
      <c r="S500">
        <v>23.5555555555556</v>
      </c>
      <c r="T500">
        <v>855.57230134592805</v>
      </c>
      <c r="U500">
        <v>28.4524631500244</v>
      </c>
      <c r="V500">
        <v>74.709426879882798</v>
      </c>
      <c r="W500">
        <v>102.78562164306599</v>
      </c>
      <c r="X500">
        <v>0.78838205337524403</v>
      </c>
      <c r="Y500">
        <v>799</v>
      </c>
    </row>
    <row r="501" spans="1:25" x14ac:dyDescent="0.25">
      <c r="A501" t="s">
        <v>81</v>
      </c>
      <c r="B501" t="s">
        <v>41</v>
      </c>
      <c r="C501" s="7" t="s">
        <v>82</v>
      </c>
      <c r="D501" s="58" t="s">
        <v>84</v>
      </c>
      <c r="E501" s="7" t="s">
        <v>42</v>
      </c>
      <c r="F501">
        <v>20</v>
      </c>
      <c r="G501">
        <v>366.05172729492199</v>
      </c>
      <c r="H501">
        <v>415.17581176757801</v>
      </c>
      <c r="I501">
        <v>-49.124065399169901</v>
      </c>
      <c r="J501">
        <v>-0.134199783205986</v>
      </c>
      <c r="K501">
        <v>85.178924560546903</v>
      </c>
      <c r="L501">
        <v>-90.807273864746094</v>
      </c>
      <c r="M501">
        <v>-66.180496215820298</v>
      </c>
      <c r="N501">
        <v>-49.124065399169901</v>
      </c>
      <c r="O501">
        <v>-32.067630767822301</v>
      </c>
      <c r="P501">
        <v>-7.4408483505248997</v>
      </c>
      <c r="Q501">
        <v>-102.623893737793</v>
      </c>
      <c r="R501">
        <v>4.3757643699645996</v>
      </c>
      <c r="S501">
        <v>23.5555555555556</v>
      </c>
      <c r="T501">
        <v>1035.62135319141</v>
      </c>
      <c r="U501">
        <v>32.525585174560497</v>
      </c>
      <c r="V501">
        <v>74.709426879882798</v>
      </c>
      <c r="W501">
        <v>102.78562164306599</v>
      </c>
      <c r="X501">
        <v>0.79994153976440396</v>
      </c>
      <c r="Y501">
        <v>799</v>
      </c>
    </row>
    <row r="502" spans="1:25" x14ac:dyDescent="0.25">
      <c r="A502" t="s">
        <v>81</v>
      </c>
      <c r="B502" t="s">
        <v>41</v>
      </c>
      <c r="C502" s="7" t="s">
        <v>82</v>
      </c>
      <c r="D502" s="58" t="s">
        <v>84</v>
      </c>
      <c r="E502" s="7" t="s">
        <v>42</v>
      </c>
      <c r="F502">
        <v>21</v>
      </c>
      <c r="G502">
        <v>377.6123046875</v>
      </c>
      <c r="H502">
        <v>471.17752075195301</v>
      </c>
      <c r="I502">
        <v>-93.565223693847699</v>
      </c>
      <c r="J502">
        <v>-0.247781187295914</v>
      </c>
      <c r="K502">
        <v>80.897056579589801</v>
      </c>
      <c r="L502">
        <v>-133.77116394043</v>
      </c>
      <c r="M502">
        <v>-110.01717376709</v>
      </c>
      <c r="N502">
        <v>-93.565223693847699</v>
      </c>
      <c r="O502">
        <v>-77.113273620605497</v>
      </c>
      <c r="P502">
        <v>-53.359283447265597</v>
      </c>
      <c r="Q502">
        <v>-145.16899108886699</v>
      </c>
      <c r="R502">
        <v>-41.961460113525398</v>
      </c>
      <c r="S502">
        <v>23.5555555555556</v>
      </c>
      <c r="T502">
        <v>921.02035187867295</v>
      </c>
      <c r="U502">
        <v>31.372859954833999</v>
      </c>
      <c r="V502">
        <v>74.709426879882798</v>
      </c>
      <c r="W502">
        <v>102.78562164306599</v>
      </c>
      <c r="X502">
        <v>0.86146360635757402</v>
      </c>
      <c r="Y502">
        <v>799</v>
      </c>
    </row>
    <row r="503" spans="1:25" x14ac:dyDescent="0.25">
      <c r="A503" t="s">
        <v>81</v>
      </c>
      <c r="B503" t="s">
        <v>41</v>
      </c>
      <c r="C503" s="7" t="s">
        <v>82</v>
      </c>
      <c r="D503" s="58" t="s">
        <v>84</v>
      </c>
      <c r="E503" s="7" t="s">
        <v>42</v>
      </c>
      <c r="F503">
        <v>22</v>
      </c>
      <c r="G503">
        <v>403.93875122070301</v>
      </c>
      <c r="H503">
        <v>525.031494140625</v>
      </c>
      <c r="I503">
        <v>-121.092742919922</v>
      </c>
      <c r="J503">
        <v>-0.29977995157241799</v>
      </c>
      <c r="K503">
        <v>77.400733947753906</v>
      </c>
      <c r="L503">
        <v>-169.09130859375</v>
      </c>
      <c r="M503">
        <v>-140.73336791992199</v>
      </c>
      <c r="N503">
        <v>-121.092742919922</v>
      </c>
      <c r="O503">
        <v>-101.452110290527</v>
      </c>
      <c r="P503">
        <v>-73.094161987304702</v>
      </c>
      <c r="Q503">
        <v>-182.6982421875</v>
      </c>
      <c r="R503">
        <v>-59.487232208252003</v>
      </c>
      <c r="S503">
        <v>23.5555555555556</v>
      </c>
      <c r="T503">
        <v>1291.6041858313499</v>
      </c>
      <c r="U503">
        <v>37.453487396240199</v>
      </c>
      <c r="V503">
        <v>74.709426879882798</v>
      </c>
      <c r="W503">
        <v>102.78562164306599</v>
      </c>
      <c r="X503">
        <v>0.85643607378006004</v>
      </c>
      <c r="Y503">
        <v>799</v>
      </c>
    </row>
    <row r="504" spans="1:25" x14ac:dyDescent="0.25">
      <c r="A504" t="s">
        <v>81</v>
      </c>
      <c r="B504" t="s">
        <v>41</v>
      </c>
      <c r="C504" s="7" t="s">
        <v>82</v>
      </c>
      <c r="D504" s="58" t="s">
        <v>84</v>
      </c>
      <c r="E504" s="7" t="s">
        <v>42</v>
      </c>
      <c r="F504">
        <v>23</v>
      </c>
      <c r="G504">
        <v>429.256103515625</v>
      </c>
      <c r="H504">
        <v>585.78076171875</v>
      </c>
      <c r="I504">
        <v>-156.52468872070301</v>
      </c>
      <c r="J504">
        <v>-0.36464172601699801</v>
      </c>
      <c r="K504">
        <v>74.870094299316406</v>
      </c>
      <c r="L504">
        <v>-221.57598876953099</v>
      </c>
      <c r="M504">
        <v>-183.14315795898401</v>
      </c>
      <c r="N504">
        <v>-156.52468872070301</v>
      </c>
      <c r="O504">
        <v>-129.90623474121099</v>
      </c>
      <c r="P504">
        <v>-91.473396301269503</v>
      </c>
      <c r="Q504">
        <v>-240.01712036132801</v>
      </c>
      <c r="R504">
        <v>-73.032257080078097</v>
      </c>
      <c r="S504">
        <v>23.5555555555556</v>
      </c>
      <c r="T504">
        <v>2323.6643894071999</v>
      </c>
      <c r="U504">
        <v>50.759796142578097</v>
      </c>
      <c r="V504">
        <v>74.709426879882798</v>
      </c>
      <c r="W504">
        <v>102.78562164306599</v>
      </c>
      <c r="X504">
        <v>0.83270597457885698</v>
      </c>
      <c r="Y504">
        <v>799</v>
      </c>
    </row>
    <row r="505" spans="1:25" x14ac:dyDescent="0.25">
      <c r="A505" t="s">
        <v>81</v>
      </c>
      <c r="B505" t="s">
        <v>41</v>
      </c>
      <c r="C505" s="7" t="s">
        <v>82</v>
      </c>
      <c r="D505" s="58" t="s">
        <v>84</v>
      </c>
      <c r="E505" s="7" t="s">
        <v>42</v>
      </c>
      <c r="F505">
        <v>24</v>
      </c>
      <c r="G505">
        <v>429.97802734375</v>
      </c>
      <c r="H505">
        <v>598.80963134765602</v>
      </c>
      <c r="I505">
        <v>-168.83157348632801</v>
      </c>
      <c r="J505">
        <v>-0.392651617527008</v>
      </c>
      <c r="K505">
        <v>71.692405700683594</v>
      </c>
      <c r="L505">
        <v>-242.73297119140599</v>
      </c>
      <c r="M505">
        <v>-199.07142639160199</v>
      </c>
      <c r="N505">
        <v>-168.83157348632801</v>
      </c>
      <c r="O505">
        <v>-138.591720581055</v>
      </c>
      <c r="P505">
        <v>-94.930168151855497</v>
      </c>
      <c r="Q505">
        <v>-263.68301391601602</v>
      </c>
      <c r="R505">
        <v>-73.980148315429702</v>
      </c>
      <c r="S505">
        <v>23.5555555555556</v>
      </c>
      <c r="T505">
        <v>2978.6502760394901</v>
      </c>
      <c r="U505">
        <v>57.665569305419901</v>
      </c>
      <c r="V505">
        <v>74.709426879882798</v>
      </c>
      <c r="W505">
        <v>102.78562164306599</v>
      </c>
      <c r="X505">
        <v>0.81986194849014304</v>
      </c>
      <c r="Y505">
        <v>799</v>
      </c>
    </row>
    <row r="506" spans="1:25" x14ac:dyDescent="0.25">
      <c r="A506" t="s">
        <v>81</v>
      </c>
      <c r="B506" t="s">
        <v>41</v>
      </c>
      <c r="C506" s="7" t="s">
        <v>82</v>
      </c>
      <c r="D506" s="58" t="s">
        <v>84</v>
      </c>
      <c r="E506" s="7">
        <v>41099</v>
      </c>
      <c r="F506">
        <v>1</v>
      </c>
      <c r="G506">
        <v>519.99688720703102</v>
      </c>
      <c r="H506">
        <v>595.009033203125</v>
      </c>
      <c r="I506">
        <v>-75.012123107910199</v>
      </c>
      <c r="J506">
        <v>-0.14425495266914401</v>
      </c>
      <c r="K506">
        <v>65.675674438476605</v>
      </c>
      <c r="L506">
        <v>-205.03961181640599</v>
      </c>
      <c r="M506">
        <v>-128.21832275390599</v>
      </c>
      <c r="N506">
        <v>-75.012123107910199</v>
      </c>
      <c r="O506">
        <v>-21.80592918396</v>
      </c>
      <c r="P506">
        <v>55.0153617858887</v>
      </c>
      <c r="Q506">
        <v>-241.90058898925801</v>
      </c>
      <c r="R506">
        <v>91.876350402832003</v>
      </c>
      <c r="S506">
        <v>23</v>
      </c>
      <c r="T506">
        <v>8075.66871508432</v>
      </c>
      <c r="U506">
        <v>101.460983276367</v>
      </c>
      <c r="V506">
        <v>70.912834167480497</v>
      </c>
      <c r="W506">
        <v>96.259056091308594</v>
      </c>
      <c r="X506">
        <v>0.91755867004394498</v>
      </c>
      <c r="Y506">
        <v>799</v>
      </c>
    </row>
    <row r="507" spans="1:25" x14ac:dyDescent="0.25">
      <c r="A507" t="s">
        <v>81</v>
      </c>
      <c r="B507" t="s">
        <v>41</v>
      </c>
      <c r="C507" s="7" t="s">
        <v>82</v>
      </c>
      <c r="D507" s="58" t="s">
        <v>84</v>
      </c>
      <c r="E507" s="7">
        <v>41099</v>
      </c>
      <c r="F507">
        <v>2</v>
      </c>
      <c r="G507">
        <v>484.82290649414102</v>
      </c>
      <c r="H507">
        <v>556.951904296875</v>
      </c>
      <c r="I507">
        <v>-72.129035949707003</v>
      </c>
      <c r="J507">
        <v>-0.148773998022079</v>
      </c>
      <c r="K507">
        <v>64.6351318359375</v>
      </c>
      <c r="L507">
        <v>-199.99867248535199</v>
      </c>
      <c r="M507">
        <v>-124.452255249023</v>
      </c>
      <c r="N507">
        <v>-72.129035949707003</v>
      </c>
      <c r="O507">
        <v>-19.805824279785199</v>
      </c>
      <c r="P507">
        <v>55.740589141845703</v>
      </c>
      <c r="Q507">
        <v>-236.24792480468801</v>
      </c>
      <c r="R507">
        <v>91.989845275878906</v>
      </c>
      <c r="S507">
        <v>23</v>
      </c>
      <c r="T507">
        <v>7899.5274735544799</v>
      </c>
      <c r="U507">
        <v>99.777198791503906</v>
      </c>
      <c r="V507">
        <v>70.912834167480497</v>
      </c>
      <c r="W507">
        <v>96.259056091308594</v>
      </c>
      <c r="X507">
        <v>0.90823125839233398</v>
      </c>
      <c r="Y507">
        <v>799</v>
      </c>
    </row>
    <row r="508" spans="1:25" x14ac:dyDescent="0.25">
      <c r="A508" t="s">
        <v>81</v>
      </c>
      <c r="B508" t="s">
        <v>41</v>
      </c>
      <c r="C508" s="7" t="s">
        <v>82</v>
      </c>
      <c r="D508" s="58" t="s">
        <v>84</v>
      </c>
      <c r="E508" s="7">
        <v>41099</v>
      </c>
      <c r="F508">
        <v>3</v>
      </c>
      <c r="G508">
        <v>502.60116577148398</v>
      </c>
      <c r="H508">
        <v>587.05114746093795</v>
      </c>
      <c r="I508">
        <v>-84.449996948242202</v>
      </c>
      <c r="J508">
        <v>-0.16802586615085599</v>
      </c>
      <c r="K508">
        <v>64.054054260253906</v>
      </c>
      <c r="L508">
        <v>-215.78150939941401</v>
      </c>
      <c r="M508">
        <v>-138.18978881835901</v>
      </c>
      <c r="N508">
        <v>-84.449996948242202</v>
      </c>
      <c r="O508">
        <v>-30.710203170776399</v>
      </c>
      <c r="P508">
        <v>46.881523132324197</v>
      </c>
      <c r="Q508">
        <v>-253.01217651367199</v>
      </c>
      <c r="R508">
        <v>84.1121826171875</v>
      </c>
      <c r="S508">
        <v>23</v>
      </c>
      <c r="T508">
        <v>8232.5066105544101</v>
      </c>
      <c r="U508">
        <v>102.47853088378901</v>
      </c>
      <c r="V508">
        <v>70.912834167480497</v>
      </c>
      <c r="W508">
        <v>96.259056091308594</v>
      </c>
      <c r="X508">
        <v>0.91221302747726396</v>
      </c>
      <c r="Y508">
        <v>799</v>
      </c>
    </row>
    <row r="509" spans="1:25" x14ac:dyDescent="0.25">
      <c r="A509" t="s">
        <v>81</v>
      </c>
      <c r="B509" t="s">
        <v>41</v>
      </c>
      <c r="C509" s="7" t="s">
        <v>82</v>
      </c>
      <c r="D509" s="58" t="s">
        <v>84</v>
      </c>
      <c r="E509" s="7">
        <v>41099</v>
      </c>
      <c r="F509">
        <v>4</v>
      </c>
      <c r="G509">
        <v>507.85925292968801</v>
      </c>
      <c r="H509">
        <v>614.95556640625</v>
      </c>
      <c r="I509">
        <v>-107.096321105957</v>
      </c>
      <c r="J509">
        <v>-0.210877954959869</v>
      </c>
      <c r="K509">
        <v>62.662162780761697</v>
      </c>
      <c r="L509">
        <v>-228.46649169921901</v>
      </c>
      <c r="M509">
        <v>-156.760009765625</v>
      </c>
      <c r="N509">
        <v>-107.096321105957</v>
      </c>
      <c r="O509">
        <v>-57.432628631591797</v>
      </c>
      <c r="P509">
        <v>14.2738494873047</v>
      </c>
      <c r="Q509">
        <v>-262.87326049804699</v>
      </c>
      <c r="R509">
        <v>48.680606842041001</v>
      </c>
      <c r="S509">
        <v>23</v>
      </c>
      <c r="T509">
        <v>7023.0611340843598</v>
      </c>
      <c r="U509">
        <v>94.705650329589801</v>
      </c>
      <c r="V509">
        <v>70.912834167480497</v>
      </c>
      <c r="W509">
        <v>96.259056091308594</v>
      </c>
      <c r="X509">
        <v>0.91557925939559903</v>
      </c>
      <c r="Y509">
        <v>799</v>
      </c>
    </row>
    <row r="510" spans="1:25" x14ac:dyDescent="0.25">
      <c r="A510" t="s">
        <v>81</v>
      </c>
      <c r="B510" t="s">
        <v>41</v>
      </c>
      <c r="C510" s="7" t="s">
        <v>82</v>
      </c>
      <c r="D510" s="58" t="s">
        <v>84</v>
      </c>
      <c r="E510" s="7">
        <v>41099</v>
      </c>
      <c r="F510">
        <v>5</v>
      </c>
      <c r="G510">
        <v>505.65640258789102</v>
      </c>
      <c r="H510">
        <v>639.509765625</v>
      </c>
      <c r="I510">
        <v>-133.85336303710901</v>
      </c>
      <c r="J510">
        <v>-0.26471206545829801</v>
      </c>
      <c r="K510">
        <v>61.4324340820313</v>
      </c>
      <c r="L510">
        <v>-257.554931640625</v>
      </c>
      <c r="M510">
        <v>-184.47105407714801</v>
      </c>
      <c r="N510">
        <v>-133.85336303710901</v>
      </c>
      <c r="O510">
        <v>-83.235664367675795</v>
      </c>
      <c r="P510">
        <v>-10.1517696380615</v>
      </c>
      <c r="Q510">
        <v>-292.62261962890602</v>
      </c>
      <c r="R510">
        <v>24.9159126281738</v>
      </c>
      <c r="S510">
        <v>23</v>
      </c>
      <c r="T510">
        <v>7238.7384033265998</v>
      </c>
      <c r="U510">
        <v>96.524864196777301</v>
      </c>
      <c r="V510">
        <v>70.912834167480497</v>
      </c>
      <c r="W510">
        <v>96.259056091308594</v>
      </c>
      <c r="X510">
        <v>0.912791967391968</v>
      </c>
      <c r="Y510">
        <v>799</v>
      </c>
    </row>
    <row r="511" spans="1:25" x14ac:dyDescent="0.25">
      <c r="A511" t="s">
        <v>81</v>
      </c>
      <c r="B511" t="s">
        <v>41</v>
      </c>
      <c r="C511" s="7" t="s">
        <v>82</v>
      </c>
      <c r="D511" s="58" t="s">
        <v>84</v>
      </c>
      <c r="E511" s="7">
        <v>41099</v>
      </c>
      <c r="F511">
        <v>6</v>
      </c>
      <c r="G511">
        <v>495.72412109375</v>
      </c>
      <c r="H511">
        <v>674.553466796875</v>
      </c>
      <c r="I511">
        <v>-178.829345703125</v>
      </c>
      <c r="J511">
        <v>-0.36074367165565502</v>
      </c>
      <c r="K511">
        <v>60.797298431396499</v>
      </c>
      <c r="L511">
        <v>-287.52117919921898</v>
      </c>
      <c r="M511">
        <v>-223.30517578125</v>
      </c>
      <c r="N511">
        <v>-178.829345703125</v>
      </c>
      <c r="O511">
        <v>-134.353515625</v>
      </c>
      <c r="P511">
        <v>-70.137489318847699</v>
      </c>
      <c r="Q511">
        <v>-318.33383178710898</v>
      </c>
      <c r="R511">
        <v>-39.324855804443402</v>
      </c>
      <c r="S511">
        <v>23</v>
      </c>
      <c r="T511">
        <v>5689.8129776876904</v>
      </c>
      <c r="U511">
        <v>84.812705993652301</v>
      </c>
      <c r="V511">
        <v>70.912834167480497</v>
      </c>
      <c r="W511">
        <v>96.259056091308594</v>
      </c>
      <c r="X511">
        <v>0.91293305158615101</v>
      </c>
      <c r="Y511">
        <v>799</v>
      </c>
    </row>
    <row r="512" spans="1:25" x14ac:dyDescent="0.25">
      <c r="A512" t="s">
        <v>81</v>
      </c>
      <c r="B512" t="s">
        <v>41</v>
      </c>
      <c r="C512" s="7" t="s">
        <v>82</v>
      </c>
      <c r="D512" s="58" t="s">
        <v>84</v>
      </c>
      <c r="E512" s="7">
        <v>41099</v>
      </c>
      <c r="F512">
        <v>7</v>
      </c>
      <c r="G512">
        <v>492.16085815429699</v>
      </c>
      <c r="H512">
        <v>715.82733154296898</v>
      </c>
      <c r="I512">
        <v>-223.66647338867199</v>
      </c>
      <c r="J512">
        <v>-0.454458057880402</v>
      </c>
      <c r="K512">
        <v>60.608108520507798</v>
      </c>
      <c r="L512">
        <v>-333.52429199218801</v>
      </c>
      <c r="M512">
        <v>-268.619384765625</v>
      </c>
      <c r="N512">
        <v>-223.66647338867199</v>
      </c>
      <c r="O512">
        <v>-178.71354675293</v>
      </c>
      <c r="P512">
        <v>-113.80865478515599</v>
      </c>
      <c r="Q512">
        <v>-364.66744995117199</v>
      </c>
      <c r="R512">
        <v>-82.665489196777301</v>
      </c>
      <c r="S512">
        <v>23</v>
      </c>
      <c r="T512">
        <v>5856.3977829628902</v>
      </c>
      <c r="U512">
        <v>85.722511291503906</v>
      </c>
      <c r="V512">
        <v>70.912834167480497</v>
      </c>
      <c r="W512">
        <v>96.259056091308594</v>
      </c>
      <c r="X512">
        <v>0.90926790237426802</v>
      </c>
      <c r="Y512">
        <v>799</v>
      </c>
    </row>
    <row r="513" spans="1:25" x14ac:dyDescent="0.25">
      <c r="A513" t="s">
        <v>81</v>
      </c>
      <c r="B513" t="s">
        <v>41</v>
      </c>
      <c r="C513" s="7" t="s">
        <v>82</v>
      </c>
      <c r="D513" s="58" t="s">
        <v>84</v>
      </c>
      <c r="E513" s="7">
        <v>41099</v>
      </c>
      <c r="F513">
        <v>8</v>
      </c>
      <c r="G513">
        <v>434.478515625</v>
      </c>
      <c r="H513">
        <v>543.79699707031295</v>
      </c>
      <c r="I513">
        <v>-109.31850433349599</v>
      </c>
      <c r="J513">
        <v>-0.25160855054855302</v>
      </c>
      <c r="K513">
        <v>61.783782958984403</v>
      </c>
      <c r="L513">
        <v>-209.55502319335901</v>
      </c>
      <c r="M513">
        <v>-150.33447265625</v>
      </c>
      <c r="N513">
        <v>-109.31850433349599</v>
      </c>
      <c r="O513">
        <v>-68.302528381347699</v>
      </c>
      <c r="P513">
        <v>-9.0819778442382795</v>
      </c>
      <c r="Q513">
        <v>-237.97068786621099</v>
      </c>
      <c r="R513">
        <v>19.333683013916001</v>
      </c>
      <c r="S513">
        <v>23</v>
      </c>
      <c r="T513">
        <v>5296.7310953570995</v>
      </c>
      <c r="U513">
        <v>78.214973449707003</v>
      </c>
      <c r="V513">
        <v>70.912834167480497</v>
      </c>
      <c r="W513">
        <v>96.259056091308594</v>
      </c>
      <c r="X513">
        <v>0.851176738739014</v>
      </c>
      <c r="Y513">
        <v>799</v>
      </c>
    </row>
    <row r="514" spans="1:25" x14ac:dyDescent="0.25">
      <c r="A514" t="s">
        <v>81</v>
      </c>
      <c r="B514" t="s">
        <v>41</v>
      </c>
      <c r="C514" s="7" t="s">
        <v>82</v>
      </c>
      <c r="D514" s="58" t="s">
        <v>84</v>
      </c>
      <c r="E514" s="7">
        <v>41099</v>
      </c>
      <c r="F514">
        <v>9</v>
      </c>
      <c r="G514">
        <v>394.74591064453102</v>
      </c>
      <c r="H514">
        <v>488.60177612304699</v>
      </c>
      <c r="I514">
        <v>-93.855880737304702</v>
      </c>
      <c r="J514">
        <v>-0.23776276409625999</v>
      </c>
      <c r="K514">
        <v>64.378379821777301</v>
      </c>
      <c r="L514">
        <v>-189.65637207031301</v>
      </c>
      <c r="M514">
        <v>-133.05665588378901</v>
      </c>
      <c r="N514">
        <v>-93.855880737304702</v>
      </c>
      <c r="O514">
        <v>-54.655094146728501</v>
      </c>
      <c r="P514">
        <v>1.9446148872375499</v>
      </c>
      <c r="Q514">
        <v>-216.81448364257801</v>
      </c>
      <c r="R514">
        <v>29.102725982666001</v>
      </c>
      <c r="S514">
        <v>23</v>
      </c>
      <c r="T514">
        <v>5050.7201989612104</v>
      </c>
      <c r="U514">
        <v>74.753524780273395</v>
      </c>
      <c r="V514">
        <v>70.912834167480497</v>
      </c>
      <c r="W514">
        <v>96.259056091308594</v>
      </c>
      <c r="X514">
        <v>0.77741181850433405</v>
      </c>
      <c r="Y514">
        <v>799</v>
      </c>
    </row>
    <row r="515" spans="1:25" x14ac:dyDescent="0.25">
      <c r="A515" t="s">
        <v>81</v>
      </c>
      <c r="B515" t="s">
        <v>41</v>
      </c>
      <c r="C515" s="7" t="s">
        <v>82</v>
      </c>
      <c r="D515" s="58" t="s">
        <v>84</v>
      </c>
      <c r="E515" s="7">
        <v>41099</v>
      </c>
      <c r="F515">
        <v>10</v>
      </c>
      <c r="G515">
        <v>371.00842285156301</v>
      </c>
      <c r="H515">
        <v>521.32391357421898</v>
      </c>
      <c r="I515">
        <v>-150.315505981445</v>
      </c>
      <c r="J515">
        <v>-0.40515390038490301</v>
      </c>
      <c r="K515">
        <v>67.432434082031307</v>
      </c>
      <c r="L515">
        <v>-240.69609069824199</v>
      </c>
      <c r="M515">
        <v>-187.29852294921901</v>
      </c>
      <c r="N515">
        <v>-150.315505981445</v>
      </c>
      <c r="O515">
        <v>-113.33250427246099</v>
      </c>
      <c r="P515">
        <v>-59.934928894042997</v>
      </c>
      <c r="Q515">
        <v>-266.31771850585898</v>
      </c>
      <c r="R515">
        <v>-34.313285827636697</v>
      </c>
      <c r="S515">
        <v>23</v>
      </c>
      <c r="T515">
        <v>4423.3079054113496</v>
      </c>
      <c r="U515">
        <v>70.524345397949205</v>
      </c>
      <c r="V515">
        <v>70.912834167480497</v>
      </c>
      <c r="W515">
        <v>96.259056091308594</v>
      </c>
      <c r="X515">
        <v>0.78973221778869596</v>
      </c>
      <c r="Y515">
        <v>799</v>
      </c>
    </row>
    <row r="516" spans="1:25" x14ac:dyDescent="0.25">
      <c r="A516" t="s">
        <v>81</v>
      </c>
      <c r="B516" t="s">
        <v>41</v>
      </c>
      <c r="C516" s="7" t="s">
        <v>82</v>
      </c>
      <c r="D516" s="58" t="s">
        <v>84</v>
      </c>
      <c r="E516" s="7">
        <v>41099</v>
      </c>
      <c r="F516">
        <v>11</v>
      </c>
      <c r="G516">
        <v>375.88485717773398</v>
      </c>
      <c r="H516">
        <v>527.75787353515602</v>
      </c>
      <c r="I516">
        <v>-151.87303161621099</v>
      </c>
      <c r="J516">
        <v>-0.40404137969017001</v>
      </c>
      <c r="K516">
        <v>71.067565917968807</v>
      </c>
      <c r="L516">
        <v>-241.92709350585901</v>
      </c>
      <c r="M516">
        <v>-188.72242736816401</v>
      </c>
      <c r="N516">
        <v>-151.87303161621099</v>
      </c>
      <c r="O516">
        <v>-115.023643493652</v>
      </c>
      <c r="P516">
        <v>-61.818973541259801</v>
      </c>
      <c r="Q516">
        <v>-267.45617675781301</v>
      </c>
      <c r="R516">
        <v>-36.2898979187012</v>
      </c>
      <c r="S516">
        <v>23</v>
      </c>
      <c r="T516">
        <v>4418.8917315618</v>
      </c>
      <c r="U516">
        <v>70.269554138183594</v>
      </c>
      <c r="V516">
        <v>70.912834167480497</v>
      </c>
      <c r="W516">
        <v>96.259056091308594</v>
      </c>
      <c r="X516">
        <v>0.82277798652648904</v>
      </c>
      <c r="Y516">
        <v>799</v>
      </c>
    </row>
    <row r="517" spans="1:25" x14ac:dyDescent="0.25">
      <c r="A517" t="s">
        <v>81</v>
      </c>
      <c r="B517" t="s">
        <v>41</v>
      </c>
      <c r="C517" s="7" t="s">
        <v>82</v>
      </c>
      <c r="D517" s="58" t="s">
        <v>84</v>
      </c>
      <c r="E517" s="7">
        <v>41099</v>
      </c>
      <c r="F517">
        <v>12</v>
      </c>
      <c r="G517">
        <v>376.37139892578102</v>
      </c>
      <c r="H517">
        <v>536.19445800781295</v>
      </c>
      <c r="I517">
        <v>-159.82301330566401</v>
      </c>
      <c r="J517">
        <v>-0.42464175820350603</v>
      </c>
      <c r="K517">
        <v>74.405403137207003</v>
      </c>
      <c r="L517">
        <v>-257.72613525390602</v>
      </c>
      <c r="M517">
        <v>-199.88417053222699</v>
      </c>
      <c r="N517">
        <v>-159.82301330566401</v>
      </c>
      <c r="O517">
        <v>-119.761856079102</v>
      </c>
      <c r="P517">
        <v>-61.919898986816399</v>
      </c>
      <c r="Q517">
        <v>-285.48031616210898</v>
      </c>
      <c r="R517">
        <v>-34.165729522705099</v>
      </c>
      <c r="S517">
        <v>23</v>
      </c>
      <c r="T517">
        <v>5223.7472468243805</v>
      </c>
      <c r="U517">
        <v>76.394210815429702</v>
      </c>
      <c r="V517">
        <v>70.912834167480497</v>
      </c>
      <c r="W517">
        <v>96.259056091308594</v>
      </c>
      <c r="X517">
        <v>0.82740229368209794</v>
      </c>
      <c r="Y517">
        <v>799</v>
      </c>
    </row>
    <row r="518" spans="1:25" x14ac:dyDescent="0.25">
      <c r="A518" t="s">
        <v>81</v>
      </c>
      <c r="B518" t="s">
        <v>41</v>
      </c>
      <c r="C518" s="7" t="s">
        <v>82</v>
      </c>
      <c r="D518" s="58" t="s">
        <v>84</v>
      </c>
      <c r="E518" s="7">
        <v>41099</v>
      </c>
      <c r="F518">
        <v>13</v>
      </c>
      <c r="G518">
        <v>376.96795654296898</v>
      </c>
      <c r="H518">
        <v>504.77111816406301</v>
      </c>
      <c r="I518">
        <v>-127.80315399169901</v>
      </c>
      <c r="J518">
        <v>-0.33902922272682201</v>
      </c>
      <c r="K518">
        <v>77.459457397460895</v>
      </c>
      <c r="L518">
        <v>-212.37998962402301</v>
      </c>
      <c r="M518">
        <v>-162.41130065918</v>
      </c>
      <c r="N518">
        <v>-127.80315399169901</v>
      </c>
      <c r="O518">
        <v>-93.194999694824205</v>
      </c>
      <c r="P518">
        <v>-43.226314544677699</v>
      </c>
      <c r="Q518">
        <v>-236.35635375976599</v>
      </c>
      <c r="R518">
        <v>-19.249956130981399</v>
      </c>
      <c r="S518">
        <v>23</v>
      </c>
      <c r="T518">
        <v>3974.2193419998498</v>
      </c>
      <c r="U518">
        <v>65.995658874511705</v>
      </c>
      <c r="V518">
        <v>70.912834167480497</v>
      </c>
      <c r="W518">
        <v>96.259056091308594</v>
      </c>
      <c r="X518">
        <v>0.81269735097885099</v>
      </c>
      <c r="Y518">
        <v>799</v>
      </c>
    </row>
    <row r="519" spans="1:25" x14ac:dyDescent="0.25">
      <c r="A519" t="s">
        <v>81</v>
      </c>
      <c r="B519" t="s">
        <v>41</v>
      </c>
      <c r="C519" s="7" t="s">
        <v>82</v>
      </c>
      <c r="D519" s="58" t="s">
        <v>84</v>
      </c>
      <c r="E519" s="7">
        <v>41099</v>
      </c>
      <c r="F519">
        <v>14</v>
      </c>
      <c r="G519">
        <v>384.29376220703102</v>
      </c>
      <c r="H519">
        <v>397.42398071289102</v>
      </c>
      <c r="I519">
        <v>-13.1302270889282</v>
      </c>
      <c r="J519">
        <v>-3.41671593487263E-2</v>
      </c>
      <c r="K519">
        <v>80.256759643554702</v>
      </c>
      <c r="L519">
        <v>-114.74461364746099</v>
      </c>
      <c r="M519">
        <v>-54.710010528564503</v>
      </c>
      <c r="N519">
        <v>-13.1302270889282</v>
      </c>
      <c r="O519">
        <v>28.449556350708001</v>
      </c>
      <c r="P519">
        <v>88.484161376953097</v>
      </c>
      <c r="Q519">
        <v>-143.55087280273401</v>
      </c>
      <c r="R519">
        <v>117.29042816162099</v>
      </c>
      <c r="S519">
        <v>23</v>
      </c>
      <c r="T519">
        <v>6244.4389763631598</v>
      </c>
      <c r="U519">
        <v>79.290122985839801</v>
      </c>
      <c r="V519">
        <v>70.912834167480497</v>
      </c>
      <c r="W519">
        <v>96.259056091308594</v>
      </c>
      <c r="X519">
        <v>0.63622242212295499</v>
      </c>
      <c r="Y519">
        <v>799</v>
      </c>
    </row>
    <row r="520" spans="1:25" x14ac:dyDescent="0.25">
      <c r="A520" t="s">
        <v>81</v>
      </c>
      <c r="B520" t="s">
        <v>41</v>
      </c>
      <c r="C520" s="7" t="s">
        <v>82</v>
      </c>
      <c r="D520" s="58" t="s">
        <v>84</v>
      </c>
      <c r="E520" s="7">
        <v>41099</v>
      </c>
      <c r="F520">
        <v>15</v>
      </c>
      <c r="G520">
        <v>384.92150878906301</v>
      </c>
      <c r="H520">
        <v>277.38662719726602</v>
      </c>
      <c r="I520">
        <v>107.534881591797</v>
      </c>
      <c r="J520">
        <v>0.27936834096908603</v>
      </c>
      <c r="K520">
        <v>82.432434082031307</v>
      </c>
      <c r="L520">
        <v>13.1544952392578</v>
      </c>
      <c r="M520">
        <v>68.915191650390597</v>
      </c>
      <c r="N520">
        <v>107.534881591797</v>
      </c>
      <c r="O520">
        <v>146.15457153320301</v>
      </c>
      <c r="P520">
        <v>201.91526794433599</v>
      </c>
      <c r="Q520">
        <v>-13.6010341644287</v>
      </c>
      <c r="R520">
        <v>228.67080688476599</v>
      </c>
      <c r="S520">
        <v>23</v>
      </c>
      <c r="T520">
        <v>5892.8285993166501</v>
      </c>
      <c r="U520">
        <v>73.645408630371094</v>
      </c>
      <c r="V520">
        <v>70.912834167480497</v>
      </c>
      <c r="W520">
        <v>96.259056091308594</v>
      </c>
      <c r="X520">
        <v>0.62852591276168801</v>
      </c>
      <c r="Y520">
        <v>799</v>
      </c>
    </row>
    <row r="521" spans="1:25" x14ac:dyDescent="0.25">
      <c r="A521" t="s">
        <v>81</v>
      </c>
      <c r="B521" t="s">
        <v>41</v>
      </c>
      <c r="C521" s="7" t="s">
        <v>82</v>
      </c>
      <c r="D521" s="58" t="s">
        <v>84</v>
      </c>
      <c r="E521" s="7">
        <v>41099</v>
      </c>
      <c r="F521">
        <v>16</v>
      </c>
      <c r="G521">
        <v>346.14901733398398</v>
      </c>
      <c r="H521">
        <v>234.107345581055</v>
      </c>
      <c r="I521">
        <v>112.04167175293</v>
      </c>
      <c r="J521">
        <v>0.323680460453033</v>
      </c>
      <c r="K521">
        <v>84.472976684570298</v>
      </c>
      <c r="L521">
        <v>26.104967117309599</v>
      </c>
      <c r="M521">
        <v>76.877067565917997</v>
      </c>
      <c r="N521">
        <v>112.04167175293</v>
      </c>
      <c r="O521">
        <v>147.20628356933599</v>
      </c>
      <c r="P521">
        <v>197.97837829589801</v>
      </c>
      <c r="Q521">
        <v>1.7431064844131501</v>
      </c>
      <c r="R521">
        <v>222.34024047851599</v>
      </c>
      <c r="S521">
        <v>23</v>
      </c>
      <c r="T521">
        <v>5240.5580580609403</v>
      </c>
      <c r="U521">
        <v>67.0567626953125</v>
      </c>
      <c r="V521">
        <v>70.912834167480497</v>
      </c>
      <c r="W521">
        <v>96.259056091308594</v>
      </c>
      <c r="X521">
        <v>0.62566864490509</v>
      </c>
      <c r="Y521">
        <v>799</v>
      </c>
    </row>
    <row r="522" spans="1:25" x14ac:dyDescent="0.25">
      <c r="A522" t="s">
        <v>81</v>
      </c>
      <c r="B522" t="s">
        <v>41</v>
      </c>
      <c r="C522" s="7" t="s">
        <v>82</v>
      </c>
      <c r="D522" s="58" t="s">
        <v>84</v>
      </c>
      <c r="E522" s="7">
        <v>41099</v>
      </c>
      <c r="F522">
        <v>17</v>
      </c>
      <c r="G522">
        <v>323.94168090820301</v>
      </c>
      <c r="H522">
        <v>195.95469665527301</v>
      </c>
      <c r="I522">
        <v>127.986976623535</v>
      </c>
      <c r="J522">
        <v>0.39509266614913902</v>
      </c>
      <c r="K522">
        <v>85.094596862792997</v>
      </c>
      <c r="L522">
        <v>52.506107330322301</v>
      </c>
      <c r="M522">
        <v>97.100814819335895</v>
      </c>
      <c r="N522">
        <v>127.986976623535</v>
      </c>
      <c r="O522">
        <v>158.87313842773401</v>
      </c>
      <c r="P522">
        <v>203.46783447265599</v>
      </c>
      <c r="Q522">
        <v>31.1083278656006</v>
      </c>
      <c r="R522">
        <v>224.86561584472699</v>
      </c>
      <c r="S522">
        <v>23</v>
      </c>
      <c r="T522">
        <v>4450.9603227788502</v>
      </c>
      <c r="U522">
        <v>58.898033142089801</v>
      </c>
      <c r="V522">
        <v>70.912834167480497</v>
      </c>
      <c r="W522">
        <v>96.259056091308594</v>
      </c>
      <c r="X522">
        <v>0.636147141456604</v>
      </c>
      <c r="Y522">
        <v>799</v>
      </c>
    </row>
    <row r="523" spans="1:25" x14ac:dyDescent="0.25">
      <c r="A523" t="s">
        <v>81</v>
      </c>
      <c r="B523" t="s">
        <v>41</v>
      </c>
      <c r="C523" s="7" t="s">
        <v>82</v>
      </c>
      <c r="D523" s="58" t="s">
        <v>84</v>
      </c>
      <c r="E523" s="7">
        <v>41099</v>
      </c>
      <c r="F523">
        <v>18</v>
      </c>
      <c r="G523">
        <v>329.22091674804699</v>
      </c>
      <c r="H523">
        <v>201.53552246093801</v>
      </c>
      <c r="I523">
        <v>127.68539428710901</v>
      </c>
      <c r="J523">
        <v>0.387841075658798</v>
      </c>
      <c r="K523">
        <v>84.689186096191406</v>
      </c>
      <c r="L523">
        <v>49.6059761047363</v>
      </c>
      <c r="M523">
        <v>95.735931396484403</v>
      </c>
      <c r="N523">
        <v>127.68539428710901</v>
      </c>
      <c r="O523">
        <v>159.63485717773401</v>
      </c>
      <c r="P523">
        <v>205.76480102539099</v>
      </c>
      <c r="Q523">
        <v>27.4715480804443</v>
      </c>
      <c r="R523">
        <v>227.89924621582</v>
      </c>
      <c r="S523">
        <v>23</v>
      </c>
      <c r="T523">
        <v>4589.8391208889398</v>
      </c>
      <c r="U523">
        <v>60.925693511962898</v>
      </c>
      <c r="V523">
        <v>70.912834167480497</v>
      </c>
      <c r="W523">
        <v>96.259056091308594</v>
      </c>
      <c r="X523">
        <v>0.64641648530960105</v>
      </c>
      <c r="Y523">
        <v>799</v>
      </c>
    </row>
    <row r="524" spans="1:25" x14ac:dyDescent="0.25">
      <c r="A524" t="s">
        <v>81</v>
      </c>
      <c r="B524" t="s">
        <v>41</v>
      </c>
      <c r="C524" s="7" t="s">
        <v>82</v>
      </c>
      <c r="D524" s="58" t="s">
        <v>84</v>
      </c>
      <c r="E524" s="7">
        <v>41099</v>
      </c>
      <c r="F524">
        <v>19</v>
      </c>
      <c r="G524">
        <v>367.773193359375</v>
      </c>
      <c r="H524">
        <v>419.07003784179699</v>
      </c>
      <c r="I524">
        <v>-51.296867370605497</v>
      </c>
      <c r="J524">
        <v>-0.13947962224483501</v>
      </c>
      <c r="K524">
        <v>82.554054260253906</v>
      </c>
      <c r="L524">
        <v>-159.21905517578099</v>
      </c>
      <c r="M524">
        <v>-95.457756042480497</v>
      </c>
      <c r="N524">
        <v>-51.296867370605497</v>
      </c>
      <c r="O524">
        <v>-7.1359777450561497</v>
      </c>
      <c r="P524">
        <v>56.625331878662102</v>
      </c>
      <c r="Q524">
        <v>-189.81350708007801</v>
      </c>
      <c r="R524">
        <v>87.219772338867202</v>
      </c>
      <c r="S524">
        <v>23</v>
      </c>
      <c r="T524">
        <v>6538.2653038714798</v>
      </c>
      <c r="U524">
        <v>84.212135314941406</v>
      </c>
      <c r="V524">
        <v>70.912834167480497</v>
      </c>
      <c r="W524">
        <v>96.259056091308594</v>
      </c>
      <c r="X524">
        <v>0.79152750968933105</v>
      </c>
      <c r="Y524">
        <v>799</v>
      </c>
    </row>
    <row r="525" spans="1:25" x14ac:dyDescent="0.25">
      <c r="A525" t="s">
        <v>81</v>
      </c>
      <c r="B525" t="s">
        <v>41</v>
      </c>
      <c r="C525" s="7" t="s">
        <v>82</v>
      </c>
      <c r="D525" s="58" t="s">
        <v>84</v>
      </c>
      <c r="E525" s="7">
        <v>41099</v>
      </c>
      <c r="F525">
        <v>20</v>
      </c>
      <c r="G525">
        <v>357.59735107421898</v>
      </c>
      <c r="H525">
        <v>498.792724609375</v>
      </c>
      <c r="I525">
        <v>-141.19537353515599</v>
      </c>
      <c r="J525">
        <v>-0.39484456181526201</v>
      </c>
      <c r="K525">
        <v>79.027023315429702</v>
      </c>
      <c r="L525">
        <v>-256.14056396484398</v>
      </c>
      <c r="M525">
        <v>-188.23001098632801</v>
      </c>
      <c r="N525">
        <v>-141.19537353515599</v>
      </c>
      <c r="O525">
        <v>-94.160728454589801</v>
      </c>
      <c r="P525">
        <v>-26.250171661376999</v>
      </c>
      <c r="Q525">
        <v>-288.72592163085898</v>
      </c>
      <c r="R525">
        <v>6.3351960182189897</v>
      </c>
      <c r="S525">
        <v>23</v>
      </c>
      <c r="T525">
        <v>7121.0850148927402</v>
      </c>
      <c r="U525">
        <v>89.692214965820298</v>
      </c>
      <c r="V525">
        <v>70.912834167480497</v>
      </c>
      <c r="W525">
        <v>96.259056091308594</v>
      </c>
      <c r="X525">
        <v>0.801777362823486</v>
      </c>
      <c r="Y525">
        <v>799</v>
      </c>
    </row>
    <row r="526" spans="1:25" x14ac:dyDescent="0.25">
      <c r="A526" t="s">
        <v>81</v>
      </c>
      <c r="B526" t="s">
        <v>41</v>
      </c>
      <c r="C526" s="7" t="s">
        <v>82</v>
      </c>
      <c r="D526" s="58" t="s">
        <v>84</v>
      </c>
      <c r="E526" s="7">
        <v>41099</v>
      </c>
      <c r="F526">
        <v>21</v>
      </c>
      <c r="G526">
        <v>362.35128784179699</v>
      </c>
      <c r="H526">
        <v>535.01104736328102</v>
      </c>
      <c r="I526">
        <v>-172.65975952148401</v>
      </c>
      <c r="J526">
        <v>-0.47649827599525502</v>
      </c>
      <c r="K526">
        <v>75.094596862792997</v>
      </c>
      <c r="L526">
        <v>-261.93563842773398</v>
      </c>
      <c r="M526">
        <v>-209.19073486328099</v>
      </c>
      <c r="N526">
        <v>-172.65975952148401</v>
      </c>
      <c r="O526">
        <v>-136.12878417968801</v>
      </c>
      <c r="P526">
        <v>-83.383872985839801</v>
      </c>
      <c r="Q526">
        <v>-287.24411010742199</v>
      </c>
      <c r="R526">
        <v>-58.075397491455099</v>
      </c>
      <c r="S526">
        <v>23</v>
      </c>
      <c r="T526">
        <v>4190.6686690584802</v>
      </c>
      <c r="U526">
        <v>69.662345886230497</v>
      </c>
      <c r="V526">
        <v>70.912834167480497</v>
      </c>
      <c r="W526">
        <v>96.259056091308594</v>
      </c>
      <c r="X526">
        <v>0.86308628320694003</v>
      </c>
      <c r="Y526">
        <v>799</v>
      </c>
    </row>
    <row r="527" spans="1:25" x14ac:dyDescent="0.25">
      <c r="A527" t="s">
        <v>81</v>
      </c>
      <c r="B527" t="s">
        <v>41</v>
      </c>
      <c r="C527" s="7" t="s">
        <v>82</v>
      </c>
      <c r="D527" s="58" t="s">
        <v>84</v>
      </c>
      <c r="E527" s="7">
        <v>41099</v>
      </c>
      <c r="F527">
        <v>22</v>
      </c>
      <c r="G527">
        <v>383.36801147460898</v>
      </c>
      <c r="H527">
        <v>604.05633544921898</v>
      </c>
      <c r="I527">
        <v>-220.68836975097699</v>
      </c>
      <c r="J527">
        <v>-0.57565671205520597</v>
      </c>
      <c r="K527">
        <v>72.3648681640625</v>
      </c>
      <c r="L527">
        <v>-318.12286376953102</v>
      </c>
      <c r="M527">
        <v>-260.55776977539102</v>
      </c>
      <c r="N527">
        <v>-220.68836975097699</v>
      </c>
      <c r="O527">
        <v>-180.81896972656301</v>
      </c>
      <c r="P527">
        <v>-123.25388336181599</v>
      </c>
      <c r="Q527">
        <v>-345.74420166015602</v>
      </c>
      <c r="R527">
        <v>-95.632560729980497</v>
      </c>
      <c r="S527">
        <v>23</v>
      </c>
      <c r="T527">
        <v>4826.5637377757203</v>
      </c>
      <c r="U527">
        <v>76.028533935546903</v>
      </c>
      <c r="V527">
        <v>70.912834167480497</v>
      </c>
      <c r="W527">
        <v>96.259056091308594</v>
      </c>
      <c r="X527">
        <v>0.85779273509979204</v>
      </c>
      <c r="Y527">
        <v>799</v>
      </c>
    </row>
    <row r="528" spans="1:25" x14ac:dyDescent="0.25">
      <c r="A528" t="s">
        <v>81</v>
      </c>
      <c r="B528" t="s">
        <v>41</v>
      </c>
      <c r="C528" s="7" t="s">
        <v>82</v>
      </c>
      <c r="D528" s="58" t="s">
        <v>84</v>
      </c>
      <c r="E528" s="7">
        <v>41099</v>
      </c>
      <c r="F528">
        <v>23</v>
      </c>
      <c r="G528">
        <v>398.81362915039102</v>
      </c>
      <c r="H528">
        <v>683.05615234375</v>
      </c>
      <c r="I528">
        <v>-284.24255371093801</v>
      </c>
      <c r="J528">
        <v>-0.71272027492523204</v>
      </c>
      <c r="K528">
        <v>70.229728698730497</v>
      </c>
      <c r="L528">
        <v>-418.71325683593801</v>
      </c>
      <c r="M528">
        <v>-339.26687622070301</v>
      </c>
      <c r="N528">
        <v>-284.24255371093801</v>
      </c>
      <c r="O528">
        <v>-229.21823120117199</v>
      </c>
      <c r="P528">
        <v>-149.77183532714801</v>
      </c>
      <c r="Q528">
        <v>-456.83383178710898</v>
      </c>
      <c r="R528">
        <v>-111.65127563476599</v>
      </c>
      <c r="S528">
        <v>23</v>
      </c>
      <c r="T528">
        <v>8904.7806314934296</v>
      </c>
      <c r="U528">
        <v>104.92803955078099</v>
      </c>
      <c r="V528">
        <v>70.912834167480497</v>
      </c>
      <c r="W528">
        <v>96.259056091308594</v>
      </c>
      <c r="X528">
        <v>0.83452683687210105</v>
      </c>
      <c r="Y528">
        <v>799</v>
      </c>
    </row>
    <row r="529" spans="1:25" x14ac:dyDescent="0.25">
      <c r="A529" t="s">
        <v>81</v>
      </c>
      <c r="B529" t="s">
        <v>41</v>
      </c>
      <c r="C529" s="7" t="s">
        <v>82</v>
      </c>
      <c r="D529" s="58" t="s">
        <v>84</v>
      </c>
      <c r="E529" s="7">
        <v>41099</v>
      </c>
      <c r="F529">
        <v>24</v>
      </c>
      <c r="G529">
        <v>398.29617309570301</v>
      </c>
      <c r="H529">
        <v>702.111083984375</v>
      </c>
      <c r="I529">
        <v>-303.81491088867199</v>
      </c>
      <c r="J529">
        <v>-0.76278644800186202</v>
      </c>
      <c r="K529">
        <v>66.837837219238295</v>
      </c>
      <c r="L529">
        <v>-451.57281494140602</v>
      </c>
      <c r="M529">
        <v>-364.27624511718801</v>
      </c>
      <c r="N529">
        <v>-303.81491088867199</v>
      </c>
      <c r="O529">
        <v>-243.35356140136699</v>
      </c>
      <c r="P529">
        <v>-156.05700683593801</v>
      </c>
      <c r="Q529">
        <v>-493.46014404296898</v>
      </c>
      <c r="R529">
        <v>-114.16968536377</v>
      </c>
      <c r="S529">
        <v>23</v>
      </c>
      <c r="T529">
        <v>10665.083915323101</v>
      </c>
      <c r="U529">
        <v>115.296112060547</v>
      </c>
      <c r="V529">
        <v>70.912834167480497</v>
      </c>
      <c r="W529">
        <v>96.259056091308594</v>
      </c>
      <c r="X529">
        <v>0.82132637500762895</v>
      </c>
      <c r="Y529">
        <v>799</v>
      </c>
    </row>
    <row r="530" spans="1:25" x14ac:dyDescent="0.25">
      <c r="A530" t="s">
        <v>81</v>
      </c>
      <c r="B530" t="s">
        <v>41</v>
      </c>
      <c r="C530" s="7" t="s">
        <v>82</v>
      </c>
      <c r="D530" s="58" t="s">
        <v>84</v>
      </c>
      <c r="E530" s="7">
        <v>41100</v>
      </c>
      <c r="F530">
        <v>1</v>
      </c>
      <c r="G530">
        <v>508.32928466796898</v>
      </c>
      <c r="H530">
        <v>690.74627685546898</v>
      </c>
      <c r="I530">
        <v>-182.41696166992199</v>
      </c>
      <c r="J530">
        <v>-0.35885590314865101</v>
      </c>
      <c r="K530">
        <v>67.162162780761705</v>
      </c>
      <c r="L530">
        <v>-281.32498168945301</v>
      </c>
      <c r="M530">
        <v>-222.88931274414099</v>
      </c>
      <c r="N530">
        <v>-182.41696166992199</v>
      </c>
      <c r="O530">
        <v>-141.94461059570301</v>
      </c>
      <c r="P530">
        <v>-83.508972167968807</v>
      </c>
      <c r="Q530">
        <v>-309.364013671875</v>
      </c>
      <c r="R530">
        <v>-55.469924926757798</v>
      </c>
      <c r="S530">
        <v>23</v>
      </c>
      <c r="T530">
        <v>4765.1928578151901</v>
      </c>
      <c r="U530">
        <v>77.178321838378906</v>
      </c>
      <c r="V530">
        <v>74.256332397460895</v>
      </c>
      <c r="W530">
        <v>99.923912048339801</v>
      </c>
      <c r="X530">
        <v>0.91755867004394498</v>
      </c>
      <c r="Y530">
        <v>799</v>
      </c>
    </row>
    <row r="531" spans="1:25" x14ac:dyDescent="0.25">
      <c r="A531" t="s">
        <v>81</v>
      </c>
      <c r="B531" t="s">
        <v>41</v>
      </c>
      <c r="C531" s="7" t="s">
        <v>82</v>
      </c>
      <c r="D531" s="58" t="s">
        <v>84</v>
      </c>
      <c r="E531" s="7">
        <v>41100</v>
      </c>
      <c r="F531">
        <v>2</v>
      </c>
      <c r="G531">
        <v>456.72430419921898</v>
      </c>
      <c r="H531">
        <v>680.73638916015602</v>
      </c>
      <c r="I531">
        <v>-224.01210021972699</v>
      </c>
      <c r="J531">
        <v>-0.49047550559043901</v>
      </c>
      <c r="K531">
        <v>65.824325561523395</v>
      </c>
      <c r="L531">
        <v>-356.08065795898398</v>
      </c>
      <c r="M531">
        <v>-278.05349731445301</v>
      </c>
      <c r="N531">
        <v>-224.01210021972699</v>
      </c>
      <c r="O531">
        <v>-169.970703125</v>
      </c>
      <c r="P531">
        <v>-91.943519592285199</v>
      </c>
      <c r="Q531">
        <v>-393.520263671875</v>
      </c>
      <c r="R531">
        <v>-54.503913879394503</v>
      </c>
      <c r="S531">
        <v>23</v>
      </c>
      <c r="T531">
        <v>8447.9311140230893</v>
      </c>
      <c r="U531">
        <v>103.053657531738</v>
      </c>
      <c r="V531">
        <v>74.256332397460895</v>
      </c>
      <c r="W531">
        <v>99.923912048339801</v>
      </c>
      <c r="X531">
        <v>0.90823125839233398</v>
      </c>
      <c r="Y531">
        <v>799</v>
      </c>
    </row>
    <row r="532" spans="1:25" x14ac:dyDescent="0.25">
      <c r="A532" t="s">
        <v>81</v>
      </c>
      <c r="B532" t="s">
        <v>41</v>
      </c>
      <c r="C532" s="7" t="s">
        <v>82</v>
      </c>
      <c r="D532" s="58" t="s">
        <v>84</v>
      </c>
      <c r="E532" s="7">
        <v>41100</v>
      </c>
      <c r="F532">
        <v>3</v>
      </c>
      <c r="G532">
        <v>470.22677612304699</v>
      </c>
      <c r="H532">
        <v>718.9404296875</v>
      </c>
      <c r="I532">
        <v>-248.713623046875</v>
      </c>
      <c r="J532">
        <v>-0.52892273664474498</v>
      </c>
      <c r="K532">
        <v>64.648651123046903</v>
      </c>
      <c r="L532">
        <v>-388.48590087890602</v>
      </c>
      <c r="M532">
        <v>-305.90731811523398</v>
      </c>
      <c r="N532">
        <v>-248.713623046875</v>
      </c>
      <c r="O532">
        <v>-191.519943237305</v>
      </c>
      <c r="P532">
        <v>-108.94134521484401</v>
      </c>
      <c r="Q532">
        <v>-428.10940551757801</v>
      </c>
      <c r="R532">
        <v>-69.317840576171903</v>
      </c>
      <c r="S532">
        <v>23</v>
      </c>
      <c r="T532">
        <v>9353.1240187064395</v>
      </c>
      <c r="U532">
        <v>109.064895629883</v>
      </c>
      <c r="V532">
        <v>74.256332397460895</v>
      </c>
      <c r="W532">
        <v>99.923912048339801</v>
      </c>
      <c r="X532">
        <v>0.91221302747726396</v>
      </c>
      <c r="Y532">
        <v>799</v>
      </c>
    </row>
    <row r="533" spans="1:25" x14ac:dyDescent="0.25">
      <c r="A533" t="s">
        <v>81</v>
      </c>
      <c r="B533" t="s">
        <v>41</v>
      </c>
      <c r="C533" s="7" t="s">
        <v>82</v>
      </c>
      <c r="D533" s="58" t="s">
        <v>84</v>
      </c>
      <c r="E533" s="7">
        <v>41100</v>
      </c>
      <c r="F533">
        <v>4</v>
      </c>
      <c r="G533">
        <v>469.60910034179699</v>
      </c>
      <c r="H533">
        <v>719.61907958984398</v>
      </c>
      <c r="I533">
        <v>-250.00994873046901</v>
      </c>
      <c r="J533">
        <v>-0.53237885236740101</v>
      </c>
      <c r="K533">
        <v>63.324325561523402</v>
      </c>
      <c r="L533">
        <v>-368.78909301757801</v>
      </c>
      <c r="M533">
        <v>-298.61340332031301</v>
      </c>
      <c r="N533">
        <v>-250.00994873046901</v>
      </c>
      <c r="O533">
        <v>-201.406494140625</v>
      </c>
      <c r="P533">
        <v>-131.23081970214801</v>
      </c>
      <c r="Q533">
        <v>-402.46130371093801</v>
      </c>
      <c r="R533">
        <v>-97.558578491210895</v>
      </c>
      <c r="S533">
        <v>23</v>
      </c>
      <c r="T533">
        <v>6731.9572645621402</v>
      </c>
      <c r="U533">
        <v>92.683853149414105</v>
      </c>
      <c r="V533">
        <v>74.256332397460895</v>
      </c>
      <c r="W533">
        <v>99.923912048339801</v>
      </c>
      <c r="X533">
        <v>0.91557925939559903</v>
      </c>
      <c r="Y533">
        <v>799</v>
      </c>
    </row>
    <row r="534" spans="1:25" x14ac:dyDescent="0.25">
      <c r="A534" t="s">
        <v>81</v>
      </c>
      <c r="B534" t="s">
        <v>41</v>
      </c>
      <c r="C534" s="7" t="s">
        <v>82</v>
      </c>
      <c r="D534" s="58" t="s">
        <v>84</v>
      </c>
      <c r="E534" s="7">
        <v>41100</v>
      </c>
      <c r="F534">
        <v>5</v>
      </c>
      <c r="G534">
        <v>485.90225219726602</v>
      </c>
      <c r="H534">
        <v>701.492919921875</v>
      </c>
      <c r="I534">
        <v>-215.59065246582</v>
      </c>
      <c r="J534">
        <v>-0.44369140267372098</v>
      </c>
      <c r="K534">
        <v>62.027027130127003</v>
      </c>
      <c r="L534">
        <v>-321.03646850585898</v>
      </c>
      <c r="M534">
        <v>-258.73825073242199</v>
      </c>
      <c r="N534">
        <v>-215.59065246582</v>
      </c>
      <c r="O534">
        <v>-172.44306945800801</v>
      </c>
      <c r="P534">
        <v>-110.144828796387</v>
      </c>
      <c r="Q534">
        <v>-350.92892456054699</v>
      </c>
      <c r="R534">
        <v>-80.252403259277301</v>
      </c>
      <c r="S534">
        <v>23</v>
      </c>
      <c r="T534">
        <v>5383.81675541808</v>
      </c>
      <c r="U534">
        <v>82.279815673828097</v>
      </c>
      <c r="V534">
        <v>74.256332397460895</v>
      </c>
      <c r="W534">
        <v>99.923912048339801</v>
      </c>
      <c r="X534">
        <v>0.912791967391968</v>
      </c>
      <c r="Y534">
        <v>799</v>
      </c>
    </row>
    <row r="535" spans="1:25" x14ac:dyDescent="0.25">
      <c r="A535" t="s">
        <v>81</v>
      </c>
      <c r="B535" t="s">
        <v>41</v>
      </c>
      <c r="C535" s="7" t="s">
        <v>82</v>
      </c>
      <c r="D535" s="58" t="s">
        <v>84</v>
      </c>
      <c r="E535" s="7">
        <v>41100</v>
      </c>
      <c r="F535">
        <v>6</v>
      </c>
      <c r="G535">
        <v>495.15191650390602</v>
      </c>
      <c r="H535">
        <v>698.79211425781295</v>
      </c>
      <c r="I535">
        <v>-203.64016723632801</v>
      </c>
      <c r="J535">
        <v>-0.41126805543899497</v>
      </c>
      <c r="K535">
        <v>61.202701568603501</v>
      </c>
      <c r="L535">
        <v>-312.79605102539102</v>
      </c>
      <c r="M535">
        <v>-248.30587768554699</v>
      </c>
      <c r="N535">
        <v>-203.64016723632801</v>
      </c>
      <c r="O535">
        <v>-158.97445678710901</v>
      </c>
      <c r="P535">
        <v>-94.484283447265597</v>
      </c>
      <c r="Q535">
        <v>-343.74020385742199</v>
      </c>
      <c r="R535">
        <v>-63.540107727050803</v>
      </c>
      <c r="S535">
        <v>23</v>
      </c>
      <c r="T535">
        <v>5778.9232194586702</v>
      </c>
      <c r="U535">
        <v>85.174789428710895</v>
      </c>
      <c r="V535">
        <v>74.256332397460895</v>
      </c>
      <c r="W535">
        <v>99.923912048339801</v>
      </c>
      <c r="X535">
        <v>0.91293305158615101</v>
      </c>
      <c r="Y535">
        <v>799</v>
      </c>
    </row>
    <row r="536" spans="1:25" x14ac:dyDescent="0.25">
      <c r="A536" t="s">
        <v>81</v>
      </c>
      <c r="B536" t="s">
        <v>41</v>
      </c>
      <c r="C536" s="7" t="s">
        <v>82</v>
      </c>
      <c r="D536" s="58" t="s">
        <v>84</v>
      </c>
      <c r="E536" s="7">
        <v>41100</v>
      </c>
      <c r="F536">
        <v>7</v>
      </c>
      <c r="G536">
        <v>516.47998046875</v>
      </c>
      <c r="H536">
        <v>664.984130859375</v>
      </c>
      <c r="I536">
        <v>-148.50413513183599</v>
      </c>
      <c r="J536">
        <v>-0.28753125667571999</v>
      </c>
      <c r="K536">
        <v>61.405406951904297</v>
      </c>
      <c r="L536">
        <v>-241.416915893555</v>
      </c>
      <c r="M536">
        <v>-186.52328491210901</v>
      </c>
      <c r="N536">
        <v>-148.50413513183599</v>
      </c>
      <c r="O536">
        <v>-110.484977722168</v>
      </c>
      <c r="P536">
        <v>-55.591350555419901</v>
      </c>
      <c r="Q536">
        <v>-267.75640869140602</v>
      </c>
      <c r="R536">
        <v>-29.2518634796143</v>
      </c>
      <c r="S536">
        <v>23</v>
      </c>
      <c r="T536">
        <v>4225.5114064156096</v>
      </c>
      <c r="U536">
        <v>72.500236511230497</v>
      </c>
      <c r="V536">
        <v>74.256332397460895</v>
      </c>
      <c r="W536">
        <v>99.923912048339801</v>
      </c>
      <c r="X536">
        <v>0.90926790237426802</v>
      </c>
      <c r="Y536">
        <v>799</v>
      </c>
    </row>
    <row r="537" spans="1:25" x14ac:dyDescent="0.25">
      <c r="A537" t="s">
        <v>81</v>
      </c>
      <c r="B537" t="s">
        <v>41</v>
      </c>
      <c r="C537" s="7" t="s">
        <v>82</v>
      </c>
      <c r="D537" s="58" t="s">
        <v>84</v>
      </c>
      <c r="E537" s="7">
        <v>41100</v>
      </c>
      <c r="F537">
        <v>8</v>
      </c>
      <c r="G537">
        <v>445.76699829101602</v>
      </c>
      <c r="H537">
        <v>554.71301269531295</v>
      </c>
      <c r="I537">
        <v>-108.945999145508</v>
      </c>
      <c r="J537">
        <v>-0.24440121650695801</v>
      </c>
      <c r="K537">
        <v>63.3108100891113</v>
      </c>
      <c r="L537">
        <v>-201.039627075195</v>
      </c>
      <c r="M537">
        <v>-146.62997436523401</v>
      </c>
      <c r="N537">
        <v>-108.945999145508</v>
      </c>
      <c r="O537">
        <v>-71.262031555175795</v>
      </c>
      <c r="P537">
        <v>-16.852367401123001</v>
      </c>
      <c r="Q537">
        <v>-227.14688110351599</v>
      </c>
      <c r="R537">
        <v>9.2548961639404297</v>
      </c>
      <c r="S537">
        <v>23</v>
      </c>
      <c r="T537">
        <v>4423.1740298402701</v>
      </c>
      <c r="U537">
        <v>71.861038208007798</v>
      </c>
      <c r="V537">
        <v>74.256332397460895</v>
      </c>
      <c r="W537">
        <v>99.923912048339801</v>
      </c>
      <c r="X537">
        <v>0.851176738739014</v>
      </c>
      <c r="Y537">
        <v>799</v>
      </c>
    </row>
    <row r="538" spans="1:25" x14ac:dyDescent="0.25">
      <c r="A538" t="s">
        <v>81</v>
      </c>
      <c r="B538" t="s">
        <v>41</v>
      </c>
      <c r="C538" s="7" t="s">
        <v>82</v>
      </c>
      <c r="D538" s="58" t="s">
        <v>84</v>
      </c>
      <c r="E538" s="7">
        <v>41100</v>
      </c>
      <c r="F538">
        <v>9</v>
      </c>
      <c r="G538">
        <v>408.251220703125</v>
      </c>
      <c r="H538">
        <v>511.93106079101602</v>
      </c>
      <c r="I538">
        <v>-103.67983245849599</v>
      </c>
      <c r="J538">
        <v>-0.25396087765693698</v>
      </c>
      <c r="K538">
        <v>67.040542602539105</v>
      </c>
      <c r="L538">
        <v>-191.85882568359401</v>
      </c>
      <c r="M538">
        <v>-139.761962890625</v>
      </c>
      <c r="N538">
        <v>-103.67983245849599</v>
      </c>
      <c r="O538">
        <v>-67.597702026367202</v>
      </c>
      <c r="P538">
        <v>-15.500842094421399</v>
      </c>
      <c r="Q538">
        <v>-216.85633850097699</v>
      </c>
      <c r="R538">
        <v>9.4966773986816406</v>
      </c>
      <c r="S538">
        <v>23</v>
      </c>
      <c r="T538">
        <v>4214.15122514823</v>
      </c>
      <c r="U538">
        <v>68.806434631347699</v>
      </c>
      <c r="V538">
        <v>74.256332397460895</v>
      </c>
      <c r="W538">
        <v>99.923912048339801</v>
      </c>
      <c r="X538">
        <v>0.77741181850433405</v>
      </c>
      <c r="Y538">
        <v>799</v>
      </c>
    </row>
    <row r="539" spans="1:25" x14ac:dyDescent="0.25">
      <c r="A539" t="s">
        <v>81</v>
      </c>
      <c r="B539" t="s">
        <v>41</v>
      </c>
      <c r="C539" s="7" t="s">
        <v>82</v>
      </c>
      <c r="D539" s="58" t="s">
        <v>84</v>
      </c>
      <c r="E539" s="7">
        <v>41100</v>
      </c>
      <c r="F539">
        <v>10</v>
      </c>
      <c r="G539">
        <v>393.14523315429699</v>
      </c>
      <c r="H539">
        <v>520.81066894531295</v>
      </c>
      <c r="I539">
        <v>-127.66543579101599</v>
      </c>
      <c r="J539">
        <v>-0.32472842931747398</v>
      </c>
      <c r="K539">
        <v>71.391891479492202</v>
      </c>
      <c r="L539">
        <v>-208.05970764160199</v>
      </c>
      <c r="M539">
        <v>-160.56211853027301</v>
      </c>
      <c r="N539">
        <v>-127.66543579101599</v>
      </c>
      <c r="O539">
        <v>-94.768753051757798</v>
      </c>
      <c r="P539">
        <v>-47.271163940429702</v>
      </c>
      <c r="Q539">
        <v>-230.85037231445301</v>
      </c>
      <c r="R539">
        <v>-24.480504989623999</v>
      </c>
      <c r="S539">
        <v>23</v>
      </c>
      <c r="T539">
        <v>3504.4880524568698</v>
      </c>
      <c r="U539">
        <v>62.731983184814503</v>
      </c>
      <c r="V539">
        <v>74.256332397460895</v>
      </c>
      <c r="W539">
        <v>99.923912048339801</v>
      </c>
      <c r="X539">
        <v>0.78973221778869596</v>
      </c>
      <c r="Y539">
        <v>799</v>
      </c>
    </row>
    <row r="540" spans="1:25" x14ac:dyDescent="0.25">
      <c r="A540" t="s">
        <v>81</v>
      </c>
      <c r="B540" t="s">
        <v>41</v>
      </c>
      <c r="C540" s="7" t="s">
        <v>82</v>
      </c>
      <c r="D540" s="58" t="s">
        <v>84</v>
      </c>
      <c r="E540" s="7">
        <v>41100</v>
      </c>
      <c r="F540">
        <v>11</v>
      </c>
      <c r="G540">
        <v>392.46990966796898</v>
      </c>
      <c r="H540">
        <v>555.86505126953102</v>
      </c>
      <c r="I540">
        <v>-163.39512634277301</v>
      </c>
      <c r="J540">
        <v>-0.41632524132728599</v>
      </c>
      <c r="K540">
        <v>75.081077575683594</v>
      </c>
      <c r="L540">
        <v>-274.57260131835898</v>
      </c>
      <c r="M540">
        <v>-208.88803100585901</v>
      </c>
      <c r="N540">
        <v>-163.39512634277301</v>
      </c>
      <c r="O540">
        <v>-117.902214050293</v>
      </c>
      <c r="P540">
        <v>-52.217678070068402</v>
      </c>
      <c r="Q540">
        <v>-306.08984375</v>
      </c>
      <c r="R540">
        <v>-20.700416564941399</v>
      </c>
      <c r="S540">
        <v>23</v>
      </c>
      <c r="T540">
        <v>6635.2891090446501</v>
      </c>
      <c r="U540">
        <v>86.752227783203097</v>
      </c>
      <c r="V540">
        <v>74.256332397460895</v>
      </c>
      <c r="W540">
        <v>99.923912048339801</v>
      </c>
      <c r="X540">
        <v>0.82277798652648904</v>
      </c>
      <c r="Y540">
        <v>799</v>
      </c>
    </row>
    <row r="541" spans="1:25" x14ac:dyDescent="0.25">
      <c r="A541" t="s">
        <v>81</v>
      </c>
      <c r="B541" t="s">
        <v>41</v>
      </c>
      <c r="C541" s="7" t="s">
        <v>82</v>
      </c>
      <c r="D541" s="58" t="s">
        <v>84</v>
      </c>
      <c r="E541" s="7">
        <v>41100</v>
      </c>
      <c r="F541">
        <v>12</v>
      </c>
      <c r="G541">
        <v>390.86630249023398</v>
      </c>
      <c r="H541">
        <v>535.80078125</v>
      </c>
      <c r="I541">
        <v>-144.93450927734401</v>
      </c>
      <c r="J541">
        <v>-0.37080326676368702</v>
      </c>
      <c r="K541">
        <v>78.810813903808594</v>
      </c>
      <c r="L541">
        <v>-231.34762573242199</v>
      </c>
      <c r="M541">
        <v>-180.29403686523401</v>
      </c>
      <c r="N541">
        <v>-144.93450927734401</v>
      </c>
      <c r="O541">
        <v>-109.574951171875</v>
      </c>
      <c r="P541">
        <v>-58.521389007568402</v>
      </c>
      <c r="Q541">
        <v>-255.84454345703099</v>
      </c>
      <c r="R541">
        <v>-34.024471282958999</v>
      </c>
      <c r="S541">
        <v>23</v>
      </c>
      <c r="T541">
        <v>4064.2529384099198</v>
      </c>
      <c r="U541">
        <v>67.428512573242202</v>
      </c>
      <c r="V541">
        <v>74.256332397460895</v>
      </c>
      <c r="W541">
        <v>99.923912048339801</v>
      </c>
      <c r="X541">
        <v>0.82740229368209794</v>
      </c>
      <c r="Y541">
        <v>799</v>
      </c>
    </row>
    <row r="542" spans="1:25" x14ac:dyDescent="0.25">
      <c r="A542" t="s">
        <v>81</v>
      </c>
      <c r="B542" t="s">
        <v>41</v>
      </c>
      <c r="C542" s="7" t="s">
        <v>82</v>
      </c>
      <c r="D542" s="58" t="s">
        <v>84</v>
      </c>
      <c r="E542" s="7">
        <v>41100</v>
      </c>
      <c r="F542">
        <v>13</v>
      </c>
      <c r="G542">
        <v>393.51895141601602</v>
      </c>
      <c r="H542">
        <v>510.28634643554699</v>
      </c>
      <c r="I542">
        <v>-116.76740264892599</v>
      </c>
      <c r="J542">
        <v>-0.29672622680664101</v>
      </c>
      <c r="K542">
        <v>82.918922424316406</v>
      </c>
      <c r="L542">
        <v>-191.44885253906301</v>
      </c>
      <c r="M542">
        <v>-147.32644653320301</v>
      </c>
      <c r="N542">
        <v>-116.76740264892599</v>
      </c>
      <c r="O542">
        <v>-86.208351135253906</v>
      </c>
      <c r="P542">
        <v>-42.085952758789098</v>
      </c>
      <c r="Q542">
        <v>-212.61999511718801</v>
      </c>
      <c r="R542">
        <v>-20.914800643920898</v>
      </c>
      <c r="S542">
        <v>23</v>
      </c>
      <c r="T542">
        <v>3091.6638730086001</v>
      </c>
      <c r="U542">
        <v>58.274242401122997</v>
      </c>
      <c r="V542">
        <v>74.256332397460895</v>
      </c>
      <c r="W542">
        <v>99.923912048339801</v>
      </c>
      <c r="X542">
        <v>0.81269735097885099</v>
      </c>
      <c r="Y542">
        <v>799</v>
      </c>
    </row>
    <row r="543" spans="1:25" x14ac:dyDescent="0.25">
      <c r="A543" t="s">
        <v>81</v>
      </c>
      <c r="B543" t="s">
        <v>41</v>
      </c>
      <c r="C543" s="7" t="s">
        <v>82</v>
      </c>
      <c r="D543" s="58" t="s">
        <v>84</v>
      </c>
      <c r="E543" s="7">
        <v>41100</v>
      </c>
      <c r="F543">
        <v>14</v>
      </c>
      <c r="G543">
        <v>397.92279052734398</v>
      </c>
      <c r="H543">
        <v>398.090576171875</v>
      </c>
      <c r="I543">
        <v>-0.16778723895549799</v>
      </c>
      <c r="J543">
        <v>-4.2165777995251097E-4</v>
      </c>
      <c r="K543">
        <v>86.3648681640625</v>
      </c>
      <c r="L543">
        <v>-86.916961669921903</v>
      </c>
      <c r="M543">
        <v>-35.664848327636697</v>
      </c>
      <c r="N543">
        <v>-0.16778723895549799</v>
      </c>
      <c r="O543">
        <v>35.329273223877003</v>
      </c>
      <c r="P543">
        <v>86.581390380859403</v>
      </c>
      <c r="Q543">
        <v>-111.509147644043</v>
      </c>
      <c r="R543">
        <v>111.173583984375</v>
      </c>
      <c r="S543">
        <v>23</v>
      </c>
      <c r="T543">
        <v>4548.3066917687001</v>
      </c>
      <c r="U543">
        <v>67.690742492675795</v>
      </c>
      <c r="V543">
        <v>74.256332397460895</v>
      </c>
      <c r="W543">
        <v>99.923912048339801</v>
      </c>
      <c r="X543">
        <v>0.63622242212295499</v>
      </c>
      <c r="Y543">
        <v>799</v>
      </c>
    </row>
    <row r="544" spans="1:25" x14ac:dyDescent="0.25">
      <c r="A544" t="s">
        <v>81</v>
      </c>
      <c r="B544" t="s">
        <v>41</v>
      </c>
      <c r="C544" s="7" t="s">
        <v>82</v>
      </c>
      <c r="D544" s="58" t="s">
        <v>84</v>
      </c>
      <c r="E544" s="7">
        <v>41100</v>
      </c>
      <c r="F544">
        <v>15</v>
      </c>
      <c r="G544">
        <v>384.23263549804699</v>
      </c>
      <c r="H544">
        <v>254.38269042968801</v>
      </c>
      <c r="I544">
        <v>129.84992980957</v>
      </c>
      <c r="J544">
        <v>0.337946116924286</v>
      </c>
      <c r="K544">
        <v>88.878379821777301</v>
      </c>
      <c r="L544">
        <v>54.123439788818402</v>
      </c>
      <c r="M544">
        <v>98.863265991210895</v>
      </c>
      <c r="N544">
        <v>129.84992980957</v>
      </c>
      <c r="O544">
        <v>160.83659362793</v>
      </c>
      <c r="P544">
        <v>205.57643127441401</v>
      </c>
      <c r="Q544">
        <v>32.656028747558601</v>
      </c>
      <c r="R544">
        <v>227.04382324218801</v>
      </c>
      <c r="S544">
        <v>23</v>
      </c>
      <c r="T544">
        <v>4077.8980322740999</v>
      </c>
      <c r="U544">
        <v>59.089694976806598</v>
      </c>
      <c r="V544">
        <v>74.256332397460895</v>
      </c>
      <c r="W544">
        <v>99.923912048339801</v>
      </c>
      <c r="X544">
        <v>0.62852591276168801</v>
      </c>
      <c r="Y544">
        <v>799</v>
      </c>
    </row>
    <row r="545" spans="1:25" x14ac:dyDescent="0.25">
      <c r="A545" t="s">
        <v>81</v>
      </c>
      <c r="B545" t="s">
        <v>41</v>
      </c>
      <c r="C545" s="7" t="s">
        <v>82</v>
      </c>
      <c r="D545" s="58" t="s">
        <v>84</v>
      </c>
      <c r="E545" s="7">
        <v>41100</v>
      </c>
      <c r="F545">
        <v>16</v>
      </c>
      <c r="G545">
        <v>347.06814575195301</v>
      </c>
      <c r="H545">
        <v>210.55682373046901</v>
      </c>
      <c r="I545">
        <v>136.51133728027301</v>
      </c>
      <c r="J545">
        <v>0.393327176570892</v>
      </c>
      <c r="K545">
        <v>90.689186096191406</v>
      </c>
      <c r="L545">
        <v>68.766746520996094</v>
      </c>
      <c r="M545">
        <v>108.790802001953</v>
      </c>
      <c r="N545">
        <v>136.51133728027301</v>
      </c>
      <c r="O545">
        <v>164.23187255859401</v>
      </c>
      <c r="P545">
        <v>204.255935668945</v>
      </c>
      <c r="Q545">
        <v>49.562091827392599</v>
      </c>
      <c r="R545">
        <v>223.46058654785199</v>
      </c>
      <c r="S545">
        <v>23</v>
      </c>
      <c r="T545">
        <v>3552.64122929622</v>
      </c>
      <c r="U545">
        <v>52.8613891601563</v>
      </c>
      <c r="V545">
        <v>74.256332397460895</v>
      </c>
      <c r="W545">
        <v>99.923912048339801</v>
      </c>
      <c r="X545">
        <v>0.62566864490509</v>
      </c>
      <c r="Y545">
        <v>799</v>
      </c>
    </row>
    <row r="546" spans="1:25" x14ac:dyDescent="0.25">
      <c r="A546" t="s">
        <v>81</v>
      </c>
      <c r="B546" s="11" t="s">
        <v>41</v>
      </c>
      <c r="C546" s="7" t="s">
        <v>82</v>
      </c>
      <c r="D546" s="58" t="s">
        <v>84</v>
      </c>
      <c r="E546" s="7">
        <v>41100</v>
      </c>
      <c r="F546">
        <v>17</v>
      </c>
      <c r="G546">
        <v>316.82702636718801</v>
      </c>
      <c r="H546">
        <v>176.09584045410199</v>
      </c>
      <c r="I546">
        <v>140.73118591308599</v>
      </c>
      <c r="J546">
        <v>0.44418933987617498</v>
      </c>
      <c r="K546">
        <v>91.351348876953097</v>
      </c>
      <c r="L546">
        <v>79.488967895507798</v>
      </c>
      <c r="M546">
        <v>115.67136383056599</v>
      </c>
      <c r="N546">
        <v>140.73118591308599</v>
      </c>
      <c r="O546">
        <v>165.79100036621099</v>
      </c>
      <c r="P546">
        <v>201.97340393066401</v>
      </c>
      <c r="Q546">
        <v>62.127643585205099</v>
      </c>
      <c r="R546">
        <v>219.334716796875</v>
      </c>
      <c r="S546">
        <v>23</v>
      </c>
      <c r="T546">
        <v>3153.9601847017202</v>
      </c>
      <c r="U546">
        <v>47.787555694580099</v>
      </c>
      <c r="V546">
        <v>74.256332397460895</v>
      </c>
      <c r="W546">
        <v>99.923912048339801</v>
      </c>
      <c r="X546">
        <v>0.636147141456604</v>
      </c>
      <c r="Y546">
        <v>799</v>
      </c>
    </row>
    <row r="547" spans="1:25" x14ac:dyDescent="0.25">
      <c r="A547" t="s">
        <v>81</v>
      </c>
      <c r="B547" s="11" t="s">
        <v>41</v>
      </c>
      <c r="C547" s="7" t="s">
        <v>82</v>
      </c>
      <c r="D547" s="58" t="s">
        <v>84</v>
      </c>
      <c r="E547" s="7">
        <v>41100</v>
      </c>
      <c r="F547">
        <v>18</v>
      </c>
      <c r="G547">
        <v>320.00503540039102</v>
      </c>
      <c r="H547">
        <v>174.71675109863301</v>
      </c>
      <c r="I547">
        <v>145.28829956054699</v>
      </c>
      <c r="J547">
        <v>0.45401877164840698</v>
      </c>
      <c r="K547">
        <v>90.432434082031307</v>
      </c>
      <c r="L547">
        <v>82.430877685546903</v>
      </c>
      <c r="M547">
        <v>119.56755065918</v>
      </c>
      <c r="N547">
        <v>145.28829956054699</v>
      </c>
      <c r="O547">
        <v>171.009033203125</v>
      </c>
      <c r="P547">
        <v>208.14570617675801</v>
      </c>
      <c r="Q547">
        <v>64.611679077148395</v>
      </c>
      <c r="R547">
        <v>225.96490478515599</v>
      </c>
      <c r="S547">
        <v>23</v>
      </c>
      <c r="T547">
        <v>3291.3891419852698</v>
      </c>
      <c r="U547">
        <v>49.047897338867202</v>
      </c>
      <c r="V547">
        <v>74.256332397460895</v>
      </c>
      <c r="W547">
        <v>99.923912048339801</v>
      </c>
      <c r="X547">
        <v>0.64641648530960105</v>
      </c>
      <c r="Y547">
        <v>799</v>
      </c>
    </row>
    <row r="548" spans="1:25" x14ac:dyDescent="0.25">
      <c r="A548" t="s">
        <v>81</v>
      </c>
      <c r="B548" s="11" t="s">
        <v>41</v>
      </c>
      <c r="C548" s="7" t="s">
        <v>82</v>
      </c>
      <c r="D548" s="58" t="s">
        <v>84</v>
      </c>
      <c r="E548" s="7">
        <v>41100</v>
      </c>
      <c r="F548">
        <v>19</v>
      </c>
      <c r="G548">
        <v>388.45077514648398</v>
      </c>
      <c r="H548">
        <v>401.69766235351602</v>
      </c>
      <c r="I548">
        <v>-13.246857643127401</v>
      </c>
      <c r="J548">
        <v>-3.41017656028271E-2</v>
      </c>
      <c r="K548">
        <v>88.959457397460895</v>
      </c>
      <c r="L548">
        <v>-92.454086303710895</v>
      </c>
      <c r="M548">
        <v>-45.657814025878899</v>
      </c>
      <c r="N548">
        <v>-13.246857643127401</v>
      </c>
      <c r="O548">
        <v>19.164096832275401</v>
      </c>
      <c r="P548">
        <v>65.960372924804702</v>
      </c>
      <c r="Q548">
        <v>-114.908233642578</v>
      </c>
      <c r="R548">
        <v>88.414512634277301</v>
      </c>
      <c r="S548">
        <v>23</v>
      </c>
      <c r="T548">
        <v>3597.7905091497801</v>
      </c>
      <c r="U548">
        <v>61.8057250976563</v>
      </c>
      <c r="V548">
        <v>74.256332397460895</v>
      </c>
      <c r="W548">
        <v>99.923912048339801</v>
      </c>
      <c r="X548">
        <v>0.79152750968933105</v>
      </c>
      <c r="Y548">
        <v>799</v>
      </c>
    </row>
    <row r="549" spans="1:25" x14ac:dyDescent="0.25">
      <c r="A549" t="s">
        <v>81</v>
      </c>
      <c r="B549" s="11" t="s">
        <v>41</v>
      </c>
      <c r="C549" s="7" t="s">
        <v>82</v>
      </c>
      <c r="D549" s="58" t="s">
        <v>84</v>
      </c>
      <c r="E549" s="7">
        <v>41100</v>
      </c>
      <c r="F549">
        <v>20</v>
      </c>
      <c r="G549">
        <v>353.05471801757801</v>
      </c>
      <c r="H549">
        <v>511.64013671875</v>
      </c>
      <c r="I549">
        <v>-158.58546447753901</v>
      </c>
      <c r="J549">
        <v>-0.44918099045753501</v>
      </c>
      <c r="K549">
        <v>85.554054260253906</v>
      </c>
      <c r="L549">
        <v>-263.93780517578102</v>
      </c>
      <c r="M549">
        <v>-201.69479370117199</v>
      </c>
      <c r="N549">
        <v>-158.58546447753901</v>
      </c>
      <c r="O549">
        <v>-115.47614288330099</v>
      </c>
      <c r="P549">
        <v>-53.233116149902301</v>
      </c>
      <c r="Q549">
        <v>-293.8037109375</v>
      </c>
      <c r="R549">
        <v>-23.367189407348601</v>
      </c>
      <c r="S549">
        <v>23</v>
      </c>
      <c r="T549">
        <v>5927.2183715357096</v>
      </c>
      <c r="U549">
        <v>82.206871032714801</v>
      </c>
      <c r="V549">
        <v>74.256332397460895</v>
      </c>
      <c r="W549">
        <v>99.923912048339801</v>
      </c>
      <c r="X549">
        <v>0.801777362823486</v>
      </c>
      <c r="Y549">
        <v>799</v>
      </c>
    </row>
    <row r="550" spans="1:25" x14ac:dyDescent="0.25">
      <c r="A550" t="s">
        <v>81</v>
      </c>
      <c r="B550" s="11" t="s">
        <v>41</v>
      </c>
      <c r="C550" s="7" t="s">
        <v>82</v>
      </c>
      <c r="D550" s="58" t="s">
        <v>84</v>
      </c>
      <c r="E550" s="7">
        <v>41100</v>
      </c>
      <c r="F550">
        <v>21</v>
      </c>
      <c r="G550">
        <v>361.43289184570301</v>
      </c>
      <c r="H550">
        <v>547.35003662109398</v>
      </c>
      <c r="I550">
        <v>-185.91717529296901</v>
      </c>
      <c r="J550">
        <v>-0.51438921689987205</v>
      </c>
      <c r="K550">
        <v>80.743240356445298</v>
      </c>
      <c r="L550">
        <v>-281.31918334960898</v>
      </c>
      <c r="M550">
        <v>-224.95491027832</v>
      </c>
      <c r="N550">
        <v>-185.91717529296901</v>
      </c>
      <c r="O550">
        <v>-146.87944030761699</v>
      </c>
      <c r="P550">
        <v>-90.515151977539105</v>
      </c>
      <c r="Q550">
        <v>-308.36431884765602</v>
      </c>
      <c r="R550">
        <v>-63.470012664794901</v>
      </c>
      <c r="S550">
        <v>23</v>
      </c>
      <c r="T550">
        <v>4761.5674419746501</v>
      </c>
      <c r="U550">
        <v>74.442588806152301</v>
      </c>
      <c r="V550">
        <v>74.256332397460895</v>
      </c>
      <c r="W550">
        <v>99.923912048339801</v>
      </c>
      <c r="X550">
        <v>0.86308628320694003</v>
      </c>
      <c r="Y550">
        <v>799</v>
      </c>
    </row>
    <row r="551" spans="1:25" x14ac:dyDescent="0.25">
      <c r="A551" t="s">
        <v>81</v>
      </c>
      <c r="B551" s="11" t="s">
        <v>41</v>
      </c>
      <c r="C551" s="7" t="s">
        <v>82</v>
      </c>
      <c r="D551" s="58" t="s">
        <v>84</v>
      </c>
      <c r="E551" s="7">
        <v>41100</v>
      </c>
      <c r="F551">
        <v>22</v>
      </c>
      <c r="G551">
        <v>390.93670654296898</v>
      </c>
      <c r="H551">
        <v>595.41461181640602</v>
      </c>
      <c r="I551">
        <v>-204.47793579101599</v>
      </c>
      <c r="J551">
        <v>-0.52304613590240501</v>
      </c>
      <c r="K551">
        <v>77.162162780761705</v>
      </c>
      <c r="L551">
        <v>-298.93978881835898</v>
      </c>
      <c r="M551">
        <v>-243.13096618652301</v>
      </c>
      <c r="N551">
        <v>-204.47793579101599</v>
      </c>
      <c r="O551">
        <v>-165.82489013671901</v>
      </c>
      <c r="P551">
        <v>-110.016059875488</v>
      </c>
      <c r="Q551">
        <v>-325.71844482421898</v>
      </c>
      <c r="R551">
        <v>-83.2374267578125</v>
      </c>
      <c r="S551">
        <v>23</v>
      </c>
      <c r="T551">
        <v>4571.1642509042003</v>
      </c>
      <c r="U551">
        <v>73.708992004394503</v>
      </c>
      <c r="V551">
        <v>74.256332397460895</v>
      </c>
      <c r="W551">
        <v>99.923912048339801</v>
      </c>
      <c r="X551">
        <v>0.85779273509979204</v>
      </c>
      <c r="Y551">
        <v>799</v>
      </c>
    </row>
    <row r="552" spans="1:25" x14ac:dyDescent="0.25">
      <c r="A552" t="s">
        <v>81</v>
      </c>
      <c r="B552" t="s">
        <v>41</v>
      </c>
      <c r="C552" s="7" t="s">
        <v>82</v>
      </c>
      <c r="D552" s="58" t="s">
        <v>84</v>
      </c>
      <c r="E552" s="7">
        <v>41100</v>
      </c>
      <c r="F552">
        <v>23</v>
      </c>
      <c r="G552">
        <v>406.183349609375</v>
      </c>
      <c r="H552">
        <v>675.44879150390602</v>
      </c>
      <c r="I552">
        <v>-269.26547241210898</v>
      </c>
      <c r="J552">
        <v>-0.66291606426239003</v>
      </c>
      <c r="K552">
        <v>74.851348876953097</v>
      </c>
      <c r="L552">
        <v>-408.16012573242199</v>
      </c>
      <c r="M552">
        <v>-326.10000610351602</v>
      </c>
      <c r="N552">
        <v>-269.26547241210898</v>
      </c>
      <c r="O552">
        <v>-212.43089294433599</v>
      </c>
      <c r="P552">
        <v>-130.37080383300801</v>
      </c>
      <c r="Q552">
        <v>-447.53482055664102</v>
      </c>
      <c r="R552">
        <v>-90.996116638183594</v>
      </c>
      <c r="S552">
        <v>23</v>
      </c>
      <c r="T552">
        <v>9548.9823332972592</v>
      </c>
      <c r="U552">
        <v>108.38006591796901</v>
      </c>
      <c r="V552">
        <v>74.256332397460895</v>
      </c>
      <c r="W552">
        <v>99.923912048339801</v>
      </c>
      <c r="X552">
        <v>0.83452683687210105</v>
      </c>
      <c r="Y552">
        <v>799</v>
      </c>
    </row>
    <row r="553" spans="1:25" x14ac:dyDescent="0.25">
      <c r="A553" t="s">
        <v>81</v>
      </c>
      <c r="B553" t="s">
        <v>41</v>
      </c>
      <c r="C553" s="7" t="s">
        <v>82</v>
      </c>
      <c r="D553" s="58" t="s">
        <v>84</v>
      </c>
      <c r="E553" s="7">
        <v>41100</v>
      </c>
      <c r="F553">
        <v>24</v>
      </c>
      <c r="G553">
        <v>409.71484375</v>
      </c>
      <c r="H553">
        <v>672.28729248046898</v>
      </c>
      <c r="I553">
        <v>-262.57241821289102</v>
      </c>
      <c r="J553">
        <v>-0.640866279602051</v>
      </c>
      <c r="K553">
        <v>68.040542602539105</v>
      </c>
      <c r="L553">
        <v>-399.82077026367199</v>
      </c>
      <c r="M553">
        <v>-318.73330688476602</v>
      </c>
      <c r="N553">
        <v>-262.57241821289102</v>
      </c>
      <c r="O553">
        <v>-206.41152954101599</v>
      </c>
      <c r="P553">
        <v>-125.324111938477</v>
      </c>
      <c r="Q553">
        <v>-438.72872924804699</v>
      </c>
      <c r="R553">
        <v>-86.416122436523395</v>
      </c>
      <c r="S553">
        <v>23</v>
      </c>
      <c r="T553">
        <v>9298.6928615563102</v>
      </c>
      <c r="U553">
        <v>107.095428466797</v>
      </c>
      <c r="V553">
        <v>74.256332397460895</v>
      </c>
      <c r="W553">
        <v>99.923912048339801</v>
      </c>
      <c r="X553">
        <v>0.82132637500762895</v>
      </c>
      <c r="Y553">
        <v>799</v>
      </c>
    </row>
    <row r="554" spans="1:25" x14ac:dyDescent="0.25">
      <c r="A554" t="s">
        <v>81</v>
      </c>
      <c r="B554" t="s">
        <v>41</v>
      </c>
      <c r="C554" s="7" t="s">
        <v>82</v>
      </c>
      <c r="D554" s="58" t="s">
        <v>84</v>
      </c>
      <c r="E554" s="7">
        <v>41101</v>
      </c>
      <c r="F554">
        <v>1</v>
      </c>
      <c r="G554">
        <v>516.91534423828102</v>
      </c>
      <c r="H554">
        <v>652.61535644531295</v>
      </c>
      <c r="I554">
        <v>-135.69996643066401</v>
      </c>
      <c r="J554">
        <v>-0.26251873373985302</v>
      </c>
      <c r="K554">
        <v>71.270271301269503</v>
      </c>
      <c r="L554">
        <v>-221.80809020996099</v>
      </c>
      <c r="M554">
        <v>-170.93470764160199</v>
      </c>
      <c r="N554">
        <v>-135.69996643066401</v>
      </c>
      <c r="O554">
        <v>-100.465217590332</v>
      </c>
      <c r="P554">
        <v>-49.591838836669901</v>
      </c>
      <c r="Q554">
        <v>-246.21855163574199</v>
      </c>
      <c r="R554">
        <v>-25.1813850402832</v>
      </c>
      <c r="S554">
        <v>23</v>
      </c>
      <c r="T554">
        <v>3659.3885347089999</v>
      </c>
      <c r="U554">
        <v>67.190528869628906</v>
      </c>
      <c r="V554">
        <v>77.015029907226605</v>
      </c>
      <c r="W554">
        <v>102.958335876465</v>
      </c>
      <c r="X554">
        <v>0.91755867004394498</v>
      </c>
      <c r="Y554">
        <v>799</v>
      </c>
    </row>
    <row r="555" spans="1:25" x14ac:dyDescent="0.25">
      <c r="A555" t="s">
        <v>81</v>
      </c>
      <c r="B555" t="s">
        <v>41</v>
      </c>
      <c r="C555" s="7" t="s">
        <v>82</v>
      </c>
      <c r="D555" s="58" t="s">
        <v>84</v>
      </c>
      <c r="E555" s="7">
        <v>41101</v>
      </c>
      <c r="F555">
        <v>2</v>
      </c>
      <c r="G555">
        <v>481.75048828125</v>
      </c>
      <c r="H555">
        <v>601.05432128906295</v>
      </c>
      <c r="I555">
        <v>-119.303817749023</v>
      </c>
      <c r="J555">
        <v>-0.24764648079872101</v>
      </c>
      <c r="K555">
        <v>69.878379821777301</v>
      </c>
      <c r="L555">
        <v>-194.76150512695301</v>
      </c>
      <c r="M555">
        <v>-150.18048095703099</v>
      </c>
      <c r="N555">
        <v>-119.303817749023</v>
      </c>
      <c r="O555">
        <v>-88.427139282226605</v>
      </c>
      <c r="P555">
        <v>-43.846126556396499</v>
      </c>
      <c r="Q555">
        <v>-216.15270996093801</v>
      </c>
      <c r="R555">
        <v>-22.454919815063501</v>
      </c>
      <c r="S555">
        <v>23</v>
      </c>
      <c r="T555">
        <v>2849.00021835999</v>
      </c>
      <c r="U555">
        <v>58.879947662353501</v>
      </c>
      <c r="V555">
        <v>77.015029907226605</v>
      </c>
      <c r="W555">
        <v>102.958335876465</v>
      </c>
      <c r="X555">
        <v>0.90823125839233398</v>
      </c>
      <c r="Y555">
        <v>799</v>
      </c>
    </row>
    <row r="556" spans="1:25" x14ac:dyDescent="0.25">
      <c r="A556" t="s">
        <v>81</v>
      </c>
      <c r="B556" t="s">
        <v>41</v>
      </c>
      <c r="C556" s="7" t="s">
        <v>82</v>
      </c>
      <c r="D556" s="58" t="s">
        <v>84</v>
      </c>
      <c r="E556" s="7">
        <v>41101</v>
      </c>
      <c r="F556">
        <v>3</v>
      </c>
      <c r="G556">
        <v>490.73373413085898</v>
      </c>
      <c r="H556">
        <v>635.458984375</v>
      </c>
      <c r="I556">
        <v>-144.72525024414099</v>
      </c>
      <c r="J556">
        <v>-0.29491606354713401</v>
      </c>
      <c r="K556">
        <v>68.094596862792997</v>
      </c>
      <c r="L556">
        <v>-231.64248657226599</v>
      </c>
      <c r="M556">
        <v>-180.291091918945</v>
      </c>
      <c r="N556">
        <v>-144.72525024414099</v>
      </c>
      <c r="O556">
        <v>-109.15943145752</v>
      </c>
      <c r="P556">
        <v>-57.808029174804702</v>
      </c>
      <c r="Q556">
        <v>-256.28231811523398</v>
      </c>
      <c r="R556">
        <v>-33.168201446533203</v>
      </c>
      <c r="S556">
        <v>23</v>
      </c>
      <c r="T556">
        <v>3710.8945439540498</v>
      </c>
      <c r="U556">
        <v>67.821876525878906</v>
      </c>
      <c r="V556">
        <v>77.015029907226605</v>
      </c>
      <c r="W556">
        <v>102.958335876465</v>
      </c>
      <c r="X556">
        <v>0.91221302747726396</v>
      </c>
      <c r="Y556">
        <v>799</v>
      </c>
    </row>
    <row r="557" spans="1:25" x14ac:dyDescent="0.25">
      <c r="A557" t="s">
        <v>81</v>
      </c>
      <c r="B557" t="s">
        <v>41</v>
      </c>
      <c r="C557" s="7" t="s">
        <v>82</v>
      </c>
      <c r="D557" s="58" t="s">
        <v>84</v>
      </c>
      <c r="E557" s="7">
        <v>41101</v>
      </c>
      <c r="F557">
        <v>4</v>
      </c>
      <c r="G557">
        <v>489.49139404296898</v>
      </c>
      <c r="H557">
        <v>671.38818359375</v>
      </c>
      <c r="I557">
        <v>-181.89683532714801</v>
      </c>
      <c r="J557">
        <v>-0.37160375714302102</v>
      </c>
      <c r="K557">
        <v>67.121620178222699</v>
      </c>
      <c r="L557">
        <v>-293.43200683593801</v>
      </c>
      <c r="M557">
        <v>-227.53610229492199</v>
      </c>
      <c r="N557">
        <v>-181.89683532714801</v>
      </c>
      <c r="O557">
        <v>-136.25755310058599</v>
      </c>
      <c r="P557">
        <v>-70.361679077148395</v>
      </c>
      <c r="Q557">
        <v>-325.05065917968801</v>
      </c>
      <c r="R557">
        <v>-38.743007659912102</v>
      </c>
      <c r="S557">
        <v>23</v>
      </c>
      <c r="T557">
        <v>6051.6007858359999</v>
      </c>
      <c r="U557">
        <v>87.031341552734403</v>
      </c>
      <c r="V557">
        <v>77.015029907226605</v>
      </c>
      <c r="W557">
        <v>102.958335876465</v>
      </c>
      <c r="X557">
        <v>0.91557925939559903</v>
      </c>
      <c r="Y557">
        <v>799</v>
      </c>
    </row>
    <row r="558" spans="1:25" x14ac:dyDescent="0.25">
      <c r="A558" t="s">
        <v>81</v>
      </c>
      <c r="B558" t="s">
        <v>41</v>
      </c>
      <c r="C558" s="7" t="s">
        <v>82</v>
      </c>
      <c r="D558" s="58" t="s">
        <v>84</v>
      </c>
      <c r="E558" s="7">
        <v>41101</v>
      </c>
      <c r="F558">
        <v>5</v>
      </c>
      <c r="G558">
        <v>495.06506347656301</v>
      </c>
      <c r="H558">
        <v>698.580810546875</v>
      </c>
      <c r="I558">
        <v>-203.51577758789099</v>
      </c>
      <c r="J558">
        <v>-0.41108894348144498</v>
      </c>
      <c r="K558">
        <v>66.027023315429702</v>
      </c>
      <c r="L558">
        <v>-324.86474609375</v>
      </c>
      <c r="M558">
        <v>-253.17079162597699</v>
      </c>
      <c r="N558">
        <v>-203.51577758789099</v>
      </c>
      <c r="O558">
        <v>-153.86074829101599</v>
      </c>
      <c r="P558">
        <v>-82.166793823242202</v>
      </c>
      <c r="Q558">
        <v>-359.26550292968801</v>
      </c>
      <c r="R558">
        <v>-47.766048431396499</v>
      </c>
      <c r="S558">
        <v>23</v>
      </c>
      <c r="T558">
        <v>7161.3628959139996</v>
      </c>
      <c r="U558">
        <v>94.689109802246094</v>
      </c>
      <c r="V558">
        <v>77.015029907226605</v>
      </c>
      <c r="W558">
        <v>102.958335876465</v>
      </c>
      <c r="X558">
        <v>0.912791967391968</v>
      </c>
      <c r="Y558">
        <v>799</v>
      </c>
    </row>
    <row r="559" spans="1:25" x14ac:dyDescent="0.25">
      <c r="A559" t="s">
        <v>81</v>
      </c>
      <c r="B559" t="s">
        <v>41</v>
      </c>
      <c r="C559" s="7" t="s">
        <v>82</v>
      </c>
      <c r="D559" s="58" t="s">
        <v>84</v>
      </c>
      <c r="E559" s="7">
        <v>41101</v>
      </c>
      <c r="F559">
        <v>6</v>
      </c>
      <c r="G559">
        <v>506.03994750976602</v>
      </c>
      <c r="H559">
        <v>676.75744628906295</v>
      </c>
      <c r="I559">
        <v>-170.71749877929699</v>
      </c>
      <c r="J559">
        <v>-0.33735972642898598</v>
      </c>
      <c r="K559">
        <v>65.054054260253906</v>
      </c>
      <c r="L559">
        <v>-267.817138671875</v>
      </c>
      <c r="M559">
        <v>-210.44989013671901</v>
      </c>
      <c r="N559">
        <v>-170.71749877929699</v>
      </c>
      <c r="O559">
        <v>-130.985107421875</v>
      </c>
      <c r="P559">
        <v>-73.617851257324205</v>
      </c>
      <c r="Q559">
        <v>-295.34353637695301</v>
      </c>
      <c r="R559">
        <v>-46.091453552246101</v>
      </c>
      <c r="S559">
        <v>23</v>
      </c>
      <c r="T559">
        <v>4619.56765749448</v>
      </c>
      <c r="U559">
        <v>75.767257690429702</v>
      </c>
      <c r="V559">
        <v>77.015029907226605</v>
      </c>
      <c r="W559">
        <v>102.958335876465</v>
      </c>
      <c r="X559">
        <v>0.91293305158615101</v>
      </c>
      <c r="Y559">
        <v>799</v>
      </c>
    </row>
    <row r="560" spans="1:25" x14ac:dyDescent="0.25">
      <c r="A560" t="s">
        <v>81</v>
      </c>
      <c r="B560" t="s">
        <v>41</v>
      </c>
      <c r="C560" s="7" t="s">
        <v>82</v>
      </c>
      <c r="D560" s="58" t="s">
        <v>84</v>
      </c>
      <c r="E560" s="7">
        <v>41101</v>
      </c>
      <c r="F560">
        <v>7</v>
      </c>
      <c r="G560">
        <v>515.83984375</v>
      </c>
      <c r="H560">
        <v>695.11187744140602</v>
      </c>
      <c r="I560">
        <v>-179.27203369140599</v>
      </c>
      <c r="J560">
        <v>-0.347534269094467</v>
      </c>
      <c r="K560">
        <v>64.432434082031307</v>
      </c>
      <c r="L560">
        <v>-278.30645751953102</v>
      </c>
      <c r="M560">
        <v>-219.79612731933599</v>
      </c>
      <c r="N560">
        <v>-179.27203369140599</v>
      </c>
      <c r="O560">
        <v>-138.74794006347699</v>
      </c>
      <c r="P560">
        <v>-80.237594604492202</v>
      </c>
      <c r="Q560">
        <v>-306.38134765625</v>
      </c>
      <c r="R560">
        <v>-52.162704467773402</v>
      </c>
      <c r="S560">
        <v>23</v>
      </c>
      <c r="T560">
        <v>4775.4953801213096</v>
      </c>
      <c r="U560">
        <v>77.276985168457003</v>
      </c>
      <c r="V560">
        <v>77.015029907226605</v>
      </c>
      <c r="W560">
        <v>102.958335876465</v>
      </c>
      <c r="X560">
        <v>0.90926790237426802</v>
      </c>
      <c r="Y560">
        <v>799</v>
      </c>
    </row>
    <row r="561" spans="1:25" x14ac:dyDescent="0.25">
      <c r="A561" t="s">
        <v>81</v>
      </c>
      <c r="B561" t="s">
        <v>41</v>
      </c>
      <c r="C561" s="7" t="s">
        <v>82</v>
      </c>
      <c r="D561" s="58" t="s">
        <v>84</v>
      </c>
      <c r="E561" s="7">
        <v>41101</v>
      </c>
      <c r="F561">
        <v>8</v>
      </c>
      <c r="G561">
        <v>447.328125</v>
      </c>
      <c r="H561">
        <v>549.78692626953102</v>
      </c>
      <c r="I561">
        <v>-102.458778381348</v>
      </c>
      <c r="J561">
        <v>-0.229046136140823</v>
      </c>
      <c r="K561">
        <v>66.945945739746094</v>
      </c>
      <c r="L561">
        <v>-194.06434631347699</v>
      </c>
      <c r="M561">
        <v>-139.94303894043</v>
      </c>
      <c r="N561">
        <v>-102.458778381348</v>
      </c>
      <c r="O561">
        <v>-64.974510192871094</v>
      </c>
      <c r="P561">
        <v>-10.853191375732401</v>
      </c>
      <c r="Q561">
        <v>-220.03326416015599</v>
      </c>
      <c r="R561">
        <v>15.115719795227101</v>
      </c>
      <c r="S561">
        <v>23</v>
      </c>
      <c r="T561">
        <v>4394.9159455424497</v>
      </c>
      <c r="U561">
        <v>71.480216979980497</v>
      </c>
      <c r="V561">
        <v>77.015029907226605</v>
      </c>
      <c r="W561">
        <v>102.958335876465</v>
      </c>
      <c r="X561">
        <v>0.851176738739014</v>
      </c>
      <c r="Y561">
        <v>799</v>
      </c>
    </row>
    <row r="562" spans="1:25" x14ac:dyDescent="0.25">
      <c r="A562" t="s">
        <v>81</v>
      </c>
      <c r="B562" t="s">
        <v>41</v>
      </c>
      <c r="C562" s="7" t="s">
        <v>82</v>
      </c>
      <c r="D562" s="58" t="s">
        <v>84</v>
      </c>
      <c r="E562" s="7">
        <v>41101</v>
      </c>
      <c r="F562">
        <v>9</v>
      </c>
      <c r="G562">
        <v>409.56130981445301</v>
      </c>
      <c r="H562">
        <v>541.66131591796898</v>
      </c>
      <c r="I562">
        <v>-132.10000610351599</v>
      </c>
      <c r="J562">
        <v>-0.32254022359848</v>
      </c>
      <c r="K562">
        <v>70.648651123046903</v>
      </c>
      <c r="L562">
        <v>-226.54759216308599</v>
      </c>
      <c r="M562">
        <v>-170.74719238281301</v>
      </c>
      <c r="N562">
        <v>-132.10000610351599</v>
      </c>
      <c r="O562">
        <v>-93.452812194824205</v>
      </c>
      <c r="P562">
        <v>-37.652408599853501</v>
      </c>
      <c r="Q562">
        <v>-253.32217407226599</v>
      </c>
      <c r="R562">
        <v>-10.8778276443481</v>
      </c>
      <c r="S562">
        <v>23</v>
      </c>
      <c r="T562">
        <v>4789.3528512973598</v>
      </c>
      <c r="U562">
        <v>73.697845458984403</v>
      </c>
      <c r="V562">
        <v>77.015029907226605</v>
      </c>
      <c r="W562">
        <v>102.958335876465</v>
      </c>
      <c r="X562">
        <v>0.77741181850433405</v>
      </c>
      <c r="Y562">
        <v>799</v>
      </c>
    </row>
    <row r="563" spans="1:25" x14ac:dyDescent="0.25">
      <c r="A563" t="s">
        <v>81</v>
      </c>
      <c r="B563" t="s">
        <v>41</v>
      </c>
      <c r="C563" s="7" t="s">
        <v>82</v>
      </c>
      <c r="D563" s="58" t="s">
        <v>84</v>
      </c>
      <c r="E563" s="7">
        <v>41101</v>
      </c>
      <c r="F563">
        <v>10</v>
      </c>
      <c r="G563">
        <v>389.22055053710898</v>
      </c>
      <c r="H563">
        <v>548.49395751953102</v>
      </c>
      <c r="I563">
        <v>-159.27339172363301</v>
      </c>
      <c r="J563">
        <v>-0.40921115875244102</v>
      </c>
      <c r="K563">
        <v>74.716217041015597</v>
      </c>
      <c r="L563">
        <v>-256.39709472656301</v>
      </c>
      <c r="M563">
        <v>-199.01564025878901</v>
      </c>
      <c r="N563">
        <v>-159.27339172363301</v>
      </c>
      <c r="O563">
        <v>-119.53115844726599</v>
      </c>
      <c r="P563">
        <v>-62.1496772766113</v>
      </c>
      <c r="Q563">
        <v>-283.93032836914102</v>
      </c>
      <c r="R563">
        <v>-34.616455078125</v>
      </c>
      <c r="S563">
        <v>23</v>
      </c>
      <c r="T563">
        <v>5043.0343887241897</v>
      </c>
      <c r="U563">
        <v>75.786033630371094</v>
      </c>
      <c r="V563">
        <v>77.015029907226605</v>
      </c>
      <c r="W563">
        <v>102.958335876465</v>
      </c>
      <c r="X563">
        <v>0.78973221778869596</v>
      </c>
      <c r="Y563">
        <v>799</v>
      </c>
    </row>
    <row r="564" spans="1:25" x14ac:dyDescent="0.25">
      <c r="A564" t="s">
        <v>81</v>
      </c>
      <c r="B564" t="s">
        <v>41</v>
      </c>
      <c r="C564" s="7" t="s">
        <v>82</v>
      </c>
      <c r="D564" s="58" t="s">
        <v>84</v>
      </c>
      <c r="E564" s="7">
        <v>41101</v>
      </c>
      <c r="F564">
        <v>11</v>
      </c>
      <c r="G564">
        <v>398.39709472656301</v>
      </c>
      <c r="H564">
        <v>535.82696533203102</v>
      </c>
      <c r="I564">
        <v>-137.42987060546901</v>
      </c>
      <c r="J564">
        <v>-0.34495699405670199</v>
      </c>
      <c r="K564">
        <v>78.810813903808594</v>
      </c>
      <c r="L564">
        <v>-221.21423339843801</v>
      </c>
      <c r="M564">
        <v>-171.71374511718801</v>
      </c>
      <c r="N564">
        <v>-137.42987060546901</v>
      </c>
      <c r="O564">
        <v>-103.145988464355</v>
      </c>
      <c r="P564">
        <v>-53.645503997802699</v>
      </c>
      <c r="Q564">
        <v>-244.96594238281301</v>
      </c>
      <c r="R564">
        <v>-29.893796920776399</v>
      </c>
      <c r="S564">
        <v>23</v>
      </c>
      <c r="T564">
        <v>3823.95196259371</v>
      </c>
      <c r="U564">
        <v>65.377288818359403</v>
      </c>
      <c r="V564">
        <v>77.015029907226605</v>
      </c>
      <c r="W564">
        <v>102.958335876465</v>
      </c>
      <c r="X564">
        <v>0.82277798652648904</v>
      </c>
      <c r="Y564">
        <v>799</v>
      </c>
    </row>
    <row r="565" spans="1:25" x14ac:dyDescent="0.25">
      <c r="A565" t="s">
        <v>81</v>
      </c>
      <c r="B565" t="s">
        <v>41</v>
      </c>
      <c r="C565" s="7" t="s">
        <v>82</v>
      </c>
      <c r="D565" s="58" t="s">
        <v>84</v>
      </c>
      <c r="E565" s="7">
        <v>41101</v>
      </c>
      <c r="F565">
        <v>12</v>
      </c>
      <c r="G565">
        <v>397.78814697265602</v>
      </c>
      <c r="H565">
        <v>515.55633544921898</v>
      </c>
      <c r="I565">
        <v>-117.768188476563</v>
      </c>
      <c r="J565">
        <v>-0.29605755209922802</v>
      </c>
      <c r="K565">
        <v>82.554054260253906</v>
      </c>
      <c r="L565">
        <v>-192.87309265136699</v>
      </c>
      <c r="M565">
        <v>-148.50050354003901</v>
      </c>
      <c r="N565">
        <v>-117.768188476563</v>
      </c>
      <c r="O565">
        <v>-87.035865783691406</v>
      </c>
      <c r="P565">
        <v>-42.663280487060497</v>
      </c>
      <c r="Q565">
        <v>-214.16429138183599</v>
      </c>
      <c r="R565">
        <v>-21.372083663940401</v>
      </c>
      <c r="S565">
        <v>23</v>
      </c>
      <c r="T565">
        <v>3118.04058178476</v>
      </c>
      <c r="U565">
        <v>58.604667663574197</v>
      </c>
      <c r="V565">
        <v>77.015029907226605</v>
      </c>
      <c r="W565">
        <v>102.958335876465</v>
      </c>
      <c r="X565">
        <v>0.82740229368209794</v>
      </c>
      <c r="Y565">
        <v>799</v>
      </c>
    </row>
    <row r="566" spans="1:25" x14ac:dyDescent="0.25">
      <c r="A566" t="s">
        <v>81</v>
      </c>
      <c r="B566" t="s">
        <v>41</v>
      </c>
      <c r="C566" s="7" t="s">
        <v>82</v>
      </c>
      <c r="D566" s="58" t="s">
        <v>84</v>
      </c>
      <c r="E566" s="7">
        <v>41101</v>
      </c>
      <c r="F566">
        <v>13</v>
      </c>
      <c r="G566">
        <v>395.57476806640602</v>
      </c>
      <c r="H566">
        <v>524.20690917968795</v>
      </c>
      <c r="I566">
        <v>-128.63211059570301</v>
      </c>
      <c r="J566">
        <v>-0.32517775893211398</v>
      </c>
      <c r="K566">
        <v>86.378379821777301</v>
      </c>
      <c r="L566">
        <v>-230.53204345703099</v>
      </c>
      <c r="M566">
        <v>-170.32873535156301</v>
      </c>
      <c r="N566">
        <v>-128.63211059570301</v>
      </c>
      <c r="O566">
        <v>-86.935493469238295</v>
      </c>
      <c r="P566">
        <v>-26.73219871521</v>
      </c>
      <c r="Q566">
        <v>-259.41925048828102</v>
      </c>
      <c r="R566">
        <v>2.1550130844116202</v>
      </c>
      <c r="S566">
        <v>23</v>
      </c>
      <c r="T566">
        <v>5731.3353482182101</v>
      </c>
      <c r="U566">
        <v>79.512931823730497</v>
      </c>
      <c r="V566">
        <v>77.015029907226605</v>
      </c>
      <c r="W566">
        <v>102.958335876465</v>
      </c>
      <c r="X566">
        <v>0.81269735097885099</v>
      </c>
      <c r="Y566">
        <v>799</v>
      </c>
    </row>
    <row r="567" spans="1:25" x14ac:dyDescent="0.25">
      <c r="A567" t="s">
        <v>81</v>
      </c>
      <c r="B567" t="s">
        <v>41</v>
      </c>
      <c r="C567" s="7" t="s">
        <v>82</v>
      </c>
      <c r="D567" s="58" t="s">
        <v>84</v>
      </c>
      <c r="E567" s="7">
        <v>41101</v>
      </c>
      <c r="F567">
        <v>14</v>
      </c>
      <c r="G567">
        <v>414.18728637695301</v>
      </c>
      <c r="H567">
        <v>385.57919311523398</v>
      </c>
      <c r="I567">
        <v>28.608089447021499</v>
      </c>
      <c r="J567">
        <v>6.9070421159267398E-2</v>
      </c>
      <c r="K567">
        <v>89.067565917968807</v>
      </c>
      <c r="L567">
        <v>-60.362712860107401</v>
      </c>
      <c r="M567">
        <v>-7.7980408668518102</v>
      </c>
      <c r="N567">
        <v>28.608089447021499</v>
      </c>
      <c r="O567">
        <v>65.014221191406307</v>
      </c>
      <c r="P567">
        <v>117.578887939453</v>
      </c>
      <c r="Q567">
        <v>-85.584693908691406</v>
      </c>
      <c r="R567">
        <v>142.80087280273401</v>
      </c>
      <c r="S567">
        <v>23</v>
      </c>
      <c r="T567">
        <v>4947.3697558046297</v>
      </c>
      <c r="U567">
        <v>69.424285888671903</v>
      </c>
      <c r="V567">
        <v>77.015029907226605</v>
      </c>
      <c r="W567">
        <v>102.958335876465</v>
      </c>
      <c r="X567">
        <v>0.63622242212295499</v>
      </c>
      <c r="Y567">
        <v>799</v>
      </c>
    </row>
    <row r="568" spans="1:25" x14ac:dyDescent="0.25">
      <c r="A568" t="s">
        <v>81</v>
      </c>
      <c r="B568" t="s">
        <v>41</v>
      </c>
      <c r="C568" s="7" t="s">
        <v>82</v>
      </c>
      <c r="D568" s="58" t="s">
        <v>84</v>
      </c>
      <c r="E568" s="7">
        <v>41101</v>
      </c>
      <c r="F568">
        <v>15</v>
      </c>
      <c r="G568">
        <v>402.22161865234398</v>
      </c>
      <c r="H568">
        <v>286.25595092773398</v>
      </c>
      <c r="I568">
        <v>115.96564483642599</v>
      </c>
      <c r="J568">
        <v>0.28831279277801503</v>
      </c>
      <c r="K568">
        <v>90.689186096191406</v>
      </c>
      <c r="L568">
        <v>34.509311676025398</v>
      </c>
      <c r="M568">
        <v>82.634376525878906</v>
      </c>
      <c r="N568">
        <v>115.96564483642599</v>
      </c>
      <c r="O568">
        <v>149.29692077636699</v>
      </c>
      <c r="P568">
        <v>197.42196655273401</v>
      </c>
      <c r="Q568">
        <v>11.417574882507299</v>
      </c>
      <c r="R568">
        <v>220.51370239257801</v>
      </c>
      <c r="S568">
        <v>23</v>
      </c>
      <c r="T568">
        <v>4465.1420319939198</v>
      </c>
      <c r="U568">
        <v>63.560710906982401</v>
      </c>
      <c r="V568">
        <v>77.015029907226605</v>
      </c>
      <c r="W568">
        <v>102.958335876465</v>
      </c>
      <c r="X568">
        <v>0.62852591276168801</v>
      </c>
      <c r="Y568">
        <v>799</v>
      </c>
    </row>
    <row r="569" spans="1:25" x14ac:dyDescent="0.25">
      <c r="A569" t="s">
        <v>81</v>
      </c>
      <c r="B569" t="s">
        <v>41</v>
      </c>
      <c r="C569" s="7" t="s">
        <v>82</v>
      </c>
      <c r="D569" s="58" t="s">
        <v>84</v>
      </c>
      <c r="E569" s="7">
        <v>41101</v>
      </c>
      <c r="F569">
        <v>16</v>
      </c>
      <c r="G569">
        <v>355.14376831054699</v>
      </c>
      <c r="H569">
        <v>233.52192687988301</v>
      </c>
      <c r="I569">
        <v>121.62184143066401</v>
      </c>
      <c r="J569">
        <v>0.34245806932449302</v>
      </c>
      <c r="K569">
        <v>92.405403137207003</v>
      </c>
      <c r="L569">
        <v>45.915447235107401</v>
      </c>
      <c r="M569">
        <v>90.643402099609403</v>
      </c>
      <c r="N569">
        <v>121.62184143066401</v>
      </c>
      <c r="O569">
        <v>152.60028076171901</v>
      </c>
      <c r="P569">
        <v>197.32824707031301</v>
      </c>
      <c r="Q569">
        <v>24.4537353515625</v>
      </c>
      <c r="R569">
        <v>218.78993225097699</v>
      </c>
      <c r="S569">
        <v>23</v>
      </c>
      <c r="T569">
        <v>4171.2877921686704</v>
      </c>
      <c r="U569">
        <v>59.074016571044901</v>
      </c>
      <c r="V569">
        <v>77.015029907226605</v>
      </c>
      <c r="W569">
        <v>102.958335876465</v>
      </c>
      <c r="X569">
        <v>0.62566864490509</v>
      </c>
      <c r="Y569">
        <v>799</v>
      </c>
    </row>
    <row r="570" spans="1:25" x14ac:dyDescent="0.25">
      <c r="A570" t="s">
        <v>81</v>
      </c>
      <c r="B570" t="s">
        <v>41</v>
      </c>
      <c r="C570" s="7" t="s">
        <v>82</v>
      </c>
      <c r="D570" s="58" t="s">
        <v>84</v>
      </c>
      <c r="E570" s="7">
        <v>41101</v>
      </c>
      <c r="F570">
        <v>17</v>
      </c>
      <c r="G570">
        <v>343.462646484375</v>
      </c>
      <c r="H570">
        <v>214.58169555664099</v>
      </c>
      <c r="I570">
        <v>128.880935668945</v>
      </c>
      <c r="J570">
        <v>0.375240027904511</v>
      </c>
      <c r="K570">
        <v>93.824325561523395</v>
      </c>
      <c r="L570">
        <v>52.409420013427699</v>
      </c>
      <c r="M570">
        <v>97.589416503906307</v>
      </c>
      <c r="N570">
        <v>128.880935668945</v>
      </c>
      <c r="O570">
        <v>160.17245483398401</v>
      </c>
      <c r="P570">
        <v>205.35243225097699</v>
      </c>
      <c r="Q570">
        <v>30.730812072753899</v>
      </c>
      <c r="R570">
        <v>227.03105163574199</v>
      </c>
      <c r="S570">
        <v>23</v>
      </c>
      <c r="T570">
        <v>4495.9552345366701</v>
      </c>
      <c r="U570">
        <v>59.671035766601598</v>
      </c>
      <c r="V570">
        <v>77.015029907226605</v>
      </c>
      <c r="W570">
        <v>102.958335876465</v>
      </c>
      <c r="X570">
        <v>0.636147141456604</v>
      </c>
      <c r="Y570">
        <v>799</v>
      </c>
    </row>
    <row r="571" spans="1:25" x14ac:dyDescent="0.25">
      <c r="A571" t="s">
        <v>81</v>
      </c>
      <c r="B571" t="s">
        <v>41</v>
      </c>
      <c r="C571" s="7" t="s">
        <v>82</v>
      </c>
      <c r="D571" s="58" t="s">
        <v>84</v>
      </c>
      <c r="E571" s="7">
        <v>41101</v>
      </c>
      <c r="F571">
        <v>18</v>
      </c>
      <c r="G571">
        <v>339.87118530273398</v>
      </c>
      <c r="H571">
        <v>205.69810485839801</v>
      </c>
      <c r="I571">
        <v>134.17308044433599</v>
      </c>
      <c r="J571">
        <v>0.39477628469467202</v>
      </c>
      <c r="K571">
        <v>93.554054260253906</v>
      </c>
      <c r="L571">
        <v>59.3341674804688</v>
      </c>
      <c r="M571">
        <v>103.549598693848</v>
      </c>
      <c r="N571">
        <v>134.17308044433599</v>
      </c>
      <c r="O571">
        <v>164.79653930664099</v>
      </c>
      <c r="P571">
        <v>209.01197814941401</v>
      </c>
      <c r="Q571">
        <v>38.118381500244098</v>
      </c>
      <c r="R571">
        <v>230.227783203125</v>
      </c>
      <c r="S571">
        <v>23</v>
      </c>
      <c r="T571">
        <v>4320.0570383651902</v>
      </c>
      <c r="U571">
        <v>58.397109985351598</v>
      </c>
      <c r="V571">
        <v>77.015029907226605</v>
      </c>
      <c r="W571">
        <v>102.958335876465</v>
      </c>
      <c r="X571">
        <v>0.64641648530960105</v>
      </c>
      <c r="Y571">
        <v>799</v>
      </c>
    </row>
    <row r="572" spans="1:25" x14ac:dyDescent="0.25">
      <c r="A572" t="s">
        <v>81</v>
      </c>
      <c r="B572" t="s">
        <v>41</v>
      </c>
      <c r="C572" s="7" t="s">
        <v>82</v>
      </c>
      <c r="D572" s="58" t="s">
        <v>84</v>
      </c>
      <c r="E572" s="7">
        <v>41101</v>
      </c>
      <c r="F572">
        <v>19</v>
      </c>
      <c r="G572">
        <v>379.45129394531301</v>
      </c>
      <c r="H572">
        <v>305.50372314453102</v>
      </c>
      <c r="I572">
        <v>73.947555541992202</v>
      </c>
      <c r="J572">
        <v>0.19488024711608901</v>
      </c>
      <c r="K572">
        <v>91.743240356445298</v>
      </c>
      <c r="L572">
        <v>-23.5671577453613</v>
      </c>
      <c r="M572">
        <v>34.045326232910199</v>
      </c>
      <c r="N572">
        <v>73.947555541992202</v>
      </c>
      <c r="O572">
        <v>113.84978485107401</v>
      </c>
      <c r="P572">
        <v>171.46226501464801</v>
      </c>
      <c r="Q572">
        <v>-51.211223602294901</v>
      </c>
      <c r="R572">
        <v>199.10633850097699</v>
      </c>
      <c r="S572">
        <v>23</v>
      </c>
      <c r="T572">
        <v>6148.9799602105004</v>
      </c>
      <c r="U572">
        <v>76.091140747070298</v>
      </c>
      <c r="V572">
        <v>77.015029907226605</v>
      </c>
      <c r="W572">
        <v>102.958335876465</v>
      </c>
      <c r="X572">
        <v>0.79152750968933105</v>
      </c>
      <c r="Y572">
        <v>799</v>
      </c>
    </row>
    <row r="573" spans="1:25" x14ac:dyDescent="0.25">
      <c r="A573" t="s">
        <v>81</v>
      </c>
      <c r="B573" t="s">
        <v>41</v>
      </c>
      <c r="C573" s="7" t="s">
        <v>82</v>
      </c>
      <c r="D573" s="58" t="s">
        <v>84</v>
      </c>
      <c r="E573" s="7">
        <v>41101</v>
      </c>
      <c r="F573">
        <v>20</v>
      </c>
      <c r="G573">
        <v>370.19378662109398</v>
      </c>
      <c r="H573">
        <v>342.04281616210898</v>
      </c>
      <c r="I573">
        <v>28.150972366333001</v>
      </c>
      <c r="J573">
        <v>7.6043881475925404E-2</v>
      </c>
      <c r="K573">
        <v>87.729728698730497</v>
      </c>
      <c r="L573">
        <v>-90.516120910644503</v>
      </c>
      <c r="M573">
        <v>-20.406639099121101</v>
      </c>
      <c r="N573">
        <v>28.150972366333001</v>
      </c>
      <c r="O573">
        <v>76.708580017089801</v>
      </c>
      <c r="P573">
        <v>146.81806945800801</v>
      </c>
      <c r="Q573">
        <v>-124.15658569335901</v>
      </c>
      <c r="R573">
        <v>180.45854187011699</v>
      </c>
      <c r="S573">
        <v>23</v>
      </c>
      <c r="T573">
        <v>8976.4417992578801</v>
      </c>
      <c r="U573">
        <v>92.596420288085895</v>
      </c>
      <c r="V573">
        <v>77.015029907226605</v>
      </c>
      <c r="W573">
        <v>102.958335876465</v>
      </c>
      <c r="X573">
        <v>0.801777362823486</v>
      </c>
      <c r="Y573">
        <v>799</v>
      </c>
    </row>
    <row r="574" spans="1:25" x14ac:dyDescent="0.25">
      <c r="A574" t="s">
        <v>81</v>
      </c>
      <c r="B574" t="s">
        <v>41</v>
      </c>
      <c r="C574" s="7" t="s">
        <v>82</v>
      </c>
      <c r="D574" s="58" t="s">
        <v>84</v>
      </c>
      <c r="E574" s="7">
        <v>41101</v>
      </c>
      <c r="F574">
        <v>21</v>
      </c>
      <c r="G574">
        <v>410.980224609375</v>
      </c>
      <c r="H574">
        <v>435.25091552734398</v>
      </c>
      <c r="I574">
        <v>-24.270704269409201</v>
      </c>
      <c r="J574">
        <v>-5.90556487441063E-2</v>
      </c>
      <c r="K574">
        <v>83.297294616699205</v>
      </c>
      <c r="L574">
        <v>-101.89817810058599</v>
      </c>
      <c r="M574">
        <v>-56.035236358642599</v>
      </c>
      <c r="N574">
        <v>-24.270704269409201</v>
      </c>
      <c r="O574">
        <v>7.4938292503356898</v>
      </c>
      <c r="P574">
        <v>53.356769561767599</v>
      </c>
      <c r="Q574">
        <v>-123.90447998046901</v>
      </c>
      <c r="R574">
        <v>75.363075256347699</v>
      </c>
      <c r="S574">
        <v>23</v>
      </c>
      <c r="T574">
        <v>3292.4038963469202</v>
      </c>
      <c r="U574">
        <v>60.573040008544901</v>
      </c>
      <c r="V574">
        <v>77.015029907226605</v>
      </c>
      <c r="W574">
        <v>102.958335876465</v>
      </c>
      <c r="X574">
        <v>0.86308628320694003</v>
      </c>
      <c r="Y574">
        <v>799</v>
      </c>
    </row>
    <row r="575" spans="1:25" x14ac:dyDescent="0.25">
      <c r="A575" t="s">
        <v>81</v>
      </c>
      <c r="B575" t="s">
        <v>41</v>
      </c>
      <c r="C575" s="7" t="s">
        <v>82</v>
      </c>
      <c r="D575" s="58" t="s">
        <v>84</v>
      </c>
      <c r="E575" s="7">
        <v>41101</v>
      </c>
      <c r="F575">
        <v>22</v>
      </c>
      <c r="G575">
        <v>434.54513549804699</v>
      </c>
      <c r="H575">
        <v>554.31341552734398</v>
      </c>
      <c r="I575">
        <v>-119.76829528808599</v>
      </c>
      <c r="J575">
        <v>-0.27561762928962702</v>
      </c>
      <c r="K575">
        <v>79.3648681640625</v>
      </c>
      <c r="L575">
        <v>-218.47619628906301</v>
      </c>
      <c r="M575">
        <v>-160.15878295898401</v>
      </c>
      <c r="N575">
        <v>-119.76829528808599</v>
      </c>
      <c r="O575">
        <v>-79.377822875976605</v>
      </c>
      <c r="P575">
        <v>-21.060390472412099</v>
      </c>
      <c r="Q575">
        <v>-246.45852661132801</v>
      </c>
      <c r="R575">
        <v>6.9219284057617196</v>
      </c>
      <c r="S575">
        <v>23</v>
      </c>
      <c r="T575">
        <v>4982.4705756520898</v>
      </c>
      <c r="U575">
        <v>77.022186279296903</v>
      </c>
      <c r="V575">
        <v>77.015029907226605</v>
      </c>
      <c r="W575">
        <v>102.958335876465</v>
      </c>
      <c r="X575">
        <v>0.85779273509979204</v>
      </c>
      <c r="Y575">
        <v>799</v>
      </c>
    </row>
    <row r="576" spans="1:25" x14ac:dyDescent="0.25">
      <c r="A576" t="s">
        <v>81</v>
      </c>
      <c r="B576" t="s">
        <v>41</v>
      </c>
      <c r="C576" s="7" t="s">
        <v>82</v>
      </c>
      <c r="D576" s="58" t="s">
        <v>84</v>
      </c>
      <c r="E576" s="7">
        <v>41101</v>
      </c>
      <c r="F576">
        <v>23</v>
      </c>
      <c r="G576">
        <v>448.28179931640602</v>
      </c>
      <c r="H576">
        <v>662.84881591796898</v>
      </c>
      <c r="I576">
        <v>-214.566970825195</v>
      </c>
      <c r="J576">
        <v>-0.47864305973053001</v>
      </c>
      <c r="K576">
        <v>76.540542602539105</v>
      </c>
      <c r="L576">
        <v>-367.29379272460898</v>
      </c>
      <c r="M576">
        <v>-277.06155395507801</v>
      </c>
      <c r="N576">
        <v>-214.566970825195</v>
      </c>
      <c r="O576">
        <v>-152.07240295410199</v>
      </c>
      <c r="P576">
        <v>-61.840167999267599</v>
      </c>
      <c r="Q576">
        <v>-410.58972167968801</v>
      </c>
      <c r="R576">
        <v>-18.544242858886701</v>
      </c>
      <c r="S576">
        <v>23</v>
      </c>
      <c r="T576">
        <v>11428.5088216643</v>
      </c>
      <c r="U576">
        <v>119.17336273193401</v>
      </c>
      <c r="V576">
        <v>77.015029907226605</v>
      </c>
      <c r="W576">
        <v>102.958335876465</v>
      </c>
      <c r="X576">
        <v>0.83452683687210105</v>
      </c>
      <c r="Y576">
        <v>799</v>
      </c>
    </row>
    <row r="577" spans="1:25" x14ac:dyDescent="0.25">
      <c r="A577" t="s">
        <v>81</v>
      </c>
      <c r="B577" t="s">
        <v>41</v>
      </c>
      <c r="C577" s="7" t="s">
        <v>82</v>
      </c>
      <c r="D577" s="58" t="s">
        <v>84</v>
      </c>
      <c r="E577" s="7">
        <v>41101</v>
      </c>
      <c r="F577">
        <v>24</v>
      </c>
      <c r="G577">
        <v>448.4990234375</v>
      </c>
      <c r="H577">
        <v>648.404296875</v>
      </c>
      <c r="I577">
        <v>-199.90524291992199</v>
      </c>
      <c r="J577">
        <v>-0.44572055339813199</v>
      </c>
      <c r="K577">
        <v>72.675674438476605</v>
      </c>
      <c r="L577">
        <v>-335.29934692382801</v>
      </c>
      <c r="M577">
        <v>-255.30743408203099</v>
      </c>
      <c r="N577">
        <v>-199.90524291992199</v>
      </c>
      <c r="O577">
        <v>-144.50306701660199</v>
      </c>
      <c r="P577">
        <v>-64.5111083984375</v>
      </c>
      <c r="Q577">
        <v>-373.68170166015602</v>
      </c>
      <c r="R577">
        <v>-26.1287536621094</v>
      </c>
      <c r="S577">
        <v>23</v>
      </c>
      <c r="T577">
        <v>8961.7879237244506</v>
      </c>
      <c r="U577">
        <v>105.64860534668</v>
      </c>
      <c r="V577">
        <v>77.015029907226605</v>
      </c>
      <c r="W577">
        <v>102.958335876465</v>
      </c>
      <c r="X577">
        <v>0.82132637500762895</v>
      </c>
      <c r="Y577">
        <v>799</v>
      </c>
    </row>
    <row r="578" spans="1:25" x14ac:dyDescent="0.25">
      <c r="A578" t="s">
        <v>81</v>
      </c>
      <c r="B578" t="s">
        <v>41</v>
      </c>
      <c r="C578" s="7" t="s">
        <v>82</v>
      </c>
      <c r="D578" s="58" t="s">
        <v>84</v>
      </c>
      <c r="E578" s="7">
        <v>41102</v>
      </c>
      <c r="F578">
        <v>1</v>
      </c>
      <c r="G578">
        <v>552.92962646484398</v>
      </c>
      <c r="H578">
        <v>648.10406494140602</v>
      </c>
      <c r="I578">
        <v>-95.1744384765625</v>
      </c>
      <c r="J578">
        <v>-0.172127574682236</v>
      </c>
      <c r="K578">
        <v>72.391891479492202</v>
      </c>
      <c r="L578">
        <v>-200.91964721679699</v>
      </c>
      <c r="M578">
        <v>-138.44451904296901</v>
      </c>
      <c r="N578">
        <v>-95.1744384765625</v>
      </c>
      <c r="O578">
        <v>-51.904354095458999</v>
      </c>
      <c r="P578">
        <v>10.5707702636719</v>
      </c>
      <c r="Q578">
        <v>-230.89695739746099</v>
      </c>
      <c r="R578">
        <v>40.548065185546903</v>
      </c>
      <c r="S578">
        <v>23</v>
      </c>
      <c r="T578">
        <v>5406.0961676593897</v>
      </c>
      <c r="U578">
        <v>82.513427734375</v>
      </c>
      <c r="V578">
        <v>75.434890747070298</v>
      </c>
      <c r="W578">
        <v>102.333335876465</v>
      </c>
      <c r="X578">
        <v>0.91755867004394498</v>
      </c>
      <c r="Y578">
        <v>799</v>
      </c>
    </row>
    <row r="579" spans="1:25" x14ac:dyDescent="0.25">
      <c r="A579" t="s">
        <v>81</v>
      </c>
      <c r="B579" t="s">
        <v>41</v>
      </c>
      <c r="C579" s="7" t="s">
        <v>82</v>
      </c>
      <c r="D579" s="58" t="s">
        <v>84</v>
      </c>
      <c r="E579" s="7">
        <v>41102</v>
      </c>
      <c r="F579">
        <v>2</v>
      </c>
      <c r="G579">
        <v>507.39910888671898</v>
      </c>
      <c r="H579">
        <v>605.91888427734398</v>
      </c>
      <c r="I579">
        <v>-98.519767761230497</v>
      </c>
      <c r="J579">
        <v>-0.19416621327400199</v>
      </c>
      <c r="K579">
        <v>71.337837219238295</v>
      </c>
      <c r="L579">
        <v>-200.29943847656301</v>
      </c>
      <c r="M579">
        <v>-140.16719055175801</v>
      </c>
      <c r="N579">
        <v>-98.519767761230497</v>
      </c>
      <c r="O579">
        <v>-56.872348785400398</v>
      </c>
      <c r="P579">
        <v>3.2599124908447301</v>
      </c>
      <c r="Q579">
        <v>-229.15257263183599</v>
      </c>
      <c r="R579">
        <v>32.113037109375</v>
      </c>
      <c r="S579">
        <v>23</v>
      </c>
      <c r="T579">
        <v>5030.7930914405697</v>
      </c>
      <c r="U579">
        <v>79.419105529785199</v>
      </c>
      <c r="V579">
        <v>75.434890747070298</v>
      </c>
      <c r="W579">
        <v>102.333335876465</v>
      </c>
      <c r="X579">
        <v>0.90823125839233398</v>
      </c>
      <c r="Y579">
        <v>799</v>
      </c>
    </row>
    <row r="580" spans="1:25" x14ac:dyDescent="0.25">
      <c r="A580" t="s">
        <v>81</v>
      </c>
      <c r="B580" t="s">
        <v>41</v>
      </c>
      <c r="C580" s="7" t="s">
        <v>82</v>
      </c>
      <c r="D580" s="58" t="s">
        <v>84</v>
      </c>
      <c r="E580" s="7">
        <v>41102</v>
      </c>
      <c r="F580">
        <v>3</v>
      </c>
      <c r="G580">
        <v>518.52423095703102</v>
      </c>
      <c r="H580">
        <v>640.52508544921898</v>
      </c>
      <c r="I580">
        <v>-122.000839233398</v>
      </c>
      <c r="J580">
        <v>-0.23528473079204601</v>
      </c>
      <c r="K580">
        <v>69.5</v>
      </c>
      <c r="L580">
        <v>-233.33583068847699</v>
      </c>
      <c r="M580">
        <v>-167.55821228027301</v>
      </c>
      <c r="N580">
        <v>-122.000839233398</v>
      </c>
      <c r="O580">
        <v>-76.443466186523395</v>
      </c>
      <c r="P580">
        <v>-10.665856361389199</v>
      </c>
      <c r="Q580">
        <v>-264.89773559570301</v>
      </c>
      <c r="R580">
        <v>20.8960666656494</v>
      </c>
      <c r="S580">
        <v>23</v>
      </c>
      <c r="T580">
        <v>5930.7275387077198</v>
      </c>
      <c r="U580">
        <v>86.875144958496094</v>
      </c>
      <c r="V580">
        <v>75.434890747070298</v>
      </c>
      <c r="W580">
        <v>102.333335876465</v>
      </c>
      <c r="X580">
        <v>0.91221302747726396</v>
      </c>
      <c r="Y580">
        <v>799</v>
      </c>
    </row>
    <row r="581" spans="1:25" x14ac:dyDescent="0.25">
      <c r="A581" t="s">
        <v>81</v>
      </c>
      <c r="B581" t="s">
        <v>41</v>
      </c>
      <c r="C581" s="7" t="s">
        <v>82</v>
      </c>
      <c r="D581" s="58" t="s">
        <v>84</v>
      </c>
      <c r="E581" s="7">
        <v>41102</v>
      </c>
      <c r="F581">
        <v>4</v>
      </c>
      <c r="G581">
        <v>513.55120849609398</v>
      </c>
      <c r="H581">
        <v>644.1240234375</v>
      </c>
      <c r="I581">
        <v>-130.572830200195</v>
      </c>
      <c r="J581">
        <v>-0.25425472855567899</v>
      </c>
      <c r="K581">
        <v>68.445945739746094</v>
      </c>
      <c r="L581">
        <v>-232.883865356445</v>
      </c>
      <c r="M581">
        <v>-172.43768310546901</v>
      </c>
      <c r="N581">
        <v>-130.572830200195</v>
      </c>
      <c r="O581">
        <v>-88.707977294921903</v>
      </c>
      <c r="P581">
        <v>-28.261774063110401</v>
      </c>
      <c r="Q581">
        <v>-261.88763427734398</v>
      </c>
      <c r="R581">
        <v>0.74198561906814597</v>
      </c>
      <c r="S581">
        <v>23</v>
      </c>
      <c r="T581">
        <v>4980.5108224174501</v>
      </c>
      <c r="U581">
        <v>79.833740234375</v>
      </c>
      <c r="V581">
        <v>75.434890747070298</v>
      </c>
      <c r="W581">
        <v>102.333335876465</v>
      </c>
      <c r="X581">
        <v>0.91557925939559903</v>
      </c>
      <c r="Y581">
        <v>799</v>
      </c>
    </row>
    <row r="582" spans="1:25" x14ac:dyDescent="0.25">
      <c r="A582" t="s">
        <v>81</v>
      </c>
      <c r="B582" t="s">
        <v>41</v>
      </c>
      <c r="C582" s="7" t="s">
        <v>82</v>
      </c>
      <c r="D582" s="58" t="s">
        <v>84</v>
      </c>
      <c r="E582" s="7">
        <v>41102</v>
      </c>
      <c r="F582">
        <v>5</v>
      </c>
      <c r="G582">
        <v>533.28967285156295</v>
      </c>
      <c r="H582">
        <v>638.01751708984398</v>
      </c>
      <c r="I582">
        <v>-104.727828979492</v>
      </c>
      <c r="J582">
        <v>-0.19638074934482599</v>
      </c>
      <c r="K582">
        <v>67.918922424316406</v>
      </c>
      <c r="L582">
        <v>-209.74285888671901</v>
      </c>
      <c r="M582">
        <v>-147.69912719726599</v>
      </c>
      <c r="N582">
        <v>-104.727828979492</v>
      </c>
      <c r="O582">
        <v>-61.756523132324197</v>
      </c>
      <c r="P582">
        <v>0.28721264004707298</v>
      </c>
      <c r="Q582">
        <v>-239.51316833496099</v>
      </c>
      <c r="R582">
        <v>30.057518005371101</v>
      </c>
      <c r="S582">
        <v>23</v>
      </c>
      <c r="T582">
        <v>5323.28995395941</v>
      </c>
      <c r="U582">
        <v>81.943672180175795</v>
      </c>
      <c r="V582">
        <v>75.434890747070298</v>
      </c>
      <c r="W582">
        <v>102.333335876465</v>
      </c>
      <c r="X582">
        <v>0.912791967391968</v>
      </c>
      <c r="Y582">
        <v>799</v>
      </c>
    </row>
    <row r="583" spans="1:25" x14ac:dyDescent="0.25">
      <c r="A583" t="s">
        <v>81</v>
      </c>
      <c r="B583" t="s">
        <v>41</v>
      </c>
      <c r="C583" s="7" t="s">
        <v>82</v>
      </c>
      <c r="D583" s="58" t="s">
        <v>84</v>
      </c>
      <c r="E583" s="7">
        <v>41102</v>
      </c>
      <c r="F583">
        <v>6</v>
      </c>
      <c r="G583">
        <v>549.68927001953102</v>
      </c>
      <c r="H583">
        <v>627.78845214843795</v>
      </c>
      <c r="I583">
        <v>-78.099205017089801</v>
      </c>
      <c r="J583">
        <v>-0.142078816890717</v>
      </c>
      <c r="K583">
        <v>66.567565917968807</v>
      </c>
      <c r="L583">
        <v>-187.01402282714801</v>
      </c>
      <c r="M583">
        <v>-122.66626739502</v>
      </c>
      <c r="N583">
        <v>-78.099205017089801</v>
      </c>
      <c r="O583">
        <v>-33.532135009765597</v>
      </c>
      <c r="P583">
        <v>30.8156337738037</v>
      </c>
      <c r="Q583">
        <v>-217.88987731933599</v>
      </c>
      <c r="R583">
        <v>61.691474914550803</v>
      </c>
      <c r="S583">
        <v>23</v>
      </c>
      <c r="T583">
        <v>5784.7223340208902</v>
      </c>
      <c r="U583">
        <v>84.9866943359375</v>
      </c>
      <c r="V583">
        <v>75.434890747070298</v>
      </c>
      <c r="W583">
        <v>102.333335876465</v>
      </c>
      <c r="X583">
        <v>0.91293305158615101</v>
      </c>
      <c r="Y583">
        <v>799</v>
      </c>
    </row>
    <row r="584" spans="1:25" x14ac:dyDescent="0.25">
      <c r="A584" t="s">
        <v>81</v>
      </c>
      <c r="B584" t="s">
        <v>41</v>
      </c>
      <c r="C584" s="7" t="s">
        <v>82</v>
      </c>
      <c r="D584" s="58" t="s">
        <v>84</v>
      </c>
      <c r="E584" s="7">
        <v>41102</v>
      </c>
      <c r="F584">
        <v>7</v>
      </c>
      <c r="G584">
        <v>539.75115966796898</v>
      </c>
      <c r="H584">
        <v>730.27392578125</v>
      </c>
      <c r="I584">
        <v>-190.52279663085901</v>
      </c>
      <c r="J584">
        <v>-0.35298264026641801</v>
      </c>
      <c r="K584">
        <v>65.743240356445298</v>
      </c>
      <c r="L584">
        <v>-347.10070800781301</v>
      </c>
      <c r="M584">
        <v>-254.59320068359401</v>
      </c>
      <c r="N584">
        <v>-190.52279663085901</v>
      </c>
      <c r="O584">
        <v>-126.45237731933599</v>
      </c>
      <c r="P584">
        <v>-33.944877624511697</v>
      </c>
      <c r="Q584">
        <v>-391.48837280273398</v>
      </c>
      <c r="R584">
        <v>10.4427843093872</v>
      </c>
      <c r="S584">
        <v>23</v>
      </c>
      <c r="T584">
        <v>11575.3276294554</v>
      </c>
      <c r="U584">
        <v>122.17839050293</v>
      </c>
      <c r="V584">
        <v>75.434890747070298</v>
      </c>
      <c r="W584">
        <v>102.333335876465</v>
      </c>
      <c r="X584">
        <v>0.90926790237426802</v>
      </c>
      <c r="Y584">
        <v>799</v>
      </c>
    </row>
    <row r="585" spans="1:25" x14ac:dyDescent="0.25">
      <c r="A585" t="s">
        <v>81</v>
      </c>
      <c r="B585" t="s">
        <v>41</v>
      </c>
      <c r="C585" s="7" t="s">
        <v>82</v>
      </c>
      <c r="D585" s="58" t="s">
        <v>84</v>
      </c>
      <c r="E585" s="7">
        <v>41102</v>
      </c>
      <c r="F585">
        <v>8</v>
      </c>
      <c r="G585">
        <v>481.40957641601602</v>
      </c>
      <c r="H585">
        <v>532.36419677734398</v>
      </c>
      <c r="I585">
        <v>-50.9546089172363</v>
      </c>
      <c r="J585">
        <v>-0.105844616889954</v>
      </c>
      <c r="K585">
        <v>67.459457397460895</v>
      </c>
      <c r="L585">
        <v>-123.839981079102</v>
      </c>
      <c r="M585">
        <v>-80.778717041015597</v>
      </c>
      <c r="N585">
        <v>-50.9546089172363</v>
      </c>
      <c r="O585">
        <v>-21.130506515502901</v>
      </c>
      <c r="P585">
        <v>21.9307670593262</v>
      </c>
      <c r="Q585">
        <v>-144.50196838378901</v>
      </c>
      <c r="R585">
        <v>42.592758178710902</v>
      </c>
      <c r="S585">
        <v>23</v>
      </c>
      <c r="T585">
        <v>2783.5398652516301</v>
      </c>
      <c r="U585">
        <v>56.872760772705099</v>
      </c>
      <c r="V585">
        <v>75.434890747070298</v>
      </c>
      <c r="W585">
        <v>102.333335876465</v>
      </c>
      <c r="X585">
        <v>0.851176738739014</v>
      </c>
      <c r="Y585">
        <v>799</v>
      </c>
    </row>
    <row r="586" spans="1:25" x14ac:dyDescent="0.25">
      <c r="A586" t="s">
        <v>81</v>
      </c>
      <c r="B586" t="s">
        <v>41</v>
      </c>
      <c r="C586" s="7" t="s">
        <v>82</v>
      </c>
      <c r="D586" s="58" t="s">
        <v>84</v>
      </c>
      <c r="E586" s="7">
        <v>41102</v>
      </c>
      <c r="F586">
        <v>9</v>
      </c>
      <c r="G586">
        <v>429.87860107421898</v>
      </c>
      <c r="H586">
        <v>500.97741699218801</v>
      </c>
      <c r="I586">
        <v>-71.098808288574205</v>
      </c>
      <c r="J586">
        <v>-0.165392756462097</v>
      </c>
      <c r="K586">
        <v>70.729728698730497</v>
      </c>
      <c r="L586">
        <v>-145.72741699218801</v>
      </c>
      <c r="M586">
        <v>-101.636238098145</v>
      </c>
      <c r="N586">
        <v>-71.098808288574205</v>
      </c>
      <c r="O586">
        <v>-40.5613822937012</v>
      </c>
      <c r="P586">
        <v>3.5298120975494398</v>
      </c>
      <c r="Q586">
        <v>-166.88360595703099</v>
      </c>
      <c r="R586">
        <v>24.685987472534201</v>
      </c>
      <c r="S586">
        <v>23</v>
      </c>
      <c r="T586">
        <v>3096.78258190409</v>
      </c>
      <c r="U586">
        <v>58.233020782470703</v>
      </c>
      <c r="V586">
        <v>75.434890747070298</v>
      </c>
      <c r="W586">
        <v>102.333335876465</v>
      </c>
      <c r="X586">
        <v>0.77741181850433405</v>
      </c>
      <c r="Y586">
        <v>799</v>
      </c>
    </row>
    <row r="587" spans="1:25" x14ac:dyDescent="0.25">
      <c r="A587" t="s">
        <v>81</v>
      </c>
      <c r="B587" t="s">
        <v>41</v>
      </c>
      <c r="C587" s="7" t="s">
        <v>82</v>
      </c>
      <c r="D587" s="58" t="s">
        <v>84</v>
      </c>
      <c r="E587" s="7">
        <v>41102</v>
      </c>
      <c r="F587">
        <v>10</v>
      </c>
      <c r="G587">
        <v>407.40667724609398</v>
      </c>
      <c r="H587">
        <v>495.19558715820301</v>
      </c>
      <c r="I587">
        <v>-87.7889404296875</v>
      </c>
      <c r="J587">
        <v>-0.21548232436180101</v>
      </c>
      <c r="K587">
        <v>74.094596862792997</v>
      </c>
      <c r="L587">
        <v>-162.74090576171901</v>
      </c>
      <c r="M587">
        <v>-118.45867919921901</v>
      </c>
      <c r="N587">
        <v>-87.7889404296875</v>
      </c>
      <c r="O587">
        <v>-57.1192016601563</v>
      </c>
      <c r="P587">
        <v>-12.8369741439819</v>
      </c>
      <c r="Q587">
        <v>-183.98875427246099</v>
      </c>
      <c r="R587">
        <v>8.4108667373657209</v>
      </c>
      <c r="S587">
        <v>23</v>
      </c>
      <c r="T587">
        <v>3132.3724288882199</v>
      </c>
      <c r="U587">
        <v>58.485328674316399</v>
      </c>
      <c r="V587">
        <v>75.434890747070298</v>
      </c>
      <c r="W587">
        <v>102.333335876465</v>
      </c>
      <c r="X587">
        <v>0.78973221778869596</v>
      </c>
      <c r="Y587">
        <v>799</v>
      </c>
    </row>
    <row r="588" spans="1:25" x14ac:dyDescent="0.25">
      <c r="A588" t="s">
        <v>81</v>
      </c>
      <c r="B588" t="s">
        <v>41</v>
      </c>
      <c r="C588" s="7" t="s">
        <v>82</v>
      </c>
      <c r="D588" s="58" t="s">
        <v>84</v>
      </c>
      <c r="E588" s="7">
        <v>41102</v>
      </c>
      <c r="F588">
        <v>11</v>
      </c>
      <c r="G588">
        <v>413.99935913085898</v>
      </c>
      <c r="H588">
        <v>509.29800415039102</v>
      </c>
      <c r="I588">
        <v>-95.298614501953097</v>
      </c>
      <c r="J588">
        <v>-0.23019024729728699</v>
      </c>
      <c r="K588">
        <v>77.878379821777301</v>
      </c>
      <c r="L588">
        <v>-169.48492431640599</v>
      </c>
      <c r="M588">
        <v>-125.65505218505901</v>
      </c>
      <c r="N588">
        <v>-95.298614501953097</v>
      </c>
      <c r="O588">
        <v>-64.942169189453097</v>
      </c>
      <c r="P588">
        <v>-21.112291336059599</v>
      </c>
      <c r="Q588">
        <v>-190.51571655273401</v>
      </c>
      <c r="R588">
        <v>-8.1500351428985596E-2</v>
      </c>
      <c r="S588">
        <v>23</v>
      </c>
      <c r="T588">
        <v>3081.5659655210902</v>
      </c>
      <c r="U588">
        <v>57.887893676757798</v>
      </c>
      <c r="V588">
        <v>75.434890747070298</v>
      </c>
      <c r="W588">
        <v>102.333335876465</v>
      </c>
      <c r="X588">
        <v>0.82277798652648904</v>
      </c>
      <c r="Y588">
        <v>799</v>
      </c>
    </row>
    <row r="589" spans="1:25" x14ac:dyDescent="0.25">
      <c r="A589" t="s">
        <v>81</v>
      </c>
      <c r="B589" t="s">
        <v>41</v>
      </c>
      <c r="C589" s="7" t="s">
        <v>82</v>
      </c>
      <c r="D589" s="58" t="s">
        <v>84</v>
      </c>
      <c r="E589" s="7">
        <v>41102</v>
      </c>
      <c r="F589">
        <v>12</v>
      </c>
      <c r="G589">
        <v>409.96231079101602</v>
      </c>
      <c r="H589">
        <v>509.46697998046898</v>
      </c>
      <c r="I589">
        <v>-99.504669189453097</v>
      </c>
      <c r="J589">
        <v>-0.242716625332832</v>
      </c>
      <c r="K589">
        <v>80.797294616699205</v>
      </c>
      <c r="L589">
        <v>-177.43354797363301</v>
      </c>
      <c r="M589">
        <v>-131.39253234863301</v>
      </c>
      <c r="N589">
        <v>-99.504669189453097</v>
      </c>
      <c r="O589">
        <v>-67.616806030273395</v>
      </c>
      <c r="P589">
        <v>-21.575792312622099</v>
      </c>
      <c r="Q589">
        <v>-199.52529907226599</v>
      </c>
      <c r="R589">
        <v>0.51595962047576904</v>
      </c>
      <c r="S589">
        <v>23</v>
      </c>
      <c r="T589">
        <v>3409.4259820267298</v>
      </c>
      <c r="U589">
        <v>60.808223724365199</v>
      </c>
      <c r="V589">
        <v>75.434890747070298</v>
      </c>
      <c r="W589">
        <v>102.333335876465</v>
      </c>
      <c r="X589">
        <v>0.82740229368209794</v>
      </c>
      <c r="Y589">
        <v>799</v>
      </c>
    </row>
    <row r="590" spans="1:25" x14ac:dyDescent="0.25">
      <c r="A590" t="s">
        <v>81</v>
      </c>
      <c r="B590" t="s">
        <v>41</v>
      </c>
      <c r="C590" s="7" t="s">
        <v>82</v>
      </c>
      <c r="D590" s="58" t="s">
        <v>84</v>
      </c>
      <c r="E590" s="7">
        <v>41102</v>
      </c>
      <c r="F590">
        <v>13</v>
      </c>
      <c r="G590">
        <v>403.04278564453102</v>
      </c>
      <c r="H590">
        <v>516.11474609375</v>
      </c>
      <c r="I590">
        <v>-113.07194519043</v>
      </c>
      <c r="J590">
        <v>-0.28054577112197898</v>
      </c>
      <c r="K590">
        <v>84.121620178222699</v>
      </c>
      <c r="L590">
        <v>-187.45297241210901</v>
      </c>
      <c r="M590">
        <v>-143.508056640625</v>
      </c>
      <c r="N590">
        <v>-113.07194519043</v>
      </c>
      <c r="O590">
        <v>-82.635833740234403</v>
      </c>
      <c r="P590">
        <v>-38.690921783447301</v>
      </c>
      <c r="Q590">
        <v>-208.53897094726599</v>
      </c>
      <c r="R590">
        <v>-17.604934692382798</v>
      </c>
      <c r="S590">
        <v>23</v>
      </c>
      <c r="T590">
        <v>3091.8434999170699</v>
      </c>
      <c r="U590">
        <v>58.039821624755902</v>
      </c>
      <c r="V590">
        <v>75.434890747070298</v>
      </c>
      <c r="W590">
        <v>102.333335876465</v>
      </c>
      <c r="X590">
        <v>0.81269735097885099</v>
      </c>
      <c r="Y590">
        <v>799</v>
      </c>
    </row>
    <row r="591" spans="1:25" x14ac:dyDescent="0.25">
      <c r="A591" t="s">
        <v>81</v>
      </c>
      <c r="B591" t="s">
        <v>41</v>
      </c>
      <c r="C591" s="7" t="s">
        <v>82</v>
      </c>
      <c r="D591" s="58" t="s">
        <v>84</v>
      </c>
      <c r="E591" s="7">
        <v>41102</v>
      </c>
      <c r="F591">
        <v>14</v>
      </c>
      <c r="G591">
        <v>407.73330688476602</v>
      </c>
      <c r="H591">
        <v>390.24249267578102</v>
      </c>
      <c r="I591">
        <v>17.490816116333001</v>
      </c>
      <c r="J591">
        <v>4.2897686362266499E-2</v>
      </c>
      <c r="K591">
        <v>87.418922424316406</v>
      </c>
      <c r="L591">
        <v>-67.928779602050795</v>
      </c>
      <c r="M591">
        <v>-17.4621906280518</v>
      </c>
      <c r="N591">
        <v>17.490816116333001</v>
      </c>
      <c r="O591">
        <v>52.443820953369098</v>
      </c>
      <c r="P591">
        <v>102.91041564941401</v>
      </c>
      <c r="Q591">
        <v>-92.144050598144503</v>
      </c>
      <c r="R591">
        <v>127.125679016113</v>
      </c>
      <c r="S591">
        <v>23</v>
      </c>
      <c r="T591">
        <v>4512.7586356993097</v>
      </c>
      <c r="U591">
        <v>66.653266906738295</v>
      </c>
      <c r="V591">
        <v>75.434890747070298</v>
      </c>
      <c r="W591">
        <v>102.333335876465</v>
      </c>
      <c r="X591">
        <v>0.63622242212295499</v>
      </c>
      <c r="Y591">
        <v>799</v>
      </c>
    </row>
    <row r="592" spans="1:25" x14ac:dyDescent="0.25">
      <c r="A592" t="s">
        <v>81</v>
      </c>
      <c r="B592" t="s">
        <v>41</v>
      </c>
      <c r="C592" s="7" t="s">
        <v>82</v>
      </c>
      <c r="D592" s="58" t="s">
        <v>84</v>
      </c>
      <c r="E592" s="7">
        <v>41102</v>
      </c>
      <c r="F592">
        <v>15</v>
      </c>
      <c r="G592">
        <v>377.875</v>
      </c>
      <c r="H592">
        <v>334.27392578125</v>
      </c>
      <c r="I592">
        <v>43.601066589355497</v>
      </c>
      <c r="J592">
        <v>0.115384891629219</v>
      </c>
      <c r="K592">
        <v>89.378379821777301</v>
      </c>
      <c r="L592">
        <v>-46.963943481445298</v>
      </c>
      <c r="M592">
        <v>6.5425982475280797</v>
      </c>
      <c r="N592">
        <v>43.601066589355497</v>
      </c>
      <c r="O592">
        <v>80.659538269042997</v>
      </c>
      <c r="P592">
        <v>134.16606140136699</v>
      </c>
      <c r="Q592">
        <v>-72.637863159179702</v>
      </c>
      <c r="R592">
        <v>159.83999633789099</v>
      </c>
      <c r="S592">
        <v>23</v>
      </c>
      <c r="T592">
        <v>5428.6948019053098</v>
      </c>
      <c r="U592">
        <v>70.668251037597699</v>
      </c>
      <c r="V592">
        <v>75.434890747070298</v>
      </c>
      <c r="W592">
        <v>102.333335876465</v>
      </c>
      <c r="X592">
        <v>0.62852591276168801</v>
      </c>
      <c r="Y592">
        <v>799</v>
      </c>
    </row>
    <row r="593" spans="1:25" x14ac:dyDescent="0.25">
      <c r="A593" t="s">
        <v>81</v>
      </c>
      <c r="B593" t="s">
        <v>41</v>
      </c>
      <c r="C593" s="7" t="s">
        <v>82</v>
      </c>
      <c r="D593" s="58" t="s">
        <v>84</v>
      </c>
      <c r="E593" s="7">
        <v>41102</v>
      </c>
      <c r="F593">
        <v>16</v>
      </c>
      <c r="G593">
        <v>343.15286254882801</v>
      </c>
      <c r="H593">
        <v>307.20812988281301</v>
      </c>
      <c r="I593">
        <v>35.944732666015597</v>
      </c>
      <c r="J593">
        <v>0.104748457670212</v>
      </c>
      <c r="K593">
        <v>90.3648681640625</v>
      </c>
      <c r="L593">
        <v>-53.135032653808601</v>
      </c>
      <c r="M593">
        <v>-0.50598496198654197</v>
      </c>
      <c r="N593">
        <v>35.944732666015597</v>
      </c>
      <c r="O593">
        <v>72.395454406738295</v>
      </c>
      <c r="P593">
        <v>125.02449798584</v>
      </c>
      <c r="Q593">
        <v>-78.387916564941406</v>
      </c>
      <c r="R593">
        <v>150.27737426757801</v>
      </c>
      <c r="S593">
        <v>23</v>
      </c>
      <c r="T593">
        <v>5470.7943354629997</v>
      </c>
      <c r="U593">
        <v>69.509315490722699</v>
      </c>
      <c r="V593">
        <v>75.434890747070298</v>
      </c>
      <c r="W593">
        <v>102.333335876465</v>
      </c>
      <c r="X593">
        <v>0.62566864490509</v>
      </c>
      <c r="Y593">
        <v>799</v>
      </c>
    </row>
    <row r="594" spans="1:25" x14ac:dyDescent="0.25">
      <c r="A594" t="s">
        <v>81</v>
      </c>
      <c r="B594" t="s">
        <v>41</v>
      </c>
      <c r="C594" s="7" t="s">
        <v>82</v>
      </c>
      <c r="D594" s="58" t="s">
        <v>84</v>
      </c>
      <c r="E594" s="7">
        <v>41102</v>
      </c>
      <c r="F594">
        <v>17</v>
      </c>
      <c r="G594">
        <v>330.4296875</v>
      </c>
      <c r="H594">
        <v>275.56259155273398</v>
      </c>
      <c r="I594">
        <v>54.867115020752003</v>
      </c>
      <c r="J594">
        <v>0.16604776680469499</v>
      </c>
      <c r="K594">
        <v>90.256759643554702</v>
      </c>
      <c r="L594">
        <v>-30.752950668335</v>
      </c>
      <c r="M594">
        <v>19.832078933715799</v>
      </c>
      <c r="N594">
        <v>54.867115020752003</v>
      </c>
      <c r="O594">
        <v>89.902153015136705</v>
      </c>
      <c r="P594">
        <v>140.48718261718801</v>
      </c>
      <c r="Q594">
        <v>-55.025051116943402</v>
      </c>
      <c r="R594">
        <v>164.75927734375</v>
      </c>
      <c r="S594">
        <v>23</v>
      </c>
      <c r="T594">
        <v>5318.7193832283401</v>
      </c>
      <c r="U594">
        <v>66.8096923828125</v>
      </c>
      <c r="V594">
        <v>75.434890747070298</v>
      </c>
      <c r="W594">
        <v>102.333335876465</v>
      </c>
      <c r="X594">
        <v>0.636147141456604</v>
      </c>
      <c r="Y594">
        <v>799</v>
      </c>
    </row>
    <row r="595" spans="1:25" x14ac:dyDescent="0.25">
      <c r="A595" t="s">
        <v>81</v>
      </c>
      <c r="B595" t="s">
        <v>41</v>
      </c>
      <c r="C595" s="7" t="s">
        <v>82</v>
      </c>
      <c r="D595" s="58" t="s">
        <v>84</v>
      </c>
      <c r="E595" s="7">
        <v>41102</v>
      </c>
      <c r="F595">
        <v>18</v>
      </c>
      <c r="G595">
        <v>332.44787597656301</v>
      </c>
      <c r="H595">
        <v>274.13003540039102</v>
      </c>
      <c r="I595">
        <v>58.317840576171903</v>
      </c>
      <c r="J595">
        <v>0.17541950941085799</v>
      </c>
      <c r="K595">
        <v>88.243240356445298</v>
      </c>
      <c r="L595">
        <v>-31.2249641418457</v>
      </c>
      <c r="M595">
        <v>21.6776523590088</v>
      </c>
      <c r="N595">
        <v>58.317840576171903</v>
      </c>
      <c r="O595">
        <v>94.958030700683594</v>
      </c>
      <c r="P595">
        <v>147.86064147949199</v>
      </c>
      <c r="Q595">
        <v>-56.609107971191399</v>
      </c>
      <c r="R595">
        <v>173.24478149414099</v>
      </c>
      <c r="S595">
        <v>23</v>
      </c>
      <c r="T595">
        <v>5781.4336297317604</v>
      </c>
      <c r="U595">
        <v>69.870620727539105</v>
      </c>
      <c r="V595">
        <v>75.434890747070298</v>
      </c>
      <c r="W595">
        <v>102.333335876465</v>
      </c>
      <c r="X595">
        <v>0.64641648530960105</v>
      </c>
      <c r="Y595">
        <v>799</v>
      </c>
    </row>
    <row r="596" spans="1:25" x14ac:dyDescent="0.25">
      <c r="A596" t="s">
        <v>81</v>
      </c>
      <c r="B596" t="s">
        <v>41</v>
      </c>
      <c r="C596" s="7" t="s">
        <v>82</v>
      </c>
      <c r="D596" s="58" t="s">
        <v>84</v>
      </c>
      <c r="E596" s="7">
        <v>41102</v>
      </c>
      <c r="F596">
        <v>19</v>
      </c>
      <c r="G596">
        <v>357.81317138671898</v>
      </c>
      <c r="H596">
        <v>418.87704467773398</v>
      </c>
      <c r="I596">
        <v>-61.063877105712898</v>
      </c>
      <c r="J596">
        <v>-0.17065854370594</v>
      </c>
      <c r="K596">
        <v>86.459457397460895</v>
      </c>
      <c r="L596">
        <v>-169.31887817382801</v>
      </c>
      <c r="M596">
        <v>-105.360954284668</v>
      </c>
      <c r="N596">
        <v>-61.063877105712898</v>
      </c>
      <c r="O596">
        <v>-16.766807556152301</v>
      </c>
      <c r="P596">
        <v>47.191127777099602</v>
      </c>
      <c r="Q596">
        <v>-200.00767517089801</v>
      </c>
      <c r="R596">
        <v>77.879920959472699</v>
      </c>
      <c r="S596">
        <v>23</v>
      </c>
      <c r="T596">
        <v>6904.9843932188796</v>
      </c>
      <c r="U596">
        <v>84.471832275390597</v>
      </c>
      <c r="V596">
        <v>75.434890747070298</v>
      </c>
      <c r="W596">
        <v>102.333335876465</v>
      </c>
      <c r="X596">
        <v>0.79152750968933105</v>
      </c>
      <c r="Y596">
        <v>799</v>
      </c>
    </row>
    <row r="597" spans="1:25" x14ac:dyDescent="0.25">
      <c r="A597" t="s">
        <v>81</v>
      </c>
      <c r="B597" t="s">
        <v>41</v>
      </c>
      <c r="C597" s="7" t="s">
        <v>82</v>
      </c>
      <c r="D597" s="58" t="s">
        <v>84</v>
      </c>
      <c r="E597" s="7">
        <v>41102</v>
      </c>
      <c r="F597">
        <v>20</v>
      </c>
      <c r="G597">
        <v>361.46441650390602</v>
      </c>
      <c r="H597">
        <v>347.07608032226602</v>
      </c>
      <c r="I597">
        <v>14.388312339782701</v>
      </c>
      <c r="J597">
        <v>3.98056134581566E-2</v>
      </c>
      <c r="K597">
        <v>82.3648681640625</v>
      </c>
      <c r="L597">
        <v>-110.95834350585901</v>
      </c>
      <c r="M597">
        <v>-36.902523040771499</v>
      </c>
      <c r="N597">
        <v>14.388312339782701</v>
      </c>
      <c r="O597">
        <v>65.679145812988295</v>
      </c>
      <c r="P597">
        <v>139.73497009277301</v>
      </c>
      <c r="Q597">
        <v>-146.49237060546901</v>
      </c>
      <c r="R597">
        <v>175.26899719238301</v>
      </c>
      <c r="S597">
        <v>23</v>
      </c>
      <c r="T597">
        <v>9858.95846689475</v>
      </c>
      <c r="U597">
        <v>97.808509826660199</v>
      </c>
      <c r="V597">
        <v>75.434890747070298</v>
      </c>
      <c r="W597">
        <v>102.333335876465</v>
      </c>
      <c r="X597">
        <v>0.801777362823486</v>
      </c>
      <c r="Y597">
        <v>799</v>
      </c>
    </row>
    <row r="598" spans="1:25" x14ac:dyDescent="0.25">
      <c r="A598" t="s">
        <v>81</v>
      </c>
      <c r="B598" t="s">
        <v>41</v>
      </c>
      <c r="C598" s="7" t="s">
        <v>82</v>
      </c>
      <c r="D598" s="58" t="s">
        <v>84</v>
      </c>
      <c r="E598" s="7">
        <v>41102</v>
      </c>
      <c r="F598">
        <v>21</v>
      </c>
      <c r="G598">
        <v>366.56503295898398</v>
      </c>
      <c r="H598">
        <v>493.99172973632801</v>
      </c>
      <c r="I598">
        <v>-127.426704406738</v>
      </c>
      <c r="J598">
        <v>-0.34762373566627502</v>
      </c>
      <c r="K598">
        <v>78.337837219238295</v>
      </c>
      <c r="L598">
        <v>-215.21598815918</v>
      </c>
      <c r="M598">
        <v>-163.34934997558599</v>
      </c>
      <c r="N598">
        <v>-127.426704406738</v>
      </c>
      <c r="O598">
        <v>-91.504043579101605</v>
      </c>
      <c r="P598">
        <v>-39.6374320983887</v>
      </c>
      <c r="Q598">
        <v>-240.10301208496099</v>
      </c>
      <c r="R598">
        <v>-14.7503910064697</v>
      </c>
      <c r="S598">
        <v>23</v>
      </c>
      <c r="T598">
        <v>4234.75959110452</v>
      </c>
      <c r="U598">
        <v>68.502334594726605</v>
      </c>
      <c r="V598">
        <v>75.434890747070298</v>
      </c>
      <c r="W598">
        <v>102.333335876465</v>
      </c>
      <c r="X598">
        <v>0.86308628320694003</v>
      </c>
      <c r="Y598">
        <v>799</v>
      </c>
    </row>
    <row r="599" spans="1:25" x14ac:dyDescent="0.25">
      <c r="A599" t="s">
        <v>81</v>
      </c>
      <c r="B599" t="s">
        <v>41</v>
      </c>
      <c r="C599" s="7" t="s">
        <v>82</v>
      </c>
      <c r="D599" s="58" t="s">
        <v>84</v>
      </c>
      <c r="E599" s="7">
        <v>41102</v>
      </c>
      <c r="F599">
        <v>22</v>
      </c>
      <c r="G599">
        <v>397.47119140625</v>
      </c>
      <c r="H599">
        <v>555.751220703125</v>
      </c>
      <c r="I599">
        <v>-158.28004455566401</v>
      </c>
      <c r="J599">
        <v>-0.39821767807006803</v>
      </c>
      <c r="K599">
        <v>74.337837219238295</v>
      </c>
      <c r="L599">
        <v>-237.51396179199199</v>
      </c>
      <c r="M599">
        <v>-190.70191955566401</v>
      </c>
      <c r="N599">
        <v>-158.28004455566401</v>
      </c>
      <c r="O599">
        <v>-125.85817718505901</v>
      </c>
      <c r="P599">
        <v>-79.046134948730497</v>
      </c>
      <c r="Q599">
        <v>-259.97567749023398</v>
      </c>
      <c r="R599">
        <v>-56.584419250488303</v>
      </c>
      <c r="S599">
        <v>23</v>
      </c>
      <c r="T599">
        <v>3337.6300050380801</v>
      </c>
      <c r="U599">
        <v>61.826553344726598</v>
      </c>
      <c r="V599">
        <v>75.434890747070298</v>
      </c>
      <c r="W599">
        <v>102.333335876465</v>
      </c>
      <c r="X599">
        <v>0.85779273509979204</v>
      </c>
      <c r="Y599">
        <v>799</v>
      </c>
    </row>
    <row r="600" spans="1:25" x14ac:dyDescent="0.25">
      <c r="A600" t="s">
        <v>81</v>
      </c>
      <c r="B600" t="s">
        <v>41</v>
      </c>
      <c r="C600" s="7" t="s">
        <v>82</v>
      </c>
      <c r="D600" s="58" t="s">
        <v>84</v>
      </c>
      <c r="E600" s="7">
        <v>41102</v>
      </c>
      <c r="F600">
        <v>23</v>
      </c>
      <c r="G600">
        <v>409.40243530273398</v>
      </c>
      <c r="H600">
        <v>652.09820556640602</v>
      </c>
      <c r="I600">
        <v>-242.69578552246099</v>
      </c>
      <c r="J600">
        <v>-0.59280490875244096</v>
      </c>
      <c r="K600">
        <v>71.851348876953097</v>
      </c>
      <c r="L600">
        <v>-368.27908325195301</v>
      </c>
      <c r="M600">
        <v>-294.08346557617199</v>
      </c>
      <c r="N600">
        <v>-242.69578552246099</v>
      </c>
      <c r="O600">
        <v>-191.30812072753901</v>
      </c>
      <c r="P600">
        <v>-117.112495422363</v>
      </c>
      <c r="Q600">
        <v>-403.88018798828102</v>
      </c>
      <c r="R600">
        <v>-81.511375427246094</v>
      </c>
      <c r="S600">
        <v>23</v>
      </c>
      <c r="T600">
        <v>7992.6036163836297</v>
      </c>
      <c r="U600">
        <v>97.993171691894503</v>
      </c>
      <c r="V600">
        <v>75.434890747070298</v>
      </c>
      <c r="W600">
        <v>102.333335876465</v>
      </c>
      <c r="X600">
        <v>0.83452683687210105</v>
      </c>
      <c r="Y600">
        <v>799</v>
      </c>
    </row>
    <row r="601" spans="1:25" x14ac:dyDescent="0.25">
      <c r="A601" t="s">
        <v>81</v>
      </c>
      <c r="B601" t="s">
        <v>41</v>
      </c>
      <c r="C601" s="7" t="s">
        <v>82</v>
      </c>
      <c r="D601" s="58" t="s">
        <v>84</v>
      </c>
      <c r="E601" s="7">
        <v>41102</v>
      </c>
      <c r="F601">
        <v>24</v>
      </c>
      <c r="G601">
        <v>405.23126220703102</v>
      </c>
      <c r="H601">
        <v>660.080078125</v>
      </c>
      <c r="I601">
        <v>-254.84884643554699</v>
      </c>
      <c r="J601">
        <v>-0.62889730930328402</v>
      </c>
      <c r="K601">
        <v>74.567565917968807</v>
      </c>
      <c r="L601">
        <v>-384.00216674804699</v>
      </c>
      <c r="M601">
        <v>-307.69732666015602</v>
      </c>
      <c r="N601">
        <v>-254.84884643554699</v>
      </c>
      <c r="O601">
        <v>-202.00036621093801</v>
      </c>
      <c r="P601">
        <v>-125.69553375244099</v>
      </c>
      <c r="Q601">
        <v>-420.61532592773398</v>
      </c>
      <c r="R601">
        <v>-89.082366943359403</v>
      </c>
      <c r="S601">
        <v>23</v>
      </c>
      <c r="T601">
        <v>8378.9825624913792</v>
      </c>
      <c r="U601">
        <v>100.778861999512</v>
      </c>
      <c r="V601">
        <v>75.434890747070298</v>
      </c>
      <c r="W601">
        <v>102.333335876465</v>
      </c>
      <c r="X601">
        <v>0.82132637500762895</v>
      </c>
      <c r="Y601">
        <v>799</v>
      </c>
    </row>
    <row r="602" spans="1:25" x14ac:dyDescent="0.25">
      <c r="A602" t="s">
        <v>81</v>
      </c>
      <c r="B602" t="s">
        <v>41</v>
      </c>
      <c r="C602" s="7" t="s">
        <v>82</v>
      </c>
      <c r="D602" s="58" t="s">
        <v>84</v>
      </c>
      <c r="E602" s="7">
        <v>41123</v>
      </c>
      <c r="F602">
        <v>1</v>
      </c>
      <c r="G602">
        <v>518.49230957031295</v>
      </c>
      <c r="H602">
        <v>580.82269287109398</v>
      </c>
      <c r="I602">
        <v>-62.330432891845703</v>
      </c>
      <c r="J602">
        <v>-0.12021476775407799</v>
      </c>
      <c r="K602">
        <v>68.3648681640625</v>
      </c>
      <c r="L602">
        <v>-159.37023925781301</v>
      </c>
      <c r="M602">
        <v>-102.03833770752</v>
      </c>
      <c r="N602">
        <v>-62.330432891845703</v>
      </c>
      <c r="O602">
        <v>-22.622529983520501</v>
      </c>
      <c r="P602">
        <v>34.709377288818402</v>
      </c>
      <c r="Q602">
        <v>-186.87966918945301</v>
      </c>
      <c r="R602">
        <v>62.218814849853501</v>
      </c>
      <c r="S602">
        <v>24</v>
      </c>
      <c r="T602">
        <v>4731.9105838537198</v>
      </c>
      <c r="U602">
        <v>75.720565795898395</v>
      </c>
      <c r="V602">
        <v>73.527259826660199</v>
      </c>
      <c r="W602">
        <v>99.780799865722699</v>
      </c>
      <c r="X602">
        <v>0.91755867004394498</v>
      </c>
      <c r="Y602">
        <v>799</v>
      </c>
    </row>
    <row r="603" spans="1:25" x14ac:dyDescent="0.25">
      <c r="A603" t="s">
        <v>81</v>
      </c>
      <c r="B603" t="s">
        <v>41</v>
      </c>
      <c r="C603" s="7" t="s">
        <v>82</v>
      </c>
      <c r="D603" s="58" t="s">
        <v>84</v>
      </c>
      <c r="E603" s="7">
        <v>41123</v>
      </c>
      <c r="F603">
        <v>2</v>
      </c>
      <c r="G603">
        <v>485.20150756835898</v>
      </c>
      <c r="H603">
        <v>533.883056640625</v>
      </c>
      <c r="I603">
        <v>-48.681560516357401</v>
      </c>
      <c r="J603">
        <v>-0.100332662463188</v>
      </c>
      <c r="K603">
        <v>66.959457397460895</v>
      </c>
      <c r="L603">
        <v>-130.17768859863301</v>
      </c>
      <c r="M603">
        <v>-82.029113769531307</v>
      </c>
      <c r="N603">
        <v>-48.681560516357401</v>
      </c>
      <c r="O603">
        <v>-15.3340034484863</v>
      </c>
      <c r="P603">
        <v>32.814567565917997</v>
      </c>
      <c r="Q603">
        <v>-153.28070068359401</v>
      </c>
      <c r="R603">
        <v>55.917591094970703</v>
      </c>
      <c r="S603">
        <v>24</v>
      </c>
      <c r="T603">
        <v>3387.3829386356801</v>
      </c>
      <c r="U603">
        <v>63.591766357421903</v>
      </c>
      <c r="V603">
        <v>73.527259826660199</v>
      </c>
      <c r="W603">
        <v>99.780799865722699</v>
      </c>
      <c r="X603">
        <v>0.90823125839233398</v>
      </c>
      <c r="Y603">
        <v>799</v>
      </c>
    </row>
    <row r="604" spans="1:25" x14ac:dyDescent="0.25">
      <c r="A604" t="s">
        <v>81</v>
      </c>
      <c r="B604" t="s">
        <v>41</v>
      </c>
      <c r="C604" s="7" t="s">
        <v>82</v>
      </c>
      <c r="D604" s="58" t="s">
        <v>84</v>
      </c>
      <c r="E604" s="7">
        <v>41123</v>
      </c>
      <c r="F604">
        <v>3</v>
      </c>
      <c r="G604">
        <v>500.07424926757801</v>
      </c>
      <c r="H604">
        <v>566.89031982421898</v>
      </c>
      <c r="I604">
        <v>-66.816017150878906</v>
      </c>
      <c r="J604">
        <v>-0.13361220061779</v>
      </c>
      <c r="K604">
        <v>65.540542602539105</v>
      </c>
      <c r="L604">
        <v>-149.89488220214801</v>
      </c>
      <c r="M604">
        <v>-100.81121826171901</v>
      </c>
      <c r="N604">
        <v>-66.816017150878906</v>
      </c>
      <c r="O604">
        <v>-32.8208198547363</v>
      </c>
      <c r="P604">
        <v>16.2628479003906</v>
      </c>
      <c r="Q604">
        <v>-173.44657897949199</v>
      </c>
      <c r="R604">
        <v>39.814552307128899</v>
      </c>
      <c r="S604">
        <v>24</v>
      </c>
      <c r="T604">
        <v>3454.9720812994901</v>
      </c>
      <c r="U604">
        <v>64.8267822265625</v>
      </c>
      <c r="V604">
        <v>73.527259826660199</v>
      </c>
      <c r="W604">
        <v>99.780799865722699</v>
      </c>
      <c r="X604">
        <v>0.91221302747726396</v>
      </c>
      <c r="Y604">
        <v>799</v>
      </c>
    </row>
    <row r="605" spans="1:25" x14ac:dyDescent="0.25">
      <c r="A605" t="s">
        <v>81</v>
      </c>
      <c r="B605" t="s">
        <v>41</v>
      </c>
      <c r="C605" s="7" t="s">
        <v>82</v>
      </c>
      <c r="D605" s="58" t="s">
        <v>84</v>
      </c>
      <c r="E605" s="7">
        <v>41123</v>
      </c>
      <c r="F605">
        <v>4</v>
      </c>
      <c r="G605">
        <v>509.72845458984398</v>
      </c>
      <c r="H605">
        <v>559.78747558593795</v>
      </c>
      <c r="I605">
        <v>-50.059032440185497</v>
      </c>
      <c r="J605">
        <v>-9.8207257688045502E-2</v>
      </c>
      <c r="K605">
        <v>64.797294616699205</v>
      </c>
      <c r="L605">
        <v>-133.33354187011699</v>
      </c>
      <c r="M605">
        <v>-84.134284973144503</v>
      </c>
      <c r="N605">
        <v>-50.059032440185497</v>
      </c>
      <c r="O605">
        <v>-15.9837799072266</v>
      </c>
      <c r="P605">
        <v>33.215476989746101</v>
      </c>
      <c r="Q605">
        <v>-156.94070434570301</v>
      </c>
      <c r="R605">
        <v>56.822643280029297</v>
      </c>
      <c r="S605">
        <v>24</v>
      </c>
      <c r="T605">
        <v>3458.7575556986299</v>
      </c>
      <c r="U605">
        <v>64.979446411132798</v>
      </c>
      <c r="V605">
        <v>73.527259826660199</v>
      </c>
      <c r="W605">
        <v>99.780799865722699</v>
      </c>
      <c r="X605">
        <v>0.91557925939559903</v>
      </c>
      <c r="Y605">
        <v>799</v>
      </c>
    </row>
    <row r="606" spans="1:25" x14ac:dyDescent="0.25">
      <c r="A606" t="s">
        <v>81</v>
      </c>
      <c r="B606" t="s">
        <v>41</v>
      </c>
      <c r="C606" s="7" t="s">
        <v>82</v>
      </c>
      <c r="D606" s="58" t="s">
        <v>84</v>
      </c>
      <c r="E606" s="7">
        <v>41123</v>
      </c>
      <c r="F606">
        <v>5</v>
      </c>
      <c r="G606">
        <v>517.35107421875</v>
      </c>
      <c r="H606">
        <v>571.12310791015602</v>
      </c>
      <c r="I606">
        <v>-53.772068023681598</v>
      </c>
      <c r="J606">
        <v>-0.103937290608883</v>
      </c>
      <c r="K606">
        <v>63.405406951904297</v>
      </c>
      <c r="L606">
        <v>-131.11476135253901</v>
      </c>
      <c r="M606">
        <v>-85.420066833496094</v>
      </c>
      <c r="N606">
        <v>-53.772068023681598</v>
      </c>
      <c r="O606">
        <v>-22.124069213867202</v>
      </c>
      <c r="P606">
        <v>23.5706176757813</v>
      </c>
      <c r="Q606">
        <v>-153.04032897949199</v>
      </c>
      <c r="R606">
        <v>45.496192932128899</v>
      </c>
      <c r="S606">
        <v>24</v>
      </c>
      <c r="T606">
        <v>2999.1868022334502</v>
      </c>
      <c r="U606">
        <v>60.350818634033203</v>
      </c>
      <c r="V606">
        <v>73.527259826660199</v>
      </c>
      <c r="W606">
        <v>99.780799865722699</v>
      </c>
      <c r="X606">
        <v>0.912791967391968</v>
      </c>
      <c r="Y606">
        <v>799</v>
      </c>
    </row>
    <row r="607" spans="1:25" x14ac:dyDescent="0.25">
      <c r="A607" t="s">
        <v>81</v>
      </c>
      <c r="B607" t="s">
        <v>41</v>
      </c>
      <c r="C607" s="7" t="s">
        <v>82</v>
      </c>
      <c r="D607" s="58" t="s">
        <v>84</v>
      </c>
      <c r="E607" s="7">
        <v>41123</v>
      </c>
      <c r="F607">
        <v>6</v>
      </c>
      <c r="G607">
        <v>529.44537353515602</v>
      </c>
      <c r="H607">
        <v>611.896484375</v>
      </c>
      <c r="I607">
        <v>-82.451110839843807</v>
      </c>
      <c r="J607">
        <v>-0.155731111764908</v>
      </c>
      <c r="K607">
        <v>62.391891479492202</v>
      </c>
      <c r="L607">
        <v>-171.39004516601599</v>
      </c>
      <c r="M607">
        <v>-118.844200134277</v>
      </c>
      <c r="N607">
        <v>-82.451110839843807</v>
      </c>
      <c r="O607">
        <v>-46.058025360107401</v>
      </c>
      <c r="P607">
        <v>6.4878129959106401</v>
      </c>
      <c r="Q607">
        <v>-196.60299682617199</v>
      </c>
      <c r="R607">
        <v>31.700763702392599</v>
      </c>
      <c r="S607">
        <v>24</v>
      </c>
      <c r="T607">
        <v>3898.7598295061598</v>
      </c>
      <c r="U607">
        <v>69.3994140625</v>
      </c>
      <c r="V607">
        <v>73.527259826660199</v>
      </c>
      <c r="W607">
        <v>99.780799865722699</v>
      </c>
      <c r="X607">
        <v>0.91293305158615101</v>
      </c>
      <c r="Y607">
        <v>799</v>
      </c>
    </row>
    <row r="608" spans="1:25" x14ac:dyDescent="0.25">
      <c r="A608" t="s">
        <v>81</v>
      </c>
      <c r="B608" t="s">
        <v>41</v>
      </c>
      <c r="C608" s="7" t="s">
        <v>82</v>
      </c>
      <c r="D608" s="58" t="s">
        <v>84</v>
      </c>
      <c r="E608" s="7">
        <v>41123</v>
      </c>
      <c r="F608">
        <v>7</v>
      </c>
      <c r="G608">
        <v>553.659912109375</v>
      </c>
      <c r="H608">
        <v>605.3935546875</v>
      </c>
      <c r="I608">
        <v>-51.733634948730497</v>
      </c>
      <c r="J608">
        <v>-9.3439370393753093E-2</v>
      </c>
      <c r="K608">
        <v>62.121620178222699</v>
      </c>
      <c r="L608">
        <v>-128.255615234375</v>
      </c>
      <c r="M608">
        <v>-83.045806884765597</v>
      </c>
      <c r="N608">
        <v>-51.733634948730497</v>
      </c>
      <c r="O608">
        <v>-20.421463012695298</v>
      </c>
      <c r="P608">
        <v>24.7883396148682</v>
      </c>
      <c r="Q608">
        <v>-149.94851684570301</v>
      </c>
      <c r="R608">
        <v>46.481254577636697</v>
      </c>
      <c r="S608">
        <v>24</v>
      </c>
      <c r="T608">
        <v>2859.21485884819</v>
      </c>
      <c r="U608">
        <v>59.710411071777301</v>
      </c>
      <c r="V608">
        <v>73.527259826660199</v>
      </c>
      <c r="W608">
        <v>99.780799865722699</v>
      </c>
      <c r="X608">
        <v>0.90926790237426802</v>
      </c>
      <c r="Y608">
        <v>799</v>
      </c>
    </row>
    <row r="609" spans="1:25" x14ac:dyDescent="0.25">
      <c r="A609" t="s">
        <v>81</v>
      </c>
      <c r="B609" t="s">
        <v>41</v>
      </c>
      <c r="C609" s="7" t="s">
        <v>82</v>
      </c>
      <c r="D609" s="58" t="s">
        <v>84</v>
      </c>
      <c r="E609" s="7">
        <v>41123</v>
      </c>
      <c r="F609">
        <v>8</v>
      </c>
      <c r="G609">
        <v>485.44812011718801</v>
      </c>
      <c r="H609">
        <v>506.25360107421898</v>
      </c>
      <c r="I609">
        <v>-20.8054809570313</v>
      </c>
      <c r="J609">
        <v>-4.2858298867940903E-2</v>
      </c>
      <c r="K609">
        <v>63.9324340820313</v>
      </c>
      <c r="L609">
        <v>-93.896789550781307</v>
      </c>
      <c r="M609">
        <v>-50.7138481140137</v>
      </c>
      <c r="N609">
        <v>-20.8054809570313</v>
      </c>
      <c r="O609">
        <v>9.1028890609741193</v>
      </c>
      <c r="P609">
        <v>52.2858276367188</v>
      </c>
      <c r="Q609">
        <v>-114.617156982422</v>
      </c>
      <c r="R609">
        <v>73.006195068359403</v>
      </c>
      <c r="S609">
        <v>24</v>
      </c>
      <c r="T609">
        <v>2766.9294766662601</v>
      </c>
      <c r="U609">
        <v>57.033447265625</v>
      </c>
      <c r="V609">
        <v>73.527259826660199</v>
      </c>
      <c r="W609">
        <v>99.780799865722699</v>
      </c>
      <c r="X609">
        <v>0.851176738739014</v>
      </c>
      <c r="Y609">
        <v>799</v>
      </c>
    </row>
    <row r="610" spans="1:25" x14ac:dyDescent="0.25">
      <c r="A610" t="s">
        <v>81</v>
      </c>
      <c r="B610" t="s">
        <v>41</v>
      </c>
      <c r="C610" s="7" t="s">
        <v>82</v>
      </c>
      <c r="D610" s="58" t="s">
        <v>84</v>
      </c>
      <c r="E610" s="7">
        <v>41123</v>
      </c>
      <c r="F610">
        <v>9</v>
      </c>
      <c r="G610">
        <v>485.57510375976602</v>
      </c>
      <c r="H610">
        <v>457.29995727539102</v>
      </c>
      <c r="I610">
        <v>28.275131225585898</v>
      </c>
      <c r="J610">
        <v>5.8230191469192498E-2</v>
      </c>
      <c r="K610">
        <v>66.918922424316406</v>
      </c>
      <c r="L610">
        <v>-50.638351440429702</v>
      </c>
      <c r="M610">
        <v>-4.01562547683716</v>
      </c>
      <c r="N610">
        <v>28.275131225585898</v>
      </c>
      <c r="O610">
        <v>60.565887451171903</v>
      </c>
      <c r="P610">
        <v>107.188606262207</v>
      </c>
      <c r="Q610">
        <v>-73.009223937988295</v>
      </c>
      <c r="R610">
        <v>129.559494018555</v>
      </c>
      <c r="S610">
        <v>24</v>
      </c>
      <c r="T610">
        <v>3220.0711732817599</v>
      </c>
      <c r="U610">
        <v>61.576515197753899</v>
      </c>
      <c r="V610">
        <v>73.527259826660199</v>
      </c>
      <c r="W610">
        <v>99.780799865722699</v>
      </c>
      <c r="X610">
        <v>0.77741181850433405</v>
      </c>
      <c r="Y610">
        <v>799</v>
      </c>
    </row>
    <row r="611" spans="1:25" x14ac:dyDescent="0.25">
      <c r="A611" t="s">
        <v>81</v>
      </c>
      <c r="B611" t="s">
        <v>41</v>
      </c>
      <c r="C611" s="7" t="s">
        <v>82</v>
      </c>
      <c r="D611" s="58" t="s">
        <v>84</v>
      </c>
      <c r="E611" s="7">
        <v>41123</v>
      </c>
      <c r="F611">
        <v>10</v>
      </c>
      <c r="G611">
        <v>461.57199096679699</v>
      </c>
      <c r="H611">
        <v>445.54116821289102</v>
      </c>
      <c r="I611">
        <v>16.0308227539063</v>
      </c>
      <c r="J611">
        <v>3.4730926156043999E-2</v>
      </c>
      <c r="K611">
        <v>70.783782958984403</v>
      </c>
      <c r="L611">
        <v>-56.3003120422363</v>
      </c>
      <c r="M611">
        <v>-13.566490173339799</v>
      </c>
      <c r="N611">
        <v>16.0308227539063</v>
      </c>
      <c r="O611">
        <v>45.628135681152301</v>
      </c>
      <c r="P611">
        <v>88.361953735351605</v>
      </c>
      <c r="Q611">
        <v>-76.805183410644503</v>
      </c>
      <c r="R611">
        <v>108.866828918457</v>
      </c>
      <c r="S611">
        <v>24</v>
      </c>
      <c r="T611">
        <v>2793.4246849318201</v>
      </c>
      <c r="U611">
        <v>56.440284729003899</v>
      </c>
      <c r="V611">
        <v>73.527259826660199</v>
      </c>
      <c r="W611">
        <v>99.780799865722699</v>
      </c>
      <c r="X611">
        <v>0.78973221778869596</v>
      </c>
      <c r="Y611">
        <v>799</v>
      </c>
    </row>
    <row r="612" spans="1:25" x14ac:dyDescent="0.25">
      <c r="A612" t="s">
        <v>81</v>
      </c>
      <c r="B612" t="s">
        <v>41</v>
      </c>
      <c r="C612" s="7" t="s">
        <v>82</v>
      </c>
      <c r="D612" s="58" t="s">
        <v>84</v>
      </c>
      <c r="E612" s="7">
        <v>41123</v>
      </c>
      <c r="F612">
        <v>11</v>
      </c>
      <c r="G612">
        <v>469.75714111328102</v>
      </c>
      <c r="H612">
        <v>433.22198486328102</v>
      </c>
      <c r="I612">
        <v>36.535163879394503</v>
      </c>
      <c r="J612">
        <v>7.7774576842784895E-2</v>
      </c>
      <c r="K612">
        <v>75.716217041015597</v>
      </c>
      <c r="L612">
        <v>-28.829706192016602</v>
      </c>
      <c r="M612">
        <v>9.7883882522583008</v>
      </c>
      <c r="N612">
        <v>36.535163879394503</v>
      </c>
      <c r="O612">
        <v>63.281940460205099</v>
      </c>
      <c r="P612">
        <v>101.900032043457</v>
      </c>
      <c r="Q612">
        <v>-47.3597412109375</v>
      </c>
      <c r="R612">
        <v>120.430068969727</v>
      </c>
      <c r="S612">
        <v>24</v>
      </c>
      <c r="T612">
        <v>2319.77711256052</v>
      </c>
      <c r="U612">
        <v>51.004478454589801</v>
      </c>
      <c r="V612">
        <v>73.527259826660199</v>
      </c>
      <c r="W612">
        <v>99.780799865722699</v>
      </c>
      <c r="X612">
        <v>0.82277798652648904</v>
      </c>
      <c r="Y612">
        <v>799</v>
      </c>
    </row>
    <row r="613" spans="1:25" x14ac:dyDescent="0.25">
      <c r="A613" t="s">
        <v>81</v>
      </c>
      <c r="B613" t="s">
        <v>41</v>
      </c>
      <c r="C613" s="7" t="s">
        <v>82</v>
      </c>
      <c r="D613" s="58" t="s">
        <v>84</v>
      </c>
      <c r="E613" s="7">
        <v>41123</v>
      </c>
      <c r="F613">
        <v>12</v>
      </c>
      <c r="G613">
        <v>454.19866943359398</v>
      </c>
      <c r="H613">
        <v>465.30340576171898</v>
      </c>
      <c r="I613">
        <v>-11.10475730896</v>
      </c>
      <c r="J613">
        <v>-2.44491193443537E-2</v>
      </c>
      <c r="K613">
        <v>79.405403137207003</v>
      </c>
      <c r="L613">
        <v>-61.125045776367202</v>
      </c>
      <c r="M613">
        <v>-31.572654724121101</v>
      </c>
      <c r="N613">
        <v>-11.10475730896</v>
      </c>
      <c r="O613">
        <v>9.3631401062011701</v>
      </c>
      <c r="P613">
        <v>38.915534973144503</v>
      </c>
      <c r="Q613">
        <v>-75.305107116699205</v>
      </c>
      <c r="R613">
        <v>53.095592498779297</v>
      </c>
      <c r="S613">
        <v>24</v>
      </c>
      <c r="T613">
        <v>1371.87863415269</v>
      </c>
      <c r="U613">
        <v>39.031040191650398</v>
      </c>
      <c r="V613">
        <v>73.527259826660199</v>
      </c>
      <c r="W613">
        <v>99.780799865722699</v>
      </c>
      <c r="X613">
        <v>0.82740229368209794</v>
      </c>
      <c r="Y613">
        <v>799</v>
      </c>
    </row>
    <row r="614" spans="1:25" x14ac:dyDescent="0.25">
      <c r="A614" t="s">
        <v>81</v>
      </c>
      <c r="B614" t="s">
        <v>41</v>
      </c>
      <c r="C614" s="7" t="s">
        <v>82</v>
      </c>
      <c r="D614" s="58" t="s">
        <v>84</v>
      </c>
      <c r="E614" s="7">
        <v>41123</v>
      </c>
      <c r="F614">
        <v>13</v>
      </c>
      <c r="G614">
        <v>443.40887451171898</v>
      </c>
      <c r="H614">
        <v>485.57424926757801</v>
      </c>
      <c r="I614">
        <v>-42.1653861999512</v>
      </c>
      <c r="J614">
        <v>-9.5093689858913394E-2</v>
      </c>
      <c r="K614">
        <v>82.5</v>
      </c>
      <c r="L614">
        <v>-112.520965576172</v>
      </c>
      <c r="M614">
        <v>-70.954315185546903</v>
      </c>
      <c r="N614">
        <v>-42.1653861999512</v>
      </c>
      <c r="O614">
        <v>-13.3764553070068</v>
      </c>
      <c r="P614">
        <v>28.190189361572301</v>
      </c>
      <c r="Q614">
        <v>-132.46578979492199</v>
      </c>
      <c r="R614">
        <v>48.135017395019503</v>
      </c>
      <c r="S614">
        <v>24</v>
      </c>
      <c r="T614">
        <v>2726.25831367826</v>
      </c>
      <c r="U614">
        <v>54.898746490478501</v>
      </c>
      <c r="V614">
        <v>73.527259826660199</v>
      </c>
      <c r="W614">
        <v>99.780799865722699</v>
      </c>
      <c r="X614">
        <v>0.81269735097885099</v>
      </c>
      <c r="Y614">
        <v>799</v>
      </c>
    </row>
    <row r="615" spans="1:25" x14ac:dyDescent="0.25">
      <c r="A615" t="s">
        <v>81</v>
      </c>
      <c r="B615" t="s">
        <v>41</v>
      </c>
      <c r="C615" s="7" t="s">
        <v>82</v>
      </c>
      <c r="D615" s="58" t="s">
        <v>84</v>
      </c>
      <c r="E615" s="7">
        <v>41123</v>
      </c>
      <c r="F615">
        <v>14</v>
      </c>
      <c r="G615">
        <v>421.62033081054699</v>
      </c>
      <c r="H615">
        <v>338.79968261718801</v>
      </c>
      <c r="I615">
        <v>82.820640563964801</v>
      </c>
      <c r="J615">
        <v>0.19643417000770599</v>
      </c>
      <c r="K615">
        <v>85.148651123046903</v>
      </c>
      <c r="L615">
        <v>8.7772760391235405</v>
      </c>
      <c r="M615">
        <v>52.522693634033203</v>
      </c>
      <c r="N615">
        <v>82.820640563964801</v>
      </c>
      <c r="O615">
        <v>113.11858367919901</v>
      </c>
      <c r="P615">
        <v>156.864013671875</v>
      </c>
      <c r="Q615">
        <v>-12.212988853454601</v>
      </c>
      <c r="R615">
        <v>177.85426330566401</v>
      </c>
      <c r="S615">
        <v>24</v>
      </c>
      <c r="T615">
        <v>3508.8954870351299</v>
      </c>
      <c r="U615">
        <v>57.776344299316399</v>
      </c>
      <c r="V615">
        <v>73.527259826660199</v>
      </c>
      <c r="W615">
        <v>99.780799865722699</v>
      </c>
      <c r="X615">
        <v>0.63622242212295499</v>
      </c>
      <c r="Y615">
        <v>799</v>
      </c>
    </row>
    <row r="616" spans="1:25" x14ac:dyDescent="0.25">
      <c r="A616" t="s">
        <v>81</v>
      </c>
      <c r="B616" t="s">
        <v>41</v>
      </c>
      <c r="C616" s="7" t="s">
        <v>82</v>
      </c>
      <c r="D616" s="58" t="s">
        <v>84</v>
      </c>
      <c r="E616" s="7">
        <v>41123</v>
      </c>
      <c r="F616">
        <v>15</v>
      </c>
      <c r="G616">
        <v>365.85055541992199</v>
      </c>
      <c r="H616">
        <v>204.26007080078099</v>
      </c>
      <c r="I616">
        <v>161.59048461914099</v>
      </c>
      <c r="J616">
        <v>0.44168442487716703</v>
      </c>
      <c r="K616">
        <v>87.445945739746094</v>
      </c>
      <c r="L616">
        <v>106.76129913330099</v>
      </c>
      <c r="M616">
        <v>139.15483093261699</v>
      </c>
      <c r="N616">
        <v>161.59048461914099</v>
      </c>
      <c r="O616">
        <v>184.02613830566401</v>
      </c>
      <c r="P616">
        <v>216.41966247558599</v>
      </c>
      <c r="Q616">
        <v>91.217987060546903</v>
      </c>
      <c r="R616">
        <v>231.96298217773401</v>
      </c>
      <c r="S616">
        <v>24</v>
      </c>
      <c r="T616">
        <v>2376.80075941223</v>
      </c>
      <c r="U616">
        <v>42.783443450927699</v>
      </c>
      <c r="V616">
        <v>73.527259826660199</v>
      </c>
      <c r="W616">
        <v>99.780799865722699</v>
      </c>
      <c r="X616">
        <v>0.62852591276168801</v>
      </c>
      <c r="Y616">
        <v>799</v>
      </c>
    </row>
    <row r="617" spans="1:25" x14ac:dyDescent="0.25">
      <c r="A617" t="s">
        <v>81</v>
      </c>
      <c r="B617" t="s">
        <v>41</v>
      </c>
      <c r="C617" s="7" t="s">
        <v>82</v>
      </c>
      <c r="D617" s="58" t="s">
        <v>84</v>
      </c>
      <c r="E617" s="7">
        <v>41123</v>
      </c>
      <c r="F617">
        <v>16</v>
      </c>
      <c r="G617">
        <v>287.32720947265602</v>
      </c>
      <c r="H617">
        <v>144.309494018555</v>
      </c>
      <c r="I617">
        <v>143.01771545410199</v>
      </c>
      <c r="J617">
        <v>0.49775210022926297</v>
      </c>
      <c r="K617">
        <v>88.743240356445298</v>
      </c>
      <c r="L617">
        <v>96.632072448730497</v>
      </c>
      <c r="M617">
        <v>124.03708648681599</v>
      </c>
      <c r="N617">
        <v>143.01771545410199</v>
      </c>
      <c r="O617">
        <v>161.99833679199199</v>
      </c>
      <c r="P617">
        <v>189.40336608886699</v>
      </c>
      <c r="Q617">
        <v>83.482383728027301</v>
      </c>
      <c r="R617">
        <v>202.55303955078099</v>
      </c>
      <c r="S617">
        <v>24</v>
      </c>
      <c r="T617">
        <v>2081.5058321360302</v>
      </c>
      <c r="U617">
        <v>36.194911956787102</v>
      </c>
      <c r="V617">
        <v>73.527259826660199</v>
      </c>
      <c r="W617">
        <v>99.780799865722699</v>
      </c>
      <c r="X617">
        <v>0.62566864490509</v>
      </c>
      <c r="Y617">
        <v>799</v>
      </c>
    </row>
    <row r="618" spans="1:25" x14ac:dyDescent="0.25">
      <c r="A618" t="s">
        <v>81</v>
      </c>
      <c r="B618" t="s">
        <v>41</v>
      </c>
      <c r="C618" s="7" t="s">
        <v>82</v>
      </c>
      <c r="D618" s="58" t="s">
        <v>84</v>
      </c>
      <c r="E618" s="7">
        <v>41123</v>
      </c>
      <c r="F618">
        <v>17</v>
      </c>
      <c r="G618">
        <v>287.94070434570301</v>
      </c>
      <c r="H618">
        <v>156.74559020996099</v>
      </c>
      <c r="I618">
        <v>131.19511413574199</v>
      </c>
      <c r="J618">
        <v>0.45563238859176602</v>
      </c>
      <c r="K618">
        <v>89.554054260253906</v>
      </c>
      <c r="L618">
        <v>78.222259521484403</v>
      </c>
      <c r="M618">
        <v>109.51904296875</v>
      </c>
      <c r="N618">
        <v>131.19511413574199</v>
      </c>
      <c r="O618">
        <v>152.871170043945</v>
      </c>
      <c r="P618">
        <v>184.16796875</v>
      </c>
      <c r="Q618">
        <v>63.205188751220703</v>
      </c>
      <c r="R618">
        <v>199.18502807617199</v>
      </c>
      <c r="S618">
        <v>24</v>
      </c>
      <c r="T618">
        <v>2499.4952625359301</v>
      </c>
      <c r="U618">
        <v>41.334934234619098</v>
      </c>
      <c r="V618">
        <v>73.527259826660199</v>
      </c>
      <c r="W618">
        <v>99.780799865722699</v>
      </c>
      <c r="X618">
        <v>0.636147141456604</v>
      </c>
      <c r="Y618">
        <v>799</v>
      </c>
    </row>
    <row r="619" spans="1:25" x14ac:dyDescent="0.25">
      <c r="A619" t="s">
        <v>81</v>
      </c>
      <c r="B619" t="s">
        <v>41</v>
      </c>
      <c r="C619" s="7" t="s">
        <v>82</v>
      </c>
      <c r="D619" s="58" t="s">
        <v>84</v>
      </c>
      <c r="E619" s="7">
        <v>41123</v>
      </c>
      <c r="F619">
        <v>18</v>
      </c>
      <c r="G619">
        <v>295.00735473632801</v>
      </c>
      <c r="H619">
        <v>160.92500305175801</v>
      </c>
      <c r="I619">
        <v>134.08236694335901</v>
      </c>
      <c r="J619">
        <v>0.454505145549774</v>
      </c>
      <c r="K619">
        <v>88.716217041015597</v>
      </c>
      <c r="L619">
        <v>79.171989440917997</v>
      </c>
      <c r="M619">
        <v>111.613487243652</v>
      </c>
      <c r="N619">
        <v>134.08236694335901</v>
      </c>
      <c r="O619">
        <v>156.55123901367199</v>
      </c>
      <c r="P619">
        <v>188.99273681640599</v>
      </c>
      <c r="Q619">
        <v>63.605659484863303</v>
      </c>
      <c r="R619">
        <v>204.55905151367199</v>
      </c>
      <c r="S619">
        <v>24</v>
      </c>
      <c r="T619">
        <v>2606.34917962595</v>
      </c>
      <c r="U619">
        <v>42.846794128417997</v>
      </c>
      <c r="V619">
        <v>73.527259826660199</v>
      </c>
      <c r="W619">
        <v>99.780799865722699</v>
      </c>
      <c r="X619">
        <v>0.64641648530960105</v>
      </c>
      <c r="Y619">
        <v>799</v>
      </c>
    </row>
    <row r="620" spans="1:25" x14ac:dyDescent="0.25">
      <c r="A620" t="s">
        <v>81</v>
      </c>
      <c r="B620" t="s">
        <v>41</v>
      </c>
      <c r="C620" s="7" t="s">
        <v>82</v>
      </c>
      <c r="D620" s="58" t="s">
        <v>84</v>
      </c>
      <c r="E620" s="7">
        <v>41123</v>
      </c>
      <c r="F620">
        <v>19</v>
      </c>
      <c r="G620">
        <v>344.03503417968801</v>
      </c>
      <c r="H620">
        <v>350.39813232421898</v>
      </c>
      <c r="I620">
        <v>-6.3630952835082999</v>
      </c>
      <c r="J620">
        <v>-1.8495485186576802E-2</v>
      </c>
      <c r="K620">
        <v>86.270271301269503</v>
      </c>
      <c r="L620">
        <v>-46.940986633300803</v>
      </c>
      <c r="M620">
        <v>-22.967239379882798</v>
      </c>
      <c r="N620">
        <v>-6.3630952835082999</v>
      </c>
      <c r="O620">
        <v>10.2410488128662</v>
      </c>
      <c r="P620">
        <v>34.214797973632798</v>
      </c>
      <c r="Q620">
        <v>-58.444252014160199</v>
      </c>
      <c r="R620">
        <v>45.718063354492202</v>
      </c>
      <c r="S620">
        <v>24</v>
      </c>
      <c r="T620">
        <v>1034.6930053866499</v>
      </c>
      <c r="U620">
        <v>31.6630973815918</v>
      </c>
      <c r="V620">
        <v>73.527259826660199</v>
      </c>
      <c r="W620">
        <v>99.780799865722699</v>
      </c>
      <c r="X620">
        <v>0.79152750968933105</v>
      </c>
      <c r="Y620">
        <v>799</v>
      </c>
    </row>
    <row r="621" spans="1:25" x14ac:dyDescent="0.25">
      <c r="A621" t="s">
        <v>81</v>
      </c>
      <c r="B621" t="s">
        <v>41</v>
      </c>
      <c r="C621" s="7" t="s">
        <v>82</v>
      </c>
      <c r="D621" s="58" t="s">
        <v>84</v>
      </c>
      <c r="E621" s="7">
        <v>41123</v>
      </c>
      <c r="F621">
        <v>20</v>
      </c>
      <c r="G621">
        <v>328.86901855468801</v>
      </c>
      <c r="H621">
        <v>404.86862182617199</v>
      </c>
      <c r="I621">
        <v>-75.999565124511705</v>
      </c>
      <c r="J621">
        <v>-0.23109370470047</v>
      </c>
      <c r="K621">
        <v>81.797294616699205</v>
      </c>
      <c r="L621">
        <v>-136.34043884277301</v>
      </c>
      <c r="M621">
        <v>-100.690567016602</v>
      </c>
      <c r="N621">
        <v>-75.999565124511705</v>
      </c>
      <c r="O621">
        <v>-51.308563232421903</v>
      </c>
      <c r="P621">
        <v>-15.6586818695068</v>
      </c>
      <c r="Q621">
        <v>-153.44624328613301</v>
      </c>
      <c r="R621">
        <v>1.44712030887604</v>
      </c>
      <c r="S621">
        <v>24</v>
      </c>
      <c r="T621">
        <v>2162.0999357882001</v>
      </c>
      <c r="U621">
        <v>47.084239959716797</v>
      </c>
      <c r="V621">
        <v>73.527259826660199</v>
      </c>
      <c r="W621">
        <v>99.780799865722699</v>
      </c>
      <c r="X621">
        <v>0.801777362823486</v>
      </c>
      <c r="Y621">
        <v>799</v>
      </c>
    </row>
    <row r="622" spans="1:25" x14ac:dyDescent="0.25">
      <c r="A622" t="s">
        <v>81</v>
      </c>
      <c r="B622" t="s">
        <v>41</v>
      </c>
      <c r="C622" s="7" t="s">
        <v>82</v>
      </c>
      <c r="D622" s="58" t="s">
        <v>84</v>
      </c>
      <c r="E622" s="7">
        <v>41123</v>
      </c>
      <c r="F622">
        <v>21</v>
      </c>
      <c r="G622">
        <v>343.27243041992199</v>
      </c>
      <c r="H622">
        <v>448.96365356445301</v>
      </c>
      <c r="I622">
        <v>-105.691215515137</v>
      </c>
      <c r="J622">
        <v>-0.30789309740066501</v>
      </c>
      <c r="K622">
        <v>76.513511657714801</v>
      </c>
      <c r="L622">
        <v>-160.49336242675801</v>
      </c>
      <c r="M622">
        <v>-128.11581420898401</v>
      </c>
      <c r="N622">
        <v>-105.691215515137</v>
      </c>
      <c r="O622">
        <v>-83.266616821289105</v>
      </c>
      <c r="P622">
        <v>-50.889060974121101</v>
      </c>
      <c r="Q622">
        <v>-176.02902221679699</v>
      </c>
      <c r="R622">
        <v>-35.353408813476598</v>
      </c>
      <c r="S622">
        <v>24</v>
      </c>
      <c r="T622">
        <v>1725.12396832483</v>
      </c>
      <c r="U622">
        <v>42.7623481750488</v>
      </c>
      <c r="V622">
        <v>73.527259826660199</v>
      </c>
      <c r="W622">
        <v>99.780799865722699</v>
      </c>
      <c r="X622">
        <v>0.86308628320694003</v>
      </c>
      <c r="Y622">
        <v>799</v>
      </c>
    </row>
    <row r="623" spans="1:25" x14ac:dyDescent="0.25">
      <c r="A623" t="s">
        <v>81</v>
      </c>
      <c r="B623" t="s">
        <v>41</v>
      </c>
      <c r="C623" s="7" t="s">
        <v>82</v>
      </c>
      <c r="D623" s="58" t="s">
        <v>84</v>
      </c>
      <c r="E623" s="7">
        <v>41123</v>
      </c>
      <c r="F623">
        <v>22</v>
      </c>
      <c r="G623">
        <v>367.89758300781301</v>
      </c>
      <c r="H623">
        <v>517.03533935546898</v>
      </c>
      <c r="I623">
        <v>-149.13772583007801</v>
      </c>
      <c r="J623">
        <v>-0.40537840127944902</v>
      </c>
      <c r="K623">
        <v>73.378379821777301</v>
      </c>
      <c r="L623">
        <v>-235.152267456055</v>
      </c>
      <c r="M623">
        <v>-184.33418273925801</v>
      </c>
      <c r="N623">
        <v>-149.13772583007801</v>
      </c>
      <c r="O623">
        <v>-113.941276550293</v>
      </c>
      <c r="P623">
        <v>-63.123184204101598</v>
      </c>
      <c r="Q623">
        <v>-259.53619384765602</v>
      </c>
      <c r="R623">
        <v>-38.739253997802699</v>
      </c>
      <c r="S623">
        <v>24</v>
      </c>
      <c r="T623">
        <v>4082.6528044454499</v>
      </c>
      <c r="U623">
        <v>67.117507934570298</v>
      </c>
      <c r="V623">
        <v>73.527259826660199</v>
      </c>
      <c r="W623">
        <v>99.780799865722699</v>
      </c>
      <c r="X623">
        <v>0.85779273509979204</v>
      </c>
      <c r="Y623">
        <v>799</v>
      </c>
    </row>
    <row r="624" spans="1:25" x14ac:dyDescent="0.25">
      <c r="A624" t="s">
        <v>81</v>
      </c>
      <c r="B624" t="s">
        <v>41</v>
      </c>
      <c r="C624" s="7" t="s">
        <v>82</v>
      </c>
      <c r="D624" s="58" t="s">
        <v>84</v>
      </c>
      <c r="E624" s="7">
        <v>41123</v>
      </c>
      <c r="F624">
        <v>23</v>
      </c>
      <c r="G624">
        <v>380.87301635742199</v>
      </c>
      <c r="H624">
        <v>591.45013427734398</v>
      </c>
      <c r="I624">
        <v>-210.57711791992199</v>
      </c>
      <c r="J624">
        <v>-0.55288010835647605</v>
      </c>
      <c r="K624">
        <v>70.581077575683594</v>
      </c>
      <c r="L624">
        <v>-340.19219970703102</v>
      </c>
      <c r="M624">
        <v>-263.61456298828102</v>
      </c>
      <c r="N624">
        <v>-210.57711791992199</v>
      </c>
      <c r="O624">
        <v>-157.53968811035199</v>
      </c>
      <c r="P624">
        <v>-80.962066650390597</v>
      </c>
      <c r="Q624">
        <v>-376.93624877929699</v>
      </c>
      <c r="R624">
        <v>-44.217994689941399</v>
      </c>
      <c r="S624">
        <v>24</v>
      </c>
      <c r="T624">
        <v>8873.9697473995602</v>
      </c>
      <c r="U624">
        <v>101.139167785645</v>
      </c>
      <c r="V624">
        <v>73.527259826660199</v>
      </c>
      <c r="W624">
        <v>99.780799865722699</v>
      </c>
      <c r="X624">
        <v>0.83452683687210105</v>
      </c>
      <c r="Y624">
        <v>799</v>
      </c>
    </row>
    <row r="625" spans="1:25" x14ac:dyDescent="0.25">
      <c r="A625" t="s">
        <v>81</v>
      </c>
      <c r="B625" t="s">
        <v>41</v>
      </c>
      <c r="C625" s="7" t="s">
        <v>82</v>
      </c>
      <c r="D625" s="58" t="s">
        <v>84</v>
      </c>
      <c r="E625" s="7">
        <v>41123</v>
      </c>
      <c r="F625">
        <v>24</v>
      </c>
      <c r="G625">
        <v>381.58822631835898</v>
      </c>
      <c r="H625">
        <v>623.96759033203102</v>
      </c>
      <c r="I625">
        <v>-242.37937927246099</v>
      </c>
      <c r="J625">
        <v>-0.63518565893173196</v>
      </c>
      <c r="K625">
        <v>69.878379821777301</v>
      </c>
      <c r="L625">
        <v>-410.24554443359398</v>
      </c>
      <c r="M625">
        <v>-311.06884765625</v>
      </c>
      <c r="N625">
        <v>-242.37937927246099</v>
      </c>
      <c r="O625">
        <v>-173.68989562988301</v>
      </c>
      <c r="P625">
        <v>-74.513206481933594</v>
      </c>
      <c r="Q625">
        <v>-457.83328247070301</v>
      </c>
      <c r="R625">
        <v>-26.925477981567401</v>
      </c>
      <c r="S625">
        <v>24</v>
      </c>
      <c r="T625">
        <v>14667.972052224901</v>
      </c>
      <c r="U625">
        <v>130.98666381835901</v>
      </c>
      <c r="V625">
        <v>73.527259826660199</v>
      </c>
      <c r="W625">
        <v>99.780799865722699</v>
      </c>
      <c r="X625">
        <v>0.82132637500762895</v>
      </c>
      <c r="Y625">
        <v>799</v>
      </c>
    </row>
    <row r="626" spans="1:25" x14ac:dyDescent="0.25">
      <c r="A626" t="s">
        <v>81</v>
      </c>
      <c r="B626" t="s">
        <v>41</v>
      </c>
      <c r="C626" s="7" t="s">
        <v>82</v>
      </c>
      <c r="D626" s="58" t="s">
        <v>84</v>
      </c>
      <c r="E626" s="7">
        <v>41129</v>
      </c>
      <c r="F626">
        <v>1</v>
      </c>
      <c r="G626">
        <v>536.18811035156295</v>
      </c>
      <c r="H626">
        <v>543.0390625</v>
      </c>
      <c r="I626">
        <v>-6.8509426116943404</v>
      </c>
      <c r="J626">
        <v>-1.27771245315671E-2</v>
      </c>
      <c r="K626">
        <v>67.405403137207003</v>
      </c>
      <c r="L626">
        <v>-91.249595642089801</v>
      </c>
      <c r="M626">
        <v>-41.386184692382798</v>
      </c>
      <c r="N626">
        <v>-6.8509426116943404</v>
      </c>
      <c r="O626">
        <v>27.684299468994102</v>
      </c>
      <c r="P626">
        <v>77.547706604003906</v>
      </c>
      <c r="Q626">
        <v>-115.175430297852</v>
      </c>
      <c r="R626">
        <v>101.47354888916</v>
      </c>
      <c r="S626">
        <v>24</v>
      </c>
      <c r="T626">
        <v>3648.1734592502198</v>
      </c>
      <c r="U626">
        <v>65.856613159179702</v>
      </c>
      <c r="V626">
        <v>74.497451782226605</v>
      </c>
      <c r="W626">
        <v>98.847824096679702</v>
      </c>
      <c r="X626">
        <v>0.91755867004394498</v>
      </c>
      <c r="Y626">
        <v>799</v>
      </c>
    </row>
    <row r="627" spans="1:25" x14ac:dyDescent="0.25">
      <c r="A627" t="s">
        <v>81</v>
      </c>
      <c r="B627" t="s">
        <v>41</v>
      </c>
      <c r="C627" s="7" t="s">
        <v>82</v>
      </c>
      <c r="D627" s="58" t="s">
        <v>84</v>
      </c>
      <c r="E627" s="7">
        <v>41129</v>
      </c>
      <c r="F627">
        <v>2</v>
      </c>
      <c r="G627">
        <v>505.60906982421898</v>
      </c>
      <c r="H627">
        <v>494.09265136718801</v>
      </c>
      <c r="I627">
        <v>11.5163927078247</v>
      </c>
      <c r="J627">
        <v>2.2777268663048699E-2</v>
      </c>
      <c r="K627">
        <v>66.540542602539105</v>
      </c>
      <c r="L627">
        <v>-60.684654235839801</v>
      </c>
      <c r="M627">
        <v>-18.0276908874512</v>
      </c>
      <c r="N627">
        <v>11.5163927078247</v>
      </c>
      <c r="O627">
        <v>41.060474395752003</v>
      </c>
      <c r="P627">
        <v>83.717437744140597</v>
      </c>
      <c r="Q627">
        <v>-81.152648925781307</v>
      </c>
      <c r="R627">
        <v>104.185432434082</v>
      </c>
      <c r="S627">
        <v>24</v>
      </c>
      <c r="T627">
        <v>2727.3400310790998</v>
      </c>
      <c r="U627">
        <v>56.338775634765597</v>
      </c>
      <c r="V627">
        <v>74.497451782226605</v>
      </c>
      <c r="W627">
        <v>98.847824096679702</v>
      </c>
      <c r="X627">
        <v>0.90823125839233398</v>
      </c>
      <c r="Y627">
        <v>799</v>
      </c>
    </row>
    <row r="628" spans="1:25" x14ac:dyDescent="0.25">
      <c r="A628" t="s">
        <v>81</v>
      </c>
      <c r="B628" t="s">
        <v>41</v>
      </c>
      <c r="C628" s="7" t="s">
        <v>82</v>
      </c>
      <c r="D628" s="58" t="s">
        <v>84</v>
      </c>
      <c r="E628" s="7">
        <v>41129</v>
      </c>
      <c r="F628">
        <v>3</v>
      </c>
      <c r="G628">
        <v>524.18798828125</v>
      </c>
      <c r="H628">
        <v>533.36041259765602</v>
      </c>
      <c r="I628">
        <v>-9.1724300384521502</v>
      </c>
      <c r="J628">
        <v>-1.7498359084129299E-2</v>
      </c>
      <c r="K628">
        <v>65.6351318359375</v>
      </c>
      <c r="L628">
        <v>-85.433074951171903</v>
      </c>
      <c r="M628">
        <v>-40.3776664733887</v>
      </c>
      <c r="N628">
        <v>-9.1724300384521502</v>
      </c>
      <c r="O628">
        <v>22.0328063964844</v>
      </c>
      <c r="P628">
        <v>67.088218688964801</v>
      </c>
      <c r="Q628">
        <v>-107.05191040039099</v>
      </c>
      <c r="R628">
        <v>88.707046508789105</v>
      </c>
      <c r="S628">
        <v>24</v>
      </c>
      <c r="T628">
        <v>2931.6739319703202</v>
      </c>
      <c r="U628">
        <v>59.506496429443402</v>
      </c>
      <c r="V628">
        <v>74.497451782226605</v>
      </c>
      <c r="W628">
        <v>98.847824096679702</v>
      </c>
      <c r="X628">
        <v>0.91221302747726396</v>
      </c>
      <c r="Y628">
        <v>799</v>
      </c>
    </row>
    <row r="629" spans="1:25" x14ac:dyDescent="0.25">
      <c r="A629" t="s">
        <v>81</v>
      </c>
      <c r="B629" t="s">
        <v>41</v>
      </c>
      <c r="C629" s="7" t="s">
        <v>82</v>
      </c>
      <c r="D629" s="58" t="s">
        <v>84</v>
      </c>
      <c r="E629" s="7">
        <v>41129</v>
      </c>
      <c r="F629">
        <v>4</v>
      </c>
      <c r="G629">
        <v>524.92785644531295</v>
      </c>
      <c r="H629">
        <v>542.40270996093795</v>
      </c>
      <c r="I629">
        <v>-17.474819183349599</v>
      </c>
      <c r="J629">
        <v>-3.3289939165115398E-2</v>
      </c>
      <c r="K629">
        <v>64.756759643554702</v>
      </c>
      <c r="L629">
        <v>-99.829010009765597</v>
      </c>
      <c r="M629">
        <v>-51.173484802246101</v>
      </c>
      <c r="N629">
        <v>-17.474819183349599</v>
      </c>
      <c r="O629">
        <v>16.223850250244102</v>
      </c>
      <c r="P629">
        <v>64.879371643066406</v>
      </c>
      <c r="Q629">
        <v>-123.175285339355</v>
      </c>
      <c r="R629">
        <v>88.225639343261705</v>
      </c>
      <c r="S629">
        <v>24</v>
      </c>
      <c r="T629">
        <v>3396.68445687246</v>
      </c>
      <c r="U629">
        <v>64.261314392089801</v>
      </c>
      <c r="V629">
        <v>74.497451782226605</v>
      </c>
      <c r="W629">
        <v>98.847824096679702</v>
      </c>
      <c r="X629">
        <v>0.91557925939559903</v>
      </c>
      <c r="Y629">
        <v>799</v>
      </c>
    </row>
    <row r="630" spans="1:25" x14ac:dyDescent="0.25">
      <c r="A630" t="s">
        <v>81</v>
      </c>
      <c r="B630" t="s">
        <v>41</v>
      </c>
      <c r="C630" s="7" t="s">
        <v>82</v>
      </c>
      <c r="D630" s="58" t="s">
        <v>84</v>
      </c>
      <c r="E630" s="7">
        <v>41129</v>
      </c>
      <c r="F630">
        <v>5</v>
      </c>
      <c r="G630">
        <v>539.12805175781295</v>
      </c>
      <c r="H630">
        <v>544.14404296875</v>
      </c>
      <c r="I630">
        <v>-5.0159583091735804</v>
      </c>
      <c r="J630">
        <v>-9.3038342893123592E-3</v>
      </c>
      <c r="K630">
        <v>64.013511657714801</v>
      </c>
      <c r="L630">
        <v>-83.551727294921903</v>
      </c>
      <c r="M630">
        <v>-37.1521606445313</v>
      </c>
      <c r="N630">
        <v>-5.0159583091735804</v>
      </c>
      <c r="O630">
        <v>27.120241165161101</v>
      </c>
      <c r="P630">
        <v>73.519805908203097</v>
      </c>
      <c r="Q630">
        <v>-105.81552886962901</v>
      </c>
      <c r="R630">
        <v>95.783615112304702</v>
      </c>
      <c r="S630">
        <v>24</v>
      </c>
      <c r="T630">
        <v>3141.6241828017501</v>
      </c>
      <c r="U630">
        <v>61.281787872314503</v>
      </c>
      <c r="V630">
        <v>74.497451782226605</v>
      </c>
      <c r="W630">
        <v>98.847824096679702</v>
      </c>
      <c r="X630">
        <v>0.912791967391968</v>
      </c>
      <c r="Y630">
        <v>799</v>
      </c>
    </row>
    <row r="631" spans="1:25" x14ac:dyDescent="0.25">
      <c r="A631" t="s">
        <v>81</v>
      </c>
      <c r="B631" t="s">
        <v>41</v>
      </c>
      <c r="C631" s="7" t="s">
        <v>82</v>
      </c>
      <c r="D631" s="58" t="s">
        <v>84</v>
      </c>
      <c r="E631" s="7">
        <v>41129</v>
      </c>
      <c r="F631">
        <v>6</v>
      </c>
      <c r="G631">
        <v>546.431640625</v>
      </c>
      <c r="H631">
        <v>544.18133544921898</v>
      </c>
      <c r="I631">
        <v>2.2502918243408199</v>
      </c>
      <c r="J631">
        <v>4.11815755069256E-3</v>
      </c>
      <c r="K631">
        <v>63.202701568603501</v>
      </c>
      <c r="L631">
        <v>-76.410652160644503</v>
      </c>
      <c r="M631">
        <v>-29.937131881713899</v>
      </c>
      <c r="N631">
        <v>2.2502918243408199</v>
      </c>
      <c r="O631">
        <v>34.437713623046903</v>
      </c>
      <c r="P631">
        <v>80.911231994628906</v>
      </c>
      <c r="Q631">
        <v>-98.709938049316406</v>
      </c>
      <c r="R631">
        <v>103.210525512695</v>
      </c>
      <c r="S631">
        <v>24</v>
      </c>
      <c r="T631">
        <v>3113.86589583248</v>
      </c>
      <c r="U631">
        <v>61.379463195800803</v>
      </c>
      <c r="V631">
        <v>74.497451782226605</v>
      </c>
      <c r="W631">
        <v>98.847824096679702</v>
      </c>
      <c r="X631">
        <v>0.91293305158615101</v>
      </c>
      <c r="Y631">
        <v>799</v>
      </c>
    </row>
    <row r="632" spans="1:25" x14ac:dyDescent="0.25">
      <c r="A632" t="s">
        <v>81</v>
      </c>
      <c r="B632" t="s">
        <v>41</v>
      </c>
      <c r="C632" s="7" t="s">
        <v>82</v>
      </c>
      <c r="D632" s="58" t="s">
        <v>84</v>
      </c>
      <c r="E632" s="7">
        <v>41129</v>
      </c>
      <c r="F632">
        <v>7</v>
      </c>
      <c r="G632">
        <v>596.68713378906295</v>
      </c>
      <c r="H632">
        <v>646.52142333984398</v>
      </c>
      <c r="I632">
        <v>-49.834274291992202</v>
      </c>
      <c r="J632">
        <v>-8.3518259227275807E-2</v>
      </c>
      <c r="K632">
        <v>62.635135650634801</v>
      </c>
      <c r="L632">
        <v>-136.3271484375</v>
      </c>
      <c r="M632">
        <v>-85.226455688476605</v>
      </c>
      <c r="N632">
        <v>-49.834274291992202</v>
      </c>
      <c r="O632">
        <v>-14.442090988159199</v>
      </c>
      <c r="P632">
        <v>36.658599853515597</v>
      </c>
      <c r="Q632">
        <v>-160.8466796875</v>
      </c>
      <c r="R632">
        <v>61.178131103515597</v>
      </c>
      <c r="S632">
        <v>24</v>
      </c>
      <c r="T632">
        <v>3390.7169805226099</v>
      </c>
      <c r="U632">
        <v>67.490753173828097</v>
      </c>
      <c r="V632">
        <v>74.497451782226605</v>
      </c>
      <c r="W632">
        <v>98.847824096679702</v>
      </c>
      <c r="X632">
        <v>0.90926790237426802</v>
      </c>
      <c r="Y632">
        <v>799</v>
      </c>
    </row>
    <row r="633" spans="1:25" x14ac:dyDescent="0.25">
      <c r="A633" t="s">
        <v>81</v>
      </c>
      <c r="B633" t="s">
        <v>41</v>
      </c>
      <c r="C633" s="7" t="s">
        <v>82</v>
      </c>
      <c r="D633" s="58" t="s">
        <v>84</v>
      </c>
      <c r="E633" s="7">
        <v>41129</v>
      </c>
      <c r="F633">
        <v>8</v>
      </c>
      <c r="G633">
        <v>506.64907836914102</v>
      </c>
      <c r="H633">
        <v>577.11383056640602</v>
      </c>
      <c r="I633">
        <v>-70.464714050292997</v>
      </c>
      <c r="J633">
        <v>-0.13907991349697099</v>
      </c>
      <c r="K633">
        <v>64.608108520507798</v>
      </c>
      <c r="L633">
        <v>-163.27680969238301</v>
      </c>
      <c r="M633">
        <v>-108.442680358887</v>
      </c>
      <c r="N633">
        <v>-70.464714050292997</v>
      </c>
      <c r="O633">
        <v>-32.4867553710938</v>
      </c>
      <c r="P633">
        <v>22.347385406494102</v>
      </c>
      <c r="Q633">
        <v>-189.58775329589801</v>
      </c>
      <c r="R633">
        <v>48.6583251953125</v>
      </c>
      <c r="S633">
        <v>24</v>
      </c>
      <c r="T633">
        <v>4166.38505633152</v>
      </c>
      <c r="U633">
        <v>72.421669006347699</v>
      </c>
      <c r="V633">
        <v>74.497451782226605</v>
      </c>
      <c r="W633">
        <v>98.847824096679702</v>
      </c>
      <c r="X633">
        <v>0.851176738739014</v>
      </c>
      <c r="Y633">
        <v>799</v>
      </c>
    </row>
    <row r="634" spans="1:25" x14ac:dyDescent="0.25">
      <c r="A634" t="s">
        <v>81</v>
      </c>
      <c r="B634" t="s">
        <v>41</v>
      </c>
      <c r="C634" s="7" t="s">
        <v>82</v>
      </c>
      <c r="D634" s="58" t="s">
        <v>84</v>
      </c>
      <c r="E634" s="7">
        <v>41129</v>
      </c>
      <c r="F634">
        <v>9</v>
      </c>
      <c r="G634">
        <v>478.10983276367199</v>
      </c>
      <c r="H634">
        <v>565.47131347656295</v>
      </c>
      <c r="I634">
        <v>-87.361495971679702</v>
      </c>
      <c r="J634">
        <v>-0.18272265791893</v>
      </c>
      <c r="K634">
        <v>68.162162780761705</v>
      </c>
      <c r="L634">
        <v>-222.51719665527301</v>
      </c>
      <c r="M634">
        <v>-142.66612243652301</v>
      </c>
      <c r="N634">
        <v>-87.361495971679702</v>
      </c>
      <c r="O634">
        <v>-32.056877136230497</v>
      </c>
      <c r="P634">
        <v>47.794212341308601</v>
      </c>
      <c r="Q634">
        <v>-260.83197021484398</v>
      </c>
      <c r="R634">
        <v>86.108985900878906</v>
      </c>
      <c r="S634">
        <v>24</v>
      </c>
      <c r="T634">
        <v>9106.1620194377592</v>
      </c>
      <c r="U634">
        <v>105.462562561035</v>
      </c>
      <c r="V634">
        <v>74.497451782226605</v>
      </c>
      <c r="W634">
        <v>98.847824096679702</v>
      </c>
      <c r="X634">
        <v>0.77741181850433405</v>
      </c>
      <c r="Y634">
        <v>799</v>
      </c>
    </row>
    <row r="635" spans="1:25" x14ac:dyDescent="0.25">
      <c r="A635" t="s">
        <v>81</v>
      </c>
      <c r="B635" t="s">
        <v>41</v>
      </c>
      <c r="C635" s="7" t="s">
        <v>82</v>
      </c>
      <c r="D635" s="58" t="s">
        <v>84</v>
      </c>
      <c r="E635" s="7">
        <v>41129</v>
      </c>
      <c r="F635">
        <v>10</v>
      </c>
      <c r="G635">
        <v>474.27252197265602</v>
      </c>
      <c r="H635">
        <v>547.3486328125</v>
      </c>
      <c r="I635">
        <v>-73.076072692871094</v>
      </c>
      <c r="J635">
        <v>-0.15408033132553101</v>
      </c>
      <c r="K635">
        <v>72.432434082031307</v>
      </c>
      <c r="L635">
        <v>-160.95645141601599</v>
      </c>
      <c r="M635">
        <v>-109.036010742188</v>
      </c>
      <c r="N635">
        <v>-73.076072692871094</v>
      </c>
      <c r="O635">
        <v>-37.116130828857401</v>
      </c>
      <c r="P635">
        <v>14.8043155670166</v>
      </c>
      <c r="Q635">
        <v>-185.86932373046901</v>
      </c>
      <c r="R635">
        <v>39.717185974121101</v>
      </c>
      <c r="S635">
        <v>24</v>
      </c>
      <c r="T635">
        <v>3868.55497288989</v>
      </c>
      <c r="U635">
        <v>68.573425292968807</v>
      </c>
      <c r="V635">
        <v>74.497451782226605</v>
      </c>
      <c r="W635">
        <v>98.847824096679702</v>
      </c>
      <c r="X635">
        <v>0.78973221778869596</v>
      </c>
      <c r="Y635">
        <v>799</v>
      </c>
    </row>
    <row r="636" spans="1:25" x14ac:dyDescent="0.25">
      <c r="A636" t="s">
        <v>81</v>
      </c>
      <c r="B636" t="s">
        <v>41</v>
      </c>
      <c r="C636" s="7" t="s">
        <v>82</v>
      </c>
      <c r="D636" s="58" t="s">
        <v>84</v>
      </c>
      <c r="E636" s="7">
        <v>41129</v>
      </c>
      <c r="F636">
        <v>11</v>
      </c>
      <c r="G636">
        <v>477.243896484375</v>
      </c>
      <c r="H636">
        <v>507.00143432617199</v>
      </c>
      <c r="I636">
        <v>-29.757551193237301</v>
      </c>
      <c r="J636">
        <v>-6.2352921813726397E-2</v>
      </c>
      <c r="K636">
        <v>76.3648681640625</v>
      </c>
      <c r="L636">
        <v>-99.180412292480497</v>
      </c>
      <c r="M636">
        <v>-58.164821624755902</v>
      </c>
      <c r="N636">
        <v>-29.757551193237301</v>
      </c>
      <c r="O636">
        <v>-1.3502819538116499</v>
      </c>
      <c r="P636">
        <v>39.6653022766113</v>
      </c>
      <c r="Q636">
        <v>-118.86082458496099</v>
      </c>
      <c r="R636">
        <v>59.345718383789098</v>
      </c>
      <c r="S636">
        <v>24</v>
      </c>
      <c r="T636">
        <v>2495.9995449161802</v>
      </c>
      <c r="U636">
        <v>54.170940399169901</v>
      </c>
      <c r="V636">
        <v>74.497451782226605</v>
      </c>
      <c r="W636">
        <v>98.847824096679702</v>
      </c>
      <c r="X636">
        <v>0.82277798652648904</v>
      </c>
      <c r="Y636">
        <v>799</v>
      </c>
    </row>
    <row r="637" spans="1:25" x14ac:dyDescent="0.25">
      <c r="A637" t="s">
        <v>81</v>
      </c>
      <c r="B637" t="s">
        <v>41</v>
      </c>
      <c r="C637" s="7" t="s">
        <v>82</v>
      </c>
      <c r="D637" s="58" t="s">
        <v>84</v>
      </c>
      <c r="E637" s="7">
        <v>41129</v>
      </c>
      <c r="F637">
        <v>12</v>
      </c>
      <c r="G637">
        <v>488.05764770507801</v>
      </c>
      <c r="H637">
        <v>514.01550292968795</v>
      </c>
      <c r="I637">
        <v>-25.9578552246094</v>
      </c>
      <c r="J637">
        <v>-5.3186044096946702E-2</v>
      </c>
      <c r="K637">
        <v>79.891891479492202</v>
      </c>
      <c r="L637">
        <v>-91.761009216308594</v>
      </c>
      <c r="M637">
        <v>-52.8839721679688</v>
      </c>
      <c r="N637">
        <v>-25.9578552246094</v>
      </c>
      <c r="O637">
        <v>0.96826273202896096</v>
      </c>
      <c r="P637">
        <v>39.845298767089801</v>
      </c>
      <c r="Q637">
        <v>-110.41529083252</v>
      </c>
      <c r="R637">
        <v>58.499580383300803</v>
      </c>
      <c r="S637">
        <v>24</v>
      </c>
      <c r="T637">
        <v>2223.7940665418901</v>
      </c>
      <c r="U637">
        <v>51.346473693847699</v>
      </c>
      <c r="V637">
        <v>74.497451782226605</v>
      </c>
      <c r="W637">
        <v>98.847824096679702</v>
      </c>
      <c r="X637">
        <v>0.82740229368209794</v>
      </c>
      <c r="Y637">
        <v>799</v>
      </c>
    </row>
    <row r="638" spans="1:25" x14ac:dyDescent="0.25">
      <c r="A638" t="s">
        <v>81</v>
      </c>
      <c r="B638" t="s">
        <v>41</v>
      </c>
      <c r="C638" s="7" t="s">
        <v>82</v>
      </c>
      <c r="D638" s="58" t="s">
        <v>84</v>
      </c>
      <c r="E638" s="7">
        <v>41129</v>
      </c>
      <c r="F638">
        <v>13</v>
      </c>
      <c r="G638">
        <v>444.33056640625</v>
      </c>
      <c r="H638">
        <v>436.93740844726602</v>
      </c>
      <c r="I638">
        <v>7.3931512832641602</v>
      </c>
      <c r="J638">
        <v>1.6638854518532802E-2</v>
      </c>
      <c r="K638">
        <v>82.8648681640625</v>
      </c>
      <c r="L638">
        <v>-48.7052612304688</v>
      </c>
      <c r="M638">
        <v>-15.5618648529053</v>
      </c>
      <c r="N638">
        <v>7.3931512832641602</v>
      </c>
      <c r="O638">
        <v>30.348167419433601</v>
      </c>
      <c r="P638">
        <v>63.491565704345703</v>
      </c>
      <c r="Q638">
        <v>-64.608383178710895</v>
      </c>
      <c r="R638">
        <v>79.394683837890597</v>
      </c>
      <c r="S638">
        <v>24</v>
      </c>
      <c r="T638">
        <v>1831.88890650179</v>
      </c>
      <c r="U638">
        <v>43.7738227844238</v>
      </c>
      <c r="V638">
        <v>74.497451782226605</v>
      </c>
      <c r="W638">
        <v>98.847824096679702</v>
      </c>
      <c r="X638">
        <v>0.81269735097885099</v>
      </c>
      <c r="Y638">
        <v>799</v>
      </c>
    </row>
    <row r="639" spans="1:25" x14ac:dyDescent="0.25">
      <c r="A639" t="s">
        <v>81</v>
      </c>
      <c r="B639" t="s">
        <v>41</v>
      </c>
      <c r="C639" s="7" t="s">
        <v>82</v>
      </c>
      <c r="D639" s="58" t="s">
        <v>84</v>
      </c>
      <c r="E639" s="7">
        <v>41129</v>
      </c>
      <c r="F639">
        <v>14</v>
      </c>
      <c r="G639">
        <v>440.05126953125</v>
      </c>
      <c r="H639">
        <v>334.03912353515602</v>
      </c>
      <c r="I639">
        <v>106.01214599609401</v>
      </c>
      <c r="J639">
        <v>0.240908622741699</v>
      </c>
      <c r="K639">
        <v>85.959457397460895</v>
      </c>
      <c r="L639">
        <v>38.2048149108887</v>
      </c>
      <c r="M639">
        <v>78.265937805175795</v>
      </c>
      <c r="N639">
        <v>106.01214599609401</v>
      </c>
      <c r="O639">
        <v>133.75834655761699</v>
      </c>
      <c r="P639">
        <v>173.81947326660199</v>
      </c>
      <c r="Q639">
        <v>18.982378005981399</v>
      </c>
      <c r="R639">
        <v>193.041915893555</v>
      </c>
      <c r="S639">
        <v>24</v>
      </c>
      <c r="T639">
        <v>2909.0272942210399</v>
      </c>
      <c r="U639">
        <v>52.9103393554688</v>
      </c>
      <c r="V639">
        <v>74.497451782226605</v>
      </c>
      <c r="W639">
        <v>98.847824096679702</v>
      </c>
      <c r="X639">
        <v>0.63622242212295499</v>
      </c>
      <c r="Y639">
        <v>799</v>
      </c>
    </row>
    <row r="640" spans="1:25" x14ac:dyDescent="0.25">
      <c r="A640" t="s">
        <v>81</v>
      </c>
      <c r="B640" t="s">
        <v>41</v>
      </c>
      <c r="C640" s="7" t="s">
        <v>82</v>
      </c>
      <c r="D640" s="58" t="s">
        <v>84</v>
      </c>
      <c r="E640" s="7">
        <v>41129</v>
      </c>
      <c r="F640">
        <v>15</v>
      </c>
      <c r="G640">
        <v>406.58236694335898</v>
      </c>
      <c r="H640">
        <v>280.77697753906301</v>
      </c>
      <c r="I640">
        <v>125.80539703369099</v>
      </c>
      <c r="J640">
        <v>0.30942165851593001</v>
      </c>
      <c r="K640">
        <v>88.891891479492202</v>
      </c>
      <c r="L640">
        <v>56.279308319091797</v>
      </c>
      <c r="M640">
        <v>97.355880737304702</v>
      </c>
      <c r="N640">
        <v>125.80539703369099</v>
      </c>
      <c r="O640">
        <v>154.25489807128901</v>
      </c>
      <c r="P640">
        <v>195.331466674805</v>
      </c>
      <c r="Q640">
        <v>36.569629669189503</v>
      </c>
      <c r="R640">
        <v>215.04115295410199</v>
      </c>
      <c r="S640">
        <v>24</v>
      </c>
      <c r="T640">
        <v>3363.8418391646801</v>
      </c>
      <c r="U640">
        <v>54.251491546630902</v>
      </c>
      <c r="V640">
        <v>74.497451782226605</v>
      </c>
      <c r="W640">
        <v>98.847824096679702</v>
      </c>
      <c r="X640">
        <v>0.62852591276168801</v>
      </c>
      <c r="Y640">
        <v>799</v>
      </c>
    </row>
    <row r="641" spans="1:25" x14ac:dyDescent="0.25">
      <c r="A641" t="s">
        <v>81</v>
      </c>
      <c r="B641" t="s">
        <v>41</v>
      </c>
      <c r="C641" s="7" t="s">
        <v>82</v>
      </c>
      <c r="D641" s="58" t="s">
        <v>84</v>
      </c>
      <c r="E641" s="7">
        <v>41129</v>
      </c>
      <c r="F641">
        <v>16</v>
      </c>
      <c r="G641">
        <v>337.56976318359398</v>
      </c>
      <c r="H641">
        <v>181.13639831543</v>
      </c>
      <c r="I641">
        <v>156.43336486816401</v>
      </c>
      <c r="J641">
        <v>0.46341043710708602</v>
      </c>
      <c r="K641">
        <v>89.905403137207003</v>
      </c>
      <c r="L641">
        <v>102.39674377441401</v>
      </c>
      <c r="M641">
        <v>134.322021484375</v>
      </c>
      <c r="N641">
        <v>156.43336486816401</v>
      </c>
      <c r="O641">
        <v>178.54470825195301</v>
      </c>
      <c r="P641">
        <v>210.46998596191401</v>
      </c>
      <c r="Q641">
        <v>87.078102111816406</v>
      </c>
      <c r="R641">
        <v>225.78861999511699</v>
      </c>
      <c r="S641">
        <v>24</v>
      </c>
      <c r="T641">
        <v>2500.7323434759001</v>
      </c>
      <c r="U641">
        <v>42.165000915527301</v>
      </c>
      <c r="V641">
        <v>74.497451782226605</v>
      </c>
      <c r="W641">
        <v>98.847824096679702</v>
      </c>
      <c r="X641">
        <v>0.62566864490509</v>
      </c>
      <c r="Y641">
        <v>799</v>
      </c>
    </row>
    <row r="642" spans="1:25" x14ac:dyDescent="0.25">
      <c r="A642" t="s">
        <v>81</v>
      </c>
      <c r="B642" s="11" t="s">
        <v>41</v>
      </c>
      <c r="C642" s="7" t="s">
        <v>82</v>
      </c>
      <c r="D642" s="58" t="s">
        <v>84</v>
      </c>
      <c r="E642" s="7">
        <v>41129</v>
      </c>
      <c r="F642">
        <v>17</v>
      </c>
      <c r="G642">
        <v>331.93151855468801</v>
      </c>
      <c r="H642">
        <v>171.87223815918</v>
      </c>
      <c r="I642">
        <v>160.05929565429699</v>
      </c>
      <c r="J642">
        <v>0.48220574855804399</v>
      </c>
      <c r="K642">
        <v>90.378379821777301</v>
      </c>
      <c r="L642">
        <v>105.49859619140599</v>
      </c>
      <c r="M642">
        <v>137.73350524902301</v>
      </c>
      <c r="N642">
        <v>160.05929565429699</v>
      </c>
      <c r="O642">
        <v>182.38508605957</v>
      </c>
      <c r="P642">
        <v>214.61997985839801</v>
      </c>
      <c r="Q642">
        <v>90.031402587890597</v>
      </c>
      <c r="R642">
        <v>230.08717346191401</v>
      </c>
      <c r="S642">
        <v>24</v>
      </c>
      <c r="T642">
        <v>2547.8984653833299</v>
      </c>
      <c r="U642">
        <v>42.573932647705099</v>
      </c>
      <c r="V642">
        <v>74.497451782226605</v>
      </c>
      <c r="W642">
        <v>98.847824096679702</v>
      </c>
      <c r="X642">
        <v>0.636147141456604</v>
      </c>
      <c r="Y642">
        <v>799</v>
      </c>
    </row>
    <row r="643" spans="1:25" x14ac:dyDescent="0.25">
      <c r="A643" t="s">
        <v>81</v>
      </c>
      <c r="B643" s="11" t="s">
        <v>41</v>
      </c>
      <c r="C643" s="7" t="s">
        <v>82</v>
      </c>
      <c r="D643" s="58" t="s">
        <v>84</v>
      </c>
      <c r="E643" s="7">
        <v>41129</v>
      </c>
      <c r="F643">
        <v>18</v>
      </c>
      <c r="G643">
        <v>331.77020263671898</v>
      </c>
      <c r="H643">
        <v>191.77455139160199</v>
      </c>
      <c r="I643">
        <v>139.99565124511699</v>
      </c>
      <c r="J643">
        <v>0.42196571826934798</v>
      </c>
      <c r="K643">
        <v>89.729728698730497</v>
      </c>
      <c r="L643">
        <v>77.121910095214801</v>
      </c>
      <c r="M643">
        <v>114.268226623535</v>
      </c>
      <c r="N643">
        <v>139.99565124511699</v>
      </c>
      <c r="O643">
        <v>165.72308349609401</v>
      </c>
      <c r="P643">
        <v>202.869384765625</v>
      </c>
      <c r="Q643">
        <v>59.298080444335902</v>
      </c>
      <c r="R643">
        <v>220.69322204589801</v>
      </c>
      <c r="S643">
        <v>24</v>
      </c>
      <c r="T643">
        <v>3194.6553307033901</v>
      </c>
      <c r="U643">
        <v>49.060638427734403</v>
      </c>
      <c r="V643">
        <v>74.497451782226605</v>
      </c>
      <c r="W643">
        <v>98.847824096679702</v>
      </c>
      <c r="X643">
        <v>0.64641648530960105</v>
      </c>
      <c r="Y643">
        <v>799</v>
      </c>
    </row>
    <row r="644" spans="1:25" x14ac:dyDescent="0.25">
      <c r="A644" t="s">
        <v>81</v>
      </c>
      <c r="B644" s="11" t="s">
        <v>41</v>
      </c>
      <c r="C644" s="7" t="s">
        <v>82</v>
      </c>
      <c r="D644" s="58" t="s">
        <v>84</v>
      </c>
      <c r="E644" s="7">
        <v>41129</v>
      </c>
      <c r="F644">
        <v>19</v>
      </c>
      <c r="G644">
        <v>385.59963989257801</v>
      </c>
      <c r="H644">
        <v>369.4931640625</v>
      </c>
      <c r="I644">
        <v>16.106481552123999</v>
      </c>
      <c r="J644">
        <v>4.1769959032535602E-2</v>
      </c>
      <c r="K644">
        <v>87.202705383300795</v>
      </c>
      <c r="L644">
        <v>-32.0396118164063</v>
      </c>
      <c r="M644">
        <v>-3.5945086479186998</v>
      </c>
      <c r="N644">
        <v>16.106481552123999</v>
      </c>
      <c r="O644">
        <v>35.807472229003899</v>
      </c>
      <c r="P644">
        <v>64.252571105957003</v>
      </c>
      <c r="Q644">
        <v>-45.688358306884801</v>
      </c>
      <c r="R644">
        <v>77.901321411132798</v>
      </c>
      <c r="S644">
        <v>24</v>
      </c>
      <c r="T644">
        <v>1433.2560893692901</v>
      </c>
      <c r="U644">
        <v>37.568592071533203</v>
      </c>
      <c r="V644">
        <v>74.497451782226605</v>
      </c>
      <c r="W644">
        <v>98.847824096679702</v>
      </c>
      <c r="X644">
        <v>0.79152750968933105</v>
      </c>
      <c r="Y644">
        <v>799</v>
      </c>
    </row>
    <row r="645" spans="1:25" x14ac:dyDescent="0.25">
      <c r="A645" t="s">
        <v>81</v>
      </c>
      <c r="B645" s="11" t="s">
        <v>41</v>
      </c>
      <c r="C645" s="7" t="s">
        <v>82</v>
      </c>
      <c r="D645" s="58" t="s">
        <v>84</v>
      </c>
      <c r="E645" s="7">
        <v>41129</v>
      </c>
      <c r="F645">
        <v>20</v>
      </c>
      <c r="G645">
        <v>360.46203613281301</v>
      </c>
      <c r="H645">
        <v>415.93399047851602</v>
      </c>
      <c r="I645">
        <v>-55.471950531005902</v>
      </c>
      <c r="J645">
        <v>-0.153891250491142</v>
      </c>
      <c r="K645">
        <v>84.081077575683594</v>
      </c>
      <c r="L645">
        <v>-115.75025939941401</v>
      </c>
      <c r="M645">
        <v>-80.137344360351605</v>
      </c>
      <c r="N645">
        <v>-55.471950531005902</v>
      </c>
      <c r="O645">
        <v>-30.806556701660199</v>
      </c>
      <c r="P645">
        <v>4.8063559532165501</v>
      </c>
      <c r="Q645">
        <v>-132.83831787109401</v>
      </c>
      <c r="R645">
        <v>21.894416809081999</v>
      </c>
      <c r="S645">
        <v>24</v>
      </c>
      <c r="T645">
        <v>2195.6284783553001</v>
      </c>
      <c r="U645">
        <v>47.035411834716797</v>
      </c>
      <c r="V645">
        <v>74.497451782226605</v>
      </c>
      <c r="W645">
        <v>98.847824096679702</v>
      </c>
      <c r="X645">
        <v>0.801777362823486</v>
      </c>
      <c r="Y645">
        <v>799</v>
      </c>
    </row>
    <row r="646" spans="1:25" x14ac:dyDescent="0.25">
      <c r="A646" t="s">
        <v>81</v>
      </c>
      <c r="B646" s="11" t="s">
        <v>41</v>
      </c>
      <c r="C646" s="7" t="s">
        <v>82</v>
      </c>
      <c r="D646" s="58" t="s">
        <v>84</v>
      </c>
      <c r="E646" s="7">
        <v>41129</v>
      </c>
      <c r="F646">
        <v>21</v>
      </c>
      <c r="G646">
        <v>370.74612426757801</v>
      </c>
      <c r="H646">
        <v>471.63101196289102</v>
      </c>
      <c r="I646">
        <v>-100.884887695313</v>
      </c>
      <c r="J646">
        <v>-0.27211311459541299</v>
      </c>
      <c r="K646">
        <v>79.797294616699205</v>
      </c>
      <c r="L646">
        <v>-176.53945922851599</v>
      </c>
      <c r="M646">
        <v>-131.84211730957</v>
      </c>
      <c r="N646">
        <v>-100.884887695313</v>
      </c>
      <c r="O646">
        <v>-69.927650451660199</v>
      </c>
      <c r="P646">
        <v>-25.230329513549801</v>
      </c>
      <c r="Q646">
        <v>-197.98646545410199</v>
      </c>
      <c r="R646">
        <v>-3.7833123207092298</v>
      </c>
      <c r="S646">
        <v>24</v>
      </c>
      <c r="T646">
        <v>3311.4015327463899</v>
      </c>
      <c r="U646">
        <v>59.033565521240199</v>
      </c>
      <c r="V646">
        <v>74.497451782226605</v>
      </c>
      <c r="W646">
        <v>98.847824096679702</v>
      </c>
      <c r="X646">
        <v>0.86308628320694003</v>
      </c>
      <c r="Y646">
        <v>799</v>
      </c>
    </row>
    <row r="647" spans="1:25" x14ac:dyDescent="0.25">
      <c r="A647" t="s">
        <v>81</v>
      </c>
      <c r="B647" s="11" t="s">
        <v>41</v>
      </c>
      <c r="C647" s="7" t="s">
        <v>82</v>
      </c>
      <c r="D647" s="58" t="s">
        <v>84</v>
      </c>
      <c r="E647" s="7">
        <v>41129</v>
      </c>
      <c r="F647">
        <v>22</v>
      </c>
      <c r="G647">
        <v>388.75265502929699</v>
      </c>
      <c r="H647">
        <v>512.912841796875</v>
      </c>
      <c r="I647">
        <v>-124.160194396973</v>
      </c>
      <c r="J647">
        <v>-0.31938093900680498</v>
      </c>
      <c r="K647">
        <v>76.027023315429702</v>
      </c>
      <c r="L647">
        <v>-216.95260620117199</v>
      </c>
      <c r="M647">
        <v>-162.13009643554699</v>
      </c>
      <c r="N647">
        <v>-124.160194396973</v>
      </c>
      <c r="O647">
        <v>-86.190292358398395</v>
      </c>
      <c r="P647">
        <v>-31.367780685424801</v>
      </c>
      <c r="Q647">
        <v>-243.25796508789099</v>
      </c>
      <c r="R647">
        <v>-5.0624217987060502</v>
      </c>
      <c r="S647">
        <v>24</v>
      </c>
      <c r="T647">
        <v>4824.2624472703301</v>
      </c>
      <c r="U647">
        <v>72.406303405761705</v>
      </c>
      <c r="V647">
        <v>74.497451782226605</v>
      </c>
      <c r="W647">
        <v>98.847824096679702</v>
      </c>
      <c r="X647">
        <v>0.85779273509979204</v>
      </c>
      <c r="Y647">
        <v>799</v>
      </c>
    </row>
    <row r="648" spans="1:25" x14ac:dyDescent="0.25">
      <c r="A648" t="s">
        <v>81</v>
      </c>
      <c r="B648" t="s">
        <v>41</v>
      </c>
      <c r="C648" s="7" t="s">
        <v>82</v>
      </c>
      <c r="D648" s="58" t="s">
        <v>84</v>
      </c>
      <c r="E648" s="7">
        <v>41129</v>
      </c>
      <c r="F648">
        <v>23</v>
      </c>
      <c r="G648">
        <v>405.46688842773398</v>
      </c>
      <c r="H648">
        <v>573.16735839843795</v>
      </c>
      <c r="I648">
        <v>-167.700439453125</v>
      </c>
      <c r="J648">
        <v>-0.41359835863113398</v>
      </c>
      <c r="K648">
        <v>73.472976684570298</v>
      </c>
      <c r="L648">
        <v>-290.611083984375</v>
      </c>
      <c r="M648">
        <v>-217.99446105957</v>
      </c>
      <c r="N648">
        <v>-167.700439453125</v>
      </c>
      <c r="O648">
        <v>-117.406410217285</v>
      </c>
      <c r="P648">
        <v>-44.789829254150398</v>
      </c>
      <c r="Q648">
        <v>-325.45452880859398</v>
      </c>
      <c r="R648">
        <v>-9.9463777542114293</v>
      </c>
      <c r="S648">
        <v>24</v>
      </c>
      <c r="T648">
        <v>8152.9349682183201</v>
      </c>
      <c r="U648">
        <v>95.907661437988295</v>
      </c>
      <c r="V648">
        <v>74.497451782226605</v>
      </c>
      <c r="W648">
        <v>98.847824096679702</v>
      </c>
      <c r="X648">
        <v>0.83452683687210105</v>
      </c>
      <c r="Y648">
        <v>799</v>
      </c>
    </row>
    <row r="649" spans="1:25" x14ac:dyDescent="0.25">
      <c r="A649" t="s">
        <v>81</v>
      </c>
      <c r="B649" t="s">
        <v>41</v>
      </c>
      <c r="C649" s="7" t="s">
        <v>82</v>
      </c>
      <c r="D649" s="58" t="s">
        <v>84</v>
      </c>
      <c r="E649" s="7">
        <v>41129</v>
      </c>
      <c r="F649">
        <v>24</v>
      </c>
      <c r="G649">
        <v>407.63562011718801</v>
      </c>
      <c r="H649">
        <v>594.28649902343795</v>
      </c>
      <c r="I649">
        <v>-186.65087890625</v>
      </c>
      <c r="J649">
        <v>-0.45788654685020402</v>
      </c>
      <c r="K649">
        <v>68.621620178222699</v>
      </c>
      <c r="L649">
        <v>-327.09320068359398</v>
      </c>
      <c r="M649">
        <v>-244.11874389648401</v>
      </c>
      <c r="N649">
        <v>-186.65087890625</v>
      </c>
      <c r="O649">
        <v>-129.18301391601599</v>
      </c>
      <c r="P649">
        <v>-46.208549499511697</v>
      </c>
      <c r="Q649">
        <v>-366.90667724609398</v>
      </c>
      <c r="R649">
        <v>-6.3950991630554199</v>
      </c>
      <c r="S649">
        <v>24</v>
      </c>
      <c r="T649">
        <v>10539.574792969001</v>
      </c>
      <c r="U649">
        <v>109.587730407715</v>
      </c>
      <c r="V649">
        <v>74.497451782226605</v>
      </c>
      <c r="W649">
        <v>98.847824096679702</v>
      </c>
      <c r="X649">
        <v>0.82132637500762895</v>
      </c>
      <c r="Y649">
        <v>799</v>
      </c>
    </row>
    <row r="650" spans="1:25" x14ac:dyDescent="0.25">
      <c r="A650" t="s">
        <v>81</v>
      </c>
      <c r="B650" t="s">
        <v>41</v>
      </c>
      <c r="C650" s="7" t="s">
        <v>82</v>
      </c>
      <c r="D650" s="58" t="s">
        <v>84</v>
      </c>
      <c r="E650" s="7">
        <v>41130</v>
      </c>
      <c r="F650">
        <v>1</v>
      </c>
      <c r="G650">
        <v>503.99227905273398</v>
      </c>
      <c r="H650">
        <v>598.35638427734398</v>
      </c>
      <c r="I650">
        <v>-94.364082336425795</v>
      </c>
      <c r="J650">
        <v>-0.18723317980766299</v>
      </c>
      <c r="K650">
        <v>69.797294616699205</v>
      </c>
      <c r="L650">
        <v>-185.605712890625</v>
      </c>
      <c r="M650">
        <v>-131.69941711425801</v>
      </c>
      <c r="N650">
        <v>-94.364082336425795</v>
      </c>
      <c r="O650">
        <v>-57.028743743896499</v>
      </c>
      <c r="P650">
        <v>-3.1224462985992401</v>
      </c>
      <c r="Q650">
        <v>-211.47145080566401</v>
      </c>
      <c r="R650">
        <v>22.743289947509801</v>
      </c>
      <c r="S650">
        <v>24</v>
      </c>
      <c r="T650">
        <v>4406.6655986244396</v>
      </c>
      <c r="U650">
        <v>71.196228027343807</v>
      </c>
      <c r="V650">
        <v>76.465133666992202</v>
      </c>
      <c r="W650">
        <v>101.815216064453</v>
      </c>
      <c r="X650">
        <v>0.91755867004394498</v>
      </c>
      <c r="Y650">
        <v>799</v>
      </c>
    </row>
    <row r="651" spans="1:25" x14ac:dyDescent="0.25">
      <c r="A651" t="s">
        <v>81</v>
      </c>
      <c r="B651" t="s">
        <v>41</v>
      </c>
      <c r="C651" s="7" t="s">
        <v>82</v>
      </c>
      <c r="D651" s="58" t="s">
        <v>84</v>
      </c>
      <c r="E651" s="7">
        <v>41130</v>
      </c>
      <c r="F651">
        <v>2</v>
      </c>
      <c r="G651">
        <v>466.41140747070301</v>
      </c>
      <c r="H651">
        <v>568.42230224609398</v>
      </c>
      <c r="I651">
        <v>-102.010902404785</v>
      </c>
      <c r="J651">
        <v>-0.21871443092823001</v>
      </c>
      <c r="K651">
        <v>68.918922424316406</v>
      </c>
      <c r="L651">
        <v>-174.60607910156301</v>
      </c>
      <c r="M651">
        <v>-131.71626281738301</v>
      </c>
      <c r="N651">
        <v>-102.010902404785</v>
      </c>
      <c r="O651">
        <v>-72.3055419921875</v>
      </c>
      <c r="P651">
        <v>-29.415725708007798</v>
      </c>
      <c r="Q651">
        <v>-195.18580627441401</v>
      </c>
      <c r="R651">
        <v>-8.8360023498535192</v>
      </c>
      <c r="S651">
        <v>24</v>
      </c>
      <c r="T651">
        <v>2814.1140739503298</v>
      </c>
      <c r="U651">
        <v>56.646316528320298</v>
      </c>
      <c r="V651">
        <v>76.465133666992202</v>
      </c>
      <c r="W651">
        <v>101.815216064453</v>
      </c>
      <c r="X651">
        <v>0.90823125839233398</v>
      </c>
      <c r="Y651">
        <v>799</v>
      </c>
    </row>
    <row r="652" spans="1:25" x14ac:dyDescent="0.25">
      <c r="A652" t="s">
        <v>81</v>
      </c>
      <c r="B652" t="s">
        <v>41</v>
      </c>
      <c r="C652" s="7" t="s">
        <v>82</v>
      </c>
      <c r="D652" s="58" t="s">
        <v>84</v>
      </c>
      <c r="E652" s="7">
        <v>41130</v>
      </c>
      <c r="F652">
        <v>3</v>
      </c>
      <c r="G652">
        <v>483.49575805664102</v>
      </c>
      <c r="H652">
        <v>600.40234375</v>
      </c>
      <c r="I652">
        <v>-116.90659332275401</v>
      </c>
      <c r="J652">
        <v>-0.24179445207118999</v>
      </c>
      <c r="K652">
        <v>67.729728698730497</v>
      </c>
      <c r="L652">
        <v>-222.35404968261699</v>
      </c>
      <c r="M652">
        <v>-160.05484008789099</v>
      </c>
      <c r="N652">
        <v>-116.90659332275401</v>
      </c>
      <c r="O652">
        <v>-73.758338928222699</v>
      </c>
      <c r="P652">
        <v>-11.459119796752899</v>
      </c>
      <c r="Q652">
        <v>-252.24694824218801</v>
      </c>
      <c r="R652">
        <v>18.433773040771499</v>
      </c>
      <c r="S652">
        <v>24</v>
      </c>
      <c r="T652">
        <v>5766.9540770599897</v>
      </c>
      <c r="U652">
        <v>82.281097412109403</v>
      </c>
      <c r="V652">
        <v>76.465133666992202</v>
      </c>
      <c r="W652">
        <v>101.815216064453</v>
      </c>
      <c r="X652">
        <v>0.91221302747726396</v>
      </c>
      <c r="Y652">
        <v>799</v>
      </c>
    </row>
    <row r="653" spans="1:25" x14ac:dyDescent="0.25">
      <c r="A653" t="s">
        <v>81</v>
      </c>
      <c r="B653" t="s">
        <v>41</v>
      </c>
      <c r="C653" s="7" t="s">
        <v>82</v>
      </c>
      <c r="D653" s="58" t="s">
        <v>84</v>
      </c>
      <c r="E653" s="7">
        <v>41130</v>
      </c>
      <c r="F653">
        <v>4</v>
      </c>
      <c r="G653">
        <v>487.90808105468801</v>
      </c>
      <c r="H653">
        <v>582.08093261718795</v>
      </c>
      <c r="I653">
        <v>-94.172882080078097</v>
      </c>
      <c r="J653">
        <v>-0.19301357865333599</v>
      </c>
      <c r="K653">
        <v>66.797294616699205</v>
      </c>
      <c r="L653">
        <v>-176.98503112793</v>
      </c>
      <c r="M653">
        <v>-128.05894470214801</v>
      </c>
      <c r="N653">
        <v>-94.172882080078097</v>
      </c>
      <c r="O653">
        <v>-60.286815643310497</v>
      </c>
      <c r="P653">
        <v>-11.360720634460399</v>
      </c>
      <c r="Q653">
        <v>-200.46113586425801</v>
      </c>
      <c r="R653">
        <v>12.1153755187988</v>
      </c>
      <c r="S653">
        <v>24</v>
      </c>
      <c r="T653">
        <v>3562.85860576504</v>
      </c>
      <c r="U653">
        <v>64.618675231933594</v>
      </c>
      <c r="V653">
        <v>76.465133666992202</v>
      </c>
      <c r="W653">
        <v>101.815216064453</v>
      </c>
      <c r="X653">
        <v>0.91557925939559903</v>
      </c>
      <c r="Y653">
        <v>799</v>
      </c>
    </row>
    <row r="654" spans="1:25" x14ac:dyDescent="0.25">
      <c r="A654" t="s">
        <v>81</v>
      </c>
      <c r="B654" t="s">
        <v>41</v>
      </c>
      <c r="C654" s="7" t="s">
        <v>82</v>
      </c>
      <c r="D654" s="58" t="s">
        <v>84</v>
      </c>
      <c r="E654" s="7">
        <v>41130</v>
      </c>
      <c r="F654">
        <v>5</v>
      </c>
      <c r="G654">
        <v>500.07562255859398</v>
      </c>
      <c r="H654">
        <v>560.22607421875</v>
      </c>
      <c r="I654">
        <v>-60.150417327880902</v>
      </c>
      <c r="J654">
        <v>-0.120282642543316</v>
      </c>
      <c r="K654">
        <v>65.621620178222699</v>
      </c>
      <c r="L654">
        <v>-148.13610839843801</v>
      </c>
      <c r="M654">
        <v>-96.153450012207003</v>
      </c>
      <c r="N654">
        <v>-60.150417327880902</v>
      </c>
      <c r="O654">
        <v>-24.147386550903299</v>
      </c>
      <c r="P654">
        <v>27.835269927978501</v>
      </c>
      <c r="Q654">
        <v>-173.07882690429699</v>
      </c>
      <c r="R654">
        <v>52.777988433837898</v>
      </c>
      <c r="S654">
        <v>24</v>
      </c>
      <c r="T654">
        <v>4086.2175287719601</v>
      </c>
      <c r="U654">
        <v>68.655593872070298</v>
      </c>
      <c r="V654">
        <v>76.465133666992202</v>
      </c>
      <c r="W654">
        <v>101.815216064453</v>
      </c>
      <c r="X654">
        <v>0.912791967391968</v>
      </c>
      <c r="Y654">
        <v>799</v>
      </c>
    </row>
    <row r="655" spans="1:25" x14ac:dyDescent="0.25">
      <c r="A655" t="s">
        <v>81</v>
      </c>
      <c r="B655" t="s">
        <v>41</v>
      </c>
      <c r="C655" s="7" t="s">
        <v>82</v>
      </c>
      <c r="D655" s="58" t="s">
        <v>84</v>
      </c>
      <c r="E655" s="7">
        <v>41130</v>
      </c>
      <c r="F655">
        <v>6</v>
      </c>
      <c r="G655">
        <v>512.052490234375</v>
      </c>
      <c r="H655">
        <v>561.70935058593795</v>
      </c>
      <c r="I655">
        <v>-49.656887054443402</v>
      </c>
      <c r="J655">
        <v>-9.6976168453693404E-2</v>
      </c>
      <c r="K655">
        <v>64.8648681640625</v>
      </c>
      <c r="L655">
        <v>-130.141189575195</v>
      </c>
      <c r="M655">
        <v>-82.590408325195298</v>
      </c>
      <c r="N655">
        <v>-49.656887054443402</v>
      </c>
      <c r="O655">
        <v>-16.723363876342798</v>
      </c>
      <c r="P655">
        <v>30.827409744262699</v>
      </c>
      <c r="Q655">
        <v>-152.95735168457</v>
      </c>
      <c r="R655">
        <v>53.643589019775398</v>
      </c>
      <c r="S655">
        <v>24</v>
      </c>
      <c r="T655">
        <v>3409.68870115757</v>
      </c>
      <c r="U655">
        <v>62.802230834960902</v>
      </c>
      <c r="V655">
        <v>76.465133666992202</v>
      </c>
      <c r="W655">
        <v>101.815216064453</v>
      </c>
      <c r="X655">
        <v>0.91293305158615101</v>
      </c>
      <c r="Y655">
        <v>799</v>
      </c>
    </row>
    <row r="656" spans="1:25" x14ac:dyDescent="0.25">
      <c r="A656" t="s">
        <v>81</v>
      </c>
      <c r="B656" t="s">
        <v>41</v>
      </c>
      <c r="C656" s="7" t="s">
        <v>82</v>
      </c>
      <c r="D656" s="58" t="s">
        <v>84</v>
      </c>
      <c r="E656" s="7">
        <v>41130</v>
      </c>
      <c r="F656">
        <v>7</v>
      </c>
      <c r="G656">
        <v>558.36572265625</v>
      </c>
      <c r="H656">
        <v>609.325439453125</v>
      </c>
      <c r="I656">
        <v>-50.959705352783203</v>
      </c>
      <c r="J656">
        <v>-9.1265819966793102E-2</v>
      </c>
      <c r="K656">
        <v>64.459457397460895</v>
      </c>
      <c r="L656">
        <v>-149.76979064941401</v>
      </c>
      <c r="M656">
        <v>-91.391990661621094</v>
      </c>
      <c r="N656">
        <v>-50.959705352783203</v>
      </c>
      <c r="O656">
        <v>-10.527423858642599</v>
      </c>
      <c r="P656">
        <v>47.850368499755902</v>
      </c>
      <c r="Q656">
        <v>-177.78106689453099</v>
      </c>
      <c r="R656">
        <v>75.861656188964801</v>
      </c>
      <c r="S656">
        <v>24</v>
      </c>
      <c r="T656">
        <v>4858.5471725511597</v>
      </c>
      <c r="U656">
        <v>77.101913452148395</v>
      </c>
      <c r="V656">
        <v>76.465133666992202</v>
      </c>
      <c r="W656">
        <v>101.815216064453</v>
      </c>
      <c r="X656">
        <v>0.90926790237426802</v>
      </c>
      <c r="Y656">
        <v>799</v>
      </c>
    </row>
    <row r="657" spans="1:25" x14ac:dyDescent="0.25">
      <c r="A657" t="s">
        <v>81</v>
      </c>
      <c r="B657" t="s">
        <v>41</v>
      </c>
      <c r="C657" s="7" t="s">
        <v>82</v>
      </c>
      <c r="D657" s="58" t="s">
        <v>84</v>
      </c>
      <c r="E657" s="7">
        <v>41130</v>
      </c>
      <c r="F657">
        <v>8</v>
      </c>
      <c r="G657">
        <v>490.57977294921898</v>
      </c>
      <c r="H657">
        <v>519.79022216796898</v>
      </c>
      <c r="I657">
        <v>-29.2104396820068</v>
      </c>
      <c r="J657">
        <v>-5.9542693197727203E-2</v>
      </c>
      <c r="K657">
        <v>65.729728698730497</v>
      </c>
      <c r="L657">
        <v>-117.07260131835901</v>
      </c>
      <c r="M657">
        <v>-65.162918090820298</v>
      </c>
      <c r="N657">
        <v>-29.2104396820068</v>
      </c>
      <c r="O657">
        <v>6.7420415878295898</v>
      </c>
      <c r="P657">
        <v>58.6517143249512</v>
      </c>
      <c r="Q657">
        <v>-141.98030090332</v>
      </c>
      <c r="R657">
        <v>83.559417724609403</v>
      </c>
      <c r="S657">
        <v>24</v>
      </c>
      <c r="T657">
        <v>4097.2498197967097</v>
      </c>
      <c r="U657">
        <v>68.5592041015625</v>
      </c>
      <c r="V657">
        <v>76.465133666992202</v>
      </c>
      <c r="W657">
        <v>101.815216064453</v>
      </c>
      <c r="X657">
        <v>0.851176738739014</v>
      </c>
      <c r="Y657">
        <v>799</v>
      </c>
    </row>
    <row r="658" spans="1:25" x14ac:dyDescent="0.25">
      <c r="A658" t="s">
        <v>81</v>
      </c>
      <c r="B658" t="s">
        <v>41</v>
      </c>
      <c r="C658" s="7" t="s">
        <v>82</v>
      </c>
      <c r="D658" s="58" t="s">
        <v>84</v>
      </c>
      <c r="E658" s="7">
        <v>41130</v>
      </c>
      <c r="F658">
        <v>9</v>
      </c>
      <c r="G658">
        <v>467.50772094726602</v>
      </c>
      <c r="H658">
        <v>487.83685302734398</v>
      </c>
      <c r="I658">
        <v>-20.3291110992432</v>
      </c>
      <c r="J658">
        <v>-4.3484009802341503E-2</v>
      </c>
      <c r="K658">
        <v>69.702705383300795</v>
      </c>
      <c r="L658">
        <v>-111.26861572265599</v>
      </c>
      <c r="M658">
        <v>-57.540817260742202</v>
      </c>
      <c r="N658">
        <v>-20.3291110992432</v>
      </c>
      <c r="O658">
        <v>16.8825988769531</v>
      </c>
      <c r="P658">
        <v>70.610397338867202</v>
      </c>
      <c r="Q658">
        <v>-137.04870605468801</v>
      </c>
      <c r="R658">
        <v>96.390480041503906</v>
      </c>
      <c r="S658">
        <v>24</v>
      </c>
      <c r="T658">
        <v>4522.7031650979798</v>
      </c>
      <c r="U658">
        <v>70.960472106933594</v>
      </c>
      <c r="V658">
        <v>76.465133666992202</v>
      </c>
      <c r="W658">
        <v>101.815216064453</v>
      </c>
      <c r="X658">
        <v>0.77741181850433405</v>
      </c>
      <c r="Y658">
        <v>799</v>
      </c>
    </row>
    <row r="659" spans="1:25" x14ac:dyDescent="0.25">
      <c r="A659" t="s">
        <v>81</v>
      </c>
      <c r="B659" t="s">
        <v>41</v>
      </c>
      <c r="C659" s="7" t="s">
        <v>82</v>
      </c>
      <c r="D659" s="58" t="s">
        <v>84</v>
      </c>
      <c r="E659" s="7">
        <v>41130</v>
      </c>
      <c r="F659">
        <v>10</v>
      </c>
      <c r="G659">
        <v>445.42196655273398</v>
      </c>
      <c r="H659">
        <v>515.85565185546898</v>
      </c>
      <c r="I659">
        <v>-70.433685302734403</v>
      </c>
      <c r="J659">
        <v>-0.15812799334526101</v>
      </c>
      <c r="K659">
        <v>73.972976684570298</v>
      </c>
      <c r="L659">
        <v>-150.74816894531301</v>
      </c>
      <c r="M659">
        <v>-103.297721862793</v>
      </c>
      <c r="N659">
        <v>-70.433685302734403</v>
      </c>
      <c r="O659">
        <v>-37.569648742675803</v>
      </c>
      <c r="P659">
        <v>9.88079929351807</v>
      </c>
      <c r="Q659">
        <v>-173.51620483398401</v>
      </c>
      <c r="R659">
        <v>32.648841857910199</v>
      </c>
      <c r="S659">
        <v>24</v>
      </c>
      <c r="T659">
        <v>3516.7486715278401</v>
      </c>
      <c r="U659">
        <v>62.669723510742202</v>
      </c>
      <c r="V659">
        <v>76.465133666992202</v>
      </c>
      <c r="W659">
        <v>101.815216064453</v>
      </c>
      <c r="X659">
        <v>0.78973221778869596</v>
      </c>
      <c r="Y659">
        <v>799</v>
      </c>
    </row>
    <row r="660" spans="1:25" x14ac:dyDescent="0.25">
      <c r="A660" t="s">
        <v>81</v>
      </c>
      <c r="B660" t="s">
        <v>41</v>
      </c>
      <c r="C660" s="7" t="s">
        <v>82</v>
      </c>
      <c r="D660" s="58" t="s">
        <v>84</v>
      </c>
      <c r="E660" s="7">
        <v>41130</v>
      </c>
      <c r="F660">
        <v>11</v>
      </c>
      <c r="G660">
        <v>449.81597900390602</v>
      </c>
      <c r="H660">
        <v>572.61505126953102</v>
      </c>
      <c r="I660">
        <v>-122.79906463623</v>
      </c>
      <c r="J660">
        <v>-0.27299845218658397</v>
      </c>
      <c r="K660">
        <v>77.851348876953097</v>
      </c>
      <c r="L660">
        <v>-193.73587036132801</v>
      </c>
      <c r="M660">
        <v>-151.82583618164099</v>
      </c>
      <c r="N660">
        <v>-122.79906463623</v>
      </c>
      <c r="O660">
        <v>-93.772300720214801</v>
      </c>
      <c r="P660">
        <v>-51.862258911132798</v>
      </c>
      <c r="Q660">
        <v>-213.845458984375</v>
      </c>
      <c r="R660">
        <v>-31.752660751342798</v>
      </c>
      <c r="S660">
        <v>24</v>
      </c>
      <c r="T660">
        <v>2690.20727835654</v>
      </c>
      <c r="U660">
        <v>55.352283477783203</v>
      </c>
      <c r="V660">
        <v>76.465133666992202</v>
      </c>
      <c r="W660">
        <v>101.815216064453</v>
      </c>
      <c r="X660">
        <v>0.82277798652648904</v>
      </c>
      <c r="Y660">
        <v>799</v>
      </c>
    </row>
    <row r="661" spans="1:25" x14ac:dyDescent="0.25">
      <c r="A661" t="s">
        <v>81</v>
      </c>
      <c r="B661" t="s">
        <v>41</v>
      </c>
      <c r="C661" s="7" t="s">
        <v>82</v>
      </c>
      <c r="D661" s="58" t="s">
        <v>84</v>
      </c>
      <c r="E661" s="7">
        <v>41130</v>
      </c>
      <c r="F661">
        <v>12</v>
      </c>
      <c r="G661">
        <v>455.23678588867199</v>
      </c>
      <c r="H661">
        <v>530.04644775390602</v>
      </c>
      <c r="I661">
        <v>-74.809638977050795</v>
      </c>
      <c r="J661">
        <v>-0.16433125734329199</v>
      </c>
      <c r="K661">
        <v>81.851348876953097</v>
      </c>
      <c r="L661">
        <v>-151.148025512695</v>
      </c>
      <c r="M661">
        <v>-106.046684265137</v>
      </c>
      <c r="N661">
        <v>-74.809638977050795</v>
      </c>
      <c r="O661">
        <v>-43.572589874267599</v>
      </c>
      <c r="P661">
        <v>1.52874791622162</v>
      </c>
      <c r="Q661">
        <v>-172.78889465332</v>
      </c>
      <c r="R661">
        <v>23.169618606567401</v>
      </c>
      <c r="S661">
        <v>24</v>
      </c>
      <c r="T661">
        <v>3188.12645781529</v>
      </c>
      <c r="U661">
        <v>59.5671577453613</v>
      </c>
      <c r="V661">
        <v>76.465133666992202</v>
      </c>
      <c r="W661">
        <v>101.815216064453</v>
      </c>
      <c r="X661">
        <v>0.82740229368209794</v>
      </c>
      <c r="Y661">
        <v>799</v>
      </c>
    </row>
    <row r="662" spans="1:25" x14ac:dyDescent="0.25">
      <c r="A662" t="s">
        <v>81</v>
      </c>
      <c r="B662" t="s">
        <v>41</v>
      </c>
      <c r="C662" s="7" t="s">
        <v>82</v>
      </c>
      <c r="D662" s="58" t="s">
        <v>84</v>
      </c>
      <c r="E662" s="7">
        <v>41130</v>
      </c>
      <c r="F662">
        <v>13</v>
      </c>
      <c r="G662">
        <v>458.61126708984398</v>
      </c>
      <c r="H662">
        <v>512.01617431640602</v>
      </c>
      <c r="I662">
        <v>-53.404895782470703</v>
      </c>
      <c r="J662">
        <v>-0.116449154913425</v>
      </c>
      <c r="K662">
        <v>86.013511657714801</v>
      </c>
      <c r="L662">
        <v>-127.440055847168</v>
      </c>
      <c r="M662">
        <v>-83.699478149414105</v>
      </c>
      <c r="N662">
        <v>-53.404895782470703</v>
      </c>
      <c r="O662">
        <v>-23.110307693481399</v>
      </c>
      <c r="P662">
        <v>20.6302604675293</v>
      </c>
      <c r="Q662">
        <v>-148.42799377441401</v>
      </c>
      <c r="R662">
        <v>41.618202209472699</v>
      </c>
      <c r="S662">
        <v>24</v>
      </c>
      <c r="T662">
        <v>3053.2865896318099</v>
      </c>
      <c r="U662">
        <v>57.769939422607401</v>
      </c>
      <c r="V662">
        <v>76.465133666992202</v>
      </c>
      <c r="W662">
        <v>101.815216064453</v>
      </c>
      <c r="X662">
        <v>0.81269735097885099</v>
      </c>
      <c r="Y662">
        <v>799</v>
      </c>
    </row>
    <row r="663" spans="1:25" x14ac:dyDescent="0.25">
      <c r="A663" t="s">
        <v>81</v>
      </c>
      <c r="B663" t="s">
        <v>41</v>
      </c>
      <c r="C663" s="7" t="s">
        <v>82</v>
      </c>
      <c r="D663" s="58" t="s">
        <v>84</v>
      </c>
      <c r="E663" s="7">
        <v>41130</v>
      </c>
      <c r="F663">
        <v>14</v>
      </c>
      <c r="G663">
        <v>456.97402954101602</v>
      </c>
      <c r="H663">
        <v>407.95065307617199</v>
      </c>
      <c r="I663">
        <v>49.023353576660199</v>
      </c>
      <c r="J663">
        <v>0.10727820545435</v>
      </c>
      <c r="K663">
        <v>88.783782958984403</v>
      </c>
      <c r="L663">
        <v>-32.972427368164098</v>
      </c>
      <c r="M663">
        <v>15.4713439941406</v>
      </c>
      <c r="N663">
        <v>49.023353576660199</v>
      </c>
      <c r="O663">
        <v>82.575363159179702</v>
      </c>
      <c r="P663">
        <v>131.01913452148401</v>
      </c>
      <c r="Q663">
        <v>-56.217090606689503</v>
      </c>
      <c r="R663">
        <v>154.26379394531301</v>
      </c>
      <c r="S663">
        <v>24</v>
      </c>
      <c r="T663">
        <v>4043.7053954723501</v>
      </c>
      <c r="U663">
        <v>63.981647491455099</v>
      </c>
      <c r="V663">
        <v>76.465133666992202</v>
      </c>
      <c r="W663">
        <v>101.815216064453</v>
      </c>
      <c r="X663">
        <v>0.63622242212295499</v>
      </c>
      <c r="Y663">
        <v>799</v>
      </c>
    </row>
    <row r="664" spans="1:25" x14ac:dyDescent="0.25">
      <c r="A664" t="s">
        <v>81</v>
      </c>
      <c r="B664" t="s">
        <v>41</v>
      </c>
      <c r="C664" s="7" t="s">
        <v>82</v>
      </c>
      <c r="D664" s="58" t="s">
        <v>84</v>
      </c>
      <c r="E664" s="7">
        <v>41130</v>
      </c>
      <c r="F664">
        <v>15</v>
      </c>
      <c r="G664">
        <v>412.31979370117199</v>
      </c>
      <c r="H664">
        <v>287.12554931640602</v>
      </c>
      <c r="I664">
        <v>125.19423675537099</v>
      </c>
      <c r="J664">
        <v>0.30363383889198298</v>
      </c>
      <c r="K664">
        <v>91.189186096191406</v>
      </c>
      <c r="L664">
        <v>52.861179351806598</v>
      </c>
      <c r="M664">
        <v>95.596138000488295</v>
      </c>
      <c r="N664">
        <v>125.19423675537099</v>
      </c>
      <c r="O664">
        <v>154.79234313964801</v>
      </c>
      <c r="P664">
        <v>197.52729797363301</v>
      </c>
      <c r="Q664">
        <v>32.355758666992202</v>
      </c>
      <c r="R664">
        <v>218.03271484375</v>
      </c>
      <c r="S664">
        <v>24</v>
      </c>
      <c r="T664">
        <v>3704.68198109383</v>
      </c>
      <c r="U664">
        <v>56.441787719726598</v>
      </c>
      <c r="V664">
        <v>76.465133666992202</v>
      </c>
      <c r="W664">
        <v>101.815216064453</v>
      </c>
      <c r="X664">
        <v>0.62852591276168801</v>
      </c>
      <c r="Y664">
        <v>799</v>
      </c>
    </row>
    <row r="665" spans="1:25" x14ac:dyDescent="0.25">
      <c r="A665" t="s">
        <v>81</v>
      </c>
      <c r="B665" t="s">
        <v>41</v>
      </c>
      <c r="C665" s="7" t="s">
        <v>82</v>
      </c>
      <c r="D665" s="58" t="s">
        <v>84</v>
      </c>
      <c r="E665" s="7">
        <v>41130</v>
      </c>
      <c r="F665">
        <v>16</v>
      </c>
      <c r="G665">
        <v>374.12615966796898</v>
      </c>
      <c r="H665">
        <v>227.05293273925801</v>
      </c>
      <c r="I665">
        <v>147.07322692871099</v>
      </c>
      <c r="J665">
        <v>0.39311131834983798</v>
      </c>
      <c r="K665">
        <v>92.837837219238295</v>
      </c>
      <c r="L665">
        <v>85.825256347656307</v>
      </c>
      <c r="M665">
        <v>122.01105499267599</v>
      </c>
      <c r="N665">
        <v>147.07322692871099</v>
      </c>
      <c r="O665">
        <v>172.13539123535199</v>
      </c>
      <c r="P665">
        <v>208.32119750976599</v>
      </c>
      <c r="Q665">
        <v>68.462310791015597</v>
      </c>
      <c r="R665">
        <v>225.68414306640599</v>
      </c>
      <c r="S665">
        <v>24</v>
      </c>
      <c r="T665">
        <v>2904.5360990763602</v>
      </c>
      <c r="U665">
        <v>47.792041778564503</v>
      </c>
      <c r="V665">
        <v>76.465133666992202</v>
      </c>
      <c r="W665">
        <v>101.815216064453</v>
      </c>
      <c r="X665">
        <v>0.62566864490509</v>
      </c>
      <c r="Y665">
        <v>799</v>
      </c>
    </row>
    <row r="666" spans="1:25" x14ac:dyDescent="0.25">
      <c r="A666" t="s">
        <v>81</v>
      </c>
      <c r="B666" t="s">
        <v>41</v>
      </c>
      <c r="C666" s="7" t="s">
        <v>82</v>
      </c>
      <c r="D666" s="58" t="s">
        <v>84</v>
      </c>
      <c r="E666" s="7">
        <v>41130</v>
      </c>
      <c r="F666">
        <v>17</v>
      </c>
      <c r="G666">
        <v>340.76550292968801</v>
      </c>
      <c r="H666">
        <v>193.19436645507801</v>
      </c>
      <c r="I666">
        <v>147.57113647460901</v>
      </c>
      <c r="J666">
        <v>0.43305772542953502</v>
      </c>
      <c r="K666">
        <v>93.554054260253906</v>
      </c>
      <c r="L666">
        <v>89.890846252441406</v>
      </c>
      <c r="M666">
        <v>123.968826293945</v>
      </c>
      <c r="N666">
        <v>147.57113647460901</v>
      </c>
      <c r="O666">
        <v>171.17344665527301</v>
      </c>
      <c r="P666">
        <v>205.25143432617199</v>
      </c>
      <c r="Q666">
        <v>73.539283752441406</v>
      </c>
      <c r="R666">
        <v>221.60301208496099</v>
      </c>
      <c r="S666">
        <v>24</v>
      </c>
      <c r="T666">
        <v>2667.0111881420598</v>
      </c>
      <c r="U666">
        <v>45.008171081542997</v>
      </c>
      <c r="V666">
        <v>76.465133666992202</v>
      </c>
      <c r="W666">
        <v>101.815216064453</v>
      </c>
      <c r="X666">
        <v>0.636147141456604</v>
      </c>
      <c r="Y666">
        <v>799</v>
      </c>
    </row>
    <row r="667" spans="1:25" x14ac:dyDescent="0.25">
      <c r="A667" t="s">
        <v>81</v>
      </c>
      <c r="B667" t="s">
        <v>41</v>
      </c>
      <c r="C667" s="7" t="s">
        <v>82</v>
      </c>
      <c r="D667" s="58" t="s">
        <v>84</v>
      </c>
      <c r="E667" s="7">
        <v>41130</v>
      </c>
      <c r="F667">
        <v>18</v>
      </c>
      <c r="G667">
        <v>326.07061767578102</v>
      </c>
      <c r="H667">
        <v>180.71963500976599</v>
      </c>
      <c r="I667">
        <v>145.35098266601599</v>
      </c>
      <c r="J667">
        <v>0.44576534628868097</v>
      </c>
      <c r="K667">
        <v>92.513511657714801</v>
      </c>
      <c r="L667">
        <v>90.348884582519503</v>
      </c>
      <c r="M667">
        <v>122.84455871582</v>
      </c>
      <c r="N667">
        <v>145.35098266601599</v>
      </c>
      <c r="O667">
        <v>167.85739135742199</v>
      </c>
      <c r="P667">
        <v>200.35307312011699</v>
      </c>
      <c r="Q667">
        <v>74.756553649902301</v>
      </c>
      <c r="R667">
        <v>215.94540405273401</v>
      </c>
      <c r="S667">
        <v>24</v>
      </c>
      <c r="T667">
        <v>2551.77745933388</v>
      </c>
      <c r="U667">
        <v>42.918365478515597</v>
      </c>
      <c r="V667">
        <v>76.465133666992202</v>
      </c>
      <c r="W667">
        <v>101.815216064453</v>
      </c>
      <c r="X667">
        <v>0.64641648530960105</v>
      </c>
      <c r="Y667">
        <v>799</v>
      </c>
    </row>
    <row r="668" spans="1:25" x14ac:dyDescent="0.25">
      <c r="A668" t="s">
        <v>81</v>
      </c>
      <c r="B668" t="s">
        <v>41</v>
      </c>
      <c r="C668" s="7" t="s">
        <v>82</v>
      </c>
      <c r="D668" s="58" t="s">
        <v>84</v>
      </c>
      <c r="E668" s="7">
        <v>41130</v>
      </c>
      <c r="F668">
        <v>19</v>
      </c>
      <c r="G668">
        <v>372.88143920898398</v>
      </c>
      <c r="H668">
        <v>283.10693359375</v>
      </c>
      <c r="I668">
        <v>89.774505615234403</v>
      </c>
      <c r="J668">
        <v>0.240758836269379</v>
      </c>
      <c r="K668">
        <v>90.445945739746094</v>
      </c>
      <c r="L668">
        <v>25.791252136230501</v>
      </c>
      <c r="M668">
        <v>63.5930786132813</v>
      </c>
      <c r="N668">
        <v>89.774505615234403</v>
      </c>
      <c r="O668">
        <v>115.955932617188</v>
      </c>
      <c r="P668">
        <v>153.75776672363301</v>
      </c>
      <c r="Q668">
        <v>7.6528878211975098</v>
      </c>
      <c r="R668">
        <v>171.89611816406301</v>
      </c>
      <c r="S668">
        <v>24</v>
      </c>
      <c r="T668">
        <v>2820.0094162233099</v>
      </c>
      <c r="U668">
        <v>49.926399230957003</v>
      </c>
      <c r="V668">
        <v>76.465133666992202</v>
      </c>
      <c r="W668">
        <v>101.815216064453</v>
      </c>
      <c r="X668">
        <v>0.79152750968933105</v>
      </c>
      <c r="Y668">
        <v>799</v>
      </c>
    </row>
    <row r="669" spans="1:25" x14ac:dyDescent="0.25">
      <c r="A669" t="s">
        <v>81</v>
      </c>
      <c r="B669" t="s">
        <v>41</v>
      </c>
      <c r="C669" s="7" t="s">
        <v>82</v>
      </c>
      <c r="D669" s="58" t="s">
        <v>84</v>
      </c>
      <c r="E669" s="7">
        <v>41130</v>
      </c>
      <c r="F669">
        <v>20</v>
      </c>
      <c r="G669">
        <v>382.77474975585898</v>
      </c>
      <c r="H669">
        <v>420.95040893554699</v>
      </c>
      <c r="I669">
        <v>-38.175666809082003</v>
      </c>
      <c r="J669">
        <v>-9.9734023213386494E-2</v>
      </c>
      <c r="K669">
        <v>85.878379821777301</v>
      </c>
      <c r="L669">
        <v>-98.096641540527301</v>
      </c>
      <c r="M669">
        <v>-62.6948432922363</v>
      </c>
      <c r="N669">
        <v>-38.175666809082003</v>
      </c>
      <c r="O669">
        <v>-13.6564884185791</v>
      </c>
      <c r="P669">
        <v>21.7453098297119</v>
      </c>
      <c r="Q669">
        <v>-115.08340454101599</v>
      </c>
      <c r="R669">
        <v>38.7320747375488</v>
      </c>
      <c r="S669">
        <v>24</v>
      </c>
      <c r="T669">
        <v>2163.9811554297899</v>
      </c>
      <c r="U669">
        <v>46.756584167480497</v>
      </c>
      <c r="V669">
        <v>76.465133666992202</v>
      </c>
      <c r="W669">
        <v>101.815216064453</v>
      </c>
      <c r="X669">
        <v>0.801777362823486</v>
      </c>
      <c r="Y669">
        <v>799</v>
      </c>
    </row>
    <row r="670" spans="1:25" x14ac:dyDescent="0.25">
      <c r="A670" t="s">
        <v>81</v>
      </c>
      <c r="B670" t="s">
        <v>41</v>
      </c>
      <c r="C670" s="7" t="s">
        <v>82</v>
      </c>
      <c r="D670" s="58" t="s">
        <v>84</v>
      </c>
      <c r="E670" s="7">
        <v>41130</v>
      </c>
      <c r="F670">
        <v>21</v>
      </c>
      <c r="G670">
        <v>383.64498901367199</v>
      </c>
      <c r="H670">
        <v>483.71002197265602</v>
      </c>
      <c r="I670">
        <v>-100.06503295898401</v>
      </c>
      <c r="J670">
        <v>-0.26082715392112699</v>
      </c>
      <c r="K670">
        <v>81.810813903808594</v>
      </c>
      <c r="L670">
        <v>-178.32092285156301</v>
      </c>
      <c r="M670">
        <v>-132.08671569824199</v>
      </c>
      <c r="N670">
        <v>-100.06503295898401</v>
      </c>
      <c r="O670">
        <v>-68.043357849121094</v>
      </c>
      <c r="P670">
        <v>-21.809137344360401</v>
      </c>
      <c r="Q670">
        <v>-200.50540161132801</v>
      </c>
      <c r="R670">
        <v>0.37532240152358998</v>
      </c>
      <c r="S670">
        <v>24</v>
      </c>
      <c r="T670">
        <v>3502.8389783112202</v>
      </c>
      <c r="U670">
        <v>61.063400268554702</v>
      </c>
      <c r="V670">
        <v>76.465133666992202</v>
      </c>
      <c r="W670">
        <v>101.815216064453</v>
      </c>
      <c r="X670">
        <v>0.86308628320694003</v>
      </c>
      <c r="Y670">
        <v>799</v>
      </c>
    </row>
    <row r="671" spans="1:25" x14ac:dyDescent="0.25">
      <c r="A671" t="s">
        <v>81</v>
      </c>
      <c r="B671" t="s">
        <v>41</v>
      </c>
      <c r="C671" s="7" t="s">
        <v>82</v>
      </c>
      <c r="D671" s="58" t="s">
        <v>84</v>
      </c>
      <c r="E671" s="7">
        <v>41130</v>
      </c>
      <c r="F671">
        <v>22</v>
      </c>
      <c r="G671">
        <v>395.13626098632801</v>
      </c>
      <c r="H671">
        <v>522.97381591796898</v>
      </c>
      <c r="I671">
        <v>-127.83754730224599</v>
      </c>
      <c r="J671">
        <v>-0.32352775335311901</v>
      </c>
      <c r="K671">
        <v>78.540542602539105</v>
      </c>
      <c r="L671">
        <v>-219.86752319335901</v>
      </c>
      <c r="M671">
        <v>-165.49546813964801</v>
      </c>
      <c r="N671">
        <v>-127.83754730224599</v>
      </c>
      <c r="O671">
        <v>-90.179634094238295</v>
      </c>
      <c r="P671">
        <v>-35.807575225830099</v>
      </c>
      <c r="Q671">
        <v>-245.95674133300801</v>
      </c>
      <c r="R671">
        <v>-9.7183580398559606</v>
      </c>
      <c r="S671">
        <v>24</v>
      </c>
      <c r="T671">
        <v>4678.9341793726198</v>
      </c>
      <c r="U671">
        <v>71.811370849609403</v>
      </c>
      <c r="V671">
        <v>76.465133666992202</v>
      </c>
      <c r="W671">
        <v>101.815216064453</v>
      </c>
      <c r="X671">
        <v>0.85779273509979204</v>
      </c>
      <c r="Y671">
        <v>799</v>
      </c>
    </row>
    <row r="672" spans="1:25" x14ac:dyDescent="0.25">
      <c r="A672" t="s">
        <v>81</v>
      </c>
      <c r="B672" t="s">
        <v>41</v>
      </c>
      <c r="C672" s="7" t="s">
        <v>82</v>
      </c>
      <c r="D672" s="58" t="s">
        <v>84</v>
      </c>
      <c r="E672" s="7">
        <v>41130</v>
      </c>
      <c r="F672">
        <v>23</v>
      </c>
      <c r="G672">
        <v>415.82666015625</v>
      </c>
      <c r="H672">
        <v>579.404296875</v>
      </c>
      <c r="I672">
        <v>-163.57763671875</v>
      </c>
      <c r="J672">
        <v>-0.39337939023971602</v>
      </c>
      <c r="K672">
        <v>75.972976684570298</v>
      </c>
      <c r="L672">
        <v>-271.50784301757801</v>
      </c>
      <c r="M672">
        <v>-207.74180603027301</v>
      </c>
      <c r="N672">
        <v>-163.57763671875</v>
      </c>
      <c r="O672">
        <v>-119.41347503662099</v>
      </c>
      <c r="P672">
        <v>-55.647430419921903</v>
      </c>
      <c r="Q672">
        <v>-302.10458374023398</v>
      </c>
      <c r="R672">
        <v>-25.050718307495099</v>
      </c>
      <c r="S672">
        <v>24</v>
      </c>
      <c r="T672">
        <v>6223.26370536175</v>
      </c>
      <c r="U672">
        <v>84.218391418457003</v>
      </c>
      <c r="V672">
        <v>76.465133666992202</v>
      </c>
      <c r="W672">
        <v>101.815216064453</v>
      </c>
      <c r="X672">
        <v>0.83452683687210105</v>
      </c>
      <c r="Y672">
        <v>799</v>
      </c>
    </row>
    <row r="673" spans="1:25" x14ac:dyDescent="0.25">
      <c r="A673" t="s">
        <v>81</v>
      </c>
      <c r="B673" t="s">
        <v>41</v>
      </c>
      <c r="C673" s="7" t="s">
        <v>82</v>
      </c>
      <c r="D673" s="58" t="s">
        <v>84</v>
      </c>
      <c r="E673" s="7">
        <v>41130</v>
      </c>
      <c r="F673">
        <v>24</v>
      </c>
      <c r="G673">
        <v>412.65567016601602</v>
      </c>
      <c r="H673">
        <v>608.66638183593795</v>
      </c>
      <c r="I673">
        <v>-196.01071166992199</v>
      </c>
      <c r="J673">
        <v>-0.47499823570251498</v>
      </c>
      <c r="K673">
        <v>71.486488342285199</v>
      </c>
      <c r="L673">
        <v>-325.46588134765602</v>
      </c>
      <c r="M673">
        <v>-248.98271179199199</v>
      </c>
      <c r="N673">
        <v>-196.01071166992199</v>
      </c>
      <c r="O673">
        <v>-143.03872680664099</v>
      </c>
      <c r="P673">
        <v>-66.555564880371094</v>
      </c>
      <c r="Q673">
        <v>-362.16458129882801</v>
      </c>
      <c r="R673">
        <v>-29.856824874877901</v>
      </c>
      <c r="S673">
        <v>24</v>
      </c>
      <c r="T673">
        <v>8800.4749354149099</v>
      </c>
      <c r="U673">
        <v>101.01438903808599</v>
      </c>
      <c r="V673">
        <v>76.465133666992202</v>
      </c>
      <c r="W673">
        <v>101.815216064453</v>
      </c>
      <c r="X673">
        <v>0.82132637500762895</v>
      </c>
      <c r="Y673">
        <v>799</v>
      </c>
    </row>
    <row r="674" spans="1:25" x14ac:dyDescent="0.25">
      <c r="A674" t="s">
        <v>81</v>
      </c>
      <c r="B674" t="s">
        <v>41</v>
      </c>
      <c r="C674" s="7" t="s">
        <v>82</v>
      </c>
      <c r="D674" s="58" t="s">
        <v>84</v>
      </c>
      <c r="E674" s="7">
        <v>41131</v>
      </c>
      <c r="F674">
        <v>1</v>
      </c>
      <c r="G674">
        <v>506.99887084960898</v>
      </c>
      <c r="H674">
        <v>611.03326416015602</v>
      </c>
      <c r="I674">
        <v>-104.034385681152</v>
      </c>
      <c r="J674">
        <v>-0.20519648492336301</v>
      </c>
      <c r="K674">
        <v>72.256759643554702</v>
      </c>
      <c r="L674">
        <v>-198.99011230468801</v>
      </c>
      <c r="M674">
        <v>-142.88949584960901</v>
      </c>
      <c r="N674">
        <v>-104.034385681152</v>
      </c>
      <c r="O674">
        <v>-65.179267883300795</v>
      </c>
      <c r="P674">
        <v>-9.0786552429199201</v>
      </c>
      <c r="Q674">
        <v>-225.90873718261699</v>
      </c>
      <c r="R674">
        <v>17.8399753570557</v>
      </c>
      <c r="S674">
        <v>24</v>
      </c>
      <c r="T674">
        <v>4685.1841678973897</v>
      </c>
      <c r="U674">
        <v>74.094352722167997</v>
      </c>
      <c r="V674">
        <v>76.841400146484403</v>
      </c>
      <c r="W674">
        <v>104.280799865723</v>
      </c>
      <c r="X674">
        <v>0.91755867004394498</v>
      </c>
      <c r="Y674">
        <v>799</v>
      </c>
    </row>
    <row r="675" spans="1:25" x14ac:dyDescent="0.25">
      <c r="A675" t="s">
        <v>81</v>
      </c>
      <c r="B675" t="s">
        <v>41</v>
      </c>
      <c r="C675" s="7" t="s">
        <v>82</v>
      </c>
      <c r="D675" s="58" t="s">
        <v>84</v>
      </c>
      <c r="E675" s="7">
        <v>41131</v>
      </c>
      <c r="F675">
        <v>2</v>
      </c>
      <c r="G675">
        <v>476.97564697265602</v>
      </c>
      <c r="H675">
        <v>539.02606201171898</v>
      </c>
      <c r="I675">
        <v>-62.050418853759801</v>
      </c>
      <c r="J675">
        <v>-0.13009136915206901</v>
      </c>
      <c r="K675">
        <v>70.783782958984403</v>
      </c>
      <c r="L675">
        <v>-141.884689331055</v>
      </c>
      <c r="M675">
        <v>-94.717948913574205</v>
      </c>
      <c r="N675">
        <v>-62.050418853759801</v>
      </c>
      <c r="O675">
        <v>-29.3828830718994</v>
      </c>
      <c r="P675">
        <v>17.783851623535199</v>
      </c>
      <c r="Q675">
        <v>-164.5166015625</v>
      </c>
      <c r="R675">
        <v>40.415756225585902</v>
      </c>
      <c r="S675">
        <v>24</v>
      </c>
      <c r="T675">
        <v>3401.83982420448</v>
      </c>
      <c r="U675">
        <v>62.295009613037102</v>
      </c>
      <c r="V675">
        <v>76.841400146484403</v>
      </c>
      <c r="W675">
        <v>104.280799865723</v>
      </c>
      <c r="X675">
        <v>0.90823125839233398</v>
      </c>
      <c r="Y675">
        <v>799</v>
      </c>
    </row>
    <row r="676" spans="1:25" x14ac:dyDescent="0.25">
      <c r="A676" t="s">
        <v>81</v>
      </c>
      <c r="B676" t="s">
        <v>41</v>
      </c>
      <c r="C676" s="7" t="s">
        <v>82</v>
      </c>
      <c r="D676" s="58" t="s">
        <v>84</v>
      </c>
      <c r="E676" s="7">
        <v>41131</v>
      </c>
      <c r="F676">
        <v>3</v>
      </c>
      <c r="G676">
        <v>493.717041015625</v>
      </c>
      <c r="H676">
        <v>592.91711425781295</v>
      </c>
      <c r="I676">
        <v>-99.200065612792997</v>
      </c>
      <c r="J676">
        <v>-0.200924947857857</v>
      </c>
      <c r="K676">
        <v>69.513511657714801</v>
      </c>
      <c r="L676">
        <v>-192.57156372070301</v>
      </c>
      <c r="M676">
        <v>-137.40693664550801</v>
      </c>
      <c r="N676">
        <v>-99.200065612792997</v>
      </c>
      <c r="O676">
        <v>-60.993209838867202</v>
      </c>
      <c r="P676">
        <v>-5.8285689353942898</v>
      </c>
      <c r="Q676">
        <v>-219.041091918945</v>
      </c>
      <c r="R676">
        <v>20.640953063964801</v>
      </c>
      <c r="S676">
        <v>24</v>
      </c>
      <c r="T676">
        <v>4515.2495446067796</v>
      </c>
      <c r="U676">
        <v>72.858169555664105</v>
      </c>
      <c r="V676">
        <v>76.841400146484403</v>
      </c>
      <c r="W676">
        <v>104.280799865723</v>
      </c>
      <c r="X676">
        <v>0.91221302747726396</v>
      </c>
      <c r="Y676">
        <v>799</v>
      </c>
    </row>
    <row r="677" spans="1:25" x14ac:dyDescent="0.25">
      <c r="A677" t="s">
        <v>81</v>
      </c>
      <c r="B677" t="s">
        <v>41</v>
      </c>
      <c r="C677" s="7" t="s">
        <v>82</v>
      </c>
      <c r="D677" s="58" t="s">
        <v>84</v>
      </c>
      <c r="E677" s="7">
        <v>41131</v>
      </c>
      <c r="F677">
        <v>4</v>
      </c>
      <c r="G677">
        <v>483.87161254882801</v>
      </c>
      <c r="H677">
        <v>607.42633056640602</v>
      </c>
      <c r="I677">
        <v>-123.554740905762</v>
      </c>
      <c r="J677">
        <v>-0.255346119403839</v>
      </c>
      <c r="K677">
        <v>69.094596862792997</v>
      </c>
      <c r="L677">
        <v>-197.47563171386699</v>
      </c>
      <c r="M677">
        <v>-153.80258178710901</v>
      </c>
      <c r="N677">
        <v>-123.554740905762</v>
      </c>
      <c r="O677">
        <v>-93.306907653808594</v>
      </c>
      <c r="P677">
        <v>-49.633846282958999</v>
      </c>
      <c r="Q677">
        <v>-218.43116760253901</v>
      </c>
      <c r="R677">
        <v>-28.678302764892599</v>
      </c>
      <c r="S677">
        <v>24</v>
      </c>
      <c r="T677">
        <v>2786.6162194851199</v>
      </c>
      <c r="U677">
        <v>57.680778503417997</v>
      </c>
      <c r="V677">
        <v>76.841400146484403</v>
      </c>
      <c r="W677">
        <v>104.280799865723</v>
      </c>
      <c r="X677">
        <v>0.91557925939559903</v>
      </c>
      <c r="Y677">
        <v>799</v>
      </c>
    </row>
    <row r="678" spans="1:25" x14ac:dyDescent="0.25">
      <c r="A678" t="s">
        <v>81</v>
      </c>
      <c r="B678" t="s">
        <v>41</v>
      </c>
      <c r="C678" s="7" t="s">
        <v>82</v>
      </c>
      <c r="D678" s="58" t="s">
        <v>84</v>
      </c>
      <c r="E678" s="7">
        <v>41131</v>
      </c>
      <c r="F678">
        <v>5</v>
      </c>
      <c r="G678">
        <v>500.10964965820301</v>
      </c>
      <c r="H678">
        <v>595.97967529296898</v>
      </c>
      <c r="I678">
        <v>-95.870002746582003</v>
      </c>
      <c r="J678">
        <v>-0.19169797003269201</v>
      </c>
      <c r="K678">
        <v>68.162162780761705</v>
      </c>
      <c r="L678">
        <v>-176.250411987305</v>
      </c>
      <c r="M678">
        <v>-128.76101684570301</v>
      </c>
      <c r="N678">
        <v>-95.870002746582003</v>
      </c>
      <c r="O678">
        <v>-62.978992462158203</v>
      </c>
      <c r="P678">
        <v>-15.489586830139199</v>
      </c>
      <c r="Q678">
        <v>-199.03715515136699</v>
      </c>
      <c r="R678">
        <v>7.2971444129943803</v>
      </c>
      <c r="S678">
        <v>24</v>
      </c>
      <c r="T678">
        <v>3341.2604715474299</v>
      </c>
      <c r="U678">
        <v>62.7211723327637</v>
      </c>
      <c r="V678">
        <v>76.841400146484403</v>
      </c>
      <c r="W678">
        <v>104.280799865723</v>
      </c>
      <c r="X678">
        <v>0.912791967391968</v>
      </c>
      <c r="Y678">
        <v>799</v>
      </c>
    </row>
    <row r="679" spans="1:25" x14ac:dyDescent="0.25">
      <c r="A679" t="s">
        <v>81</v>
      </c>
      <c r="B679" t="s">
        <v>41</v>
      </c>
      <c r="C679" s="7" t="s">
        <v>82</v>
      </c>
      <c r="D679" s="58" t="s">
        <v>84</v>
      </c>
      <c r="E679" s="7">
        <v>41131</v>
      </c>
      <c r="F679">
        <v>6</v>
      </c>
      <c r="G679">
        <v>513.11175537109398</v>
      </c>
      <c r="H679">
        <v>611.42333984375</v>
      </c>
      <c r="I679">
        <v>-98.3115234375</v>
      </c>
      <c r="J679">
        <v>-0.19159863889217399</v>
      </c>
      <c r="K679">
        <v>67.054054260253906</v>
      </c>
      <c r="L679">
        <v>-177.50473022460901</v>
      </c>
      <c r="M679">
        <v>-130.71673583984401</v>
      </c>
      <c r="N679">
        <v>-98.3115234375</v>
      </c>
      <c r="O679">
        <v>-65.906303405761705</v>
      </c>
      <c r="P679">
        <v>-19.118320465087901</v>
      </c>
      <c r="Q679">
        <v>-199.95489501953099</v>
      </c>
      <c r="R679">
        <v>3.3318517208099401</v>
      </c>
      <c r="S679">
        <v>24</v>
      </c>
      <c r="T679">
        <v>3208.8705567485299</v>
      </c>
      <c r="U679">
        <v>61.794784545898402</v>
      </c>
      <c r="V679">
        <v>76.841400146484403</v>
      </c>
      <c r="W679">
        <v>104.280799865723</v>
      </c>
      <c r="X679">
        <v>0.91293305158615101</v>
      </c>
      <c r="Y679">
        <v>799</v>
      </c>
    </row>
    <row r="680" spans="1:25" x14ac:dyDescent="0.25">
      <c r="A680" t="s">
        <v>81</v>
      </c>
      <c r="B680" t="s">
        <v>41</v>
      </c>
      <c r="C680" s="7" t="s">
        <v>82</v>
      </c>
      <c r="D680" s="58" t="s">
        <v>84</v>
      </c>
      <c r="E680" s="7">
        <v>41131</v>
      </c>
      <c r="F680">
        <v>7</v>
      </c>
      <c r="G680">
        <v>551.92169189453102</v>
      </c>
      <c r="H680">
        <v>695.44403076171898</v>
      </c>
      <c r="I680">
        <v>-143.52229309082</v>
      </c>
      <c r="J680">
        <v>-0.26004102826118503</v>
      </c>
      <c r="K680">
        <v>66.6351318359375</v>
      </c>
      <c r="L680">
        <v>-242.40075683593801</v>
      </c>
      <c r="M680">
        <v>-183.98257446289099</v>
      </c>
      <c r="N680">
        <v>-143.52229309082</v>
      </c>
      <c r="O680">
        <v>-103.062042236328</v>
      </c>
      <c r="P680">
        <v>-44.643848419189503</v>
      </c>
      <c r="Q680">
        <v>-270.43142700195301</v>
      </c>
      <c r="R680">
        <v>-16.6131801605225</v>
      </c>
      <c r="S680">
        <v>24</v>
      </c>
      <c r="T680">
        <v>4663.3558874891596</v>
      </c>
      <c r="U680">
        <v>77.155265808105497</v>
      </c>
      <c r="V680">
        <v>76.841400146484403</v>
      </c>
      <c r="W680">
        <v>104.280799865723</v>
      </c>
      <c r="X680">
        <v>0.90926790237426802</v>
      </c>
      <c r="Y680">
        <v>799</v>
      </c>
    </row>
    <row r="681" spans="1:25" x14ac:dyDescent="0.25">
      <c r="A681" t="s">
        <v>81</v>
      </c>
      <c r="B681" t="s">
        <v>41</v>
      </c>
      <c r="C681" s="7" t="s">
        <v>82</v>
      </c>
      <c r="D681" s="58" t="s">
        <v>84</v>
      </c>
      <c r="E681" s="7">
        <v>41131</v>
      </c>
      <c r="F681">
        <v>8</v>
      </c>
      <c r="G681">
        <v>475.35427856445301</v>
      </c>
      <c r="H681">
        <v>588.92761230468795</v>
      </c>
      <c r="I681">
        <v>-113.573348999023</v>
      </c>
      <c r="J681">
        <v>-0.238923579454422</v>
      </c>
      <c r="K681">
        <v>67.986488342285199</v>
      </c>
      <c r="L681">
        <v>-188.929122924805</v>
      </c>
      <c r="M681">
        <v>-144.40832519531301</v>
      </c>
      <c r="N681">
        <v>-113.573348999023</v>
      </c>
      <c r="O681">
        <v>-82.738388061523395</v>
      </c>
      <c r="P681">
        <v>-38.217586517333999</v>
      </c>
      <c r="Q681">
        <v>-210.291427612305</v>
      </c>
      <c r="R681">
        <v>-16.8552761077881</v>
      </c>
      <c r="S681">
        <v>24</v>
      </c>
      <c r="T681">
        <v>2892.8010640265402</v>
      </c>
      <c r="U681">
        <v>58.8004150390625</v>
      </c>
      <c r="V681">
        <v>76.841400146484403</v>
      </c>
      <c r="W681">
        <v>104.280799865723</v>
      </c>
      <c r="X681">
        <v>0.851176738739014</v>
      </c>
      <c r="Y681">
        <v>799</v>
      </c>
    </row>
    <row r="682" spans="1:25" x14ac:dyDescent="0.25">
      <c r="A682" t="s">
        <v>81</v>
      </c>
      <c r="B682" t="s">
        <v>41</v>
      </c>
      <c r="C682" s="7" t="s">
        <v>82</v>
      </c>
      <c r="D682" s="58" t="s">
        <v>84</v>
      </c>
      <c r="E682" s="7">
        <v>41131</v>
      </c>
      <c r="F682">
        <v>9</v>
      </c>
      <c r="G682">
        <v>460.47470092773398</v>
      </c>
      <c r="H682">
        <v>554.08233642578102</v>
      </c>
      <c r="I682">
        <v>-93.607604980468807</v>
      </c>
      <c r="J682">
        <v>-0.20328500866890001</v>
      </c>
      <c r="K682">
        <v>71.5</v>
      </c>
      <c r="L682">
        <v>-166.88555908203099</v>
      </c>
      <c r="M682">
        <v>-123.59234619140599</v>
      </c>
      <c r="N682">
        <v>-93.607604980468807</v>
      </c>
      <c r="O682">
        <v>-63.622859954833999</v>
      </c>
      <c r="P682">
        <v>-20.329654693603501</v>
      </c>
      <c r="Q682">
        <v>-187.65882873535199</v>
      </c>
      <c r="R682">
        <v>0.44362479448318498</v>
      </c>
      <c r="S682">
        <v>24</v>
      </c>
      <c r="T682">
        <v>2811.8512881082102</v>
      </c>
      <c r="U682">
        <v>57.179088592529297</v>
      </c>
      <c r="V682">
        <v>76.841400146484403</v>
      </c>
      <c r="W682">
        <v>104.280799865723</v>
      </c>
      <c r="X682">
        <v>0.77741181850433405</v>
      </c>
      <c r="Y682">
        <v>799</v>
      </c>
    </row>
    <row r="683" spans="1:25" x14ac:dyDescent="0.25">
      <c r="A683" t="s">
        <v>81</v>
      </c>
      <c r="B683" t="s">
        <v>41</v>
      </c>
      <c r="C683" s="7" t="s">
        <v>82</v>
      </c>
      <c r="D683" s="58" t="s">
        <v>84</v>
      </c>
      <c r="E683" s="7">
        <v>41131</v>
      </c>
      <c r="F683">
        <v>10</v>
      </c>
      <c r="G683">
        <v>443.31765747070301</v>
      </c>
      <c r="H683">
        <v>559.02581787109398</v>
      </c>
      <c r="I683">
        <v>-115.708145141602</v>
      </c>
      <c r="J683">
        <v>-0.26100504398345897</v>
      </c>
      <c r="K683">
        <v>75.459457397460895</v>
      </c>
      <c r="L683">
        <v>-191.79528808593801</v>
      </c>
      <c r="M683">
        <v>-146.84237670898401</v>
      </c>
      <c r="N683">
        <v>-115.708145141602</v>
      </c>
      <c r="O683">
        <v>-84.573898315429702</v>
      </c>
      <c r="P683">
        <v>-39.6209907531738</v>
      </c>
      <c r="Q683">
        <v>-213.36494445800801</v>
      </c>
      <c r="R683">
        <v>-18.051343917846701</v>
      </c>
      <c r="S683">
        <v>24</v>
      </c>
      <c r="T683">
        <v>3075.4742002129201</v>
      </c>
      <c r="U683">
        <v>59.371120452880902</v>
      </c>
      <c r="V683">
        <v>76.841400146484403</v>
      </c>
      <c r="W683">
        <v>104.280799865723</v>
      </c>
      <c r="X683">
        <v>0.78973221778869596</v>
      </c>
      <c r="Y683">
        <v>799</v>
      </c>
    </row>
    <row r="684" spans="1:25" x14ac:dyDescent="0.25">
      <c r="A684" t="s">
        <v>81</v>
      </c>
      <c r="B684" t="s">
        <v>41</v>
      </c>
      <c r="C684" s="7" t="s">
        <v>82</v>
      </c>
      <c r="D684" s="58" t="s">
        <v>84</v>
      </c>
      <c r="E684" s="7">
        <v>41131</v>
      </c>
      <c r="F684">
        <v>11</v>
      </c>
      <c r="G684">
        <v>437.03472900390602</v>
      </c>
      <c r="H684">
        <v>542.959228515625</v>
      </c>
      <c r="I684">
        <v>-105.92449188232401</v>
      </c>
      <c r="J684">
        <v>-0.24237087368965099</v>
      </c>
      <c r="K684">
        <v>79.405403137207003</v>
      </c>
      <c r="L684">
        <v>-178.56430053710901</v>
      </c>
      <c r="M684">
        <v>-135.64811706543</v>
      </c>
      <c r="N684">
        <v>-105.92449188232401</v>
      </c>
      <c r="O684">
        <v>-76.200866699218807</v>
      </c>
      <c r="P684">
        <v>-33.284679412841797</v>
      </c>
      <c r="Q684">
        <v>-199.15669250488301</v>
      </c>
      <c r="R684">
        <v>-12.6923007965088</v>
      </c>
      <c r="S684">
        <v>24</v>
      </c>
      <c r="T684">
        <v>2940.5016209883602</v>
      </c>
      <c r="U684">
        <v>56.681148529052699</v>
      </c>
      <c r="V684">
        <v>76.841400146484403</v>
      </c>
      <c r="W684">
        <v>104.280799865723</v>
      </c>
      <c r="X684">
        <v>0.82277798652648904</v>
      </c>
      <c r="Y684">
        <v>799</v>
      </c>
    </row>
    <row r="685" spans="1:25" x14ac:dyDescent="0.25">
      <c r="A685" t="s">
        <v>81</v>
      </c>
      <c r="B685" t="s">
        <v>41</v>
      </c>
      <c r="C685" s="7" t="s">
        <v>82</v>
      </c>
      <c r="D685" s="58" t="s">
        <v>84</v>
      </c>
      <c r="E685" s="7">
        <v>41131</v>
      </c>
      <c r="F685">
        <v>12</v>
      </c>
      <c r="G685">
        <v>420.00967407226602</v>
      </c>
      <c r="H685">
        <v>537.36737060546898</v>
      </c>
      <c r="I685">
        <v>-117.35768890380901</v>
      </c>
      <c r="J685">
        <v>-0.27941662073135398</v>
      </c>
      <c r="K685">
        <v>82.702705383300795</v>
      </c>
      <c r="L685">
        <v>-179.73583984375</v>
      </c>
      <c r="M685">
        <v>-142.88232421875</v>
      </c>
      <c r="N685">
        <v>-117.35768890380901</v>
      </c>
      <c r="O685">
        <v>-91.833045959472699</v>
      </c>
      <c r="P685">
        <v>-54.979534149169901</v>
      </c>
      <c r="Q685">
        <v>-197.41917419433599</v>
      </c>
      <c r="R685">
        <v>-37.296195983886697</v>
      </c>
      <c r="S685">
        <v>24</v>
      </c>
      <c r="T685">
        <v>2194.98328284841</v>
      </c>
      <c r="U685">
        <v>48.6739311218262</v>
      </c>
      <c r="V685">
        <v>76.841400146484403</v>
      </c>
      <c r="W685">
        <v>104.280799865723</v>
      </c>
      <c r="X685">
        <v>0.82740229368209794</v>
      </c>
      <c r="Y685">
        <v>799</v>
      </c>
    </row>
    <row r="686" spans="1:25" x14ac:dyDescent="0.25">
      <c r="A686" t="s">
        <v>81</v>
      </c>
      <c r="B686" t="s">
        <v>41</v>
      </c>
      <c r="C686" s="7" t="s">
        <v>82</v>
      </c>
      <c r="D686" s="58" t="s">
        <v>84</v>
      </c>
      <c r="E686" s="7">
        <v>41131</v>
      </c>
      <c r="F686">
        <v>13</v>
      </c>
      <c r="G686">
        <v>412.28131103515602</v>
      </c>
      <c r="H686">
        <v>567.27490234375</v>
      </c>
      <c r="I686">
        <v>-154.993576049805</v>
      </c>
      <c r="J686">
        <v>-0.37594127655029302</v>
      </c>
      <c r="K686">
        <v>86.121620178222699</v>
      </c>
      <c r="L686">
        <v>-205.11703491210901</v>
      </c>
      <c r="M686">
        <v>-175.50369262695301</v>
      </c>
      <c r="N686">
        <v>-154.993576049805</v>
      </c>
      <c r="O686">
        <v>-134.48345947265599</v>
      </c>
      <c r="P686">
        <v>-104.8701171875</v>
      </c>
      <c r="Q686">
        <v>-219.32633972168</v>
      </c>
      <c r="R686">
        <v>-90.660812377929702</v>
      </c>
      <c r="S686">
        <v>24</v>
      </c>
      <c r="T686">
        <v>1401.9355324877799</v>
      </c>
      <c r="U686">
        <v>39.111541748046903</v>
      </c>
      <c r="V686">
        <v>76.841400146484403</v>
      </c>
      <c r="W686">
        <v>104.280799865723</v>
      </c>
      <c r="X686">
        <v>0.81269735097885099</v>
      </c>
      <c r="Y686">
        <v>799</v>
      </c>
    </row>
    <row r="687" spans="1:25" x14ac:dyDescent="0.25">
      <c r="A687" t="s">
        <v>81</v>
      </c>
      <c r="B687" t="s">
        <v>41</v>
      </c>
      <c r="C687" s="7" t="s">
        <v>82</v>
      </c>
      <c r="D687" s="58" t="s">
        <v>84</v>
      </c>
      <c r="E687" s="7">
        <v>41131</v>
      </c>
      <c r="F687">
        <v>14</v>
      </c>
      <c r="G687">
        <v>424.13247680664102</v>
      </c>
      <c r="H687">
        <v>406.02157592773398</v>
      </c>
      <c r="I687">
        <v>18.110906600952099</v>
      </c>
      <c r="J687">
        <v>4.2701058089733103E-2</v>
      </c>
      <c r="K687">
        <v>89.094596862792997</v>
      </c>
      <c r="L687">
        <v>-58.8471870422363</v>
      </c>
      <c r="M687">
        <v>-13.379721641540501</v>
      </c>
      <c r="N687">
        <v>18.110906600952099</v>
      </c>
      <c r="O687">
        <v>49.601531982421903</v>
      </c>
      <c r="P687">
        <v>95.069000244140597</v>
      </c>
      <c r="Q687">
        <v>-80.663734436035199</v>
      </c>
      <c r="R687">
        <v>116.885551452637</v>
      </c>
      <c r="S687">
        <v>24</v>
      </c>
      <c r="T687">
        <v>3664.2305049471302</v>
      </c>
      <c r="U687">
        <v>60.0507202148438</v>
      </c>
      <c r="V687">
        <v>76.841400146484403</v>
      </c>
      <c r="W687">
        <v>104.280799865723</v>
      </c>
      <c r="X687">
        <v>0.63622242212295499</v>
      </c>
      <c r="Y687">
        <v>799</v>
      </c>
    </row>
    <row r="688" spans="1:25" x14ac:dyDescent="0.25">
      <c r="A688" t="s">
        <v>81</v>
      </c>
      <c r="B688" t="s">
        <v>41</v>
      </c>
      <c r="C688" s="7" t="s">
        <v>82</v>
      </c>
      <c r="D688" s="58" t="s">
        <v>84</v>
      </c>
      <c r="E688" s="7">
        <v>41131</v>
      </c>
      <c r="F688">
        <v>15</v>
      </c>
      <c r="G688">
        <v>379.39971923828102</v>
      </c>
      <c r="H688">
        <v>214.85043334960901</v>
      </c>
      <c r="I688">
        <v>164.54930114746099</v>
      </c>
      <c r="J688">
        <v>0.43370959162712103</v>
      </c>
      <c r="K688">
        <v>90.783782958984403</v>
      </c>
      <c r="L688">
        <v>104.43947601318401</v>
      </c>
      <c r="M688">
        <v>139.95285034179699</v>
      </c>
      <c r="N688">
        <v>164.54930114746099</v>
      </c>
      <c r="O688">
        <v>189.145751953125</v>
      </c>
      <c r="P688">
        <v>224.65913391113301</v>
      </c>
      <c r="Q688">
        <v>87.399169921875</v>
      </c>
      <c r="R688">
        <v>241.69941711425801</v>
      </c>
      <c r="S688">
        <v>24</v>
      </c>
      <c r="T688">
        <v>2901.6194828091102</v>
      </c>
      <c r="U688">
        <v>46.903945922851598</v>
      </c>
      <c r="V688">
        <v>76.841400146484403</v>
      </c>
      <c r="W688">
        <v>104.280799865723</v>
      </c>
      <c r="X688">
        <v>0.62852591276168801</v>
      </c>
      <c r="Y688">
        <v>799</v>
      </c>
    </row>
    <row r="689" spans="1:25" x14ac:dyDescent="0.25">
      <c r="A689" t="s">
        <v>81</v>
      </c>
      <c r="B689" t="s">
        <v>41</v>
      </c>
      <c r="C689" s="7" t="s">
        <v>82</v>
      </c>
      <c r="D689" s="58" t="s">
        <v>84</v>
      </c>
      <c r="E689" s="7">
        <v>41131</v>
      </c>
      <c r="F689">
        <v>16</v>
      </c>
      <c r="G689">
        <v>256.982177734375</v>
      </c>
      <c r="H689">
        <v>108.002304077148</v>
      </c>
      <c r="I689">
        <v>148.979904174805</v>
      </c>
      <c r="J689">
        <v>0.579728484153748</v>
      </c>
      <c r="K689">
        <v>92.216217041015597</v>
      </c>
      <c r="L689">
        <v>105.00170135498</v>
      </c>
      <c r="M689">
        <v>130.984375</v>
      </c>
      <c r="N689">
        <v>148.979904174805</v>
      </c>
      <c r="O689">
        <v>166.97541809082</v>
      </c>
      <c r="P689">
        <v>192.95809936523401</v>
      </c>
      <c r="Q689">
        <v>92.534507751464801</v>
      </c>
      <c r="R689">
        <v>205.42529296875</v>
      </c>
      <c r="S689">
        <v>24</v>
      </c>
      <c r="T689">
        <v>2240.0246444115801</v>
      </c>
      <c r="U689">
        <v>34.316364288330099</v>
      </c>
      <c r="V689">
        <v>76.841400146484403</v>
      </c>
      <c r="W689">
        <v>104.280799865723</v>
      </c>
      <c r="X689">
        <v>0.62566864490509</v>
      </c>
      <c r="Y689">
        <v>799</v>
      </c>
    </row>
    <row r="690" spans="1:25" x14ac:dyDescent="0.25">
      <c r="A690" t="s">
        <v>81</v>
      </c>
      <c r="B690" t="s">
        <v>41</v>
      </c>
      <c r="C690" s="7" t="s">
        <v>82</v>
      </c>
      <c r="D690" s="58" t="s">
        <v>84</v>
      </c>
      <c r="E690" s="7">
        <v>41131</v>
      </c>
      <c r="F690">
        <v>17</v>
      </c>
      <c r="G690">
        <v>208.37156677246099</v>
      </c>
      <c r="H690">
        <v>82.175758361816406</v>
      </c>
      <c r="I690">
        <v>126.19580078125</v>
      </c>
      <c r="J690">
        <v>0.60562872886657704</v>
      </c>
      <c r="K690">
        <v>92.716217041015597</v>
      </c>
      <c r="L690">
        <v>90.332328796386705</v>
      </c>
      <c r="M690">
        <v>111.52075958252</v>
      </c>
      <c r="N690">
        <v>126.19580078125</v>
      </c>
      <c r="O690">
        <v>140.87083435058599</v>
      </c>
      <c r="P690">
        <v>162.05926513671901</v>
      </c>
      <c r="Q690">
        <v>80.165534973144503</v>
      </c>
      <c r="R690">
        <v>172.22607421875</v>
      </c>
      <c r="S690">
        <v>24</v>
      </c>
      <c r="T690">
        <v>1772.75536673889</v>
      </c>
      <c r="U690">
        <v>27.9844150543213</v>
      </c>
      <c r="V690">
        <v>76.841400146484403</v>
      </c>
      <c r="W690">
        <v>104.280799865723</v>
      </c>
      <c r="X690">
        <v>0.636147141456604</v>
      </c>
      <c r="Y690">
        <v>799</v>
      </c>
    </row>
    <row r="691" spans="1:25" x14ac:dyDescent="0.25">
      <c r="A691" t="s">
        <v>81</v>
      </c>
      <c r="B691" t="s">
        <v>41</v>
      </c>
      <c r="C691" s="7" t="s">
        <v>82</v>
      </c>
      <c r="D691" s="58" t="s">
        <v>84</v>
      </c>
      <c r="E691" s="7">
        <v>41131</v>
      </c>
      <c r="F691">
        <v>18</v>
      </c>
      <c r="G691">
        <v>283.95755004882801</v>
      </c>
      <c r="H691">
        <v>139.02713012695301</v>
      </c>
      <c r="I691">
        <v>144.93045043945301</v>
      </c>
      <c r="J691">
        <v>0.51039475202560403</v>
      </c>
      <c r="K691">
        <v>91.554054260253906</v>
      </c>
      <c r="L691">
        <v>99.653709411621094</v>
      </c>
      <c r="M691">
        <v>126.40357208252</v>
      </c>
      <c r="N691">
        <v>144.93045043945301</v>
      </c>
      <c r="O691">
        <v>163.45732116699199</v>
      </c>
      <c r="P691">
        <v>190.20718383789099</v>
      </c>
      <c r="Q691">
        <v>86.818382263183594</v>
      </c>
      <c r="R691">
        <v>203.04249572753901</v>
      </c>
      <c r="S691">
        <v>24</v>
      </c>
      <c r="T691">
        <v>1984.70111447515</v>
      </c>
      <c r="U691">
        <v>35.329624176025398</v>
      </c>
      <c r="V691">
        <v>76.841400146484403</v>
      </c>
      <c r="W691">
        <v>104.280799865723</v>
      </c>
      <c r="X691">
        <v>0.64641648530960105</v>
      </c>
      <c r="Y691">
        <v>799</v>
      </c>
    </row>
    <row r="692" spans="1:25" x14ac:dyDescent="0.25">
      <c r="A692" t="s">
        <v>81</v>
      </c>
      <c r="B692" t="s">
        <v>41</v>
      </c>
      <c r="C692" s="7" t="s">
        <v>82</v>
      </c>
      <c r="D692" s="58" t="s">
        <v>84</v>
      </c>
      <c r="E692" s="7">
        <v>41131</v>
      </c>
      <c r="F692">
        <v>19</v>
      </c>
      <c r="G692">
        <v>373.95593261718801</v>
      </c>
      <c r="H692">
        <v>291.03323364257801</v>
      </c>
      <c r="I692">
        <v>82.922691345214801</v>
      </c>
      <c r="J692">
        <v>0.22174456715583801</v>
      </c>
      <c r="K692">
        <v>89.3648681640625</v>
      </c>
      <c r="L692">
        <v>12.5560607910156</v>
      </c>
      <c r="M692">
        <v>54.129238128662102</v>
      </c>
      <c r="N692">
        <v>82.922691345214801</v>
      </c>
      <c r="O692">
        <v>111.71615600585901</v>
      </c>
      <c r="P692">
        <v>153.28933715820301</v>
      </c>
      <c r="Q692">
        <v>-7.3919014930725098</v>
      </c>
      <c r="R692">
        <v>173.23728942871099</v>
      </c>
      <c r="S692">
        <v>24</v>
      </c>
      <c r="T692">
        <v>3231.2402842298602</v>
      </c>
      <c r="U692">
        <v>54.907375335693402</v>
      </c>
      <c r="V692">
        <v>76.841400146484403</v>
      </c>
      <c r="W692">
        <v>104.280799865723</v>
      </c>
      <c r="X692">
        <v>0.79152750968933105</v>
      </c>
      <c r="Y692">
        <v>799</v>
      </c>
    </row>
    <row r="693" spans="1:25" x14ac:dyDescent="0.25">
      <c r="A693" t="s">
        <v>81</v>
      </c>
      <c r="B693" t="s">
        <v>41</v>
      </c>
      <c r="C693" s="7" t="s">
        <v>82</v>
      </c>
      <c r="D693" s="58" t="s">
        <v>84</v>
      </c>
      <c r="E693" s="7">
        <v>41131</v>
      </c>
      <c r="F693">
        <v>20</v>
      </c>
      <c r="G693">
        <v>357.12210083007801</v>
      </c>
      <c r="H693">
        <v>432.35507202148398</v>
      </c>
      <c r="I693">
        <v>-75.233001708984403</v>
      </c>
      <c r="J693">
        <v>-0.21066465973854101</v>
      </c>
      <c r="K693">
        <v>84.878379821777301</v>
      </c>
      <c r="L693">
        <v>-185.47035217285199</v>
      </c>
      <c r="M693">
        <v>-120.34123992919901</v>
      </c>
      <c r="N693">
        <v>-75.233001708984403</v>
      </c>
      <c r="O693">
        <v>-30.1247749328613</v>
      </c>
      <c r="P693">
        <v>35.004348754882798</v>
      </c>
      <c r="Q693">
        <v>-216.721115112305</v>
      </c>
      <c r="R693">
        <v>66.255104064941406</v>
      </c>
      <c r="S693">
        <v>24</v>
      </c>
      <c r="T693">
        <v>7082.7833807605803</v>
      </c>
      <c r="U693">
        <v>86.018661499023395</v>
      </c>
      <c r="V693">
        <v>76.841400146484403</v>
      </c>
      <c r="W693">
        <v>104.280799865723</v>
      </c>
      <c r="X693">
        <v>0.801777362823486</v>
      </c>
      <c r="Y693">
        <v>799</v>
      </c>
    </row>
    <row r="694" spans="1:25" x14ac:dyDescent="0.25">
      <c r="A694" t="s">
        <v>81</v>
      </c>
      <c r="B694" t="s">
        <v>41</v>
      </c>
      <c r="C694" s="7" t="s">
        <v>82</v>
      </c>
      <c r="D694" s="58" t="s">
        <v>84</v>
      </c>
      <c r="E694" s="7">
        <v>41131</v>
      </c>
      <c r="F694">
        <v>21</v>
      </c>
      <c r="G694">
        <v>363.17507934570301</v>
      </c>
      <c r="H694">
        <v>468.551513671875</v>
      </c>
      <c r="I694">
        <v>-105.376419067383</v>
      </c>
      <c r="J694">
        <v>-0.29015323519706698</v>
      </c>
      <c r="K694">
        <v>80.175674438476605</v>
      </c>
      <c r="L694">
        <v>-178.012130737305</v>
      </c>
      <c r="M694">
        <v>-135.09835815429699</v>
      </c>
      <c r="N694">
        <v>-105.376419067383</v>
      </c>
      <c r="O694">
        <v>-75.654472351074205</v>
      </c>
      <c r="P694">
        <v>-32.740707397460902</v>
      </c>
      <c r="Q694">
        <v>-198.60334777832</v>
      </c>
      <c r="R694">
        <v>-12.149494171142599</v>
      </c>
      <c r="S694">
        <v>24</v>
      </c>
      <c r="T694">
        <v>2991.5967149894</v>
      </c>
      <c r="U694">
        <v>56.677944183349602</v>
      </c>
      <c r="V694">
        <v>76.841400146484403</v>
      </c>
      <c r="W694">
        <v>104.280799865723</v>
      </c>
      <c r="X694">
        <v>0.86308628320694003</v>
      </c>
      <c r="Y694">
        <v>799</v>
      </c>
    </row>
    <row r="695" spans="1:25" x14ac:dyDescent="0.25">
      <c r="A695" t="s">
        <v>81</v>
      </c>
      <c r="B695" t="s">
        <v>41</v>
      </c>
      <c r="C695" s="7" t="s">
        <v>82</v>
      </c>
      <c r="D695" s="58" t="s">
        <v>84</v>
      </c>
      <c r="E695" s="7">
        <v>41131</v>
      </c>
      <c r="F695">
        <v>22</v>
      </c>
      <c r="G695">
        <v>389.99081420898398</v>
      </c>
      <c r="H695">
        <v>486.10070800781301</v>
      </c>
      <c r="I695">
        <v>-96.109893798828097</v>
      </c>
      <c r="J695">
        <v>-0.24644140899181399</v>
      </c>
      <c r="K695">
        <v>76.851348876953097</v>
      </c>
      <c r="L695">
        <v>-147.52183532714801</v>
      </c>
      <c r="M695">
        <v>-117.14723968505901</v>
      </c>
      <c r="N695">
        <v>-96.109893798828097</v>
      </c>
      <c r="O695">
        <v>-75.072540283203097</v>
      </c>
      <c r="P695">
        <v>-44.697948455810497</v>
      </c>
      <c r="Q695">
        <v>-162.09640502929699</v>
      </c>
      <c r="R695">
        <v>-30.123376846313501</v>
      </c>
      <c r="S695">
        <v>24</v>
      </c>
      <c r="T695">
        <v>1474.73103729682</v>
      </c>
      <c r="U695">
        <v>40.116950988769503</v>
      </c>
      <c r="V695">
        <v>76.841400146484403</v>
      </c>
      <c r="W695">
        <v>104.280799865723</v>
      </c>
      <c r="X695">
        <v>0.85779273509979204</v>
      </c>
      <c r="Y695">
        <v>799</v>
      </c>
    </row>
    <row r="696" spans="1:25" x14ac:dyDescent="0.25">
      <c r="A696" t="s">
        <v>81</v>
      </c>
      <c r="B696" t="s">
        <v>41</v>
      </c>
      <c r="C696" s="7" t="s">
        <v>82</v>
      </c>
      <c r="D696" s="58" t="s">
        <v>84</v>
      </c>
      <c r="E696" s="7">
        <v>41131</v>
      </c>
      <c r="F696">
        <v>23</v>
      </c>
      <c r="G696">
        <v>428.33401489257801</v>
      </c>
      <c r="H696">
        <v>458.71572875976602</v>
      </c>
      <c r="I696">
        <v>-30.381736755371101</v>
      </c>
      <c r="J696">
        <v>-7.0930011570453602E-2</v>
      </c>
      <c r="K696">
        <v>74</v>
      </c>
      <c r="L696">
        <v>-126.192024230957</v>
      </c>
      <c r="M696">
        <v>-69.586532592773395</v>
      </c>
      <c r="N696">
        <v>-30.381736755371101</v>
      </c>
      <c r="O696">
        <v>8.8230571746826207</v>
      </c>
      <c r="P696">
        <v>65.428550720214801</v>
      </c>
      <c r="Q696">
        <v>-153.35292053222699</v>
      </c>
      <c r="R696">
        <v>92.589439392089801</v>
      </c>
      <c r="S696">
        <v>24</v>
      </c>
      <c r="T696">
        <v>5204.0768248324703</v>
      </c>
      <c r="U696">
        <v>74.761169433593807</v>
      </c>
      <c r="V696">
        <v>76.841400146484403</v>
      </c>
      <c r="W696">
        <v>104.280799865723</v>
      </c>
      <c r="X696">
        <v>0.83452683687210105</v>
      </c>
      <c r="Y696">
        <v>799</v>
      </c>
    </row>
    <row r="697" spans="1:25" x14ac:dyDescent="0.25">
      <c r="A697" t="s">
        <v>81</v>
      </c>
      <c r="B697" t="s">
        <v>41</v>
      </c>
      <c r="C697" s="7" t="s">
        <v>82</v>
      </c>
      <c r="D697" s="58" t="s">
        <v>84</v>
      </c>
      <c r="E697" s="7">
        <v>41131</v>
      </c>
      <c r="F697">
        <v>24</v>
      </c>
      <c r="G697">
        <v>431.01583862304699</v>
      </c>
      <c r="H697">
        <v>444.35494995117199</v>
      </c>
      <c r="I697">
        <v>-13.3390998840332</v>
      </c>
      <c r="J697">
        <v>-3.0948048457503301E-2</v>
      </c>
      <c r="K697">
        <v>73.837837219238295</v>
      </c>
      <c r="L697">
        <v>-135.634521484375</v>
      </c>
      <c r="M697">
        <v>-63.381397247314503</v>
      </c>
      <c r="N697">
        <v>-13.3390998840332</v>
      </c>
      <c r="O697">
        <v>36.703197479247997</v>
      </c>
      <c r="P697">
        <v>108.956329345703</v>
      </c>
      <c r="Q697">
        <v>-170.30357360839801</v>
      </c>
      <c r="R697">
        <v>143.62538146972699</v>
      </c>
      <c r="S697">
        <v>24</v>
      </c>
      <c r="T697">
        <v>8505.6836165282893</v>
      </c>
      <c r="U697">
        <v>95.427627563476605</v>
      </c>
      <c r="V697">
        <v>76.841400146484403</v>
      </c>
      <c r="W697">
        <v>104.280799865723</v>
      </c>
      <c r="X697">
        <v>0.82132637500762895</v>
      </c>
      <c r="Y697">
        <v>799</v>
      </c>
    </row>
    <row r="698" spans="1:25" x14ac:dyDescent="0.25">
      <c r="A698" t="s">
        <v>81</v>
      </c>
      <c r="B698" t="s">
        <v>41</v>
      </c>
      <c r="C698" s="7" t="s">
        <v>82</v>
      </c>
      <c r="D698" s="58" t="s">
        <v>84</v>
      </c>
      <c r="E698" s="7">
        <v>41134</v>
      </c>
      <c r="F698">
        <v>1</v>
      </c>
      <c r="G698">
        <v>477.65731811523398</v>
      </c>
      <c r="H698">
        <v>528.088134765625</v>
      </c>
      <c r="I698">
        <v>-50.430831909179702</v>
      </c>
      <c r="J698">
        <v>-0.10557952523231499</v>
      </c>
      <c r="K698">
        <v>71.972976684570298</v>
      </c>
      <c r="L698">
        <v>-138.158126831055</v>
      </c>
      <c r="M698">
        <v>-86.328125</v>
      </c>
      <c r="N698">
        <v>-50.430831909179702</v>
      </c>
      <c r="O698">
        <v>-14.533535957336399</v>
      </c>
      <c r="P698">
        <v>37.296459197997997</v>
      </c>
      <c r="Q698">
        <v>-163.02760314941401</v>
      </c>
      <c r="R698">
        <v>62.165924072265597</v>
      </c>
      <c r="S698">
        <v>24</v>
      </c>
      <c r="T698">
        <v>4012.6926666924301</v>
      </c>
      <c r="U698">
        <v>68.453971862792997</v>
      </c>
      <c r="V698">
        <v>77.518386840820298</v>
      </c>
      <c r="W698">
        <v>103.875</v>
      </c>
      <c r="X698">
        <v>0.91755867004394498</v>
      </c>
      <c r="Y698">
        <v>799</v>
      </c>
    </row>
    <row r="699" spans="1:25" x14ac:dyDescent="0.25">
      <c r="A699" t="s">
        <v>81</v>
      </c>
      <c r="B699" t="s">
        <v>41</v>
      </c>
      <c r="C699" s="7" t="s">
        <v>82</v>
      </c>
      <c r="D699" s="58" t="s">
        <v>84</v>
      </c>
      <c r="E699" s="7">
        <v>41134</v>
      </c>
      <c r="F699">
        <v>2</v>
      </c>
      <c r="G699">
        <v>442.56378173828102</v>
      </c>
      <c r="H699">
        <v>494.49176025390602</v>
      </c>
      <c r="I699">
        <v>-51.927978515625</v>
      </c>
      <c r="J699">
        <v>-0.117334447801113</v>
      </c>
      <c r="K699">
        <v>70.689186096191406</v>
      </c>
      <c r="L699">
        <v>-140.42588806152301</v>
      </c>
      <c r="M699">
        <v>-88.140602111816406</v>
      </c>
      <c r="N699">
        <v>-51.927978515625</v>
      </c>
      <c r="O699">
        <v>-15.715353012085</v>
      </c>
      <c r="P699">
        <v>36.5699272155762</v>
      </c>
      <c r="Q699">
        <v>-165.51380920410199</v>
      </c>
      <c r="R699">
        <v>61.657852172851598</v>
      </c>
      <c r="S699">
        <v>24</v>
      </c>
      <c r="T699">
        <v>4141.0721160824196</v>
      </c>
      <c r="U699">
        <v>69.055282592773395</v>
      </c>
      <c r="V699">
        <v>77.518386840820298</v>
      </c>
      <c r="W699">
        <v>103.875</v>
      </c>
      <c r="X699">
        <v>0.90823125839233398</v>
      </c>
      <c r="Y699">
        <v>799</v>
      </c>
    </row>
    <row r="700" spans="1:25" x14ac:dyDescent="0.25">
      <c r="A700" t="s">
        <v>81</v>
      </c>
      <c r="B700" t="s">
        <v>41</v>
      </c>
      <c r="C700" s="7" t="s">
        <v>82</v>
      </c>
      <c r="D700" s="58" t="s">
        <v>84</v>
      </c>
      <c r="E700" s="7">
        <v>41134</v>
      </c>
      <c r="F700">
        <v>3</v>
      </c>
      <c r="G700">
        <v>462.14453125</v>
      </c>
      <c r="H700">
        <v>545.39593505859398</v>
      </c>
      <c r="I700">
        <v>-83.251396179199205</v>
      </c>
      <c r="J700">
        <v>-0.18014147877693201</v>
      </c>
      <c r="K700">
        <v>69.162162780761705</v>
      </c>
      <c r="L700">
        <v>-170.28645324707</v>
      </c>
      <c r="M700">
        <v>-118.865440368652</v>
      </c>
      <c r="N700">
        <v>-83.251396179199205</v>
      </c>
      <c r="O700">
        <v>-47.637359619140597</v>
      </c>
      <c r="P700">
        <v>3.7836594581603999</v>
      </c>
      <c r="Q700">
        <v>-194.95968627929699</v>
      </c>
      <c r="R700">
        <v>28.4568901062012</v>
      </c>
      <c r="S700">
        <v>24</v>
      </c>
      <c r="T700">
        <v>3903.9993018098198</v>
      </c>
      <c r="U700">
        <v>67.913818359375</v>
      </c>
      <c r="V700">
        <v>77.518386840820298</v>
      </c>
      <c r="W700">
        <v>103.875</v>
      </c>
      <c r="X700">
        <v>0.91221302747726396</v>
      </c>
      <c r="Y700">
        <v>799</v>
      </c>
    </row>
    <row r="701" spans="1:25" x14ac:dyDescent="0.25">
      <c r="A701" t="s">
        <v>81</v>
      </c>
      <c r="B701" t="s">
        <v>41</v>
      </c>
      <c r="C701" s="7" t="s">
        <v>82</v>
      </c>
      <c r="D701" s="58" t="s">
        <v>84</v>
      </c>
      <c r="E701" s="7">
        <v>41134</v>
      </c>
      <c r="F701">
        <v>4</v>
      </c>
      <c r="G701">
        <v>469.50051879882801</v>
      </c>
      <c r="H701">
        <v>591.550537109375</v>
      </c>
      <c r="I701">
        <v>-122.050003051758</v>
      </c>
      <c r="J701">
        <v>-0.259957104921341</v>
      </c>
      <c r="K701">
        <v>68.486488342285199</v>
      </c>
      <c r="L701">
        <v>-197.87391662597699</v>
      </c>
      <c r="M701">
        <v>-153.07652282714801</v>
      </c>
      <c r="N701">
        <v>-122.050003051758</v>
      </c>
      <c r="O701">
        <v>-91.023475646972699</v>
      </c>
      <c r="P701">
        <v>-46.226097106933601</v>
      </c>
      <c r="Q701">
        <v>-219.36894226074199</v>
      </c>
      <c r="R701">
        <v>-24.731073379516602</v>
      </c>
      <c r="S701">
        <v>24</v>
      </c>
      <c r="T701">
        <v>2942.2612573753599</v>
      </c>
      <c r="U701">
        <v>59.1657104492188</v>
      </c>
      <c r="V701">
        <v>77.518386840820298</v>
      </c>
      <c r="W701">
        <v>103.875</v>
      </c>
      <c r="X701">
        <v>0.91557925939559903</v>
      </c>
      <c r="Y701">
        <v>799</v>
      </c>
    </row>
    <row r="702" spans="1:25" x14ac:dyDescent="0.25">
      <c r="A702" t="s">
        <v>81</v>
      </c>
      <c r="B702" t="s">
        <v>41</v>
      </c>
      <c r="C702" s="7" t="s">
        <v>82</v>
      </c>
      <c r="D702" s="58" t="s">
        <v>84</v>
      </c>
      <c r="E702" s="7">
        <v>41134</v>
      </c>
      <c r="F702">
        <v>5</v>
      </c>
      <c r="G702">
        <v>468.630615234375</v>
      </c>
      <c r="H702">
        <v>600.86187744140602</v>
      </c>
      <c r="I702">
        <v>-132.23121643066401</v>
      </c>
      <c r="J702">
        <v>-0.28216511011123702</v>
      </c>
      <c r="K702">
        <v>67.3648681640625</v>
      </c>
      <c r="L702">
        <v>-235.24114990234401</v>
      </c>
      <c r="M702">
        <v>-174.38204956054699</v>
      </c>
      <c r="N702">
        <v>-132.23121643066401</v>
      </c>
      <c r="O702">
        <v>-90.080383300781307</v>
      </c>
      <c r="P702">
        <v>-29.221271514892599</v>
      </c>
      <c r="Q702">
        <v>-264.44302368164102</v>
      </c>
      <c r="R702">
        <v>-1.9385544583201401E-2</v>
      </c>
      <c r="S702">
        <v>24</v>
      </c>
      <c r="T702">
        <v>5368.9867086273198</v>
      </c>
      <c r="U702">
        <v>80.379081726074205</v>
      </c>
      <c r="V702">
        <v>77.518386840820298</v>
      </c>
      <c r="W702">
        <v>103.875</v>
      </c>
      <c r="X702">
        <v>0.912791967391968</v>
      </c>
      <c r="Y702">
        <v>799</v>
      </c>
    </row>
    <row r="703" spans="1:25" x14ac:dyDescent="0.25">
      <c r="A703" t="s">
        <v>81</v>
      </c>
      <c r="B703" t="s">
        <v>41</v>
      </c>
      <c r="C703" s="7" t="s">
        <v>82</v>
      </c>
      <c r="D703" s="58" t="s">
        <v>84</v>
      </c>
      <c r="E703" s="7">
        <v>41134</v>
      </c>
      <c r="F703">
        <v>6</v>
      </c>
      <c r="G703">
        <v>489.33090209960898</v>
      </c>
      <c r="H703">
        <v>606.87396240234398</v>
      </c>
      <c r="I703">
        <v>-117.54306030273401</v>
      </c>
      <c r="J703">
        <v>-0.24021181464195299</v>
      </c>
      <c r="K703">
        <v>66.783782958984403</v>
      </c>
      <c r="L703">
        <v>-232.60369873046901</v>
      </c>
      <c r="M703">
        <v>-164.62493896484401</v>
      </c>
      <c r="N703">
        <v>-117.54306030273401</v>
      </c>
      <c r="O703">
        <v>-70.461181640625</v>
      </c>
      <c r="P703">
        <v>-2.4824266433715798</v>
      </c>
      <c r="Q703">
        <v>-265.22177124023398</v>
      </c>
      <c r="R703">
        <v>30.135665893554702</v>
      </c>
      <c r="S703">
        <v>24</v>
      </c>
      <c r="T703">
        <v>6750.63191691879</v>
      </c>
      <c r="U703">
        <v>89.782295227050795</v>
      </c>
      <c r="V703">
        <v>77.518386840820298</v>
      </c>
      <c r="W703">
        <v>103.875</v>
      </c>
      <c r="X703">
        <v>0.91293305158615101</v>
      </c>
      <c r="Y703">
        <v>799</v>
      </c>
    </row>
    <row r="704" spans="1:25" x14ac:dyDescent="0.25">
      <c r="A704" t="s">
        <v>81</v>
      </c>
      <c r="B704" t="s">
        <v>41</v>
      </c>
      <c r="C704" s="7" t="s">
        <v>82</v>
      </c>
      <c r="D704" s="58" t="s">
        <v>84</v>
      </c>
      <c r="E704" s="7">
        <v>41134</v>
      </c>
      <c r="F704">
        <v>7</v>
      </c>
      <c r="G704">
        <v>533.41668701171898</v>
      </c>
      <c r="H704">
        <v>591.08984375</v>
      </c>
      <c r="I704">
        <v>-57.673099517822301</v>
      </c>
      <c r="J704">
        <v>-0.10812015831470501</v>
      </c>
      <c r="K704">
        <v>65.837837219238295</v>
      </c>
      <c r="L704">
        <v>-167.88569641113301</v>
      </c>
      <c r="M704">
        <v>-102.771202087402</v>
      </c>
      <c r="N704">
        <v>-57.673099517822301</v>
      </c>
      <c r="O704">
        <v>-12.574995040893601</v>
      </c>
      <c r="P704">
        <v>52.539505004882798</v>
      </c>
      <c r="Q704">
        <v>-199.12944030761699</v>
      </c>
      <c r="R704">
        <v>83.783241271972699</v>
      </c>
      <c r="S704">
        <v>24</v>
      </c>
      <c r="T704">
        <v>6313.6933414628702</v>
      </c>
      <c r="U704">
        <v>85.999351501464801</v>
      </c>
      <c r="V704">
        <v>77.518386840820298</v>
      </c>
      <c r="W704">
        <v>103.875</v>
      </c>
      <c r="X704">
        <v>0.90926790237426802</v>
      </c>
      <c r="Y704">
        <v>799</v>
      </c>
    </row>
    <row r="705" spans="1:25" x14ac:dyDescent="0.25">
      <c r="A705" t="s">
        <v>81</v>
      </c>
      <c r="B705" t="s">
        <v>41</v>
      </c>
      <c r="C705" s="7" t="s">
        <v>82</v>
      </c>
      <c r="D705" s="58" t="s">
        <v>84</v>
      </c>
      <c r="E705" s="7">
        <v>41134</v>
      </c>
      <c r="F705">
        <v>8</v>
      </c>
      <c r="G705">
        <v>468.33837890625</v>
      </c>
      <c r="H705">
        <v>542.191650390625</v>
      </c>
      <c r="I705">
        <v>-73.853240966796903</v>
      </c>
      <c r="J705">
        <v>-0.157692059874535</v>
      </c>
      <c r="K705">
        <v>66.851348876953097</v>
      </c>
      <c r="L705">
        <v>-175.60414123535199</v>
      </c>
      <c r="M705">
        <v>-115.488876342773</v>
      </c>
      <c r="N705">
        <v>-73.853240966796903</v>
      </c>
      <c r="O705">
        <v>-32.217605590820298</v>
      </c>
      <c r="P705">
        <v>27.897645950317401</v>
      </c>
      <c r="Q705">
        <v>-204.44909667968801</v>
      </c>
      <c r="R705">
        <v>56.742607116699197</v>
      </c>
      <c r="S705">
        <v>24</v>
      </c>
      <c r="T705">
        <v>5637.3190144181699</v>
      </c>
      <c r="U705">
        <v>79.396636962890597</v>
      </c>
      <c r="V705">
        <v>77.518386840820298</v>
      </c>
      <c r="W705">
        <v>103.875</v>
      </c>
      <c r="X705">
        <v>0.851176738739014</v>
      </c>
      <c r="Y705">
        <v>799</v>
      </c>
    </row>
    <row r="706" spans="1:25" x14ac:dyDescent="0.25">
      <c r="A706" t="s">
        <v>81</v>
      </c>
      <c r="B706" t="s">
        <v>41</v>
      </c>
      <c r="C706" s="7" t="s">
        <v>82</v>
      </c>
      <c r="D706" s="58" t="s">
        <v>84</v>
      </c>
      <c r="E706" s="7">
        <v>41134</v>
      </c>
      <c r="F706">
        <v>9</v>
      </c>
      <c r="G706">
        <v>478.79309082031301</v>
      </c>
      <c r="H706">
        <v>522.98834228515602</v>
      </c>
      <c r="I706">
        <v>-44.195240020752003</v>
      </c>
      <c r="J706">
        <v>-9.2305503785610199E-2</v>
      </c>
      <c r="K706">
        <v>70.621620178222699</v>
      </c>
      <c r="L706">
        <v>-146.28921508789099</v>
      </c>
      <c r="M706">
        <v>-85.971267700195298</v>
      </c>
      <c r="N706">
        <v>-44.195240020752003</v>
      </c>
      <c r="O706">
        <v>-2.4192128181457502</v>
      </c>
      <c r="P706">
        <v>57.898735046386697</v>
      </c>
      <c r="Q706">
        <v>-175.2314453125</v>
      </c>
      <c r="R706">
        <v>86.840957641601605</v>
      </c>
      <c r="S706">
        <v>24</v>
      </c>
      <c r="T706">
        <v>5577.7157947327896</v>
      </c>
      <c r="U706">
        <v>79.664352416992202</v>
      </c>
      <c r="V706">
        <v>77.518386840820298</v>
      </c>
      <c r="W706">
        <v>103.875</v>
      </c>
      <c r="X706">
        <v>0.77741181850433405</v>
      </c>
      <c r="Y706">
        <v>799</v>
      </c>
    </row>
    <row r="707" spans="1:25" x14ac:dyDescent="0.25">
      <c r="A707" t="s">
        <v>81</v>
      </c>
      <c r="B707" t="s">
        <v>41</v>
      </c>
      <c r="C707" s="7" t="s">
        <v>82</v>
      </c>
      <c r="D707" s="58" t="s">
        <v>84</v>
      </c>
      <c r="E707" s="7">
        <v>41134</v>
      </c>
      <c r="F707">
        <v>10</v>
      </c>
      <c r="G707">
        <v>480.33898925781301</v>
      </c>
      <c r="H707">
        <v>548.55871582031295</v>
      </c>
      <c r="I707">
        <v>-68.219757080078097</v>
      </c>
      <c r="J707">
        <v>-0.14202418923377999</v>
      </c>
      <c r="K707">
        <v>75.189186096191406</v>
      </c>
      <c r="L707">
        <v>-172.28259277343801</v>
      </c>
      <c r="M707">
        <v>-110.80142211914099</v>
      </c>
      <c r="N707">
        <v>-68.219757080078097</v>
      </c>
      <c r="O707">
        <v>-25.638086318969702</v>
      </c>
      <c r="P707">
        <v>35.8430786132813</v>
      </c>
      <c r="Q707">
        <v>-201.782958984375</v>
      </c>
      <c r="R707">
        <v>65.343444824218807</v>
      </c>
      <c r="S707">
        <v>24</v>
      </c>
      <c r="T707">
        <v>5651.9421642925599</v>
      </c>
      <c r="U707">
        <v>81.200660705566406</v>
      </c>
      <c r="V707">
        <v>77.518386840820298</v>
      </c>
      <c r="W707">
        <v>103.875</v>
      </c>
      <c r="X707">
        <v>0.78973221778869596</v>
      </c>
      <c r="Y707">
        <v>799</v>
      </c>
    </row>
    <row r="708" spans="1:25" x14ac:dyDescent="0.25">
      <c r="A708" t="s">
        <v>81</v>
      </c>
      <c r="B708" t="s">
        <v>41</v>
      </c>
      <c r="C708" s="7" t="s">
        <v>82</v>
      </c>
      <c r="D708" s="58" t="s">
        <v>84</v>
      </c>
      <c r="E708" s="7">
        <v>41134</v>
      </c>
      <c r="F708">
        <v>11</v>
      </c>
      <c r="G708">
        <v>501.92575073242199</v>
      </c>
      <c r="H708">
        <v>553.07373046875</v>
      </c>
      <c r="I708">
        <v>-51.147979736328097</v>
      </c>
      <c r="J708">
        <v>-0.101903475821018</v>
      </c>
      <c r="K708">
        <v>78.824325561523395</v>
      </c>
      <c r="L708">
        <v>-132.18548583984401</v>
      </c>
      <c r="M708">
        <v>-84.307868957519503</v>
      </c>
      <c r="N708">
        <v>-51.147979736328097</v>
      </c>
      <c r="O708">
        <v>-17.988086700439499</v>
      </c>
      <c r="P708">
        <v>29.889530181884801</v>
      </c>
      <c r="Q708">
        <v>-155.15850830078099</v>
      </c>
      <c r="R708">
        <v>52.862541198730497</v>
      </c>
      <c r="S708">
        <v>24</v>
      </c>
      <c r="T708">
        <v>3399.41172962985</v>
      </c>
      <c r="U708">
        <v>63.2339057922363</v>
      </c>
      <c r="V708">
        <v>77.518386840820298</v>
      </c>
      <c r="W708">
        <v>103.875</v>
      </c>
      <c r="X708">
        <v>0.82277798652648904</v>
      </c>
      <c r="Y708">
        <v>799</v>
      </c>
    </row>
    <row r="709" spans="1:25" x14ac:dyDescent="0.25">
      <c r="A709" t="s">
        <v>81</v>
      </c>
      <c r="B709" t="s">
        <v>41</v>
      </c>
      <c r="C709" s="7" t="s">
        <v>82</v>
      </c>
      <c r="D709" s="58" t="s">
        <v>84</v>
      </c>
      <c r="E709" s="7">
        <v>41134</v>
      </c>
      <c r="F709">
        <v>12</v>
      </c>
      <c r="G709">
        <v>492.560791015625</v>
      </c>
      <c r="H709">
        <v>578.50628662109398</v>
      </c>
      <c r="I709">
        <v>-85.945510864257798</v>
      </c>
      <c r="J709">
        <v>-0.174487113952637</v>
      </c>
      <c r="K709">
        <v>82.5</v>
      </c>
      <c r="L709">
        <v>-152.53184509277301</v>
      </c>
      <c r="M709">
        <v>-113.192100524902</v>
      </c>
      <c r="N709">
        <v>-85.945510864257798</v>
      </c>
      <c r="O709">
        <v>-58.698921203613303</v>
      </c>
      <c r="P709">
        <v>-19.3591709136963</v>
      </c>
      <c r="Q709">
        <v>-171.40815734863301</v>
      </c>
      <c r="R709">
        <v>-0.48286780714988697</v>
      </c>
      <c r="S709">
        <v>24</v>
      </c>
      <c r="T709">
        <v>2277.1958187292298</v>
      </c>
      <c r="U709">
        <v>51.957599639892599</v>
      </c>
      <c r="V709">
        <v>77.518386840820298</v>
      </c>
      <c r="W709">
        <v>103.875</v>
      </c>
      <c r="X709">
        <v>0.82740229368209794</v>
      </c>
      <c r="Y709">
        <v>799</v>
      </c>
    </row>
    <row r="710" spans="1:25" x14ac:dyDescent="0.25">
      <c r="A710" t="s">
        <v>81</v>
      </c>
      <c r="B710" t="s">
        <v>41</v>
      </c>
      <c r="C710" s="7" t="s">
        <v>82</v>
      </c>
      <c r="D710" s="58" t="s">
        <v>84</v>
      </c>
      <c r="E710" s="7">
        <v>41134</v>
      </c>
      <c r="F710">
        <v>13</v>
      </c>
      <c r="G710">
        <v>503.82974243164102</v>
      </c>
      <c r="H710">
        <v>545.85357666015602</v>
      </c>
      <c r="I710">
        <v>-42.0238647460938</v>
      </c>
      <c r="J710">
        <v>-8.3408854901790605E-2</v>
      </c>
      <c r="K710">
        <v>85.756759643554702</v>
      </c>
      <c r="L710">
        <v>-132.71827697753901</v>
      </c>
      <c r="M710">
        <v>-79.135284423828097</v>
      </c>
      <c r="N710">
        <v>-42.0238647460938</v>
      </c>
      <c r="O710">
        <v>-4.9124431610107404</v>
      </c>
      <c r="P710">
        <v>48.6705513000488</v>
      </c>
      <c r="Q710">
        <v>-158.42887878418</v>
      </c>
      <c r="R710">
        <v>74.381164550781307</v>
      </c>
      <c r="S710">
        <v>24</v>
      </c>
      <c r="T710">
        <v>4288.6535416553697</v>
      </c>
      <c r="U710">
        <v>70.769226074218807</v>
      </c>
      <c r="V710">
        <v>77.518386840820298</v>
      </c>
      <c r="W710">
        <v>103.875</v>
      </c>
      <c r="X710">
        <v>0.81269735097885099</v>
      </c>
      <c r="Y710">
        <v>799</v>
      </c>
    </row>
    <row r="711" spans="1:25" x14ac:dyDescent="0.25">
      <c r="A711" t="s">
        <v>81</v>
      </c>
      <c r="B711" t="s">
        <v>41</v>
      </c>
      <c r="C711" s="7" t="s">
        <v>82</v>
      </c>
      <c r="D711" s="58" t="s">
        <v>84</v>
      </c>
      <c r="E711" s="7">
        <v>41134</v>
      </c>
      <c r="F711">
        <v>14</v>
      </c>
      <c r="G711">
        <v>501.48498535156301</v>
      </c>
      <c r="H711">
        <v>442.61337280273398</v>
      </c>
      <c r="I711">
        <v>58.871593475341797</v>
      </c>
      <c r="J711">
        <v>0.117394529283047</v>
      </c>
      <c r="K711">
        <v>88.581077575683594</v>
      </c>
      <c r="L711">
        <v>-37.627487182617202</v>
      </c>
      <c r="M711">
        <v>19.384952545166001</v>
      </c>
      <c r="N711">
        <v>58.871593475341797</v>
      </c>
      <c r="O711">
        <v>98.358238220214801</v>
      </c>
      <c r="P711">
        <v>155.370681762695</v>
      </c>
      <c r="Q711">
        <v>-64.983634948730497</v>
      </c>
      <c r="R711">
        <v>182.72682189941401</v>
      </c>
      <c r="S711">
        <v>24</v>
      </c>
      <c r="T711">
        <v>5283.31611061067</v>
      </c>
      <c r="U711">
        <v>75.298629760742202</v>
      </c>
      <c r="V711">
        <v>77.518386840820298</v>
      </c>
      <c r="W711">
        <v>103.875</v>
      </c>
      <c r="X711">
        <v>0.63622242212295499</v>
      </c>
      <c r="Y711">
        <v>799</v>
      </c>
    </row>
    <row r="712" spans="1:25" x14ac:dyDescent="0.25">
      <c r="A712" t="s">
        <v>81</v>
      </c>
      <c r="B712" t="s">
        <v>41</v>
      </c>
      <c r="C712" s="7" t="s">
        <v>82</v>
      </c>
      <c r="D712" s="58" t="s">
        <v>84</v>
      </c>
      <c r="E712" s="7">
        <v>41134</v>
      </c>
      <c r="F712">
        <v>15</v>
      </c>
      <c r="G712">
        <v>417.311279296875</v>
      </c>
      <c r="H712">
        <v>276.08346557617199</v>
      </c>
      <c r="I712">
        <v>141.22781372070301</v>
      </c>
      <c r="J712">
        <v>0.338423192501068</v>
      </c>
      <c r="K712">
        <v>90.986488342285199</v>
      </c>
      <c r="L712">
        <v>67.793571472167997</v>
      </c>
      <c r="M712">
        <v>111.17911529541</v>
      </c>
      <c r="N712">
        <v>141.22781372070301</v>
      </c>
      <c r="O712">
        <v>171.27651977539099</v>
      </c>
      <c r="P712">
        <v>214.66206359863301</v>
      </c>
      <c r="Q712">
        <v>46.975978851318402</v>
      </c>
      <c r="R712">
        <v>235.47966003418</v>
      </c>
      <c r="S712">
        <v>24</v>
      </c>
      <c r="T712">
        <v>3908.6944795487202</v>
      </c>
      <c r="U712">
        <v>57.301048278808601</v>
      </c>
      <c r="V712">
        <v>77.518386840820298</v>
      </c>
      <c r="W712">
        <v>103.875</v>
      </c>
      <c r="X712">
        <v>0.62852591276168801</v>
      </c>
      <c r="Y712">
        <v>799</v>
      </c>
    </row>
    <row r="713" spans="1:25" x14ac:dyDescent="0.25">
      <c r="A713" t="s">
        <v>81</v>
      </c>
      <c r="B713" t="s">
        <v>41</v>
      </c>
      <c r="C713" s="7" t="s">
        <v>82</v>
      </c>
      <c r="D713" s="58" t="s">
        <v>84</v>
      </c>
      <c r="E713" s="7">
        <v>41134</v>
      </c>
      <c r="F713">
        <v>16</v>
      </c>
      <c r="G713">
        <v>334.09902954101602</v>
      </c>
      <c r="H713">
        <v>179.490478515625</v>
      </c>
      <c r="I713">
        <v>154.60856628418</v>
      </c>
      <c r="J713">
        <v>0.46276268362999001</v>
      </c>
      <c r="K713">
        <v>92.702705383300795</v>
      </c>
      <c r="L713">
        <v>99.875038146972699</v>
      </c>
      <c r="M713">
        <v>132.21205139160199</v>
      </c>
      <c r="N713">
        <v>154.60856628418</v>
      </c>
      <c r="O713">
        <v>177.00509643554699</v>
      </c>
      <c r="P713">
        <v>209.34210205078099</v>
      </c>
      <c r="Q713">
        <v>84.358848571777301</v>
      </c>
      <c r="R713">
        <v>224.85830688476599</v>
      </c>
      <c r="S713">
        <v>24</v>
      </c>
      <c r="T713">
        <v>2665.1425724494002</v>
      </c>
      <c r="U713">
        <v>42.7088012695313</v>
      </c>
      <c r="V713">
        <v>77.518386840820298</v>
      </c>
      <c r="W713">
        <v>103.875</v>
      </c>
      <c r="X713">
        <v>0.62566864490509</v>
      </c>
      <c r="Y713">
        <v>799</v>
      </c>
    </row>
    <row r="714" spans="1:25" x14ac:dyDescent="0.25">
      <c r="A714" t="s">
        <v>81</v>
      </c>
      <c r="B714" t="s">
        <v>41</v>
      </c>
      <c r="C714" s="7" t="s">
        <v>82</v>
      </c>
      <c r="D714" s="58" t="s">
        <v>84</v>
      </c>
      <c r="E714" s="7">
        <v>41134</v>
      </c>
      <c r="F714">
        <v>17</v>
      </c>
      <c r="G714">
        <v>310.75207519531301</v>
      </c>
      <c r="H714">
        <v>159.004318237305</v>
      </c>
      <c r="I714">
        <v>151.74775695800801</v>
      </c>
      <c r="J714">
        <v>0.488324195146561</v>
      </c>
      <c r="K714">
        <v>93.148651123046903</v>
      </c>
      <c r="L714">
        <v>101.905487060547</v>
      </c>
      <c r="M714">
        <v>131.35270690918</v>
      </c>
      <c r="N714">
        <v>151.74775695800801</v>
      </c>
      <c r="O714">
        <v>172.14280700683599</v>
      </c>
      <c r="P714">
        <v>201.59002685546901</v>
      </c>
      <c r="Q714">
        <v>87.775901794433594</v>
      </c>
      <c r="R714">
        <v>215.71963500976599</v>
      </c>
      <c r="S714">
        <v>24</v>
      </c>
      <c r="T714">
        <v>2295.1267968779298</v>
      </c>
      <c r="U714">
        <v>38.892127990722699</v>
      </c>
      <c r="V714">
        <v>77.518386840820298</v>
      </c>
      <c r="W714">
        <v>103.875</v>
      </c>
      <c r="X714">
        <v>0.636147141456604</v>
      </c>
      <c r="Y714">
        <v>799</v>
      </c>
    </row>
    <row r="715" spans="1:25" x14ac:dyDescent="0.25">
      <c r="A715" t="s">
        <v>81</v>
      </c>
      <c r="B715" t="s">
        <v>41</v>
      </c>
      <c r="C715" s="7" t="s">
        <v>82</v>
      </c>
      <c r="D715" s="58" t="s">
        <v>84</v>
      </c>
      <c r="E715" s="7">
        <v>41134</v>
      </c>
      <c r="F715">
        <v>18</v>
      </c>
      <c r="G715">
        <v>320.96356201171898</v>
      </c>
      <c r="H715">
        <v>170.87648010253901</v>
      </c>
      <c r="I715">
        <v>150.08708190918</v>
      </c>
      <c r="J715">
        <v>0.46761408448219299</v>
      </c>
      <c r="K715">
        <v>92.229728698730497</v>
      </c>
      <c r="L715">
        <v>93.238105773925795</v>
      </c>
      <c r="M715">
        <v>126.82494354248</v>
      </c>
      <c r="N715">
        <v>150.08708190918</v>
      </c>
      <c r="O715">
        <v>173.34922790527301</v>
      </c>
      <c r="P715">
        <v>206.93606567382801</v>
      </c>
      <c r="Q715">
        <v>77.122215270996094</v>
      </c>
      <c r="R715">
        <v>223.05194091796901</v>
      </c>
      <c r="S715">
        <v>24</v>
      </c>
      <c r="T715">
        <v>2756.0603072568501</v>
      </c>
      <c r="U715">
        <v>44.359489440917997</v>
      </c>
      <c r="V715">
        <v>77.518386840820298</v>
      </c>
      <c r="W715">
        <v>103.875</v>
      </c>
      <c r="X715">
        <v>0.64641648530960105</v>
      </c>
      <c r="Y715">
        <v>799</v>
      </c>
    </row>
    <row r="716" spans="1:25" x14ac:dyDescent="0.25">
      <c r="A716" t="s">
        <v>81</v>
      </c>
      <c r="B716" t="s">
        <v>41</v>
      </c>
      <c r="C716" s="7" t="s">
        <v>82</v>
      </c>
      <c r="D716" s="58" t="s">
        <v>84</v>
      </c>
      <c r="E716" s="7">
        <v>41134</v>
      </c>
      <c r="F716">
        <v>19</v>
      </c>
      <c r="G716">
        <v>366.13131713867199</v>
      </c>
      <c r="H716">
        <v>234.93629455566401</v>
      </c>
      <c r="I716">
        <v>131.19502258300801</v>
      </c>
      <c r="J716">
        <v>0.358327776193619</v>
      </c>
      <c r="K716">
        <v>90.189186096191406</v>
      </c>
      <c r="L716">
        <v>62.017356872558601</v>
      </c>
      <c r="M716">
        <v>102.88808441162099</v>
      </c>
      <c r="N716">
        <v>131.19502258300801</v>
      </c>
      <c r="O716">
        <v>159.501953125</v>
      </c>
      <c r="P716">
        <v>200.37268066406301</v>
      </c>
      <c r="Q716">
        <v>42.406455993652301</v>
      </c>
      <c r="R716">
        <v>219.98358154296901</v>
      </c>
      <c r="S716">
        <v>24</v>
      </c>
      <c r="T716">
        <v>3462.8352152726402</v>
      </c>
      <c r="U716">
        <v>53.979610443115199</v>
      </c>
      <c r="V716">
        <v>77.518386840820298</v>
      </c>
      <c r="W716">
        <v>103.875</v>
      </c>
      <c r="X716">
        <v>0.79152750968933105</v>
      </c>
      <c r="Y716">
        <v>799</v>
      </c>
    </row>
    <row r="717" spans="1:25" x14ac:dyDescent="0.25">
      <c r="A717" t="s">
        <v>81</v>
      </c>
      <c r="B717" t="s">
        <v>41</v>
      </c>
      <c r="C717" s="7" t="s">
        <v>82</v>
      </c>
      <c r="D717" s="58" t="s">
        <v>84</v>
      </c>
      <c r="E717" s="7">
        <v>41134</v>
      </c>
      <c r="F717">
        <v>20</v>
      </c>
      <c r="G717">
        <v>390.97683715820301</v>
      </c>
      <c r="H717">
        <v>364.54119873046898</v>
      </c>
      <c r="I717">
        <v>26.435651779174801</v>
      </c>
      <c r="J717">
        <v>6.7614369094371796E-2</v>
      </c>
      <c r="K717">
        <v>86.256759643554702</v>
      </c>
      <c r="L717">
        <v>-53.7116889953613</v>
      </c>
      <c r="M717">
        <v>-6.3599905967712402</v>
      </c>
      <c r="N717">
        <v>26.435651779174801</v>
      </c>
      <c r="O717">
        <v>59.231296539306598</v>
      </c>
      <c r="P717">
        <v>106.58299255371099</v>
      </c>
      <c r="Q717">
        <v>-76.432342529296903</v>
      </c>
      <c r="R717">
        <v>129.30364990234401</v>
      </c>
      <c r="S717">
        <v>24</v>
      </c>
      <c r="T717">
        <v>3839.6034926981101</v>
      </c>
      <c r="U717">
        <v>62.539302825927699</v>
      </c>
      <c r="V717">
        <v>77.518386840820298</v>
      </c>
      <c r="W717">
        <v>103.875</v>
      </c>
      <c r="X717">
        <v>0.801777362823486</v>
      </c>
      <c r="Y717">
        <v>799</v>
      </c>
    </row>
    <row r="718" spans="1:25" x14ac:dyDescent="0.25">
      <c r="A718" t="s">
        <v>81</v>
      </c>
      <c r="B718" t="s">
        <v>41</v>
      </c>
      <c r="C718" s="7" t="s">
        <v>82</v>
      </c>
      <c r="D718" s="58" t="s">
        <v>84</v>
      </c>
      <c r="E718" s="7">
        <v>41134</v>
      </c>
      <c r="F718">
        <v>21</v>
      </c>
      <c r="G718">
        <v>407.44393920898398</v>
      </c>
      <c r="H718">
        <v>361.42498779296898</v>
      </c>
      <c r="I718">
        <v>46.018966674804702</v>
      </c>
      <c r="J718">
        <v>0.112945511937141</v>
      </c>
      <c r="K718">
        <v>81.6351318359375</v>
      </c>
      <c r="L718">
        <v>-22.367677688598601</v>
      </c>
      <c r="M718">
        <v>18.0357055664063</v>
      </c>
      <c r="N718">
        <v>46.018966674804702</v>
      </c>
      <c r="O718">
        <v>74.002227783203097</v>
      </c>
      <c r="P718">
        <v>114.40560913085901</v>
      </c>
      <c r="Q718">
        <v>-41.754341125488303</v>
      </c>
      <c r="R718">
        <v>133.79228210449199</v>
      </c>
      <c r="S718">
        <v>24</v>
      </c>
      <c r="T718">
        <v>2805.5439393103602</v>
      </c>
      <c r="U718">
        <v>53.362380981445298</v>
      </c>
      <c r="V718">
        <v>77.518386840820298</v>
      </c>
      <c r="W718">
        <v>103.875</v>
      </c>
      <c r="X718">
        <v>0.86308628320694003</v>
      </c>
      <c r="Y718">
        <v>799</v>
      </c>
    </row>
    <row r="719" spans="1:25" x14ac:dyDescent="0.25">
      <c r="A719" t="s">
        <v>81</v>
      </c>
      <c r="B719" t="s">
        <v>41</v>
      </c>
      <c r="C719" s="7" t="s">
        <v>82</v>
      </c>
      <c r="D719" s="58" t="s">
        <v>84</v>
      </c>
      <c r="E719" s="7">
        <v>41134</v>
      </c>
      <c r="F719">
        <v>22</v>
      </c>
      <c r="G719">
        <v>432.65011596679699</v>
      </c>
      <c r="H719">
        <v>385.45034790039102</v>
      </c>
      <c r="I719">
        <v>47.199741363525398</v>
      </c>
      <c r="J719">
        <v>0.109094493091106</v>
      </c>
      <c r="K719">
        <v>78.540542602539105</v>
      </c>
      <c r="L719">
        <v>-67.2833251953125</v>
      </c>
      <c r="M719">
        <v>0.35420146584510798</v>
      </c>
      <c r="N719">
        <v>47.199741363525398</v>
      </c>
      <c r="O719">
        <v>94.0452880859375</v>
      </c>
      <c r="P719">
        <v>161.68281555175801</v>
      </c>
      <c r="Q719">
        <v>-99.737678527832003</v>
      </c>
      <c r="R719">
        <v>194.13716125488301</v>
      </c>
      <c r="S719">
        <v>24</v>
      </c>
      <c r="T719">
        <v>7626.4818613529196</v>
      </c>
      <c r="U719">
        <v>89.331611633300795</v>
      </c>
      <c r="V719">
        <v>77.518386840820298</v>
      </c>
      <c r="W719">
        <v>103.875</v>
      </c>
      <c r="X719">
        <v>0.85779273509979204</v>
      </c>
      <c r="Y719">
        <v>799</v>
      </c>
    </row>
    <row r="720" spans="1:25" x14ac:dyDescent="0.25">
      <c r="A720" t="s">
        <v>81</v>
      </c>
      <c r="B720" t="s">
        <v>41</v>
      </c>
      <c r="C720" s="7" t="s">
        <v>82</v>
      </c>
      <c r="D720" s="58" t="s">
        <v>84</v>
      </c>
      <c r="E720" s="7">
        <v>41134</v>
      </c>
      <c r="F720">
        <v>23</v>
      </c>
      <c r="G720">
        <v>469.31600952148398</v>
      </c>
      <c r="H720">
        <v>409.60113525390602</v>
      </c>
      <c r="I720">
        <v>59.714839935302699</v>
      </c>
      <c r="J720">
        <v>0.12723802030086501</v>
      </c>
      <c r="K720">
        <v>76.797294616699205</v>
      </c>
      <c r="L720">
        <v>-61.826927185058601</v>
      </c>
      <c r="M720">
        <v>9.9809331893920898</v>
      </c>
      <c r="N720">
        <v>59.714839935302699</v>
      </c>
      <c r="O720">
        <v>109.44874572753901</v>
      </c>
      <c r="P720">
        <v>181.25660705566401</v>
      </c>
      <c r="Q720">
        <v>-96.282333374023395</v>
      </c>
      <c r="R720">
        <v>215.71200561523401</v>
      </c>
      <c r="S720">
        <v>24</v>
      </c>
      <c r="T720">
        <v>8455.5972660239804</v>
      </c>
      <c r="U720">
        <v>94.839546203613295</v>
      </c>
      <c r="V720">
        <v>77.518386840820298</v>
      </c>
      <c r="W720">
        <v>103.875</v>
      </c>
      <c r="X720">
        <v>0.83452683687210105</v>
      </c>
      <c r="Y720">
        <v>799</v>
      </c>
    </row>
    <row r="721" spans="1:25" x14ac:dyDescent="0.25">
      <c r="A721" t="s">
        <v>81</v>
      </c>
      <c r="B721" t="s">
        <v>41</v>
      </c>
      <c r="C721" s="7" t="s">
        <v>82</v>
      </c>
      <c r="D721" s="58" t="s">
        <v>84</v>
      </c>
      <c r="E721" s="7">
        <v>41134</v>
      </c>
      <c r="F721">
        <v>24</v>
      </c>
      <c r="G721">
        <v>467.84912109375</v>
      </c>
      <c r="H721">
        <v>447.11370849609398</v>
      </c>
      <c r="I721">
        <v>20.7354221343994</v>
      </c>
      <c r="J721">
        <v>4.43207435309887E-2</v>
      </c>
      <c r="K721">
        <v>73.445945739746094</v>
      </c>
      <c r="L721">
        <v>-79.176628112792997</v>
      </c>
      <c r="M721">
        <v>-20.147779464721701</v>
      </c>
      <c r="N721">
        <v>20.7354221343994</v>
      </c>
      <c r="O721">
        <v>61.618621826171903</v>
      </c>
      <c r="P721">
        <v>120.647468566895</v>
      </c>
      <c r="Q721">
        <v>-107.50030517578099</v>
      </c>
      <c r="R721">
        <v>148.97114562988301</v>
      </c>
      <c r="S721">
        <v>24</v>
      </c>
      <c r="T721">
        <v>5520.38054196333</v>
      </c>
      <c r="U721">
        <v>77.961784362792997</v>
      </c>
      <c r="V721">
        <v>77.518386840820298</v>
      </c>
      <c r="W721">
        <v>103.875</v>
      </c>
      <c r="X721">
        <v>0.82132637500762895</v>
      </c>
      <c r="Y721">
        <v>799</v>
      </c>
    </row>
    <row r="722" spans="1:25" x14ac:dyDescent="0.25">
      <c r="A722" t="s">
        <v>81</v>
      </c>
      <c r="B722" t="s">
        <v>41</v>
      </c>
      <c r="C722" s="7" t="s">
        <v>82</v>
      </c>
      <c r="D722" s="58" t="s">
        <v>85</v>
      </c>
      <c r="E722" s="7" t="s">
        <v>42</v>
      </c>
      <c r="F722">
        <v>1</v>
      </c>
      <c r="G722">
        <v>270.62640380859398</v>
      </c>
      <c r="H722">
        <v>401.02865600585898</v>
      </c>
      <c r="I722">
        <v>-130.40225219726599</v>
      </c>
      <c r="J722">
        <v>-0.48185336589813199</v>
      </c>
      <c r="K722">
        <v>66.405570983886705</v>
      </c>
      <c r="L722">
        <v>-219.80233764648401</v>
      </c>
      <c r="M722">
        <v>-166.98403930664099</v>
      </c>
      <c r="N722">
        <v>-130.40225219726599</v>
      </c>
      <c r="O722">
        <v>-93.820457458496094</v>
      </c>
      <c r="P722">
        <v>-41.002166748046903</v>
      </c>
      <c r="Q722">
        <v>-245.14601135253901</v>
      </c>
      <c r="R722">
        <v>-15.658483505249</v>
      </c>
      <c r="S722">
        <v>20.2222222222222</v>
      </c>
      <c r="T722">
        <v>4686.79556374601</v>
      </c>
      <c r="U722">
        <v>69.759254455566406</v>
      </c>
      <c r="V722">
        <v>74.709426879882798</v>
      </c>
      <c r="W722">
        <v>102.78562164306599</v>
      </c>
      <c r="X722">
        <v>0.90525364875793501</v>
      </c>
      <c r="Y722">
        <v>595</v>
      </c>
    </row>
    <row r="723" spans="1:25" x14ac:dyDescent="0.25">
      <c r="A723" t="s">
        <v>81</v>
      </c>
      <c r="B723" t="s">
        <v>41</v>
      </c>
      <c r="C723" s="7" t="s">
        <v>82</v>
      </c>
      <c r="D723" s="58" t="s">
        <v>85</v>
      </c>
      <c r="E723" s="7" t="s">
        <v>42</v>
      </c>
      <c r="F723">
        <v>2</v>
      </c>
      <c r="G723">
        <v>269.754150390625</v>
      </c>
      <c r="H723">
        <v>388.70471191406301</v>
      </c>
      <c r="I723">
        <v>-118.950561523438</v>
      </c>
      <c r="J723">
        <v>-0.44095918536186202</v>
      </c>
      <c r="K723">
        <v>65.331268310546903</v>
      </c>
      <c r="L723">
        <v>-202.49212646484401</v>
      </c>
      <c r="M723">
        <v>-153.13510131835901</v>
      </c>
      <c r="N723">
        <v>-118.950561523438</v>
      </c>
      <c r="O723">
        <v>-84.766036987304702</v>
      </c>
      <c r="P723">
        <v>-35.4089965820313</v>
      </c>
      <c r="Q723">
        <v>-226.17500305175801</v>
      </c>
      <c r="R723">
        <v>-11.7261209487915</v>
      </c>
      <c r="S723">
        <v>20.2222222222222</v>
      </c>
      <c r="T723">
        <v>4214.9367910167202</v>
      </c>
      <c r="U723">
        <v>65.187835693359403</v>
      </c>
      <c r="V723">
        <v>74.709426879882798</v>
      </c>
      <c r="W723">
        <v>102.78562164306599</v>
      </c>
      <c r="X723">
        <v>0.91109919548034701</v>
      </c>
      <c r="Y723">
        <v>595</v>
      </c>
    </row>
    <row r="724" spans="1:25" x14ac:dyDescent="0.25">
      <c r="A724" t="s">
        <v>81</v>
      </c>
      <c r="B724" t="s">
        <v>41</v>
      </c>
      <c r="C724" s="7" t="s">
        <v>82</v>
      </c>
      <c r="D724" s="58" t="s">
        <v>85</v>
      </c>
      <c r="E724" s="7" t="s">
        <v>42</v>
      </c>
      <c r="F724">
        <v>3</v>
      </c>
      <c r="G724">
        <v>276.88174438476602</v>
      </c>
      <c r="H724">
        <v>366.65368652343801</v>
      </c>
      <c r="I724">
        <v>-89.771949768066406</v>
      </c>
      <c r="J724">
        <v>-0.32422485947608898</v>
      </c>
      <c r="K724">
        <v>64.315788269042997</v>
      </c>
      <c r="L724">
        <v>-167.10807800293</v>
      </c>
      <c r="M724">
        <v>-121.41725921630901</v>
      </c>
      <c r="N724">
        <v>-89.771949768066406</v>
      </c>
      <c r="O724">
        <v>-58.126628875732401</v>
      </c>
      <c r="P724">
        <v>-12.435818672180201</v>
      </c>
      <c r="Q724">
        <v>-189.03178405761699</v>
      </c>
      <c r="R724">
        <v>9.4878978729247994</v>
      </c>
      <c r="S724">
        <v>20.2222222222222</v>
      </c>
      <c r="T724">
        <v>3739.7148166441798</v>
      </c>
      <c r="U724">
        <v>60.345703125</v>
      </c>
      <c r="V724">
        <v>74.709426879882798</v>
      </c>
      <c r="W724">
        <v>102.78562164306599</v>
      </c>
      <c r="X724">
        <v>0.91744250059127797</v>
      </c>
      <c r="Y724">
        <v>595</v>
      </c>
    </row>
    <row r="725" spans="1:25" x14ac:dyDescent="0.25">
      <c r="A725" t="s">
        <v>81</v>
      </c>
      <c r="B725" t="s">
        <v>41</v>
      </c>
      <c r="C725" s="7" t="s">
        <v>82</v>
      </c>
      <c r="D725" s="58" t="s">
        <v>85</v>
      </c>
      <c r="E725" s="7" t="s">
        <v>42</v>
      </c>
      <c r="F725">
        <v>4</v>
      </c>
      <c r="G725">
        <v>276.23214721679699</v>
      </c>
      <c r="H725">
        <v>373.09677124023398</v>
      </c>
      <c r="I725">
        <v>-96.864631652832003</v>
      </c>
      <c r="J725">
        <v>-0.35066387057304399</v>
      </c>
      <c r="K725">
        <v>63.247676849365199</v>
      </c>
      <c r="L725">
        <v>-174.11253356933599</v>
      </c>
      <c r="M725">
        <v>-128.47384643554699</v>
      </c>
      <c r="N725">
        <v>-96.864631652832003</v>
      </c>
      <c r="O725">
        <v>-65.255409240722699</v>
      </c>
      <c r="P725">
        <v>-19.616716384887699</v>
      </c>
      <c r="Q725">
        <v>-196.01124572753901</v>
      </c>
      <c r="R725">
        <v>2.28199338912964</v>
      </c>
      <c r="S725">
        <v>20.2222222222222</v>
      </c>
      <c r="T725">
        <v>3688.8312140796002</v>
      </c>
      <c r="U725">
        <v>60.276866912841797</v>
      </c>
      <c r="V725">
        <v>74.709426879882798</v>
      </c>
      <c r="W725">
        <v>102.78562164306599</v>
      </c>
      <c r="X725">
        <v>0.91843587160110496</v>
      </c>
      <c r="Y725">
        <v>595</v>
      </c>
    </row>
    <row r="726" spans="1:25" x14ac:dyDescent="0.25">
      <c r="A726" t="s">
        <v>81</v>
      </c>
      <c r="B726" t="s">
        <v>41</v>
      </c>
      <c r="C726" s="7" t="s">
        <v>82</v>
      </c>
      <c r="D726" s="58" t="s">
        <v>85</v>
      </c>
      <c r="E726" s="7" t="s">
        <v>42</v>
      </c>
      <c r="F726">
        <v>5</v>
      </c>
      <c r="G726">
        <v>291.35137939453102</v>
      </c>
      <c r="H726">
        <v>365.34729003906301</v>
      </c>
      <c r="I726">
        <v>-73.995910644531307</v>
      </c>
      <c r="J726">
        <v>-0.25397479534149198</v>
      </c>
      <c r="K726">
        <v>62.3746147155762</v>
      </c>
      <c r="L726">
        <v>-144.61865234375</v>
      </c>
      <c r="M726">
        <v>-102.894165039063</v>
      </c>
      <c r="N726">
        <v>-73.995910644531307</v>
      </c>
      <c r="O726">
        <v>-45.097660064697301</v>
      </c>
      <c r="P726">
        <v>-3.3731784820556601</v>
      </c>
      <c r="Q726">
        <v>-164.63920593261699</v>
      </c>
      <c r="R726">
        <v>16.647384643554702</v>
      </c>
      <c r="S726">
        <v>20.2222222222222</v>
      </c>
      <c r="T726">
        <v>3123.9761072944402</v>
      </c>
      <c r="U726">
        <v>55.107212066650398</v>
      </c>
      <c r="V726">
        <v>74.709426879882798</v>
      </c>
      <c r="W726">
        <v>102.78562164306599</v>
      </c>
      <c r="X726">
        <v>0.92425417900085405</v>
      </c>
      <c r="Y726">
        <v>595</v>
      </c>
    </row>
    <row r="727" spans="1:25" x14ac:dyDescent="0.25">
      <c r="A727" t="s">
        <v>81</v>
      </c>
      <c r="B727" t="s">
        <v>41</v>
      </c>
      <c r="C727" s="7" t="s">
        <v>82</v>
      </c>
      <c r="D727" s="58" t="s">
        <v>85</v>
      </c>
      <c r="E727" s="7" t="s">
        <v>42</v>
      </c>
      <c r="F727">
        <v>6</v>
      </c>
      <c r="G727">
        <v>320.9091796875</v>
      </c>
      <c r="H727">
        <v>380.77267456054699</v>
      </c>
      <c r="I727">
        <v>-59.863491058349602</v>
      </c>
      <c r="J727">
        <v>-0.18654340505600001</v>
      </c>
      <c r="K727">
        <v>61.713623046875</v>
      </c>
      <c r="L727">
        <v>-116.903282165527</v>
      </c>
      <c r="M727">
        <v>-83.203704833984403</v>
      </c>
      <c r="N727">
        <v>-59.863491058349602</v>
      </c>
      <c r="O727">
        <v>-36.523269653320298</v>
      </c>
      <c r="P727">
        <v>-2.8236970901489298</v>
      </c>
      <c r="Q727">
        <v>-133.07327270507801</v>
      </c>
      <c r="R727">
        <v>13.3462915420532</v>
      </c>
      <c r="S727">
        <v>20.2222222222222</v>
      </c>
      <c r="T727">
        <v>2017.3805634947801</v>
      </c>
      <c r="U727">
        <v>44.508384704589801</v>
      </c>
      <c r="V727">
        <v>74.709426879882798</v>
      </c>
      <c r="W727">
        <v>102.78562164306599</v>
      </c>
      <c r="X727">
        <v>0.93828916549682595</v>
      </c>
      <c r="Y727">
        <v>595</v>
      </c>
    </row>
    <row r="728" spans="1:25" x14ac:dyDescent="0.25">
      <c r="A728" t="s">
        <v>81</v>
      </c>
      <c r="B728" t="s">
        <v>41</v>
      </c>
      <c r="C728" s="7" t="s">
        <v>82</v>
      </c>
      <c r="D728" s="58" t="s">
        <v>85</v>
      </c>
      <c r="E728" s="7" t="s">
        <v>42</v>
      </c>
      <c r="F728">
        <v>7</v>
      </c>
      <c r="G728">
        <v>373.01745605468801</v>
      </c>
      <c r="H728">
        <v>391.83462524414102</v>
      </c>
      <c r="I728">
        <v>-18.817140579223601</v>
      </c>
      <c r="J728">
        <v>-5.0445739179849597E-2</v>
      </c>
      <c r="K728">
        <v>61.504642486572301</v>
      </c>
      <c r="L728">
        <v>-50.539997100830099</v>
      </c>
      <c r="M728">
        <v>-31.797876358032202</v>
      </c>
      <c r="N728">
        <v>-18.817140579223601</v>
      </c>
      <c r="O728">
        <v>-5.8364071846008301</v>
      </c>
      <c r="P728">
        <v>12.905712127685501</v>
      </c>
      <c r="Q728">
        <v>-59.532981872558601</v>
      </c>
      <c r="R728">
        <v>21.8987007141113</v>
      </c>
      <c r="S728">
        <v>20.2222222222222</v>
      </c>
      <c r="T728">
        <v>629.89762422614103</v>
      </c>
      <c r="U728">
        <v>24.753473281860401</v>
      </c>
      <c r="V728">
        <v>74.709426879882798</v>
      </c>
      <c r="W728">
        <v>102.78562164306599</v>
      </c>
      <c r="X728">
        <v>0.97302407026290905</v>
      </c>
      <c r="Y728">
        <v>595</v>
      </c>
    </row>
    <row r="729" spans="1:25" x14ac:dyDescent="0.25">
      <c r="A729" t="s">
        <v>81</v>
      </c>
      <c r="B729" t="s">
        <v>41</v>
      </c>
      <c r="C729" s="7" t="s">
        <v>82</v>
      </c>
      <c r="D729" s="58" t="s">
        <v>85</v>
      </c>
      <c r="E729" s="7" t="s">
        <v>42</v>
      </c>
      <c r="F729">
        <v>8</v>
      </c>
      <c r="G729">
        <v>405.82431030273398</v>
      </c>
      <c r="H729">
        <v>406.91305541992199</v>
      </c>
      <c r="I729">
        <v>-1.08874619007111</v>
      </c>
      <c r="J729">
        <v>-2.68280180171132E-3</v>
      </c>
      <c r="K729">
        <v>63.0201225280762</v>
      </c>
      <c r="L729">
        <v>-28.185470581054702</v>
      </c>
      <c r="M729">
        <v>-12.176506042480501</v>
      </c>
      <c r="N729">
        <v>-1.08874619007111</v>
      </c>
      <c r="O729">
        <v>9.9990129470825195</v>
      </c>
      <c r="P729">
        <v>26.007976531982401</v>
      </c>
      <c r="Q729">
        <v>-35.867012023925803</v>
      </c>
      <c r="R729">
        <v>33.689521789550803</v>
      </c>
      <c r="S729">
        <v>20.2222222222222</v>
      </c>
      <c r="T729">
        <v>454.78435691112998</v>
      </c>
      <c r="U729">
        <v>21.1436862945557</v>
      </c>
      <c r="V729">
        <v>74.709426879882798</v>
      </c>
      <c r="W729">
        <v>102.78562164306599</v>
      </c>
      <c r="X729">
        <v>0.97926652431488004</v>
      </c>
      <c r="Y729">
        <v>595</v>
      </c>
    </row>
    <row r="730" spans="1:25" x14ac:dyDescent="0.25">
      <c r="A730" t="s">
        <v>81</v>
      </c>
      <c r="B730" t="s">
        <v>41</v>
      </c>
      <c r="C730" s="7" t="s">
        <v>82</v>
      </c>
      <c r="D730" s="58" t="s">
        <v>85</v>
      </c>
      <c r="E730" s="7" t="s">
        <v>42</v>
      </c>
      <c r="F730">
        <v>9</v>
      </c>
      <c r="G730">
        <v>451.86550903320301</v>
      </c>
      <c r="H730">
        <v>429.180419921875</v>
      </c>
      <c r="I730">
        <v>22.685075759887699</v>
      </c>
      <c r="J730">
        <v>5.0203159451484701E-2</v>
      </c>
      <c r="K730">
        <v>66.249229431152301</v>
      </c>
      <c r="L730">
        <v>-4.1150026321411097</v>
      </c>
      <c r="M730">
        <v>11.718700408935501</v>
      </c>
      <c r="N730">
        <v>22.685075759887699</v>
      </c>
      <c r="O730">
        <v>33.651447296142599</v>
      </c>
      <c r="P730">
        <v>49.485153198242202</v>
      </c>
      <c r="Q730">
        <v>-11.7124528884888</v>
      </c>
      <c r="R730">
        <v>57.082603454589801</v>
      </c>
      <c r="S730">
        <v>20.2222222222222</v>
      </c>
      <c r="T730">
        <v>437.67485993710397</v>
      </c>
      <c r="U730">
        <v>20.9122123718262</v>
      </c>
      <c r="V730">
        <v>74.709426879882798</v>
      </c>
      <c r="W730">
        <v>102.78562164306599</v>
      </c>
      <c r="X730">
        <v>0.98000413179397605</v>
      </c>
      <c r="Y730">
        <v>595</v>
      </c>
    </row>
    <row r="731" spans="1:25" x14ac:dyDescent="0.25">
      <c r="A731" t="s">
        <v>81</v>
      </c>
      <c r="B731" t="s">
        <v>41</v>
      </c>
      <c r="C731" s="7" t="s">
        <v>82</v>
      </c>
      <c r="D731" s="58" t="s">
        <v>85</v>
      </c>
      <c r="E731" s="7" t="s">
        <v>42</v>
      </c>
      <c r="F731">
        <v>10</v>
      </c>
      <c r="G731">
        <v>504.31195068359398</v>
      </c>
      <c r="H731">
        <v>444.82315063476602</v>
      </c>
      <c r="I731">
        <v>59.488811492919901</v>
      </c>
      <c r="J731">
        <v>0.11796034127473801</v>
      </c>
      <c r="K731">
        <v>70.253868103027301</v>
      </c>
      <c r="L731">
        <v>15.967634201049799</v>
      </c>
      <c r="M731">
        <v>41.6802978515625</v>
      </c>
      <c r="N731">
        <v>59.488811492919901</v>
      </c>
      <c r="O731">
        <v>77.297325134277301</v>
      </c>
      <c r="P731">
        <v>103.00998687744099</v>
      </c>
      <c r="Q731">
        <v>3.6299850940704301</v>
      </c>
      <c r="R731">
        <v>115.34763336181599</v>
      </c>
      <c r="S731">
        <v>20.2222222222222</v>
      </c>
      <c r="T731">
        <v>1145.04666630921</v>
      </c>
      <c r="U731">
        <v>33.959754943847699</v>
      </c>
      <c r="V731">
        <v>74.709426879882798</v>
      </c>
      <c r="W731">
        <v>102.78562164306599</v>
      </c>
      <c r="X731">
        <v>0.96308296918868996</v>
      </c>
      <c r="Y731">
        <v>595</v>
      </c>
    </row>
    <row r="732" spans="1:25" x14ac:dyDescent="0.25">
      <c r="A732" t="s">
        <v>81</v>
      </c>
      <c r="B732" t="s">
        <v>41</v>
      </c>
      <c r="C732" s="7" t="s">
        <v>82</v>
      </c>
      <c r="D732" s="58" t="s">
        <v>85</v>
      </c>
      <c r="E732" s="7" t="s">
        <v>42</v>
      </c>
      <c r="F732">
        <v>11</v>
      </c>
      <c r="G732">
        <v>570.48132324218795</v>
      </c>
      <c r="H732">
        <v>451.67590332031301</v>
      </c>
      <c r="I732">
        <v>118.80540466308599</v>
      </c>
      <c r="J732">
        <v>0.20825469493866</v>
      </c>
      <c r="K732">
        <v>74.554176330566406</v>
      </c>
      <c r="L732">
        <v>40.193153381347699</v>
      </c>
      <c r="M732">
        <v>86.637916564941406</v>
      </c>
      <c r="N732">
        <v>118.80540466308599</v>
      </c>
      <c r="O732">
        <v>150.97291564941401</v>
      </c>
      <c r="P732">
        <v>197.41766357421901</v>
      </c>
      <c r="Q732">
        <v>17.9076747894287</v>
      </c>
      <c r="R732">
        <v>219.70314025878901</v>
      </c>
      <c r="S732">
        <v>20.2222222222222</v>
      </c>
      <c r="T732">
        <v>3715.2145876116101</v>
      </c>
      <c r="U732">
        <v>61.341464996337898</v>
      </c>
      <c r="V732">
        <v>74.709426879882798</v>
      </c>
      <c r="W732">
        <v>102.78562164306599</v>
      </c>
      <c r="X732">
        <v>0.92486500740051303</v>
      </c>
      <c r="Y732">
        <v>595</v>
      </c>
    </row>
    <row r="733" spans="1:25" x14ac:dyDescent="0.25">
      <c r="A733" t="s">
        <v>81</v>
      </c>
      <c r="B733" t="s">
        <v>41</v>
      </c>
      <c r="C733" s="7" t="s">
        <v>82</v>
      </c>
      <c r="D733" s="58" t="s">
        <v>85</v>
      </c>
      <c r="E733" s="7" t="s">
        <v>42</v>
      </c>
      <c r="F733">
        <v>12</v>
      </c>
      <c r="G733">
        <v>570.129638671875</v>
      </c>
      <c r="H733">
        <v>469.91921997070301</v>
      </c>
      <c r="I733">
        <v>100.210403442383</v>
      </c>
      <c r="J733">
        <v>0.17576774954795801</v>
      </c>
      <c r="K733">
        <v>78.493804931640597</v>
      </c>
      <c r="L733">
        <v>14.7924127578735</v>
      </c>
      <c r="M733">
        <v>65.258056640625</v>
      </c>
      <c r="N733">
        <v>100.210403442383</v>
      </c>
      <c r="O733">
        <v>135.16276550293</v>
      </c>
      <c r="P733">
        <v>185.62838745117199</v>
      </c>
      <c r="Q733">
        <v>-9.4224004745483398</v>
      </c>
      <c r="R733">
        <v>209.84321594238301</v>
      </c>
      <c r="S733">
        <v>20.2222222222222</v>
      </c>
      <c r="T733">
        <v>4304.1988467576402</v>
      </c>
      <c r="U733">
        <v>66.652015686035199</v>
      </c>
      <c r="V733">
        <v>74.709426879882798</v>
      </c>
      <c r="W733">
        <v>102.78562164306599</v>
      </c>
      <c r="X733">
        <v>0.92338246107101396</v>
      </c>
      <c r="Y733">
        <v>595</v>
      </c>
    </row>
    <row r="734" spans="1:25" x14ac:dyDescent="0.25">
      <c r="A734" t="s">
        <v>81</v>
      </c>
      <c r="B734" t="s">
        <v>41</v>
      </c>
      <c r="C734" s="7" t="s">
        <v>82</v>
      </c>
      <c r="D734" s="58" t="s">
        <v>85</v>
      </c>
      <c r="E734" s="7" t="s">
        <v>42</v>
      </c>
      <c r="F734">
        <v>13</v>
      </c>
      <c r="G734">
        <v>552.69299316406295</v>
      </c>
      <c r="H734">
        <v>463.09136962890602</v>
      </c>
      <c r="I734">
        <v>89.601577758789105</v>
      </c>
      <c r="J734">
        <v>0.16211816668510401</v>
      </c>
      <c r="K734">
        <v>82.224456787109403</v>
      </c>
      <c r="L734">
        <v>-3.4176793098449698</v>
      </c>
      <c r="M734">
        <v>51.538852691650398</v>
      </c>
      <c r="N734">
        <v>89.601577758789105</v>
      </c>
      <c r="O734">
        <v>127.664306640625</v>
      </c>
      <c r="P734">
        <v>182.62083435058599</v>
      </c>
      <c r="Q734">
        <v>-29.787345886230501</v>
      </c>
      <c r="R734">
        <v>208.99050903320301</v>
      </c>
      <c r="S734">
        <v>20.2222222222222</v>
      </c>
      <c r="T734">
        <v>5077.9358052181797</v>
      </c>
      <c r="U734">
        <v>72.583312988281307</v>
      </c>
      <c r="V734">
        <v>74.709426879882798</v>
      </c>
      <c r="W734">
        <v>102.78562164306599</v>
      </c>
      <c r="X734">
        <v>0.91880553960800204</v>
      </c>
      <c r="Y734">
        <v>595</v>
      </c>
    </row>
    <row r="735" spans="1:25" x14ac:dyDescent="0.25">
      <c r="A735" t="s">
        <v>81</v>
      </c>
      <c r="B735" t="s">
        <v>41</v>
      </c>
      <c r="C735" s="7" t="s">
        <v>82</v>
      </c>
      <c r="D735" s="58" t="s">
        <v>85</v>
      </c>
      <c r="E735" s="7" t="s">
        <v>42</v>
      </c>
      <c r="F735">
        <v>14</v>
      </c>
      <c r="G735">
        <v>565.28570556640602</v>
      </c>
      <c r="H735">
        <v>434.03143310546898</v>
      </c>
      <c r="I735">
        <v>131.25425720214801</v>
      </c>
      <c r="J735">
        <v>0.232191011309624</v>
      </c>
      <c r="K735">
        <v>85.273994445800795</v>
      </c>
      <c r="L735">
        <v>40.6132621765137</v>
      </c>
      <c r="M735">
        <v>94.164695739746094</v>
      </c>
      <c r="N735">
        <v>131.25425720214801</v>
      </c>
      <c r="O735">
        <v>168.34381103515599</v>
      </c>
      <c r="P735">
        <v>221.89523315429699</v>
      </c>
      <c r="Q735">
        <v>14.917803764343301</v>
      </c>
      <c r="R735">
        <v>247.59069824218801</v>
      </c>
      <c r="S735">
        <v>20.2222222222222</v>
      </c>
      <c r="T735">
        <v>4988.0310884602404</v>
      </c>
      <c r="U735">
        <v>70.7275390625</v>
      </c>
      <c r="V735">
        <v>74.709426879882798</v>
      </c>
      <c r="W735">
        <v>102.78562164306599</v>
      </c>
      <c r="X735">
        <v>0.91923868656158403</v>
      </c>
      <c r="Y735">
        <v>595</v>
      </c>
    </row>
    <row r="736" spans="1:25" x14ac:dyDescent="0.25">
      <c r="A736" t="s">
        <v>81</v>
      </c>
      <c r="B736" t="s">
        <v>41</v>
      </c>
      <c r="C736" s="7" t="s">
        <v>82</v>
      </c>
      <c r="D736" s="58" t="s">
        <v>85</v>
      </c>
      <c r="E736" s="7" t="s">
        <v>42</v>
      </c>
      <c r="F736">
        <v>15</v>
      </c>
      <c r="G736">
        <v>568.68933105468795</v>
      </c>
      <c r="H736">
        <v>382.69094848632801</v>
      </c>
      <c r="I736">
        <v>185.99836730957</v>
      </c>
      <c r="J736">
        <v>0.32706499099731401</v>
      </c>
      <c r="K736">
        <v>87.405570983886705</v>
      </c>
      <c r="L736">
        <v>96.378334045410199</v>
      </c>
      <c r="M736">
        <v>149.326583862305</v>
      </c>
      <c r="N736">
        <v>185.99836730957</v>
      </c>
      <c r="O736">
        <v>222.67015075683599</v>
      </c>
      <c r="P736">
        <v>275.618408203125</v>
      </c>
      <c r="Q736">
        <v>70.972297668457003</v>
      </c>
      <c r="R736">
        <v>301.02444458007801</v>
      </c>
      <c r="S736">
        <v>20.2222222222222</v>
      </c>
      <c r="T736">
        <v>5095.0845155445904</v>
      </c>
      <c r="U736">
        <v>69.930885314941406</v>
      </c>
      <c r="V736">
        <v>74.709426879882798</v>
      </c>
      <c r="W736">
        <v>102.78562164306599</v>
      </c>
      <c r="X736">
        <v>0.91643005609512296</v>
      </c>
      <c r="Y736">
        <v>595</v>
      </c>
    </row>
    <row r="737" spans="1:25" x14ac:dyDescent="0.25">
      <c r="A737" t="s">
        <v>81</v>
      </c>
      <c r="B737" t="s">
        <v>41</v>
      </c>
      <c r="C737" s="7" t="s">
        <v>82</v>
      </c>
      <c r="D737" s="58" t="s">
        <v>85</v>
      </c>
      <c r="E737" s="7" t="s">
        <v>42</v>
      </c>
      <c r="F737">
        <v>16</v>
      </c>
      <c r="G737">
        <v>587.442626953125</v>
      </c>
      <c r="H737">
        <v>380.21139526367199</v>
      </c>
      <c r="I737">
        <v>207.23126220703099</v>
      </c>
      <c r="J737">
        <v>0.35276848077773998</v>
      </c>
      <c r="K737">
        <v>88.7476806640625</v>
      </c>
      <c r="L737">
        <v>117.230598449707</v>
      </c>
      <c r="M737">
        <v>170.40371704101599</v>
      </c>
      <c r="N737">
        <v>207.23126220703099</v>
      </c>
      <c r="O737">
        <v>244.05879211425801</v>
      </c>
      <c r="P737">
        <v>297.23190307617199</v>
      </c>
      <c r="Q737">
        <v>91.716667175292997</v>
      </c>
      <c r="R737">
        <v>322.745849609375</v>
      </c>
      <c r="S737">
        <v>20.2222222222222</v>
      </c>
      <c r="T737">
        <v>5179.1391215981002</v>
      </c>
      <c r="U737">
        <v>70.227890014648395</v>
      </c>
      <c r="V737">
        <v>74.709426879882798</v>
      </c>
      <c r="W737">
        <v>102.78562164306599</v>
      </c>
      <c r="X737">
        <v>0.91699188947677601</v>
      </c>
      <c r="Y737">
        <v>595</v>
      </c>
    </row>
    <row r="738" spans="1:25" x14ac:dyDescent="0.25">
      <c r="A738" t="s">
        <v>81</v>
      </c>
      <c r="B738" s="11" t="s">
        <v>41</v>
      </c>
      <c r="C738" s="7" t="s">
        <v>82</v>
      </c>
      <c r="D738" s="58" t="s">
        <v>85</v>
      </c>
      <c r="E738" s="7" t="s">
        <v>42</v>
      </c>
      <c r="F738">
        <v>17</v>
      </c>
      <c r="G738">
        <v>574.41937255859398</v>
      </c>
      <c r="H738">
        <v>374.81808471679699</v>
      </c>
      <c r="I738">
        <v>199.60130310058599</v>
      </c>
      <c r="J738">
        <v>0.34748360514640803</v>
      </c>
      <c r="K738">
        <v>88.648605346679702</v>
      </c>
      <c r="L738">
        <v>108.204383850098</v>
      </c>
      <c r="M738">
        <v>162.20242309570301</v>
      </c>
      <c r="N738">
        <v>199.60130310058599</v>
      </c>
      <c r="O738">
        <v>237.00018310546901</v>
      </c>
      <c r="P738">
        <v>290.99822998046898</v>
      </c>
      <c r="Q738">
        <v>82.294631958007798</v>
      </c>
      <c r="R738">
        <v>316.907958984375</v>
      </c>
      <c r="S738">
        <v>20.2222222222222</v>
      </c>
      <c r="T738">
        <v>5348.5380505605099</v>
      </c>
      <c r="U738">
        <v>71.317390441894503</v>
      </c>
      <c r="V738">
        <v>74.709426879882798</v>
      </c>
      <c r="W738">
        <v>102.78562164306599</v>
      </c>
      <c r="X738">
        <v>0.91489106416702304</v>
      </c>
      <c r="Y738">
        <v>595</v>
      </c>
    </row>
    <row r="739" spans="1:25" x14ac:dyDescent="0.25">
      <c r="A739" t="s">
        <v>81</v>
      </c>
      <c r="B739" s="11" t="s">
        <v>41</v>
      </c>
      <c r="C739" s="7" t="s">
        <v>82</v>
      </c>
      <c r="D739" s="58" t="s">
        <v>85</v>
      </c>
      <c r="E739" s="7" t="s">
        <v>42</v>
      </c>
      <c r="F739">
        <v>18</v>
      </c>
      <c r="G739">
        <v>559.10974121093795</v>
      </c>
      <c r="H739">
        <v>369.25869750976602</v>
      </c>
      <c r="I739">
        <v>189.85102844238301</v>
      </c>
      <c r="J739">
        <v>0.33955952525138899</v>
      </c>
      <c r="K739">
        <v>87.42724609375</v>
      </c>
      <c r="L739">
        <v>98.7672119140625</v>
      </c>
      <c r="M739">
        <v>152.58027648925801</v>
      </c>
      <c r="N739">
        <v>189.85102844238301</v>
      </c>
      <c r="O739">
        <v>227.12179565429699</v>
      </c>
      <c r="P739">
        <v>280.93487548828102</v>
      </c>
      <c r="Q739">
        <v>72.946212768554702</v>
      </c>
      <c r="R739">
        <v>306.755859375</v>
      </c>
      <c r="S739">
        <v>20.2222222222222</v>
      </c>
      <c r="T739">
        <v>5319.0303843719903</v>
      </c>
      <c r="U739">
        <v>71.073089599609403</v>
      </c>
      <c r="V739">
        <v>74.709426879882798</v>
      </c>
      <c r="W739">
        <v>102.78562164306599</v>
      </c>
      <c r="X739">
        <v>0.91501593589782704</v>
      </c>
      <c r="Y739">
        <v>595</v>
      </c>
    </row>
    <row r="740" spans="1:25" x14ac:dyDescent="0.25">
      <c r="A740" t="s">
        <v>81</v>
      </c>
      <c r="B740" s="11" t="s">
        <v>41</v>
      </c>
      <c r="C740" s="7" t="s">
        <v>82</v>
      </c>
      <c r="D740" s="58" t="s">
        <v>85</v>
      </c>
      <c r="E740" s="7" t="s">
        <v>42</v>
      </c>
      <c r="F740">
        <v>19</v>
      </c>
      <c r="G740">
        <v>556.07135009765602</v>
      </c>
      <c r="H740">
        <v>389.14517211914102</v>
      </c>
      <c r="I740">
        <v>166.92617797851599</v>
      </c>
      <c r="J740">
        <v>0.30018842220306402</v>
      </c>
      <c r="K740">
        <v>85.063468933105497</v>
      </c>
      <c r="L740">
        <v>73.930488586425795</v>
      </c>
      <c r="M740">
        <v>128.87309265136699</v>
      </c>
      <c r="N740">
        <v>166.92617797851599</v>
      </c>
      <c r="O740">
        <v>204.97926330566401</v>
      </c>
      <c r="P740">
        <v>259.921875</v>
      </c>
      <c r="Q740">
        <v>47.567497253417997</v>
      </c>
      <c r="R740">
        <v>286.28488159179699</v>
      </c>
      <c r="S740">
        <v>20.2222222222222</v>
      </c>
      <c r="T740">
        <v>5371.64956975728</v>
      </c>
      <c r="U740">
        <v>72.564926147460895</v>
      </c>
      <c r="V740">
        <v>74.709426879882798</v>
      </c>
      <c r="W740">
        <v>102.78562164306599</v>
      </c>
      <c r="X740">
        <v>0.91655313968658403</v>
      </c>
      <c r="Y740">
        <v>595</v>
      </c>
    </row>
    <row r="741" spans="1:25" x14ac:dyDescent="0.25">
      <c r="A741" t="s">
        <v>81</v>
      </c>
      <c r="B741" s="11" t="s">
        <v>41</v>
      </c>
      <c r="C741" s="7" t="s">
        <v>82</v>
      </c>
      <c r="D741" s="58" t="s">
        <v>85</v>
      </c>
      <c r="E741" s="7" t="s">
        <v>42</v>
      </c>
      <c r="F741">
        <v>20</v>
      </c>
      <c r="G741">
        <v>556.28973388671898</v>
      </c>
      <c r="H741">
        <v>424.58560180664102</v>
      </c>
      <c r="I741">
        <v>131.70413208007801</v>
      </c>
      <c r="J741">
        <v>0.236754566431046</v>
      </c>
      <c r="K741">
        <v>80.992263793945298</v>
      </c>
      <c r="L741">
        <v>36.897727966308601</v>
      </c>
      <c r="M741">
        <v>92.910125732421903</v>
      </c>
      <c r="N741">
        <v>131.70413208007801</v>
      </c>
      <c r="O741">
        <v>170.49815368652301</v>
      </c>
      <c r="P741">
        <v>226.51055908203099</v>
      </c>
      <c r="Q741">
        <v>10.0214290618896</v>
      </c>
      <c r="R741">
        <v>253.38684082031301</v>
      </c>
      <c r="S741">
        <v>20.2222222222222</v>
      </c>
      <c r="T741">
        <v>5304.4480364903602</v>
      </c>
      <c r="U741">
        <v>73.977836608886705</v>
      </c>
      <c r="V741">
        <v>74.709426879882798</v>
      </c>
      <c r="W741">
        <v>102.78562164306599</v>
      </c>
      <c r="X741">
        <v>0.91900002956390403</v>
      </c>
      <c r="Y741">
        <v>595</v>
      </c>
    </row>
    <row r="742" spans="1:25" x14ac:dyDescent="0.25">
      <c r="A742" t="s">
        <v>81</v>
      </c>
      <c r="B742" s="11" t="s">
        <v>41</v>
      </c>
      <c r="C742" s="7" t="s">
        <v>82</v>
      </c>
      <c r="D742" s="58" t="s">
        <v>85</v>
      </c>
      <c r="E742" s="7" t="s">
        <v>42</v>
      </c>
      <c r="F742">
        <v>21</v>
      </c>
      <c r="G742">
        <v>543.276123046875</v>
      </c>
      <c r="H742">
        <v>440.17239379882801</v>
      </c>
      <c r="I742">
        <v>103.10369110107401</v>
      </c>
      <c r="J742">
        <v>0.18978138267993899</v>
      </c>
      <c r="K742">
        <v>76.328170776367202</v>
      </c>
      <c r="L742">
        <v>6.8265442848205602</v>
      </c>
      <c r="M742">
        <v>63.707862854003899</v>
      </c>
      <c r="N742">
        <v>103.10369110107401</v>
      </c>
      <c r="O742">
        <v>142.49951171875</v>
      </c>
      <c r="P742">
        <v>199.38082885742199</v>
      </c>
      <c r="Q742">
        <v>-20.466688156127901</v>
      </c>
      <c r="R742">
        <v>226.674072265625</v>
      </c>
      <c r="S742">
        <v>20.2222222222222</v>
      </c>
      <c r="T742">
        <v>5371.4120155250403</v>
      </c>
      <c r="U742">
        <v>75.125457763671903</v>
      </c>
      <c r="V742">
        <v>74.709426879882798</v>
      </c>
      <c r="W742">
        <v>102.78562164306599</v>
      </c>
      <c r="X742">
        <v>0.91824215650558505</v>
      </c>
      <c r="Y742">
        <v>595</v>
      </c>
    </row>
    <row r="743" spans="1:25" x14ac:dyDescent="0.25">
      <c r="A743" t="s">
        <v>81</v>
      </c>
      <c r="B743" s="11" t="s">
        <v>41</v>
      </c>
      <c r="C743" s="7" t="s">
        <v>82</v>
      </c>
      <c r="D743" s="58" t="s">
        <v>85</v>
      </c>
      <c r="E743" s="7" t="s">
        <v>42</v>
      </c>
      <c r="F743">
        <v>22</v>
      </c>
      <c r="G743">
        <v>546.53430175781295</v>
      </c>
      <c r="H743">
        <v>439.88064575195301</v>
      </c>
      <c r="I743">
        <v>106.65362548828099</v>
      </c>
      <c r="J743">
        <v>0.195145338773727</v>
      </c>
      <c r="K743">
        <v>73.007736206054702</v>
      </c>
      <c r="L743">
        <v>11.000948905944799</v>
      </c>
      <c r="M743">
        <v>67.513320922851605</v>
      </c>
      <c r="N743">
        <v>106.65362548828099</v>
      </c>
      <c r="O743">
        <v>145.79391479492199</v>
      </c>
      <c r="P743">
        <v>202.30630493164099</v>
      </c>
      <c r="Q743">
        <v>-16.115255355835</v>
      </c>
      <c r="R743">
        <v>229.42248535156301</v>
      </c>
      <c r="S743">
        <v>20.2222222222222</v>
      </c>
      <c r="T743">
        <v>5318.80194702069</v>
      </c>
      <c r="U743">
        <v>74.638175964355497</v>
      </c>
      <c r="V743">
        <v>74.709426879882798</v>
      </c>
      <c r="W743">
        <v>102.78562164306599</v>
      </c>
      <c r="X743">
        <v>0.91699117422103904</v>
      </c>
      <c r="Y743">
        <v>595</v>
      </c>
    </row>
    <row r="744" spans="1:25" x14ac:dyDescent="0.25">
      <c r="A744" t="s">
        <v>81</v>
      </c>
      <c r="B744" t="s">
        <v>41</v>
      </c>
      <c r="C744" s="7" t="s">
        <v>82</v>
      </c>
      <c r="D744" s="58" t="s">
        <v>85</v>
      </c>
      <c r="E744" s="7" t="s">
        <v>42</v>
      </c>
      <c r="F744">
        <v>23</v>
      </c>
      <c r="G744">
        <v>531.66778564453102</v>
      </c>
      <c r="H744">
        <v>425.98989868164102</v>
      </c>
      <c r="I744">
        <v>105.67783355712901</v>
      </c>
      <c r="J744">
        <v>0.19876666367053999</v>
      </c>
      <c r="K744">
        <v>70.642417907714801</v>
      </c>
      <c r="L744">
        <v>12.6836128234863</v>
      </c>
      <c r="M744">
        <v>67.625350952148395</v>
      </c>
      <c r="N744">
        <v>105.67783355712901</v>
      </c>
      <c r="O744">
        <v>143.73031616210901</v>
      </c>
      <c r="P744">
        <v>198.67205810546901</v>
      </c>
      <c r="Q744">
        <v>-13.678955078125</v>
      </c>
      <c r="R744">
        <v>225.03462219238301</v>
      </c>
      <c r="S744">
        <v>20.2222222222222</v>
      </c>
      <c r="T744">
        <v>5131.4999711876699</v>
      </c>
      <c r="U744">
        <v>72.563774108886705</v>
      </c>
      <c r="V744">
        <v>74.709426879882798</v>
      </c>
      <c r="W744">
        <v>102.78562164306599</v>
      </c>
      <c r="X744">
        <v>0.91595959663391102</v>
      </c>
      <c r="Y744">
        <v>595</v>
      </c>
    </row>
    <row r="745" spans="1:25" x14ac:dyDescent="0.25">
      <c r="A745" t="s">
        <v>81</v>
      </c>
      <c r="B745" t="s">
        <v>41</v>
      </c>
      <c r="C745" s="7" t="s">
        <v>82</v>
      </c>
      <c r="D745" s="58" t="s">
        <v>85</v>
      </c>
      <c r="E745" s="7" t="s">
        <v>42</v>
      </c>
      <c r="F745">
        <v>24</v>
      </c>
      <c r="G745">
        <v>504.98843383789102</v>
      </c>
      <c r="H745">
        <v>416.85110473632801</v>
      </c>
      <c r="I745">
        <v>88.137336730957003</v>
      </c>
      <c r="J745">
        <v>0.174533382058144</v>
      </c>
      <c r="K745">
        <v>67.840560913085895</v>
      </c>
      <c r="L745">
        <v>-2.27705001831055</v>
      </c>
      <c r="M745">
        <v>51.1405029296875</v>
      </c>
      <c r="N745">
        <v>88.137336730957003</v>
      </c>
      <c r="O745">
        <v>125.134170532227</v>
      </c>
      <c r="P745">
        <v>178.55172729492199</v>
      </c>
      <c r="Q745">
        <v>-27.9082736968994</v>
      </c>
      <c r="R745">
        <v>204.18295288085901</v>
      </c>
      <c r="S745">
        <v>20.2222222222222</v>
      </c>
      <c r="T745">
        <v>4882.8856855819504</v>
      </c>
      <c r="U745">
        <v>70.550720214843807</v>
      </c>
      <c r="V745">
        <v>74.709426879882798</v>
      </c>
      <c r="W745">
        <v>102.78562164306599</v>
      </c>
      <c r="X745">
        <v>0.91733825206756603</v>
      </c>
      <c r="Y745">
        <v>595</v>
      </c>
    </row>
    <row r="746" spans="1:25" x14ac:dyDescent="0.25">
      <c r="A746" t="s">
        <v>81</v>
      </c>
      <c r="B746" t="s">
        <v>41</v>
      </c>
      <c r="C746" s="7" t="s">
        <v>82</v>
      </c>
      <c r="D746" s="58" t="s">
        <v>85</v>
      </c>
      <c r="E746" s="7">
        <v>41099</v>
      </c>
      <c r="F746">
        <v>1</v>
      </c>
      <c r="G746">
        <v>379.63131713867199</v>
      </c>
      <c r="H746">
        <v>401.29898071289102</v>
      </c>
      <c r="I746">
        <v>-21.667646408081101</v>
      </c>
      <c r="J746">
        <v>-5.7075500488281299E-2</v>
      </c>
      <c r="K746">
        <v>61.519229888916001</v>
      </c>
      <c r="L746">
        <v>-98.573944091796903</v>
      </c>
      <c r="M746">
        <v>-53.137081146240199</v>
      </c>
      <c r="N746">
        <v>-21.667646408081101</v>
      </c>
      <c r="O746">
        <v>9.8017883300781303</v>
      </c>
      <c r="P746">
        <v>55.238655090332003</v>
      </c>
      <c r="Q746">
        <v>-120.375816345215</v>
      </c>
      <c r="R746">
        <v>77.040519714355497</v>
      </c>
      <c r="S746">
        <v>18</v>
      </c>
      <c r="T746">
        <v>4891.2000295808502</v>
      </c>
      <c r="U746">
        <v>60.010303497314503</v>
      </c>
      <c r="V746">
        <v>70.912834167480497</v>
      </c>
      <c r="W746">
        <v>96.259056091308594</v>
      </c>
      <c r="X746">
        <v>0.909773349761963</v>
      </c>
      <c r="Y746">
        <v>595</v>
      </c>
    </row>
    <row r="747" spans="1:25" x14ac:dyDescent="0.25">
      <c r="A747" t="s">
        <v>81</v>
      </c>
      <c r="B747" t="s">
        <v>41</v>
      </c>
      <c r="C747" s="7" t="s">
        <v>82</v>
      </c>
      <c r="D747" s="58" t="s">
        <v>85</v>
      </c>
      <c r="E747" s="7">
        <v>41099</v>
      </c>
      <c r="F747">
        <v>2</v>
      </c>
      <c r="G747">
        <v>361.50103759765602</v>
      </c>
      <c r="H747">
        <v>358.09130859375</v>
      </c>
      <c r="I747">
        <v>3.40972828865051</v>
      </c>
      <c r="J747">
        <v>9.4321388751268404E-3</v>
      </c>
      <c r="K747">
        <v>60.903846740722699</v>
      </c>
      <c r="L747">
        <v>-71.536209106445298</v>
      </c>
      <c r="M747">
        <v>-27.257541656494102</v>
      </c>
      <c r="N747">
        <v>3.40972828865051</v>
      </c>
      <c r="O747">
        <v>34.076995849609403</v>
      </c>
      <c r="P747">
        <v>78.355659484863295</v>
      </c>
      <c r="Q747">
        <v>-92.782341003417997</v>
      </c>
      <c r="R747">
        <v>99.601791381835895</v>
      </c>
      <c r="S747">
        <v>18</v>
      </c>
      <c r="T747">
        <v>4993.7680316826199</v>
      </c>
      <c r="U747">
        <v>58.480625152587898</v>
      </c>
      <c r="V747">
        <v>70.912834167480497</v>
      </c>
      <c r="W747">
        <v>96.259056091308594</v>
      </c>
      <c r="X747">
        <v>0.91537100076675404</v>
      </c>
      <c r="Y747">
        <v>595</v>
      </c>
    </row>
    <row r="748" spans="1:25" x14ac:dyDescent="0.25">
      <c r="A748" t="s">
        <v>81</v>
      </c>
      <c r="B748" t="s">
        <v>41</v>
      </c>
      <c r="C748" s="7" t="s">
        <v>82</v>
      </c>
      <c r="D748" s="58" t="s">
        <v>85</v>
      </c>
      <c r="E748" s="7">
        <v>41099</v>
      </c>
      <c r="F748">
        <v>3</v>
      </c>
      <c r="G748">
        <v>354.03890991210898</v>
      </c>
      <c r="H748">
        <v>350.69308471679699</v>
      </c>
      <c r="I748">
        <v>3.3458228111267099</v>
      </c>
      <c r="J748">
        <v>9.45043843239546E-3</v>
      </c>
      <c r="K748">
        <v>60.269229888916001</v>
      </c>
      <c r="L748">
        <v>-67.420074462890597</v>
      </c>
      <c r="M748">
        <v>-25.611007690429702</v>
      </c>
      <c r="N748">
        <v>3.3458228111267099</v>
      </c>
      <c r="O748">
        <v>32.302654266357401</v>
      </c>
      <c r="P748">
        <v>74.111717224121094</v>
      </c>
      <c r="Q748">
        <v>-87.481216430664105</v>
      </c>
      <c r="R748">
        <v>94.172866821289105</v>
      </c>
      <c r="S748">
        <v>18</v>
      </c>
      <c r="T748">
        <v>4519.1603337189899</v>
      </c>
      <c r="U748">
        <v>55.218917846679702</v>
      </c>
      <c r="V748">
        <v>70.912834167480497</v>
      </c>
      <c r="W748">
        <v>96.259056091308594</v>
      </c>
      <c r="X748">
        <v>0.92079269886016801</v>
      </c>
      <c r="Y748">
        <v>595</v>
      </c>
    </row>
    <row r="749" spans="1:25" x14ac:dyDescent="0.25">
      <c r="A749" t="s">
        <v>81</v>
      </c>
      <c r="B749" t="s">
        <v>41</v>
      </c>
      <c r="C749" s="7" t="s">
        <v>82</v>
      </c>
      <c r="D749" s="58" t="s">
        <v>85</v>
      </c>
      <c r="E749" s="7">
        <v>41099</v>
      </c>
      <c r="F749">
        <v>4</v>
      </c>
      <c r="G749">
        <v>362.15869140625</v>
      </c>
      <c r="H749">
        <v>352.23184204101602</v>
      </c>
      <c r="I749">
        <v>9.9268121719360405</v>
      </c>
      <c r="J749">
        <v>2.74101179093122E-2</v>
      </c>
      <c r="K749">
        <v>59.557693481445298</v>
      </c>
      <c r="L749">
        <v>-65.9427490234375</v>
      </c>
      <c r="M749">
        <v>-21.1183967590332</v>
      </c>
      <c r="N749">
        <v>9.9268121719360405</v>
      </c>
      <c r="O749">
        <v>40.972023010253899</v>
      </c>
      <c r="P749">
        <v>85.796371459960895</v>
      </c>
      <c r="Q749">
        <v>-87.450714111328097</v>
      </c>
      <c r="R749">
        <v>107.304336547852</v>
      </c>
      <c r="S749">
        <v>18</v>
      </c>
      <c r="T749">
        <v>5263.2777842488103</v>
      </c>
      <c r="U749">
        <v>59.201332092285199</v>
      </c>
      <c r="V749">
        <v>70.912834167480497</v>
      </c>
      <c r="W749">
        <v>96.259056091308594</v>
      </c>
      <c r="X749">
        <v>0.922241151332855</v>
      </c>
      <c r="Y749">
        <v>595</v>
      </c>
    </row>
    <row r="750" spans="1:25" x14ac:dyDescent="0.25">
      <c r="A750" t="s">
        <v>81</v>
      </c>
      <c r="B750" t="s">
        <v>41</v>
      </c>
      <c r="C750" s="7" t="s">
        <v>82</v>
      </c>
      <c r="D750" s="58" t="s">
        <v>85</v>
      </c>
      <c r="E750" s="7">
        <v>41099</v>
      </c>
      <c r="F750">
        <v>5</v>
      </c>
      <c r="G750">
        <v>371.25924682617199</v>
      </c>
      <c r="H750">
        <v>340.52252197265602</v>
      </c>
      <c r="I750">
        <v>30.736732482910199</v>
      </c>
      <c r="J750">
        <v>8.2790479063987704E-2</v>
      </c>
      <c r="K750">
        <v>58.846153259277301</v>
      </c>
      <c r="L750">
        <v>-41.921401977539098</v>
      </c>
      <c r="M750">
        <v>1.0056128501892101</v>
      </c>
      <c r="N750">
        <v>30.736732482910199</v>
      </c>
      <c r="O750">
        <v>60.467853546142599</v>
      </c>
      <c r="P750">
        <v>103.39486694335901</v>
      </c>
      <c r="Q750">
        <v>-62.518970489502003</v>
      </c>
      <c r="R750">
        <v>123.99243927002</v>
      </c>
      <c r="S750">
        <v>18</v>
      </c>
      <c r="T750">
        <v>4944.0229481319002</v>
      </c>
      <c r="U750">
        <v>56.695442199707003</v>
      </c>
      <c r="V750">
        <v>70.912834167480497</v>
      </c>
      <c r="W750">
        <v>96.259056091308594</v>
      </c>
      <c r="X750">
        <v>0.92794793844223</v>
      </c>
      <c r="Y750">
        <v>595</v>
      </c>
    </row>
    <row r="751" spans="1:25" x14ac:dyDescent="0.25">
      <c r="A751" t="s">
        <v>81</v>
      </c>
      <c r="B751" t="s">
        <v>41</v>
      </c>
      <c r="C751" s="7" t="s">
        <v>82</v>
      </c>
      <c r="D751" s="58" t="s">
        <v>85</v>
      </c>
      <c r="E751" s="7">
        <v>41099</v>
      </c>
      <c r="F751">
        <v>6</v>
      </c>
      <c r="G751">
        <v>366.56130981445301</v>
      </c>
      <c r="H751">
        <v>345.08499145507801</v>
      </c>
      <c r="I751">
        <v>21.4762859344482</v>
      </c>
      <c r="J751">
        <v>5.85885234177113E-2</v>
      </c>
      <c r="K751">
        <v>58.365383148193402</v>
      </c>
      <c r="L751">
        <v>-34.868995666503899</v>
      </c>
      <c r="M751">
        <v>-1.5797480344772299</v>
      </c>
      <c r="N751">
        <v>21.4762859344482</v>
      </c>
      <c r="O751">
        <v>44.532318115234403</v>
      </c>
      <c r="P751">
        <v>77.821563720703097</v>
      </c>
      <c r="Q751">
        <v>-50.842105865478501</v>
      </c>
      <c r="R751">
        <v>93.794677734375</v>
      </c>
      <c r="S751">
        <v>18</v>
      </c>
      <c r="T751">
        <v>2756.1947326728</v>
      </c>
      <c r="U751">
        <v>43.966457366943402</v>
      </c>
      <c r="V751">
        <v>70.912834167480497</v>
      </c>
      <c r="W751">
        <v>96.259056091308594</v>
      </c>
      <c r="X751">
        <v>0.94104111194610596</v>
      </c>
      <c r="Y751">
        <v>595</v>
      </c>
    </row>
    <row r="752" spans="1:25" x14ac:dyDescent="0.25">
      <c r="A752" t="s">
        <v>81</v>
      </c>
      <c r="B752" t="s">
        <v>41</v>
      </c>
      <c r="C752" s="7" t="s">
        <v>82</v>
      </c>
      <c r="D752" s="58" t="s">
        <v>85</v>
      </c>
      <c r="E752" s="7">
        <v>41099</v>
      </c>
      <c r="F752">
        <v>7</v>
      </c>
      <c r="G752">
        <v>385.76843261718801</v>
      </c>
      <c r="H752">
        <v>352.44561767578102</v>
      </c>
      <c r="I752">
        <v>33.322837829589801</v>
      </c>
      <c r="J752">
        <v>8.6380407214164706E-2</v>
      </c>
      <c r="K752">
        <v>58.403846740722699</v>
      </c>
      <c r="L752">
        <v>-15.015374183654799</v>
      </c>
      <c r="M752">
        <v>13.5432319641113</v>
      </c>
      <c r="N752">
        <v>33.322837829589801</v>
      </c>
      <c r="O752">
        <v>53.102443695068402</v>
      </c>
      <c r="P752">
        <v>81.661048889160199</v>
      </c>
      <c r="Q752">
        <v>-28.718585968017599</v>
      </c>
      <c r="R752">
        <v>95.3642578125</v>
      </c>
      <c r="S752">
        <v>18</v>
      </c>
      <c r="T752">
        <v>1913.64377214867</v>
      </c>
      <c r="U752">
        <v>37.718505859375</v>
      </c>
      <c r="V752">
        <v>70.912834167480497</v>
      </c>
      <c r="W752">
        <v>96.259056091308594</v>
      </c>
      <c r="X752">
        <v>0.97385299205779996</v>
      </c>
      <c r="Y752">
        <v>595</v>
      </c>
    </row>
    <row r="753" spans="1:25" x14ac:dyDescent="0.25">
      <c r="A753" t="s">
        <v>81</v>
      </c>
      <c r="B753" t="s">
        <v>41</v>
      </c>
      <c r="C753" s="7" t="s">
        <v>82</v>
      </c>
      <c r="D753" s="58" t="s">
        <v>85</v>
      </c>
      <c r="E753" s="7">
        <v>41099</v>
      </c>
      <c r="F753">
        <v>8</v>
      </c>
      <c r="G753">
        <v>403.55020141601602</v>
      </c>
      <c r="H753">
        <v>371.24282836914102</v>
      </c>
      <c r="I753">
        <v>32.307380676269503</v>
      </c>
      <c r="J753">
        <v>8.0057896673679393E-2</v>
      </c>
      <c r="K753">
        <v>59.230770111083999</v>
      </c>
      <c r="L753">
        <v>-9.7834415435790998</v>
      </c>
      <c r="M753">
        <v>15.0841569900513</v>
      </c>
      <c r="N753">
        <v>32.307380676269503</v>
      </c>
      <c r="O753">
        <v>49.530601501464801</v>
      </c>
      <c r="P753">
        <v>74.398200988769503</v>
      </c>
      <c r="Q753">
        <v>-21.715604782104499</v>
      </c>
      <c r="R753">
        <v>86.330360412597699</v>
      </c>
      <c r="S753">
        <v>18</v>
      </c>
      <c r="T753">
        <v>1372.2492996237299</v>
      </c>
      <c r="U753">
        <v>32.843643188476598</v>
      </c>
      <c r="V753">
        <v>70.912834167480497</v>
      </c>
      <c r="W753">
        <v>96.259056091308594</v>
      </c>
      <c r="X753">
        <v>0.97987943887710605</v>
      </c>
      <c r="Y753">
        <v>595</v>
      </c>
    </row>
    <row r="754" spans="1:25" x14ac:dyDescent="0.25">
      <c r="A754" t="s">
        <v>81</v>
      </c>
      <c r="B754" t="s">
        <v>41</v>
      </c>
      <c r="C754" s="7" t="s">
        <v>82</v>
      </c>
      <c r="D754" s="58" t="s">
        <v>85</v>
      </c>
      <c r="E754" s="7">
        <v>41099</v>
      </c>
      <c r="F754">
        <v>9</v>
      </c>
      <c r="G754">
        <v>411.96322631835898</v>
      </c>
      <c r="H754">
        <v>388.22537231445301</v>
      </c>
      <c r="I754">
        <v>23.737855911254901</v>
      </c>
      <c r="J754">
        <v>5.7621296495199197E-2</v>
      </c>
      <c r="K754">
        <v>61.057693481445298</v>
      </c>
      <c r="L754">
        <v>-19.9990749359131</v>
      </c>
      <c r="M754">
        <v>5.8410582542419398</v>
      </c>
      <c r="N754">
        <v>23.737855911254901</v>
      </c>
      <c r="O754">
        <v>41.634654998779297</v>
      </c>
      <c r="P754">
        <v>67.474792480468807</v>
      </c>
      <c r="Q754">
        <v>-32.3978881835938</v>
      </c>
      <c r="R754">
        <v>79.873596191406307</v>
      </c>
      <c r="S754">
        <v>18</v>
      </c>
      <c r="T754">
        <v>1412.85443225518</v>
      </c>
      <c r="U754">
        <v>34.128108978271499</v>
      </c>
      <c r="V754">
        <v>70.912834167480497</v>
      </c>
      <c r="W754">
        <v>96.259056091308594</v>
      </c>
      <c r="X754">
        <v>0.98037958145141602</v>
      </c>
      <c r="Y754">
        <v>595</v>
      </c>
    </row>
    <row r="755" spans="1:25" x14ac:dyDescent="0.25">
      <c r="A755" t="s">
        <v>81</v>
      </c>
      <c r="B755" t="s">
        <v>41</v>
      </c>
      <c r="C755" s="7" t="s">
        <v>82</v>
      </c>
      <c r="D755" s="58" t="s">
        <v>85</v>
      </c>
      <c r="E755" s="7">
        <v>41099</v>
      </c>
      <c r="F755">
        <v>10</v>
      </c>
      <c r="G755">
        <v>497.82000732421898</v>
      </c>
      <c r="H755">
        <v>394.81057739257801</v>
      </c>
      <c r="I755">
        <v>103.00942993164099</v>
      </c>
      <c r="J755">
        <v>0.20692104101181</v>
      </c>
      <c r="K755">
        <v>63.519229888916001</v>
      </c>
      <c r="L755">
        <v>27.988498687744102</v>
      </c>
      <c r="M755">
        <v>72.311470031738295</v>
      </c>
      <c r="N755">
        <v>103.00942993164099</v>
      </c>
      <c r="O755">
        <v>133.70738220214801</v>
      </c>
      <c r="P755">
        <v>178.03036499023401</v>
      </c>
      <c r="Q755">
        <v>6.7211055755615199</v>
      </c>
      <c r="R755">
        <v>199.29776000976599</v>
      </c>
      <c r="S755">
        <v>18</v>
      </c>
      <c r="T755">
        <v>4456.2829231022597</v>
      </c>
      <c r="U755">
        <v>58.539142608642599</v>
      </c>
      <c r="V755">
        <v>70.912834167480497</v>
      </c>
      <c r="W755">
        <v>96.259056091308594</v>
      </c>
      <c r="X755">
        <v>0.96406751871108998</v>
      </c>
      <c r="Y755">
        <v>595</v>
      </c>
    </row>
    <row r="756" spans="1:25" x14ac:dyDescent="0.25">
      <c r="A756" t="s">
        <v>81</v>
      </c>
      <c r="B756" t="s">
        <v>41</v>
      </c>
      <c r="C756" s="7" t="s">
        <v>82</v>
      </c>
      <c r="D756" s="58" t="s">
        <v>85</v>
      </c>
      <c r="E756" s="7">
        <v>41099</v>
      </c>
      <c r="F756">
        <v>11</v>
      </c>
      <c r="G756">
        <v>537.76690673828102</v>
      </c>
      <c r="H756">
        <v>390.94351196289102</v>
      </c>
      <c r="I756">
        <v>146.82339477539099</v>
      </c>
      <c r="J756">
        <v>0.27302423119545</v>
      </c>
      <c r="K756">
        <v>66.038459777832003</v>
      </c>
      <c r="L756">
        <v>45.382381439208999</v>
      </c>
      <c r="M756">
        <v>105.31454467773401</v>
      </c>
      <c r="N756">
        <v>146.82339477539099</v>
      </c>
      <c r="O756">
        <v>188.33222961425801</v>
      </c>
      <c r="P756">
        <v>248.26438903808599</v>
      </c>
      <c r="Q756">
        <v>16.62526512146</v>
      </c>
      <c r="R756">
        <v>277.02151489257801</v>
      </c>
      <c r="S756">
        <v>18</v>
      </c>
      <c r="T756">
        <v>8798.1222635466802</v>
      </c>
      <c r="U756">
        <v>79.154838562011705</v>
      </c>
      <c r="V756">
        <v>70.912834167480497</v>
      </c>
      <c r="W756">
        <v>96.259056091308594</v>
      </c>
      <c r="X756">
        <v>0.92684561014175404</v>
      </c>
      <c r="Y756">
        <v>595</v>
      </c>
    </row>
    <row r="757" spans="1:25" x14ac:dyDescent="0.25">
      <c r="A757" t="s">
        <v>81</v>
      </c>
      <c r="B757" t="s">
        <v>41</v>
      </c>
      <c r="C757" s="7" t="s">
        <v>82</v>
      </c>
      <c r="D757" s="58" t="s">
        <v>85</v>
      </c>
      <c r="E757" s="7">
        <v>41099</v>
      </c>
      <c r="F757">
        <v>12</v>
      </c>
      <c r="G757">
        <v>521.68591308593795</v>
      </c>
      <c r="H757">
        <v>409.94268798828102</v>
      </c>
      <c r="I757">
        <v>111.74318695068401</v>
      </c>
      <c r="J757">
        <v>0.21419629454612699</v>
      </c>
      <c r="K757">
        <v>69.480766296386705</v>
      </c>
      <c r="L757">
        <v>21.3123683929443</v>
      </c>
      <c r="M757">
        <v>74.7396240234375</v>
      </c>
      <c r="N757">
        <v>111.74318695068401</v>
      </c>
      <c r="O757">
        <v>148.74673461914099</v>
      </c>
      <c r="P757">
        <v>202.17401123046901</v>
      </c>
      <c r="Q757">
        <v>-4.3235120773315403</v>
      </c>
      <c r="R757">
        <v>227.80987548828099</v>
      </c>
      <c r="S757">
        <v>18</v>
      </c>
      <c r="T757">
        <v>6768.0426799773704</v>
      </c>
      <c r="U757">
        <v>70.563537597656307</v>
      </c>
      <c r="V757">
        <v>70.912834167480497</v>
      </c>
      <c r="W757">
        <v>96.259056091308594</v>
      </c>
      <c r="X757">
        <v>0.92532342672348</v>
      </c>
      <c r="Y757">
        <v>595</v>
      </c>
    </row>
    <row r="758" spans="1:25" x14ac:dyDescent="0.25">
      <c r="A758" t="s">
        <v>81</v>
      </c>
      <c r="B758" t="s">
        <v>41</v>
      </c>
      <c r="C758" s="7" t="s">
        <v>82</v>
      </c>
      <c r="D758" s="58" t="s">
        <v>85</v>
      </c>
      <c r="E758" s="7">
        <v>41099</v>
      </c>
      <c r="F758">
        <v>13</v>
      </c>
      <c r="G758">
        <v>514.11364746093795</v>
      </c>
      <c r="H758">
        <v>414.91107177734398</v>
      </c>
      <c r="I758">
        <v>99.202552795410199</v>
      </c>
      <c r="J758">
        <v>0.192958414554596</v>
      </c>
      <c r="K758">
        <v>72.634613037109403</v>
      </c>
      <c r="L758">
        <v>11.221360206604</v>
      </c>
      <c r="M758">
        <v>63.201358795166001</v>
      </c>
      <c r="N758">
        <v>99.202552795410199</v>
      </c>
      <c r="O758">
        <v>135.20373535156301</v>
      </c>
      <c r="P758">
        <v>187.18374633789099</v>
      </c>
      <c r="Q758">
        <v>-13.7200841903687</v>
      </c>
      <c r="R758">
        <v>212.12518310546901</v>
      </c>
      <c r="S758">
        <v>18</v>
      </c>
      <c r="T758">
        <v>6444.4128409738196</v>
      </c>
      <c r="U758">
        <v>68.652091979980497</v>
      </c>
      <c r="V758">
        <v>70.912834167480497</v>
      </c>
      <c r="W758">
        <v>96.259056091308594</v>
      </c>
      <c r="X758">
        <v>0.92112898826599099</v>
      </c>
      <c r="Y758">
        <v>595</v>
      </c>
    </row>
    <row r="759" spans="1:25" x14ac:dyDescent="0.25">
      <c r="A759" t="s">
        <v>81</v>
      </c>
      <c r="B759" t="s">
        <v>41</v>
      </c>
      <c r="C759" s="7" t="s">
        <v>82</v>
      </c>
      <c r="D759" s="58" t="s">
        <v>85</v>
      </c>
      <c r="E759" s="7">
        <v>41099</v>
      </c>
      <c r="F759">
        <v>14</v>
      </c>
      <c r="G759">
        <v>531.58355712890602</v>
      </c>
      <c r="H759">
        <v>412.86636352539102</v>
      </c>
      <c r="I759">
        <v>118.717208862305</v>
      </c>
      <c r="J759">
        <v>0.22332745790481601</v>
      </c>
      <c r="K759">
        <v>75.576919555664105</v>
      </c>
      <c r="L759">
        <v>36.597438812255902</v>
      </c>
      <c r="M759">
        <v>85.114463806152301</v>
      </c>
      <c r="N759">
        <v>118.717208862305</v>
      </c>
      <c r="O759">
        <v>152.31996154785199</v>
      </c>
      <c r="P759">
        <v>200.836990356445</v>
      </c>
      <c r="Q759">
        <v>13.3176221847534</v>
      </c>
      <c r="R759">
        <v>224.11679077148401</v>
      </c>
      <c r="S759">
        <v>18</v>
      </c>
      <c r="T759">
        <v>5501.42402708807</v>
      </c>
      <c r="U759">
        <v>64.078399658203097</v>
      </c>
      <c r="V759">
        <v>70.912834167480497</v>
      </c>
      <c r="W759">
        <v>96.259056091308594</v>
      </c>
      <c r="X759">
        <v>0.92168945074081399</v>
      </c>
      <c r="Y759">
        <v>595</v>
      </c>
    </row>
    <row r="760" spans="1:25" x14ac:dyDescent="0.25">
      <c r="A760" t="s">
        <v>81</v>
      </c>
      <c r="B760" t="s">
        <v>41</v>
      </c>
      <c r="C760" s="7" t="s">
        <v>82</v>
      </c>
      <c r="D760" s="58" t="s">
        <v>85</v>
      </c>
      <c r="E760" s="7">
        <v>41099</v>
      </c>
      <c r="F760">
        <v>15</v>
      </c>
      <c r="G760">
        <v>531.47259521484398</v>
      </c>
      <c r="H760">
        <v>366.23544311523398</v>
      </c>
      <c r="I760">
        <v>165.23715209960901</v>
      </c>
      <c r="J760">
        <v>0.31090438365936302</v>
      </c>
      <c r="K760">
        <v>77.961540222167997</v>
      </c>
      <c r="L760">
        <v>88.564147949218807</v>
      </c>
      <c r="M760">
        <v>133.86317443847699</v>
      </c>
      <c r="N760">
        <v>165.23715209960901</v>
      </c>
      <c r="O760">
        <v>196.61111450195301</v>
      </c>
      <c r="P760">
        <v>241.91017150878901</v>
      </c>
      <c r="Q760">
        <v>66.828414916992202</v>
      </c>
      <c r="R760">
        <v>263.64587402343801</v>
      </c>
      <c r="S760">
        <v>18</v>
      </c>
      <c r="T760">
        <v>4913.6959749052203</v>
      </c>
      <c r="U760">
        <v>59.828262329101598</v>
      </c>
      <c r="V760">
        <v>70.912834167480497</v>
      </c>
      <c r="W760">
        <v>96.259056091308594</v>
      </c>
      <c r="X760">
        <v>0.91916656494140603</v>
      </c>
      <c r="Y760">
        <v>595</v>
      </c>
    </row>
    <row r="761" spans="1:25" x14ac:dyDescent="0.25">
      <c r="A761" t="s">
        <v>81</v>
      </c>
      <c r="B761" t="s">
        <v>41</v>
      </c>
      <c r="C761" s="7" t="s">
        <v>82</v>
      </c>
      <c r="D761" s="58" t="s">
        <v>85</v>
      </c>
      <c r="E761" s="7">
        <v>41099</v>
      </c>
      <c r="F761">
        <v>16</v>
      </c>
      <c r="G761">
        <v>547.62255859375</v>
      </c>
      <c r="H761">
        <v>366.93756103515602</v>
      </c>
      <c r="I761">
        <v>180.68496704101599</v>
      </c>
      <c r="J761">
        <v>0.32994434237480202</v>
      </c>
      <c r="K761">
        <v>79.692306518554702</v>
      </c>
      <c r="L761">
        <v>103.82403564453099</v>
      </c>
      <c r="M761">
        <v>149.23408508300801</v>
      </c>
      <c r="N761">
        <v>180.68496704101599</v>
      </c>
      <c r="O761">
        <v>212.13583374023401</v>
      </c>
      <c r="P761">
        <v>257.5458984375</v>
      </c>
      <c r="Q761">
        <v>82.035026550292997</v>
      </c>
      <c r="R761">
        <v>279.33489990234398</v>
      </c>
      <c r="S761">
        <v>18</v>
      </c>
      <c r="T761">
        <v>4971.6529423504799</v>
      </c>
      <c r="U761">
        <v>59.974903106689503</v>
      </c>
      <c r="V761">
        <v>70.912834167480497</v>
      </c>
      <c r="W761">
        <v>96.259056091308594</v>
      </c>
      <c r="X761">
        <v>0.91962975263595603</v>
      </c>
      <c r="Y761">
        <v>595</v>
      </c>
    </row>
    <row r="762" spans="1:25" x14ac:dyDescent="0.25">
      <c r="A762" t="s">
        <v>81</v>
      </c>
      <c r="B762" t="s">
        <v>41</v>
      </c>
      <c r="C762" s="7" t="s">
        <v>82</v>
      </c>
      <c r="D762" s="58" t="s">
        <v>85</v>
      </c>
      <c r="E762" s="7">
        <v>41099</v>
      </c>
      <c r="F762">
        <v>17</v>
      </c>
      <c r="G762">
        <v>551.05267333984398</v>
      </c>
      <c r="H762">
        <v>377.40625</v>
      </c>
      <c r="I762">
        <v>173.64643859863301</v>
      </c>
      <c r="J762">
        <v>0.315117686986923</v>
      </c>
      <c r="K762">
        <v>79.865386962890597</v>
      </c>
      <c r="L762">
        <v>93.467262268066406</v>
      </c>
      <c r="M762">
        <v>140.83776855468801</v>
      </c>
      <c r="N762">
        <v>173.64643859863301</v>
      </c>
      <c r="O762">
        <v>206.45512390136699</v>
      </c>
      <c r="P762">
        <v>253.82562255859401</v>
      </c>
      <c r="Q762">
        <v>70.737579345703097</v>
      </c>
      <c r="R762">
        <v>276.55529785156301</v>
      </c>
      <c r="S762">
        <v>18</v>
      </c>
      <c r="T762">
        <v>5354.4553230270103</v>
      </c>
      <c r="U762">
        <v>62.564144134521499</v>
      </c>
      <c r="V762">
        <v>70.912834167480497</v>
      </c>
      <c r="W762">
        <v>96.259056091308594</v>
      </c>
      <c r="X762">
        <v>0.91761052608490001</v>
      </c>
      <c r="Y762">
        <v>595</v>
      </c>
    </row>
    <row r="763" spans="1:25" x14ac:dyDescent="0.25">
      <c r="A763" t="s">
        <v>81</v>
      </c>
      <c r="B763" t="s">
        <v>41</v>
      </c>
      <c r="C763" s="7" t="s">
        <v>82</v>
      </c>
      <c r="D763" s="58" t="s">
        <v>85</v>
      </c>
      <c r="E763" s="7">
        <v>41099</v>
      </c>
      <c r="F763">
        <v>18</v>
      </c>
      <c r="G763">
        <v>533.09704589843795</v>
      </c>
      <c r="H763">
        <v>378.16900634765602</v>
      </c>
      <c r="I763">
        <v>154.92803955078099</v>
      </c>
      <c r="J763">
        <v>0.29061883687973</v>
      </c>
      <c r="K763">
        <v>79.076919555664105</v>
      </c>
      <c r="L763">
        <v>79.904006958007798</v>
      </c>
      <c r="M763">
        <v>124.22882080078099</v>
      </c>
      <c r="N763">
        <v>154.92803955078099</v>
      </c>
      <c r="O763">
        <v>185.62727355957</v>
      </c>
      <c r="P763">
        <v>229.95208740234401</v>
      </c>
      <c r="Q763">
        <v>58.635730743408203</v>
      </c>
      <c r="R763">
        <v>251.22035217285199</v>
      </c>
      <c r="S763">
        <v>18</v>
      </c>
      <c r="T763">
        <v>4611.4347511138803</v>
      </c>
      <c r="U763">
        <v>58.541568756103501</v>
      </c>
      <c r="V763">
        <v>70.912834167480497</v>
      </c>
      <c r="W763">
        <v>96.259056091308594</v>
      </c>
      <c r="X763">
        <v>0.91796356439590499</v>
      </c>
      <c r="Y763">
        <v>595</v>
      </c>
    </row>
    <row r="764" spans="1:25" x14ac:dyDescent="0.25">
      <c r="A764" t="s">
        <v>81</v>
      </c>
      <c r="B764" t="s">
        <v>41</v>
      </c>
      <c r="C764" s="7" t="s">
        <v>82</v>
      </c>
      <c r="D764" s="58" t="s">
        <v>85</v>
      </c>
      <c r="E764" s="7">
        <v>41099</v>
      </c>
      <c r="F764">
        <v>19</v>
      </c>
      <c r="G764">
        <v>547.952392578125</v>
      </c>
      <c r="H764">
        <v>423.67288208007801</v>
      </c>
      <c r="I764">
        <v>124.279502868652</v>
      </c>
      <c r="J764">
        <v>0.22680713236331901</v>
      </c>
      <c r="K764">
        <v>77.192306518554702</v>
      </c>
      <c r="L764">
        <v>41.602195739746101</v>
      </c>
      <c r="M764">
        <v>90.448616027832003</v>
      </c>
      <c r="N764">
        <v>124.279502868652</v>
      </c>
      <c r="O764">
        <v>158.11038208007801</v>
      </c>
      <c r="P764">
        <v>206.95681762695301</v>
      </c>
      <c r="Q764">
        <v>18.1643257141113</v>
      </c>
      <c r="R764">
        <v>230.39468383789099</v>
      </c>
      <c r="S764">
        <v>18</v>
      </c>
      <c r="T764">
        <v>5266.0862934327697</v>
      </c>
      <c r="U764">
        <v>64.513450622558594</v>
      </c>
      <c r="V764">
        <v>70.912834167480497</v>
      </c>
      <c r="W764">
        <v>96.259056091308594</v>
      </c>
      <c r="X764">
        <v>0.91914647817611705</v>
      </c>
      <c r="Y764">
        <v>595</v>
      </c>
    </row>
    <row r="765" spans="1:25" x14ac:dyDescent="0.25">
      <c r="A765" t="s">
        <v>81</v>
      </c>
      <c r="B765" t="s">
        <v>41</v>
      </c>
      <c r="C765" s="7" t="s">
        <v>82</v>
      </c>
      <c r="D765" s="58" t="s">
        <v>85</v>
      </c>
      <c r="E765" s="7">
        <v>41099</v>
      </c>
      <c r="F765">
        <v>20</v>
      </c>
      <c r="G765">
        <v>541.38726806640602</v>
      </c>
      <c r="H765">
        <v>441.07028198242199</v>
      </c>
      <c r="I765">
        <v>100.31696319580099</v>
      </c>
      <c r="J765">
        <v>0.18529613316059099</v>
      </c>
      <c r="K765">
        <v>74.25</v>
      </c>
      <c r="L765">
        <v>11.3832921981812</v>
      </c>
      <c r="M765">
        <v>63.926029205322301</v>
      </c>
      <c r="N765">
        <v>100.31696319580099</v>
      </c>
      <c r="O765">
        <v>136.70790100097699</v>
      </c>
      <c r="P765">
        <v>189.25064086914099</v>
      </c>
      <c r="Q765">
        <v>-13.828168869018601</v>
      </c>
      <c r="R765">
        <v>214.46211242675801</v>
      </c>
      <c r="S765">
        <v>18</v>
      </c>
      <c r="T765">
        <v>5927.3055310137597</v>
      </c>
      <c r="U765">
        <v>69.395317077636705</v>
      </c>
      <c r="V765">
        <v>70.912834167480497</v>
      </c>
      <c r="W765">
        <v>96.259056091308594</v>
      </c>
      <c r="X765">
        <v>0.92111784219741799</v>
      </c>
      <c r="Y765">
        <v>595</v>
      </c>
    </row>
    <row r="766" spans="1:25" x14ac:dyDescent="0.25">
      <c r="A766" t="s">
        <v>81</v>
      </c>
      <c r="B766" t="s">
        <v>41</v>
      </c>
      <c r="C766" s="7" t="s">
        <v>82</v>
      </c>
      <c r="D766" s="58" t="s">
        <v>85</v>
      </c>
      <c r="E766" s="7">
        <v>41099</v>
      </c>
      <c r="F766">
        <v>21</v>
      </c>
      <c r="G766">
        <v>544.735107421875</v>
      </c>
      <c r="H766">
        <v>437.41424560546898</v>
      </c>
      <c r="I766">
        <v>107.320838928223</v>
      </c>
      <c r="J766">
        <v>0.19701473414897899</v>
      </c>
      <c r="K766">
        <v>70.326919555664105</v>
      </c>
      <c r="L766">
        <v>16.709560394287099</v>
      </c>
      <c r="M766">
        <v>70.243438720703097</v>
      </c>
      <c r="N766">
        <v>107.320838928223</v>
      </c>
      <c r="O766">
        <v>144.39823913574199</v>
      </c>
      <c r="P766">
        <v>197.93211364746099</v>
      </c>
      <c r="Q766">
        <v>-8.97747898101807</v>
      </c>
      <c r="R766">
        <v>223.61917114257801</v>
      </c>
      <c r="S766">
        <v>18</v>
      </c>
      <c r="T766">
        <v>6136.9641116373195</v>
      </c>
      <c r="U766">
        <v>70.704360961914105</v>
      </c>
      <c r="V766">
        <v>70.912834167480497</v>
      </c>
      <c r="W766">
        <v>96.259056091308594</v>
      </c>
      <c r="X766">
        <v>0.92028510570526101</v>
      </c>
      <c r="Y766">
        <v>595</v>
      </c>
    </row>
    <row r="767" spans="1:25" x14ac:dyDescent="0.25">
      <c r="A767" t="s">
        <v>81</v>
      </c>
      <c r="B767" t="s">
        <v>41</v>
      </c>
      <c r="C767" s="7" t="s">
        <v>82</v>
      </c>
      <c r="D767" s="58" t="s">
        <v>85</v>
      </c>
      <c r="E767" s="7">
        <v>41099</v>
      </c>
      <c r="F767">
        <v>22</v>
      </c>
      <c r="G767">
        <v>556.717529296875</v>
      </c>
      <c r="H767">
        <v>447.149169921875</v>
      </c>
      <c r="I767">
        <v>109.568359375</v>
      </c>
      <c r="J767">
        <v>0.196811407804489</v>
      </c>
      <c r="K767">
        <v>67.384613037109403</v>
      </c>
      <c r="L767">
        <v>17.691473007202099</v>
      </c>
      <c r="M767">
        <v>71.973083496093807</v>
      </c>
      <c r="N767">
        <v>109.568359375</v>
      </c>
      <c r="O767">
        <v>147.16363525390599</v>
      </c>
      <c r="P767">
        <v>201.445236206055</v>
      </c>
      <c r="Q767">
        <v>-8.3543462753295898</v>
      </c>
      <c r="R767">
        <v>227.49105834960901</v>
      </c>
      <c r="S767">
        <v>18</v>
      </c>
      <c r="T767">
        <v>6226.7897632441</v>
      </c>
      <c r="U767">
        <v>71.691909790039105</v>
      </c>
      <c r="V767">
        <v>70.912834167480497</v>
      </c>
      <c r="W767">
        <v>96.259056091308594</v>
      </c>
      <c r="X767">
        <v>0.91931033134460405</v>
      </c>
      <c r="Y767">
        <v>595</v>
      </c>
    </row>
    <row r="768" spans="1:25" x14ac:dyDescent="0.25">
      <c r="A768" t="s">
        <v>81</v>
      </c>
      <c r="B768" t="s">
        <v>41</v>
      </c>
      <c r="C768" s="7" t="s">
        <v>82</v>
      </c>
      <c r="D768" s="58" t="s">
        <v>85</v>
      </c>
      <c r="E768" s="7">
        <v>41099</v>
      </c>
      <c r="F768">
        <v>23</v>
      </c>
      <c r="G768">
        <v>536.09808349609398</v>
      </c>
      <c r="H768">
        <v>425.30841064453102</v>
      </c>
      <c r="I768">
        <v>110.789680480957</v>
      </c>
      <c r="J768">
        <v>0.20665934681892401</v>
      </c>
      <c r="K768">
        <v>65.461540222167997</v>
      </c>
      <c r="L768">
        <v>18.1796360015869</v>
      </c>
      <c r="M768">
        <v>72.894401550292997</v>
      </c>
      <c r="N768">
        <v>110.789680480957</v>
      </c>
      <c r="O768">
        <v>148.68496704101599</v>
      </c>
      <c r="P768">
        <v>203.39973449707</v>
      </c>
      <c r="Q768">
        <v>-8.0740261077880895</v>
      </c>
      <c r="R768">
        <v>229.653396606445</v>
      </c>
      <c r="S768">
        <v>18</v>
      </c>
      <c r="T768">
        <v>6512.8521600724498</v>
      </c>
      <c r="U768">
        <v>72.263999938964801</v>
      </c>
      <c r="V768">
        <v>70.912834167480497</v>
      </c>
      <c r="W768">
        <v>96.259056091308594</v>
      </c>
      <c r="X768">
        <v>0.91832768917083696</v>
      </c>
      <c r="Y768">
        <v>595</v>
      </c>
    </row>
    <row r="769" spans="1:25" x14ac:dyDescent="0.25">
      <c r="A769" t="s">
        <v>81</v>
      </c>
      <c r="B769" t="s">
        <v>41</v>
      </c>
      <c r="C769" s="7" t="s">
        <v>82</v>
      </c>
      <c r="D769" s="58" t="s">
        <v>85</v>
      </c>
      <c r="E769" s="7">
        <v>41099</v>
      </c>
      <c r="F769">
        <v>24</v>
      </c>
      <c r="G769">
        <v>503.18527221679699</v>
      </c>
      <c r="H769">
        <v>439.91192626953102</v>
      </c>
      <c r="I769">
        <v>63.273353576660199</v>
      </c>
      <c r="J769">
        <v>0.125745639204979</v>
      </c>
      <c r="K769">
        <v>62.615383148193402</v>
      </c>
      <c r="L769">
        <v>-24.277103424072301</v>
      </c>
      <c r="M769">
        <v>27.448413848876999</v>
      </c>
      <c r="N769">
        <v>63.273353576660199</v>
      </c>
      <c r="O769">
        <v>99.098289489746094</v>
      </c>
      <c r="P769">
        <v>150.823806762695</v>
      </c>
      <c r="Q769">
        <v>-49.096443176269503</v>
      </c>
      <c r="R769">
        <v>175.643142700195</v>
      </c>
      <c r="S769">
        <v>18</v>
      </c>
      <c r="T769">
        <v>5951.8210683807301</v>
      </c>
      <c r="U769">
        <v>68.315986633300795</v>
      </c>
      <c r="V769">
        <v>70.912834167480497</v>
      </c>
      <c r="W769">
        <v>96.259056091308594</v>
      </c>
      <c r="X769">
        <v>0.91954135894775402</v>
      </c>
      <c r="Y769">
        <v>595</v>
      </c>
    </row>
    <row r="770" spans="1:25" x14ac:dyDescent="0.25">
      <c r="A770" t="s">
        <v>81</v>
      </c>
      <c r="B770" t="s">
        <v>41</v>
      </c>
      <c r="C770" s="7" t="s">
        <v>82</v>
      </c>
      <c r="D770" s="58" t="s">
        <v>85</v>
      </c>
      <c r="E770" s="7">
        <v>41100</v>
      </c>
      <c r="F770">
        <v>1</v>
      </c>
      <c r="G770">
        <v>408.55487060546898</v>
      </c>
      <c r="H770">
        <v>425.45425415039102</v>
      </c>
      <c r="I770">
        <v>-16.8993625640869</v>
      </c>
      <c r="J770">
        <v>-4.1363753378391301E-2</v>
      </c>
      <c r="K770">
        <v>62.5769233703613</v>
      </c>
      <c r="L770">
        <v>-103.759147644043</v>
      </c>
      <c r="M770">
        <v>-52.441680908203097</v>
      </c>
      <c r="N770">
        <v>-16.8993625640869</v>
      </c>
      <c r="O770">
        <v>18.642961502075199</v>
      </c>
      <c r="P770">
        <v>69.960426330566406</v>
      </c>
      <c r="Q770">
        <v>-128.38269042968801</v>
      </c>
      <c r="R770">
        <v>94.583976745605497</v>
      </c>
      <c r="S770">
        <v>18</v>
      </c>
      <c r="T770">
        <v>6127.7496361482499</v>
      </c>
      <c r="U770">
        <v>67.777053833007798</v>
      </c>
      <c r="V770">
        <v>74.256332397460895</v>
      </c>
      <c r="W770">
        <v>99.923912048339801</v>
      </c>
      <c r="X770">
        <v>0.909773349761963</v>
      </c>
      <c r="Y770">
        <v>595</v>
      </c>
    </row>
    <row r="771" spans="1:25" x14ac:dyDescent="0.25">
      <c r="A771" t="s">
        <v>81</v>
      </c>
      <c r="B771" t="s">
        <v>41</v>
      </c>
      <c r="C771" s="7" t="s">
        <v>82</v>
      </c>
      <c r="D771" s="58" t="s">
        <v>85</v>
      </c>
      <c r="E771" s="7">
        <v>41100</v>
      </c>
      <c r="F771">
        <v>2</v>
      </c>
      <c r="G771">
        <v>389.08462524414102</v>
      </c>
      <c r="H771">
        <v>404.44412231445301</v>
      </c>
      <c r="I771">
        <v>-15.3595085144043</v>
      </c>
      <c r="J771">
        <v>-3.9476010948419599E-2</v>
      </c>
      <c r="K771">
        <v>61.384616851806598</v>
      </c>
      <c r="L771">
        <v>-92.326927185058594</v>
      </c>
      <c r="M771">
        <v>-46.853950500488303</v>
      </c>
      <c r="N771">
        <v>-15.3595085144043</v>
      </c>
      <c r="O771">
        <v>16.134937286376999</v>
      </c>
      <c r="P771">
        <v>61.60791015625</v>
      </c>
      <c r="Q771">
        <v>-114.146125793457</v>
      </c>
      <c r="R771">
        <v>83.427108764648395</v>
      </c>
      <c r="S771">
        <v>18</v>
      </c>
      <c r="T771">
        <v>4957.75216761092</v>
      </c>
      <c r="U771">
        <v>60.057998657226598</v>
      </c>
      <c r="V771">
        <v>74.256332397460895</v>
      </c>
      <c r="W771">
        <v>99.923912048339801</v>
      </c>
      <c r="X771">
        <v>0.91537100076675404</v>
      </c>
      <c r="Y771">
        <v>595</v>
      </c>
    </row>
    <row r="772" spans="1:25" x14ac:dyDescent="0.25">
      <c r="A772" t="s">
        <v>81</v>
      </c>
      <c r="B772" t="s">
        <v>41</v>
      </c>
      <c r="C772" s="7" t="s">
        <v>82</v>
      </c>
      <c r="D772" s="58" t="s">
        <v>85</v>
      </c>
      <c r="E772" s="7">
        <v>41100</v>
      </c>
      <c r="F772">
        <v>3</v>
      </c>
      <c r="G772">
        <v>371.72076416015602</v>
      </c>
      <c r="H772">
        <v>373.10168457031301</v>
      </c>
      <c r="I772">
        <v>-1.3809152841568</v>
      </c>
      <c r="J772">
        <v>-3.7149263080209498E-3</v>
      </c>
      <c r="K772">
        <v>60.25</v>
      </c>
      <c r="L772">
        <v>-72.120193481445298</v>
      </c>
      <c r="M772">
        <v>-30.326854705810501</v>
      </c>
      <c r="N772">
        <v>-1.3809152841568</v>
      </c>
      <c r="O772">
        <v>27.565025329589801</v>
      </c>
      <c r="P772">
        <v>69.358360290527301</v>
      </c>
      <c r="Q772">
        <v>-92.173789978027301</v>
      </c>
      <c r="R772">
        <v>89.411956787109403</v>
      </c>
      <c r="S772">
        <v>18</v>
      </c>
      <c r="T772">
        <v>4400.4728017965099</v>
      </c>
      <c r="U772">
        <v>55.198150634765597</v>
      </c>
      <c r="V772">
        <v>74.256332397460895</v>
      </c>
      <c r="W772">
        <v>99.923912048339801</v>
      </c>
      <c r="X772">
        <v>0.92079269886016801</v>
      </c>
      <c r="Y772">
        <v>595</v>
      </c>
    </row>
    <row r="773" spans="1:25" x14ac:dyDescent="0.25">
      <c r="A773" t="s">
        <v>81</v>
      </c>
      <c r="B773" t="s">
        <v>41</v>
      </c>
      <c r="C773" s="7" t="s">
        <v>82</v>
      </c>
      <c r="D773" s="58" t="s">
        <v>85</v>
      </c>
      <c r="E773" s="7">
        <v>41100</v>
      </c>
      <c r="F773">
        <v>4</v>
      </c>
      <c r="G773">
        <v>363.70089721679699</v>
      </c>
      <c r="H773">
        <v>369.38467407226602</v>
      </c>
      <c r="I773">
        <v>-5.6837692260742196</v>
      </c>
      <c r="J773">
        <v>-1.5627592802047698E-2</v>
      </c>
      <c r="K773">
        <v>59.307693481445298</v>
      </c>
      <c r="L773">
        <v>-71.651908874511705</v>
      </c>
      <c r="M773">
        <v>-32.677394866943402</v>
      </c>
      <c r="N773">
        <v>-5.6837692260742196</v>
      </c>
      <c r="O773">
        <v>21.309858322143601</v>
      </c>
      <c r="P773">
        <v>60.284370422363303</v>
      </c>
      <c r="Q773">
        <v>-90.352958679199205</v>
      </c>
      <c r="R773">
        <v>78.985420227050795</v>
      </c>
      <c r="S773">
        <v>18</v>
      </c>
      <c r="T773">
        <v>3860.02501945113</v>
      </c>
      <c r="U773">
        <v>51.475212097167997</v>
      </c>
      <c r="V773">
        <v>74.256332397460895</v>
      </c>
      <c r="W773">
        <v>99.923912048339801</v>
      </c>
      <c r="X773">
        <v>0.922241151332855</v>
      </c>
      <c r="Y773">
        <v>595</v>
      </c>
    </row>
    <row r="774" spans="1:25" x14ac:dyDescent="0.25">
      <c r="A774" t="s">
        <v>81</v>
      </c>
      <c r="B774" t="s">
        <v>41</v>
      </c>
      <c r="C774" s="7" t="s">
        <v>82</v>
      </c>
      <c r="D774" s="58" t="s">
        <v>85</v>
      </c>
      <c r="E774" s="7">
        <v>41100</v>
      </c>
      <c r="F774">
        <v>5</v>
      </c>
      <c r="G774">
        <v>365.57189941406301</v>
      </c>
      <c r="H774">
        <v>346.79367065429699</v>
      </c>
      <c r="I774">
        <v>18.778211593627901</v>
      </c>
      <c r="J774">
        <v>5.13666719198227E-2</v>
      </c>
      <c r="K774">
        <v>58.442306518554702</v>
      </c>
      <c r="L774">
        <v>-44.705184936523402</v>
      </c>
      <c r="M774">
        <v>-7.1986794471740696</v>
      </c>
      <c r="N774">
        <v>18.778211593627901</v>
      </c>
      <c r="O774">
        <v>44.755100250244098</v>
      </c>
      <c r="P774">
        <v>82.261604309082003</v>
      </c>
      <c r="Q774">
        <v>-62.701847076416001</v>
      </c>
      <c r="R774">
        <v>100.258270263672</v>
      </c>
      <c r="S774">
        <v>18</v>
      </c>
      <c r="T774">
        <v>3694.7688966605301</v>
      </c>
      <c r="U774">
        <v>49.536354064941399</v>
      </c>
      <c r="V774">
        <v>74.256332397460895</v>
      </c>
      <c r="W774">
        <v>99.923912048339801</v>
      </c>
      <c r="X774">
        <v>0.92794793844223</v>
      </c>
      <c r="Y774">
        <v>595</v>
      </c>
    </row>
    <row r="775" spans="1:25" x14ac:dyDescent="0.25">
      <c r="A775" t="s">
        <v>81</v>
      </c>
      <c r="B775" t="s">
        <v>41</v>
      </c>
      <c r="C775" s="7" t="s">
        <v>82</v>
      </c>
      <c r="D775" s="58" t="s">
        <v>85</v>
      </c>
      <c r="E775" s="7">
        <v>41100</v>
      </c>
      <c r="F775">
        <v>6</v>
      </c>
      <c r="G775">
        <v>376.27999877929699</v>
      </c>
      <c r="H775">
        <v>363.70587158203102</v>
      </c>
      <c r="I775">
        <v>12.574134826660201</v>
      </c>
      <c r="J775">
        <v>3.3416964113712297E-2</v>
      </c>
      <c r="K775">
        <v>58.019229888916001</v>
      </c>
      <c r="L775">
        <v>-43.743961334228501</v>
      </c>
      <c r="M775">
        <v>-10.4707746505737</v>
      </c>
      <c r="N775">
        <v>12.574134826660201</v>
      </c>
      <c r="O775">
        <v>35.619041442871101</v>
      </c>
      <c r="P775">
        <v>68.892227172851605</v>
      </c>
      <c r="Q775">
        <v>-59.709362030029297</v>
      </c>
      <c r="R775">
        <v>84.857635498046903</v>
      </c>
      <c r="S775">
        <v>18</v>
      </c>
      <c r="T775">
        <v>2685.6551388062899</v>
      </c>
      <c r="U775">
        <v>43.945243835449197</v>
      </c>
      <c r="V775">
        <v>74.256332397460895</v>
      </c>
      <c r="W775">
        <v>99.923912048339801</v>
      </c>
      <c r="X775">
        <v>0.94104111194610596</v>
      </c>
      <c r="Y775">
        <v>595</v>
      </c>
    </row>
    <row r="776" spans="1:25" x14ac:dyDescent="0.25">
      <c r="A776" t="s">
        <v>81</v>
      </c>
      <c r="B776" t="s">
        <v>41</v>
      </c>
      <c r="C776" s="7" t="s">
        <v>82</v>
      </c>
      <c r="D776" s="58" t="s">
        <v>85</v>
      </c>
      <c r="E776" s="7">
        <v>41100</v>
      </c>
      <c r="F776">
        <v>7</v>
      </c>
      <c r="G776">
        <v>385.97503662109398</v>
      </c>
      <c r="H776">
        <v>377.15652465820301</v>
      </c>
      <c r="I776">
        <v>8.8184957504272496</v>
      </c>
      <c r="J776">
        <v>2.2847320884466199E-2</v>
      </c>
      <c r="K776">
        <v>57.769229888916001</v>
      </c>
      <c r="L776">
        <v>-31.872449874877901</v>
      </c>
      <c r="M776">
        <v>-7.83191013336182</v>
      </c>
      <c r="N776">
        <v>8.8184957504272496</v>
      </c>
      <c r="O776">
        <v>25.4689025878906</v>
      </c>
      <c r="P776">
        <v>49.509441375732401</v>
      </c>
      <c r="Q776">
        <v>-43.407768249511697</v>
      </c>
      <c r="R776">
        <v>61.044761657714801</v>
      </c>
      <c r="S776">
        <v>18</v>
      </c>
      <c r="T776">
        <v>1303.3046400145399</v>
      </c>
      <c r="U776">
        <v>31.751314163208001</v>
      </c>
      <c r="V776">
        <v>74.256332397460895</v>
      </c>
      <c r="W776">
        <v>99.923912048339801</v>
      </c>
      <c r="X776">
        <v>0.97385299205779996</v>
      </c>
      <c r="Y776">
        <v>595</v>
      </c>
    </row>
    <row r="777" spans="1:25" x14ac:dyDescent="0.25">
      <c r="A777" t="s">
        <v>81</v>
      </c>
      <c r="B777" t="s">
        <v>41</v>
      </c>
      <c r="C777" s="7" t="s">
        <v>82</v>
      </c>
      <c r="D777" s="58" t="s">
        <v>85</v>
      </c>
      <c r="E777" s="7">
        <v>41100</v>
      </c>
      <c r="F777">
        <v>8</v>
      </c>
      <c r="G777">
        <v>416.89337158203102</v>
      </c>
      <c r="H777">
        <v>411.80050659179699</v>
      </c>
      <c r="I777">
        <v>5.0928635597229004</v>
      </c>
      <c r="J777">
        <v>1.2216226197779199E-2</v>
      </c>
      <c r="K777">
        <v>59.615383148193402</v>
      </c>
      <c r="L777">
        <v>-28.3352565765381</v>
      </c>
      <c r="M777">
        <v>-8.5856513977050799</v>
      </c>
      <c r="N777">
        <v>5.0928635597229004</v>
      </c>
      <c r="O777">
        <v>18.771379470825199</v>
      </c>
      <c r="P777">
        <v>38.520980834960902</v>
      </c>
      <c r="Q777">
        <v>-37.811660766601598</v>
      </c>
      <c r="R777">
        <v>47.997390747070298</v>
      </c>
      <c r="S777">
        <v>18</v>
      </c>
      <c r="T777">
        <v>829.95131515646801</v>
      </c>
      <c r="U777">
        <v>26.084098815918001</v>
      </c>
      <c r="V777">
        <v>74.256332397460895</v>
      </c>
      <c r="W777">
        <v>99.923912048339801</v>
      </c>
      <c r="X777">
        <v>0.97987943887710605</v>
      </c>
      <c r="Y777">
        <v>595</v>
      </c>
    </row>
    <row r="778" spans="1:25" x14ac:dyDescent="0.25">
      <c r="A778" t="s">
        <v>81</v>
      </c>
      <c r="B778" t="s">
        <v>41</v>
      </c>
      <c r="C778" s="7" t="s">
        <v>82</v>
      </c>
      <c r="D778" s="58" t="s">
        <v>85</v>
      </c>
      <c r="E778" s="7">
        <v>41100</v>
      </c>
      <c r="F778">
        <v>9</v>
      </c>
      <c r="G778">
        <v>453.76300048828102</v>
      </c>
      <c r="H778">
        <v>430.30096435546898</v>
      </c>
      <c r="I778">
        <v>23.462028503418001</v>
      </c>
      <c r="J778">
        <v>5.1705468446016298E-2</v>
      </c>
      <c r="K778">
        <v>63.153846740722699</v>
      </c>
      <c r="L778">
        <v>-13.4123630523682</v>
      </c>
      <c r="M778">
        <v>8.3733263015747106</v>
      </c>
      <c r="N778">
        <v>23.462028503418001</v>
      </c>
      <c r="O778">
        <v>38.550731658935497</v>
      </c>
      <c r="P778">
        <v>60.336418151855497</v>
      </c>
      <c r="Q778">
        <v>-23.865739822387699</v>
      </c>
      <c r="R778">
        <v>70.789794921875</v>
      </c>
      <c r="S778">
        <v>18</v>
      </c>
      <c r="T778">
        <v>978.57499913941103</v>
      </c>
      <c r="U778">
        <v>28.773241043090799</v>
      </c>
      <c r="V778">
        <v>74.256332397460895</v>
      </c>
      <c r="W778">
        <v>99.923912048339801</v>
      </c>
      <c r="X778">
        <v>0.98037958145141602</v>
      </c>
      <c r="Y778">
        <v>595</v>
      </c>
    </row>
    <row r="779" spans="1:25" x14ac:dyDescent="0.25">
      <c r="A779" t="s">
        <v>81</v>
      </c>
      <c r="B779" t="s">
        <v>41</v>
      </c>
      <c r="C779" s="7" t="s">
        <v>82</v>
      </c>
      <c r="D779" s="58" t="s">
        <v>85</v>
      </c>
      <c r="E779" s="7">
        <v>41100</v>
      </c>
      <c r="F779">
        <v>10</v>
      </c>
      <c r="G779">
        <v>492.01873779296898</v>
      </c>
      <c r="H779">
        <v>446.64529418945301</v>
      </c>
      <c r="I779">
        <v>45.3734321594238</v>
      </c>
      <c r="J779">
        <v>9.2218913137912806E-2</v>
      </c>
      <c r="K779">
        <v>67.442306518554702</v>
      </c>
      <c r="L779">
        <v>1.85456883907318</v>
      </c>
      <c r="M779">
        <v>27.5658664703369</v>
      </c>
      <c r="N779">
        <v>45.3734321594238</v>
      </c>
      <c r="O779">
        <v>63.180999755859403</v>
      </c>
      <c r="P779">
        <v>88.892295837402301</v>
      </c>
      <c r="Q779">
        <v>-10.482424736022899</v>
      </c>
      <c r="R779">
        <v>101.229286193848</v>
      </c>
      <c r="S779">
        <v>18</v>
      </c>
      <c r="T779">
        <v>1388.82094902225</v>
      </c>
      <c r="U779">
        <v>33.957950592041001</v>
      </c>
      <c r="V779">
        <v>74.256332397460895</v>
      </c>
      <c r="W779">
        <v>99.923912048339801</v>
      </c>
      <c r="X779">
        <v>0.96406751871108998</v>
      </c>
      <c r="Y779">
        <v>595</v>
      </c>
    </row>
    <row r="780" spans="1:25" x14ac:dyDescent="0.25">
      <c r="A780" t="s">
        <v>81</v>
      </c>
      <c r="B780" t="s">
        <v>41</v>
      </c>
      <c r="C780" s="7" t="s">
        <v>82</v>
      </c>
      <c r="D780" s="58" t="s">
        <v>85</v>
      </c>
      <c r="E780" s="7">
        <v>41100</v>
      </c>
      <c r="F780">
        <v>11</v>
      </c>
      <c r="G780">
        <v>565.73303222656295</v>
      </c>
      <c r="H780">
        <v>473.274658203125</v>
      </c>
      <c r="I780">
        <v>92.458396911621094</v>
      </c>
      <c r="J780">
        <v>0.16343113780021701</v>
      </c>
      <c r="K780">
        <v>72.038459777832003</v>
      </c>
      <c r="L780">
        <v>12.094780921936</v>
      </c>
      <c r="M780">
        <v>59.574253082275398</v>
      </c>
      <c r="N780">
        <v>92.458396911621094</v>
      </c>
      <c r="O780">
        <v>125.342529296875</v>
      </c>
      <c r="P780">
        <v>172.82200622558599</v>
      </c>
      <c r="Q780">
        <v>-10.687187194824199</v>
      </c>
      <c r="R780">
        <v>195.60397338867199</v>
      </c>
      <c r="S780">
        <v>18</v>
      </c>
      <c r="T780">
        <v>5011.0604452976304</v>
      </c>
      <c r="U780">
        <v>62.708061218261697</v>
      </c>
      <c r="V780">
        <v>74.256332397460895</v>
      </c>
      <c r="W780">
        <v>99.923912048339801</v>
      </c>
      <c r="X780">
        <v>0.92684561014175404</v>
      </c>
      <c r="Y780">
        <v>595</v>
      </c>
    </row>
    <row r="781" spans="1:25" x14ac:dyDescent="0.25">
      <c r="A781" t="s">
        <v>81</v>
      </c>
      <c r="B781" t="s">
        <v>41</v>
      </c>
      <c r="C781" s="7" t="s">
        <v>82</v>
      </c>
      <c r="D781" s="58" t="s">
        <v>85</v>
      </c>
      <c r="E781" s="7">
        <v>41100</v>
      </c>
      <c r="F781">
        <v>12</v>
      </c>
      <c r="G781">
        <v>595.44372558593795</v>
      </c>
      <c r="H781">
        <v>479.62020874023398</v>
      </c>
      <c r="I781">
        <v>115.823486328125</v>
      </c>
      <c r="J781">
        <v>0.194516256451607</v>
      </c>
      <c r="K781">
        <v>76.596153259277301</v>
      </c>
      <c r="L781">
        <v>33.104549407958999</v>
      </c>
      <c r="M781">
        <v>81.975563049316406</v>
      </c>
      <c r="N781">
        <v>115.823486328125</v>
      </c>
      <c r="O781">
        <v>149.67140197753901</v>
      </c>
      <c r="P781">
        <v>198.54241943359401</v>
      </c>
      <c r="Q781">
        <v>9.6548795700073207</v>
      </c>
      <c r="R781">
        <v>221.99208068847699</v>
      </c>
      <c r="S781">
        <v>18</v>
      </c>
      <c r="T781">
        <v>5349.0167217754597</v>
      </c>
      <c r="U781">
        <v>64.545928955078097</v>
      </c>
      <c r="V781">
        <v>74.256332397460895</v>
      </c>
      <c r="W781">
        <v>99.923912048339801</v>
      </c>
      <c r="X781">
        <v>0.92532342672348</v>
      </c>
      <c r="Y781">
        <v>595</v>
      </c>
    </row>
    <row r="782" spans="1:25" x14ac:dyDescent="0.25">
      <c r="A782" t="s">
        <v>81</v>
      </c>
      <c r="B782" t="s">
        <v>41</v>
      </c>
      <c r="C782" s="7" t="s">
        <v>82</v>
      </c>
      <c r="D782" s="58" t="s">
        <v>85</v>
      </c>
      <c r="E782" s="7">
        <v>41100</v>
      </c>
      <c r="F782">
        <v>13</v>
      </c>
      <c r="G782">
        <v>580.27136230468795</v>
      </c>
      <c r="H782">
        <v>497.23645019531301</v>
      </c>
      <c r="I782">
        <v>83.034912109375</v>
      </c>
      <c r="J782">
        <v>0.14309668540954601</v>
      </c>
      <c r="K782">
        <v>80.788459777832003</v>
      </c>
      <c r="L782">
        <v>9.9575052261352504</v>
      </c>
      <c r="M782">
        <v>53.132228851318402</v>
      </c>
      <c r="N782">
        <v>83.034912109375</v>
      </c>
      <c r="O782">
        <v>112.93758392334</v>
      </c>
      <c r="P782">
        <v>156.1123046875</v>
      </c>
      <c r="Q782">
        <v>-10.758923530578601</v>
      </c>
      <c r="R782">
        <v>176.82873535156301</v>
      </c>
      <c r="S782">
        <v>18</v>
      </c>
      <c r="T782">
        <v>4121.5366868907604</v>
      </c>
      <c r="U782">
        <v>57.0226020812988</v>
      </c>
      <c r="V782">
        <v>74.256332397460895</v>
      </c>
      <c r="W782">
        <v>99.923912048339801</v>
      </c>
      <c r="X782">
        <v>0.92112898826599099</v>
      </c>
      <c r="Y782">
        <v>595</v>
      </c>
    </row>
    <row r="783" spans="1:25" x14ac:dyDescent="0.25">
      <c r="A783" t="s">
        <v>81</v>
      </c>
      <c r="B783" t="s">
        <v>41</v>
      </c>
      <c r="C783" s="7" t="s">
        <v>82</v>
      </c>
      <c r="D783" s="58" t="s">
        <v>85</v>
      </c>
      <c r="E783" s="7">
        <v>41100</v>
      </c>
      <c r="F783">
        <v>14</v>
      </c>
      <c r="G783">
        <v>566.01739501953102</v>
      </c>
      <c r="H783">
        <v>424.35794067382801</v>
      </c>
      <c r="I783">
        <v>141.65945434570301</v>
      </c>
      <c r="J783">
        <v>0.25027403235435502</v>
      </c>
      <c r="K783">
        <v>83.711540222167997</v>
      </c>
      <c r="L783">
        <v>72.478538513183594</v>
      </c>
      <c r="M783">
        <v>113.351181030273</v>
      </c>
      <c r="N783">
        <v>141.65945434570301</v>
      </c>
      <c r="O783">
        <v>169.96772766113301</v>
      </c>
      <c r="P783">
        <v>210.84036254882801</v>
      </c>
      <c r="Q783">
        <v>52.866706848144503</v>
      </c>
      <c r="R783">
        <v>230.45220947265599</v>
      </c>
      <c r="S783">
        <v>18</v>
      </c>
      <c r="T783">
        <v>3975.00573428487</v>
      </c>
      <c r="U783">
        <v>53.9821586608887</v>
      </c>
      <c r="V783">
        <v>74.256332397460895</v>
      </c>
      <c r="W783">
        <v>99.923912048339801</v>
      </c>
      <c r="X783">
        <v>0.92168945074081399</v>
      </c>
      <c r="Y783">
        <v>595</v>
      </c>
    </row>
    <row r="784" spans="1:25" x14ac:dyDescent="0.25">
      <c r="A784" t="s">
        <v>81</v>
      </c>
      <c r="B784" t="s">
        <v>41</v>
      </c>
      <c r="C784" s="7" t="s">
        <v>82</v>
      </c>
      <c r="D784" s="58" t="s">
        <v>85</v>
      </c>
      <c r="E784" s="7">
        <v>41100</v>
      </c>
      <c r="F784">
        <v>15</v>
      </c>
      <c r="G784">
        <v>555.33038330078102</v>
      </c>
      <c r="H784">
        <v>357.29696655273398</v>
      </c>
      <c r="I784">
        <v>198.03340148925801</v>
      </c>
      <c r="J784">
        <v>0.35660466551780701</v>
      </c>
      <c r="K784">
        <v>86.211540222167997</v>
      </c>
      <c r="L784">
        <v>130.91531372070301</v>
      </c>
      <c r="M784">
        <v>170.56921386718801</v>
      </c>
      <c r="N784">
        <v>198.03340148925801</v>
      </c>
      <c r="O784">
        <v>225.49755859375</v>
      </c>
      <c r="P784">
        <v>265.15148925781301</v>
      </c>
      <c r="Q784">
        <v>111.888259887695</v>
      </c>
      <c r="R784">
        <v>284.17852783203102</v>
      </c>
      <c r="S784">
        <v>18</v>
      </c>
      <c r="T784">
        <v>3873.6712667125998</v>
      </c>
      <c r="U784">
        <v>52.372520446777301</v>
      </c>
      <c r="V784">
        <v>74.256332397460895</v>
      </c>
      <c r="W784">
        <v>99.923912048339801</v>
      </c>
      <c r="X784">
        <v>0.91916656494140603</v>
      </c>
      <c r="Y784">
        <v>595</v>
      </c>
    </row>
    <row r="785" spans="1:25" x14ac:dyDescent="0.25">
      <c r="A785" t="s">
        <v>81</v>
      </c>
      <c r="B785" t="s">
        <v>41</v>
      </c>
      <c r="C785" s="7" t="s">
        <v>82</v>
      </c>
      <c r="D785" s="58" t="s">
        <v>85</v>
      </c>
      <c r="E785" s="7">
        <v>41100</v>
      </c>
      <c r="F785">
        <v>16</v>
      </c>
      <c r="G785">
        <v>583.49053955078102</v>
      </c>
      <c r="H785">
        <v>367.59072875976602</v>
      </c>
      <c r="I785">
        <v>215.89985656738301</v>
      </c>
      <c r="J785">
        <v>0.37001430988311801</v>
      </c>
      <c r="K785">
        <v>87.288459777832003</v>
      </c>
      <c r="L785">
        <v>144.93417358398401</v>
      </c>
      <c r="M785">
        <v>186.86126708984401</v>
      </c>
      <c r="N785">
        <v>215.89985656738301</v>
      </c>
      <c r="O785">
        <v>244.93844604492199</v>
      </c>
      <c r="P785">
        <v>286.86553955078102</v>
      </c>
      <c r="Q785">
        <v>124.81638336181599</v>
      </c>
      <c r="R785">
        <v>306.98333740234398</v>
      </c>
      <c r="S785">
        <v>18</v>
      </c>
      <c r="T785">
        <v>4275.5111719053502</v>
      </c>
      <c r="U785">
        <v>55.374820709228501</v>
      </c>
      <c r="V785">
        <v>74.256332397460895</v>
      </c>
      <c r="W785">
        <v>99.923912048339801</v>
      </c>
      <c r="X785">
        <v>0.91962975263595603</v>
      </c>
      <c r="Y785">
        <v>595</v>
      </c>
    </row>
    <row r="786" spans="1:25" x14ac:dyDescent="0.25">
      <c r="A786" t="s">
        <v>81</v>
      </c>
      <c r="B786" t="s">
        <v>41</v>
      </c>
      <c r="C786" s="7" t="s">
        <v>82</v>
      </c>
      <c r="D786" s="58" t="s">
        <v>85</v>
      </c>
      <c r="E786" s="7">
        <v>41100</v>
      </c>
      <c r="F786">
        <v>17</v>
      </c>
      <c r="G786">
        <v>581.39654541015602</v>
      </c>
      <c r="H786">
        <v>359.90008544921898</v>
      </c>
      <c r="I786">
        <v>221.496505737305</v>
      </c>
      <c r="J786">
        <v>0.380973190069199</v>
      </c>
      <c r="K786">
        <v>87.403846740722699</v>
      </c>
      <c r="L786">
        <v>146.47329711914099</v>
      </c>
      <c r="M786">
        <v>190.797607421875</v>
      </c>
      <c r="N786">
        <v>221.496505737305</v>
      </c>
      <c r="O786">
        <v>252.19540405273401</v>
      </c>
      <c r="P786">
        <v>296.51971435546898</v>
      </c>
      <c r="Q786">
        <v>125.20525360107401</v>
      </c>
      <c r="R786">
        <v>317.78775024414102</v>
      </c>
      <c r="S786">
        <v>18</v>
      </c>
      <c r="T786">
        <v>4815.6056413041397</v>
      </c>
      <c r="U786">
        <v>58.540924072265597</v>
      </c>
      <c r="V786">
        <v>74.256332397460895</v>
      </c>
      <c r="W786">
        <v>99.923912048339801</v>
      </c>
      <c r="X786">
        <v>0.91761052608490001</v>
      </c>
      <c r="Y786">
        <v>595</v>
      </c>
    </row>
    <row r="787" spans="1:25" x14ac:dyDescent="0.25">
      <c r="A787" t="s">
        <v>81</v>
      </c>
      <c r="B787" t="s">
        <v>41</v>
      </c>
      <c r="C787" s="7" t="s">
        <v>82</v>
      </c>
      <c r="D787" s="58" t="s">
        <v>85</v>
      </c>
      <c r="E787" s="7">
        <v>41100</v>
      </c>
      <c r="F787">
        <v>18</v>
      </c>
      <c r="G787">
        <v>574.74224853515602</v>
      </c>
      <c r="H787">
        <v>353.70169067382801</v>
      </c>
      <c r="I787">
        <v>221.04057312011699</v>
      </c>
      <c r="J787">
        <v>0.384590804576874</v>
      </c>
      <c r="K787">
        <v>86.288459777832003</v>
      </c>
      <c r="L787">
        <v>148.07080078125</v>
      </c>
      <c r="M787">
        <v>191.18193054199199</v>
      </c>
      <c r="N787">
        <v>221.04057312011699</v>
      </c>
      <c r="O787">
        <v>250.89921569824199</v>
      </c>
      <c r="P787">
        <v>294.01034545898398</v>
      </c>
      <c r="Q787">
        <v>127.384880065918</v>
      </c>
      <c r="R787">
        <v>314.69625854492199</v>
      </c>
      <c r="S787">
        <v>18</v>
      </c>
      <c r="T787">
        <v>4599.4433877440197</v>
      </c>
      <c r="U787">
        <v>56.9386177062988</v>
      </c>
      <c r="V787">
        <v>74.256332397460895</v>
      </c>
      <c r="W787">
        <v>99.923912048339801</v>
      </c>
      <c r="X787">
        <v>0.91796356439590499</v>
      </c>
      <c r="Y787">
        <v>595</v>
      </c>
    </row>
    <row r="788" spans="1:25" x14ac:dyDescent="0.25">
      <c r="A788" t="s">
        <v>81</v>
      </c>
      <c r="B788" t="s">
        <v>41</v>
      </c>
      <c r="C788" s="7" t="s">
        <v>82</v>
      </c>
      <c r="D788" s="58" t="s">
        <v>85</v>
      </c>
      <c r="E788" s="7">
        <v>41100</v>
      </c>
      <c r="F788">
        <v>19</v>
      </c>
      <c r="G788">
        <v>615.47613525390602</v>
      </c>
      <c r="H788">
        <v>435.50152587890602</v>
      </c>
      <c r="I788">
        <v>179.97463989257801</v>
      </c>
      <c r="J788">
        <v>0.292415291070938</v>
      </c>
      <c r="K788">
        <v>84.788459777832003</v>
      </c>
      <c r="L788">
        <v>102.311172485352</v>
      </c>
      <c r="M788">
        <v>148.19537353515599</v>
      </c>
      <c r="N788">
        <v>179.97463989257801</v>
      </c>
      <c r="O788">
        <v>211.75390625</v>
      </c>
      <c r="P788">
        <v>257.63809204101602</v>
      </c>
      <c r="Q788">
        <v>80.294662475585895</v>
      </c>
      <c r="R788">
        <v>279.65460205078102</v>
      </c>
      <c r="S788">
        <v>18</v>
      </c>
      <c r="T788">
        <v>4741.28909401892</v>
      </c>
      <c r="U788">
        <v>60.601119995117202</v>
      </c>
      <c r="V788">
        <v>74.256332397460895</v>
      </c>
      <c r="W788">
        <v>99.923912048339801</v>
      </c>
      <c r="X788">
        <v>0.91914647817611705</v>
      </c>
      <c r="Y788">
        <v>595</v>
      </c>
    </row>
    <row r="789" spans="1:25" x14ac:dyDescent="0.25">
      <c r="A789" t="s">
        <v>81</v>
      </c>
      <c r="B789" t="s">
        <v>41</v>
      </c>
      <c r="C789" s="7" t="s">
        <v>82</v>
      </c>
      <c r="D789" s="58" t="s">
        <v>85</v>
      </c>
      <c r="E789" s="7">
        <v>41100</v>
      </c>
      <c r="F789">
        <v>20</v>
      </c>
      <c r="G789">
        <v>647.52795410156295</v>
      </c>
      <c r="H789">
        <v>490.54953002929699</v>
      </c>
      <c r="I789">
        <v>156.978439331055</v>
      </c>
      <c r="J789">
        <v>0.24242728948593101</v>
      </c>
      <c r="K789">
        <v>81.538459777832003</v>
      </c>
      <c r="L789">
        <v>70.226753234863295</v>
      </c>
      <c r="M789">
        <v>121.480354309082</v>
      </c>
      <c r="N789">
        <v>156.978439331055</v>
      </c>
      <c r="O789">
        <v>192.47653198242199</v>
      </c>
      <c r="P789">
        <v>243.73014831543</v>
      </c>
      <c r="Q789">
        <v>45.633853912353501</v>
      </c>
      <c r="R789">
        <v>268.32305908203102</v>
      </c>
      <c r="S789">
        <v>18</v>
      </c>
      <c r="T789">
        <v>5615.8581152596698</v>
      </c>
      <c r="U789">
        <v>67.692703247070298</v>
      </c>
      <c r="V789">
        <v>74.256332397460895</v>
      </c>
      <c r="W789">
        <v>99.923912048339801</v>
      </c>
      <c r="X789">
        <v>0.92111784219741799</v>
      </c>
      <c r="Y789">
        <v>595</v>
      </c>
    </row>
    <row r="790" spans="1:25" x14ac:dyDescent="0.25">
      <c r="A790" t="s">
        <v>81</v>
      </c>
      <c r="B790" t="s">
        <v>41</v>
      </c>
      <c r="C790" s="7" t="s">
        <v>82</v>
      </c>
      <c r="D790" s="58" t="s">
        <v>85</v>
      </c>
      <c r="E790" s="7">
        <v>41100</v>
      </c>
      <c r="F790">
        <v>21</v>
      </c>
      <c r="G790">
        <v>626.15124511718795</v>
      </c>
      <c r="H790">
        <v>486.88986206054699</v>
      </c>
      <c r="I790">
        <v>139.26138305664099</v>
      </c>
      <c r="J790">
        <v>0.222408533096313</v>
      </c>
      <c r="K790">
        <v>76.596153259277301</v>
      </c>
      <c r="L790">
        <v>52.482818603515597</v>
      </c>
      <c r="M790">
        <v>103.75228881835901</v>
      </c>
      <c r="N790">
        <v>139.26138305664099</v>
      </c>
      <c r="O790">
        <v>174.77046203613301</v>
      </c>
      <c r="P790">
        <v>226.03994750976599</v>
      </c>
      <c r="Q790">
        <v>27.882299423217798</v>
      </c>
      <c r="R790">
        <v>250.64045715332</v>
      </c>
      <c r="S790">
        <v>18</v>
      </c>
      <c r="T790">
        <v>5541.1696027861899</v>
      </c>
      <c r="U790">
        <v>67.713668823242202</v>
      </c>
      <c r="V790">
        <v>74.256332397460895</v>
      </c>
      <c r="W790">
        <v>99.923912048339801</v>
      </c>
      <c r="X790">
        <v>0.92028510570526101</v>
      </c>
      <c r="Y790">
        <v>595</v>
      </c>
    </row>
    <row r="791" spans="1:25" x14ac:dyDescent="0.25">
      <c r="A791" t="s">
        <v>81</v>
      </c>
      <c r="B791" t="s">
        <v>41</v>
      </c>
      <c r="C791" s="7" t="s">
        <v>82</v>
      </c>
      <c r="D791" s="58" t="s">
        <v>85</v>
      </c>
      <c r="E791" s="7">
        <v>41100</v>
      </c>
      <c r="F791">
        <v>22</v>
      </c>
      <c r="G791">
        <v>623.36956787109398</v>
      </c>
      <c r="H791">
        <v>463.82855224609398</v>
      </c>
      <c r="I791">
        <v>159.541015625</v>
      </c>
      <c r="J791">
        <v>0.25593328475952098</v>
      </c>
      <c r="K791">
        <v>72.634613037109403</v>
      </c>
      <c r="L791">
        <v>68.588035583496094</v>
      </c>
      <c r="M791">
        <v>122.32379150390599</v>
      </c>
      <c r="N791">
        <v>159.541015625</v>
      </c>
      <c r="O791">
        <v>196.75823974609401</v>
      </c>
      <c r="P791">
        <v>250.49400329589801</v>
      </c>
      <c r="Q791">
        <v>42.804130554199197</v>
      </c>
      <c r="R791">
        <v>276.27789306640602</v>
      </c>
      <c r="S791">
        <v>18</v>
      </c>
      <c r="T791">
        <v>6241.1384150774702</v>
      </c>
      <c r="U791">
        <v>70.970985412597699</v>
      </c>
      <c r="V791">
        <v>74.256332397460895</v>
      </c>
      <c r="W791">
        <v>99.923912048339801</v>
      </c>
      <c r="X791">
        <v>0.91931033134460405</v>
      </c>
      <c r="Y791">
        <v>595</v>
      </c>
    </row>
    <row r="792" spans="1:25" x14ac:dyDescent="0.25">
      <c r="A792" t="s">
        <v>81</v>
      </c>
      <c r="B792" t="s">
        <v>41</v>
      </c>
      <c r="C792" s="7" t="s">
        <v>82</v>
      </c>
      <c r="D792" s="58" t="s">
        <v>85</v>
      </c>
      <c r="E792" s="7">
        <v>41100</v>
      </c>
      <c r="F792">
        <v>23</v>
      </c>
      <c r="G792">
        <v>583.87017822265602</v>
      </c>
      <c r="H792">
        <v>444.104736328125</v>
      </c>
      <c r="I792">
        <v>139.76539611816401</v>
      </c>
      <c r="J792">
        <v>0.23937754333019301</v>
      </c>
      <c r="K792">
        <v>70.269233703613295</v>
      </c>
      <c r="L792">
        <v>57.803821563720703</v>
      </c>
      <c r="M792">
        <v>106.22738647460901</v>
      </c>
      <c r="N792">
        <v>139.76539611816401</v>
      </c>
      <c r="O792">
        <v>173.30342102050801</v>
      </c>
      <c r="P792">
        <v>221.72698974609401</v>
      </c>
      <c r="Q792">
        <v>34.56884765625</v>
      </c>
      <c r="R792">
        <v>244.96195983886699</v>
      </c>
      <c r="S792">
        <v>18</v>
      </c>
      <c r="T792">
        <v>5331.0146584623099</v>
      </c>
      <c r="U792">
        <v>63.954963684082003</v>
      </c>
      <c r="V792">
        <v>74.256332397460895</v>
      </c>
      <c r="W792">
        <v>99.923912048339801</v>
      </c>
      <c r="X792">
        <v>0.91832768917083696</v>
      </c>
      <c r="Y792">
        <v>595</v>
      </c>
    </row>
    <row r="793" spans="1:25" x14ac:dyDescent="0.25">
      <c r="A793" t="s">
        <v>81</v>
      </c>
      <c r="B793" t="s">
        <v>41</v>
      </c>
      <c r="C793" s="7" t="s">
        <v>82</v>
      </c>
      <c r="D793" s="58" t="s">
        <v>85</v>
      </c>
      <c r="E793" s="7">
        <v>41100</v>
      </c>
      <c r="F793">
        <v>24</v>
      </c>
      <c r="G793">
        <v>578.20935058593795</v>
      </c>
      <c r="H793">
        <v>441.02590942382801</v>
      </c>
      <c r="I793">
        <v>137.18339538574199</v>
      </c>
      <c r="J793">
        <v>0.23725558817386599</v>
      </c>
      <c r="K793">
        <v>64.038459777832003</v>
      </c>
      <c r="L793">
        <v>51.880458831787102</v>
      </c>
      <c r="M793">
        <v>102.278121948242</v>
      </c>
      <c r="N793">
        <v>137.18339538574199</v>
      </c>
      <c r="O793">
        <v>172.08866882324199</v>
      </c>
      <c r="P793">
        <v>222.486328125</v>
      </c>
      <c r="Q793">
        <v>27.698263168335</v>
      </c>
      <c r="R793">
        <v>246.668533325195</v>
      </c>
      <c r="S793">
        <v>18</v>
      </c>
      <c r="T793">
        <v>5855.4522672123303</v>
      </c>
      <c r="U793">
        <v>66.562232971191406</v>
      </c>
      <c r="V793">
        <v>74.256332397460895</v>
      </c>
      <c r="W793">
        <v>99.923912048339801</v>
      </c>
      <c r="X793">
        <v>0.91954135894775402</v>
      </c>
      <c r="Y793">
        <v>595</v>
      </c>
    </row>
    <row r="794" spans="1:25" x14ac:dyDescent="0.25">
      <c r="A794" t="s">
        <v>81</v>
      </c>
      <c r="B794" t="s">
        <v>41</v>
      </c>
      <c r="C794" s="7" t="s">
        <v>82</v>
      </c>
      <c r="D794" s="58" t="s">
        <v>85</v>
      </c>
      <c r="E794" s="7">
        <v>41101</v>
      </c>
      <c r="F794">
        <v>1</v>
      </c>
      <c r="G794">
        <v>491.638427734375</v>
      </c>
      <c r="H794">
        <v>438.65771484375</v>
      </c>
      <c r="I794">
        <v>52.9806938171387</v>
      </c>
      <c r="J794">
        <v>0.107763528823853</v>
      </c>
      <c r="K794">
        <v>67.173080444335895</v>
      </c>
      <c r="L794">
        <v>-33.930030822753899</v>
      </c>
      <c r="M794">
        <v>17.417528152465799</v>
      </c>
      <c r="N794">
        <v>52.9806938171387</v>
      </c>
      <c r="O794">
        <v>88.543853759765597</v>
      </c>
      <c r="P794">
        <v>139.89141845703099</v>
      </c>
      <c r="Q794">
        <v>-58.568016052246101</v>
      </c>
      <c r="R794">
        <v>164.52940368652301</v>
      </c>
      <c r="S794">
        <v>18</v>
      </c>
      <c r="T794">
        <v>6036.4584444660004</v>
      </c>
      <c r="U794">
        <v>67.816802978515597</v>
      </c>
      <c r="V794">
        <v>77.015029907226605</v>
      </c>
      <c r="W794">
        <v>102.958335876465</v>
      </c>
      <c r="X794">
        <v>0.909773349761963</v>
      </c>
      <c r="Y794">
        <v>595</v>
      </c>
    </row>
    <row r="795" spans="1:25" x14ac:dyDescent="0.25">
      <c r="A795" t="s">
        <v>81</v>
      </c>
      <c r="B795" t="s">
        <v>41</v>
      </c>
      <c r="C795" s="7" t="s">
        <v>82</v>
      </c>
      <c r="D795" s="58" t="s">
        <v>85</v>
      </c>
      <c r="E795" s="7">
        <v>41101</v>
      </c>
      <c r="F795">
        <v>2</v>
      </c>
      <c r="G795">
        <v>468.36532592773398</v>
      </c>
      <c r="H795">
        <v>422.44000244140602</v>
      </c>
      <c r="I795">
        <v>45.9253540039063</v>
      </c>
      <c r="J795">
        <v>9.8054550588131006E-2</v>
      </c>
      <c r="K795">
        <v>65.788459777832003</v>
      </c>
      <c r="L795">
        <v>-40.1727485656738</v>
      </c>
      <c r="M795">
        <v>10.694708824157701</v>
      </c>
      <c r="N795">
        <v>45.9253540039063</v>
      </c>
      <c r="O795">
        <v>81.155998229980497</v>
      </c>
      <c r="P795">
        <v>132.02345275878901</v>
      </c>
      <c r="Q795">
        <v>-64.580360412597699</v>
      </c>
      <c r="R795">
        <v>156.431076049805</v>
      </c>
      <c r="S795">
        <v>18</v>
      </c>
      <c r="T795">
        <v>6277.5809613723004</v>
      </c>
      <c r="U795">
        <v>67.182701110839801</v>
      </c>
      <c r="V795">
        <v>77.015029907226605</v>
      </c>
      <c r="W795">
        <v>102.958335876465</v>
      </c>
      <c r="X795">
        <v>0.91537100076675404</v>
      </c>
      <c r="Y795">
        <v>595</v>
      </c>
    </row>
    <row r="796" spans="1:25" x14ac:dyDescent="0.25">
      <c r="A796" t="s">
        <v>81</v>
      </c>
      <c r="B796" t="s">
        <v>41</v>
      </c>
      <c r="C796" s="7" t="s">
        <v>82</v>
      </c>
      <c r="D796" s="58" t="s">
        <v>85</v>
      </c>
      <c r="E796" s="7">
        <v>41101</v>
      </c>
      <c r="F796">
        <v>3</v>
      </c>
      <c r="G796">
        <v>451.55133056640602</v>
      </c>
      <c r="H796">
        <v>408.82437133789102</v>
      </c>
      <c r="I796">
        <v>42.726966857910199</v>
      </c>
      <c r="J796">
        <v>9.4622611999511705E-2</v>
      </c>
      <c r="K796">
        <v>64.557693481445298</v>
      </c>
      <c r="L796">
        <v>-36.320796966552699</v>
      </c>
      <c r="M796">
        <v>10.381263732910201</v>
      </c>
      <c r="N796">
        <v>42.726966857910199</v>
      </c>
      <c r="O796">
        <v>75.072669982910199</v>
      </c>
      <c r="P796">
        <v>121.77472686767599</v>
      </c>
      <c r="Q796">
        <v>-58.729740142822301</v>
      </c>
      <c r="R796">
        <v>144.183670043945</v>
      </c>
      <c r="S796">
        <v>18</v>
      </c>
      <c r="T796">
        <v>5438.8704599831299</v>
      </c>
      <c r="U796">
        <v>61.681297302246101</v>
      </c>
      <c r="V796">
        <v>77.015029907226605</v>
      </c>
      <c r="W796">
        <v>102.958335876465</v>
      </c>
      <c r="X796">
        <v>0.92079269886016801</v>
      </c>
      <c r="Y796">
        <v>595</v>
      </c>
    </row>
    <row r="797" spans="1:25" x14ac:dyDescent="0.25">
      <c r="A797" t="s">
        <v>81</v>
      </c>
      <c r="B797" t="s">
        <v>41</v>
      </c>
      <c r="C797" s="7" t="s">
        <v>82</v>
      </c>
      <c r="D797" s="58" t="s">
        <v>85</v>
      </c>
      <c r="E797" s="7">
        <v>41101</v>
      </c>
      <c r="F797">
        <v>4</v>
      </c>
      <c r="G797">
        <v>447.94424438476602</v>
      </c>
      <c r="H797">
        <v>407.70263671875</v>
      </c>
      <c r="I797">
        <v>40.241584777832003</v>
      </c>
      <c r="J797">
        <v>8.9836150407791096E-2</v>
      </c>
      <c r="K797">
        <v>63.288459777832003</v>
      </c>
      <c r="L797">
        <v>-37.312541961669901</v>
      </c>
      <c r="M797">
        <v>8.5070638656616193</v>
      </c>
      <c r="N797">
        <v>40.241584777832003</v>
      </c>
      <c r="O797">
        <v>71.976104736328097</v>
      </c>
      <c r="P797">
        <v>117.79571533203099</v>
      </c>
      <c r="Q797">
        <v>-59.298057556152301</v>
      </c>
      <c r="R797">
        <v>139.78123474121099</v>
      </c>
      <c r="S797">
        <v>18</v>
      </c>
      <c r="T797">
        <v>5284.4699881962197</v>
      </c>
      <c r="U797">
        <v>60.515804290771499</v>
      </c>
      <c r="V797">
        <v>77.015029907226605</v>
      </c>
      <c r="W797">
        <v>102.958335876465</v>
      </c>
      <c r="X797">
        <v>0.922241151332855</v>
      </c>
      <c r="Y797">
        <v>595</v>
      </c>
    </row>
    <row r="798" spans="1:25" x14ac:dyDescent="0.25">
      <c r="A798" t="s">
        <v>81</v>
      </c>
      <c r="B798" t="s">
        <v>41</v>
      </c>
      <c r="C798" s="7" t="s">
        <v>82</v>
      </c>
      <c r="D798" s="58" t="s">
        <v>85</v>
      </c>
      <c r="E798" s="7">
        <v>41101</v>
      </c>
      <c r="F798">
        <v>5</v>
      </c>
      <c r="G798">
        <v>408.47525024414102</v>
      </c>
      <c r="H798">
        <v>376.99050903320301</v>
      </c>
      <c r="I798">
        <v>31.4847526550293</v>
      </c>
      <c r="J798">
        <v>7.7078722417354598E-2</v>
      </c>
      <c r="K798">
        <v>62.403846740722699</v>
      </c>
      <c r="L798">
        <v>-43.652400970458999</v>
      </c>
      <c r="M798">
        <v>0.73923730850219704</v>
      </c>
      <c r="N798">
        <v>31.4847526550293</v>
      </c>
      <c r="O798">
        <v>62.230270385742202</v>
      </c>
      <c r="P798">
        <v>106.621910095215</v>
      </c>
      <c r="Q798">
        <v>-64.952743530273395</v>
      </c>
      <c r="R798">
        <v>127.922248840332</v>
      </c>
      <c r="S798">
        <v>18</v>
      </c>
      <c r="T798">
        <v>5191.6725335619403</v>
      </c>
      <c r="U798">
        <v>58.629833221435497</v>
      </c>
      <c r="V798">
        <v>77.015029907226605</v>
      </c>
      <c r="W798">
        <v>102.958335876465</v>
      </c>
      <c r="X798">
        <v>0.92794793844223</v>
      </c>
      <c r="Y798">
        <v>595</v>
      </c>
    </row>
    <row r="799" spans="1:25" x14ac:dyDescent="0.25">
      <c r="A799" t="s">
        <v>81</v>
      </c>
      <c r="B799" t="s">
        <v>41</v>
      </c>
      <c r="C799" s="7" t="s">
        <v>82</v>
      </c>
      <c r="D799" s="58" t="s">
        <v>85</v>
      </c>
      <c r="E799" s="7">
        <v>41101</v>
      </c>
      <c r="F799">
        <v>6</v>
      </c>
      <c r="G799">
        <v>420.89956665039102</v>
      </c>
      <c r="H799">
        <v>404.04928588867199</v>
      </c>
      <c r="I799">
        <v>16.8502597808838</v>
      </c>
      <c r="J799">
        <v>4.0033921599388102E-2</v>
      </c>
      <c r="K799">
        <v>61.480770111083999</v>
      </c>
      <c r="L799">
        <v>-50.4554252624512</v>
      </c>
      <c r="M799">
        <v>-10.6906785964966</v>
      </c>
      <c r="N799">
        <v>16.8502597808838</v>
      </c>
      <c r="O799">
        <v>44.391201019287102</v>
      </c>
      <c r="P799">
        <v>84.155944824218807</v>
      </c>
      <c r="Q799">
        <v>-69.53564453125</v>
      </c>
      <c r="R799">
        <v>103.236167907715</v>
      </c>
      <c r="S799">
        <v>18</v>
      </c>
      <c r="T799">
        <v>3825.2744607252498</v>
      </c>
      <c r="U799">
        <v>52.5189018249512</v>
      </c>
      <c r="V799">
        <v>77.015029907226605</v>
      </c>
      <c r="W799">
        <v>102.958335876465</v>
      </c>
      <c r="X799">
        <v>0.94104111194610596</v>
      </c>
      <c r="Y799">
        <v>595</v>
      </c>
    </row>
    <row r="800" spans="1:25" x14ac:dyDescent="0.25">
      <c r="A800" t="s">
        <v>81</v>
      </c>
      <c r="B800" t="s">
        <v>41</v>
      </c>
      <c r="C800" s="7" t="s">
        <v>82</v>
      </c>
      <c r="D800" s="58" t="s">
        <v>85</v>
      </c>
      <c r="E800" s="7">
        <v>41101</v>
      </c>
      <c r="F800">
        <v>7</v>
      </c>
      <c r="G800">
        <v>426.24349975585898</v>
      </c>
      <c r="H800">
        <v>420.16241455078102</v>
      </c>
      <c r="I800">
        <v>6.08109474182129</v>
      </c>
      <c r="J800">
        <v>1.42667153850198E-2</v>
      </c>
      <c r="K800">
        <v>61.634616851806598</v>
      </c>
      <c r="L800">
        <v>-32.367519378662102</v>
      </c>
      <c r="M800">
        <v>-9.6517658233642596</v>
      </c>
      <c r="N800">
        <v>6.08109474182129</v>
      </c>
      <c r="O800">
        <v>21.8139553070068</v>
      </c>
      <c r="P800">
        <v>44.529708862304702</v>
      </c>
      <c r="Q800">
        <v>-43.267169952392599</v>
      </c>
      <c r="R800">
        <v>55.429355621337898</v>
      </c>
      <c r="S800">
        <v>18</v>
      </c>
      <c r="T800">
        <v>1160.76277110005</v>
      </c>
      <c r="U800">
        <v>30.001613616943398</v>
      </c>
      <c r="V800">
        <v>77.015029907226605</v>
      </c>
      <c r="W800">
        <v>102.958335876465</v>
      </c>
      <c r="X800">
        <v>0.97385299205779996</v>
      </c>
      <c r="Y800">
        <v>595</v>
      </c>
    </row>
    <row r="801" spans="1:25" x14ac:dyDescent="0.25">
      <c r="A801" t="s">
        <v>81</v>
      </c>
      <c r="B801" t="s">
        <v>41</v>
      </c>
      <c r="C801" s="7" t="s">
        <v>82</v>
      </c>
      <c r="D801" s="58" t="s">
        <v>85</v>
      </c>
      <c r="E801" s="7">
        <v>41101</v>
      </c>
      <c r="F801">
        <v>8</v>
      </c>
      <c r="G801">
        <v>439.35647583007801</v>
      </c>
      <c r="H801">
        <v>445.29055786132801</v>
      </c>
      <c r="I801">
        <v>-5.9340748786926296</v>
      </c>
      <c r="J801">
        <v>-1.35062877088785E-2</v>
      </c>
      <c r="K801">
        <v>64.211540222167997</v>
      </c>
      <c r="L801">
        <v>-40.194984436035199</v>
      </c>
      <c r="M801">
        <v>-19.953363418579102</v>
      </c>
      <c r="N801">
        <v>-5.9340748786926296</v>
      </c>
      <c r="O801">
        <v>8.0852117538452095</v>
      </c>
      <c r="P801">
        <v>28.326835632324201</v>
      </c>
      <c r="Q801">
        <v>-49.907478332519503</v>
      </c>
      <c r="R801">
        <v>38.0393257141113</v>
      </c>
      <c r="S801">
        <v>18</v>
      </c>
      <c r="T801">
        <v>879.46250362148601</v>
      </c>
      <c r="U801">
        <v>26.733930587768601</v>
      </c>
      <c r="V801">
        <v>77.015029907226605</v>
      </c>
      <c r="W801">
        <v>102.958335876465</v>
      </c>
      <c r="X801">
        <v>0.97987943887710605</v>
      </c>
      <c r="Y801">
        <v>595</v>
      </c>
    </row>
    <row r="802" spans="1:25" x14ac:dyDescent="0.25">
      <c r="A802" t="s">
        <v>81</v>
      </c>
      <c r="B802" t="s">
        <v>41</v>
      </c>
      <c r="C802" s="7" t="s">
        <v>82</v>
      </c>
      <c r="D802" s="58" t="s">
        <v>85</v>
      </c>
      <c r="E802" s="7">
        <v>41101</v>
      </c>
      <c r="F802">
        <v>9</v>
      </c>
      <c r="G802">
        <v>494.96591186523398</v>
      </c>
      <c r="H802">
        <v>472.18444824218801</v>
      </c>
      <c r="I802">
        <v>22.781455993652301</v>
      </c>
      <c r="J802">
        <v>4.6026311814784997E-2</v>
      </c>
      <c r="K802">
        <v>68.307693481445298</v>
      </c>
      <c r="L802">
        <v>-23.6291389465332</v>
      </c>
      <c r="M802">
        <v>3.79061651229858</v>
      </c>
      <c r="N802">
        <v>22.781455993652301</v>
      </c>
      <c r="O802">
        <v>41.772293090820298</v>
      </c>
      <c r="P802">
        <v>69.192047119140597</v>
      </c>
      <c r="Q802">
        <v>-36.785896301269503</v>
      </c>
      <c r="R802">
        <v>82.348808288574205</v>
      </c>
      <c r="S802">
        <v>18</v>
      </c>
      <c r="T802">
        <v>1575.7678618227201</v>
      </c>
      <c r="U802">
        <v>36.214378356933601</v>
      </c>
      <c r="V802">
        <v>77.015029907226605</v>
      </c>
      <c r="W802">
        <v>102.958335876465</v>
      </c>
      <c r="X802">
        <v>0.98037958145141602</v>
      </c>
      <c r="Y802">
        <v>595</v>
      </c>
    </row>
    <row r="803" spans="1:25" x14ac:dyDescent="0.25">
      <c r="A803" t="s">
        <v>81</v>
      </c>
      <c r="B803" t="s">
        <v>41</v>
      </c>
      <c r="C803" s="7" t="s">
        <v>82</v>
      </c>
      <c r="D803" s="58" t="s">
        <v>85</v>
      </c>
      <c r="E803" s="7">
        <v>41101</v>
      </c>
      <c r="F803">
        <v>10</v>
      </c>
      <c r="G803">
        <v>560.10614013671898</v>
      </c>
      <c r="H803">
        <v>484.07821655273398</v>
      </c>
      <c r="I803">
        <v>76.027915954589801</v>
      </c>
      <c r="J803">
        <v>0.13573841750621801</v>
      </c>
      <c r="K803">
        <v>72.865386962890597</v>
      </c>
      <c r="L803">
        <v>13.572028160095201</v>
      </c>
      <c r="M803">
        <v>50.471473693847699</v>
      </c>
      <c r="N803">
        <v>76.027915954589801</v>
      </c>
      <c r="O803">
        <v>101.584358215332</v>
      </c>
      <c r="P803">
        <v>138.483810424805</v>
      </c>
      <c r="Q803">
        <v>-4.1333484649658203</v>
      </c>
      <c r="R803">
        <v>156.18917846679699</v>
      </c>
      <c r="S803">
        <v>18</v>
      </c>
      <c r="T803">
        <v>2942.9636355647999</v>
      </c>
      <c r="U803">
        <v>48.734588623046903</v>
      </c>
      <c r="V803">
        <v>77.015029907226605</v>
      </c>
      <c r="W803">
        <v>102.958335876465</v>
      </c>
      <c r="X803">
        <v>0.96406751871108998</v>
      </c>
      <c r="Y803">
        <v>595</v>
      </c>
    </row>
    <row r="804" spans="1:25" x14ac:dyDescent="0.25">
      <c r="A804" t="s">
        <v>81</v>
      </c>
      <c r="B804" t="s">
        <v>41</v>
      </c>
      <c r="C804" s="7" t="s">
        <v>82</v>
      </c>
      <c r="D804" s="58" t="s">
        <v>85</v>
      </c>
      <c r="E804" s="7">
        <v>41101</v>
      </c>
      <c r="F804">
        <v>11</v>
      </c>
      <c r="G804">
        <v>629.06610107421898</v>
      </c>
      <c r="H804">
        <v>496.84295654296898</v>
      </c>
      <c r="I804">
        <v>132.22315979003901</v>
      </c>
      <c r="J804">
        <v>0.21018959581852001</v>
      </c>
      <c r="K804">
        <v>76.980766296386705</v>
      </c>
      <c r="L804">
        <v>29.110759735107401</v>
      </c>
      <c r="M804">
        <v>90.0303955078125</v>
      </c>
      <c r="N804">
        <v>132.22315979003901</v>
      </c>
      <c r="O804">
        <v>174.41590881347699</v>
      </c>
      <c r="P804">
        <v>235.33554077148401</v>
      </c>
      <c r="Q804">
        <v>-0.12017177045345299</v>
      </c>
      <c r="R804">
        <v>264.56649780273398</v>
      </c>
      <c r="S804">
        <v>18</v>
      </c>
      <c r="T804">
        <v>8423.0874139389507</v>
      </c>
      <c r="U804">
        <v>80.459030151367202</v>
      </c>
      <c r="V804">
        <v>77.015029907226605</v>
      </c>
      <c r="W804">
        <v>102.958335876465</v>
      </c>
      <c r="X804">
        <v>0.92684561014175404</v>
      </c>
      <c r="Y804">
        <v>595</v>
      </c>
    </row>
    <row r="805" spans="1:25" x14ac:dyDescent="0.25">
      <c r="A805" t="s">
        <v>81</v>
      </c>
      <c r="B805" t="s">
        <v>41</v>
      </c>
      <c r="C805" s="7" t="s">
        <v>82</v>
      </c>
      <c r="D805" s="58" t="s">
        <v>85</v>
      </c>
      <c r="E805" s="7">
        <v>41101</v>
      </c>
      <c r="F805">
        <v>12</v>
      </c>
      <c r="G805">
        <v>614.15533447265602</v>
      </c>
      <c r="H805">
        <v>504.10568237304699</v>
      </c>
      <c r="I805">
        <v>110.04965972900401</v>
      </c>
      <c r="J805">
        <v>0.17918863892555201</v>
      </c>
      <c r="K805">
        <v>80.326919555664105</v>
      </c>
      <c r="L805">
        <v>-7.3505930900573704</v>
      </c>
      <c r="M805">
        <v>62.010425567627003</v>
      </c>
      <c r="N805">
        <v>110.04965972900401</v>
      </c>
      <c r="O805">
        <v>158.08888244628901</v>
      </c>
      <c r="P805">
        <v>227.44990539550801</v>
      </c>
      <c r="Q805">
        <v>-40.631935119628899</v>
      </c>
      <c r="R805">
        <v>260.73126220703102</v>
      </c>
      <c r="S805">
        <v>18</v>
      </c>
      <c r="T805">
        <v>10799.1099607918</v>
      </c>
      <c r="U805">
        <v>91.607902526855497</v>
      </c>
      <c r="V805">
        <v>77.015029907226605</v>
      </c>
      <c r="W805">
        <v>102.958335876465</v>
      </c>
      <c r="X805">
        <v>0.92532342672348</v>
      </c>
      <c r="Y805">
        <v>595</v>
      </c>
    </row>
    <row r="806" spans="1:25" x14ac:dyDescent="0.25">
      <c r="A806" t="s">
        <v>81</v>
      </c>
      <c r="B806" t="s">
        <v>41</v>
      </c>
      <c r="C806" s="7" t="s">
        <v>82</v>
      </c>
      <c r="D806" s="58" t="s">
        <v>85</v>
      </c>
      <c r="E806" s="7">
        <v>41101</v>
      </c>
      <c r="F806">
        <v>13</v>
      </c>
      <c r="G806">
        <v>601.66748046875</v>
      </c>
      <c r="H806">
        <v>507.58752441406301</v>
      </c>
      <c r="I806">
        <v>94.079925537109403</v>
      </c>
      <c r="J806">
        <v>0.15636532008647899</v>
      </c>
      <c r="K806">
        <v>83.461540222167997</v>
      </c>
      <c r="L806">
        <v>-20.019680023193398</v>
      </c>
      <c r="M806">
        <v>47.391292572021499</v>
      </c>
      <c r="N806">
        <v>94.079925537109403</v>
      </c>
      <c r="O806">
        <v>140.7685546875</v>
      </c>
      <c r="P806">
        <v>208.17953491210901</v>
      </c>
      <c r="Q806">
        <v>-52.365329742431598</v>
      </c>
      <c r="R806">
        <v>240.52517700195301</v>
      </c>
      <c r="S806">
        <v>18</v>
      </c>
      <c r="T806">
        <v>10288.874401994901</v>
      </c>
      <c r="U806">
        <v>89.032394409179702</v>
      </c>
      <c r="V806">
        <v>77.015029907226605</v>
      </c>
      <c r="W806">
        <v>102.958335876465</v>
      </c>
      <c r="X806">
        <v>0.92112898826599099</v>
      </c>
      <c r="Y806">
        <v>595</v>
      </c>
    </row>
    <row r="807" spans="1:25" x14ac:dyDescent="0.25">
      <c r="A807" t="s">
        <v>81</v>
      </c>
      <c r="B807" t="s">
        <v>41</v>
      </c>
      <c r="C807" s="7" t="s">
        <v>82</v>
      </c>
      <c r="D807" s="58" t="s">
        <v>85</v>
      </c>
      <c r="E807" s="7">
        <v>41101</v>
      </c>
      <c r="F807">
        <v>14</v>
      </c>
      <c r="G807">
        <v>632.32525634765602</v>
      </c>
      <c r="H807">
        <v>478.52014160156301</v>
      </c>
      <c r="I807">
        <v>153.80506896972699</v>
      </c>
      <c r="J807">
        <v>0.24323727190494501</v>
      </c>
      <c r="K807">
        <v>85.923080444335895</v>
      </c>
      <c r="L807">
        <v>40.839992523193402</v>
      </c>
      <c r="M807">
        <v>107.58066558837901</v>
      </c>
      <c r="N807">
        <v>153.80506896972699</v>
      </c>
      <c r="O807">
        <v>200.02944946289099</v>
      </c>
      <c r="P807">
        <v>266.77011108398398</v>
      </c>
      <c r="Q807">
        <v>8.8159656524658203</v>
      </c>
      <c r="R807">
        <v>298.79415893554699</v>
      </c>
      <c r="S807">
        <v>18</v>
      </c>
      <c r="T807">
        <v>10040.9062232827</v>
      </c>
      <c r="U807">
        <v>88.147109985351605</v>
      </c>
      <c r="V807">
        <v>77.015029907226605</v>
      </c>
      <c r="W807">
        <v>102.958335876465</v>
      </c>
      <c r="X807">
        <v>0.92168945074081399</v>
      </c>
      <c r="Y807">
        <v>595</v>
      </c>
    </row>
    <row r="808" spans="1:25" x14ac:dyDescent="0.25">
      <c r="A808" t="s">
        <v>81</v>
      </c>
      <c r="B808" t="s">
        <v>41</v>
      </c>
      <c r="C808" s="7" t="s">
        <v>82</v>
      </c>
      <c r="D808" s="58" t="s">
        <v>85</v>
      </c>
      <c r="E808" s="7">
        <v>41101</v>
      </c>
      <c r="F808">
        <v>15</v>
      </c>
      <c r="G808">
        <v>625.804931640625</v>
      </c>
      <c r="H808">
        <v>389.18444824218801</v>
      </c>
      <c r="I808">
        <v>236.62048339843801</v>
      </c>
      <c r="J808">
        <v>0.378105819225311</v>
      </c>
      <c r="K808">
        <v>87.403846740722699</v>
      </c>
      <c r="L808">
        <v>116.358123779297</v>
      </c>
      <c r="M808">
        <v>187.41009521484401</v>
      </c>
      <c r="N808">
        <v>236.62048339843801</v>
      </c>
      <c r="O808">
        <v>285.83087158203102</v>
      </c>
      <c r="P808">
        <v>356.88284301757801</v>
      </c>
      <c r="Q808">
        <v>82.265419006347699</v>
      </c>
      <c r="R808">
        <v>390.97552490234398</v>
      </c>
      <c r="S808">
        <v>18</v>
      </c>
      <c r="T808">
        <v>12382.5077264098</v>
      </c>
      <c r="U808">
        <v>93.841217041015597</v>
      </c>
      <c r="V808">
        <v>77.015029907226605</v>
      </c>
      <c r="W808">
        <v>102.958335876465</v>
      </c>
      <c r="X808">
        <v>0.91916656494140603</v>
      </c>
      <c r="Y808">
        <v>595</v>
      </c>
    </row>
    <row r="809" spans="1:25" x14ac:dyDescent="0.25">
      <c r="A809" t="s">
        <v>81</v>
      </c>
      <c r="B809" t="s">
        <v>41</v>
      </c>
      <c r="C809" s="7" t="s">
        <v>82</v>
      </c>
      <c r="D809" s="58" t="s">
        <v>85</v>
      </c>
      <c r="E809" s="7">
        <v>41101</v>
      </c>
      <c r="F809">
        <v>16</v>
      </c>
      <c r="G809">
        <v>606.14123535156295</v>
      </c>
      <c r="H809">
        <v>355.79232788085898</v>
      </c>
      <c r="I809">
        <v>250.34886169433599</v>
      </c>
      <c r="J809">
        <v>0.413020670413971</v>
      </c>
      <c r="K809">
        <v>88.365386962890597</v>
      </c>
      <c r="L809">
        <v>139.71578979492199</v>
      </c>
      <c r="M809">
        <v>205.07872009277301</v>
      </c>
      <c r="N809">
        <v>250.34886169433599</v>
      </c>
      <c r="O809">
        <v>295.61901855468801</v>
      </c>
      <c r="P809">
        <v>360.98193359375</v>
      </c>
      <c r="Q809">
        <v>108.35285949707</v>
      </c>
      <c r="R809">
        <v>392.34484863281301</v>
      </c>
      <c r="S809">
        <v>18</v>
      </c>
      <c r="T809">
        <v>11066.747906214199</v>
      </c>
      <c r="U809">
        <v>86.327445983886705</v>
      </c>
      <c r="V809">
        <v>77.015029907226605</v>
      </c>
      <c r="W809">
        <v>102.958335876465</v>
      </c>
      <c r="X809">
        <v>0.91962975263595603</v>
      </c>
      <c r="Y809">
        <v>595</v>
      </c>
    </row>
    <row r="810" spans="1:25" x14ac:dyDescent="0.25">
      <c r="A810" t="s">
        <v>81</v>
      </c>
      <c r="B810" t="s">
        <v>41</v>
      </c>
      <c r="C810" s="7" t="s">
        <v>82</v>
      </c>
      <c r="D810" s="58" t="s">
        <v>85</v>
      </c>
      <c r="E810" s="7">
        <v>41101</v>
      </c>
      <c r="F810">
        <v>17</v>
      </c>
      <c r="G810">
        <v>591.39025878906295</v>
      </c>
      <c r="H810">
        <v>341.72802734375</v>
      </c>
      <c r="I810">
        <v>249.66223144531301</v>
      </c>
      <c r="J810">
        <v>0.42216157913208002</v>
      </c>
      <c r="K810">
        <v>89.442306518554702</v>
      </c>
      <c r="L810">
        <v>142.71119689941401</v>
      </c>
      <c r="M810">
        <v>205.89872741699199</v>
      </c>
      <c r="N810">
        <v>249.66223144531301</v>
      </c>
      <c r="O810">
        <v>293.42575073242199</v>
      </c>
      <c r="P810">
        <v>356.61328125</v>
      </c>
      <c r="Q810">
        <v>112.392059326172</v>
      </c>
      <c r="R810">
        <v>386.93243408203102</v>
      </c>
      <c r="S810">
        <v>18</v>
      </c>
      <c r="T810">
        <v>10565.487268913799</v>
      </c>
      <c r="U810">
        <v>83.454345703125</v>
      </c>
      <c r="V810">
        <v>77.015029907226605</v>
      </c>
      <c r="W810">
        <v>102.958335876465</v>
      </c>
      <c r="X810">
        <v>0.91761052608490001</v>
      </c>
      <c r="Y810">
        <v>595</v>
      </c>
    </row>
    <row r="811" spans="1:25" x14ac:dyDescent="0.25">
      <c r="A811" t="s">
        <v>81</v>
      </c>
      <c r="B811" t="s">
        <v>41</v>
      </c>
      <c r="C811" s="7" t="s">
        <v>82</v>
      </c>
      <c r="D811" s="58" t="s">
        <v>85</v>
      </c>
      <c r="E811" s="7">
        <v>41101</v>
      </c>
      <c r="F811">
        <v>18</v>
      </c>
      <c r="G811">
        <v>569.84375</v>
      </c>
      <c r="H811">
        <v>335.82992553710898</v>
      </c>
      <c r="I811">
        <v>234.01380920410199</v>
      </c>
      <c r="J811">
        <v>0.41066312789916998</v>
      </c>
      <c r="K811">
        <v>89.019233703613295</v>
      </c>
      <c r="L811">
        <v>122.545539855957</v>
      </c>
      <c r="M811">
        <v>188.40188598632801</v>
      </c>
      <c r="N811">
        <v>234.01380920410199</v>
      </c>
      <c r="O811">
        <v>279.625732421875</v>
      </c>
      <c r="P811">
        <v>345.48205566406301</v>
      </c>
      <c r="Q811">
        <v>90.945838928222699</v>
      </c>
      <c r="R811">
        <v>377.08175659179699</v>
      </c>
      <c r="S811">
        <v>18</v>
      </c>
      <c r="T811">
        <v>11484.254428037701</v>
      </c>
      <c r="U811">
        <v>86.979148864746094</v>
      </c>
      <c r="V811">
        <v>77.015029907226605</v>
      </c>
      <c r="W811">
        <v>102.958335876465</v>
      </c>
      <c r="X811">
        <v>0.91796356439590499</v>
      </c>
      <c r="Y811">
        <v>595</v>
      </c>
    </row>
    <row r="812" spans="1:25" x14ac:dyDescent="0.25">
      <c r="A812" t="s">
        <v>81</v>
      </c>
      <c r="B812" t="s">
        <v>41</v>
      </c>
      <c r="C812" s="7" t="s">
        <v>82</v>
      </c>
      <c r="D812" s="58" t="s">
        <v>85</v>
      </c>
      <c r="E812" s="7">
        <v>41101</v>
      </c>
      <c r="F812">
        <v>19</v>
      </c>
      <c r="G812">
        <v>546.531005859375</v>
      </c>
      <c r="H812">
        <v>330.79415893554699</v>
      </c>
      <c r="I812">
        <v>215.73687744140599</v>
      </c>
      <c r="J812">
        <v>0.39473855495452898</v>
      </c>
      <c r="K812">
        <v>86.807693481445298</v>
      </c>
      <c r="L812">
        <v>107.787063598633</v>
      </c>
      <c r="M812">
        <v>171.564697265625</v>
      </c>
      <c r="N812">
        <v>215.73687744140599</v>
      </c>
      <c r="O812">
        <v>259.90905761718801</v>
      </c>
      <c r="P812">
        <v>323.68667602539102</v>
      </c>
      <c r="Q812">
        <v>77.184799194335895</v>
      </c>
      <c r="R812">
        <v>354.28897094726602</v>
      </c>
      <c r="S812">
        <v>18</v>
      </c>
      <c r="T812">
        <v>10888.971931694001</v>
      </c>
      <c r="U812">
        <v>84.233680725097699</v>
      </c>
      <c r="V812">
        <v>77.015029907226605</v>
      </c>
      <c r="W812">
        <v>102.958335876465</v>
      </c>
      <c r="X812">
        <v>0.91914647817611705</v>
      </c>
      <c r="Y812">
        <v>595</v>
      </c>
    </row>
    <row r="813" spans="1:25" x14ac:dyDescent="0.25">
      <c r="A813" t="s">
        <v>81</v>
      </c>
      <c r="B813" t="s">
        <v>41</v>
      </c>
      <c r="C813" s="7" t="s">
        <v>82</v>
      </c>
      <c r="D813" s="58" t="s">
        <v>85</v>
      </c>
      <c r="E813" s="7">
        <v>41101</v>
      </c>
      <c r="F813">
        <v>20</v>
      </c>
      <c r="G813">
        <v>561.22601318359398</v>
      </c>
      <c r="H813">
        <v>399.14630126953102</v>
      </c>
      <c r="I813">
        <v>162.07969665527301</v>
      </c>
      <c r="J813">
        <v>0.28879579901695301</v>
      </c>
      <c r="K813">
        <v>82.75</v>
      </c>
      <c r="L813">
        <v>54.040664672851598</v>
      </c>
      <c r="M813">
        <v>117.87100219726599</v>
      </c>
      <c r="N813">
        <v>162.07969665527301</v>
      </c>
      <c r="O813">
        <v>206.28839111328099</v>
      </c>
      <c r="P813">
        <v>270.11874389648398</v>
      </c>
      <c r="Q813">
        <v>23.413101196289102</v>
      </c>
      <c r="R813">
        <v>300.74630737304699</v>
      </c>
      <c r="S813">
        <v>18</v>
      </c>
      <c r="T813">
        <v>9740.1195389125496</v>
      </c>
      <c r="U813">
        <v>84.303306579589801</v>
      </c>
      <c r="V813">
        <v>77.015029907226605</v>
      </c>
      <c r="W813">
        <v>102.958335876465</v>
      </c>
      <c r="X813">
        <v>0.92111784219741799</v>
      </c>
      <c r="Y813">
        <v>595</v>
      </c>
    </row>
    <row r="814" spans="1:25" x14ac:dyDescent="0.25">
      <c r="A814" t="s">
        <v>81</v>
      </c>
      <c r="B814" t="s">
        <v>41</v>
      </c>
      <c r="C814" s="7" t="s">
        <v>82</v>
      </c>
      <c r="D814" s="58" t="s">
        <v>85</v>
      </c>
      <c r="E814" s="7">
        <v>41101</v>
      </c>
      <c r="F814">
        <v>21</v>
      </c>
      <c r="G814">
        <v>561.14715576171898</v>
      </c>
      <c r="H814">
        <v>446.04293823242199</v>
      </c>
      <c r="I814">
        <v>115.10418701171901</v>
      </c>
      <c r="J814">
        <v>0.20512300729751601</v>
      </c>
      <c r="K814">
        <v>78.096153259277301</v>
      </c>
      <c r="L814">
        <v>0.30845478177070601</v>
      </c>
      <c r="M814">
        <v>68.130706787109403</v>
      </c>
      <c r="N814">
        <v>115.10418701171901</v>
      </c>
      <c r="O814">
        <v>162.07766723632801</v>
      </c>
      <c r="P814">
        <v>229.89991760253901</v>
      </c>
      <c r="Q814">
        <v>-32.234542846679702</v>
      </c>
      <c r="R814">
        <v>262.44293212890602</v>
      </c>
      <c r="S814">
        <v>18</v>
      </c>
      <c r="T814">
        <v>10487.2205431451</v>
      </c>
      <c r="U814">
        <v>89.575584411621094</v>
      </c>
      <c r="V814">
        <v>77.015029907226605</v>
      </c>
      <c r="W814">
        <v>102.958335876465</v>
      </c>
      <c r="X814">
        <v>0.92028510570526101</v>
      </c>
      <c r="Y814">
        <v>595</v>
      </c>
    </row>
    <row r="815" spans="1:25" x14ac:dyDescent="0.25">
      <c r="A815" t="s">
        <v>81</v>
      </c>
      <c r="B815" t="s">
        <v>41</v>
      </c>
      <c r="C815" s="7" t="s">
        <v>82</v>
      </c>
      <c r="D815" s="58" t="s">
        <v>85</v>
      </c>
      <c r="E815" s="7">
        <v>41101</v>
      </c>
      <c r="F815">
        <v>22</v>
      </c>
      <c r="G815">
        <v>568.92950439453102</v>
      </c>
      <c r="H815">
        <v>447.46267700195301</v>
      </c>
      <c r="I815">
        <v>121.466842651367</v>
      </c>
      <c r="J815">
        <v>0.21350069344043701</v>
      </c>
      <c r="K815">
        <v>74.346153259277301</v>
      </c>
      <c r="L815">
        <v>1.6747198104858401</v>
      </c>
      <c r="M815">
        <v>72.448875427246094</v>
      </c>
      <c r="N815">
        <v>121.466842651367</v>
      </c>
      <c r="O815">
        <v>170.48480224609401</v>
      </c>
      <c r="P815">
        <v>241.25897216796901</v>
      </c>
      <c r="Q815">
        <v>-32.284683227539098</v>
      </c>
      <c r="R815">
        <v>275.21838378906301</v>
      </c>
      <c r="S815">
        <v>18</v>
      </c>
      <c r="T815">
        <v>11375.4702072282</v>
      </c>
      <c r="U815">
        <v>93.474288940429702</v>
      </c>
      <c r="V815">
        <v>77.015029907226605</v>
      </c>
      <c r="W815">
        <v>102.958335876465</v>
      </c>
      <c r="X815">
        <v>0.91931033134460405</v>
      </c>
      <c r="Y815">
        <v>595</v>
      </c>
    </row>
    <row r="816" spans="1:25" x14ac:dyDescent="0.25">
      <c r="A816" t="s">
        <v>81</v>
      </c>
      <c r="B816" t="s">
        <v>41</v>
      </c>
      <c r="C816" s="7" t="s">
        <v>82</v>
      </c>
      <c r="D816" s="58" t="s">
        <v>85</v>
      </c>
      <c r="E816" s="7">
        <v>41101</v>
      </c>
      <c r="F816">
        <v>23</v>
      </c>
      <c r="G816">
        <v>548.02947998046898</v>
      </c>
      <c r="H816">
        <v>422.77600097656301</v>
      </c>
      <c r="I816">
        <v>125.25348663330099</v>
      </c>
      <c r="J816">
        <v>0.228552475571632</v>
      </c>
      <c r="K816">
        <v>71.692306518554702</v>
      </c>
      <c r="L816">
        <v>11.200807571411101</v>
      </c>
      <c r="M816">
        <v>78.584053039550795</v>
      </c>
      <c r="N816">
        <v>125.25348663330099</v>
      </c>
      <c r="O816">
        <v>171.922927856445</v>
      </c>
      <c r="P816">
        <v>239.30618286132801</v>
      </c>
      <c r="Q816">
        <v>-21.131544113159201</v>
      </c>
      <c r="R816">
        <v>271.63851928710898</v>
      </c>
      <c r="S816">
        <v>18</v>
      </c>
      <c r="T816">
        <v>10603.871578857401</v>
      </c>
      <c r="U816">
        <v>88.995780944824205</v>
      </c>
      <c r="V816">
        <v>77.015029907226605</v>
      </c>
      <c r="W816">
        <v>102.958335876465</v>
      </c>
      <c r="X816">
        <v>0.91832768917083696</v>
      </c>
      <c r="Y816">
        <v>595</v>
      </c>
    </row>
    <row r="817" spans="1:25" x14ac:dyDescent="0.25">
      <c r="A817" t="s">
        <v>81</v>
      </c>
      <c r="B817" t="s">
        <v>41</v>
      </c>
      <c r="C817" s="7" t="s">
        <v>82</v>
      </c>
      <c r="D817" s="58" t="s">
        <v>85</v>
      </c>
      <c r="E817" s="7">
        <v>41101</v>
      </c>
      <c r="F817">
        <v>24</v>
      </c>
      <c r="G817">
        <v>523.45513916015602</v>
      </c>
      <c r="H817">
        <v>435.09451293945301</v>
      </c>
      <c r="I817">
        <v>88.360664367675795</v>
      </c>
      <c r="J817">
        <v>0.16880273818969699</v>
      </c>
      <c r="K817">
        <v>68.519233703613295</v>
      </c>
      <c r="L817">
        <v>-13.067645072936999</v>
      </c>
      <c r="M817">
        <v>46.857021331787102</v>
      </c>
      <c r="N817">
        <v>88.360664367675795</v>
      </c>
      <c r="O817">
        <v>129.86430358886699</v>
      </c>
      <c r="P817">
        <v>189.78897094726599</v>
      </c>
      <c r="Q817">
        <v>-41.821163177490199</v>
      </c>
      <c r="R817">
        <v>218.54249572753901</v>
      </c>
      <c r="S817">
        <v>18</v>
      </c>
      <c r="T817">
        <v>8159.8666670287503</v>
      </c>
      <c r="U817">
        <v>79.144927978515597</v>
      </c>
      <c r="V817">
        <v>77.015029907226605</v>
      </c>
      <c r="W817">
        <v>102.958335876465</v>
      </c>
      <c r="X817">
        <v>0.91954135894775402</v>
      </c>
      <c r="Y817">
        <v>595</v>
      </c>
    </row>
    <row r="818" spans="1:25" x14ac:dyDescent="0.25">
      <c r="A818" t="s">
        <v>81</v>
      </c>
      <c r="B818" t="s">
        <v>41</v>
      </c>
      <c r="C818" s="7" t="s">
        <v>82</v>
      </c>
      <c r="D818" s="58" t="s">
        <v>85</v>
      </c>
      <c r="E818" s="7">
        <v>41102</v>
      </c>
      <c r="F818">
        <v>1</v>
      </c>
      <c r="G818">
        <v>425.03384399414102</v>
      </c>
      <c r="H818">
        <v>424.57916259765602</v>
      </c>
      <c r="I818">
        <v>0.45465689897537198</v>
      </c>
      <c r="J818">
        <v>1.06969580519944E-3</v>
      </c>
      <c r="K818">
        <v>68.461540222167997</v>
      </c>
      <c r="L818">
        <v>-101.81975555419901</v>
      </c>
      <c r="M818">
        <v>-41.3952026367188</v>
      </c>
      <c r="N818">
        <v>0.45465689897537198</v>
      </c>
      <c r="O818">
        <v>42.304515838622997</v>
      </c>
      <c r="P818">
        <v>102.72907257080099</v>
      </c>
      <c r="Q818">
        <v>-130.81312561035199</v>
      </c>
      <c r="R818">
        <v>131.72244262695301</v>
      </c>
      <c r="S818">
        <v>18</v>
      </c>
      <c r="T818">
        <v>8346.2229001347405</v>
      </c>
      <c r="U818">
        <v>79.805145263671903</v>
      </c>
      <c r="V818">
        <v>75.434890747070298</v>
      </c>
      <c r="W818">
        <v>102.333335876465</v>
      </c>
      <c r="X818">
        <v>0.909773349761963</v>
      </c>
      <c r="Y818">
        <v>595</v>
      </c>
    </row>
    <row r="819" spans="1:25" x14ac:dyDescent="0.25">
      <c r="A819" t="s">
        <v>81</v>
      </c>
      <c r="B819" t="s">
        <v>41</v>
      </c>
      <c r="C819" s="7" t="s">
        <v>82</v>
      </c>
      <c r="D819" s="58" t="s">
        <v>85</v>
      </c>
      <c r="E819" s="7">
        <v>41102</v>
      </c>
      <c r="F819">
        <v>2</v>
      </c>
      <c r="G819">
        <v>407.16809082031301</v>
      </c>
      <c r="H819">
        <v>419.54241943359398</v>
      </c>
      <c r="I819">
        <v>-12.374317169189499</v>
      </c>
      <c r="J819">
        <v>-3.0391175299882899E-2</v>
      </c>
      <c r="K819">
        <v>67.192306518554702</v>
      </c>
      <c r="L819">
        <v>-106.639488220215</v>
      </c>
      <c r="M819">
        <v>-50.946857452392599</v>
      </c>
      <c r="N819">
        <v>-12.374317169189499</v>
      </c>
      <c r="O819">
        <v>26.198228836059599</v>
      </c>
      <c r="P819">
        <v>81.890853881835895</v>
      </c>
      <c r="Q819">
        <v>-133.36235046386699</v>
      </c>
      <c r="R819">
        <v>108.613723754883</v>
      </c>
      <c r="S819">
        <v>18</v>
      </c>
      <c r="T819">
        <v>7233.8601214045202</v>
      </c>
      <c r="U819">
        <v>73.555503845214801</v>
      </c>
      <c r="V819">
        <v>75.434890747070298</v>
      </c>
      <c r="W819">
        <v>102.333335876465</v>
      </c>
      <c r="X819">
        <v>0.91537100076675404</v>
      </c>
      <c r="Y819">
        <v>595</v>
      </c>
    </row>
    <row r="820" spans="1:25" x14ac:dyDescent="0.25">
      <c r="A820" t="s">
        <v>81</v>
      </c>
      <c r="B820" t="s">
        <v>41</v>
      </c>
      <c r="C820" s="7" t="s">
        <v>82</v>
      </c>
      <c r="D820" s="58" t="s">
        <v>85</v>
      </c>
      <c r="E820" s="7">
        <v>41102</v>
      </c>
      <c r="F820">
        <v>3</v>
      </c>
      <c r="G820">
        <v>399.36474609375</v>
      </c>
      <c r="H820">
        <v>403.89495849609398</v>
      </c>
      <c r="I820">
        <v>-4.53023481369019</v>
      </c>
      <c r="J820">
        <v>-1.1343602091074E-2</v>
      </c>
      <c r="K820">
        <v>65.903846740722699</v>
      </c>
      <c r="L820">
        <v>-102.72219085693401</v>
      </c>
      <c r="M820">
        <v>-44.709587097167997</v>
      </c>
      <c r="N820">
        <v>-4.53023481369019</v>
      </c>
      <c r="O820">
        <v>35.649116516113303</v>
      </c>
      <c r="P820">
        <v>93.661712646484403</v>
      </c>
      <c r="Q820">
        <v>-130.55824279785199</v>
      </c>
      <c r="R820">
        <v>121.497772216797</v>
      </c>
      <c r="S820">
        <v>18</v>
      </c>
      <c r="T820">
        <v>8226.7049163300508</v>
      </c>
      <c r="U820">
        <v>76.619590759277301</v>
      </c>
      <c r="V820">
        <v>75.434890747070298</v>
      </c>
      <c r="W820">
        <v>102.333335876465</v>
      </c>
      <c r="X820">
        <v>0.92079269886016801</v>
      </c>
      <c r="Y820">
        <v>595</v>
      </c>
    </row>
    <row r="821" spans="1:25" x14ac:dyDescent="0.25">
      <c r="A821" t="s">
        <v>81</v>
      </c>
      <c r="B821" t="s">
        <v>41</v>
      </c>
      <c r="C821" s="7" t="s">
        <v>82</v>
      </c>
      <c r="D821" s="58" t="s">
        <v>85</v>
      </c>
      <c r="E821" s="7">
        <v>41102</v>
      </c>
      <c r="F821">
        <v>4</v>
      </c>
      <c r="G821">
        <v>405.49801635742199</v>
      </c>
      <c r="H821">
        <v>398.50030517578102</v>
      </c>
      <c r="I821">
        <v>6.9976940155029297</v>
      </c>
      <c r="J821">
        <v>1.7257036641240099E-2</v>
      </c>
      <c r="K821">
        <v>64.692306518554702</v>
      </c>
      <c r="L821">
        <v>-97.165573120117202</v>
      </c>
      <c r="M821">
        <v>-35.625068664550803</v>
      </c>
      <c r="N821">
        <v>6.9976940155029297</v>
      </c>
      <c r="O821">
        <v>49.620456695556598</v>
      </c>
      <c r="P821">
        <v>111.16094970703099</v>
      </c>
      <c r="Q821">
        <v>-126.69440460205099</v>
      </c>
      <c r="R821">
        <v>140.68978881835901</v>
      </c>
      <c r="S821">
        <v>18</v>
      </c>
      <c r="T821">
        <v>9429.2559169696196</v>
      </c>
      <c r="U821">
        <v>81.279022216796903</v>
      </c>
      <c r="V821">
        <v>75.434890747070298</v>
      </c>
      <c r="W821">
        <v>102.333335876465</v>
      </c>
      <c r="X821">
        <v>0.922241151332855</v>
      </c>
      <c r="Y821">
        <v>595</v>
      </c>
    </row>
    <row r="822" spans="1:25" x14ac:dyDescent="0.25">
      <c r="A822" t="s">
        <v>81</v>
      </c>
      <c r="B822" t="s">
        <v>41</v>
      </c>
      <c r="C822" s="7" t="s">
        <v>82</v>
      </c>
      <c r="D822" s="58" t="s">
        <v>85</v>
      </c>
      <c r="E822" s="7">
        <v>41102</v>
      </c>
      <c r="F822">
        <v>5</v>
      </c>
      <c r="G822">
        <v>406.60638427734398</v>
      </c>
      <c r="H822">
        <v>379.46755981445301</v>
      </c>
      <c r="I822">
        <v>27.1388549804688</v>
      </c>
      <c r="J822">
        <v>6.67447820305824E-2</v>
      </c>
      <c r="K822">
        <v>63.884616851806598</v>
      </c>
      <c r="L822">
        <v>-65.042762756347699</v>
      </c>
      <c r="M822">
        <v>-10.581117630004901</v>
      </c>
      <c r="N822">
        <v>27.1388549804688</v>
      </c>
      <c r="O822">
        <v>64.858825683593807</v>
      </c>
      <c r="P822">
        <v>119.32048034668</v>
      </c>
      <c r="Q822">
        <v>-91.174980163574205</v>
      </c>
      <c r="R822">
        <v>145.45268249511699</v>
      </c>
      <c r="S822">
        <v>18</v>
      </c>
      <c r="T822">
        <v>7503.3057056963398</v>
      </c>
      <c r="U822">
        <v>71.929702758789105</v>
      </c>
      <c r="V822">
        <v>75.434890747070298</v>
      </c>
      <c r="W822">
        <v>102.333335876465</v>
      </c>
      <c r="X822">
        <v>0.92794793844223</v>
      </c>
      <c r="Y822">
        <v>595</v>
      </c>
    </row>
    <row r="823" spans="1:25" x14ac:dyDescent="0.25">
      <c r="A823" t="s">
        <v>81</v>
      </c>
      <c r="B823" t="s">
        <v>41</v>
      </c>
      <c r="C823" s="7" t="s">
        <v>82</v>
      </c>
      <c r="D823" s="58" t="s">
        <v>85</v>
      </c>
      <c r="E823" s="7">
        <v>41102</v>
      </c>
      <c r="F823">
        <v>6</v>
      </c>
      <c r="G823">
        <v>382.65890502929699</v>
      </c>
      <c r="H823">
        <v>395.95132446289102</v>
      </c>
      <c r="I823">
        <v>-13.292436599731399</v>
      </c>
      <c r="J823">
        <v>-3.4737039357423803E-2</v>
      </c>
      <c r="K823">
        <v>63.057693481445298</v>
      </c>
      <c r="L823">
        <v>-67.731781005859403</v>
      </c>
      <c r="M823">
        <v>-35.568576812744098</v>
      </c>
      <c r="N823">
        <v>-13.292436599731399</v>
      </c>
      <c r="O823">
        <v>8.9837007522583008</v>
      </c>
      <c r="P823">
        <v>41.146907806396499</v>
      </c>
      <c r="Q823">
        <v>-83.164573669433594</v>
      </c>
      <c r="R823">
        <v>56.579700469970703</v>
      </c>
      <c r="S823">
        <v>18</v>
      </c>
      <c r="T823">
        <v>2439.27457898785</v>
      </c>
      <c r="U823">
        <v>42.479244232177699</v>
      </c>
      <c r="V823">
        <v>75.434890747070298</v>
      </c>
      <c r="W823">
        <v>102.333335876465</v>
      </c>
      <c r="X823">
        <v>0.94104111194610596</v>
      </c>
      <c r="Y823">
        <v>595</v>
      </c>
    </row>
    <row r="824" spans="1:25" x14ac:dyDescent="0.25">
      <c r="A824" t="s">
        <v>81</v>
      </c>
      <c r="B824" t="s">
        <v>41</v>
      </c>
      <c r="C824" s="7" t="s">
        <v>82</v>
      </c>
      <c r="D824" s="58" t="s">
        <v>85</v>
      </c>
      <c r="E824" s="7">
        <v>41102</v>
      </c>
      <c r="F824">
        <v>7</v>
      </c>
      <c r="G824">
        <v>394.18218994140602</v>
      </c>
      <c r="H824">
        <v>425.35751342773398</v>
      </c>
      <c r="I824">
        <v>-31.1753044128418</v>
      </c>
      <c r="J824">
        <v>-7.9088561236858396E-2</v>
      </c>
      <c r="K824">
        <v>62.6730766296387</v>
      </c>
      <c r="L824">
        <v>-61.846584320068402</v>
      </c>
      <c r="M824">
        <v>-43.725742340087898</v>
      </c>
      <c r="N824">
        <v>-31.1753044128418</v>
      </c>
      <c r="O824">
        <v>-18.624864578247099</v>
      </c>
      <c r="P824">
        <v>-0.50402510166168202</v>
      </c>
      <c r="Q824">
        <v>-70.541465759277301</v>
      </c>
      <c r="R824">
        <v>8.19085597991943</v>
      </c>
      <c r="S824">
        <v>18</v>
      </c>
      <c r="T824">
        <v>716.47147719992802</v>
      </c>
      <c r="U824">
        <v>23.932926177978501</v>
      </c>
      <c r="V824">
        <v>75.434890747070298</v>
      </c>
      <c r="W824">
        <v>102.333335876465</v>
      </c>
      <c r="X824">
        <v>0.97385299205779996</v>
      </c>
      <c r="Y824">
        <v>595</v>
      </c>
    </row>
    <row r="825" spans="1:25" x14ac:dyDescent="0.25">
      <c r="A825" t="s">
        <v>81</v>
      </c>
      <c r="B825" t="s">
        <v>41</v>
      </c>
      <c r="C825" s="7" t="s">
        <v>82</v>
      </c>
      <c r="D825" s="58" t="s">
        <v>85</v>
      </c>
      <c r="E825" s="7">
        <v>41102</v>
      </c>
      <c r="F825">
        <v>8</v>
      </c>
      <c r="G825">
        <v>446.164794921875</v>
      </c>
      <c r="H825">
        <v>442.872314453125</v>
      </c>
      <c r="I825">
        <v>3.2924852371215798</v>
      </c>
      <c r="J825">
        <v>7.3795272037386903E-3</v>
      </c>
      <c r="K825">
        <v>64.269233703613295</v>
      </c>
      <c r="L825">
        <v>-39.820144653320298</v>
      </c>
      <c r="M825">
        <v>-14.348854064941399</v>
      </c>
      <c r="N825">
        <v>3.2924852371215798</v>
      </c>
      <c r="O825">
        <v>20.933824539184599</v>
      </c>
      <c r="P825">
        <v>46.405117034912102</v>
      </c>
      <c r="Q825">
        <v>-52.041980743408203</v>
      </c>
      <c r="R825">
        <v>58.626949310302699</v>
      </c>
      <c r="S825">
        <v>18</v>
      </c>
      <c r="T825">
        <v>1395.0841517501599</v>
      </c>
      <c r="U825">
        <v>33.640964508056598</v>
      </c>
      <c r="V825">
        <v>75.434890747070298</v>
      </c>
      <c r="W825">
        <v>102.333335876465</v>
      </c>
      <c r="X825">
        <v>0.97987943887710605</v>
      </c>
      <c r="Y825">
        <v>595</v>
      </c>
    </row>
    <row r="826" spans="1:25" x14ac:dyDescent="0.25">
      <c r="A826" t="s">
        <v>81</v>
      </c>
      <c r="B826" t="s">
        <v>41</v>
      </c>
      <c r="C826" s="7" t="s">
        <v>82</v>
      </c>
      <c r="D826" s="58" t="s">
        <v>85</v>
      </c>
      <c r="E826" s="7">
        <v>41102</v>
      </c>
      <c r="F826">
        <v>9</v>
      </c>
      <c r="G826">
        <v>487.51303100585898</v>
      </c>
      <c r="H826">
        <v>477.13720703125</v>
      </c>
      <c r="I826">
        <v>10.375826835632299</v>
      </c>
      <c r="J826">
        <v>2.1283177658915499E-2</v>
      </c>
      <c r="K826">
        <v>67.173080444335895</v>
      </c>
      <c r="L826">
        <v>-40.645961761474602</v>
      </c>
      <c r="M826">
        <v>-10.5018758773804</v>
      </c>
      <c r="N826">
        <v>10.375826835632299</v>
      </c>
      <c r="O826">
        <v>31.2535285949707</v>
      </c>
      <c r="P826">
        <v>61.397617340087898</v>
      </c>
      <c r="Q826">
        <v>-55.109931945800803</v>
      </c>
      <c r="R826">
        <v>75.861579895019503</v>
      </c>
      <c r="S826">
        <v>18</v>
      </c>
      <c r="T826">
        <v>1879.1081958852001</v>
      </c>
      <c r="U826">
        <v>39.812515258789098</v>
      </c>
      <c r="V826">
        <v>75.434890747070298</v>
      </c>
      <c r="W826">
        <v>102.333335876465</v>
      </c>
      <c r="X826">
        <v>0.98037958145141602</v>
      </c>
      <c r="Y826">
        <v>595</v>
      </c>
    </row>
    <row r="827" spans="1:25" x14ac:dyDescent="0.25">
      <c r="A827" t="s">
        <v>81</v>
      </c>
      <c r="B827" t="s">
        <v>41</v>
      </c>
      <c r="C827" s="7" t="s">
        <v>82</v>
      </c>
      <c r="D827" s="58" t="s">
        <v>85</v>
      </c>
      <c r="E827" s="7">
        <v>41102</v>
      </c>
      <c r="F827">
        <v>10</v>
      </c>
      <c r="G827">
        <v>470.24533081054699</v>
      </c>
      <c r="H827">
        <v>489.14804077148398</v>
      </c>
      <c r="I827">
        <v>-18.902738571166999</v>
      </c>
      <c r="J827">
        <v>-4.0197610855102497E-2</v>
      </c>
      <c r="K827">
        <v>70.673080444335895</v>
      </c>
      <c r="L827">
        <v>-60.455982208252003</v>
      </c>
      <c r="M827">
        <v>-35.9059867858887</v>
      </c>
      <c r="N827">
        <v>-18.902738571166999</v>
      </c>
      <c r="O827">
        <v>-1.8994882106780999</v>
      </c>
      <c r="P827">
        <v>22.650505065918001</v>
      </c>
      <c r="Q827">
        <v>-72.235748291015597</v>
      </c>
      <c r="R827">
        <v>34.430271148681598</v>
      </c>
      <c r="S827">
        <v>18</v>
      </c>
      <c r="T827">
        <v>1230.54537840065</v>
      </c>
      <c r="U827">
        <v>32.424167633056598</v>
      </c>
      <c r="V827">
        <v>75.434890747070298</v>
      </c>
      <c r="W827">
        <v>102.333335876465</v>
      </c>
      <c r="X827">
        <v>0.96406751871108998</v>
      </c>
      <c r="Y827">
        <v>595</v>
      </c>
    </row>
    <row r="828" spans="1:25" x14ac:dyDescent="0.25">
      <c r="A828" t="s">
        <v>81</v>
      </c>
      <c r="B828" t="s">
        <v>41</v>
      </c>
      <c r="C828" s="7" t="s">
        <v>82</v>
      </c>
      <c r="D828" s="58" t="s">
        <v>85</v>
      </c>
      <c r="E828" s="7">
        <v>41102</v>
      </c>
      <c r="F828">
        <v>11</v>
      </c>
      <c r="G828">
        <v>456.43884277343801</v>
      </c>
      <c r="H828">
        <v>501.00750732421898</v>
      </c>
      <c r="I828">
        <v>-44.568672180175803</v>
      </c>
      <c r="J828">
        <v>-9.7644351422786699E-2</v>
      </c>
      <c r="K828">
        <v>74.25</v>
      </c>
      <c r="L828">
        <v>-117.69073486328099</v>
      </c>
      <c r="M828">
        <v>-74.489631652832003</v>
      </c>
      <c r="N828">
        <v>-44.568672180175803</v>
      </c>
      <c r="O828">
        <v>-14.6477212905884</v>
      </c>
      <c r="P828">
        <v>28.553380966186499</v>
      </c>
      <c r="Q828">
        <v>-138.41981506347699</v>
      </c>
      <c r="R828">
        <v>49.282466888427699</v>
      </c>
      <c r="S828">
        <v>18</v>
      </c>
      <c r="T828">
        <v>3858.1912582311202</v>
      </c>
      <c r="U828">
        <v>57.057441711425803</v>
      </c>
      <c r="V828">
        <v>75.434890747070298</v>
      </c>
      <c r="W828">
        <v>102.333335876465</v>
      </c>
      <c r="X828">
        <v>0.92684561014175404</v>
      </c>
      <c r="Y828">
        <v>595</v>
      </c>
    </row>
    <row r="829" spans="1:25" x14ac:dyDescent="0.25">
      <c r="A829" t="s">
        <v>81</v>
      </c>
      <c r="B829" t="s">
        <v>41</v>
      </c>
      <c r="C829" s="7" t="s">
        <v>82</v>
      </c>
      <c r="D829" s="58" t="s">
        <v>85</v>
      </c>
      <c r="E829" s="7">
        <v>41102</v>
      </c>
      <c r="F829">
        <v>12</v>
      </c>
      <c r="G829">
        <v>514.9697265625</v>
      </c>
      <c r="H829">
        <v>523.70721435546898</v>
      </c>
      <c r="I829">
        <v>-8.7375049591064506</v>
      </c>
      <c r="J829">
        <v>-1.69670265167952E-2</v>
      </c>
      <c r="K829">
        <v>77.423080444335895</v>
      </c>
      <c r="L829">
        <v>-80.043960571289105</v>
      </c>
      <c r="M829">
        <v>-37.91552734375</v>
      </c>
      <c r="N829">
        <v>-8.7375049591064506</v>
      </c>
      <c r="O829">
        <v>20.440517425537099</v>
      </c>
      <c r="P829">
        <v>62.568946838378899</v>
      </c>
      <c r="Q829">
        <v>-100.258346557617</v>
      </c>
      <c r="R829">
        <v>82.783340454101605</v>
      </c>
      <c r="S829">
        <v>18</v>
      </c>
      <c r="T829">
        <v>3490.1016220779902</v>
      </c>
      <c r="U829">
        <v>55.640720367431598</v>
      </c>
      <c r="V829">
        <v>75.434890747070298</v>
      </c>
      <c r="W829">
        <v>102.333335876465</v>
      </c>
      <c r="X829">
        <v>0.92532342672348</v>
      </c>
      <c r="Y829">
        <v>595</v>
      </c>
    </row>
    <row r="830" spans="1:25" x14ac:dyDescent="0.25">
      <c r="A830" t="s">
        <v>81</v>
      </c>
      <c r="B830" t="s">
        <v>41</v>
      </c>
      <c r="C830" s="7" t="s">
        <v>82</v>
      </c>
      <c r="D830" s="58" t="s">
        <v>85</v>
      </c>
      <c r="E830" s="7">
        <v>41102</v>
      </c>
      <c r="F830">
        <v>13</v>
      </c>
      <c r="G830">
        <v>648.05462646484398</v>
      </c>
      <c r="H830">
        <v>510.20535278320301</v>
      </c>
      <c r="I830">
        <v>137.84928894043</v>
      </c>
      <c r="J830">
        <v>0.212712451815605</v>
      </c>
      <c r="K830">
        <v>80.519233703613295</v>
      </c>
      <c r="L830">
        <v>22.0701580047607</v>
      </c>
      <c r="M830">
        <v>90.473411560058594</v>
      </c>
      <c r="N830">
        <v>137.84928894043</v>
      </c>
      <c r="O830">
        <v>185.225173950195</v>
      </c>
      <c r="P830">
        <v>253.62843322753901</v>
      </c>
      <c r="Q830">
        <v>-10.7516164779663</v>
      </c>
      <c r="R830">
        <v>286.4501953125</v>
      </c>
      <c r="S830">
        <v>18</v>
      </c>
      <c r="T830">
        <v>9927.5281350470595</v>
      </c>
      <c r="U830">
        <v>90.342933654785199</v>
      </c>
      <c r="V830">
        <v>75.434890747070298</v>
      </c>
      <c r="W830">
        <v>102.333335876465</v>
      </c>
      <c r="X830">
        <v>0.92112898826599099</v>
      </c>
      <c r="Y830">
        <v>595</v>
      </c>
    </row>
    <row r="831" spans="1:25" x14ac:dyDescent="0.25">
      <c r="A831" t="s">
        <v>81</v>
      </c>
      <c r="B831" t="s">
        <v>41</v>
      </c>
      <c r="C831" s="7" t="s">
        <v>82</v>
      </c>
      <c r="D831" s="58" t="s">
        <v>85</v>
      </c>
      <c r="E831" s="7">
        <v>41102</v>
      </c>
      <c r="F831">
        <v>14</v>
      </c>
      <c r="G831">
        <v>657.16253662109398</v>
      </c>
      <c r="H831">
        <v>493.31927490234398</v>
      </c>
      <c r="I831">
        <v>163.84327697753901</v>
      </c>
      <c r="J831">
        <v>0.24931925535202001</v>
      </c>
      <c r="K831">
        <v>82.75</v>
      </c>
      <c r="L831">
        <v>32.840736389160199</v>
      </c>
      <c r="M831">
        <v>110.23809814453099</v>
      </c>
      <c r="N831">
        <v>163.84327697753901</v>
      </c>
      <c r="O831">
        <v>217.44845581054699</v>
      </c>
      <c r="P831">
        <v>294.84579467773398</v>
      </c>
      <c r="Q831">
        <v>-4.2966642379760698</v>
      </c>
      <c r="R831">
        <v>331.98321533203102</v>
      </c>
      <c r="S831">
        <v>18</v>
      </c>
      <c r="T831">
        <v>13062.3471591364</v>
      </c>
      <c r="U831">
        <v>102.22182464599599</v>
      </c>
      <c r="V831">
        <v>75.434890747070298</v>
      </c>
      <c r="W831">
        <v>102.333335876465</v>
      </c>
      <c r="X831">
        <v>0.92168945074081399</v>
      </c>
      <c r="Y831">
        <v>595</v>
      </c>
    </row>
    <row r="832" spans="1:25" x14ac:dyDescent="0.25">
      <c r="A832" t="s">
        <v>81</v>
      </c>
      <c r="B832" t="s">
        <v>41</v>
      </c>
      <c r="C832" s="7" t="s">
        <v>82</v>
      </c>
      <c r="D832" s="58" t="s">
        <v>85</v>
      </c>
      <c r="E832" s="7">
        <v>41102</v>
      </c>
      <c r="F832">
        <v>15</v>
      </c>
      <c r="G832">
        <v>631.81640625</v>
      </c>
      <c r="H832">
        <v>437.35836791992199</v>
      </c>
      <c r="I832">
        <v>194.45802307128901</v>
      </c>
      <c r="J832">
        <v>0.30777618288993802</v>
      </c>
      <c r="K832">
        <v>84.25</v>
      </c>
      <c r="L832">
        <v>57.868896484375</v>
      </c>
      <c r="M832">
        <v>138.56686401367199</v>
      </c>
      <c r="N832">
        <v>194.45802307128901</v>
      </c>
      <c r="O832">
        <v>250.34918212890599</v>
      </c>
      <c r="P832">
        <v>331.04714965820301</v>
      </c>
      <c r="Q832">
        <v>19.147771835327099</v>
      </c>
      <c r="R832">
        <v>369.76828002929699</v>
      </c>
      <c r="S832">
        <v>18</v>
      </c>
      <c r="T832">
        <v>15093.414484680599</v>
      </c>
      <c r="U832">
        <v>106.58106994628901</v>
      </c>
      <c r="V832">
        <v>75.434890747070298</v>
      </c>
      <c r="W832">
        <v>102.333335876465</v>
      </c>
      <c r="X832">
        <v>0.91916656494140603</v>
      </c>
      <c r="Y832">
        <v>595</v>
      </c>
    </row>
    <row r="833" spans="1:25" x14ac:dyDescent="0.25">
      <c r="A833" t="s">
        <v>81</v>
      </c>
      <c r="B833" t="s">
        <v>41</v>
      </c>
      <c r="C833" s="7" t="s">
        <v>82</v>
      </c>
      <c r="D833" s="58" t="s">
        <v>85</v>
      </c>
      <c r="E833" s="7">
        <v>41102</v>
      </c>
      <c r="F833">
        <v>16</v>
      </c>
      <c r="G833">
        <v>658.244873046875</v>
      </c>
      <c r="H833">
        <v>449.934326171875</v>
      </c>
      <c r="I833">
        <v>208.310546875</v>
      </c>
      <c r="J833">
        <v>0.31646358966827398</v>
      </c>
      <c r="K833">
        <v>85</v>
      </c>
      <c r="L833">
        <v>61.728874206542997</v>
      </c>
      <c r="M833">
        <v>148.33052062988301</v>
      </c>
      <c r="N833">
        <v>208.310546875</v>
      </c>
      <c r="O833">
        <v>268.29058837890602</v>
      </c>
      <c r="P833">
        <v>354.89224243164102</v>
      </c>
      <c r="Q833">
        <v>20.175006866455099</v>
      </c>
      <c r="R833">
        <v>396.44607543945301</v>
      </c>
      <c r="S833">
        <v>18</v>
      </c>
      <c r="T833">
        <v>17273.9608852407</v>
      </c>
      <c r="U833">
        <v>114.378288269043</v>
      </c>
      <c r="V833">
        <v>75.434890747070298</v>
      </c>
      <c r="W833">
        <v>102.333335876465</v>
      </c>
      <c r="X833">
        <v>0.91962975263595603</v>
      </c>
      <c r="Y833">
        <v>595</v>
      </c>
    </row>
    <row r="834" spans="1:25" x14ac:dyDescent="0.25">
      <c r="A834" t="s">
        <v>81</v>
      </c>
      <c r="B834" s="11" t="s">
        <v>41</v>
      </c>
      <c r="C834" s="7" t="s">
        <v>82</v>
      </c>
      <c r="D834" s="58" t="s">
        <v>85</v>
      </c>
      <c r="E834" s="7">
        <v>41102</v>
      </c>
      <c r="F834">
        <v>17</v>
      </c>
      <c r="G834">
        <v>634.35235595703102</v>
      </c>
      <c r="H834">
        <v>430.04730224609398</v>
      </c>
      <c r="I834">
        <v>204.30500793457</v>
      </c>
      <c r="J834">
        <v>0.32206866145134</v>
      </c>
      <c r="K834">
        <v>84.096153259277301</v>
      </c>
      <c r="L834">
        <v>64.193603515625</v>
      </c>
      <c r="M834">
        <v>146.97256469726599</v>
      </c>
      <c r="N834">
        <v>204.30500793457</v>
      </c>
      <c r="O834">
        <v>261.637451171875</v>
      </c>
      <c r="P834">
        <v>344.41641235351602</v>
      </c>
      <c r="Q834">
        <v>24.473972320556602</v>
      </c>
      <c r="R834">
        <v>384.13604736328102</v>
      </c>
      <c r="S834">
        <v>18</v>
      </c>
      <c r="T834">
        <v>16027.85047213</v>
      </c>
      <c r="U834">
        <v>109.32950592041</v>
      </c>
      <c r="V834">
        <v>75.434890747070298</v>
      </c>
      <c r="W834">
        <v>102.333335876465</v>
      </c>
      <c r="X834">
        <v>0.91761052608490001</v>
      </c>
      <c r="Y834">
        <v>595</v>
      </c>
    </row>
    <row r="835" spans="1:25" x14ac:dyDescent="0.25">
      <c r="A835" t="s">
        <v>81</v>
      </c>
      <c r="B835" s="11" t="s">
        <v>41</v>
      </c>
      <c r="C835" s="7" t="s">
        <v>82</v>
      </c>
      <c r="D835" s="58" t="s">
        <v>85</v>
      </c>
      <c r="E835" s="7">
        <v>41102</v>
      </c>
      <c r="F835">
        <v>18</v>
      </c>
      <c r="G835">
        <v>607.93615722656295</v>
      </c>
      <c r="H835">
        <v>400.77978515625</v>
      </c>
      <c r="I835">
        <v>207.15637207031301</v>
      </c>
      <c r="J835">
        <v>0.34075349569320701</v>
      </c>
      <c r="K835">
        <v>81.923080444335895</v>
      </c>
      <c r="L835">
        <v>73.249320983886705</v>
      </c>
      <c r="M835">
        <v>152.36268615722699</v>
      </c>
      <c r="N835">
        <v>207.15637207031301</v>
      </c>
      <c r="O835">
        <v>261.95004272460898</v>
      </c>
      <c r="P835">
        <v>341.06341552734398</v>
      </c>
      <c r="Q835">
        <v>35.288536071777301</v>
      </c>
      <c r="R835">
        <v>379.02420043945301</v>
      </c>
      <c r="S835">
        <v>18</v>
      </c>
      <c r="T835">
        <v>15085.475552293499</v>
      </c>
      <c r="U835">
        <v>104.48822021484401</v>
      </c>
      <c r="V835">
        <v>75.434890747070298</v>
      </c>
      <c r="W835">
        <v>102.333335876465</v>
      </c>
      <c r="X835">
        <v>0.91796356439590499</v>
      </c>
      <c r="Y835">
        <v>595</v>
      </c>
    </row>
    <row r="836" spans="1:25" x14ac:dyDescent="0.25">
      <c r="A836" t="s">
        <v>81</v>
      </c>
      <c r="B836" t="s">
        <v>41</v>
      </c>
      <c r="C836" s="7" t="s">
        <v>82</v>
      </c>
      <c r="D836" s="58" t="s">
        <v>85</v>
      </c>
      <c r="E836" s="7">
        <v>41102</v>
      </c>
      <c r="F836">
        <v>19</v>
      </c>
      <c r="G836">
        <v>595.81390380859398</v>
      </c>
      <c r="H836">
        <v>406.57458496093801</v>
      </c>
      <c r="I836">
        <v>189.23931884765599</v>
      </c>
      <c r="J836">
        <v>0.31761479377746599</v>
      </c>
      <c r="K836">
        <v>79.538459777832003</v>
      </c>
      <c r="L836">
        <v>66.998176574707003</v>
      </c>
      <c r="M836">
        <v>139.21922302246099</v>
      </c>
      <c r="N836">
        <v>189.23931884765599</v>
      </c>
      <c r="O836">
        <v>239.25938415527301</v>
      </c>
      <c r="P836">
        <v>311.48046875</v>
      </c>
      <c r="Q836">
        <v>32.344512939453097</v>
      </c>
      <c r="R836">
        <v>346.13409423828102</v>
      </c>
      <c r="S836">
        <v>18</v>
      </c>
      <c r="T836">
        <v>12382.272097773201</v>
      </c>
      <c r="U836">
        <v>95.385269165039105</v>
      </c>
      <c r="V836">
        <v>75.434890747070298</v>
      </c>
      <c r="W836">
        <v>102.333335876465</v>
      </c>
      <c r="X836">
        <v>0.91914647817611705</v>
      </c>
      <c r="Y836">
        <v>595</v>
      </c>
    </row>
    <row r="837" spans="1:25" x14ac:dyDescent="0.25">
      <c r="A837" t="s">
        <v>81</v>
      </c>
      <c r="B837" s="11" t="s">
        <v>41</v>
      </c>
      <c r="C837" s="7" t="s">
        <v>82</v>
      </c>
      <c r="D837" s="58" t="s">
        <v>85</v>
      </c>
      <c r="E837" s="7">
        <v>41102</v>
      </c>
      <c r="F837">
        <v>20</v>
      </c>
      <c r="G837">
        <v>596.64215087890602</v>
      </c>
      <c r="H837">
        <v>469.02346801757801</v>
      </c>
      <c r="I837">
        <v>127.61865234375</v>
      </c>
      <c r="J837">
        <v>0.21389479935169201</v>
      </c>
      <c r="K837">
        <v>76</v>
      </c>
      <c r="L837">
        <v>-1.33773958683014</v>
      </c>
      <c r="M837">
        <v>74.850738525390597</v>
      </c>
      <c r="N837">
        <v>127.61865234375</v>
      </c>
      <c r="O837">
        <v>180.38655090332</v>
      </c>
      <c r="P837">
        <v>256.57504272460898</v>
      </c>
      <c r="Q837">
        <v>-37.895084381103501</v>
      </c>
      <c r="R837">
        <v>293.13238525390602</v>
      </c>
      <c r="S837">
        <v>18</v>
      </c>
      <c r="T837">
        <v>13627.015996464201</v>
      </c>
      <c r="U837">
        <v>100.625205993652</v>
      </c>
      <c r="V837">
        <v>75.434890747070298</v>
      </c>
      <c r="W837">
        <v>102.333335876465</v>
      </c>
      <c r="X837">
        <v>0.92111784219741799</v>
      </c>
      <c r="Y837">
        <v>595</v>
      </c>
    </row>
    <row r="838" spans="1:25" x14ac:dyDescent="0.25">
      <c r="A838" t="s">
        <v>81</v>
      </c>
      <c r="B838" s="11" t="s">
        <v>41</v>
      </c>
      <c r="C838" s="7" t="s">
        <v>82</v>
      </c>
      <c r="D838" s="58" t="s">
        <v>85</v>
      </c>
      <c r="E838" s="7">
        <v>41102</v>
      </c>
      <c r="F838">
        <v>21</v>
      </c>
      <c r="G838">
        <v>586.4130859375</v>
      </c>
      <c r="H838">
        <v>485.28485107421898</v>
      </c>
      <c r="I838">
        <v>101.128257751465</v>
      </c>
      <c r="J838">
        <v>0.17245225608348799</v>
      </c>
      <c r="K838">
        <v>72.346153259277301</v>
      </c>
      <c r="L838">
        <v>-26.715969085693398</v>
      </c>
      <c r="M838">
        <v>48.815437316894503</v>
      </c>
      <c r="N838">
        <v>101.128257751465</v>
      </c>
      <c r="O838">
        <v>153.44108581543</v>
      </c>
      <c r="P838">
        <v>228.97248840332</v>
      </c>
      <c r="Q838">
        <v>-62.958034515380902</v>
      </c>
      <c r="R838">
        <v>265.21453857421898</v>
      </c>
      <c r="S838">
        <v>18</v>
      </c>
      <c r="T838">
        <v>13114.062124444201</v>
      </c>
      <c r="U838">
        <v>99.757385253906307</v>
      </c>
      <c r="V838">
        <v>75.434890747070298</v>
      </c>
      <c r="W838">
        <v>102.333335876465</v>
      </c>
      <c r="X838">
        <v>0.92028510570526101</v>
      </c>
      <c r="Y838">
        <v>595</v>
      </c>
    </row>
    <row r="839" spans="1:25" x14ac:dyDescent="0.25">
      <c r="A839" t="s">
        <v>81</v>
      </c>
      <c r="B839" s="11" t="s">
        <v>41</v>
      </c>
      <c r="C839" s="7" t="s">
        <v>82</v>
      </c>
      <c r="D839" s="58" t="s">
        <v>85</v>
      </c>
      <c r="E839" s="7">
        <v>41102</v>
      </c>
      <c r="F839">
        <v>22</v>
      </c>
      <c r="G839">
        <v>589.12451171875</v>
      </c>
      <c r="H839">
        <v>477.21829223632801</v>
      </c>
      <c r="I839">
        <v>111.90622711181599</v>
      </c>
      <c r="J839">
        <v>0.18995343148708299</v>
      </c>
      <c r="K839">
        <v>69.730766296386705</v>
      </c>
      <c r="L839">
        <v>-15.568352699279799</v>
      </c>
      <c r="M839">
        <v>59.744659423828097</v>
      </c>
      <c r="N839">
        <v>111.90622711181599</v>
      </c>
      <c r="O839">
        <v>164.06777954101599</v>
      </c>
      <c r="P839">
        <v>239.38081359863301</v>
      </c>
      <c r="Q839">
        <v>-51.705623626708999</v>
      </c>
      <c r="R839">
        <v>275.51806640625</v>
      </c>
      <c r="S839">
        <v>18</v>
      </c>
      <c r="T839">
        <v>13071.0546741218</v>
      </c>
      <c r="U839">
        <v>99.468940734863295</v>
      </c>
      <c r="V839">
        <v>75.434890747070298</v>
      </c>
      <c r="W839">
        <v>102.333335876465</v>
      </c>
      <c r="X839">
        <v>0.91931033134460405</v>
      </c>
      <c r="Y839">
        <v>595</v>
      </c>
    </row>
    <row r="840" spans="1:25" x14ac:dyDescent="0.25">
      <c r="A840" t="s">
        <v>81</v>
      </c>
      <c r="B840" t="s">
        <v>41</v>
      </c>
      <c r="C840" s="7" t="s">
        <v>82</v>
      </c>
      <c r="D840" s="58" t="s">
        <v>85</v>
      </c>
      <c r="E840" s="7">
        <v>41102</v>
      </c>
      <c r="F840">
        <v>23</v>
      </c>
      <c r="G840">
        <v>572.041015625</v>
      </c>
      <c r="H840">
        <v>469.71463012695301</v>
      </c>
      <c r="I840">
        <v>102.32640075683599</v>
      </c>
      <c r="J840">
        <v>0.178879469633102</v>
      </c>
      <c r="K840">
        <v>67.269233703613295</v>
      </c>
      <c r="L840">
        <v>-19.765100479126001</v>
      </c>
      <c r="M840">
        <v>52.367546081542997</v>
      </c>
      <c r="N840">
        <v>102.32640075683599</v>
      </c>
      <c r="O840">
        <v>152.28524780273401</v>
      </c>
      <c r="P840">
        <v>224.41790771484401</v>
      </c>
      <c r="Q840">
        <v>-54.3763427734375</v>
      </c>
      <c r="R840">
        <v>259.02914428710898</v>
      </c>
      <c r="S840">
        <v>18</v>
      </c>
      <c r="T840">
        <v>12057.2822206089</v>
      </c>
      <c r="U840">
        <v>95.268501281738295</v>
      </c>
      <c r="V840">
        <v>75.434890747070298</v>
      </c>
      <c r="W840">
        <v>102.333335876465</v>
      </c>
      <c r="X840">
        <v>0.91832768917083696</v>
      </c>
      <c r="Y840">
        <v>595</v>
      </c>
    </row>
    <row r="841" spans="1:25" x14ac:dyDescent="0.25">
      <c r="A841" t="s">
        <v>81</v>
      </c>
      <c r="B841" t="s">
        <v>41</v>
      </c>
      <c r="C841" s="7" t="s">
        <v>82</v>
      </c>
      <c r="D841" s="58" t="s">
        <v>85</v>
      </c>
      <c r="E841" s="7">
        <v>41102</v>
      </c>
      <c r="F841">
        <v>24</v>
      </c>
      <c r="G841">
        <v>532.91864013671898</v>
      </c>
      <c r="H841">
        <v>441.28463745117199</v>
      </c>
      <c r="I841">
        <v>91.633987426757798</v>
      </c>
      <c r="J841">
        <v>0.17194743454456299</v>
      </c>
      <c r="K841">
        <v>70</v>
      </c>
      <c r="L841">
        <v>-17.1927089691162</v>
      </c>
      <c r="M841">
        <v>47.102985382080099</v>
      </c>
      <c r="N841">
        <v>91.633987426757798</v>
      </c>
      <c r="O841">
        <v>136.16499328613301</v>
      </c>
      <c r="P841">
        <v>200.460693359375</v>
      </c>
      <c r="Q841">
        <v>-48.043563842773402</v>
      </c>
      <c r="R841">
        <v>231.31153869628901</v>
      </c>
      <c r="S841">
        <v>18</v>
      </c>
      <c r="T841">
        <v>9853.3672762263504</v>
      </c>
      <c r="U841">
        <v>84.917922973632798</v>
      </c>
      <c r="V841">
        <v>75.434890747070298</v>
      </c>
      <c r="W841">
        <v>102.333335876465</v>
      </c>
      <c r="X841">
        <v>0.91954135894775402</v>
      </c>
      <c r="Y841">
        <v>595</v>
      </c>
    </row>
    <row r="842" spans="1:25" x14ac:dyDescent="0.25">
      <c r="A842" t="s">
        <v>81</v>
      </c>
      <c r="B842" t="s">
        <v>41</v>
      </c>
      <c r="C842" s="7" t="s">
        <v>82</v>
      </c>
      <c r="D842" s="58" t="s">
        <v>85</v>
      </c>
      <c r="E842" s="7">
        <v>41123</v>
      </c>
      <c r="F842">
        <v>1</v>
      </c>
      <c r="G842">
        <v>-38.594154357910199</v>
      </c>
      <c r="H842">
        <v>405.64242553710898</v>
      </c>
      <c r="I842">
        <v>-444.23660278320301</v>
      </c>
      <c r="J842">
        <v>11.5104627609253</v>
      </c>
      <c r="K842">
        <v>64.461540222167997</v>
      </c>
      <c r="L842">
        <v>-762.74401855468795</v>
      </c>
      <c r="M842">
        <v>-574.56719970703102</v>
      </c>
      <c r="N842">
        <v>-444.23660278320301</v>
      </c>
      <c r="O842">
        <v>-313.90591430664102</v>
      </c>
      <c r="P842">
        <v>-125.72915649414099</v>
      </c>
      <c r="Q842">
        <v>-853.03643798828102</v>
      </c>
      <c r="R842">
        <v>-35.436733245849602</v>
      </c>
      <c r="S842">
        <v>22</v>
      </c>
      <c r="T842">
        <v>66135.891307913203</v>
      </c>
      <c r="U842">
        <v>248.53266906738301</v>
      </c>
      <c r="V842">
        <v>73.527259826660199</v>
      </c>
      <c r="W842">
        <v>99.780799865722699</v>
      </c>
      <c r="X842">
        <v>0.909773349761963</v>
      </c>
      <c r="Y842">
        <v>595</v>
      </c>
    </row>
    <row r="843" spans="1:25" x14ac:dyDescent="0.25">
      <c r="A843" t="s">
        <v>81</v>
      </c>
      <c r="B843" t="s">
        <v>41</v>
      </c>
      <c r="C843" s="7" t="s">
        <v>82</v>
      </c>
      <c r="D843" s="58" t="s">
        <v>85</v>
      </c>
      <c r="E843" s="7">
        <v>41123</v>
      </c>
      <c r="F843">
        <v>2</v>
      </c>
      <c r="G843">
        <v>-28.2355041503906</v>
      </c>
      <c r="H843">
        <v>396.67550659179699</v>
      </c>
      <c r="I843">
        <v>-424.91101074218801</v>
      </c>
      <c r="J843">
        <v>15.0488195419312</v>
      </c>
      <c r="K843">
        <v>63.3269233703613</v>
      </c>
      <c r="L843">
        <v>-719.503173828125</v>
      </c>
      <c r="M843">
        <v>-545.45574951171898</v>
      </c>
      <c r="N843">
        <v>-424.91101074218801</v>
      </c>
      <c r="O843">
        <v>-304.36630249023398</v>
      </c>
      <c r="P843">
        <v>-130.31883239746099</v>
      </c>
      <c r="Q843">
        <v>-803.01599121093795</v>
      </c>
      <c r="R843">
        <v>-46.806037902832003</v>
      </c>
      <c r="S843">
        <v>22</v>
      </c>
      <c r="T843">
        <v>58041.840682892602</v>
      </c>
      <c r="U843">
        <v>229.871505737305</v>
      </c>
      <c r="V843">
        <v>73.527259826660199</v>
      </c>
      <c r="W843">
        <v>99.780799865722699</v>
      </c>
      <c r="X843">
        <v>0.91537100076675404</v>
      </c>
      <c r="Y843">
        <v>595</v>
      </c>
    </row>
    <row r="844" spans="1:25" x14ac:dyDescent="0.25">
      <c r="A844" t="s">
        <v>81</v>
      </c>
      <c r="B844" t="s">
        <v>41</v>
      </c>
      <c r="C844" s="7" t="s">
        <v>82</v>
      </c>
      <c r="D844" s="58" t="s">
        <v>85</v>
      </c>
      <c r="E844" s="7">
        <v>41123</v>
      </c>
      <c r="F844">
        <v>3</v>
      </c>
      <c r="G844">
        <v>54.222812652587898</v>
      </c>
      <c r="H844">
        <v>395.89895629882801</v>
      </c>
      <c r="I844">
        <v>-341.67614746093801</v>
      </c>
      <c r="J844">
        <v>-6.3013358116149902</v>
      </c>
      <c r="K844">
        <v>62.3269233703613</v>
      </c>
      <c r="L844">
        <v>-588.16027832031295</v>
      </c>
      <c r="M844">
        <v>-442.53546142578102</v>
      </c>
      <c r="N844">
        <v>-341.67614746093801</v>
      </c>
      <c r="O844">
        <v>-240.81683349609401</v>
      </c>
      <c r="P844">
        <v>-95.1920166015625</v>
      </c>
      <c r="Q844">
        <v>-658.03515625</v>
      </c>
      <c r="R844">
        <v>-25.3171901702881</v>
      </c>
      <c r="S844">
        <v>22</v>
      </c>
      <c r="T844">
        <v>42837.568333196898</v>
      </c>
      <c r="U844">
        <v>192.332595825195</v>
      </c>
      <c r="V844">
        <v>73.527259826660199</v>
      </c>
      <c r="W844">
        <v>99.780799865722699</v>
      </c>
      <c r="X844">
        <v>0.92079269886016801</v>
      </c>
      <c r="Y844">
        <v>595</v>
      </c>
    </row>
    <row r="845" spans="1:25" x14ac:dyDescent="0.25">
      <c r="A845" t="s">
        <v>81</v>
      </c>
      <c r="B845" t="s">
        <v>41</v>
      </c>
      <c r="C845" s="7" t="s">
        <v>82</v>
      </c>
      <c r="D845" s="58" t="s">
        <v>85</v>
      </c>
      <c r="E845" s="7">
        <v>41123</v>
      </c>
      <c r="F845">
        <v>4</v>
      </c>
      <c r="G845">
        <v>80.327529907226605</v>
      </c>
      <c r="H845">
        <v>390.80801391601602</v>
      </c>
      <c r="I845">
        <v>-310.48049926757801</v>
      </c>
      <c r="J845">
        <v>-3.8651814460754399</v>
      </c>
      <c r="K845">
        <v>61.6730766296387</v>
      </c>
      <c r="L845">
        <v>-539.50299072265602</v>
      </c>
      <c r="M845">
        <v>-404.19467163085898</v>
      </c>
      <c r="N845">
        <v>-310.48049926757801</v>
      </c>
      <c r="O845">
        <v>-216.76632690429699</v>
      </c>
      <c r="P845">
        <v>-81.457954406738295</v>
      </c>
      <c r="Q845">
        <v>-604.427734375</v>
      </c>
      <c r="R845">
        <v>-16.533252716064499</v>
      </c>
      <c r="S845">
        <v>22</v>
      </c>
      <c r="T845">
        <v>37869.593770462598</v>
      </c>
      <c r="U845">
        <v>178.70722961425801</v>
      </c>
      <c r="V845">
        <v>73.527259826660199</v>
      </c>
      <c r="W845">
        <v>99.780799865722699</v>
      </c>
      <c r="X845">
        <v>0.922241151332855</v>
      </c>
      <c r="Y845">
        <v>595</v>
      </c>
    </row>
    <row r="846" spans="1:25" x14ac:dyDescent="0.25">
      <c r="A846" t="s">
        <v>81</v>
      </c>
      <c r="B846" t="s">
        <v>41</v>
      </c>
      <c r="C846" s="7" t="s">
        <v>82</v>
      </c>
      <c r="D846" s="58" t="s">
        <v>85</v>
      </c>
      <c r="E846" s="7">
        <v>41123</v>
      </c>
      <c r="F846">
        <v>5</v>
      </c>
      <c r="G846">
        <v>114.41773986816401</v>
      </c>
      <c r="H846">
        <v>395.90246582031301</v>
      </c>
      <c r="I846">
        <v>-281.48474121093801</v>
      </c>
      <c r="J846">
        <v>-2.4601492881774898</v>
      </c>
      <c r="K846">
        <v>60.692306518554702</v>
      </c>
      <c r="L846">
        <v>-492.30502319335898</v>
      </c>
      <c r="M846">
        <v>-367.75067138671898</v>
      </c>
      <c r="N846">
        <v>-281.48474121093801</v>
      </c>
      <c r="O846">
        <v>-195.21876525878901</v>
      </c>
      <c r="P846">
        <v>-70.664436340332003</v>
      </c>
      <c r="Q846">
        <v>-552.06964111328102</v>
      </c>
      <c r="R846">
        <v>-10.8998126983643</v>
      </c>
      <c r="S846">
        <v>22</v>
      </c>
      <c r="T846">
        <v>32345.714722756798</v>
      </c>
      <c r="U846">
        <v>164.50395202636699</v>
      </c>
      <c r="V846">
        <v>73.527259826660199</v>
      </c>
      <c r="W846">
        <v>99.780799865722699</v>
      </c>
      <c r="X846">
        <v>0.92794793844223</v>
      </c>
      <c r="Y846">
        <v>595</v>
      </c>
    </row>
    <row r="847" spans="1:25" x14ac:dyDescent="0.25">
      <c r="A847" t="s">
        <v>81</v>
      </c>
      <c r="B847" t="s">
        <v>41</v>
      </c>
      <c r="C847" s="7" t="s">
        <v>82</v>
      </c>
      <c r="D847" s="58" t="s">
        <v>85</v>
      </c>
      <c r="E847" s="7">
        <v>41123</v>
      </c>
      <c r="F847">
        <v>6</v>
      </c>
      <c r="G847">
        <v>193.73695373535199</v>
      </c>
      <c r="H847">
        <v>403.62756347656301</v>
      </c>
      <c r="I847">
        <v>-209.89059448242199</v>
      </c>
      <c r="J847">
        <v>-1.08337926864624</v>
      </c>
      <c r="K847">
        <v>59.8269233703613</v>
      </c>
      <c r="L847">
        <v>-370.33605957031301</v>
      </c>
      <c r="M847">
        <v>-275.54357910156301</v>
      </c>
      <c r="N847">
        <v>-209.89059448242199</v>
      </c>
      <c r="O847">
        <v>-144.23760986328099</v>
      </c>
      <c r="P847">
        <v>-49.445125579833999</v>
      </c>
      <c r="Q847">
        <v>-415.82012939453102</v>
      </c>
      <c r="R847">
        <v>-3.9610641002654998</v>
      </c>
      <c r="S847">
        <v>22</v>
      </c>
      <c r="T847">
        <v>18616.154660792901</v>
      </c>
      <c r="U847">
        <v>125.19626617431599</v>
      </c>
      <c r="V847">
        <v>73.527259826660199</v>
      </c>
      <c r="W847">
        <v>99.780799865722699</v>
      </c>
      <c r="X847">
        <v>0.94104111194610596</v>
      </c>
      <c r="Y847">
        <v>595</v>
      </c>
    </row>
    <row r="848" spans="1:25" x14ac:dyDescent="0.25">
      <c r="A848" t="s">
        <v>81</v>
      </c>
      <c r="B848" t="s">
        <v>41</v>
      </c>
      <c r="C848" s="7" t="s">
        <v>82</v>
      </c>
      <c r="D848" s="58" t="s">
        <v>85</v>
      </c>
      <c r="E848" s="7">
        <v>41123</v>
      </c>
      <c r="F848">
        <v>7</v>
      </c>
      <c r="G848">
        <v>347.71209716796898</v>
      </c>
      <c r="H848">
        <v>410.93252563476602</v>
      </c>
      <c r="I848">
        <v>-63.220432281494098</v>
      </c>
      <c r="J848">
        <v>-0.18181833624839799</v>
      </c>
      <c r="K848">
        <v>59.865383148193402</v>
      </c>
      <c r="L848">
        <v>-122.840133666992</v>
      </c>
      <c r="M848">
        <v>-87.6163330078125</v>
      </c>
      <c r="N848">
        <v>-63.220432281494098</v>
      </c>
      <c r="O848">
        <v>-38.824535369872997</v>
      </c>
      <c r="P848">
        <v>-3.60073018074036</v>
      </c>
      <c r="Q848">
        <v>-139.74148559570301</v>
      </c>
      <c r="R848">
        <v>13.3006267547607</v>
      </c>
      <c r="S848">
        <v>22</v>
      </c>
      <c r="T848">
        <v>2693.1059249252999</v>
      </c>
      <c r="U848">
        <v>46.521499633789098</v>
      </c>
      <c r="V848">
        <v>73.527259826660199</v>
      </c>
      <c r="W848">
        <v>99.780799865722699</v>
      </c>
      <c r="X848">
        <v>0.97385299205779996</v>
      </c>
      <c r="Y848">
        <v>595</v>
      </c>
    </row>
    <row r="849" spans="1:25" x14ac:dyDescent="0.25">
      <c r="A849" t="s">
        <v>81</v>
      </c>
      <c r="B849" t="s">
        <v>41</v>
      </c>
      <c r="C849" s="7" t="s">
        <v>82</v>
      </c>
      <c r="D849" s="58" t="s">
        <v>85</v>
      </c>
      <c r="E849" s="7">
        <v>41123</v>
      </c>
      <c r="F849">
        <v>8</v>
      </c>
      <c r="G849">
        <v>335.69186401367199</v>
      </c>
      <c r="H849">
        <v>428.82949829101602</v>
      </c>
      <c r="I849">
        <v>-93.137664794921903</v>
      </c>
      <c r="J849">
        <v>-0.27744987607002303</v>
      </c>
      <c r="K849">
        <v>61.769229888916001</v>
      </c>
      <c r="L849">
        <v>-167.56961059570301</v>
      </c>
      <c r="M849">
        <v>-123.594612121582</v>
      </c>
      <c r="N849">
        <v>-93.137664794921903</v>
      </c>
      <c r="O849">
        <v>-62.680713653564503</v>
      </c>
      <c r="P849">
        <v>-18.705715179443398</v>
      </c>
      <c r="Q849">
        <v>-188.67002868652301</v>
      </c>
      <c r="R849">
        <v>2.3947060108184801</v>
      </c>
      <c r="S849">
        <v>22</v>
      </c>
      <c r="T849">
        <v>3998.6806831858098</v>
      </c>
      <c r="U849">
        <v>58.079555511474602</v>
      </c>
      <c r="V849">
        <v>73.527259826660199</v>
      </c>
      <c r="W849">
        <v>99.780799865722699</v>
      </c>
      <c r="X849">
        <v>0.97987943887710605</v>
      </c>
      <c r="Y849">
        <v>595</v>
      </c>
    </row>
    <row r="850" spans="1:25" x14ac:dyDescent="0.25">
      <c r="A850" t="s">
        <v>81</v>
      </c>
      <c r="B850" t="s">
        <v>41</v>
      </c>
      <c r="C850" s="7" t="s">
        <v>82</v>
      </c>
      <c r="D850" s="58" t="s">
        <v>85</v>
      </c>
      <c r="E850" s="7">
        <v>41123</v>
      </c>
      <c r="F850">
        <v>9</v>
      </c>
      <c r="G850">
        <v>430.624755859375</v>
      </c>
      <c r="H850">
        <v>438.90032958984398</v>
      </c>
      <c r="I850">
        <v>-8.2755632400512695</v>
      </c>
      <c r="J850">
        <v>-1.9217574968934101E-2</v>
      </c>
      <c r="K850">
        <v>64.403846740722699</v>
      </c>
      <c r="L850">
        <v>-32.985748291015597</v>
      </c>
      <c r="M850">
        <v>-18.3867702484131</v>
      </c>
      <c r="N850">
        <v>-8.2755632400512695</v>
      </c>
      <c r="O850">
        <v>1.8356431722641</v>
      </c>
      <c r="P850">
        <v>16.434619903564499</v>
      </c>
      <c r="Q850">
        <v>-39.990737915039098</v>
      </c>
      <c r="R850">
        <v>23.439613342285199</v>
      </c>
      <c r="S850">
        <v>22</v>
      </c>
      <c r="T850">
        <v>451.82585686961801</v>
      </c>
      <c r="U850">
        <v>19.281457901001001</v>
      </c>
      <c r="V850">
        <v>73.527259826660199</v>
      </c>
      <c r="W850">
        <v>99.780799865722699</v>
      </c>
      <c r="X850">
        <v>0.98037958145141602</v>
      </c>
      <c r="Y850">
        <v>595</v>
      </c>
    </row>
    <row r="851" spans="1:25" x14ac:dyDescent="0.25">
      <c r="A851" t="s">
        <v>81</v>
      </c>
      <c r="B851" t="s">
        <v>41</v>
      </c>
      <c r="C851" s="7" t="s">
        <v>82</v>
      </c>
      <c r="D851" s="58" t="s">
        <v>85</v>
      </c>
      <c r="E851" s="7">
        <v>41123</v>
      </c>
      <c r="F851">
        <v>10</v>
      </c>
      <c r="G851">
        <v>508.95504760742199</v>
      </c>
      <c r="H851">
        <v>448.07406616210898</v>
      </c>
      <c r="I851">
        <v>60.880970001220703</v>
      </c>
      <c r="J851">
        <v>0.11961954087019</v>
      </c>
      <c r="K851">
        <v>67.788459777832003</v>
      </c>
      <c r="L851">
        <v>12.0707740783691</v>
      </c>
      <c r="M851">
        <v>40.908233642578097</v>
      </c>
      <c r="N851">
        <v>60.880970001220703</v>
      </c>
      <c r="O851">
        <v>80.853698730468807</v>
      </c>
      <c r="P851">
        <v>109.691162109375</v>
      </c>
      <c r="Q851">
        <v>-1.7662385702133201</v>
      </c>
      <c r="R851">
        <v>123.52817535400401</v>
      </c>
      <c r="S851">
        <v>22</v>
      </c>
      <c r="T851">
        <v>1857.90442586411</v>
      </c>
      <c r="U851">
        <v>38.086795806884801</v>
      </c>
      <c r="V851">
        <v>73.527259826660199</v>
      </c>
      <c r="W851">
        <v>99.780799865722699</v>
      </c>
      <c r="X851">
        <v>0.96406751871108998</v>
      </c>
      <c r="Y851">
        <v>595</v>
      </c>
    </row>
    <row r="852" spans="1:25" x14ac:dyDescent="0.25">
      <c r="A852" t="s">
        <v>81</v>
      </c>
      <c r="B852" t="s">
        <v>41</v>
      </c>
      <c r="C852" s="7" t="s">
        <v>82</v>
      </c>
      <c r="D852" s="58" t="s">
        <v>85</v>
      </c>
      <c r="E852" s="7">
        <v>41123</v>
      </c>
      <c r="F852">
        <v>11</v>
      </c>
      <c r="G852">
        <v>590.04095458984398</v>
      </c>
      <c r="H852">
        <v>456.83389282226602</v>
      </c>
      <c r="I852">
        <v>133.20704650878901</v>
      </c>
      <c r="J852">
        <v>0.22575899958610501</v>
      </c>
      <c r="K852">
        <v>72.230766296386705</v>
      </c>
      <c r="L852">
        <v>44.828880310058601</v>
      </c>
      <c r="M852">
        <v>97.043418884277301</v>
      </c>
      <c r="N852">
        <v>133.20704650878901</v>
      </c>
      <c r="O852">
        <v>169.370681762695</v>
      </c>
      <c r="P852">
        <v>221.58522033691401</v>
      </c>
      <c r="Q852">
        <v>19.774894714355501</v>
      </c>
      <c r="R852">
        <v>246.63922119140599</v>
      </c>
      <c r="S852">
        <v>22</v>
      </c>
      <c r="T852">
        <v>6595.9336668639398</v>
      </c>
      <c r="U852">
        <v>68.961853027343807</v>
      </c>
      <c r="V852">
        <v>73.527259826660199</v>
      </c>
      <c r="W852">
        <v>99.780799865722699</v>
      </c>
      <c r="X852">
        <v>0.92684561014175404</v>
      </c>
      <c r="Y852">
        <v>595</v>
      </c>
    </row>
    <row r="853" spans="1:25" x14ac:dyDescent="0.25">
      <c r="A853" t="s">
        <v>81</v>
      </c>
      <c r="B853" t="s">
        <v>41</v>
      </c>
      <c r="C853" s="7" t="s">
        <v>82</v>
      </c>
      <c r="D853" s="58" t="s">
        <v>85</v>
      </c>
      <c r="E853" s="7">
        <v>41123</v>
      </c>
      <c r="F853">
        <v>12</v>
      </c>
      <c r="G853">
        <v>618.23645019531295</v>
      </c>
      <c r="H853">
        <v>502.48519897460898</v>
      </c>
      <c r="I853">
        <v>115.751251220703</v>
      </c>
      <c r="J853">
        <v>0.187228113412857</v>
      </c>
      <c r="K853">
        <v>76.615386962890597</v>
      </c>
      <c r="L853">
        <v>18.6859321594238</v>
      </c>
      <c r="M853">
        <v>76.032905578613295</v>
      </c>
      <c r="N853">
        <v>115.751251220703</v>
      </c>
      <c r="O853">
        <v>155.46958923339801</v>
      </c>
      <c r="P853">
        <v>212.81657409668</v>
      </c>
      <c r="Q853">
        <v>-8.8307361602783203</v>
      </c>
      <c r="R853">
        <v>240.33323669433599</v>
      </c>
      <c r="S853">
        <v>22</v>
      </c>
      <c r="T853">
        <v>7778.0275429593203</v>
      </c>
      <c r="U853">
        <v>75.740470886230497</v>
      </c>
      <c r="V853">
        <v>73.527259826660199</v>
      </c>
      <c r="W853">
        <v>99.780799865722699</v>
      </c>
      <c r="X853">
        <v>0.92532342672348</v>
      </c>
      <c r="Y853">
        <v>595</v>
      </c>
    </row>
    <row r="854" spans="1:25" x14ac:dyDescent="0.25">
      <c r="A854" t="s">
        <v>81</v>
      </c>
      <c r="B854" t="s">
        <v>41</v>
      </c>
      <c r="C854" s="7" t="s">
        <v>82</v>
      </c>
      <c r="D854" s="58" t="s">
        <v>85</v>
      </c>
      <c r="E854" s="7">
        <v>41123</v>
      </c>
      <c r="F854">
        <v>13</v>
      </c>
      <c r="G854">
        <v>584.22741699218795</v>
      </c>
      <c r="H854">
        <v>484.91220092773398</v>
      </c>
      <c r="I854">
        <v>99.315208435058594</v>
      </c>
      <c r="J854">
        <v>0.169994086027145</v>
      </c>
      <c r="K854">
        <v>79.980766296386705</v>
      </c>
      <c r="L854">
        <v>12.965909004211399</v>
      </c>
      <c r="M854">
        <v>63.981773376464801</v>
      </c>
      <c r="N854">
        <v>99.315208435058594</v>
      </c>
      <c r="O854">
        <v>134.64863586425801</v>
      </c>
      <c r="P854">
        <v>185.66450500488301</v>
      </c>
      <c r="Q854">
        <v>-11.5129175186157</v>
      </c>
      <c r="R854">
        <v>210.14332580566401</v>
      </c>
      <c r="S854">
        <v>22</v>
      </c>
      <c r="T854">
        <v>6284.5460972234696</v>
      </c>
      <c r="U854">
        <v>67.378715515136705</v>
      </c>
      <c r="V854">
        <v>73.527259826660199</v>
      </c>
      <c r="W854">
        <v>99.780799865722699</v>
      </c>
      <c r="X854">
        <v>0.92112898826599099</v>
      </c>
      <c r="Y854">
        <v>595</v>
      </c>
    </row>
    <row r="855" spans="1:25" x14ac:dyDescent="0.25">
      <c r="A855" t="s">
        <v>81</v>
      </c>
      <c r="B855" t="s">
        <v>41</v>
      </c>
      <c r="C855" s="7" t="s">
        <v>82</v>
      </c>
      <c r="D855" s="58" t="s">
        <v>85</v>
      </c>
      <c r="E855" s="7">
        <v>41123</v>
      </c>
      <c r="F855">
        <v>14</v>
      </c>
      <c r="G855">
        <v>574.00280761718795</v>
      </c>
      <c r="H855">
        <v>454.94470214843801</v>
      </c>
      <c r="I855">
        <v>119.058097839355</v>
      </c>
      <c r="J855">
        <v>0.20741729438304901</v>
      </c>
      <c r="K855">
        <v>82.384613037109403</v>
      </c>
      <c r="L855">
        <v>38.836093902587898</v>
      </c>
      <c r="M855">
        <v>86.231910705566406</v>
      </c>
      <c r="N855">
        <v>119.058097839355</v>
      </c>
      <c r="O855">
        <v>151.88429260253901</v>
      </c>
      <c r="P855">
        <v>199.28012084960901</v>
      </c>
      <c r="Q855">
        <v>16.0942707061768</v>
      </c>
      <c r="R855">
        <v>222.02194213867199</v>
      </c>
      <c r="S855">
        <v>22</v>
      </c>
      <c r="T855">
        <v>5593.9633487118999</v>
      </c>
      <c r="U855">
        <v>62.597564697265597</v>
      </c>
      <c r="V855">
        <v>73.527259826660199</v>
      </c>
      <c r="W855">
        <v>99.780799865722699</v>
      </c>
      <c r="X855">
        <v>0.92168945074081399</v>
      </c>
      <c r="Y855">
        <v>595</v>
      </c>
    </row>
    <row r="856" spans="1:25" x14ac:dyDescent="0.25">
      <c r="A856" t="s">
        <v>81</v>
      </c>
      <c r="B856" t="s">
        <v>41</v>
      </c>
      <c r="C856" s="7" t="s">
        <v>82</v>
      </c>
      <c r="D856" s="58" t="s">
        <v>85</v>
      </c>
      <c r="E856" s="7">
        <v>41123</v>
      </c>
      <c r="F856">
        <v>15</v>
      </c>
      <c r="G856">
        <v>561.0927734375</v>
      </c>
      <c r="H856">
        <v>410.91998291015602</v>
      </c>
      <c r="I856">
        <v>150.17283630371099</v>
      </c>
      <c r="J856">
        <v>0.26764351129531899</v>
      </c>
      <c r="K856">
        <v>84.230766296386705</v>
      </c>
      <c r="L856">
        <v>66.294006347656307</v>
      </c>
      <c r="M856">
        <v>115.850303649902</v>
      </c>
      <c r="N856">
        <v>150.17283630371099</v>
      </c>
      <c r="O856">
        <v>184.49537658691401</v>
      </c>
      <c r="P856">
        <v>234.05166625976599</v>
      </c>
      <c r="Q856">
        <v>42.515529632568402</v>
      </c>
      <c r="R856">
        <v>257.83016967773398</v>
      </c>
      <c r="S856">
        <v>22</v>
      </c>
      <c r="T856">
        <v>6450.6533977412601</v>
      </c>
      <c r="U856">
        <v>65.450996398925795</v>
      </c>
      <c r="V856">
        <v>73.527259826660199</v>
      </c>
      <c r="W856">
        <v>99.780799865722699</v>
      </c>
      <c r="X856">
        <v>0.91916656494140603</v>
      </c>
      <c r="Y856">
        <v>595</v>
      </c>
    </row>
    <row r="857" spans="1:25" x14ac:dyDescent="0.25">
      <c r="A857" t="s">
        <v>81</v>
      </c>
      <c r="B857" t="s">
        <v>41</v>
      </c>
      <c r="C857" s="7" t="s">
        <v>82</v>
      </c>
      <c r="D857" s="58" t="s">
        <v>85</v>
      </c>
      <c r="E857" s="7">
        <v>41123</v>
      </c>
      <c r="F857">
        <v>16</v>
      </c>
      <c r="G857">
        <v>574.69372558593795</v>
      </c>
      <c r="H857">
        <v>421.47427368164102</v>
      </c>
      <c r="I857">
        <v>153.219482421875</v>
      </c>
      <c r="J857">
        <v>0.26661065220832803</v>
      </c>
      <c r="K857">
        <v>85</v>
      </c>
      <c r="L857">
        <v>66.172790527343807</v>
      </c>
      <c r="M857">
        <v>117.60068511962901</v>
      </c>
      <c r="N857">
        <v>153.219482421875</v>
      </c>
      <c r="O857">
        <v>188.83827209472699</v>
      </c>
      <c r="P857">
        <v>240.26615905761699</v>
      </c>
      <c r="Q857">
        <v>41.496261596679702</v>
      </c>
      <c r="R857">
        <v>264.94268798828102</v>
      </c>
      <c r="S857">
        <v>22</v>
      </c>
      <c r="T857">
        <v>6880.0001639304701</v>
      </c>
      <c r="U857">
        <v>67.922889709472699</v>
      </c>
      <c r="V857">
        <v>73.527259826660199</v>
      </c>
      <c r="W857">
        <v>99.780799865722699</v>
      </c>
      <c r="X857">
        <v>0.91962975263595603</v>
      </c>
      <c r="Y857">
        <v>595</v>
      </c>
    </row>
    <row r="858" spans="1:25" x14ac:dyDescent="0.25">
      <c r="A858" t="s">
        <v>81</v>
      </c>
      <c r="B858" t="s">
        <v>41</v>
      </c>
      <c r="C858" s="7" t="s">
        <v>82</v>
      </c>
      <c r="D858" s="58" t="s">
        <v>85</v>
      </c>
      <c r="E858" s="7">
        <v>41123</v>
      </c>
      <c r="F858">
        <v>17</v>
      </c>
      <c r="G858">
        <v>552.74273681640602</v>
      </c>
      <c r="H858">
        <v>408.63949584960898</v>
      </c>
      <c r="I858">
        <v>144.10324096679699</v>
      </c>
      <c r="J858">
        <v>0.26070579886436501</v>
      </c>
      <c r="K858">
        <v>84.269233703613295</v>
      </c>
      <c r="L858">
        <v>60.898757934570298</v>
      </c>
      <c r="M858">
        <v>110.056640625</v>
      </c>
      <c r="N858">
        <v>144.10324096679699</v>
      </c>
      <c r="O858">
        <v>178.14985656738301</v>
      </c>
      <c r="P858">
        <v>227.30773925781301</v>
      </c>
      <c r="Q858">
        <v>37.311435699462898</v>
      </c>
      <c r="R858">
        <v>250.89505004882801</v>
      </c>
      <c r="S858">
        <v>22</v>
      </c>
      <c r="T858">
        <v>6347.9569517374002</v>
      </c>
      <c r="U858">
        <v>64.924812316894503</v>
      </c>
      <c r="V858">
        <v>73.527259826660199</v>
      </c>
      <c r="W858">
        <v>99.780799865722699</v>
      </c>
      <c r="X858">
        <v>0.91761052608490001</v>
      </c>
      <c r="Y858">
        <v>595</v>
      </c>
    </row>
    <row r="859" spans="1:25" x14ac:dyDescent="0.25">
      <c r="A859" t="s">
        <v>81</v>
      </c>
      <c r="B859" t="s">
        <v>41</v>
      </c>
      <c r="C859" s="7" t="s">
        <v>82</v>
      </c>
      <c r="D859" s="58" t="s">
        <v>85</v>
      </c>
      <c r="E859" s="7">
        <v>41123</v>
      </c>
      <c r="F859">
        <v>18</v>
      </c>
      <c r="G859">
        <v>540.91693115234398</v>
      </c>
      <c r="H859">
        <v>401.171630859375</v>
      </c>
      <c r="I859">
        <v>139.745361328125</v>
      </c>
      <c r="J859">
        <v>0.25834900140762301</v>
      </c>
      <c r="K859">
        <v>82.75</v>
      </c>
      <c r="L859">
        <v>54.866935729980497</v>
      </c>
      <c r="M859">
        <v>105.013793945313</v>
      </c>
      <c r="N859">
        <v>139.745361328125</v>
      </c>
      <c r="O859">
        <v>174.47691345214801</v>
      </c>
      <c r="P859">
        <v>224.623779296875</v>
      </c>
      <c r="Q859">
        <v>30.8050842285156</v>
      </c>
      <c r="R859">
        <v>248.68563842773401</v>
      </c>
      <c r="S859">
        <v>22</v>
      </c>
      <c r="T859">
        <v>6645.52096075192</v>
      </c>
      <c r="U859">
        <v>66.230987548828097</v>
      </c>
      <c r="V859">
        <v>73.527259826660199</v>
      </c>
      <c r="W859">
        <v>99.780799865722699</v>
      </c>
      <c r="X859">
        <v>0.91796356439590499</v>
      </c>
      <c r="Y859">
        <v>595</v>
      </c>
    </row>
    <row r="860" spans="1:25" x14ac:dyDescent="0.25">
      <c r="A860" t="s">
        <v>81</v>
      </c>
      <c r="B860" t="s">
        <v>41</v>
      </c>
      <c r="C860" s="7" t="s">
        <v>82</v>
      </c>
      <c r="D860" s="58" t="s">
        <v>85</v>
      </c>
      <c r="E860" s="7">
        <v>41123</v>
      </c>
      <c r="F860">
        <v>19</v>
      </c>
      <c r="G860">
        <v>530.25006103515602</v>
      </c>
      <c r="H860">
        <v>424.34970092773398</v>
      </c>
      <c r="I860">
        <v>105.900360107422</v>
      </c>
      <c r="J860">
        <v>0.19971776008605999</v>
      </c>
      <c r="K860">
        <v>80.134613037109403</v>
      </c>
      <c r="L860">
        <v>22.2873859405518</v>
      </c>
      <c r="M860">
        <v>71.686607360839801</v>
      </c>
      <c r="N860">
        <v>105.900360107422</v>
      </c>
      <c r="O860">
        <v>140.11412048339801</v>
      </c>
      <c r="P860">
        <v>189.51333618164099</v>
      </c>
      <c r="Q860">
        <v>-1.4157291650772099</v>
      </c>
      <c r="R860">
        <v>213.21644592285199</v>
      </c>
      <c r="S860">
        <v>22</v>
      </c>
      <c r="T860">
        <v>6179.3674788493699</v>
      </c>
      <c r="U860">
        <v>65.243553161621094</v>
      </c>
      <c r="V860">
        <v>73.527259826660199</v>
      </c>
      <c r="W860">
        <v>99.780799865722699</v>
      </c>
      <c r="X860">
        <v>0.91914647817611705</v>
      </c>
      <c r="Y860">
        <v>595</v>
      </c>
    </row>
    <row r="861" spans="1:25" x14ac:dyDescent="0.25">
      <c r="A861" t="s">
        <v>81</v>
      </c>
      <c r="B861" t="s">
        <v>41</v>
      </c>
      <c r="C861" s="7" t="s">
        <v>82</v>
      </c>
      <c r="D861" s="58" t="s">
        <v>85</v>
      </c>
      <c r="E861" s="7">
        <v>41123</v>
      </c>
      <c r="F861">
        <v>20</v>
      </c>
      <c r="G861">
        <v>525.12249755859398</v>
      </c>
      <c r="H861">
        <v>414.43154907226602</v>
      </c>
      <c r="I861">
        <v>110.690971374512</v>
      </c>
      <c r="J861">
        <v>0.21079075336456299</v>
      </c>
      <c r="K861">
        <v>76.211540222167997</v>
      </c>
      <c r="L861">
        <v>25.5116672515869</v>
      </c>
      <c r="M861">
        <v>75.836288452148395</v>
      </c>
      <c r="N861">
        <v>110.690971374512</v>
      </c>
      <c r="O861">
        <v>145.545654296875</v>
      </c>
      <c r="P861">
        <v>195.87026977539099</v>
      </c>
      <c r="Q861">
        <v>1.36451876163483</v>
      </c>
      <c r="R861">
        <v>220.01742553710901</v>
      </c>
      <c r="S861">
        <v>22</v>
      </c>
      <c r="T861">
        <v>6435.5799582868303</v>
      </c>
      <c r="U861">
        <v>66.465759277343807</v>
      </c>
      <c r="V861">
        <v>73.527259826660199</v>
      </c>
      <c r="W861">
        <v>99.780799865722699</v>
      </c>
      <c r="X861">
        <v>0.92111784219741799</v>
      </c>
      <c r="Y861">
        <v>595</v>
      </c>
    </row>
    <row r="862" spans="1:25" x14ac:dyDescent="0.25">
      <c r="A862" t="s">
        <v>81</v>
      </c>
      <c r="B862" t="s">
        <v>41</v>
      </c>
      <c r="C862" s="7" t="s">
        <v>82</v>
      </c>
      <c r="D862" s="58" t="s">
        <v>85</v>
      </c>
      <c r="E862" s="7">
        <v>41123</v>
      </c>
      <c r="F862">
        <v>21</v>
      </c>
      <c r="G862">
        <v>517.096435546875</v>
      </c>
      <c r="H862">
        <v>426.26443481445301</v>
      </c>
      <c r="I862">
        <v>90.831993103027301</v>
      </c>
      <c r="J862">
        <v>0.175657749176025</v>
      </c>
      <c r="K862">
        <v>71.576919555664105</v>
      </c>
      <c r="L862">
        <v>-5.2203632891178103E-2</v>
      </c>
      <c r="M862">
        <v>53.642917633056598</v>
      </c>
      <c r="N862">
        <v>90.831993103027301</v>
      </c>
      <c r="O862">
        <v>128.021072387695</v>
      </c>
      <c r="P862">
        <v>181.71620178222699</v>
      </c>
      <c r="Q862">
        <v>-25.8166103363037</v>
      </c>
      <c r="R862">
        <v>207.48060607910199</v>
      </c>
      <c r="S862">
        <v>22</v>
      </c>
      <c r="T862">
        <v>7151.8378780928897</v>
      </c>
      <c r="U862">
        <v>70.917320251464801</v>
      </c>
      <c r="V862">
        <v>73.527259826660199</v>
      </c>
      <c r="W862">
        <v>99.780799865722699</v>
      </c>
      <c r="X862">
        <v>0.92028510570526101</v>
      </c>
      <c r="Y862">
        <v>595</v>
      </c>
    </row>
    <row r="863" spans="1:25" x14ac:dyDescent="0.25">
      <c r="A863" t="s">
        <v>81</v>
      </c>
      <c r="B863" t="s">
        <v>41</v>
      </c>
      <c r="C863" s="7" t="s">
        <v>82</v>
      </c>
      <c r="D863" s="58" t="s">
        <v>85</v>
      </c>
      <c r="E863" s="7">
        <v>41123</v>
      </c>
      <c r="F863">
        <v>22</v>
      </c>
      <c r="G863">
        <v>513.96234130859398</v>
      </c>
      <c r="H863">
        <v>437.42977905273398</v>
      </c>
      <c r="I863">
        <v>76.532539367675795</v>
      </c>
      <c r="J863">
        <v>0.14890690147876701</v>
      </c>
      <c r="K863">
        <v>68.346153259277301</v>
      </c>
      <c r="L863">
        <v>-12.9355058670044</v>
      </c>
      <c r="M863">
        <v>39.922939300537102</v>
      </c>
      <c r="N863">
        <v>76.532539367675795</v>
      </c>
      <c r="O863">
        <v>113.142135620117</v>
      </c>
      <c r="P863">
        <v>166.00057983398401</v>
      </c>
      <c r="Q863">
        <v>-38.298454284667997</v>
      </c>
      <c r="R863">
        <v>191.363525390625</v>
      </c>
      <c r="S863">
        <v>22</v>
      </c>
      <c r="T863">
        <v>6789.2138685621303</v>
      </c>
      <c r="U863">
        <v>69.812286376953097</v>
      </c>
      <c r="V863">
        <v>73.527259826660199</v>
      </c>
      <c r="W863">
        <v>99.780799865722699</v>
      </c>
      <c r="X863">
        <v>0.91931033134460405</v>
      </c>
      <c r="Y863">
        <v>595</v>
      </c>
    </row>
    <row r="864" spans="1:25" x14ac:dyDescent="0.25">
      <c r="A864" t="s">
        <v>81</v>
      </c>
      <c r="B864" t="s">
        <v>41</v>
      </c>
      <c r="C864" s="7" t="s">
        <v>82</v>
      </c>
      <c r="D864" s="58" t="s">
        <v>85</v>
      </c>
      <c r="E864" s="7">
        <v>41123</v>
      </c>
      <c r="F864">
        <v>23</v>
      </c>
      <c r="G864">
        <v>506.04141235351602</v>
      </c>
      <c r="H864">
        <v>426.08285522460898</v>
      </c>
      <c r="I864">
        <v>79.958541870117202</v>
      </c>
      <c r="J864">
        <v>0.15800790488719901</v>
      </c>
      <c r="K864">
        <v>65.423080444335895</v>
      </c>
      <c r="L864">
        <v>-5.9290266036987296</v>
      </c>
      <c r="M864">
        <v>44.814044952392599</v>
      </c>
      <c r="N864">
        <v>79.958541870117202</v>
      </c>
      <c r="O864">
        <v>115.103034973145</v>
      </c>
      <c r="P864">
        <v>165.84609985351599</v>
      </c>
      <c r="Q864">
        <v>-30.2769584655762</v>
      </c>
      <c r="R864">
        <v>190.19403076171901</v>
      </c>
      <c r="S864">
        <v>22</v>
      </c>
      <c r="T864">
        <v>6338.3011428883801</v>
      </c>
      <c r="U864">
        <v>67.018424987792997</v>
      </c>
      <c r="V864">
        <v>73.527259826660199</v>
      </c>
      <c r="W864">
        <v>99.780799865722699</v>
      </c>
      <c r="X864">
        <v>0.91832768917083696</v>
      </c>
      <c r="Y864">
        <v>595</v>
      </c>
    </row>
    <row r="865" spans="1:25" x14ac:dyDescent="0.25">
      <c r="A865" t="s">
        <v>81</v>
      </c>
      <c r="B865" t="s">
        <v>41</v>
      </c>
      <c r="C865" s="7" t="s">
        <v>82</v>
      </c>
      <c r="D865" s="58" t="s">
        <v>85</v>
      </c>
      <c r="E865" s="7">
        <v>41123</v>
      </c>
      <c r="F865">
        <v>24</v>
      </c>
      <c r="G865">
        <v>499.57406616210898</v>
      </c>
      <c r="H865">
        <v>442.62445068359398</v>
      </c>
      <c r="I865">
        <v>56.9496040344238</v>
      </c>
      <c r="J865">
        <v>0.11399631947279</v>
      </c>
      <c r="K865">
        <v>65.807693481445298</v>
      </c>
      <c r="L865">
        <v>-34.829147338867202</v>
      </c>
      <c r="M865">
        <v>19.394481658935501</v>
      </c>
      <c r="N865">
        <v>56.9496040344238</v>
      </c>
      <c r="O865">
        <v>94.504722595214801</v>
      </c>
      <c r="P865">
        <v>148.72834777832</v>
      </c>
      <c r="Q865">
        <v>-60.8471488952637</v>
      </c>
      <c r="R865">
        <v>174.74635314941401</v>
      </c>
      <c r="S865">
        <v>22</v>
      </c>
      <c r="T865">
        <v>7153.9568527716901</v>
      </c>
      <c r="U865">
        <v>71.615341186523395</v>
      </c>
      <c r="V865">
        <v>73.527259826660199</v>
      </c>
      <c r="W865">
        <v>99.780799865722699</v>
      </c>
      <c r="X865">
        <v>0.91954135894775402</v>
      </c>
      <c r="Y865">
        <v>595</v>
      </c>
    </row>
    <row r="866" spans="1:25" x14ac:dyDescent="0.25">
      <c r="A866" t="s">
        <v>81</v>
      </c>
      <c r="B866" t="s">
        <v>41</v>
      </c>
      <c r="C866" s="7" t="s">
        <v>82</v>
      </c>
      <c r="D866" s="58" t="s">
        <v>85</v>
      </c>
      <c r="E866" s="7">
        <v>41129</v>
      </c>
      <c r="F866">
        <v>1</v>
      </c>
      <c r="G866">
        <v>491.80868530273398</v>
      </c>
      <c r="H866">
        <v>424.63925170898398</v>
      </c>
      <c r="I866">
        <v>67.16943359375</v>
      </c>
      <c r="J866">
        <v>0.13657633960247001</v>
      </c>
      <c r="K866">
        <v>63.692306518554702</v>
      </c>
      <c r="L866">
        <v>-14.502026557922401</v>
      </c>
      <c r="M866">
        <v>33.750133514404297</v>
      </c>
      <c r="N866">
        <v>67.16943359375</v>
      </c>
      <c r="O866">
        <v>100.588737487793</v>
      </c>
      <c r="P866">
        <v>148.84088134765599</v>
      </c>
      <c r="Q866">
        <v>-37.654750823974602</v>
      </c>
      <c r="R866">
        <v>171.99360656738301</v>
      </c>
      <c r="S866">
        <v>22</v>
      </c>
      <c r="T866">
        <v>5837.42575214314</v>
      </c>
      <c r="U866">
        <v>63.7285766601563</v>
      </c>
      <c r="V866">
        <v>74.497451782226605</v>
      </c>
      <c r="W866">
        <v>98.847824096679702</v>
      </c>
      <c r="X866">
        <v>0.909773349761963</v>
      </c>
      <c r="Y866">
        <v>595</v>
      </c>
    </row>
    <row r="867" spans="1:25" x14ac:dyDescent="0.25">
      <c r="A867" t="s">
        <v>81</v>
      </c>
      <c r="B867" t="s">
        <v>41</v>
      </c>
      <c r="C867" s="7" t="s">
        <v>82</v>
      </c>
      <c r="D867" s="58" t="s">
        <v>85</v>
      </c>
      <c r="E867" s="7">
        <v>41129</v>
      </c>
      <c r="F867">
        <v>2</v>
      </c>
      <c r="G867">
        <v>479.15399169921898</v>
      </c>
      <c r="H867">
        <v>407.23245239257801</v>
      </c>
      <c r="I867">
        <v>71.921554565429702</v>
      </c>
      <c r="J867">
        <v>0.15010112524032601</v>
      </c>
      <c r="K867">
        <v>62.9230766296387</v>
      </c>
      <c r="L867">
        <v>-4.1956005096435502</v>
      </c>
      <c r="M867">
        <v>40.775035858154297</v>
      </c>
      <c r="N867">
        <v>71.921554565429702</v>
      </c>
      <c r="O867">
        <v>103.068077087402</v>
      </c>
      <c r="P867">
        <v>148.03872680664099</v>
      </c>
      <c r="Q867">
        <v>-25.773757934570298</v>
      </c>
      <c r="R867">
        <v>169.61686706543</v>
      </c>
      <c r="S867">
        <v>22</v>
      </c>
      <c r="T867">
        <v>5196.43669798068</v>
      </c>
      <c r="U867">
        <v>59.394535064697301</v>
      </c>
      <c r="V867">
        <v>74.497451782226605</v>
      </c>
      <c r="W867">
        <v>98.847824096679702</v>
      </c>
      <c r="X867">
        <v>0.91537100076675404</v>
      </c>
      <c r="Y867">
        <v>595</v>
      </c>
    </row>
    <row r="868" spans="1:25" x14ac:dyDescent="0.25">
      <c r="A868" t="s">
        <v>81</v>
      </c>
      <c r="B868" t="s">
        <v>41</v>
      </c>
      <c r="C868" s="7" t="s">
        <v>82</v>
      </c>
      <c r="D868" s="58" t="s">
        <v>85</v>
      </c>
      <c r="E868" s="7">
        <v>41129</v>
      </c>
      <c r="F868">
        <v>3</v>
      </c>
      <c r="G868">
        <v>458.27188110351602</v>
      </c>
      <c r="H868">
        <v>381.83560180664102</v>
      </c>
      <c r="I868">
        <v>76.436264038085895</v>
      </c>
      <c r="J868">
        <v>0.166792392730713</v>
      </c>
      <c r="K868">
        <v>62.038459777832003</v>
      </c>
      <c r="L868">
        <v>7.3076210021972701</v>
      </c>
      <c r="M868">
        <v>48.149379730224602</v>
      </c>
      <c r="N868">
        <v>76.436264038085895</v>
      </c>
      <c r="O868">
        <v>104.723136901855</v>
      </c>
      <c r="P868">
        <v>145.56491088867199</v>
      </c>
      <c r="Q868">
        <v>-12.2893877029419</v>
      </c>
      <c r="R868">
        <v>165.16191101074199</v>
      </c>
      <c r="S868">
        <v>22</v>
      </c>
      <c r="T868">
        <v>4438.1728496108599</v>
      </c>
      <c r="U868">
        <v>53.941364288330099</v>
      </c>
      <c r="V868">
        <v>74.497451782226605</v>
      </c>
      <c r="W868">
        <v>98.847824096679702</v>
      </c>
      <c r="X868">
        <v>0.92079269886016801</v>
      </c>
      <c r="Y868">
        <v>595</v>
      </c>
    </row>
    <row r="869" spans="1:25" x14ac:dyDescent="0.25">
      <c r="A869" t="s">
        <v>81</v>
      </c>
      <c r="B869" t="s">
        <v>41</v>
      </c>
      <c r="C869" s="7" t="s">
        <v>82</v>
      </c>
      <c r="D869" s="58" t="s">
        <v>85</v>
      </c>
      <c r="E869" s="7">
        <v>41129</v>
      </c>
      <c r="F869">
        <v>4</v>
      </c>
      <c r="G869">
        <v>458.77847290039102</v>
      </c>
      <c r="H869">
        <v>391.86651611328102</v>
      </c>
      <c r="I869">
        <v>66.911941528320298</v>
      </c>
      <c r="J869">
        <v>0.14584803581237801</v>
      </c>
      <c r="K869">
        <v>61.346153259277301</v>
      </c>
      <c r="L869">
        <v>-3.7924938201904301</v>
      </c>
      <c r="M869">
        <v>37.980258941650398</v>
      </c>
      <c r="N869">
        <v>66.911941528320298</v>
      </c>
      <c r="O869">
        <v>95.843620300292997</v>
      </c>
      <c r="P869">
        <v>137.61637878418</v>
      </c>
      <c r="Q869">
        <v>-23.836219787597699</v>
      </c>
      <c r="R869">
        <v>157.66009521484401</v>
      </c>
      <c r="S869">
        <v>22</v>
      </c>
      <c r="T869">
        <v>4614.3104348410297</v>
      </c>
      <c r="U869">
        <v>55.170963287353501</v>
      </c>
      <c r="V869">
        <v>74.497451782226605</v>
      </c>
      <c r="W869">
        <v>98.847824096679702</v>
      </c>
      <c r="X869">
        <v>0.922241151332855</v>
      </c>
      <c r="Y869">
        <v>595</v>
      </c>
    </row>
    <row r="870" spans="1:25" x14ac:dyDescent="0.25">
      <c r="A870" t="s">
        <v>81</v>
      </c>
      <c r="B870" t="s">
        <v>41</v>
      </c>
      <c r="C870" s="7" t="s">
        <v>82</v>
      </c>
      <c r="D870" s="58" t="s">
        <v>85</v>
      </c>
      <c r="E870" s="7">
        <v>41129</v>
      </c>
      <c r="F870">
        <v>5</v>
      </c>
      <c r="G870">
        <v>455.57510375976602</v>
      </c>
      <c r="H870">
        <v>388.58767700195301</v>
      </c>
      <c r="I870">
        <v>66.9874267578125</v>
      </c>
      <c r="J870">
        <v>0.147039264440537</v>
      </c>
      <c r="K870">
        <v>60.865383148193402</v>
      </c>
      <c r="L870">
        <v>-4.6366410255432102</v>
      </c>
      <c r="M870">
        <v>37.679439544677699</v>
      </c>
      <c r="N870">
        <v>66.9874267578125</v>
      </c>
      <c r="O870">
        <v>96.29541015625</v>
      </c>
      <c r="P870">
        <v>138.61149597168</v>
      </c>
      <c r="Q870">
        <v>-24.941068649291999</v>
      </c>
      <c r="R870">
        <v>158.91592407226599</v>
      </c>
      <c r="S870">
        <v>22</v>
      </c>
      <c r="T870">
        <v>4748.8519962295004</v>
      </c>
      <c r="U870">
        <v>55.888557434082003</v>
      </c>
      <c r="V870">
        <v>74.497451782226605</v>
      </c>
      <c r="W870">
        <v>98.847824096679702</v>
      </c>
      <c r="X870">
        <v>0.92794793844223</v>
      </c>
      <c r="Y870">
        <v>595</v>
      </c>
    </row>
    <row r="871" spans="1:25" x14ac:dyDescent="0.25">
      <c r="A871" t="s">
        <v>81</v>
      </c>
      <c r="B871" t="s">
        <v>41</v>
      </c>
      <c r="C871" s="7" t="s">
        <v>82</v>
      </c>
      <c r="D871" s="58" t="s">
        <v>85</v>
      </c>
      <c r="E871" s="7">
        <v>41129</v>
      </c>
      <c r="F871">
        <v>6</v>
      </c>
      <c r="G871">
        <v>488.31573486328102</v>
      </c>
      <c r="H871">
        <v>403.26916503906301</v>
      </c>
      <c r="I871">
        <v>85.046524047851605</v>
      </c>
      <c r="J871">
        <v>0.17416298389434801</v>
      </c>
      <c r="K871">
        <v>60.0769233703613</v>
      </c>
      <c r="L871">
        <v>3.7140629291534402</v>
      </c>
      <c r="M871">
        <v>51.765941619872997</v>
      </c>
      <c r="N871">
        <v>85.046524047851605</v>
      </c>
      <c r="O871">
        <v>118.327102661133</v>
      </c>
      <c r="P871">
        <v>166.37899780273401</v>
      </c>
      <c r="Q871">
        <v>-19.3425598144531</v>
      </c>
      <c r="R871">
        <v>189.43560791015599</v>
      </c>
      <c r="S871">
        <v>22</v>
      </c>
      <c r="T871">
        <v>5855.0299530266802</v>
      </c>
      <c r="U871">
        <v>63.464057922363303</v>
      </c>
      <c r="V871">
        <v>74.497451782226605</v>
      </c>
      <c r="W871">
        <v>98.847824096679702</v>
      </c>
      <c r="X871">
        <v>0.94104111194610596</v>
      </c>
      <c r="Y871">
        <v>595</v>
      </c>
    </row>
    <row r="872" spans="1:25" x14ac:dyDescent="0.25">
      <c r="A872" t="s">
        <v>81</v>
      </c>
      <c r="B872" t="s">
        <v>41</v>
      </c>
      <c r="C872" s="7" t="s">
        <v>82</v>
      </c>
      <c r="D872" s="58" t="s">
        <v>85</v>
      </c>
      <c r="E872" s="7">
        <v>41129</v>
      </c>
      <c r="F872">
        <v>7</v>
      </c>
      <c r="G872">
        <v>496.18157958984398</v>
      </c>
      <c r="H872">
        <v>415.02685546875</v>
      </c>
      <c r="I872">
        <v>81.154747009277301</v>
      </c>
      <c r="J872">
        <v>0.16355855762958499</v>
      </c>
      <c r="K872">
        <v>59.769229888916001</v>
      </c>
      <c r="L872">
        <v>16.650310516357401</v>
      </c>
      <c r="M872">
        <v>54.760055541992202</v>
      </c>
      <c r="N872">
        <v>81.154747009277301</v>
      </c>
      <c r="O872">
        <v>107.549430847168</v>
      </c>
      <c r="P872">
        <v>145.6591796875</v>
      </c>
      <c r="Q872">
        <v>-1.6358011960983301</v>
      </c>
      <c r="R872">
        <v>163.94529724121099</v>
      </c>
      <c r="S872">
        <v>22</v>
      </c>
      <c r="T872">
        <v>3467.7261926372298</v>
      </c>
      <c r="U872">
        <v>50.333076477050803</v>
      </c>
      <c r="V872">
        <v>74.497451782226605</v>
      </c>
      <c r="W872">
        <v>98.847824096679702</v>
      </c>
      <c r="X872">
        <v>0.97385299205779996</v>
      </c>
      <c r="Y872">
        <v>595</v>
      </c>
    </row>
    <row r="873" spans="1:25" x14ac:dyDescent="0.25">
      <c r="A873" t="s">
        <v>81</v>
      </c>
      <c r="B873" t="s">
        <v>41</v>
      </c>
      <c r="C873" s="7" t="s">
        <v>82</v>
      </c>
      <c r="D873" s="58" t="s">
        <v>85</v>
      </c>
      <c r="E873" s="7">
        <v>41129</v>
      </c>
      <c r="F873">
        <v>8</v>
      </c>
      <c r="G873">
        <v>531.40997314453102</v>
      </c>
      <c r="H873">
        <v>443.06497192382801</v>
      </c>
      <c r="I873">
        <v>88.344985961914105</v>
      </c>
      <c r="J873">
        <v>0.16624638438224801</v>
      </c>
      <c r="K873">
        <v>61.5</v>
      </c>
      <c r="L873">
        <v>19.265546798706101</v>
      </c>
      <c r="M873">
        <v>60.078239440917997</v>
      </c>
      <c r="N873">
        <v>88.344985961914105</v>
      </c>
      <c r="O873">
        <v>116.61173248291</v>
      </c>
      <c r="P873">
        <v>157.42442321777301</v>
      </c>
      <c r="Q873">
        <v>-0.31751400232315102</v>
      </c>
      <c r="R873">
        <v>177.00749206543</v>
      </c>
      <c r="S873">
        <v>22</v>
      </c>
      <c r="T873">
        <v>3828.9171762298802</v>
      </c>
      <c r="U873">
        <v>53.9029731750488</v>
      </c>
      <c r="V873">
        <v>74.497451782226605</v>
      </c>
      <c r="W873">
        <v>98.847824096679702</v>
      </c>
      <c r="X873">
        <v>0.97987943887710605</v>
      </c>
      <c r="Y873">
        <v>595</v>
      </c>
    </row>
    <row r="874" spans="1:25" x14ac:dyDescent="0.25">
      <c r="A874" t="s">
        <v>81</v>
      </c>
      <c r="B874" t="s">
        <v>41</v>
      </c>
      <c r="C874" s="7" t="s">
        <v>82</v>
      </c>
      <c r="D874" s="58" t="s">
        <v>85</v>
      </c>
      <c r="E874" s="7">
        <v>41129</v>
      </c>
      <c r="F874">
        <v>9</v>
      </c>
      <c r="G874">
        <v>544.433837890625</v>
      </c>
      <c r="H874">
        <v>454.13027954101602</v>
      </c>
      <c r="I874">
        <v>90.303504943847699</v>
      </c>
      <c r="J874">
        <v>0.16586682200431799</v>
      </c>
      <c r="K874">
        <v>64.769233703613295</v>
      </c>
      <c r="L874">
        <v>30.619312286376999</v>
      </c>
      <c r="M874">
        <v>65.881217956542997</v>
      </c>
      <c r="N874">
        <v>90.303504943847699</v>
      </c>
      <c r="O874">
        <v>114.725791931152</v>
      </c>
      <c r="P874">
        <v>149.98770141601599</v>
      </c>
      <c r="Q874">
        <v>13.6996726989746</v>
      </c>
      <c r="R874">
        <v>166.90733337402301</v>
      </c>
      <c r="S874">
        <v>22</v>
      </c>
      <c r="T874">
        <v>2732.9198930940502</v>
      </c>
      <c r="U874">
        <v>46.571823120117202</v>
      </c>
      <c r="V874">
        <v>74.497451782226605</v>
      </c>
      <c r="W874">
        <v>98.847824096679702</v>
      </c>
      <c r="X874">
        <v>0.98037958145141602</v>
      </c>
      <c r="Y874">
        <v>595</v>
      </c>
    </row>
    <row r="875" spans="1:25" x14ac:dyDescent="0.25">
      <c r="A875" t="s">
        <v>81</v>
      </c>
      <c r="B875" t="s">
        <v>41</v>
      </c>
      <c r="C875" s="7" t="s">
        <v>82</v>
      </c>
      <c r="D875" s="58" t="s">
        <v>85</v>
      </c>
      <c r="E875" s="7">
        <v>41129</v>
      </c>
      <c r="F875">
        <v>10</v>
      </c>
      <c r="G875">
        <v>562.94305419921898</v>
      </c>
      <c r="H875">
        <v>476.07751464843801</v>
      </c>
      <c r="I875">
        <v>86.865478515625</v>
      </c>
      <c r="J875">
        <v>0.154305994510651</v>
      </c>
      <c r="K875">
        <v>68.846153259277301</v>
      </c>
      <c r="L875">
        <v>15.8483076095581</v>
      </c>
      <c r="M875">
        <v>57.805824279785199</v>
      </c>
      <c r="N875">
        <v>86.865478515625</v>
      </c>
      <c r="O875">
        <v>115.925132751465</v>
      </c>
      <c r="P875">
        <v>157.88265991210901</v>
      </c>
      <c r="Q875">
        <v>-4.2840747833251998</v>
      </c>
      <c r="R875">
        <v>178.01502990722699</v>
      </c>
      <c r="S875">
        <v>22</v>
      </c>
      <c r="T875">
        <v>3893.4543610217502</v>
      </c>
      <c r="U875">
        <v>55.414993286132798</v>
      </c>
      <c r="V875">
        <v>74.497451782226605</v>
      </c>
      <c r="W875">
        <v>98.847824096679702</v>
      </c>
      <c r="X875">
        <v>0.96406751871108998</v>
      </c>
      <c r="Y875">
        <v>595</v>
      </c>
    </row>
    <row r="876" spans="1:25" x14ac:dyDescent="0.25">
      <c r="A876" t="s">
        <v>81</v>
      </c>
      <c r="B876" t="s">
        <v>41</v>
      </c>
      <c r="C876" s="7" t="s">
        <v>82</v>
      </c>
      <c r="D876" s="58" t="s">
        <v>85</v>
      </c>
      <c r="E876" s="7">
        <v>41129</v>
      </c>
      <c r="F876">
        <v>11</v>
      </c>
      <c r="G876">
        <v>624.5126953125</v>
      </c>
      <c r="H876">
        <v>474.64340209960898</v>
      </c>
      <c r="I876">
        <v>149.86929321289099</v>
      </c>
      <c r="J876">
        <v>0.23997798562049899</v>
      </c>
      <c r="K876">
        <v>72.730766296386705</v>
      </c>
      <c r="L876">
        <v>55.903213500976598</v>
      </c>
      <c r="M876">
        <v>111.419136047363</v>
      </c>
      <c r="N876">
        <v>149.86929321289099</v>
      </c>
      <c r="O876">
        <v>188.31945800781301</v>
      </c>
      <c r="P876">
        <v>243.835372924805</v>
      </c>
      <c r="Q876">
        <v>29.265134811401399</v>
      </c>
      <c r="R876">
        <v>270.47348022460898</v>
      </c>
      <c r="S876">
        <v>22</v>
      </c>
      <c r="T876">
        <v>7385.0784788164301</v>
      </c>
      <c r="U876">
        <v>73.322128295898395</v>
      </c>
      <c r="V876">
        <v>74.497451782226605</v>
      </c>
      <c r="W876">
        <v>98.847824096679702</v>
      </c>
      <c r="X876">
        <v>0.92684561014175404</v>
      </c>
      <c r="Y876">
        <v>595</v>
      </c>
    </row>
    <row r="877" spans="1:25" x14ac:dyDescent="0.25">
      <c r="A877" t="s">
        <v>81</v>
      </c>
      <c r="B877" t="s">
        <v>41</v>
      </c>
      <c r="C877" s="7" t="s">
        <v>82</v>
      </c>
      <c r="D877" s="58" t="s">
        <v>85</v>
      </c>
      <c r="E877" s="7">
        <v>41129</v>
      </c>
      <c r="F877">
        <v>12</v>
      </c>
      <c r="G877">
        <v>630.25439453125</v>
      </c>
      <c r="H877">
        <v>478.49862670898398</v>
      </c>
      <c r="I877">
        <v>151.75576782226599</v>
      </c>
      <c r="J877">
        <v>0.24078494310379001</v>
      </c>
      <c r="K877">
        <v>76.346153259277301</v>
      </c>
      <c r="L877">
        <v>54.900920867919901</v>
      </c>
      <c r="M877">
        <v>112.12355804443401</v>
      </c>
      <c r="N877">
        <v>151.75576782226599</v>
      </c>
      <c r="O877">
        <v>191.38800048828099</v>
      </c>
      <c r="P877">
        <v>248.61062622070301</v>
      </c>
      <c r="Q877">
        <v>27.443914413452099</v>
      </c>
      <c r="R877">
        <v>276.067626953125</v>
      </c>
      <c r="S877">
        <v>22</v>
      </c>
      <c r="T877">
        <v>7903.9391574279898</v>
      </c>
      <c r="U877">
        <v>75.576248168945298</v>
      </c>
      <c r="V877">
        <v>74.497451782226605</v>
      </c>
      <c r="W877">
        <v>98.847824096679702</v>
      </c>
      <c r="X877">
        <v>0.92532342672348</v>
      </c>
      <c r="Y877">
        <v>595</v>
      </c>
    </row>
    <row r="878" spans="1:25" x14ac:dyDescent="0.25">
      <c r="A878" t="s">
        <v>81</v>
      </c>
      <c r="B878" t="s">
        <v>41</v>
      </c>
      <c r="C878" s="7" t="s">
        <v>82</v>
      </c>
      <c r="D878" s="58" t="s">
        <v>85</v>
      </c>
      <c r="E878" s="7">
        <v>41129</v>
      </c>
      <c r="F878">
        <v>13</v>
      </c>
      <c r="G878">
        <v>615.50872802734398</v>
      </c>
      <c r="H878">
        <v>460.03121948242199</v>
      </c>
      <c r="I878">
        <v>155.47750854492199</v>
      </c>
      <c r="J878">
        <v>0.25260001420974698</v>
      </c>
      <c r="K878">
        <v>79.923080444335895</v>
      </c>
      <c r="L878">
        <v>62.367687225341797</v>
      </c>
      <c r="M878">
        <v>117.377723693848</v>
      </c>
      <c r="N878">
        <v>155.47750854492199</v>
      </c>
      <c r="O878">
        <v>193.57730102539099</v>
      </c>
      <c r="P878">
        <v>248.58734130859401</v>
      </c>
      <c r="Q878">
        <v>35.972347259521499</v>
      </c>
      <c r="R878">
        <v>274.982666015625</v>
      </c>
      <c r="S878">
        <v>22</v>
      </c>
      <c r="T878">
        <v>7526.0861120863701</v>
      </c>
      <c r="U878">
        <v>72.653984069824205</v>
      </c>
      <c r="V878">
        <v>74.497451782226605</v>
      </c>
      <c r="W878">
        <v>98.847824096679702</v>
      </c>
      <c r="X878">
        <v>0.92112898826599099</v>
      </c>
      <c r="Y878">
        <v>595</v>
      </c>
    </row>
    <row r="879" spans="1:25" x14ac:dyDescent="0.25">
      <c r="A879" t="s">
        <v>81</v>
      </c>
      <c r="B879" t="s">
        <v>41</v>
      </c>
      <c r="C879" s="7" t="s">
        <v>82</v>
      </c>
      <c r="D879" s="58" t="s">
        <v>85</v>
      </c>
      <c r="E879" s="7">
        <v>41129</v>
      </c>
      <c r="F879">
        <v>14</v>
      </c>
      <c r="G879">
        <v>609.73046875</v>
      </c>
      <c r="H879">
        <v>442.26528930664102</v>
      </c>
      <c r="I879">
        <v>167.46514892578099</v>
      </c>
      <c r="J879">
        <v>0.27465438842773399</v>
      </c>
      <c r="K879">
        <v>83.153846740722699</v>
      </c>
      <c r="L879">
        <v>80.893127441406307</v>
      </c>
      <c r="M879">
        <v>132.04057312011699</v>
      </c>
      <c r="N879">
        <v>167.46514892578099</v>
      </c>
      <c r="O879">
        <v>202.889724731445</v>
      </c>
      <c r="P879">
        <v>254.03717041015599</v>
      </c>
      <c r="Q879">
        <v>56.351165771484403</v>
      </c>
      <c r="R879">
        <v>278.57913208007801</v>
      </c>
      <c r="S879">
        <v>22</v>
      </c>
      <c r="T879">
        <v>6705.4881303064803</v>
      </c>
      <c r="U879">
        <v>67.552505493164105</v>
      </c>
      <c r="V879">
        <v>74.497451782226605</v>
      </c>
      <c r="W879">
        <v>98.847824096679702</v>
      </c>
      <c r="X879">
        <v>0.92168945074081399</v>
      </c>
      <c r="Y879">
        <v>595</v>
      </c>
    </row>
    <row r="880" spans="1:25" x14ac:dyDescent="0.25">
      <c r="A880" t="s">
        <v>81</v>
      </c>
      <c r="B880" t="s">
        <v>41</v>
      </c>
      <c r="C880" s="7" t="s">
        <v>82</v>
      </c>
      <c r="D880" s="58" t="s">
        <v>85</v>
      </c>
      <c r="E880" s="7">
        <v>41129</v>
      </c>
      <c r="F880">
        <v>15</v>
      </c>
      <c r="G880">
        <v>570.78863525390602</v>
      </c>
      <c r="H880">
        <v>397.60687255859398</v>
      </c>
      <c r="I880">
        <v>173.18173217773401</v>
      </c>
      <c r="J880">
        <v>0.30340781807899497</v>
      </c>
      <c r="K880">
        <v>85.673080444335895</v>
      </c>
      <c r="L880">
        <v>89.186470031738295</v>
      </c>
      <c r="M880">
        <v>138.81155395507801</v>
      </c>
      <c r="N880">
        <v>173.18173217773401</v>
      </c>
      <c r="O880">
        <v>207.55192565918</v>
      </c>
      <c r="P880">
        <v>257.177001953125</v>
      </c>
      <c r="Q880">
        <v>65.374977111816406</v>
      </c>
      <c r="R880">
        <v>280.98849487304699</v>
      </c>
      <c r="S880">
        <v>22</v>
      </c>
      <c r="T880">
        <v>6625.8238058803299</v>
      </c>
      <c r="U880">
        <v>65.541854858398395</v>
      </c>
      <c r="V880">
        <v>74.497451782226605</v>
      </c>
      <c r="W880">
        <v>98.847824096679702</v>
      </c>
      <c r="X880">
        <v>0.91916656494140603</v>
      </c>
      <c r="Y880">
        <v>595</v>
      </c>
    </row>
    <row r="881" spans="1:25" x14ac:dyDescent="0.25">
      <c r="A881" t="s">
        <v>81</v>
      </c>
      <c r="B881" t="s">
        <v>41</v>
      </c>
      <c r="C881" s="7" t="s">
        <v>82</v>
      </c>
      <c r="D881" s="58" t="s">
        <v>85</v>
      </c>
      <c r="E881" s="7">
        <v>41129</v>
      </c>
      <c r="F881">
        <v>16</v>
      </c>
      <c r="G881">
        <v>569.00646972656295</v>
      </c>
      <c r="H881">
        <v>382.14871215820301</v>
      </c>
      <c r="I881">
        <v>186.85778808593801</v>
      </c>
      <c r="J881">
        <v>0.32839307188987699</v>
      </c>
      <c r="K881">
        <v>86.846153259277301</v>
      </c>
      <c r="L881">
        <v>98.749710083007798</v>
      </c>
      <c r="M881">
        <v>150.80467224121099</v>
      </c>
      <c r="N881">
        <v>186.85778808593801</v>
      </c>
      <c r="O881">
        <v>222.91090393066401</v>
      </c>
      <c r="P881">
        <v>274.96585083007801</v>
      </c>
      <c r="Q881">
        <v>73.772300720214801</v>
      </c>
      <c r="R881">
        <v>299.94326782226602</v>
      </c>
      <c r="S881">
        <v>22</v>
      </c>
      <c r="T881">
        <v>7414.4584685654299</v>
      </c>
      <c r="U881">
        <v>68.751091003417997</v>
      </c>
      <c r="V881">
        <v>74.497451782226605</v>
      </c>
      <c r="W881">
        <v>98.847824096679702</v>
      </c>
      <c r="X881">
        <v>0.91962975263595603</v>
      </c>
      <c r="Y881">
        <v>595</v>
      </c>
    </row>
    <row r="882" spans="1:25" x14ac:dyDescent="0.25">
      <c r="A882" t="s">
        <v>81</v>
      </c>
      <c r="B882" t="s">
        <v>41</v>
      </c>
      <c r="C882" s="7" t="s">
        <v>82</v>
      </c>
      <c r="D882" s="58" t="s">
        <v>85</v>
      </c>
      <c r="E882" s="7">
        <v>41129</v>
      </c>
      <c r="F882">
        <v>17</v>
      </c>
      <c r="G882">
        <v>560.91595458984398</v>
      </c>
      <c r="H882">
        <v>392.32199096679699</v>
      </c>
      <c r="I882">
        <v>168.59393310546901</v>
      </c>
      <c r="J882">
        <v>0.300568997859955</v>
      </c>
      <c r="K882">
        <v>86.673080444335895</v>
      </c>
      <c r="L882">
        <v>79.107925415039105</v>
      </c>
      <c r="M882">
        <v>131.97698974609401</v>
      </c>
      <c r="N882">
        <v>168.59393310546901</v>
      </c>
      <c r="O882">
        <v>205.21089172363301</v>
      </c>
      <c r="P882">
        <v>258.07995605468801</v>
      </c>
      <c r="Q882">
        <v>53.739883422851598</v>
      </c>
      <c r="R882">
        <v>283.447998046875</v>
      </c>
      <c r="S882">
        <v>22</v>
      </c>
      <c r="T882">
        <v>7546.8200667117499</v>
      </c>
      <c r="U882">
        <v>69.826309204101605</v>
      </c>
      <c r="V882">
        <v>74.497451782226605</v>
      </c>
      <c r="W882">
        <v>98.847824096679702</v>
      </c>
      <c r="X882">
        <v>0.91761052608490001</v>
      </c>
      <c r="Y882">
        <v>595</v>
      </c>
    </row>
    <row r="883" spans="1:25" x14ac:dyDescent="0.25">
      <c r="A883" t="s">
        <v>81</v>
      </c>
      <c r="B883" t="s">
        <v>41</v>
      </c>
      <c r="C883" s="7" t="s">
        <v>82</v>
      </c>
      <c r="D883" s="58" t="s">
        <v>85</v>
      </c>
      <c r="E883" s="7">
        <v>41129</v>
      </c>
      <c r="F883">
        <v>18</v>
      </c>
      <c r="G883">
        <v>548.822021484375</v>
      </c>
      <c r="H883">
        <v>395.18316650390602</v>
      </c>
      <c r="I883">
        <v>153.63887023925801</v>
      </c>
      <c r="J883">
        <v>0.27994295954704301</v>
      </c>
      <c r="K883">
        <v>85.423080444335895</v>
      </c>
      <c r="L883">
        <v>64.549751281738295</v>
      </c>
      <c r="M883">
        <v>117.184326171875</v>
      </c>
      <c r="N883">
        <v>153.63887023925801</v>
      </c>
      <c r="O883">
        <v>190.09341430664099</v>
      </c>
      <c r="P883">
        <v>242.72799682617199</v>
      </c>
      <c r="Q883">
        <v>39.294227600097699</v>
      </c>
      <c r="R883">
        <v>267.98352050781301</v>
      </c>
      <c r="S883">
        <v>22</v>
      </c>
      <c r="T883">
        <v>7391.6273361109197</v>
      </c>
      <c r="U883">
        <v>69.516609191894503</v>
      </c>
      <c r="V883">
        <v>74.497451782226605</v>
      </c>
      <c r="W883">
        <v>98.847824096679702</v>
      </c>
      <c r="X883">
        <v>0.91796356439590499</v>
      </c>
      <c r="Y883">
        <v>595</v>
      </c>
    </row>
    <row r="884" spans="1:25" x14ac:dyDescent="0.25">
      <c r="A884" t="s">
        <v>81</v>
      </c>
      <c r="B884" t="s">
        <v>41</v>
      </c>
      <c r="C884" s="7" t="s">
        <v>82</v>
      </c>
      <c r="D884" s="58" t="s">
        <v>85</v>
      </c>
      <c r="E884" s="7">
        <v>41129</v>
      </c>
      <c r="F884">
        <v>19</v>
      </c>
      <c r="G884">
        <v>550.09075927734398</v>
      </c>
      <c r="H884">
        <v>417.62527465820301</v>
      </c>
      <c r="I884">
        <v>132.46549987793</v>
      </c>
      <c r="J884">
        <v>0.240806609392166</v>
      </c>
      <c r="K884">
        <v>83.076919555664105</v>
      </c>
      <c r="L884">
        <v>45.037204742431598</v>
      </c>
      <c r="M884">
        <v>96.690544128417997</v>
      </c>
      <c r="N884">
        <v>132.46549987793</v>
      </c>
      <c r="O884">
        <v>168.24044799804699</v>
      </c>
      <c r="P884">
        <v>219.89378356933599</v>
      </c>
      <c r="Q884">
        <v>20.252498626708999</v>
      </c>
      <c r="R884">
        <v>244.67849731445301</v>
      </c>
      <c r="S884">
        <v>22</v>
      </c>
      <c r="T884">
        <v>6835.0651935534597</v>
      </c>
      <c r="U884">
        <v>68.220657348632798</v>
      </c>
      <c r="V884">
        <v>74.497451782226605</v>
      </c>
      <c r="W884">
        <v>98.847824096679702</v>
      </c>
      <c r="X884">
        <v>0.91914647817611705</v>
      </c>
      <c r="Y884">
        <v>595</v>
      </c>
    </row>
    <row r="885" spans="1:25" x14ac:dyDescent="0.25">
      <c r="A885" t="s">
        <v>81</v>
      </c>
      <c r="B885" t="s">
        <v>41</v>
      </c>
      <c r="C885" s="7" t="s">
        <v>82</v>
      </c>
      <c r="D885" s="58" t="s">
        <v>85</v>
      </c>
      <c r="E885" s="7">
        <v>41129</v>
      </c>
      <c r="F885">
        <v>20</v>
      </c>
      <c r="G885">
        <v>565.65515136718795</v>
      </c>
      <c r="H885">
        <v>446.21960449218801</v>
      </c>
      <c r="I885">
        <v>119.43553161621099</v>
      </c>
      <c r="J885">
        <v>0.211145490407944</v>
      </c>
      <c r="K885">
        <v>79.692306518554702</v>
      </c>
      <c r="L885">
        <v>30.8343105316162</v>
      </c>
      <c r="M885">
        <v>83.180633544921903</v>
      </c>
      <c r="N885">
        <v>119.43553161621099</v>
      </c>
      <c r="O885">
        <v>155.6904296875</v>
      </c>
      <c r="P885">
        <v>208.03677368164099</v>
      </c>
      <c r="Q885">
        <v>5.7170953750610396</v>
      </c>
      <c r="R885">
        <v>233.15397644043</v>
      </c>
      <c r="S885">
        <v>22</v>
      </c>
      <c r="T885">
        <v>6753.8727973812502</v>
      </c>
      <c r="U885">
        <v>69.135902404785199</v>
      </c>
      <c r="V885">
        <v>74.497451782226605</v>
      </c>
      <c r="W885">
        <v>98.847824096679702</v>
      </c>
      <c r="X885">
        <v>0.92111784219741799</v>
      </c>
      <c r="Y885">
        <v>595</v>
      </c>
    </row>
    <row r="886" spans="1:25" x14ac:dyDescent="0.25">
      <c r="A886" t="s">
        <v>81</v>
      </c>
      <c r="B886" t="s">
        <v>41</v>
      </c>
      <c r="C886" s="7" t="s">
        <v>82</v>
      </c>
      <c r="D886" s="58" t="s">
        <v>85</v>
      </c>
      <c r="E886" s="7">
        <v>41129</v>
      </c>
      <c r="F886">
        <v>21</v>
      </c>
      <c r="G886">
        <v>557.34832763671898</v>
      </c>
      <c r="H886">
        <v>433.24468994140602</v>
      </c>
      <c r="I886">
        <v>124.103645324707</v>
      </c>
      <c r="J886">
        <v>0.222668007016182</v>
      </c>
      <c r="K886">
        <v>75.153846740722699</v>
      </c>
      <c r="L886">
        <v>38.342178344726598</v>
      </c>
      <c r="M886">
        <v>89.010749816894503</v>
      </c>
      <c r="N886">
        <v>124.103645324707</v>
      </c>
      <c r="O886">
        <v>159.19654846191401</v>
      </c>
      <c r="P886">
        <v>209.86511230468801</v>
      </c>
      <c r="Q886">
        <v>14.029993057251</v>
      </c>
      <c r="R886">
        <v>234.17730712890599</v>
      </c>
      <c r="S886">
        <v>22</v>
      </c>
      <c r="T886">
        <v>6360.9445574169504</v>
      </c>
      <c r="U886">
        <v>66.920028686523395</v>
      </c>
      <c r="V886">
        <v>74.497451782226605</v>
      </c>
      <c r="W886">
        <v>98.847824096679702</v>
      </c>
      <c r="X886">
        <v>0.92028510570526101</v>
      </c>
      <c r="Y886">
        <v>595</v>
      </c>
    </row>
    <row r="887" spans="1:25" x14ac:dyDescent="0.25">
      <c r="A887" t="s">
        <v>81</v>
      </c>
      <c r="B887" t="s">
        <v>41</v>
      </c>
      <c r="C887" s="7" t="s">
        <v>82</v>
      </c>
      <c r="D887" s="58" t="s">
        <v>85</v>
      </c>
      <c r="E887" s="7">
        <v>41129</v>
      </c>
      <c r="F887">
        <v>22</v>
      </c>
      <c r="G887">
        <v>542.94421386718795</v>
      </c>
      <c r="H887">
        <v>426.22305297851602</v>
      </c>
      <c r="I887">
        <v>116.72116851806599</v>
      </c>
      <c r="J887">
        <v>0.214978188276291</v>
      </c>
      <c r="K887">
        <v>71.980766296386705</v>
      </c>
      <c r="L887">
        <v>34.360137939453097</v>
      </c>
      <c r="M887">
        <v>83.019699096679702</v>
      </c>
      <c r="N887">
        <v>116.72116851806599</v>
      </c>
      <c r="O887">
        <v>150.42262268066401</v>
      </c>
      <c r="P887">
        <v>199.08219909668</v>
      </c>
      <c r="Q887">
        <v>11.0119304656982</v>
      </c>
      <c r="R887">
        <v>222.43040466308599</v>
      </c>
      <c r="S887">
        <v>22</v>
      </c>
      <c r="T887">
        <v>5872.1291199121597</v>
      </c>
      <c r="U887">
        <v>64.266654968261705</v>
      </c>
      <c r="V887">
        <v>74.497451782226605</v>
      </c>
      <c r="W887">
        <v>98.847824096679702</v>
      </c>
      <c r="X887">
        <v>0.91931033134460405</v>
      </c>
      <c r="Y887">
        <v>595</v>
      </c>
    </row>
    <row r="888" spans="1:25" x14ac:dyDescent="0.25">
      <c r="A888" t="s">
        <v>81</v>
      </c>
      <c r="B888" t="s">
        <v>41</v>
      </c>
      <c r="C888" s="7" t="s">
        <v>82</v>
      </c>
      <c r="D888" s="58" t="s">
        <v>85</v>
      </c>
      <c r="E888" s="7">
        <v>41129</v>
      </c>
      <c r="F888">
        <v>23</v>
      </c>
      <c r="G888">
        <v>542.1484375</v>
      </c>
      <c r="H888">
        <v>427.78656005859398</v>
      </c>
      <c r="I888">
        <v>114.361892700195</v>
      </c>
      <c r="J888">
        <v>0.21094201505184201</v>
      </c>
      <c r="K888">
        <v>69.384613037109403</v>
      </c>
      <c r="L888">
        <v>28.905197143554702</v>
      </c>
      <c r="M888">
        <v>79.393707275390597</v>
      </c>
      <c r="N888">
        <v>114.361892700195</v>
      </c>
      <c r="O888">
        <v>149.330078125</v>
      </c>
      <c r="P888">
        <v>199.81858825683599</v>
      </c>
      <c r="Q888">
        <v>4.6794133186340297</v>
      </c>
      <c r="R888">
        <v>224.04437255859401</v>
      </c>
      <c r="S888">
        <v>22</v>
      </c>
      <c r="T888">
        <v>6328.9473345373999</v>
      </c>
      <c r="U888">
        <v>66.682212829589801</v>
      </c>
      <c r="V888">
        <v>74.497451782226605</v>
      </c>
      <c r="W888">
        <v>98.847824096679702</v>
      </c>
      <c r="X888">
        <v>0.91832768917083696</v>
      </c>
      <c r="Y888">
        <v>595</v>
      </c>
    </row>
    <row r="889" spans="1:25" x14ac:dyDescent="0.25">
      <c r="A889" t="s">
        <v>81</v>
      </c>
      <c r="B889" t="s">
        <v>41</v>
      </c>
      <c r="C889" s="7" t="s">
        <v>82</v>
      </c>
      <c r="D889" s="58" t="s">
        <v>85</v>
      </c>
      <c r="E889" s="7">
        <v>41129</v>
      </c>
      <c r="F889">
        <v>24</v>
      </c>
      <c r="G889">
        <v>520.431884765625</v>
      </c>
      <c r="H889">
        <v>406.18975830078102</v>
      </c>
      <c r="I889">
        <v>114.242134094238</v>
      </c>
      <c r="J889">
        <v>0.21951408684253701</v>
      </c>
      <c r="K889">
        <v>64.942306518554702</v>
      </c>
      <c r="L889">
        <v>33.8487358093262</v>
      </c>
      <c r="M889">
        <v>81.345809936523395</v>
      </c>
      <c r="N889">
        <v>114.242134094238</v>
      </c>
      <c r="O889">
        <v>147.13845825195301</v>
      </c>
      <c r="P889">
        <v>194.63554382324199</v>
      </c>
      <c r="Q889">
        <v>11.0583248138428</v>
      </c>
      <c r="R889">
        <v>217.42594909668</v>
      </c>
      <c r="S889">
        <v>22</v>
      </c>
      <c r="T889">
        <v>5691.1023292169002</v>
      </c>
      <c r="U889">
        <v>62.7313041687012</v>
      </c>
      <c r="V889">
        <v>74.497451782226605</v>
      </c>
      <c r="W889">
        <v>98.847824096679702</v>
      </c>
      <c r="X889">
        <v>0.91954135894775402</v>
      </c>
      <c r="Y889">
        <v>595</v>
      </c>
    </row>
    <row r="890" spans="1:25" x14ac:dyDescent="0.25">
      <c r="A890" t="s">
        <v>81</v>
      </c>
      <c r="B890" t="s">
        <v>41</v>
      </c>
      <c r="C890" s="7" t="s">
        <v>82</v>
      </c>
      <c r="D890" s="58" t="s">
        <v>85</v>
      </c>
      <c r="E890" s="7">
        <v>41130</v>
      </c>
      <c r="F890">
        <v>1</v>
      </c>
      <c r="G890">
        <v>435.84280395507801</v>
      </c>
      <c r="H890">
        <v>391.19354248046898</v>
      </c>
      <c r="I890">
        <v>44.649253845214801</v>
      </c>
      <c r="J890">
        <v>0.10244347900152199</v>
      </c>
      <c r="K890">
        <v>66.673080444335895</v>
      </c>
      <c r="L890">
        <v>-40.571784973144503</v>
      </c>
      <c r="M890">
        <v>9.7774944305419904</v>
      </c>
      <c r="N890">
        <v>44.649253845214801</v>
      </c>
      <c r="O890">
        <v>79.521011352539105</v>
      </c>
      <c r="P890">
        <v>129.87030029296901</v>
      </c>
      <c r="Q890">
        <v>-64.730766296386705</v>
      </c>
      <c r="R890">
        <v>154.02926635742199</v>
      </c>
      <c r="S890">
        <v>22</v>
      </c>
      <c r="T890">
        <v>6539.39531976124</v>
      </c>
      <c r="U890">
        <v>66.498329162597699</v>
      </c>
      <c r="V890">
        <v>76.465133666992202</v>
      </c>
      <c r="W890">
        <v>101.815216064453</v>
      </c>
      <c r="X890">
        <v>0.909773349761963</v>
      </c>
      <c r="Y890">
        <v>595</v>
      </c>
    </row>
    <row r="891" spans="1:25" x14ac:dyDescent="0.25">
      <c r="A891" t="s">
        <v>81</v>
      </c>
      <c r="B891" t="s">
        <v>41</v>
      </c>
      <c r="C891" s="7" t="s">
        <v>82</v>
      </c>
      <c r="D891" s="58" t="s">
        <v>85</v>
      </c>
      <c r="E891" s="7">
        <v>41130</v>
      </c>
      <c r="F891">
        <v>2</v>
      </c>
      <c r="G891">
        <v>439.38546752929699</v>
      </c>
      <c r="H891">
        <v>402.03811645507801</v>
      </c>
      <c r="I891">
        <v>37.347354888916001</v>
      </c>
      <c r="J891">
        <v>8.4999062120914501E-2</v>
      </c>
      <c r="K891">
        <v>65.673080444335895</v>
      </c>
      <c r="L891">
        <v>-54.454193115234403</v>
      </c>
      <c r="M891">
        <v>-0.217094331979752</v>
      </c>
      <c r="N891">
        <v>37.347354888916001</v>
      </c>
      <c r="O891">
        <v>74.911804199218807</v>
      </c>
      <c r="P891">
        <v>129.14889526367199</v>
      </c>
      <c r="Q891">
        <v>-80.478652954101605</v>
      </c>
      <c r="R891">
        <v>155.17335510253901</v>
      </c>
      <c r="S891">
        <v>22</v>
      </c>
      <c r="T891">
        <v>7578.7228367000398</v>
      </c>
      <c r="U891">
        <v>71.633125305175795</v>
      </c>
      <c r="V891">
        <v>76.465133666992202</v>
      </c>
      <c r="W891">
        <v>101.815216064453</v>
      </c>
      <c r="X891">
        <v>0.91537100076675404</v>
      </c>
      <c r="Y891">
        <v>595</v>
      </c>
    </row>
    <row r="892" spans="1:25" x14ac:dyDescent="0.25">
      <c r="A892" t="s">
        <v>81</v>
      </c>
      <c r="B892" t="s">
        <v>41</v>
      </c>
      <c r="C892" s="7" t="s">
        <v>82</v>
      </c>
      <c r="D892" s="58" t="s">
        <v>85</v>
      </c>
      <c r="E892" s="7">
        <v>41130</v>
      </c>
      <c r="F892">
        <v>3</v>
      </c>
      <c r="G892">
        <v>432.20614624023398</v>
      </c>
      <c r="H892">
        <v>388.02746582031301</v>
      </c>
      <c r="I892">
        <v>44.178680419921903</v>
      </c>
      <c r="J892">
        <v>0.10221668332815199</v>
      </c>
      <c r="K892">
        <v>64.653846740722699</v>
      </c>
      <c r="L892">
        <v>-45.410556793212898</v>
      </c>
      <c r="M892">
        <v>7.5194907188415501</v>
      </c>
      <c r="N892">
        <v>44.178680419921903</v>
      </c>
      <c r="O892">
        <v>80.837867736816406</v>
      </c>
      <c r="P892">
        <v>133.76791381835901</v>
      </c>
      <c r="Q892">
        <v>-70.807853698730497</v>
      </c>
      <c r="R892">
        <v>159.16522216796901</v>
      </c>
      <c r="S892">
        <v>22</v>
      </c>
      <c r="T892">
        <v>7417.7144577069603</v>
      </c>
      <c r="U892">
        <v>69.906852722167997</v>
      </c>
      <c r="V892">
        <v>76.465133666992202</v>
      </c>
      <c r="W892">
        <v>101.815216064453</v>
      </c>
      <c r="X892">
        <v>0.92079269886016801</v>
      </c>
      <c r="Y892">
        <v>595</v>
      </c>
    </row>
    <row r="893" spans="1:25" x14ac:dyDescent="0.25">
      <c r="A893" t="s">
        <v>81</v>
      </c>
      <c r="B893" t="s">
        <v>41</v>
      </c>
      <c r="C893" s="7" t="s">
        <v>82</v>
      </c>
      <c r="D893" s="58" t="s">
        <v>85</v>
      </c>
      <c r="E893" s="7">
        <v>41130</v>
      </c>
      <c r="F893">
        <v>4</v>
      </c>
      <c r="G893">
        <v>430.34512329101602</v>
      </c>
      <c r="H893">
        <v>378.33074951171898</v>
      </c>
      <c r="I893">
        <v>52.014400482177699</v>
      </c>
      <c r="J893">
        <v>0.12086670845747</v>
      </c>
      <c r="K893">
        <v>63.25</v>
      </c>
      <c r="L893">
        <v>-38.113540649414098</v>
      </c>
      <c r="M893">
        <v>15.134778022766101</v>
      </c>
      <c r="N893">
        <v>52.014400482177699</v>
      </c>
      <c r="O893">
        <v>88.894020080566406</v>
      </c>
      <c r="P893">
        <v>142.14234924316401</v>
      </c>
      <c r="Q893">
        <v>-63.663562774658203</v>
      </c>
      <c r="R893">
        <v>167.69236755371099</v>
      </c>
      <c r="S893">
        <v>22</v>
      </c>
      <c r="T893">
        <v>7631.4479074460696</v>
      </c>
      <c r="U893">
        <v>70.327209472656307</v>
      </c>
      <c r="V893">
        <v>76.465133666992202</v>
      </c>
      <c r="W893">
        <v>101.815216064453</v>
      </c>
      <c r="X893">
        <v>0.922241151332855</v>
      </c>
      <c r="Y893">
        <v>595</v>
      </c>
    </row>
    <row r="894" spans="1:25" x14ac:dyDescent="0.25">
      <c r="A894" t="s">
        <v>81</v>
      </c>
      <c r="B894" t="s">
        <v>41</v>
      </c>
      <c r="C894" s="7" t="s">
        <v>82</v>
      </c>
      <c r="D894" s="58" t="s">
        <v>85</v>
      </c>
      <c r="E894" s="7">
        <v>41130</v>
      </c>
      <c r="F894">
        <v>5</v>
      </c>
      <c r="G894">
        <v>439.33517456054699</v>
      </c>
      <c r="H894">
        <v>380.38720703125</v>
      </c>
      <c r="I894">
        <v>58.947975158691399</v>
      </c>
      <c r="J894">
        <v>0.134175404906273</v>
      </c>
      <c r="K894">
        <v>62.192306518554702</v>
      </c>
      <c r="L894">
        <v>-30.2999973297119</v>
      </c>
      <c r="M894">
        <v>22.428430557251001</v>
      </c>
      <c r="N894">
        <v>58.947975158691399</v>
      </c>
      <c r="O894">
        <v>95.467521667480497</v>
      </c>
      <c r="P894">
        <v>148.19595336914099</v>
      </c>
      <c r="Q894">
        <v>-55.600559234619098</v>
      </c>
      <c r="R894">
        <v>173.49652099609401</v>
      </c>
      <c r="S894">
        <v>22</v>
      </c>
      <c r="T894">
        <v>7471.2304017278402</v>
      </c>
      <c r="U894">
        <v>69.640563964843807</v>
      </c>
      <c r="V894">
        <v>76.465133666992202</v>
      </c>
      <c r="W894">
        <v>101.815216064453</v>
      </c>
      <c r="X894">
        <v>0.92794793844223</v>
      </c>
      <c r="Y894">
        <v>595</v>
      </c>
    </row>
    <row r="895" spans="1:25" x14ac:dyDescent="0.25">
      <c r="A895" t="s">
        <v>81</v>
      </c>
      <c r="B895" t="s">
        <v>41</v>
      </c>
      <c r="C895" s="7" t="s">
        <v>82</v>
      </c>
      <c r="D895" s="58" t="s">
        <v>85</v>
      </c>
      <c r="E895" s="7">
        <v>41130</v>
      </c>
      <c r="F895">
        <v>6</v>
      </c>
      <c r="G895">
        <v>447.63619995117199</v>
      </c>
      <c r="H895">
        <v>401.56121826171898</v>
      </c>
      <c r="I895">
        <v>46.074985504150398</v>
      </c>
      <c r="J895">
        <v>0.102929532527924</v>
      </c>
      <c r="K895">
        <v>61.711540222167997</v>
      </c>
      <c r="L895">
        <v>-41.477947235107401</v>
      </c>
      <c r="M895">
        <v>10.2490339279175</v>
      </c>
      <c r="N895">
        <v>46.074985504150398</v>
      </c>
      <c r="O895">
        <v>81.900932312011705</v>
      </c>
      <c r="P895">
        <v>133.62791442871099</v>
      </c>
      <c r="Q895">
        <v>-66.297988891601605</v>
      </c>
      <c r="R895">
        <v>158.44795227050801</v>
      </c>
      <c r="S895">
        <v>22</v>
      </c>
      <c r="T895">
        <v>6698.9986173837697</v>
      </c>
      <c r="U895">
        <v>68.317916870117202</v>
      </c>
      <c r="V895">
        <v>76.465133666992202</v>
      </c>
      <c r="W895">
        <v>101.815216064453</v>
      </c>
      <c r="X895">
        <v>0.94104111194610596</v>
      </c>
      <c r="Y895">
        <v>595</v>
      </c>
    </row>
    <row r="896" spans="1:25" x14ac:dyDescent="0.25">
      <c r="A896" t="s">
        <v>81</v>
      </c>
      <c r="B896" t="s">
        <v>41</v>
      </c>
      <c r="C896" s="7" t="s">
        <v>82</v>
      </c>
      <c r="D896" s="58" t="s">
        <v>85</v>
      </c>
      <c r="E896" s="7">
        <v>41130</v>
      </c>
      <c r="F896">
        <v>7</v>
      </c>
      <c r="G896">
        <v>403.15817260742199</v>
      </c>
      <c r="H896">
        <v>403.80612182617199</v>
      </c>
      <c r="I896">
        <v>-0.64794707298278797</v>
      </c>
      <c r="J896">
        <v>-1.60717847757041E-3</v>
      </c>
      <c r="K896">
        <v>61.230770111083999</v>
      </c>
      <c r="L896">
        <v>-47.568000793457003</v>
      </c>
      <c r="M896">
        <v>-19.847253799438501</v>
      </c>
      <c r="N896">
        <v>-0.64794707298278797</v>
      </c>
      <c r="O896">
        <v>18.551357269287099</v>
      </c>
      <c r="P896">
        <v>46.272106170654297</v>
      </c>
      <c r="Q896">
        <v>-60.869182586669901</v>
      </c>
      <c r="R896">
        <v>59.573291778564503</v>
      </c>
      <c r="S896">
        <v>22</v>
      </c>
      <c r="T896">
        <v>1765.8001776774499</v>
      </c>
      <c r="U896">
        <v>36.611911773681598</v>
      </c>
      <c r="V896">
        <v>76.465133666992202</v>
      </c>
      <c r="W896">
        <v>101.815216064453</v>
      </c>
      <c r="X896">
        <v>0.97385299205779996</v>
      </c>
      <c r="Y896">
        <v>595</v>
      </c>
    </row>
    <row r="897" spans="1:25" x14ac:dyDescent="0.25">
      <c r="A897" t="s">
        <v>81</v>
      </c>
      <c r="B897" t="s">
        <v>41</v>
      </c>
      <c r="C897" s="7" t="s">
        <v>82</v>
      </c>
      <c r="D897" s="58" t="s">
        <v>85</v>
      </c>
      <c r="E897" s="7">
        <v>41130</v>
      </c>
      <c r="F897">
        <v>8</v>
      </c>
      <c r="G897">
        <v>379.20816040039102</v>
      </c>
      <c r="H897">
        <v>407.77551269531301</v>
      </c>
      <c r="I897">
        <v>-28.5673522949219</v>
      </c>
      <c r="J897">
        <v>-7.5334221124649006E-2</v>
      </c>
      <c r="K897">
        <v>62.730770111083999</v>
      </c>
      <c r="L897">
        <v>-65.074287414550795</v>
      </c>
      <c r="M897">
        <v>-43.505691528320298</v>
      </c>
      <c r="N897">
        <v>-28.5673522949219</v>
      </c>
      <c r="O897">
        <v>-13.629010200500501</v>
      </c>
      <c r="P897">
        <v>7.9395818710327104</v>
      </c>
      <c r="Q897">
        <v>-75.423492431640597</v>
      </c>
      <c r="R897">
        <v>18.288791656494102</v>
      </c>
      <c r="S897">
        <v>22</v>
      </c>
      <c r="T897">
        <v>1017.31723154103</v>
      </c>
      <c r="U897">
        <v>28.4865112304688</v>
      </c>
      <c r="V897">
        <v>76.465133666992202</v>
      </c>
      <c r="W897">
        <v>101.815216064453</v>
      </c>
      <c r="X897">
        <v>0.97987943887710605</v>
      </c>
      <c r="Y897">
        <v>595</v>
      </c>
    </row>
    <row r="898" spans="1:25" x14ac:dyDescent="0.25">
      <c r="A898" t="s">
        <v>81</v>
      </c>
      <c r="B898" t="s">
        <v>41</v>
      </c>
      <c r="C898" s="7" t="s">
        <v>82</v>
      </c>
      <c r="D898" s="58" t="s">
        <v>85</v>
      </c>
      <c r="E898" s="7">
        <v>41130</v>
      </c>
      <c r="F898">
        <v>9</v>
      </c>
      <c r="G898">
        <v>410.65499877929699</v>
      </c>
      <c r="H898">
        <v>436.33258056640602</v>
      </c>
      <c r="I898">
        <v>-25.677574157714801</v>
      </c>
      <c r="J898">
        <v>-6.2528334558010101E-2</v>
      </c>
      <c r="K898">
        <v>66.519233703613295</v>
      </c>
      <c r="L898">
        <v>-68.528625488281307</v>
      </c>
      <c r="M898">
        <v>-43.211875915527301</v>
      </c>
      <c r="N898">
        <v>-25.677574157714801</v>
      </c>
      <c r="O898">
        <v>-8.1432714462280291</v>
      </c>
      <c r="P898">
        <v>17.173477172851602</v>
      </c>
      <c r="Q898">
        <v>-80.676307678222699</v>
      </c>
      <c r="R898">
        <v>29.321153640747099</v>
      </c>
      <c r="S898">
        <v>22</v>
      </c>
      <c r="T898">
        <v>1342.4640870379501</v>
      </c>
      <c r="U898">
        <v>33.436855316162102</v>
      </c>
      <c r="V898">
        <v>76.465133666992202</v>
      </c>
      <c r="W898">
        <v>101.815216064453</v>
      </c>
      <c r="X898">
        <v>0.98037958145141602</v>
      </c>
      <c r="Y898">
        <v>595</v>
      </c>
    </row>
    <row r="899" spans="1:25" x14ac:dyDescent="0.25">
      <c r="A899" t="s">
        <v>81</v>
      </c>
      <c r="B899" t="s">
        <v>41</v>
      </c>
      <c r="C899" s="7" t="s">
        <v>82</v>
      </c>
      <c r="D899" s="58" t="s">
        <v>85</v>
      </c>
      <c r="E899" s="7">
        <v>41130</v>
      </c>
      <c r="F899">
        <v>10</v>
      </c>
      <c r="G899">
        <v>342.41516113281301</v>
      </c>
      <c r="H899">
        <v>455.76785278320301</v>
      </c>
      <c r="I899">
        <v>-113.352699279785</v>
      </c>
      <c r="J899">
        <v>-0.33103877305984503</v>
      </c>
      <c r="K899">
        <v>71.173080444335895</v>
      </c>
      <c r="L899">
        <v>-227.67077636718801</v>
      </c>
      <c r="M899">
        <v>-160.13073730468801</v>
      </c>
      <c r="N899">
        <v>-113.352699279785</v>
      </c>
      <c r="O899">
        <v>-66.574668884277301</v>
      </c>
      <c r="P899">
        <v>0.96538615226745605</v>
      </c>
      <c r="Q899">
        <v>-260.078369140625</v>
      </c>
      <c r="R899">
        <v>33.372974395752003</v>
      </c>
      <c r="S899">
        <v>22</v>
      </c>
      <c r="T899">
        <v>9008.2091406466807</v>
      </c>
      <c r="U899">
        <v>89.202873229980497</v>
      </c>
      <c r="V899">
        <v>76.465133666992202</v>
      </c>
      <c r="W899">
        <v>101.815216064453</v>
      </c>
      <c r="X899">
        <v>0.96406751871108998</v>
      </c>
      <c r="Y899">
        <v>595</v>
      </c>
    </row>
    <row r="900" spans="1:25" x14ac:dyDescent="0.25">
      <c r="A900" t="s">
        <v>81</v>
      </c>
      <c r="B900" t="s">
        <v>41</v>
      </c>
      <c r="C900" s="7" t="s">
        <v>82</v>
      </c>
      <c r="D900" s="58" t="s">
        <v>85</v>
      </c>
      <c r="E900" s="7">
        <v>41130</v>
      </c>
      <c r="F900">
        <v>11</v>
      </c>
      <c r="G900">
        <v>262.96343994140602</v>
      </c>
      <c r="H900">
        <v>460.66421508789102</v>
      </c>
      <c r="I900">
        <v>-197.70079040527301</v>
      </c>
      <c r="J900">
        <v>-0.75181853771209695</v>
      </c>
      <c r="K900">
        <v>75.576919555664105</v>
      </c>
      <c r="L900">
        <v>-405.0927734375</v>
      </c>
      <c r="M900">
        <v>-282.56393432617199</v>
      </c>
      <c r="N900">
        <v>-197.70079040527301</v>
      </c>
      <c r="O900">
        <v>-112.83766174316401</v>
      </c>
      <c r="P900">
        <v>9.6912164688110405</v>
      </c>
      <c r="Q900">
        <v>-463.88552856445301</v>
      </c>
      <c r="R900">
        <v>68.483963012695298</v>
      </c>
      <c r="S900">
        <v>22</v>
      </c>
      <c r="T900">
        <v>29211.9573683495</v>
      </c>
      <c r="U900">
        <v>161.82884216308599</v>
      </c>
      <c r="V900">
        <v>76.465133666992202</v>
      </c>
      <c r="W900">
        <v>101.815216064453</v>
      </c>
      <c r="X900">
        <v>0.92684561014175404</v>
      </c>
      <c r="Y900">
        <v>595</v>
      </c>
    </row>
    <row r="901" spans="1:25" x14ac:dyDescent="0.25">
      <c r="A901" t="s">
        <v>81</v>
      </c>
      <c r="B901" t="s">
        <v>41</v>
      </c>
      <c r="C901" s="7" t="s">
        <v>82</v>
      </c>
      <c r="D901" s="58" t="s">
        <v>85</v>
      </c>
      <c r="E901" s="7">
        <v>41130</v>
      </c>
      <c r="F901">
        <v>12</v>
      </c>
      <c r="G901">
        <v>191.42312622070301</v>
      </c>
      <c r="H901">
        <v>461.69836425781301</v>
      </c>
      <c r="I901">
        <v>-270.27523803710898</v>
      </c>
      <c r="J901">
        <v>-1.41192579269409</v>
      </c>
      <c r="K901">
        <v>79.519233703613295</v>
      </c>
      <c r="L901">
        <v>-548.832763671875</v>
      </c>
      <c r="M901">
        <v>-384.25872802734398</v>
      </c>
      <c r="N901">
        <v>-270.27523803710898</v>
      </c>
      <c r="O901">
        <v>-156.29177856445301</v>
      </c>
      <c r="P901">
        <v>8.2822370529174805</v>
      </c>
      <c r="Q901">
        <v>-627.79992675781295</v>
      </c>
      <c r="R901">
        <v>87.249412536621094</v>
      </c>
      <c r="S901">
        <v>22</v>
      </c>
      <c r="T901">
        <v>51598.182975295502</v>
      </c>
      <c r="U901">
        <v>217.35955810546901</v>
      </c>
      <c r="V901">
        <v>76.465133666992202</v>
      </c>
      <c r="W901">
        <v>101.815216064453</v>
      </c>
      <c r="X901">
        <v>0.92532342672348</v>
      </c>
      <c r="Y901">
        <v>595</v>
      </c>
    </row>
    <row r="902" spans="1:25" x14ac:dyDescent="0.25">
      <c r="A902" t="s">
        <v>81</v>
      </c>
      <c r="B902" t="s">
        <v>41</v>
      </c>
      <c r="C902" s="7" t="s">
        <v>82</v>
      </c>
      <c r="D902" s="58" t="s">
        <v>85</v>
      </c>
      <c r="E902" s="7">
        <v>41130</v>
      </c>
      <c r="F902">
        <v>13</v>
      </c>
      <c r="G902">
        <v>90.847335815429702</v>
      </c>
      <c r="H902">
        <v>468.47106933593801</v>
      </c>
      <c r="I902">
        <v>-377.62374877929699</v>
      </c>
      <c r="J902">
        <v>-4.1566848754882804</v>
      </c>
      <c r="K902">
        <v>83.25</v>
      </c>
      <c r="L902">
        <v>-723.87066650390602</v>
      </c>
      <c r="M902">
        <v>-519.30517578125</v>
      </c>
      <c r="N902">
        <v>-377.62374877929699</v>
      </c>
      <c r="O902">
        <v>-235.942306518555</v>
      </c>
      <c r="P902">
        <v>-31.376817703247099</v>
      </c>
      <c r="Q902">
        <v>-822.02685546875</v>
      </c>
      <c r="R902">
        <v>66.779373168945298</v>
      </c>
      <c r="S902">
        <v>22</v>
      </c>
      <c r="T902">
        <v>76954.6799274394</v>
      </c>
      <c r="U902">
        <v>270.17791748046898</v>
      </c>
      <c r="V902">
        <v>76.465133666992202</v>
      </c>
      <c r="W902">
        <v>101.815216064453</v>
      </c>
      <c r="X902">
        <v>0.92112898826599099</v>
      </c>
      <c r="Y902">
        <v>595</v>
      </c>
    </row>
    <row r="903" spans="1:25" x14ac:dyDescent="0.25">
      <c r="A903" t="s">
        <v>81</v>
      </c>
      <c r="B903" t="s">
        <v>41</v>
      </c>
      <c r="C903" s="7" t="s">
        <v>82</v>
      </c>
      <c r="D903" s="58" t="s">
        <v>85</v>
      </c>
      <c r="E903" s="7">
        <v>41130</v>
      </c>
      <c r="F903">
        <v>14</v>
      </c>
      <c r="G903">
        <v>87.865257263183594</v>
      </c>
      <c r="H903">
        <v>447.34536743164102</v>
      </c>
      <c r="I903">
        <v>-359.48010253906301</v>
      </c>
      <c r="J903">
        <v>-4.0912656784057599</v>
      </c>
      <c r="K903">
        <v>86.192306518554702</v>
      </c>
      <c r="L903">
        <v>-716.40765380859398</v>
      </c>
      <c r="M903">
        <v>-505.531982421875</v>
      </c>
      <c r="N903">
        <v>-359.48010253906301</v>
      </c>
      <c r="O903">
        <v>-213.42823791503901</v>
      </c>
      <c r="P903">
        <v>-2.5525355339050302</v>
      </c>
      <c r="Q903">
        <v>-817.59173583984398</v>
      </c>
      <c r="R903">
        <v>98.6314697265625</v>
      </c>
      <c r="S903">
        <v>22</v>
      </c>
      <c r="T903">
        <v>81771.654520484197</v>
      </c>
      <c r="U903">
        <v>278.51205444335898</v>
      </c>
      <c r="V903">
        <v>76.465133666992202</v>
      </c>
      <c r="W903">
        <v>101.815216064453</v>
      </c>
      <c r="X903">
        <v>0.92168945074081399</v>
      </c>
      <c r="Y903">
        <v>595</v>
      </c>
    </row>
    <row r="904" spans="1:25" x14ac:dyDescent="0.25">
      <c r="A904" t="s">
        <v>81</v>
      </c>
      <c r="B904" t="s">
        <v>41</v>
      </c>
      <c r="C904" s="7" t="s">
        <v>82</v>
      </c>
      <c r="D904" s="58" t="s">
        <v>85</v>
      </c>
      <c r="E904" s="7">
        <v>41130</v>
      </c>
      <c r="F904">
        <v>15</v>
      </c>
      <c r="G904">
        <v>85.910690307617202</v>
      </c>
      <c r="H904">
        <v>406.36370849609398</v>
      </c>
      <c r="I904">
        <v>-320.45303344726602</v>
      </c>
      <c r="J904">
        <v>-3.7300715446472199</v>
      </c>
      <c r="K904">
        <v>88.096153259277301</v>
      </c>
      <c r="L904">
        <v>-667.9287109375</v>
      </c>
      <c r="M904">
        <v>-462.63726806640602</v>
      </c>
      <c r="N904">
        <v>-320.45303344726602</v>
      </c>
      <c r="O904">
        <v>-178.268798828125</v>
      </c>
      <c r="P904">
        <v>27.022651672363299</v>
      </c>
      <c r="Q904">
        <v>-766.43322753906295</v>
      </c>
      <c r="R904">
        <v>125.527183532715</v>
      </c>
      <c r="S904">
        <v>22</v>
      </c>
      <c r="T904">
        <v>79805.4039898193</v>
      </c>
      <c r="U904">
        <v>271.13671875</v>
      </c>
      <c r="V904">
        <v>76.465133666992202</v>
      </c>
      <c r="W904">
        <v>101.815216064453</v>
      </c>
      <c r="X904">
        <v>0.91916656494140603</v>
      </c>
      <c r="Y904">
        <v>595</v>
      </c>
    </row>
    <row r="905" spans="1:25" x14ac:dyDescent="0.25">
      <c r="A905" t="s">
        <v>81</v>
      </c>
      <c r="B905" t="s">
        <v>41</v>
      </c>
      <c r="C905" s="7" t="s">
        <v>82</v>
      </c>
      <c r="D905" s="58" t="s">
        <v>85</v>
      </c>
      <c r="E905" s="7">
        <v>41130</v>
      </c>
      <c r="F905">
        <v>16</v>
      </c>
      <c r="G905">
        <v>114.038955688477</v>
      </c>
      <c r="H905">
        <v>400.64865112304699</v>
      </c>
      <c r="I905">
        <v>-286.60968017578102</v>
      </c>
      <c r="J905">
        <v>-2.5132613182067902</v>
      </c>
      <c r="K905">
        <v>89.288459777832003</v>
      </c>
      <c r="L905">
        <v>-624.64111328125</v>
      </c>
      <c r="M905">
        <v>-424.92941284179699</v>
      </c>
      <c r="N905">
        <v>-286.60968017578102</v>
      </c>
      <c r="O905">
        <v>-148.289962768555</v>
      </c>
      <c r="P905">
        <v>51.421760559082003</v>
      </c>
      <c r="Q905">
        <v>-720.46838378906295</v>
      </c>
      <c r="R905">
        <v>147.24897766113301</v>
      </c>
      <c r="S905">
        <v>22</v>
      </c>
      <c r="T905">
        <v>76379.869812820107</v>
      </c>
      <c r="U905">
        <v>263.767333984375</v>
      </c>
      <c r="V905">
        <v>76.465133666992202</v>
      </c>
      <c r="W905">
        <v>101.815216064453</v>
      </c>
      <c r="X905">
        <v>0.91962975263595603</v>
      </c>
      <c r="Y905">
        <v>595</v>
      </c>
    </row>
    <row r="906" spans="1:25" x14ac:dyDescent="0.25">
      <c r="A906" t="s">
        <v>81</v>
      </c>
      <c r="B906" t="s">
        <v>41</v>
      </c>
      <c r="C906" s="7" t="s">
        <v>82</v>
      </c>
      <c r="D906" s="58" t="s">
        <v>85</v>
      </c>
      <c r="E906" s="7">
        <v>41130</v>
      </c>
      <c r="F906">
        <v>17</v>
      </c>
      <c r="G906">
        <v>88.726058959960895</v>
      </c>
      <c r="H906">
        <v>392.1630859375</v>
      </c>
      <c r="I906">
        <v>-303.43704223632801</v>
      </c>
      <c r="J906">
        <v>-3.4199311733245898</v>
      </c>
      <c r="K906">
        <v>88.846153259277301</v>
      </c>
      <c r="L906">
        <v>-651.37847900390602</v>
      </c>
      <c r="M906">
        <v>-445.81182861328102</v>
      </c>
      <c r="N906">
        <v>-303.43704223632801</v>
      </c>
      <c r="O906">
        <v>-161.06222534179699</v>
      </c>
      <c r="P906">
        <v>44.504390716552699</v>
      </c>
      <c r="Q906">
        <v>-750.01501464843795</v>
      </c>
      <c r="R906">
        <v>143.14094543457</v>
      </c>
      <c r="S906">
        <v>22</v>
      </c>
      <c r="T906">
        <v>80555.841433106005</v>
      </c>
      <c r="U906">
        <v>271.50012207031301</v>
      </c>
      <c r="V906">
        <v>76.465133666992202</v>
      </c>
      <c r="W906">
        <v>101.815216064453</v>
      </c>
      <c r="X906">
        <v>0.91761052608490001</v>
      </c>
      <c r="Y906">
        <v>595</v>
      </c>
    </row>
    <row r="907" spans="1:25" x14ac:dyDescent="0.25">
      <c r="A907" t="s">
        <v>81</v>
      </c>
      <c r="B907" t="s">
        <v>41</v>
      </c>
      <c r="C907" s="7" t="s">
        <v>82</v>
      </c>
      <c r="D907" s="58" t="s">
        <v>85</v>
      </c>
      <c r="E907" s="7">
        <v>41130</v>
      </c>
      <c r="F907">
        <v>18</v>
      </c>
      <c r="G907">
        <v>65.971389770507798</v>
      </c>
      <c r="H907">
        <v>401.38980102539102</v>
      </c>
      <c r="I907">
        <v>-335.41842651367199</v>
      </c>
      <c r="J907">
        <v>-5.0843014717102104</v>
      </c>
      <c r="K907">
        <v>87.115386962890597</v>
      </c>
      <c r="L907">
        <v>-684.6435546875</v>
      </c>
      <c r="M907">
        <v>-478.31854248046898</v>
      </c>
      <c r="N907">
        <v>-335.41842651367199</v>
      </c>
      <c r="O907">
        <v>-192.51832580566401</v>
      </c>
      <c r="P907">
        <v>13.806718826293899</v>
      </c>
      <c r="Q907">
        <v>-783.64404296875</v>
      </c>
      <c r="R907">
        <v>112.80718994140599</v>
      </c>
      <c r="S907">
        <v>22</v>
      </c>
      <c r="T907">
        <v>79889.646331921205</v>
      </c>
      <c r="U907">
        <v>272.50183105468801</v>
      </c>
      <c r="V907">
        <v>76.465133666992202</v>
      </c>
      <c r="W907">
        <v>101.815216064453</v>
      </c>
      <c r="X907">
        <v>0.91796356439590499</v>
      </c>
      <c r="Y907">
        <v>595</v>
      </c>
    </row>
    <row r="908" spans="1:25" x14ac:dyDescent="0.25">
      <c r="A908" t="s">
        <v>81</v>
      </c>
      <c r="B908" t="s">
        <v>41</v>
      </c>
      <c r="C908" s="7" t="s">
        <v>82</v>
      </c>
      <c r="D908" s="58" t="s">
        <v>85</v>
      </c>
      <c r="E908" s="7">
        <v>41130</v>
      </c>
      <c r="F908">
        <v>19</v>
      </c>
      <c r="G908">
        <v>73.26904296875</v>
      </c>
      <c r="H908">
        <v>390.23617553710898</v>
      </c>
      <c r="I908">
        <v>-316.96713256835898</v>
      </c>
      <c r="J908">
        <v>-4.32607173919678</v>
      </c>
      <c r="K908">
        <v>84.692306518554702</v>
      </c>
      <c r="L908">
        <v>-663.55718994140602</v>
      </c>
      <c r="M908">
        <v>-458.78897094726602</v>
      </c>
      <c r="N908">
        <v>-316.96713256835898</v>
      </c>
      <c r="O908">
        <v>-175.14530944824199</v>
      </c>
      <c r="P908">
        <v>29.6229038238525</v>
      </c>
      <c r="Q908">
        <v>-761.81060791015602</v>
      </c>
      <c r="R908">
        <v>127.87636566162099</v>
      </c>
      <c r="S908">
        <v>22</v>
      </c>
      <c r="T908">
        <v>78857.368239774398</v>
      </c>
      <c r="U908">
        <v>270.44564819335898</v>
      </c>
      <c r="V908">
        <v>76.465133666992202</v>
      </c>
      <c r="W908">
        <v>101.815216064453</v>
      </c>
      <c r="X908">
        <v>0.91914647817611705</v>
      </c>
      <c r="Y908">
        <v>595</v>
      </c>
    </row>
    <row r="909" spans="1:25" x14ac:dyDescent="0.25">
      <c r="A909" t="s">
        <v>81</v>
      </c>
      <c r="B909" t="s">
        <v>41</v>
      </c>
      <c r="C909" s="7" t="s">
        <v>82</v>
      </c>
      <c r="D909" s="58" t="s">
        <v>85</v>
      </c>
      <c r="E909" s="7">
        <v>41130</v>
      </c>
      <c r="F909">
        <v>20</v>
      </c>
      <c r="G909">
        <v>99.280906677246094</v>
      </c>
      <c r="H909">
        <v>416.39456176757801</v>
      </c>
      <c r="I909">
        <v>-317.11364746093801</v>
      </c>
      <c r="J909">
        <v>-3.1941051483154301</v>
      </c>
      <c r="K909">
        <v>81.038459777832003</v>
      </c>
      <c r="L909">
        <v>-644.33673095703102</v>
      </c>
      <c r="M909">
        <v>-451.01068115234398</v>
      </c>
      <c r="N909">
        <v>-317.11364746093801</v>
      </c>
      <c r="O909">
        <v>-183.21664428710901</v>
      </c>
      <c r="P909">
        <v>10.109382629394499</v>
      </c>
      <c r="Q909">
        <v>-737.09991455078102</v>
      </c>
      <c r="R909">
        <v>102.872566223145</v>
      </c>
      <c r="S909">
        <v>22</v>
      </c>
      <c r="T909">
        <v>69536.284001165506</v>
      </c>
      <c r="U909">
        <v>255.33349609375</v>
      </c>
      <c r="V909">
        <v>76.465133666992202</v>
      </c>
      <c r="W909">
        <v>101.815216064453</v>
      </c>
      <c r="X909">
        <v>0.92111784219741799</v>
      </c>
      <c r="Y909">
        <v>595</v>
      </c>
    </row>
    <row r="910" spans="1:25" x14ac:dyDescent="0.25">
      <c r="A910" t="s">
        <v>81</v>
      </c>
      <c r="B910" t="s">
        <v>41</v>
      </c>
      <c r="C910" s="7" t="s">
        <v>82</v>
      </c>
      <c r="D910" s="58" t="s">
        <v>85</v>
      </c>
      <c r="E910" s="7">
        <v>41130</v>
      </c>
      <c r="F910">
        <v>21</v>
      </c>
      <c r="G910">
        <v>110.573677062988</v>
      </c>
      <c r="H910">
        <v>444.99880981445301</v>
      </c>
      <c r="I910">
        <v>-334.42514038085898</v>
      </c>
      <c r="J910">
        <v>-3.0244553089141801</v>
      </c>
      <c r="K910">
        <v>76.596153259277301</v>
      </c>
      <c r="L910">
        <v>-643.44860839843795</v>
      </c>
      <c r="M910">
        <v>-460.87503051757801</v>
      </c>
      <c r="N910">
        <v>-334.42514038085898</v>
      </c>
      <c r="O910">
        <v>-207.97523498535199</v>
      </c>
      <c r="P910">
        <v>-25.401647567748999</v>
      </c>
      <c r="Q910">
        <v>-731.05255126953102</v>
      </c>
      <c r="R910">
        <v>62.202217102050803</v>
      </c>
      <c r="S910">
        <v>22</v>
      </c>
      <c r="T910">
        <v>62109.370953106802</v>
      </c>
      <c r="U910">
        <v>241.13230895996099</v>
      </c>
      <c r="V910">
        <v>76.465133666992202</v>
      </c>
      <c r="W910">
        <v>101.815216064453</v>
      </c>
      <c r="X910">
        <v>0.92028510570526101</v>
      </c>
      <c r="Y910">
        <v>595</v>
      </c>
    </row>
    <row r="911" spans="1:25" x14ac:dyDescent="0.25">
      <c r="A911" t="s">
        <v>81</v>
      </c>
      <c r="B911" t="s">
        <v>41</v>
      </c>
      <c r="C911" s="7" t="s">
        <v>82</v>
      </c>
      <c r="D911" s="58" t="s">
        <v>85</v>
      </c>
      <c r="E911" s="7">
        <v>41130</v>
      </c>
      <c r="F911">
        <v>22</v>
      </c>
      <c r="G911">
        <v>108.632247924805</v>
      </c>
      <c r="H911">
        <v>464.94052124023398</v>
      </c>
      <c r="I911">
        <v>-356.30825805664102</v>
      </c>
      <c r="J911">
        <v>-3.2799494266510001</v>
      </c>
      <c r="K911">
        <v>73.865386962890597</v>
      </c>
      <c r="L911">
        <v>-668.44964599609398</v>
      </c>
      <c r="M911">
        <v>-484.03396606445301</v>
      </c>
      <c r="N911">
        <v>-356.30825805664102</v>
      </c>
      <c r="O911">
        <v>-228.58256530761699</v>
      </c>
      <c r="P911">
        <v>-44.166938781738303</v>
      </c>
      <c r="Q911">
        <v>-756.93737792968795</v>
      </c>
      <c r="R911">
        <v>44.320793151855497</v>
      </c>
      <c r="S911">
        <v>22</v>
      </c>
      <c r="T911">
        <v>62492.091917730897</v>
      </c>
      <c r="U911">
        <v>243.56517028808599</v>
      </c>
      <c r="V911">
        <v>76.465133666992202</v>
      </c>
      <c r="W911">
        <v>101.815216064453</v>
      </c>
      <c r="X911">
        <v>0.91931033134460405</v>
      </c>
      <c r="Y911">
        <v>595</v>
      </c>
    </row>
    <row r="912" spans="1:25" x14ac:dyDescent="0.25">
      <c r="A912" t="s">
        <v>81</v>
      </c>
      <c r="B912" t="s">
        <v>41</v>
      </c>
      <c r="C912" s="7" t="s">
        <v>82</v>
      </c>
      <c r="D912" s="58" t="s">
        <v>85</v>
      </c>
      <c r="E912" s="7">
        <v>41130</v>
      </c>
      <c r="F912">
        <v>23</v>
      </c>
      <c r="G912">
        <v>90.997886657714801</v>
      </c>
      <c r="H912">
        <v>446.76263427734398</v>
      </c>
      <c r="I912">
        <v>-355.76473999023398</v>
      </c>
      <c r="J912">
        <v>-3.9095935821533199</v>
      </c>
      <c r="K912">
        <v>71.807693481445298</v>
      </c>
      <c r="L912">
        <v>-677.40020751953102</v>
      </c>
      <c r="M912">
        <v>-487.37536621093801</v>
      </c>
      <c r="N912">
        <v>-355.76473999023398</v>
      </c>
      <c r="O912">
        <v>-224.15414428710901</v>
      </c>
      <c r="P912">
        <v>-34.129318237304702</v>
      </c>
      <c r="Q912">
        <v>-768.579345703125</v>
      </c>
      <c r="R912">
        <v>57.049861907958999</v>
      </c>
      <c r="S912">
        <v>22</v>
      </c>
      <c r="T912">
        <v>66421.587501138405</v>
      </c>
      <c r="U912">
        <v>250.97346496582</v>
      </c>
      <c r="V912">
        <v>76.465133666992202</v>
      </c>
      <c r="W912">
        <v>101.815216064453</v>
      </c>
      <c r="X912">
        <v>0.91832768917083696</v>
      </c>
      <c r="Y912">
        <v>595</v>
      </c>
    </row>
    <row r="913" spans="1:25" x14ac:dyDescent="0.25">
      <c r="A913" t="s">
        <v>81</v>
      </c>
      <c r="B913" t="s">
        <v>41</v>
      </c>
      <c r="C913" s="7" t="s">
        <v>82</v>
      </c>
      <c r="D913" s="58" t="s">
        <v>85</v>
      </c>
      <c r="E913" s="7">
        <v>41130</v>
      </c>
      <c r="F913">
        <v>24</v>
      </c>
      <c r="G913">
        <v>84.922332763671903</v>
      </c>
      <c r="H913">
        <v>422.11663818359398</v>
      </c>
      <c r="I913">
        <v>-337.19430541992199</v>
      </c>
      <c r="J913">
        <v>-3.97062015533447</v>
      </c>
      <c r="K913">
        <v>67.634613037109403</v>
      </c>
      <c r="L913">
        <v>-646.10784912109398</v>
      </c>
      <c r="M913">
        <v>-463.59924316406301</v>
      </c>
      <c r="N913">
        <v>-337.19430541992199</v>
      </c>
      <c r="O913">
        <v>-210.78939819335901</v>
      </c>
      <c r="P913">
        <v>-28.280782699585</v>
      </c>
      <c r="Q913">
        <v>-733.68054199218795</v>
      </c>
      <c r="R913">
        <v>59.291912078857401</v>
      </c>
      <c r="S913">
        <v>22</v>
      </c>
      <c r="T913">
        <v>62307.622128468</v>
      </c>
      <c r="U913">
        <v>241.04650878906301</v>
      </c>
      <c r="V913">
        <v>76.465133666992202</v>
      </c>
      <c r="W913">
        <v>101.815216064453</v>
      </c>
      <c r="X913">
        <v>0.91954135894775402</v>
      </c>
      <c r="Y913">
        <v>595</v>
      </c>
    </row>
    <row r="914" spans="1:25" x14ac:dyDescent="0.25">
      <c r="A914" t="s">
        <v>81</v>
      </c>
      <c r="B914" t="s">
        <v>41</v>
      </c>
      <c r="C914" s="7" t="s">
        <v>82</v>
      </c>
      <c r="D914" s="58" t="s">
        <v>85</v>
      </c>
      <c r="E914" s="7">
        <v>41131</v>
      </c>
      <c r="F914">
        <v>1</v>
      </c>
      <c r="G914">
        <v>9.2170639038085902</v>
      </c>
      <c r="H914">
        <v>417.9541015625</v>
      </c>
      <c r="I914">
        <v>-408.73703002929699</v>
      </c>
      <c r="J914">
        <v>-44.345687866210902</v>
      </c>
      <c r="K914">
        <v>68.788459777832003</v>
      </c>
      <c r="L914">
        <v>-662.92590332031295</v>
      </c>
      <c r="M914">
        <v>-512.74908447265602</v>
      </c>
      <c r="N914">
        <v>-408.73703002929699</v>
      </c>
      <c r="O914">
        <v>-304.72503662109398</v>
      </c>
      <c r="P914">
        <v>-154.54818725585901</v>
      </c>
      <c r="Q914">
        <v>-734.98492431640602</v>
      </c>
      <c r="R914">
        <v>-82.489181518554702</v>
      </c>
      <c r="S914">
        <v>22</v>
      </c>
      <c r="T914">
        <v>43110.621069378198</v>
      </c>
      <c r="U914">
        <v>198.34460449218801</v>
      </c>
      <c r="V914">
        <v>76.841400146484403</v>
      </c>
      <c r="W914">
        <v>104.280799865723</v>
      </c>
      <c r="X914">
        <v>0.909773349761963</v>
      </c>
      <c r="Y914">
        <v>595</v>
      </c>
    </row>
    <row r="915" spans="1:25" x14ac:dyDescent="0.25">
      <c r="A915" t="s">
        <v>81</v>
      </c>
      <c r="B915" t="s">
        <v>41</v>
      </c>
      <c r="C915" s="7" t="s">
        <v>82</v>
      </c>
      <c r="D915" s="58" t="s">
        <v>85</v>
      </c>
      <c r="E915" s="7">
        <v>41131</v>
      </c>
      <c r="F915">
        <v>2</v>
      </c>
      <c r="G915">
        <v>17.4496746063232</v>
      </c>
      <c r="H915">
        <v>413.094970703125</v>
      </c>
      <c r="I915">
        <v>-395.64529418945301</v>
      </c>
      <c r="J915">
        <v>-22.673505783081101</v>
      </c>
      <c r="K915">
        <v>67.653846740722699</v>
      </c>
      <c r="L915">
        <v>-643.49017333984398</v>
      </c>
      <c r="M915">
        <v>-497.06140136718801</v>
      </c>
      <c r="N915">
        <v>-395.64529418945301</v>
      </c>
      <c r="O915">
        <v>-294.22915649414102</v>
      </c>
      <c r="P915">
        <v>-147.80041503906301</v>
      </c>
      <c r="Q915">
        <v>-713.750732421875</v>
      </c>
      <c r="R915">
        <v>-77.539840698242202</v>
      </c>
      <c r="S915">
        <v>22</v>
      </c>
      <c r="T915">
        <v>41852.213808274799</v>
      </c>
      <c r="U915">
        <v>193.39437866210901</v>
      </c>
      <c r="V915">
        <v>76.841400146484403</v>
      </c>
      <c r="W915">
        <v>104.280799865723</v>
      </c>
      <c r="X915">
        <v>0.91537100076675404</v>
      </c>
      <c r="Y915">
        <v>595</v>
      </c>
    </row>
    <row r="916" spans="1:25" x14ac:dyDescent="0.25">
      <c r="A916" t="s">
        <v>81</v>
      </c>
      <c r="B916" t="s">
        <v>41</v>
      </c>
      <c r="C916" s="7" t="s">
        <v>82</v>
      </c>
      <c r="D916" s="58" t="s">
        <v>85</v>
      </c>
      <c r="E916" s="7">
        <v>41131</v>
      </c>
      <c r="F916">
        <v>3</v>
      </c>
      <c r="G916">
        <v>49.711112976074197</v>
      </c>
      <c r="H916">
        <v>339.38961791992199</v>
      </c>
      <c r="I916">
        <v>-289.67849731445301</v>
      </c>
      <c r="J916">
        <v>-5.8272380828857404</v>
      </c>
      <c r="K916">
        <v>66.692306518554702</v>
      </c>
      <c r="L916">
        <v>-511.84478759765602</v>
      </c>
      <c r="M916">
        <v>-380.58712768554699</v>
      </c>
      <c r="N916">
        <v>-289.67849731445301</v>
      </c>
      <c r="O916">
        <v>-198.76986694335901</v>
      </c>
      <c r="P916">
        <v>-67.512252807617202</v>
      </c>
      <c r="Q916">
        <v>-574.82580566406295</v>
      </c>
      <c r="R916">
        <v>-4.5312042236328098</v>
      </c>
      <c r="S916">
        <v>22</v>
      </c>
      <c r="T916">
        <v>36195.498953733797</v>
      </c>
      <c r="U916">
        <v>173.35725402832</v>
      </c>
      <c r="V916">
        <v>76.841400146484403</v>
      </c>
      <c r="W916">
        <v>104.280799865723</v>
      </c>
      <c r="X916">
        <v>0.92079269886016801</v>
      </c>
      <c r="Y916">
        <v>595</v>
      </c>
    </row>
    <row r="917" spans="1:25" x14ac:dyDescent="0.25">
      <c r="A917" t="s">
        <v>81</v>
      </c>
      <c r="B917" t="s">
        <v>41</v>
      </c>
      <c r="C917" s="7" t="s">
        <v>82</v>
      </c>
      <c r="D917" s="58" t="s">
        <v>85</v>
      </c>
      <c r="E917" s="7">
        <v>41131</v>
      </c>
      <c r="F917">
        <v>4</v>
      </c>
      <c r="G917">
        <v>20.772272109985401</v>
      </c>
      <c r="H917">
        <v>404.65762329101602</v>
      </c>
      <c r="I917">
        <v>-383.88534545898398</v>
      </c>
      <c r="J917">
        <v>-18.480663299560501</v>
      </c>
      <c r="K917">
        <v>65.557693481445298</v>
      </c>
      <c r="L917">
        <v>-629.69580078125</v>
      </c>
      <c r="M917">
        <v>-484.468994140625</v>
      </c>
      <c r="N917">
        <v>-383.88534545898398</v>
      </c>
      <c r="O917">
        <v>-283.30172729492199</v>
      </c>
      <c r="P917">
        <v>-138.074951171875</v>
      </c>
      <c r="Q917">
        <v>-699.379638671875</v>
      </c>
      <c r="R917">
        <v>-68.391105651855497</v>
      </c>
      <c r="S917">
        <v>22</v>
      </c>
      <c r="T917">
        <v>41975.975754728097</v>
      </c>
      <c r="U917">
        <v>191.806884765625</v>
      </c>
      <c r="V917">
        <v>76.841400146484403</v>
      </c>
      <c r="W917">
        <v>104.280799865723</v>
      </c>
      <c r="X917">
        <v>0.922241151332855</v>
      </c>
      <c r="Y917">
        <v>595</v>
      </c>
    </row>
    <row r="918" spans="1:25" x14ac:dyDescent="0.25">
      <c r="A918" t="s">
        <v>81</v>
      </c>
      <c r="B918" t="s">
        <v>41</v>
      </c>
      <c r="C918" s="7" t="s">
        <v>82</v>
      </c>
      <c r="D918" s="58" t="s">
        <v>85</v>
      </c>
      <c r="E918" s="7">
        <v>41131</v>
      </c>
      <c r="F918">
        <v>5</v>
      </c>
      <c r="G918">
        <v>67.623199462890597</v>
      </c>
      <c r="H918">
        <v>400.765869140625</v>
      </c>
      <c r="I918">
        <v>-333.14266967773398</v>
      </c>
      <c r="J918">
        <v>-4.9264554977417001</v>
      </c>
      <c r="K918">
        <v>64.634613037109403</v>
      </c>
      <c r="L918">
        <v>-546.80645751953102</v>
      </c>
      <c r="M918">
        <v>-420.57217407226602</v>
      </c>
      <c r="N918">
        <v>-333.14266967773398</v>
      </c>
      <c r="O918">
        <v>-245.71318054199199</v>
      </c>
      <c r="P918">
        <v>-119.478889465332</v>
      </c>
      <c r="Q918">
        <v>-607.377197265625</v>
      </c>
      <c r="R918">
        <v>-58.9081840515137</v>
      </c>
      <c r="S918">
        <v>22</v>
      </c>
      <c r="T918">
        <v>32565.297670563199</v>
      </c>
      <c r="U918">
        <v>166.722732543945</v>
      </c>
      <c r="V918">
        <v>76.841400146484403</v>
      </c>
      <c r="W918">
        <v>104.280799865723</v>
      </c>
      <c r="X918">
        <v>0.92794793844223</v>
      </c>
      <c r="Y918">
        <v>595</v>
      </c>
    </row>
    <row r="919" spans="1:25" x14ac:dyDescent="0.25">
      <c r="A919" t="s">
        <v>81</v>
      </c>
      <c r="B919" t="s">
        <v>41</v>
      </c>
      <c r="C919" s="7" t="s">
        <v>82</v>
      </c>
      <c r="D919" s="58" t="s">
        <v>85</v>
      </c>
      <c r="E919" s="7">
        <v>41131</v>
      </c>
      <c r="F919">
        <v>6</v>
      </c>
      <c r="G919">
        <v>153.73756408691401</v>
      </c>
      <c r="H919">
        <v>413.22720336914102</v>
      </c>
      <c r="I919">
        <v>-259.48965454101602</v>
      </c>
      <c r="J919">
        <v>-1.6878740787506099</v>
      </c>
      <c r="K919">
        <v>63.519229888916001</v>
      </c>
      <c r="L919">
        <v>-410.45471191406301</v>
      </c>
      <c r="M919">
        <v>-321.26333618164102</v>
      </c>
      <c r="N919">
        <v>-259.48965454101602</v>
      </c>
      <c r="O919">
        <v>-197.71595764160199</v>
      </c>
      <c r="P919">
        <v>-108.52455902099599</v>
      </c>
      <c r="Q919">
        <v>-453.25125122070301</v>
      </c>
      <c r="R919">
        <v>-65.728057861328097</v>
      </c>
      <c r="S919">
        <v>22</v>
      </c>
      <c r="T919">
        <v>16206.709291701</v>
      </c>
      <c r="U919">
        <v>117.79868316650401</v>
      </c>
      <c r="V919">
        <v>76.841400146484403</v>
      </c>
      <c r="W919">
        <v>104.280799865723</v>
      </c>
      <c r="X919">
        <v>0.94104111194610596</v>
      </c>
      <c r="Y919">
        <v>595</v>
      </c>
    </row>
    <row r="920" spans="1:25" x14ac:dyDescent="0.25">
      <c r="A920" t="s">
        <v>81</v>
      </c>
      <c r="B920" t="s">
        <v>41</v>
      </c>
      <c r="C920" s="7" t="s">
        <v>82</v>
      </c>
      <c r="D920" s="58" t="s">
        <v>85</v>
      </c>
      <c r="E920" s="7">
        <v>41131</v>
      </c>
      <c r="F920">
        <v>7</v>
      </c>
      <c r="G920">
        <v>304.83596801757801</v>
      </c>
      <c r="H920">
        <v>422.90374755859398</v>
      </c>
      <c r="I920">
        <v>-118.06778717041</v>
      </c>
      <c r="J920">
        <v>-0.38731577992439298</v>
      </c>
      <c r="K920">
        <v>63.134616851806598</v>
      </c>
      <c r="L920">
        <v>-177.58212280273401</v>
      </c>
      <c r="M920">
        <v>-142.42056274414099</v>
      </c>
      <c r="N920">
        <v>-118.06778717041</v>
      </c>
      <c r="O920">
        <v>-93.714996337890597</v>
      </c>
      <c r="P920">
        <v>-58.5534477233887</v>
      </c>
      <c r="Q920">
        <v>-194.45362854003901</v>
      </c>
      <c r="R920">
        <v>-41.681957244872997</v>
      </c>
      <c r="S920">
        <v>22</v>
      </c>
      <c r="T920">
        <v>2626.4027436131601</v>
      </c>
      <c r="U920">
        <v>46.439289093017599</v>
      </c>
      <c r="V920">
        <v>76.841400146484403</v>
      </c>
      <c r="W920">
        <v>104.280799865723</v>
      </c>
      <c r="X920">
        <v>0.97385299205779996</v>
      </c>
      <c r="Y920">
        <v>595</v>
      </c>
    </row>
    <row r="921" spans="1:25" x14ac:dyDescent="0.25">
      <c r="A921" t="s">
        <v>81</v>
      </c>
      <c r="B921" t="s">
        <v>41</v>
      </c>
      <c r="C921" s="7" t="s">
        <v>82</v>
      </c>
      <c r="D921" s="58" t="s">
        <v>85</v>
      </c>
      <c r="E921" s="7">
        <v>41131</v>
      </c>
      <c r="F921">
        <v>8</v>
      </c>
      <c r="G921">
        <v>362.96514892578102</v>
      </c>
      <c r="H921">
        <v>405.46145629882801</v>
      </c>
      <c r="I921">
        <v>-42.496307373046903</v>
      </c>
      <c r="J921">
        <v>-0.117080956697464</v>
      </c>
      <c r="K921">
        <v>64.269233703613295</v>
      </c>
      <c r="L921">
        <v>-69.175827026367202</v>
      </c>
      <c r="M921">
        <v>-53.4133491516113</v>
      </c>
      <c r="N921">
        <v>-42.496307373046903</v>
      </c>
      <c r="O921">
        <v>-31.579265594482401</v>
      </c>
      <c r="P921">
        <v>-15.816790580749499</v>
      </c>
      <c r="Q921">
        <v>-76.739097595214801</v>
      </c>
      <c r="R921">
        <v>-8.2535190582275408</v>
      </c>
      <c r="S921">
        <v>22</v>
      </c>
      <c r="T921">
        <v>538.13970527606205</v>
      </c>
      <c r="U921">
        <v>20.818138122558601</v>
      </c>
      <c r="V921">
        <v>76.841400146484403</v>
      </c>
      <c r="W921">
        <v>104.280799865723</v>
      </c>
      <c r="X921">
        <v>0.97987943887710605</v>
      </c>
      <c r="Y921">
        <v>595</v>
      </c>
    </row>
    <row r="922" spans="1:25" x14ac:dyDescent="0.25">
      <c r="A922" t="s">
        <v>81</v>
      </c>
      <c r="B922" t="s">
        <v>41</v>
      </c>
      <c r="C922" s="7" t="s">
        <v>82</v>
      </c>
      <c r="D922" s="58" t="s">
        <v>85</v>
      </c>
      <c r="E922" s="7">
        <v>41131</v>
      </c>
      <c r="F922">
        <v>9</v>
      </c>
      <c r="G922">
        <v>405.52499389648398</v>
      </c>
      <c r="H922">
        <v>440.66412353515602</v>
      </c>
      <c r="I922">
        <v>-35.139133453369098</v>
      </c>
      <c r="J922">
        <v>-8.6650967597961398E-2</v>
      </c>
      <c r="K922">
        <v>67.211540222167997</v>
      </c>
      <c r="L922">
        <v>-70.867179870605497</v>
      </c>
      <c r="M922">
        <v>-49.758762359619098</v>
      </c>
      <c r="N922">
        <v>-35.139133453369098</v>
      </c>
      <c r="O922">
        <v>-20.519502639770501</v>
      </c>
      <c r="P922">
        <v>0.588917255401611</v>
      </c>
      <c r="Q922">
        <v>-80.995590209960895</v>
      </c>
      <c r="R922">
        <v>10.717322349548301</v>
      </c>
      <c r="S922">
        <v>22</v>
      </c>
      <c r="T922">
        <v>930.14962700894102</v>
      </c>
      <c r="U922">
        <v>27.8787441253662</v>
      </c>
      <c r="V922">
        <v>76.841400146484403</v>
      </c>
      <c r="W922">
        <v>104.280799865723</v>
      </c>
      <c r="X922">
        <v>0.98037958145141602</v>
      </c>
      <c r="Y922">
        <v>595</v>
      </c>
    </row>
    <row r="923" spans="1:25" x14ac:dyDescent="0.25">
      <c r="A923" t="s">
        <v>81</v>
      </c>
      <c r="B923" t="s">
        <v>41</v>
      </c>
      <c r="C923" s="7" t="s">
        <v>82</v>
      </c>
      <c r="D923" s="58" t="s">
        <v>85</v>
      </c>
      <c r="E923" s="7">
        <v>41131</v>
      </c>
      <c r="F923">
        <v>10</v>
      </c>
      <c r="G923">
        <v>485.00338745117199</v>
      </c>
      <c r="H923">
        <v>449.4404296875</v>
      </c>
      <c r="I923">
        <v>35.562953948974602</v>
      </c>
      <c r="J923">
        <v>7.3325164616107899E-2</v>
      </c>
      <c r="K923">
        <v>71.596153259277301</v>
      </c>
      <c r="L923">
        <v>-19.775148391723601</v>
      </c>
      <c r="M923">
        <v>12.9190511703491</v>
      </c>
      <c r="N923">
        <v>35.562953948974602</v>
      </c>
      <c r="O923">
        <v>58.206855773925803</v>
      </c>
      <c r="P923">
        <v>90.901054382324205</v>
      </c>
      <c r="Q923">
        <v>-35.462730407714801</v>
      </c>
      <c r="R923">
        <v>106.58864593505901</v>
      </c>
      <c r="S923">
        <v>22</v>
      </c>
      <c r="T923">
        <v>2337.4863092942101</v>
      </c>
      <c r="U923">
        <v>43.180549621582003</v>
      </c>
      <c r="V923">
        <v>76.841400146484403</v>
      </c>
      <c r="W923">
        <v>104.280799865723</v>
      </c>
      <c r="X923">
        <v>0.96406751871108998</v>
      </c>
      <c r="Y923">
        <v>595</v>
      </c>
    </row>
    <row r="924" spans="1:25" x14ac:dyDescent="0.25">
      <c r="A924" t="s">
        <v>81</v>
      </c>
      <c r="B924" t="s">
        <v>41</v>
      </c>
      <c r="C924" s="7" t="s">
        <v>82</v>
      </c>
      <c r="D924" s="58" t="s">
        <v>85</v>
      </c>
      <c r="E924" s="7">
        <v>41131</v>
      </c>
      <c r="F924">
        <v>11</v>
      </c>
      <c r="G924">
        <v>575.70404052734398</v>
      </c>
      <c r="H924">
        <v>433.38607788085898</v>
      </c>
      <c r="I924">
        <v>142.31797790527301</v>
      </c>
      <c r="J924">
        <v>0.247206836938858</v>
      </c>
      <c r="K924">
        <v>75.923080444335895</v>
      </c>
      <c r="L924">
        <v>45.347263336181598</v>
      </c>
      <c r="M924">
        <v>102.63835144043</v>
      </c>
      <c r="N924">
        <v>142.31797790527301</v>
      </c>
      <c r="O924">
        <v>181.99760437011699</v>
      </c>
      <c r="P924">
        <v>239.28869628906301</v>
      </c>
      <c r="Q924">
        <v>17.8574123382568</v>
      </c>
      <c r="R924">
        <v>266.77853393554699</v>
      </c>
      <c r="S924">
        <v>22</v>
      </c>
      <c r="T924">
        <v>8024.7125095183701</v>
      </c>
      <c r="U924">
        <v>75.666648864746094</v>
      </c>
      <c r="V924">
        <v>76.841400146484403</v>
      </c>
      <c r="W924">
        <v>104.280799865723</v>
      </c>
      <c r="X924">
        <v>0.92684561014175404</v>
      </c>
      <c r="Y924">
        <v>595</v>
      </c>
    </row>
    <row r="925" spans="1:25" x14ac:dyDescent="0.25">
      <c r="A925" t="s">
        <v>81</v>
      </c>
      <c r="B925" t="s">
        <v>41</v>
      </c>
      <c r="C925" s="7" t="s">
        <v>82</v>
      </c>
      <c r="D925" s="58" t="s">
        <v>85</v>
      </c>
      <c r="E925" s="7">
        <v>41131</v>
      </c>
      <c r="F925">
        <v>12</v>
      </c>
      <c r="G925">
        <v>584.7958984375</v>
      </c>
      <c r="H925">
        <v>476.4453125</v>
      </c>
      <c r="I925">
        <v>108.3505859375</v>
      </c>
      <c r="J925">
        <v>0.18527932465076399</v>
      </c>
      <c r="K925">
        <v>79.173080444335895</v>
      </c>
      <c r="L925">
        <v>6.1943049430847203</v>
      </c>
      <c r="M925">
        <v>66.549064636230497</v>
      </c>
      <c r="N925">
        <v>108.3505859375</v>
      </c>
      <c r="O925">
        <v>150.152099609375</v>
      </c>
      <c r="P925">
        <v>210.50686645507801</v>
      </c>
      <c r="Q925">
        <v>-22.765581130981399</v>
      </c>
      <c r="R925">
        <v>239.46675109863301</v>
      </c>
      <c r="S925">
        <v>22</v>
      </c>
      <c r="T925">
        <v>8649.9458612115704</v>
      </c>
      <c r="U925">
        <v>79.712966918945298</v>
      </c>
      <c r="V925">
        <v>76.841400146484403</v>
      </c>
      <c r="W925">
        <v>104.280799865723</v>
      </c>
      <c r="X925">
        <v>0.92532342672348</v>
      </c>
      <c r="Y925">
        <v>595</v>
      </c>
    </row>
    <row r="926" spans="1:25" x14ac:dyDescent="0.25">
      <c r="A926" t="s">
        <v>81</v>
      </c>
      <c r="B926" t="s">
        <v>41</v>
      </c>
      <c r="C926" s="7" t="s">
        <v>82</v>
      </c>
      <c r="D926" s="58" t="s">
        <v>85</v>
      </c>
      <c r="E926" s="7">
        <v>41131</v>
      </c>
      <c r="F926">
        <v>13</v>
      </c>
      <c r="G926">
        <v>532.74816894531295</v>
      </c>
      <c r="H926">
        <v>455.84765625</v>
      </c>
      <c r="I926">
        <v>76.900505065917997</v>
      </c>
      <c r="J926">
        <v>0.144346818327904</v>
      </c>
      <c r="K926">
        <v>82.519233703613295</v>
      </c>
      <c r="L926">
        <v>-15.0409383773804</v>
      </c>
      <c r="M926">
        <v>39.27880859375</v>
      </c>
      <c r="N926">
        <v>76.900505065917997</v>
      </c>
      <c r="O926">
        <v>114.52219390869099</v>
      </c>
      <c r="P926">
        <v>168.84193420410199</v>
      </c>
      <c r="Q926">
        <v>-41.105056762695298</v>
      </c>
      <c r="R926">
        <v>194.90606689453099</v>
      </c>
      <c r="S926">
        <v>22</v>
      </c>
      <c r="T926">
        <v>7082.4913765705396</v>
      </c>
      <c r="U926">
        <v>71.742286682128906</v>
      </c>
      <c r="V926">
        <v>76.841400146484403</v>
      </c>
      <c r="W926">
        <v>104.280799865723</v>
      </c>
      <c r="X926">
        <v>0.92112898826599099</v>
      </c>
      <c r="Y926">
        <v>595</v>
      </c>
    </row>
    <row r="927" spans="1:25" x14ac:dyDescent="0.25">
      <c r="A927" t="s">
        <v>81</v>
      </c>
      <c r="B927" t="s">
        <v>41</v>
      </c>
      <c r="C927" s="7" t="s">
        <v>82</v>
      </c>
      <c r="D927" s="58" t="s">
        <v>85</v>
      </c>
      <c r="E927" s="7">
        <v>41131</v>
      </c>
      <c r="F927">
        <v>14</v>
      </c>
      <c r="G927">
        <v>513.53674316406295</v>
      </c>
      <c r="H927">
        <v>394.89901733398398</v>
      </c>
      <c r="I927">
        <v>118.6376953125</v>
      </c>
      <c r="J927">
        <v>0.231020867824554</v>
      </c>
      <c r="K927">
        <v>84.980766296386705</v>
      </c>
      <c r="L927">
        <v>29.537014007568398</v>
      </c>
      <c r="M927">
        <v>82.178421020507798</v>
      </c>
      <c r="N927">
        <v>118.6376953125</v>
      </c>
      <c r="O927">
        <v>155.09696960449199</v>
      </c>
      <c r="P927">
        <v>207.73838806152301</v>
      </c>
      <c r="Q927">
        <v>4.2782073020935103</v>
      </c>
      <c r="R927">
        <v>232.99717712402301</v>
      </c>
      <c r="S927">
        <v>22</v>
      </c>
      <c r="T927">
        <v>7169.4179154820704</v>
      </c>
      <c r="U927">
        <v>69.525634765625</v>
      </c>
      <c r="V927">
        <v>76.841400146484403</v>
      </c>
      <c r="W927">
        <v>104.280799865723</v>
      </c>
      <c r="X927">
        <v>0.92168945074081399</v>
      </c>
      <c r="Y927">
        <v>595</v>
      </c>
    </row>
    <row r="928" spans="1:25" x14ac:dyDescent="0.25">
      <c r="A928" t="s">
        <v>81</v>
      </c>
      <c r="B928" t="s">
        <v>41</v>
      </c>
      <c r="C928" s="7" t="s">
        <v>82</v>
      </c>
      <c r="D928" s="58" t="s">
        <v>85</v>
      </c>
      <c r="E928" s="7">
        <v>41131</v>
      </c>
      <c r="F928">
        <v>15</v>
      </c>
      <c r="G928">
        <v>508.69384765625</v>
      </c>
      <c r="H928">
        <v>380.16751098632801</v>
      </c>
      <c r="I928">
        <v>128.52630615234401</v>
      </c>
      <c r="J928">
        <v>0.25265944004058799</v>
      </c>
      <c r="K928">
        <v>86.5</v>
      </c>
      <c r="L928">
        <v>44.793022155761697</v>
      </c>
      <c r="M928">
        <v>94.263320922851605</v>
      </c>
      <c r="N928">
        <v>128.52630615234401</v>
      </c>
      <c r="O928">
        <v>162.78929138183599</v>
      </c>
      <c r="P928">
        <v>212.25959777832</v>
      </c>
      <c r="Q928">
        <v>21.0557956695557</v>
      </c>
      <c r="R928">
        <v>235.996826171875</v>
      </c>
      <c r="S928">
        <v>22</v>
      </c>
      <c r="T928">
        <v>6484.0077121644299</v>
      </c>
      <c r="U928">
        <v>65.337432861328097</v>
      </c>
      <c r="V928">
        <v>76.841400146484403</v>
      </c>
      <c r="W928">
        <v>104.280799865723</v>
      </c>
      <c r="X928">
        <v>0.91916656494140603</v>
      </c>
      <c r="Y928">
        <v>595</v>
      </c>
    </row>
    <row r="929" spans="1:25" x14ac:dyDescent="0.25">
      <c r="A929" t="s">
        <v>81</v>
      </c>
      <c r="B929" t="s">
        <v>41</v>
      </c>
      <c r="C929" s="7" t="s">
        <v>82</v>
      </c>
      <c r="D929" s="58" t="s">
        <v>85</v>
      </c>
      <c r="E929" s="7">
        <v>41131</v>
      </c>
      <c r="F929">
        <v>16</v>
      </c>
      <c r="G929">
        <v>519.44873046875</v>
      </c>
      <c r="H929">
        <v>381.78317260742199</v>
      </c>
      <c r="I929">
        <v>137.66558837890599</v>
      </c>
      <c r="J929">
        <v>0.26502245664596602</v>
      </c>
      <c r="K929">
        <v>87.076919555664105</v>
      </c>
      <c r="L929">
        <v>53.843109130859403</v>
      </c>
      <c r="M929">
        <v>103.36611175537099</v>
      </c>
      <c r="N929">
        <v>137.66558837890599</v>
      </c>
      <c r="O929">
        <v>171.96505737304699</v>
      </c>
      <c r="P929">
        <v>221.48806762695301</v>
      </c>
      <c r="Q929">
        <v>30.0805969238281</v>
      </c>
      <c r="R929">
        <v>245.25057983398401</v>
      </c>
      <c r="S929">
        <v>22</v>
      </c>
      <c r="T929">
        <v>6470.3428325553004</v>
      </c>
      <c r="U929">
        <v>65.407028198242202</v>
      </c>
      <c r="V929">
        <v>76.841400146484403</v>
      </c>
      <c r="W929">
        <v>104.280799865723</v>
      </c>
      <c r="X929">
        <v>0.91962975263595603</v>
      </c>
      <c r="Y929">
        <v>595</v>
      </c>
    </row>
    <row r="930" spans="1:25" x14ac:dyDescent="0.25">
      <c r="A930" t="s">
        <v>81</v>
      </c>
      <c r="B930" s="11" t="s">
        <v>41</v>
      </c>
      <c r="C930" s="7" t="s">
        <v>82</v>
      </c>
      <c r="D930" s="58" t="s">
        <v>85</v>
      </c>
      <c r="E930" s="7">
        <v>41131</v>
      </c>
      <c r="F930">
        <v>17</v>
      </c>
      <c r="G930">
        <v>519.40576171875</v>
      </c>
      <c r="H930">
        <v>380.77578735351602</v>
      </c>
      <c r="I930">
        <v>138.63000488281301</v>
      </c>
      <c r="J930">
        <v>0.266901165246964</v>
      </c>
      <c r="K930">
        <v>86.673080444335895</v>
      </c>
      <c r="L930">
        <v>52.543987274169901</v>
      </c>
      <c r="M930">
        <v>103.404304504395</v>
      </c>
      <c r="N930">
        <v>138.63000488281301</v>
      </c>
      <c r="O930">
        <v>173.855712890625</v>
      </c>
      <c r="P930">
        <v>224.71601867675801</v>
      </c>
      <c r="Q930">
        <v>28.1398010253906</v>
      </c>
      <c r="R930">
        <v>249.12020874023401</v>
      </c>
      <c r="S930">
        <v>22</v>
      </c>
      <c r="T930">
        <v>6901.0829296340198</v>
      </c>
      <c r="U930">
        <v>67.173271179199205</v>
      </c>
      <c r="V930">
        <v>76.841400146484403</v>
      </c>
      <c r="W930">
        <v>104.280799865723</v>
      </c>
      <c r="X930">
        <v>0.91761052608490001</v>
      </c>
      <c r="Y930">
        <v>595</v>
      </c>
    </row>
    <row r="931" spans="1:25" x14ac:dyDescent="0.25">
      <c r="A931" t="s">
        <v>81</v>
      </c>
      <c r="B931" s="11" t="s">
        <v>41</v>
      </c>
      <c r="C931" s="7" t="s">
        <v>82</v>
      </c>
      <c r="D931" s="58" t="s">
        <v>85</v>
      </c>
      <c r="E931" s="7">
        <v>41131</v>
      </c>
      <c r="F931">
        <v>18</v>
      </c>
      <c r="G931">
        <v>498.83151245117199</v>
      </c>
      <c r="H931">
        <v>367.77847290039102</v>
      </c>
      <c r="I931">
        <v>131.05300903320301</v>
      </c>
      <c r="J931">
        <v>0.26271998882293701</v>
      </c>
      <c r="K931">
        <v>85.153846740722699</v>
      </c>
      <c r="L931">
        <v>46.456943511962898</v>
      </c>
      <c r="M931">
        <v>96.436988830566406</v>
      </c>
      <c r="N931">
        <v>131.05300903320301</v>
      </c>
      <c r="O931">
        <v>165.66903686523401</v>
      </c>
      <c r="P931">
        <v>215.64909362793</v>
      </c>
      <c r="Q931">
        <v>22.4751300811768</v>
      </c>
      <c r="R931">
        <v>239.63090515136699</v>
      </c>
      <c r="S931">
        <v>22</v>
      </c>
      <c r="T931">
        <v>6693.2495702829301</v>
      </c>
      <c r="U931">
        <v>66.010665893554702</v>
      </c>
      <c r="V931">
        <v>76.841400146484403</v>
      </c>
      <c r="W931">
        <v>104.280799865723</v>
      </c>
      <c r="X931">
        <v>0.91796356439590499</v>
      </c>
      <c r="Y931">
        <v>595</v>
      </c>
    </row>
    <row r="932" spans="1:25" x14ac:dyDescent="0.25">
      <c r="A932" t="s">
        <v>81</v>
      </c>
      <c r="B932" s="11" t="s">
        <v>41</v>
      </c>
      <c r="C932" s="7" t="s">
        <v>82</v>
      </c>
      <c r="D932" s="58" t="s">
        <v>85</v>
      </c>
      <c r="E932" s="7">
        <v>41131</v>
      </c>
      <c r="F932">
        <v>19</v>
      </c>
      <c r="G932">
        <v>511.29901123046898</v>
      </c>
      <c r="H932">
        <v>380.97561645507801</v>
      </c>
      <c r="I932">
        <v>130.32342529296901</v>
      </c>
      <c r="J932">
        <v>0.254886895418167</v>
      </c>
      <c r="K932">
        <v>82.557693481445298</v>
      </c>
      <c r="L932">
        <v>47.236778259277301</v>
      </c>
      <c r="M932">
        <v>96.325042724609403</v>
      </c>
      <c r="N932">
        <v>130.32342529296901</v>
      </c>
      <c r="O932">
        <v>164.32179260253901</v>
      </c>
      <c r="P932">
        <v>213.41004943847699</v>
      </c>
      <c r="Q932">
        <v>23.682868957519499</v>
      </c>
      <c r="R932">
        <v>236.96397399902301</v>
      </c>
      <c r="S932">
        <v>22</v>
      </c>
      <c r="T932">
        <v>6371.7170316146803</v>
      </c>
      <c r="U932">
        <v>64.832847595214801</v>
      </c>
      <c r="V932">
        <v>76.841400146484403</v>
      </c>
      <c r="W932">
        <v>104.280799865723</v>
      </c>
      <c r="X932">
        <v>0.91914647817611705</v>
      </c>
      <c r="Y932">
        <v>595</v>
      </c>
    </row>
    <row r="933" spans="1:25" x14ac:dyDescent="0.25">
      <c r="A933" t="s">
        <v>81</v>
      </c>
      <c r="B933" s="11" t="s">
        <v>41</v>
      </c>
      <c r="C933" s="7" t="s">
        <v>82</v>
      </c>
      <c r="D933" s="58" t="s">
        <v>85</v>
      </c>
      <c r="E933" s="7">
        <v>41131</v>
      </c>
      <c r="F933">
        <v>20</v>
      </c>
      <c r="G933">
        <v>526.99011230468795</v>
      </c>
      <c r="H933">
        <v>416.40261840820301</v>
      </c>
      <c r="I933">
        <v>110.58747100830099</v>
      </c>
      <c r="J933">
        <v>0.20984734594821899</v>
      </c>
      <c r="K933">
        <v>78.461540222167997</v>
      </c>
      <c r="L933">
        <v>24.5879917144775</v>
      </c>
      <c r="M933">
        <v>75.397178649902301</v>
      </c>
      <c r="N933">
        <v>110.58747100830099</v>
      </c>
      <c r="O933">
        <v>145.777755737305</v>
      </c>
      <c r="P933">
        <v>196.58694458007801</v>
      </c>
      <c r="Q933">
        <v>0.20833262801170299</v>
      </c>
      <c r="R933">
        <v>220.96661376953099</v>
      </c>
      <c r="S933">
        <v>22</v>
      </c>
      <c r="T933">
        <v>6479.1041031197501</v>
      </c>
      <c r="U933">
        <v>67.105751037597699</v>
      </c>
      <c r="V933">
        <v>76.841400146484403</v>
      </c>
      <c r="W933">
        <v>104.280799865723</v>
      </c>
      <c r="X933">
        <v>0.92111784219741799</v>
      </c>
      <c r="Y933">
        <v>595</v>
      </c>
    </row>
    <row r="934" spans="1:25" x14ac:dyDescent="0.25">
      <c r="A934" t="s">
        <v>81</v>
      </c>
      <c r="B934" s="11" t="s">
        <v>41</v>
      </c>
      <c r="C934" s="7" t="s">
        <v>82</v>
      </c>
      <c r="D934" s="58" t="s">
        <v>85</v>
      </c>
      <c r="E934" s="7">
        <v>41131</v>
      </c>
      <c r="F934">
        <v>21</v>
      </c>
      <c r="G934">
        <v>522.08898925781295</v>
      </c>
      <c r="H934">
        <v>448.28726196289102</v>
      </c>
      <c r="I934">
        <v>73.801765441894503</v>
      </c>
      <c r="J934">
        <v>0.14135859906673401</v>
      </c>
      <c r="K934">
        <v>74.076919555664105</v>
      </c>
      <c r="L934">
        <v>-14.854210853576699</v>
      </c>
      <c r="M934">
        <v>37.524459838867202</v>
      </c>
      <c r="N934">
        <v>73.801765441894503</v>
      </c>
      <c r="O934">
        <v>110.079071044922</v>
      </c>
      <c r="P934">
        <v>162.45773315429699</v>
      </c>
      <c r="Q934">
        <v>-39.986949920654297</v>
      </c>
      <c r="R934">
        <v>187.59048461914099</v>
      </c>
      <c r="S934">
        <v>22</v>
      </c>
      <c r="T934">
        <v>6637.9676229668503</v>
      </c>
      <c r="U934">
        <v>69.178627014160199</v>
      </c>
      <c r="V934">
        <v>76.841400146484403</v>
      </c>
      <c r="W934">
        <v>104.280799865723</v>
      </c>
      <c r="X934">
        <v>0.92028510570526101</v>
      </c>
      <c r="Y934">
        <v>595</v>
      </c>
    </row>
    <row r="935" spans="1:25" x14ac:dyDescent="0.25">
      <c r="A935" t="s">
        <v>81</v>
      </c>
      <c r="B935" s="11" t="s">
        <v>41</v>
      </c>
      <c r="C935" s="7" t="s">
        <v>82</v>
      </c>
      <c r="D935" s="58" t="s">
        <v>85</v>
      </c>
      <c r="E935" s="7">
        <v>41131</v>
      </c>
      <c r="F935">
        <v>22</v>
      </c>
      <c r="G935">
        <v>515.33868408203102</v>
      </c>
      <c r="H935">
        <v>434.499267578125</v>
      </c>
      <c r="I935">
        <v>80.839424133300795</v>
      </c>
      <c r="J935">
        <v>0.15686659514904</v>
      </c>
      <c r="K935">
        <v>71.115386962890597</v>
      </c>
      <c r="L935">
        <v>-7.1131544113159197</v>
      </c>
      <c r="M935">
        <v>44.849941253662102</v>
      </c>
      <c r="N935">
        <v>80.839424133300795</v>
      </c>
      <c r="O935">
        <v>116.828903198242</v>
      </c>
      <c r="P935">
        <v>168.7919921875</v>
      </c>
      <c r="Q935">
        <v>-32.046485900878899</v>
      </c>
      <c r="R935">
        <v>193.72532653808599</v>
      </c>
      <c r="S935">
        <v>22</v>
      </c>
      <c r="T935">
        <v>6601.9058233206697</v>
      </c>
      <c r="U935">
        <v>68.6297607421875</v>
      </c>
      <c r="V935">
        <v>76.841400146484403</v>
      </c>
      <c r="W935">
        <v>104.280799865723</v>
      </c>
      <c r="X935">
        <v>0.91931033134460405</v>
      </c>
      <c r="Y935">
        <v>595</v>
      </c>
    </row>
    <row r="936" spans="1:25" x14ac:dyDescent="0.25">
      <c r="A936" t="s">
        <v>81</v>
      </c>
      <c r="B936" t="s">
        <v>41</v>
      </c>
      <c r="C936" s="7" t="s">
        <v>82</v>
      </c>
      <c r="D936" s="58" t="s">
        <v>85</v>
      </c>
      <c r="E936" s="7">
        <v>41131</v>
      </c>
      <c r="F936">
        <v>23</v>
      </c>
      <c r="G936">
        <v>506.4560546875</v>
      </c>
      <c r="H936">
        <v>414.47088623046898</v>
      </c>
      <c r="I936">
        <v>91.985145568847699</v>
      </c>
      <c r="J936">
        <v>0.18162512779235801</v>
      </c>
      <c r="K936">
        <v>69.153846740722699</v>
      </c>
      <c r="L936">
        <v>3.20058989524841</v>
      </c>
      <c r="M936">
        <v>55.655227661132798</v>
      </c>
      <c r="N936">
        <v>91.985145568847699</v>
      </c>
      <c r="O936">
        <v>128.31506347656301</v>
      </c>
      <c r="P936">
        <v>180.76969909668</v>
      </c>
      <c r="Q936">
        <v>-21.9685974121094</v>
      </c>
      <c r="R936">
        <v>205.938888549805</v>
      </c>
      <c r="S936">
        <v>22</v>
      </c>
      <c r="T936">
        <v>6898.7484194336002</v>
      </c>
      <c r="U936">
        <v>69.278961181640597</v>
      </c>
      <c r="V936">
        <v>76.841400146484403</v>
      </c>
      <c r="W936">
        <v>104.280799865723</v>
      </c>
      <c r="X936">
        <v>0.91832768917083696</v>
      </c>
      <c r="Y936">
        <v>595</v>
      </c>
    </row>
    <row r="937" spans="1:25" x14ac:dyDescent="0.25">
      <c r="A937" t="s">
        <v>81</v>
      </c>
      <c r="B937" t="s">
        <v>41</v>
      </c>
      <c r="C937" s="7" t="s">
        <v>82</v>
      </c>
      <c r="D937" s="58" t="s">
        <v>85</v>
      </c>
      <c r="E937" s="7">
        <v>41131</v>
      </c>
      <c r="F937">
        <v>24</v>
      </c>
      <c r="G937">
        <v>490.41613769531301</v>
      </c>
      <c r="H937">
        <v>391.04238891601602</v>
      </c>
      <c r="I937">
        <v>99.373718261718807</v>
      </c>
      <c r="J937">
        <v>0.20263142883777599</v>
      </c>
      <c r="K937">
        <v>70.096153259277301</v>
      </c>
      <c r="L937">
        <v>9.9722270965576207</v>
      </c>
      <c r="M937">
        <v>62.791351318359403</v>
      </c>
      <c r="N937">
        <v>99.373718261718807</v>
      </c>
      <c r="O937">
        <v>135.95608520507801</v>
      </c>
      <c r="P937">
        <v>188.77522277832</v>
      </c>
      <c r="Q937">
        <v>-15.371853828430201</v>
      </c>
      <c r="R937">
        <v>214.11929321289099</v>
      </c>
      <c r="S937">
        <v>22</v>
      </c>
      <c r="T937">
        <v>7194.3693683490301</v>
      </c>
      <c r="U937">
        <v>69.760353088378906</v>
      </c>
      <c r="V937">
        <v>76.841400146484403</v>
      </c>
      <c r="W937">
        <v>104.280799865723</v>
      </c>
      <c r="X937">
        <v>0.91954135894775402</v>
      </c>
      <c r="Y937">
        <v>595</v>
      </c>
    </row>
    <row r="938" spans="1:25" x14ac:dyDescent="0.25">
      <c r="A938" t="s">
        <v>81</v>
      </c>
      <c r="B938" t="s">
        <v>41</v>
      </c>
      <c r="C938" s="7" t="s">
        <v>82</v>
      </c>
      <c r="D938" s="58" t="s">
        <v>85</v>
      </c>
      <c r="E938" s="7">
        <v>41134</v>
      </c>
      <c r="F938">
        <v>1</v>
      </c>
      <c r="G938">
        <v>-49.592582702636697</v>
      </c>
      <c r="H938">
        <v>295.45230102539102</v>
      </c>
      <c r="I938">
        <v>-345.04489135742199</v>
      </c>
      <c r="J938">
        <v>6.9575910568237296</v>
      </c>
      <c r="K938">
        <v>68.384613037109403</v>
      </c>
      <c r="L938">
        <v>-642.32720947265602</v>
      </c>
      <c r="M938">
        <v>-466.69039916992199</v>
      </c>
      <c r="N938">
        <v>-345.04489135742199</v>
      </c>
      <c r="O938">
        <v>-223.39936828613301</v>
      </c>
      <c r="P938">
        <v>-47.762546539306598</v>
      </c>
      <c r="Q938">
        <v>-726.60266113281295</v>
      </c>
      <c r="R938">
        <v>36.512866973877003</v>
      </c>
      <c r="S938">
        <v>22</v>
      </c>
      <c r="T938">
        <v>60430.9517614301</v>
      </c>
      <c r="U938">
        <v>231.97064208984401</v>
      </c>
      <c r="V938">
        <v>77.518386840820298</v>
      </c>
      <c r="W938">
        <v>103.875</v>
      </c>
      <c r="X938">
        <v>0.909773349761963</v>
      </c>
      <c r="Y938">
        <v>595</v>
      </c>
    </row>
    <row r="939" spans="1:25" x14ac:dyDescent="0.25">
      <c r="A939" t="s">
        <v>81</v>
      </c>
      <c r="B939" t="s">
        <v>41</v>
      </c>
      <c r="C939" s="7" t="s">
        <v>82</v>
      </c>
      <c r="D939" s="58" t="s">
        <v>85</v>
      </c>
      <c r="E939" s="7">
        <v>41134</v>
      </c>
      <c r="F939">
        <v>2</v>
      </c>
      <c r="G939">
        <v>-6.9443798065185502</v>
      </c>
      <c r="H939">
        <v>283.81976318359398</v>
      </c>
      <c r="I939">
        <v>-290.76416015625</v>
      </c>
      <c r="J939">
        <v>41.870426177978501</v>
      </c>
      <c r="K939">
        <v>67.403846740722699</v>
      </c>
      <c r="L939">
        <v>-551.05322265625</v>
      </c>
      <c r="M939">
        <v>-397.27233886718801</v>
      </c>
      <c r="N939">
        <v>-290.76416015625</v>
      </c>
      <c r="O939">
        <v>-184.25596618652301</v>
      </c>
      <c r="P939">
        <v>-30.475055694580099</v>
      </c>
      <c r="Q939">
        <v>-624.84161376953102</v>
      </c>
      <c r="R939">
        <v>43.313285827636697</v>
      </c>
      <c r="S939">
        <v>22</v>
      </c>
      <c r="T939">
        <v>48903.367606735999</v>
      </c>
      <c r="U939">
        <v>203.10466003418</v>
      </c>
      <c r="V939">
        <v>77.518386840820298</v>
      </c>
      <c r="W939">
        <v>103.875</v>
      </c>
      <c r="X939">
        <v>0.91537100076675404</v>
      </c>
      <c r="Y939">
        <v>595</v>
      </c>
    </row>
    <row r="940" spans="1:25" x14ac:dyDescent="0.25">
      <c r="A940" t="s">
        <v>81</v>
      </c>
      <c r="B940" t="s">
        <v>41</v>
      </c>
      <c r="C940" s="7" t="s">
        <v>82</v>
      </c>
      <c r="D940" s="58" t="s">
        <v>85</v>
      </c>
      <c r="E940" s="7">
        <v>41134</v>
      </c>
      <c r="F940">
        <v>3</v>
      </c>
      <c r="G940">
        <v>6.7135133743286097</v>
      </c>
      <c r="H940">
        <v>270.92636108398398</v>
      </c>
      <c r="I940">
        <v>-264.21286010742199</v>
      </c>
      <c r="J940">
        <v>-39.355377197265597</v>
      </c>
      <c r="K940">
        <v>66.173080444335895</v>
      </c>
      <c r="L940">
        <v>-506.30627441406301</v>
      </c>
      <c r="M940">
        <v>-363.27554321289102</v>
      </c>
      <c r="N940">
        <v>-264.21286010742199</v>
      </c>
      <c r="O940">
        <v>-165.15017700195301</v>
      </c>
      <c r="P940">
        <v>-22.119413375854499</v>
      </c>
      <c r="Q940">
        <v>-574.93646240234398</v>
      </c>
      <c r="R940">
        <v>46.510715484619098</v>
      </c>
      <c r="S940">
        <v>22</v>
      </c>
      <c r="T940">
        <v>44098.298365220202</v>
      </c>
      <c r="U940">
        <v>188.90650939941401</v>
      </c>
      <c r="V940">
        <v>77.518386840820298</v>
      </c>
      <c r="W940">
        <v>103.875</v>
      </c>
      <c r="X940">
        <v>0.92079269886016801</v>
      </c>
      <c r="Y940">
        <v>595</v>
      </c>
    </row>
    <row r="941" spans="1:25" x14ac:dyDescent="0.25">
      <c r="A941" t="s">
        <v>81</v>
      </c>
      <c r="B941" t="s">
        <v>41</v>
      </c>
      <c r="C941" s="7" t="s">
        <v>82</v>
      </c>
      <c r="D941" s="58" t="s">
        <v>85</v>
      </c>
      <c r="E941" s="7">
        <v>41134</v>
      </c>
      <c r="F941">
        <v>4</v>
      </c>
      <c r="G941">
        <v>-0.12566700577735901</v>
      </c>
      <c r="H941">
        <v>270.83068847656301</v>
      </c>
      <c r="I941">
        <v>-270.95635986328102</v>
      </c>
      <c r="J941">
        <v>2156.1455078125</v>
      </c>
      <c r="K941">
        <v>65.192306518554702</v>
      </c>
      <c r="L941">
        <v>-514.30822753906295</v>
      </c>
      <c r="M941">
        <v>-370.53396606445301</v>
      </c>
      <c r="N941">
        <v>-270.95635986328102</v>
      </c>
      <c r="O941">
        <v>-171.37873840332</v>
      </c>
      <c r="P941">
        <v>-27.604467391967798</v>
      </c>
      <c r="Q941">
        <v>-583.295166015625</v>
      </c>
      <c r="R941">
        <v>41.382415771484403</v>
      </c>
      <c r="S941">
        <v>22</v>
      </c>
      <c r="T941">
        <v>44622.665311899</v>
      </c>
      <c r="U941">
        <v>189.88848876953099</v>
      </c>
      <c r="V941">
        <v>77.518386840820298</v>
      </c>
      <c r="W941">
        <v>103.875</v>
      </c>
      <c r="X941">
        <v>0.922241151332855</v>
      </c>
      <c r="Y941">
        <v>595</v>
      </c>
    </row>
    <row r="942" spans="1:25" x14ac:dyDescent="0.25">
      <c r="A942" t="s">
        <v>81</v>
      </c>
      <c r="B942" t="s">
        <v>41</v>
      </c>
      <c r="C942" s="7" t="s">
        <v>82</v>
      </c>
      <c r="D942" s="58" t="s">
        <v>85</v>
      </c>
      <c r="E942" s="7">
        <v>41134</v>
      </c>
      <c r="F942">
        <v>5</v>
      </c>
      <c r="G942">
        <v>24.685722351074201</v>
      </c>
      <c r="H942">
        <v>275.50552368164102</v>
      </c>
      <c r="I942">
        <v>-250.81979370117199</v>
      </c>
      <c r="J942">
        <v>-10.1605215072632</v>
      </c>
      <c r="K942">
        <v>64.25</v>
      </c>
      <c r="L942">
        <v>-477.79537963867199</v>
      </c>
      <c r="M942">
        <v>-343.69635009765602</v>
      </c>
      <c r="N942">
        <v>-250.81979370117199</v>
      </c>
      <c r="O942">
        <v>-157.94323730468801</v>
      </c>
      <c r="P942">
        <v>-23.844221115112301</v>
      </c>
      <c r="Q942">
        <v>-542.13977050781295</v>
      </c>
      <c r="R942">
        <v>40.500202178955099</v>
      </c>
      <c r="S942">
        <v>22</v>
      </c>
      <c r="T942">
        <v>39200.389841317898</v>
      </c>
      <c r="U942">
        <v>177.10998535156301</v>
      </c>
      <c r="V942">
        <v>77.518386840820298</v>
      </c>
      <c r="W942">
        <v>103.875</v>
      </c>
      <c r="X942">
        <v>0.92794793844223</v>
      </c>
      <c r="Y942">
        <v>595</v>
      </c>
    </row>
    <row r="943" spans="1:25" x14ac:dyDescent="0.25">
      <c r="A943" t="s">
        <v>81</v>
      </c>
      <c r="B943" t="s">
        <v>41</v>
      </c>
      <c r="C943" s="7" t="s">
        <v>82</v>
      </c>
      <c r="D943" s="58" t="s">
        <v>85</v>
      </c>
      <c r="E943" s="7">
        <v>41134</v>
      </c>
      <c r="F943">
        <v>6</v>
      </c>
      <c r="G943">
        <v>97.269851684570298</v>
      </c>
      <c r="H943">
        <v>293.87750244140602</v>
      </c>
      <c r="I943">
        <v>-196.60765075683599</v>
      </c>
      <c r="J943">
        <v>-2.0212597846984899</v>
      </c>
      <c r="K943">
        <v>63.730770111083999</v>
      </c>
      <c r="L943">
        <v>-391.66732788085898</v>
      </c>
      <c r="M943">
        <v>-276.42449951171898</v>
      </c>
      <c r="N943">
        <v>-196.60765075683599</v>
      </c>
      <c r="O943">
        <v>-116.790809631348</v>
      </c>
      <c r="P943">
        <v>-1.5479640960693399</v>
      </c>
      <c r="Q943">
        <v>-446.96401977539102</v>
      </c>
      <c r="R943">
        <v>53.748748779296903</v>
      </c>
      <c r="S943">
        <v>22</v>
      </c>
      <c r="T943">
        <v>28230.963511539201</v>
      </c>
      <c r="U943">
        <v>152.20588684082</v>
      </c>
      <c r="V943">
        <v>77.518386840820298</v>
      </c>
      <c r="W943">
        <v>103.875</v>
      </c>
      <c r="X943">
        <v>0.94104111194610596</v>
      </c>
      <c r="Y943">
        <v>595</v>
      </c>
    </row>
    <row r="944" spans="1:25" x14ac:dyDescent="0.25">
      <c r="A944" t="s">
        <v>81</v>
      </c>
      <c r="B944" t="s">
        <v>41</v>
      </c>
      <c r="C944" s="7" t="s">
        <v>82</v>
      </c>
      <c r="D944" s="58" t="s">
        <v>85</v>
      </c>
      <c r="E944" s="7">
        <v>41134</v>
      </c>
      <c r="F944">
        <v>7</v>
      </c>
      <c r="G944">
        <v>232.13088989257801</v>
      </c>
      <c r="H944">
        <v>300.13543701171898</v>
      </c>
      <c r="I944">
        <v>-68.004531860351605</v>
      </c>
      <c r="J944">
        <v>-0.292957693338394</v>
      </c>
      <c r="K944">
        <v>63.230770111083999</v>
      </c>
      <c r="L944">
        <v>-175.35940551757801</v>
      </c>
      <c r="M944">
        <v>-111.93328094482401</v>
      </c>
      <c r="N944">
        <v>-68.004531860351605</v>
      </c>
      <c r="O944">
        <v>-24.0757846832275</v>
      </c>
      <c r="P944">
        <v>39.350349426269503</v>
      </c>
      <c r="Q944">
        <v>-205.79302978515599</v>
      </c>
      <c r="R944">
        <v>69.783966064453097</v>
      </c>
      <c r="S944">
        <v>22</v>
      </c>
      <c r="T944">
        <v>8971.3392746497393</v>
      </c>
      <c r="U944">
        <v>83.769454956054702</v>
      </c>
      <c r="V944">
        <v>77.518386840820298</v>
      </c>
      <c r="W944">
        <v>103.875</v>
      </c>
      <c r="X944">
        <v>0.97385299205779996</v>
      </c>
      <c r="Y944">
        <v>595</v>
      </c>
    </row>
    <row r="945" spans="1:25" x14ac:dyDescent="0.25">
      <c r="A945" t="s">
        <v>81</v>
      </c>
      <c r="B945" t="s">
        <v>41</v>
      </c>
      <c r="C945" s="7" t="s">
        <v>82</v>
      </c>
      <c r="D945" s="58" t="s">
        <v>85</v>
      </c>
      <c r="E945" s="7">
        <v>41134</v>
      </c>
      <c r="F945">
        <v>8</v>
      </c>
      <c r="G945">
        <v>335.25057983398398</v>
      </c>
      <c r="H945">
        <v>313.79873657226602</v>
      </c>
      <c r="I945">
        <v>21.451862335205099</v>
      </c>
      <c r="J945">
        <v>6.3987545669078799E-2</v>
      </c>
      <c r="K945">
        <v>64.153846740722699</v>
      </c>
      <c r="L945">
        <v>-32.770957946777301</v>
      </c>
      <c r="M945">
        <v>-0.73567640781402599</v>
      </c>
      <c r="N945">
        <v>21.451862335205099</v>
      </c>
      <c r="O945">
        <v>43.639400482177699</v>
      </c>
      <c r="P945">
        <v>75.6746826171875</v>
      </c>
      <c r="Q945">
        <v>-48.142375946044901</v>
      </c>
      <c r="R945">
        <v>91.046096801757798</v>
      </c>
      <c r="S945">
        <v>22</v>
      </c>
      <c r="T945">
        <v>2380.8073788905199</v>
      </c>
      <c r="U945">
        <v>42.310291290283203</v>
      </c>
      <c r="V945">
        <v>77.518386840820298</v>
      </c>
      <c r="W945">
        <v>103.875</v>
      </c>
      <c r="X945">
        <v>0.97987943887710605</v>
      </c>
      <c r="Y945">
        <v>595</v>
      </c>
    </row>
    <row r="946" spans="1:25" x14ac:dyDescent="0.25">
      <c r="A946" t="s">
        <v>81</v>
      </c>
      <c r="B946" t="s">
        <v>41</v>
      </c>
      <c r="C946" s="7" t="s">
        <v>82</v>
      </c>
      <c r="D946" s="58" t="s">
        <v>85</v>
      </c>
      <c r="E946" s="7">
        <v>41134</v>
      </c>
      <c r="F946">
        <v>9</v>
      </c>
      <c r="G946">
        <v>393.55142211914102</v>
      </c>
      <c r="H946">
        <v>334.044189453125</v>
      </c>
      <c r="I946">
        <v>59.507244110107401</v>
      </c>
      <c r="J946">
        <v>0.15120576322078699</v>
      </c>
      <c r="K946">
        <v>67.288459777832003</v>
      </c>
      <c r="L946">
        <v>4.9043807983398402</v>
      </c>
      <c r="M946">
        <v>37.164196014404297</v>
      </c>
      <c r="N946">
        <v>59.507244110107401</v>
      </c>
      <c r="O946">
        <v>81.850288391113295</v>
      </c>
      <c r="P946">
        <v>114.110107421875</v>
      </c>
      <c r="Q946">
        <v>-10.5747718811035</v>
      </c>
      <c r="R946">
        <v>129.58926391601599</v>
      </c>
      <c r="S946">
        <v>22</v>
      </c>
      <c r="T946">
        <v>2357.79151622171</v>
      </c>
      <c r="U946">
        <v>42.606842041015597</v>
      </c>
      <c r="V946">
        <v>77.518386840820298</v>
      </c>
      <c r="W946">
        <v>103.875</v>
      </c>
      <c r="X946">
        <v>0.98037958145141602</v>
      </c>
      <c r="Y946">
        <v>595</v>
      </c>
    </row>
    <row r="947" spans="1:25" x14ac:dyDescent="0.25">
      <c r="A947" t="s">
        <v>81</v>
      </c>
      <c r="B947" t="s">
        <v>41</v>
      </c>
      <c r="C947" s="7" t="s">
        <v>82</v>
      </c>
      <c r="D947" s="58" t="s">
        <v>85</v>
      </c>
      <c r="E947" s="7">
        <v>41134</v>
      </c>
      <c r="F947">
        <v>10</v>
      </c>
      <c r="G947">
        <v>488.68768310546898</v>
      </c>
      <c r="H947">
        <v>365.80087280273398</v>
      </c>
      <c r="I947">
        <v>122.88681793212901</v>
      </c>
      <c r="J947">
        <v>0.25146290659904502</v>
      </c>
      <c r="K947">
        <v>71.653846740722699</v>
      </c>
      <c r="L947">
        <v>60.663127899169901</v>
      </c>
      <c r="M947">
        <v>97.425392150878906</v>
      </c>
      <c r="N947">
        <v>122.88681793212901</v>
      </c>
      <c r="O947">
        <v>148.34825134277301</v>
      </c>
      <c r="P947">
        <v>185.11050415039099</v>
      </c>
      <c r="Q947">
        <v>43.023574829101598</v>
      </c>
      <c r="R947">
        <v>202.750076293945</v>
      </c>
      <c r="S947">
        <v>22</v>
      </c>
      <c r="T947">
        <v>3194.7182403173902</v>
      </c>
      <c r="U947">
        <v>48.5534057617188</v>
      </c>
      <c r="V947">
        <v>77.518386840820298</v>
      </c>
      <c r="W947">
        <v>103.875</v>
      </c>
      <c r="X947">
        <v>0.96406751871108998</v>
      </c>
      <c r="Y947">
        <v>595</v>
      </c>
    </row>
    <row r="948" spans="1:25" x14ac:dyDescent="0.25">
      <c r="A948" t="s">
        <v>81</v>
      </c>
      <c r="B948" t="s">
        <v>41</v>
      </c>
      <c r="C948" s="7" t="s">
        <v>82</v>
      </c>
      <c r="D948" s="58" t="s">
        <v>85</v>
      </c>
      <c r="E948" s="7">
        <v>41134</v>
      </c>
      <c r="F948">
        <v>11</v>
      </c>
      <c r="G948">
        <v>554.30615234375</v>
      </c>
      <c r="H948">
        <v>387.55325317382801</v>
      </c>
      <c r="I948">
        <v>166.75289916992199</v>
      </c>
      <c r="J948">
        <v>0.30083176493644698</v>
      </c>
      <c r="K948">
        <v>75.846153259277301</v>
      </c>
      <c r="L948">
        <v>76.8890380859375</v>
      </c>
      <c r="M948">
        <v>129.98133850097699</v>
      </c>
      <c r="N948">
        <v>166.75289916992199</v>
      </c>
      <c r="O948">
        <v>203.52445983886699</v>
      </c>
      <c r="P948">
        <v>256.61676025390602</v>
      </c>
      <c r="Q948">
        <v>51.413887023925803</v>
      </c>
      <c r="R948">
        <v>282.09191894531301</v>
      </c>
      <c r="S948">
        <v>22</v>
      </c>
      <c r="T948">
        <v>7163.71301884268</v>
      </c>
      <c r="U948">
        <v>70.121139526367202</v>
      </c>
      <c r="V948">
        <v>77.518386840820298</v>
      </c>
      <c r="W948">
        <v>103.875</v>
      </c>
      <c r="X948">
        <v>0.92684561014175404</v>
      </c>
      <c r="Y948">
        <v>595</v>
      </c>
    </row>
    <row r="949" spans="1:25" x14ac:dyDescent="0.25">
      <c r="A949" t="s">
        <v>81</v>
      </c>
      <c r="B949" t="s">
        <v>41</v>
      </c>
      <c r="C949" s="7" t="s">
        <v>82</v>
      </c>
      <c r="D949" s="58" t="s">
        <v>85</v>
      </c>
      <c r="E949" s="7">
        <v>41134</v>
      </c>
      <c r="F949">
        <v>12</v>
      </c>
      <c r="G949">
        <v>552.26416015625</v>
      </c>
      <c r="H949">
        <v>399.62408447265602</v>
      </c>
      <c r="I949">
        <v>152.64004516601599</v>
      </c>
      <c r="J949">
        <v>0.27638956904411299</v>
      </c>
      <c r="K949">
        <v>79.5</v>
      </c>
      <c r="L949">
        <v>66.132072448730497</v>
      </c>
      <c r="M949">
        <v>117.24167633056599</v>
      </c>
      <c r="N949">
        <v>152.64004516601599</v>
      </c>
      <c r="O949">
        <v>188.03839111328099</v>
      </c>
      <c r="P949">
        <v>239.14801025390599</v>
      </c>
      <c r="Q949">
        <v>41.608264923095703</v>
      </c>
      <c r="R949">
        <v>263.67181396484398</v>
      </c>
      <c r="S949">
        <v>22</v>
      </c>
      <c r="T949">
        <v>6632.9420407523903</v>
      </c>
      <c r="U949">
        <v>67.502525329589801</v>
      </c>
      <c r="V949">
        <v>77.518386840820298</v>
      </c>
      <c r="W949">
        <v>103.875</v>
      </c>
      <c r="X949">
        <v>0.92532342672348</v>
      </c>
      <c r="Y949">
        <v>595</v>
      </c>
    </row>
    <row r="950" spans="1:25" x14ac:dyDescent="0.25">
      <c r="A950" t="s">
        <v>81</v>
      </c>
      <c r="B950" t="s">
        <v>41</v>
      </c>
      <c r="C950" s="7" t="s">
        <v>82</v>
      </c>
      <c r="D950" s="58" t="s">
        <v>85</v>
      </c>
      <c r="E950" s="7">
        <v>41134</v>
      </c>
      <c r="F950">
        <v>13</v>
      </c>
      <c r="G950">
        <v>502.26620483398398</v>
      </c>
      <c r="H950">
        <v>382.72427368164102</v>
      </c>
      <c r="I950">
        <v>119.541938781738</v>
      </c>
      <c r="J950">
        <v>0.238005146384239</v>
      </c>
      <c r="K950">
        <v>82.884613037109403</v>
      </c>
      <c r="L950">
        <v>43.670646667480497</v>
      </c>
      <c r="M950">
        <v>88.496025085449205</v>
      </c>
      <c r="N950">
        <v>119.541938781738</v>
      </c>
      <c r="O950">
        <v>150.58786010742199</v>
      </c>
      <c r="P950">
        <v>195.41323852539099</v>
      </c>
      <c r="Q950">
        <v>22.162187576293899</v>
      </c>
      <c r="R950">
        <v>216.92169189453099</v>
      </c>
      <c r="S950">
        <v>22</v>
      </c>
      <c r="T950">
        <v>5269.2484241863704</v>
      </c>
      <c r="U950">
        <v>59.202686309814503</v>
      </c>
      <c r="V950">
        <v>77.518386840820298</v>
      </c>
      <c r="W950">
        <v>103.875</v>
      </c>
      <c r="X950">
        <v>0.92112898826599099</v>
      </c>
      <c r="Y950">
        <v>595</v>
      </c>
    </row>
    <row r="951" spans="1:25" x14ac:dyDescent="0.25">
      <c r="A951" t="s">
        <v>81</v>
      </c>
      <c r="B951" t="s">
        <v>41</v>
      </c>
      <c r="C951" s="7" t="s">
        <v>82</v>
      </c>
      <c r="D951" s="58" t="s">
        <v>85</v>
      </c>
      <c r="E951" s="7">
        <v>41134</v>
      </c>
      <c r="F951">
        <v>14</v>
      </c>
      <c r="G951">
        <v>507.05432128906301</v>
      </c>
      <c r="H951">
        <v>371.02609252929699</v>
      </c>
      <c r="I951">
        <v>136.02819824218801</v>
      </c>
      <c r="J951">
        <v>0.26827144622802701</v>
      </c>
      <c r="K951">
        <v>85.519233703613295</v>
      </c>
      <c r="L951">
        <v>62.536415100097699</v>
      </c>
      <c r="M951">
        <v>105.95596313476599</v>
      </c>
      <c r="N951">
        <v>136.02819824218801</v>
      </c>
      <c r="O951">
        <v>166.10044860839801</v>
      </c>
      <c r="P951">
        <v>209.52000427246099</v>
      </c>
      <c r="Q951">
        <v>41.7025146484375</v>
      </c>
      <c r="R951">
        <v>230.35389709472699</v>
      </c>
      <c r="S951">
        <v>22</v>
      </c>
      <c r="T951">
        <v>5052.2140167489097</v>
      </c>
      <c r="U951">
        <v>57.345947265625</v>
      </c>
      <c r="V951">
        <v>77.518386840820298</v>
      </c>
      <c r="W951">
        <v>103.875</v>
      </c>
      <c r="X951">
        <v>0.92168945074081399</v>
      </c>
      <c r="Y951">
        <v>595</v>
      </c>
    </row>
    <row r="952" spans="1:25" x14ac:dyDescent="0.25">
      <c r="A952" t="s">
        <v>81</v>
      </c>
      <c r="B952" t="s">
        <v>41</v>
      </c>
      <c r="C952" s="7" t="s">
        <v>82</v>
      </c>
      <c r="D952" s="58" t="s">
        <v>85</v>
      </c>
      <c r="E952" s="7">
        <v>41134</v>
      </c>
      <c r="F952">
        <v>15</v>
      </c>
      <c r="G952">
        <v>480.37115478515602</v>
      </c>
      <c r="H952">
        <v>302.59631347656301</v>
      </c>
      <c r="I952">
        <v>177.774826049805</v>
      </c>
      <c r="J952">
        <v>0.37007805705070501</v>
      </c>
      <c r="K952">
        <v>87.096153259277301</v>
      </c>
      <c r="L952">
        <v>103.40309143066401</v>
      </c>
      <c r="M952">
        <v>147.34251403808599</v>
      </c>
      <c r="N952">
        <v>177.774826049805</v>
      </c>
      <c r="O952">
        <v>208.20713806152301</v>
      </c>
      <c r="P952">
        <v>252.14654541015599</v>
      </c>
      <c r="Q952">
        <v>82.319747924804702</v>
      </c>
      <c r="R952">
        <v>273.22988891601602</v>
      </c>
      <c r="S952">
        <v>22</v>
      </c>
      <c r="T952">
        <v>5794.6482397068203</v>
      </c>
      <c r="U952">
        <v>58.032566070556598</v>
      </c>
      <c r="V952">
        <v>77.518386840820298</v>
      </c>
      <c r="W952">
        <v>103.875</v>
      </c>
      <c r="X952">
        <v>0.91916656494140603</v>
      </c>
      <c r="Y952">
        <v>595</v>
      </c>
    </row>
    <row r="953" spans="1:25" x14ac:dyDescent="0.25">
      <c r="A953" t="s">
        <v>81</v>
      </c>
      <c r="B953" t="s">
        <v>41</v>
      </c>
      <c r="C953" s="7" t="s">
        <v>82</v>
      </c>
      <c r="D953" s="58" t="s">
        <v>85</v>
      </c>
      <c r="E953" s="7">
        <v>41134</v>
      </c>
      <c r="F953">
        <v>16</v>
      </c>
      <c r="G953">
        <v>497.34396362304699</v>
      </c>
      <c r="H953">
        <v>299.121826171875</v>
      </c>
      <c r="I953">
        <v>198.22213745117199</v>
      </c>
      <c r="J953">
        <v>0.39856144785880998</v>
      </c>
      <c r="K953">
        <v>88.269233703613295</v>
      </c>
      <c r="L953">
        <v>126.19004058837901</v>
      </c>
      <c r="M953">
        <v>168.74719238281301</v>
      </c>
      <c r="N953">
        <v>198.22213745117199</v>
      </c>
      <c r="O953">
        <v>227.69706726074199</v>
      </c>
      <c r="P953">
        <v>270.25424194335898</v>
      </c>
      <c r="Q953">
        <v>105.769943237305</v>
      </c>
      <c r="R953">
        <v>290.67431640625</v>
      </c>
      <c r="S953">
        <v>22</v>
      </c>
      <c r="T953">
        <v>5511.3570456768502</v>
      </c>
      <c r="U953">
        <v>56.206939697265597</v>
      </c>
      <c r="V953">
        <v>77.518386840820298</v>
      </c>
      <c r="W953">
        <v>103.875</v>
      </c>
      <c r="X953">
        <v>0.91962975263595603</v>
      </c>
      <c r="Y953">
        <v>595</v>
      </c>
    </row>
    <row r="954" spans="1:25" x14ac:dyDescent="0.25">
      <c r="A954" t="s">
        <v>81</v>
      </c>
      <c r="B954" t="s">
        <v>41</v>
      </c>
      <c r="C954" s="7" t="s">
        <v>82</v>
      </c>
      <c r="D954" s="58" t="s">
        <v>85</v>
      </c>
      <c r="E954" s="7">
        <v>41134</v>
      </c>
      <c r="F954">
        <v>17</v>
      </c>
      <c r="G954">
        <v>479.91131591796898</v>
      </c>
      <c r="H954">
        <v>292.16412353515602</v>
      </c>
      <c r="I954">
        <v>187.74719238281301</v>
      </c>
      <c r="J954">
        <v>0.39121225476264998</v>
      </c>
      <c r="K954">
        <v>88.615386962890597</v>
      </c>
      <c r="L954">
        <v>117.598625183105</v>
      </c>
      <c r="M954">
        <v>159.04296875</v>
      </c>
      <c r="N954">
        <v>187.74719238281301</v>
      </c>
      <c r="O954">
        <v>216.451416015625</v>
      </c>
      <c r="P954">
        <v>257.895751953125</v>
      </c>
      <c r="Q954">
        <v>97.712486267089801</v>
      </c>
      <c r="R954">
        <v>277.78189086914102</v>
      </c>
      <c r="S954">
        <v>22</v>
      </c>
      <c r="T954">
        <v>5253.8314240523596</v>
      </c>
      <c r="U954">
        <v>54.737216949462898</v>
      </c>
      <c r="V954">
        <v>77.518386840820298</v>
      </c>
      <c r="W954">
        <v>103.875</v>
      </c>
      <c r="X954">
        <v>0.91761052608490001</v>
      </c>
      <c r="Y954">
        <v>595</v>
      </c>
    </row>
    <row r="955" spans="1:25" x14ac:dyDescent="0.25">
      <c r="A955" t="s">
        <v>81</v>
      </c>
      <c r="B955" t="s">
        <v>41</v>
      </c>
      <c r="C955" s="7" t="s">
        <v>82</v>
      </c>
      <c r="D955" s="58" t="s">
        <v>85</v>
      </c>
      <c r="E955" s="7">
        <v>41134</v>
      </c>
      <c r="F955">
        <v>18</v>
      </c>
      <c r="G955">
        <v>484.31997680664102</v>
      </c>
      <c r="H955">
        <v>287.76937866210898</v>
      </c>
      <c r="I955">
        <v>196.55061340332</v>
      </c>
      <c r="J955">
        <v>0.40582799911499001</v>
      </c>
      <c r="K955">
        <v>87.538459777832003</v>
      </c>
      <c r="L955">
        <v>127.89493560791</v>
      </c>
      <c r="M955">
        <v>168.45726013183599</v>
      </c>
      <c r="N955">
        <v>196.55061340332</v>
      </c>
      <c r="O955">
        <v>224.643966674805</v>
      </c>
      <c r="P955">
        <v>265.206298828125</v>
      </c>
      <c r="Q955">
        <v>108.431999206543</v>
      </c>
      <c r="R955">
        <v>284.66925048828102</v>
      </c>
      <c r="S955">
        <v>22</v>
      </c>
      <c r="T955">
        <v>5088.8888644177396</v>
      </c>
      <c r="U955">
        <v>53.572315216064503</v>
      </c>
      <c r="V955">
        <v>77.518386840820298</v>
      </c>
      <c r="W955">
        <v>103.875</v>
      </c>
      <c r="X955">
        <v>0.91796356439590499</v>
      </c>
      <c r="Y955">
        <v>595</v>
      </c>
    </row>
    <row r="956" spans="1:25" x14ac:dyDescent="0.25">
      <c r="A956" t="s">
        <v>81</v>
      </c>
      <c r="B956" t="s">
        <v>41</v>
      </c>
      <c r="C956" s="7" t="s">
        <v>82</v>
      </c>
      <c r="D956" s="58" t="s">
        <v>85</v>
      </c>
      <c r="E956" s="7">
        <v>41134</v>
      </c>
      <c r="F956">
        <v>19</v>
      </c>
      <c r="G956">
        <v>500.57147216796898</v>
      </c>
      <c r="H956">
        <v>299.84246826171898</v>
      </c>
      <c r="I956">
        <v>200.72901916503901</v>
      </c>
      <c r="J956">
        <v>0.400999695062637</v>
      </c>
      <c r="K956">
        <v>85.057693481445298</v>
      </c>
      <c r="L956">
        <v>121.395553588867</v>
      </c>
      <c r="M956">
        <v>168.26640319824199</v>
      </c>
      <c r="N956">
        <v>200.72901916503901</v>
      </c>
      <c r="O956">
        <v>233.19161987304699</v>
      </c>
      <c r="P956">
        <v>280.06246948242199</v>
      </c>
      <c r="Q956">
        <v>98.905624389648395</v>
      </c>
      <c r="R956">
        <v>302.55239868164102</v>
      </c>
      <c r="S956">
        <v>22</v>
      </c>
      <c r="T956">
        <v>6686.7402808712804</v>
      </c>
      <c r="U956">
        <v>61.904228210449197</v>
      </c>
      <c r="V956">
        <v>77.518386840820298</v>
      </c>
      <c r="W956">
        <v>103.875</v>
      </c>
      <c r="X956">
        <v>0.91914647817611705</v>
      </c>
      <c r="Y956">
        <v>595</v>
      </c>
    </row>
    <row r="957" spans="1:25" x14ac:dyDescent="0.25">
      <c r="A957" t="s">
        <v>81</v>
      </c>
      <c r="B957" t="s">
        <v>41</v>
      </c>
      <c r="C957" s="7" t="s">
        <v>82</v>
      </c>
      <c r="D957" s="58" t="s">
        <v>85</v>
      </c>
      <c r="E957" s="7">
        <v>41134</v>
      </c>
      <c r="F957">
        <v>20</v>
      </c>
      <c r="G957">
        <v>525.97216796875</v>
      </c>
      <c r="H957">
        <v>346.47747802734398</v>
      </c>
      <c r="I957">
        <v>179.49465942382801</v>
      </c>
      <c r="J957">
        <v>0.34126266837120101</v>
      </c>
      <c r="K957">
        <v>81.173080444335895</v>
      </c>
      <c r="L957">
        <v>100.58969879150401</v>
      </c>
      <c r="M957">
        <v>147.20738220214801</v>
      </c>
      <c r="N957">
        <v>179.49465942382801</v>
      </c>
      <c r="O957">
        <v>211.78192138671901</v>
      </c>
      <c r="P957">
        <v>258.39962768554699</v>
      </c>
      <c r="Q957">
        <v>78.221237182617202</v>
      </c>
      <c r="R957">
        <v>280.76806640625</v>
      </c>
      <c r="S957">
        <v>22</v>
      </c>
      <c r="T957">
        <v>6087.8210487098004</v>
      </c>
      <c r="U957">
        <v>61.569862365722699</v>
      </c>
      <c r="V957">
        <v>77.518386840820298</v>
      </c>
      <c r="W957">
        <v>103.875</v>
      </c>
      <c r="X957">
        <v>0.92111784219741799</v>
      </c>
      <c r="Y957">
        <v>595</v>
      </c>
    </row>
    <row r="958" spans="1:25" x14ac:dyDescent="0.25">
      <c r="A958" t="s">
        <v>81</v>
      </c>
      <c r="B958" t="s">
        <v>41</v>
      </c>
      <c r="C958" s="7" t="s">
        <v>82</v>
      </c>
      <c r="D958" s="58" t="s">
        <v>85</v>
      </c>
      <c r="E958" s="7">
        <v>41134</v>
      </c>
      <c r="F958">
        <v>21</v>
      </c>
      <c r="G958">
        <v>532.72253417968795</v>
      </c>
      <c r="H958">
        <v>370.38681030273398</v>
      </c>
      <c r="I958">
        <v>162.33573913574199</v>
      </c>
      <c r="J958">
        <v>0.30472850799560502</v>
      </c>
      <c r="K958">
        <v>77.173080444335895</v>
      </c>
      <c r="L958">
        <v>85.924186706542997</v>
      </c>
      <c r="M958">
        <v>131.06875610351599</v>
      </c>
      <c r="N958">
        <v>162.33573913574199</v>
      </c>
      <c r="O958">
        <v>193.60272216796901</v>
      </c>
      <c r="P958">
        <v>238.74728393554699</v>
      </c>
      <c r="Q958">
        <v>64.262580871582003</v>
      </c>
      <c r="R958">
        <v>260.40890502929699</v>
      </c>
      <c r="S958">
        <v>22</v>
      </c>
      <c r="T958">
        <v>5448.6734523548503</v>
      </c>
      <c r="U958">
        <v>59.624244689941399</v>
      </c>
      <c r="V958">
        <v>77.518386840820298</v>
      </c>
      <c r="W958">
        <v>103.875</v>
      </c>
      <c r="X958">
        <v>0.92028510570526101</v>
      </c>
      <c r="Y958">
        <v>595</v>
      </c>
    </row>
    <row r="959" spans="1:25" x14ac:dyDescent="0.25">
      <c r="A959" t="s">
        <v>81</v>
      </c>
      <c r="B959" t="s">
        <v>41</v>
      </c>
      <c r="C959" s="7" t="s">
        <v>82</v>
      </c>
      <c r="D959" s="58" t="s">
        <v>85</v>
      </c>
      <c r="E959" s="7">
        <v>41134</v>
      </c>
      <c r="F959">
        <v>22</v>
      </c>
      <c r="G959">
        <v>550.79034423828102</v>
      </c>
      <c r="H959">
        <v>374.01745605468801</v>
      </c>
      <c r="I959">
        <v>176.77291870117199</v>
      </c>
      <c r="J959">
        <v>0.32094410061836198</v>
      </c>
      <c r="K959">
        <v>74.307693481445298</v>
      </c>
      <c r="L959">
        <v>91.947929382324205</v>
      </c>
      <c r="M959">
        <v>142.06321716308599</v>
      </c>
      <c r="N959">
        <v>176.77291870117199</v>
      </c>
      <c r="O959">
        <v>211.48262023925801</v>
      </c>
      <c r="P959">
        <v>261.597900390625</v>
      </c>
      <c r="Q959">
        <v>67.901229858398395</v>
      </c>
      <c r="R959">
        <v>285.64462280273398</v>
      </c>
      <c r="S959">
        <v>22</v>
      </c>
      <c r="T959">
        <v>6679.4050645623402</v>
      </c>
      <c r="U959">
        <v>66.189285278320298</v>
      </c>
      <c r="V959">
        <v>77.518386840820298</v>
      </c>
      <c r="W959">
        <v>103.875</v>
      </c>
      <c r="X959">
        <v>0.91931033134460405</v>
      </c>
      <c r="Y959">
        <v>595</v>
      </c>
    </row>
    <row r="960" spans="1:25" x14ac:dyDescent="0.25">
      <c r="A960" t="s">
        <v>81</v>
      </c>
      <c r="B960" t="s">
        <v>41</v>
      </c>
      <c r="C960" s="7" t="s">
        <v>82</v>
      </c>
      <c r="D960" s="58" t="s">
        <v>85</v>
      </c>
      <c r="E960" s="7">
        <v>41134</v>
      </c>
      <c r="F960">
        <v>23</v>
      </c>
      <c r="G960">
        <v>543.33093261718795</v>
      </c>
      <c r="H960">
        <v>367.43768310546898</v>
      </c>
      <c r="I960">
        <v>175.89321899414099</v>
      </c>
      <c r="J960">
        <v>0.32373127341270402</v>
      </c>
      <c r="K960">
        <v>72.826919555664105</v>
      </c>
      <c r="L960">
        <v>94.405059814453097</v>
      </c>
      <c r="M960">
        <v>142.54891967773401</v>
      </c>
      <c r="N960">
        <v>175.89321899414099</v>
      </c>
      <c r="O960">
        <v>209.23750305175801</v>
      </c>
      <c r="P960">
        <v>257.38137817382801</v>
      </c>
      <c r="Q960">
        <v>71.304306030273395</v>
      </c>
      <c r="R960">
        <v>280.48211669921898</v>
      </c>
      <c r="S960">
        <v>22</v>
      </c>
      <c r="T960">
        <v>6212.2202566197402</v>
      </c>
      <c r="U960">
        <v>63.585540771484403</v>
      </c>
      <c r="V960">
        <v>77.518386840820298</v>
      </c>
      <c r="W960">
        <v>103.875</v>
      </c>
      <c r="X960">
        <v>0.91832768917083696</v>
      </c>
      <c r="Y960">
        <v>595</v>
      </c>
    </row>
    <row r="961" spans="1:25" x14ac:dyDescent="0.25">
      <c r="A961" t="s">
        <v>81</v>
      </c>
      <c r="B961" t="s">
        <v>41</v>
      </c>
      <c r="C961" s="7" t="s">
        <v>82</v>
      </c>
      <c r="D961" s="58" t="s">
        <v>85</v>
      </c>
      <c r="E961" s="7">
        <v>41134</v>
      </c>
      <c r="F961">
        <v>24</v>
      </c>
      <c r="G961">
        <v>507.19625854492199</v>
      </c>
      <c r="H961">
        <v>348.71740722656301</v>
      </c>
      <c r="I961">
        <v>158.47885131835901</v>
      </c>
      <c r="J961">
        <v>0.31246060132980302</v>
      </c>
      <c r="K961">
        <v>69.730766296386705</v>
      </c>
      <c r="L961">
        <v>84.657508850097699</v>
      </c>
      <c r="M961">
        <v>128.27175903320301</v>
      </c>
      <c r="N961">
        <v>158.47885131835901</v>
      </c>
      <c r="O961">
        <v>188.68594360351599</v>
      </c>
      <c r="P961">
        <v>232.30020141601599</v>
      </c>
      <c r="Q961">
        <v>63.730182647705099</v>
      </c>
      <c r="R961">
        <v>253.22750854492199</v>
      </c>
      <c r="S961">
        <v>22</v>
      </c>
      <c r="T961">
        <v>5148.3088836736297</v>
      </c>
      <c r="U961">
        <v>57.603096008300803</v>
      </c>
      <c r="V961">
        <v>77.518386840820298</v>
      </c>
      <c r="W961">
        <v>103.875</v>
      </c>
      <c r="X961">
        <v>0.91954135894775402</v>
      </c>
      <c r="Y961">
        <v>595</v>
      </c>
    </row>
    <row r="962" spans="1:25" x14ac:dyDescent="0.25">
      <c r="A962" t="s">
        <v>81</v>
      </c>
      <c r="B962" t="s">
        <v>41</v>
      </c>
      <c r="C962" s="7" t="s">
        <v>82</v>
      </c>
      <c r="D962" s="58" t="s">
        <v>101</v>
      </c>
      <c r="E962" s="7" t="s">
        <v>42</v>
      </c>
      <c r="F962">
        <v>1</v>
      </c>
      <c r="G962">
        <v>177.75559997558599</v>
      </c>
      <c r="H962">
        <v>173.96102905273401</v>
      </c>
      <c r="I962">
        <v>3.7945687770843501</v>
      </c>
      <c r="J962">
        <v>2.13471129536629E-2</v>
      </c>
      <c r="K962">
        <v>66.157768249511705</v>
      </c>
      <c r="L962">
        <v>1.7507752180099501</v>
      </c>
      <c r="M962">
        <v>2.9582650661468501</v>
      </c>
      <c r="N962">
        <v>3.7945687770843501</v>
      </c>
      <c r="O962">
        <v>4.6308727264404297</v>
      </c>
      <c r="P962">
        <v>5.8383622169494602</v>
      </c>
      <c r="Q962">
        <v>1.1713882684707599</v>
      </c>
      <c r="R962">
        <v>6.4177494049072301</v>
      </c>
      <c r="S962">
        <v>1513.44444444444</v>
      </c>
      <c r="T962">
        <v>2.5656759507876399</v>
      </c>
      <c r="U962">
        <v>1.5947804450988801</v>
      </c>
      <c r="V962">
        <v>74.709426879882798</v>
      </c>
      <c r="W962">
        <v>102.78562164306599</v>
      </c>
      <c r="X962">
        <v>0.89355009794235196</v>
      </c>
      <c r="Y962">
        <v>50384</v>
      </c>
    </row>
    <row r="963" spans="1:25" x14ac:dyDescent="0.25">
      <c r="A963" t="s">
        <v>81</v>
      </c>
      <c r="B963" t="s">
        <v>41</v>
      </c>
      <c r="C963" s="7" t="s">
        <v>82</v>
      </c>
      <c r="D963" s="58" t="s">
        <v>101</v>
      </c>
      <c r="E963" s="7" t="s">
        <v>42</v>
      </c>
      <c r="F963">
        <v>2</v>
      </c>
      <c r="G963">
        <v>172.49078369140599</v>
      </c>
      <c r="H963">
        <v>169.11178588867199</v>
      </c>
      <c r="I963">
        <v>3.3789970874786399</v>
      </c>
      <c r="J963">
        <v>1.9589435309171701E-2</v>
      </c>
      <c r="K963">
        <v>65.054008483886705</v>
      </c>
      <c r="L963">
        <v>1.36667203903198</v>
      </c>
      <c r="M963">
        <v>2.55556988716125</v>
      </c>
      <c r="N963">
        <v>3.3789970874786399</v>
      </c>
      <c r="O963">
        <v>4.2024240493774396</v>
      </c>
      <c r="P963">
        <v>5.3913221359252903</v>
      </c>
      <c r="Q963">
        <v>0.79620593786239602</v>
      </c>
      <c r="R963">
        <v>5.9617881774902299</v>
      </c>
      <c r="S963">
        <v>1513.44444444444</v>
      </c>
      <c r="T963">
        <v>2.4906090718387199</v>
      </c>
      <c r="U963">
        <v>1.5702254772186299</v>
      </c>
      <c r="V963">
        <v>74.709426879882798</v>
      </c>
      <c r="W963">
        <v>102.78562164306599</v>
      </c>
      <c r="X963">
        <v>0.89240193367004395</v>
      </c>
      <c r="Y963">
        <v>50384</v>
      </c>
    </row>
    <row r="964" spans="1:25" x14ac:dyDescent="0.25">
      <c r="A964" t="s">
        <v>81</v>
      </c>
      <c r="B964" t="s">
        <v>41</v>
      </c>
      <c r="C964" s="7" t="s">
        <v>82</v>
      </c>
      <c r="D964" s="58" t="s">
        <v>101</v>
      </c>
      <c r="E964" s="7" t="s">
        <v>42</v>
      </c>
      <c r="F964">
        <v>3</v>
      </c>
      <c r="G964">
        <v>169.2626953125</v>
      </c>
      <c r="H964">
        <v>166.04718017578099</v>
      </c>
      <c r="I964">
        <v>3.21551418304443</v>
      </c>
      <c r="J964">
        <v>1.8997181206941601E-2</v>
      </c>
      <c r="K964">
        <v>64.029151916503906</v>
      </c>
      <c r="L964">
        <v>1.2687299251556401</v>
      </c>
      <c r="M964">
        <v>2.41890573501587</v>
      </c>
      <c r="N964">
        <v>3.21551418304443</v>
      </c>
      <c r="O964">
        <v>4.0121226310729998</v>
      </c>
      <c r="P964">
        <v>5.1622986793518102</v>
      </c>
      <c r="Q964">
        <v>0.71684360504150402</v>
      </c>
      <c r="R964">
        <v>5.7141847610473597</v>
      </c>
      <c r="S964">
        <v>1513.44444444444</v>
      </c>
      <c r="T964">
        <v>2.33214241235977</v>
      </c>
      <c r="U964">
        <v>1.5190838575363199</v>
      </c>
      <c r="V964">
        <v>74.709426879882798</v>
      </c>
      <c r="W964">
        <v>102.78562164306599</v>
      </c>
      <c r="X964">
        <v>0.89443778991699197</v>
      </c>
      <c r="Y964">
        <v>50386</v>
      </c>
    </row>
    <row r="965" spans="1:25" x14ac:dyDescent="0.25">
      <c r="A965" t="s">
        <v>81</v>
      </c>
      <c r="B965" t="s">
        <v>41</v>
      </c>
      <c r="C965" s="7" t="s">
        <v>82</v>
      </c>
      <c r="D965" s="58" t="s">
        <v>101</v>
      </c>
      <c r="E965" s="7" t="s">
        <v>42</v>
      </c>
      <c r="F965">
        <v>4</v>
      </c>
      <c r="G965">
        <v>170.87333679199199</v>
      </c>
      <c r="H965">
        <v>167.348556518555</v>
      </c>
      <c r="I965">
        <v>3.5247850418090798</v>
      </c>
      <c r="J965">
        <v>2.0628057420253799E-2</v>
      </c>
      <c r="K965">
        <v>63.031208038330099</v>
      </c>
      <c r="L965">
        <v>1.6150101423263601</v>
      </c>
      <c r="M965">
        <v>2.7433207035064702</v>
      </c>
      <c r="N965">
        <v>3.5247850418090798</v>
      </c>
      <c r="O965">
        <v>4.3062496185302699</v>
      </c>
      <c r="P965">
        <v>5.4345598220825204</v>
      </c>
      <c r="Q965">
        <v>1.0736154317855799</v>
      </c>
      <c r="R965">
        <v>5.9759545326232901</v>
      </c>
      <c r="S965">
        <v>1513.44444444444</v>
      </c>
      <c r="T965">
        <v>2.2349585723188201</v>
      </c>
      <c r="U965">
        <v>1.4902052879333501</v>
      </c>
      <c r="V965">
        <v>74.709426879882798</v>
      </c>
      <c r="W965">
        <v>102.78562164306599</v>
      </c>
      <c r="X965">
        <v>0.89778435230255105</v>
      </c>
      <c r="Y965">
        <v>50386</v>
      </c>
    </row>
    <row r="966" spans="1:25" x14ac:dyDescent="0.25">
      <c r="A966" t="s">
        <v>81</v>
      </c>
      <c r="B966" t="s">
        <v>41</v>
      </c>
      <c r="C966" s="7" t="s">
        <v>82</v>
      </c>
      <c r="D966" s="58" t="s">
        <v>101</v>
      </c>
      <c r="E966" s="7" t="s">
        <v>42</v>
      </c>
      <c r="F966">
        <v>5</v>
      </c>
      <c r="G966">
        <v>178.90802001953099</v>
      </c>
      <c r="H966">
        <v>175.72912597656301</v>
      </c>
      <c r="I966">
        <v>3.1789019107818599</v>
      </c>
      <c r="J966">
        <v>1.77683588117361E-2</v>
      </c>
      <c r="K966">
        <v>62.167304992675803</v>
      </c>
      <c r="L966">
        <v>1.18399262428284</v>
      </c>
      <c r="M966">
        <v>2.3626012802124001</v>
      </c>
      <c r="N966">
        <v>3.1789019107818599</v>
      </c>
      <c r="O966">
        <v>3.9952025413513201</v>
      </c>
      <c r="P966">
        <v>5.1738114356994602</v>
      </c>
      <c r="Q966">
        <v>0.618463575839996</v>
      </c>
      <c r="R966">
        <v>5.73933982849121</v>
      </c>
      <c r="S966">
        <v>1513.44444444444</v>
      </c>
      <c r="T966">
        <v>2.41734891518982</v>
      </c>
      <c r="U966">
        <v>1.55663597583771</v>
      </c>
      <c r="V966">
        <v>74.709426879882798</v>
      </c>
      <c r="W966">
        <v>102.78562164306599</v>
      </c>
      <c r="X966">
        <v>0.89184767007827803</v>
      </c>
      <c r="Y966">
        <v>50385</v>
      </c>
    </row>
    <row r="967" spans="1:25" x14ac:dyDescent="0.25">
      <c r="A967" t="s">
        <v>81</v>
      </c>
      <c r="B967" t="s">
        <v>41</v>
      </c>
      <c r="C967" s="7" t="s">
        <v>82</v>
      </c>
      <c r="D967" s="58" t="s">
        <v>101</v>
      </c>
      <c r="E967" s="7" t="s">
        <v>42</v>
      </c>
      <c r="F967">
        <v>6</v>
      </c>
      <c r="G967">
        <v>197.05435180664099</v>
      </c>
      <c r="H967">
        <v>194.71464538574199</v>
      </c>
      <c r="I967">
        <v>2.3396942615509002</v>
      </c>
      <c r="J967">
        <v>1.18733448907733E-2</v>
      </c>
      <c r="K967">
        <v>61.549221038818402</v>
      </c>
      <c r="L967">
        <v>0.15281371772289301</v>
      </c>
      <c r="M967">
        <v>1.44484043121338</v>
      </c>
      <c r="N967">
        <v>2.3396942615509002</v>
      </c>
      <c r="O967">
        <v>3.23454809188843</v>
      </c>
      <c r="P967">
        <v>4.5265750885009801</v>
      </c>
      <c r="Q967">
        <v>-0.46713653206825301</v>
      </c>
      <c r="R967">
        <v>5.1465253829956099</v>
      </c>
      <c r="S967">
        <v>1513.44444444444</v>
      </c>
      <c r="T967">
        <v>2.8828681418342201</v>
      </c>
      <c r="U967">
        <v>1.70643198490143</v>
      </c>
      <c r="V967">
        <v>74.709426879882798</v>
      </c>
      <c r="W967">
        <v>102.78562164306599</v>
      </c>
      <c r="X967">
        <v>0.88491469621658303</v>
      </c>
      <c r="Y967">
        <v>50386</v>
      </c>
    </row>
    <row r="968" spans="1:25" x14ac:dyDescent="0.25">
      <c r="A968" t="s">
        <v>81</v>
      </c>
      <c r="B968" t="s">
        <v>41</v>
      </c>
      <c r="C968" s="7" t="s">
        <v>82</v>
      </c>
      <c r="D968" s="58" t="s">
        <v>101</v>
      </c>
      <c r="E968" s="7" t="s">
        <v>42</v>
      </c>
      <c r="F968">
        <v>7</v>
      </c>
      <c r="G968">
        <v>219.83744812011699</v>
      </c>
      <c r="H968">
        <v>217.61421203613301</v>
      </c>
      <c r="I968">
        <v>2.2232415676116899</v>
      </c>
      <c r="J968">
        <v>1.0113116353750199E-2</v>
      </c>
      <c r="K968">
        <v>61.429271697997997</v>
      </c>
      <c r="L968">
        <v>6.3656024634838104E-2</v>
      </c>
      <c r="M968">
        <v>1.3395566940307599</v>
      </c>
      <c r="N968">
        <v>2.2232415676116899</v>
      </c>
      <c r="O968">
        <v>3.1069264411926301</v>
      </c>
      <c r="P968">
        <v>4.3828272819518999</v>
      </c>
      <c r="Q968">
        <v>-0.54855650663375899</v>
      </c>
      <c r="R968">
        <v>4.9950394630432102</v>
      </c>
      <c r="S968">
        <v>1513.44444444444</v>
      </c>
      <c r="T968">
        <v>2.7791368182817</v>
      </c>
      <c r="U968">
        <v>1.6851335763931301</v>
      </c>
      <c r="V968">
        <v>74.709426879882798</v>
      </c>
      <c r="W968">
        <v>102.78562164306599</v>
      </c>
      <c r="X968">
        <v>0.90068978071212802</v>
      </c>
      <c r="Y968">
        <v>50385</v>
      </c>
    </row>
    <row r="969" spans="1:25" x14ac:dyDescent="0.25">
      <c r="A969" t="s">
        <v>81</v>
      </c>
      <c r="B969" t="s">
        <v>41</v>
      </c>
      <c r="C969" s="7" t="s">
        <v>82</v>
      </c>
      <c r="D969" s="58" t="s">
        <v>101</v>
      </c>
      <c r="E969" s="7" t="s">
        <v>42</v>
      </c>
      <c r="F969">
        <v>8</v>
      </c>
      <c r="G969">
        <v>242.24505615234401</v>
      </c>
      <c r="H969">
        <v>238.17091369628901</v>
      </c>
      <c r="I969">
        <v>4.0741624832153303</v>
      </c>
      <c r="J969">
        <v>1.68183520436287E-2</v>
      </c>
      <c r="K969">
        <v>63.299041748046903</v>
      </c>
      <c r="L969">
        <v>1.8797141313552901</v>
      </c>
      <c r="M969">
        <v>3.1762120723724401</v>
      </c>
      <c r="N969">
        <v>4.0741624832153303</v>
      </c>
      <c r="O969">
        <v>4.9721126556396502</v>
      </c>
      <c r="P969">
        <v>6.2686109542846697</v>
      </c>
      <c r="Q969">
        <v>1.25761866569519</v>
      </c>
      <c r="R969">
        <v>6.8907060623168901</v>
      </c>
      <c r="S969">
        <v>1513.44444444444</v>
      </c>
      <c r="T969">
        <v>2.8713289183629098</v>
      </c>
      <c r="U969">
        <v>1.7123370170593299</v>
      </c>
      <c r="V969">
        <v>74.709426879882798</v>
      </c>
      <c r="W969">
        <v>102.78562164306599</v>
      </c>
      <c r="X969">
        <v>0.90993583202362105</v>
      </c>
      <c r="Y969">
        <v>50384</v>
      </c>
    </row>
    <row r="970" spans="1:25" x14ac:dyDescent="0.25">
      <c r="A970" t="s">
        <v>81</v>
      </c>
      <c r="B970" t="s">
        <v>41</v>
      </c>
      <c r="C970" s="7" t="s">
        <v>82</v>
      </c>
      <c r="D970" s="58" t="s">
        <v>101</v>
      </c>
      <c r="E970" s="7" t="s">
        <v>42</v>
      </c>
      <c r="F970">
        <v>9</v>
      </c>
      <c r="G970">
        <v>255.40452575683599</v>
      </c>
      <c r="H970">
        <v>254.140625</v>
      </c>
      <c r="I970">
        <v>1.26390421390533</v>
      </c>
      <c r="J970">
        <v>4.9486365169286702E-3</v>
      </c>
      <c r="K970">
        <v>66.657051086425795</v>
      </c>
      <c r="L970">
        <v>-0.56633573770523105</v>
      </c>
      <c r="M970">
        <v>0.51498484611511197</v>
      </c>
      <c r="N970">
        <v>1.26390421390533</v>
      </c>
      <c r="O970">
        <v>2.0128235816955602</v>
      </c>
      <c r="P970">
        <v>3.09414410591125</v>
      </c>
      <c r="Q970">
        <v>-1.08518326282501</v>
      </c>
      <c r="R970">
        <v>3.6129915714263898</v>
      </c>
      <c r="S970">
        <v>1513.44444444444</v>
      </c>
      <c r="T970">
        <v>2.0088432121077302</v>
      </c>
      <c r="U970">
        <v>1.42814373970032</v>
      </c>
      <c r="V970">
        <v>74.709426879882798</v>
      </c>
      <c r="W970">
        <v>102.78562164306599</v>
      </c>
      <c r="X970">
        <v>0.93879061937332198</v>
      </c>
      <c r="Y970">
        <v>50381</v>
      </c>
    </row>
    <row r="971" spans="1:25" x14ac:dyDescent="0.25">
      <c r="A971" t="s">
        <v>81</v>
      </c>
      <c r="B971" t="s">
        <v>41</v>
      </c>
      <c r="C971" s="7" t="s">
        <v>82</v>
      </c>
      <c r="D971" s="58" t="s">
        <v>101</v>
      </c>
      <c r="E971" s="7" t="s">
        <v>42</v>
      </c>
      <c r="F971">
        <v>10</v>
      </c>
      <c r="G971">
        <v>269.39904785156301</v>
      </c>
      <c r="H971">
        <v>268.10250854492199</v>
      </c>
      <c r="I971">
        <v>1.2965675592422501</v>
      </c>
      <c r="J971">
        <v>4.8128138296306099E-3</v>
      </c>
      <c r="K971">
        <v>70.412254333496094</v>
      </c>
      <c r="L971">
        <v>-0.47074222564697299</v>
      </c>
      <c r="M971">
        <v>0.57339870929717995</v>
      </c>
      <c r="N971">
        <v>1.2965675592422501</v>
      </c>
      <c r="O971">
        <v>2.01973628997803</v>
      </c>
      <c r="P971">
        <v>3.0638773441314702</v>
      </c>
      <c r="Q971">
        <v>-0.97174996137618996</v>
      </c>
      <c r="R971">
        <v>3.5648849010467498</v>
      </c>
      <c r="S971">
        <v>1513.44444444444</v>
      </c>
      <c r="T971">
        <v>1.8776326618988699</v>
      </c>
      <c r="U971">
        <v>1.37903916835785</v>
      </c>
      <c r="V971">
        <v>74.709426879882798</v>
      </c>
      <c r="W971">
        <v>102.78562164306599</v>
      </c>
      <c r="X971">
        <v>0.94702011346817005</v>
      </c>
      <c r="Y971">
        <v>50385</v>
      </c>
    </row>
    <row r="972" spans="1:25" x14ac:dyDescent="0.25">
      <c r="A972" t="s">
        <v>81</v>
      </c>
      <c r="B972" t="s">
        <v>41</v>
      </c>
      <c r="C972" s="7" t="s">
        <v>82</v>
      </c>
      <c r="D972" s="58" t="s">
        <v>101</v>
      </c>
      <c r="E972" s="7" t="s">
        <v>42</v>
      </c>
      <c r="F972">
        <v>11</v>
      </c>
      <c r="G972">
        <v>281.27294921875</v>
      </c>
      <c r="H972">
        <v>279.66064453125</v>
      </c>
      <c r="I972">
        <v>1.61230552196503</v>
      </c>
      <c r="J972">
        <v>5.7321740314364399E-3</v>
      </c>
      <c r="K972">
        <v>74.117126464843807</v>
      </c>
      <c r="L972">
        <v>-0.179890066385269</v>
      </c>
      <c r="M972">
        <v>0.87895363569259599</v>
      </c>
      <c r="N972">
        <v>1.61230552196503</v>
      </c>
      <c r="O972">
        <v>2.3456573486328098</v>
      </c>
      <c r="P972">
        <v>3.40450119972229</v>
      </c>
      <c r="Q972">
        <v>-0.68795263767242398</v>
      </c>
      <c r="R972">
        <v>3.9125638008117698</v>
      </c>
      <c r="S972">
        <v>1513.44444444444</v>
      </c>
      <c r="T972">
        <v>1.93051563783881</v>
      </c>
      <c r="U972">
        <v>1.3984576463699301</v>
      </c>
      <c r="V972">
        <v>74.709426879882798</v>
      </c>
      <c r="W972">
        <v>102.78562164306599</v>
      </c>
      <c r="X972">
        <v>0.94772517681121804</v>
      </c>
      <c r="Y972">
        <v>50384</v>
      </c>
    </row>
    <row r="973" spans="1:25" x14ac:dyDescent="0.25">
      <c r="A973" t="s">
        <v>81</v>
      </c>
      <c r="B973" t="s">
        <v>41</v>
      </c>
      <c r="C973" s="7" t="s">
        <v>82</v>
      </c>
      <c r="D973" s="58" t="s">
        <v>101</v>
      </c>
      <c r="E973" s="7" t="s">
        <v>42</v>
      </c>
      <c r="F973">
        <v>12</v>
      </c>
      <c r="G973">
        <v>284.41961669921898</v>
      </c>
      <c r="H973">
        <v>281.84326171875</v>
      </c>
      <c r="I973">
        <v>2.5763609409332302</v>
      </c>
      <c r="J973">
        <v>9.0583097189664806E-3</v>
      </c>
      <c r="K973">
        <v>77.521942138671903</v>
      </c>
      <c r="L973">
        <v>0.83935332298278797</v>
      </c>
      <c r="M973">
        <v>1.8655914068221999</v>
      </c>
      <c r="N973">
        <v>2.5763609409332302</v>
      </c>
      <c r="O973">
        <v>3.2871301174163801</v>
      </c>
      <c r="P973">
        <v>4.3133683204650897</v>
      </c>
      <c r="Q973">
        <v>0.34693580865860002</v>
      </c>
      <c r="R973">
        <v>4.80578565597534</v>
      </c>
      <c r="S973">
        <v>1513.44444444444</v>
      </c>
      <c r="T973">
        <v>1.8387685201264199</v>
      </c>
      <c r="U973">
        <v>1.3553942441940301</v>
      </c>
      <c r="V973">
        <v>74.709426879882798</v>
      </c>
      <c r="W973">
        <v>102.78562164306599</v>
      </c>
      <c r="X973">
        <v>0.95204454660415605</v>
      </c>
      <c r="Y973">
        <v>50383</v>
      </c>
    </row>
    <row r="974" spans="1:25" x14ac:dyDescent="0.25">
      <c r="A974" t="s">
        <v>81</v>
      </c>
      <c r="B974" t="s">
        <v>41</v>
      </c>
      <c r="C974" s="7" t="s">
        <v>82</v>
      </c>
      <c r="D974" s="58" t="s">
        <v>101</v>
      </c>
      <c r="E974" s="7" t="s">
        <v>42</v>
      </c>
      <c r="F974">
        <v>13</v>
      </c>
      <c r="G974">
        <v>282.93298339843801</v>
      </c>
      <c r="H974">
        <v>279.22933959960898</v>
      </c>
      <c r="I974">
        <v>3.7036468982696502</v>
      </c>
      <c r="J974">
        <v>1.30901914089918E-2</v>
      </c>
      <c r="K974">
        <v>80.874046325683594</v>
      </c>
      <c r="L974">
        <v>2.0635619163513201</v>
      </c>
      <c r="M974">
        <v>3.0325374603271502</v>
      </c>
      <c r="N974">
        <v>3.7036468982696502</v>
      </c>
      <c r="O974">
        <v>4.37475633621216</v>
      </c>
      <c r="P974">
        <v>5.3437318801879901</v>
      </c>
      <c r="Q974">
        <v>1.59862077236176</v>
      </c>
      <c r="R974">
        <v>5.8086729049682599</v>
      </c>
      <c r="S974">
        <v>1513.44444444444</v>
      </c>
      <c r="T974">
        <v>1.6526751855050901</v>
      </c>
      <c r="U974">
        <v>1.2797650098800699</v>
      </c>
      <c r="V974">
        <v>74.709426879882798</v>
      </c>
      <c r="W974">
        <v>102.78562164306599</v>
      </c>
      <c r="X974">
        <v>0.95724231004714999</v>
      </c>
      <c r="Y974">
        <v>50384</v>
      </c>
    </row>
    <row r="975" spans="1:25" x14ac:dyDescent="0.25">
      <c r="A975" t="s">
        <v>81</v>
      </c>
      <c r="B975" t="s">
        <v>41</v>
      </c>
      <c r="C975" s="7" t="s">
        <v>82</v>
      </c>
      <c r="D975" s="58" t="s">
        <v>101</v>
      </c>
      <c r="E975" s="7" t="s">
        <v>42</v>
      </c>
      <c r="F975">
        <v>14</v>
      </c>
      <c r="G975">
        <v>283.43069458007801</v>
      </c>
      <c r="H975">
        <v>278.07992553710898</v>
      </c>
      <c r="I975">
        <v>5.3507947921752903</v>
      </c>
      <c r="J975">
        <v>1.8878670409321799E-2</v>
      </c>
      <c r="K975">
        <v>83.652450561523395</v>
      </c>
      <c r="L975">
        <v>3.7046594619750999</v>
      </c>
      <c r="M975">
        <v>4.6772098541259801</v>
      </c>
      <c r="N975">
        <v>5.3507947921752903</v>
      </c>
      <c r="O975">
        <v>6.0243802070617702</v>
      </c>
      <c r="P975">
        <v>6.9969301223754901</v>
      </c>
      <c r="Q975">
        <v>3.2380030155181898</v>
      </c>
      <c r="R975">
        <v>7.4635868072509801</v>
      </c>
      <c r="S975">
        <v>1513.44444444444</v>
      </c>
      <c r="T975">
        <v>1.6844732642431299</v>
      </c>
      <c r="U975">
        <v>1.2844862937927199</v>
      </c>
      <c r="V975">
        <v>74.709426879882798</v>
      </c>
      <c r="W975">
        <v>102.78562164306599</v>
      </c>
      <c r="X975">
        <v>0.95666450262069702</v>
      </c>
      <c r="Y975">
        <v>50383</v>
      </c>
    </row>
    <row r="976" spans="1:25" x14ac:dyDescent="0.25">
      <c r="A976" t="s">
        <v>81</v>
      </c>
      <c r="B976" t="s">
        <v>41</v>
      </c>
      <c r="C976" s="7" t="s">
        <v>82</v>
      </c>
      <c r="D976" s="58" t="s">
        <v>101</v>
      </c>
      <c r="E976" s="7" t="s">
        <v>42</v>
      </c>
      <c r="F976">
        <v>15</v>
      </c>
      <c r="G976">
        <v>277.22155761718801</v>
      </c>
      <c r="H976">
        <v>263.63864135742199</v>
      </c>
      <c r="I976">
        <v>13.582939147949199</v>
      </c>
      <c r="J976">
        <v>4.8996690660715103E-2</v>
      </c>
      <c r="K976">
        <v>85.654716491699205</v>
      </c>
      <c r="L976">
        <v>11.957109451293899</v>
      </c>
      <c r="M976">
        <v>12.9176626205444</v>
      </c>
      <c r="N976">
        <v>13.582939147949199</v>
      </c>
      <c r="O976">
        <v>14.248215675354</v>
      </c>
      <c r="P976">
        <v>15.208768844604499</v>
      </c>
      <c r="Q976">
        <v>11.496208190918001</v>
      </c>
      <c r="R976">
        <v>15.669670104980501</v>
      </c>
      <c r="S976">
        <v>1513.44444444444</v>
      </c>
      <c r="T976">
        <v>1.6948733372000599</v>
      </c>
      <c r="U976">
        <v>1.2686419486999501</v>
      </c>
      <c r="V976">
        <v>74.709426879882798</v>
      </c>
      <c r="W976">
        <v>102.78562164306599</v>
      </c>
      <c r="X976">
        <v>0.95472788810730003</v>
      </c>
      <c r="Y976">
        <v>50384</v>
      </c>
    </row>
    <row r="977" spans="1:25" x14ac:dyDescent="0.25">
      <c r="A977" t="s">
        <v>81</v>
      </c>
      <c r="B977" t="s">
        <v>41</v>
      </c>
      <c r="C977" s="7" t="s">
        <v>82</v>
      </c>
      <c r="D977" s="58" t="s">
        <v>101</v>
      </c>
      <c r="E977" s="7" t="s">
        <v>42</v>
      </c>
      <c r="F977">
        <v>16</v>
      </c>
      <c r="G977">
        <v>268.54522705078102</v>
      </c>
      <c r="H977">
        <v>254.94781494140599</v>
      </c>
      <c r="I977">
        <v>13.597414970397899</v>
      </c>
      <c r="J977">
        <v>5.0633613020181698E-2</v>
      </c>
      <c r="K977">
        <v>86.882003784179702</v>
      </c>
      <c r="L977">
        <v>12.0381317138672</v>
      </c>
      <c r="M977">
        <v>12.959368705749499</v>
      </c>
      <c r="N977">
        <v>13.597414970397899</v>
      </c>
      <c r="O977">
        <v>14.235460281372101</v>
      </c>
      <c r="P977">
        <v>15.1566982269287</v>
      </c>
      <c r="Q977">
        <v>11.596096992492701</v>
      </c>
      <c r="R977">
        <v>15.598731994628899</v>
      </c>
      <c r="S977">
        <v>1513.44444444444</v>
      </c>
      <c r="T977">
        <v>1.5679583447519401</v>
      </c>
      <c r="U977">
        <v>1.21671485900879</v>
      </c>
      <c r="V977">
        <v>74.709426879882798</v>
      </c>
      <c r="W977">
        <v>102.78562164306599</v>
      </c>
      <c r="X977">
        <v>0.95819193124771096</v>
      </c>
      <c r="Y977">
        <v>50385</v>
      </c>
    </row>
    <row r="978" spans="1:25" x14ac:dyDescent="0.25">
      <c r="A978" t="s">
        <v>81</v>
      </c>
      <c r="B978" t="s">
        <v>41</v>
      </c>
      <c r="C978" s="7" t="s">
        <v>82</v>
      </c>
      <c r="D978" s="58" t="s">
        <v>101</v>
      </c>
      <c r="E978" s="7" t="s">
        <v>42</v>
      </c>
      <c r="F978">
        <v>17</v>
      </c>
      <c r="G978">
        <v>257.29669189453102</v>
      </c>
      <c r="H978">
        <v>244.02842712402301</v>
      </c>
      <c r="I978">
        <v>13.2682485580444</v>
      </c>
      <c r="J978">
        <v>5.1567897200584398E-2</v>
      </c>
      <c r="K978">
        <v>86.928787231445298</v>
      </c>
      <c r="L978">
        <v>11.8079433441162</v>
      </c>
      <c r="M978">
        <v>12.670703887939499</v>
      </c>
      <c r="N978">
        <v>13.2682485580444</v>
      </c>
      <c r="O978">
        <v>13.8657941818237</v>
      </c>
      <c r="P978">
        <v>14.728554725646999</v>
      </c>
      <c r="Q978">
        <v>11.3939666748047</v>
      </c>
      <c r="R978">
        <v>15.1425313949585</v>
      </c>
      <c r="S978">
        <v>1513.44444444444</v>
      </c>
      <c r="T978">
        <v>1.3773995517712201</v>
      </c>
      <c r="U978">
        <v>1.13948273658752</v>
      </c>
      <c r="V978">
        <v>74.709426879882798</v>
      </c>
      <c r="W978">
        <v>102.78562164306599</v>
      </c>
      <c r="X978">
        <v>0.962247014045715</v>
      </c>
      <c r="Y978">
        <v>50382</v>
      </c>
    </row>
    <row r="979" spans="1:25" x14ac:dyDescent="0.25">
      <c r="A979" t="s">
        <v>81</v>
      </c>
      <c r="B979" t="s">
        <v>41</v>
      </c>
      <c r="C979" s="7" t="s">
        <v>82</v>
      </c>
      <c r="D979" s="58" t="s">
        <v>101</v>
      </c>
      <c r="E979" s="7" t="s">
        <v>42</v>
      </c>
      <c r="F979">
        <v>18</v>
      </c>
      <c r="G979">
        <v>240.18568420410199</v>
      </c>
      <c r="H979">
        <v>228.60966491699199</v>
      </c>
      <c r="I979">
        <v>11.576012611389199</v>
      </c>
      <c r="J979">
        <v>4.81960996985435E-2</v>
      </c>
      <c r="K979">
        <v>85.787796020507798</v>
      </c>
      <c r="L979">
        <v>10.1291723251343</v>
      </c>
      <c r="M979">
        <v>10.983977317810099</v>
      </c>
      <c r="N979">
        <v>11.576012611389199</v>
      </c>
      <c r="O979">
        <v>12.168047904968301</v>
      </c>
      <c r="P979">
        <v>13.022852897644</v>
      </c>
      <c r="Q979">
        <v>9.7190132141113299</v>
      </c>
      <c r="R979">
        <v>13.433012008666999</v>
      </c>
      <c r="S979">
        <v>1513.44444444444</v>
      </c>
      <c r="T979">
        <v>1.3502135857252799</v>
      </c>
      <c r="U979">
        <v>1.1289755105972299</v>
      </c>
      <c r="V979">
        <v>74.709426879882798</v>
      </c>
      <c r="W979">
        <v>102.78562164306599</v>
      </c>
      <c r="X979">
        <v>0.96091496944427501</v>
      </c>
      <c r="Y979">
        <v>50380</v>
      </c>
    </row>
    <row r="980" spans="1:25" x14ac:dyDescent="0.25">
      <c r="A980" t="s">
        <v>81</v>
      </c>
      <c r="B980" t="s">
        <v>41</v>
      </c>
      <c r="C980" s="7" t="s">
        <v>82</v>
      </c>
      <c r="D980" s="58" t="s">
        <v>101</v>
      </c>
      <c r="E980" s="7" t="s">
        <v>42</v>
      </c>
      <c r="F980">
        <v>19</v>
      </c>
      <c r="G980">
        <v>225.12060546875</v>
      </c>
      <c r="H980">
        <v>219.45062255859401</v>
      </c>
      <c r="I980">
        <v>5.6699848175048801</v>
      </c>
      <c r="J980">
        <v>2.5186432525515601E-2</v>
      </c>
      <c r="K980">
        <v>83.517478942871094</v>
      </c>
      <c r="L980">
        <v>4.1701235771179199</v>
      </c>
      <c r="M980">
        <v>5.0562539100646999</v>
      </c>
      <c r="N980">
        <v>5.6699848175048801</v>
      </c>
      <c r="O980">
        <v>6.2837157249450701</v>
      </c>
      <c r="P980">
        <v>7.1698460578918501</v>
      </c>
      <c r="Q980">
        <v>3.74493384361267</v>
      </c>
      <c r="R980">
        <v>7.5950360298156703</v>
      </c>
      <c r="S980">
        <v>1513.44444444444</v>
      </c>
      <c r="T980">
        <v>1.4060965912696699</v>
      </c>
      <c r="U980">
        <v>1.1703478097915601</v>
      </c>
      <c r="V980">
        <v>74.709426879882798</v>
      </c>
      <c r="W980">
        <v>102.78562164306599</v>
      </c>
      <c r="X980">
        <v>0.95434606075286899</v>
      </c>
      <c r="Y980">
        <v>50382</v>
      </c>
    </row>
    <row r="981" spans="1:25" x14ac:dyDescent="0.25">
      <c r="A981" t="s">
        <v>81</v>
      </c>
      <c r="B981" t="s">
        <v>41</v>
      </c>
      <c r="C981" s="7" t="s">
        <v>82</v>
      </c>
      <c r="D981" s="58" t="s">
        <v>101</v>
      </c>
      <c r="E981" s="7" t="s">
        <v>42</v>
      </c>
      <c r="F981">
        <v>20</v>
      </c>
      <c r="G981">
        <v>217.67184448242199</v>
      </c>
      <c r="H981">
        <v>213.99676513671901</v>
      </c>
      <c r="I981">
        <v>3.6750736236572301</v>
      </c>
      <c r="J981">
        <v>1.68835502117872E-2</v>
      </c>
      <c r="K981">
        <v>79.622077941894503</v>
      </c>
      <c r="L981">
        <v>2.0717403888702401</v>
      </c>
      <c r="M981">
        <v>3.0190024375915501</v>
      </c>
      <c r="N981">
        <v>3.6750736236572301</v>
      </c>
      <c r="O981">
        <v>4.3311448097229004</v>
      </c>
      <c r="P981">
        <v>5.2784066200256303</v>
      </c>
      <c r="Q981">
        <v>1.6172174215316799</v>
      </c>
      <c r="R981">
        <v>5.7329292297363299</v>
      </c>
      <c r="S981">
        <v>1513.44444444444</v>
      </c>
      <c r="T981">
        <v>1.5822944749068499</v>
      </c>
      <c r="U981">
        <v>1.25108766555786</v>
      </c>
      <c r="V981">
        <v>74.709426879882798</v>
      </c>
      <c r="W981">
        <v>102.78562164306599</v>
      </c>
      <c r="X981">
        <v>0.94762420654296897</v>
      </c>
      <c r="Y981">
        <v>50383</v>
      </c>
    </row>
    <row r="982" spans="1:25" x14ac:dyDescent="0.25">
      <c r="A982" t="s">
        <v>81</v>
      </c>
      <c r="B982" t="s">
        <v>41</v>
      </c>
      <c r="C982" s="7" t="s">
        <v>82</v>
      </c>
      <c r="D982" s="58" t="s">
        <v>101</v>
      </c>
      <c r="E982" s="7" t="s">
        <v>42</v>
      </c>
      <c r="F982">
        <v>21</v>
      </c>
      <c r="G982">
        <v>212.24102783203099</v>
      </c>
      <c r="H982">
        <v>209.415283203125</v>
      </c>
      <c r="I982">
        <v>2.8257470130920401</v>
      </c>
      <c r="J982">
        <v>1.3313858769834E-2</v>
      </c>
      <c r="K982">
        <v>75.312767028808594</v>
      </c>
      <c r="L982">
        <v>1.2221907377243</v>
      </c>
      <c r="M982">
        <v>2.1695849895477299</v>
      </c>
      <c r="N982">
        <v>2.8257470130920401</v>
      </c>
      <c r="O982">
        <v>3.4819092750549299</v>
      </c>
      <c r="P982">
        <v>4.42930364608765</v>
      </c>
      <c r="Q982">
        <v>0.76760476827621504</v>
      </c>
      <c r="R982">
        <v>4.88388919830322</v>
      </c>
      <c r="S982">
        <v>1513.44444444444</v>
      </c>
      <c r="T982">
        <v>1.57409599587841</v>
      </c>
      <c r="U982">
        <v>1.2512615919113199</v>
      </c>
      <c r="V982">
        <v>74.709426879882798</v>
      </c>
      <c r="W982">
        <v>102.78562164306599</v>
      </c>
      <c r="X982">
        <v>0.945675849914551</v>
      </c>
      <c r="Y982">
        <v>50385</v>
      </c>
    </row>
    <row r="983" spans="1:25" x14ac:dyDescent="0.25">
      <c r="A983" t="s">
        <v>81</v>
      </c>
      <c r="B983" t="s">
        <v>41</v>
      </c>
      <c r="C983" s="7" t="s">
        <v>82</v>
      </c>
      <c r="D983" s="58" t="s">
        <v>101</v>
      </c>
      <c r="E983" s="7" t="s">
        <v>42</v>
      </c>
      <c r="F983">
        <v>22</v>
      </c>
      <c r="G983">
        <v>205.044509887695</v>
      </c>
      <c r="H983">
        <v>201.23452758789099</v>
      </c>
      <c r="I983">
        <v>3.8099894523620601</v>
      </c>
      <c r="J983">
        <v>1.8581280484795602E-2</v>
      </c>
      <c r="K983">
        <v>72.301651000976605</v>
      </c>
      <c r="L983">
        <v>2.2192952632904102</v>
      </c>
      <c r="M983">
        <v>3.15909028053284</v>
      </c>
      <c r="N983">
        <v>3.8099894523620601</v>
      </c>
      <c r="O983">
        <v>4.4608888626098597</v>
      </c>
      <c r="P983">
        <v>5.4006838798522896</v>
      </c>
      <c r="Q983">
        <v>1.76835536956787</v>
      </c>
      <c r="R983">
        <v>5.85162353515625</v>
      </c>
      <c r="S983">
        <v>1513.44444444444</v>
      </c>
      <c r="T983">
        <v>1.5533855495958699</v>
      </c>
      <c r="U983">
        <v>1.2412253618240401</v>
      </c>
      <c r="V983">
        <v>74.709426879882798</v>
      </c>
      <c r="W983">
        <v>102.78562164306599</v>
      </c>
      <c r="X983">
        <v>0.94364857673644997</v>
      </c>
      <c r="Y983">
        <v>50386</v>
      </c>
    </row>
    <row r="984" spans="1:25" x14ac:dyDescent="0.25">
      <c r="A984" t="s">
        <v>81</v>
      </c>
      <c r="B984" t="s">
        <v>41</v>
      </c>
      <c r="C984" s="7" t="s">
        <v>82</v>
      </c>
      <c r="D984" s="58" t="s">
        <v>101</v>
      </c>
      <c r="E984" s="7" t="s">
        <v>42</v>
      </c>
      <c r="F984">
        <v>23</v>
      </c>
      <c r="G984">
        <v>197.07777404785199</v>
      </c>
      <c r="H984">
        <v>193.027587890625</v>
      </c>
      <c r="I984">
        <v>4.0501866340637198</v>
      </c>
      <c r="J984">
        <v>2.0551210269331901E-2</v>
      </c>
      <c r="K984">
        <v>70.109130859375</v>
      </c>
      <c r="L984">
        <v>2.0885758399963401</v>
      </c>
      <c r="M984">
        <v>3.2475116252899201</v>
      </c>
      <c r="N984">
        <v>4.0501866340637198</v>
      </c>
      <c r="O984">
        <v>4.8528618812561</v>
      </c>
      <c r="P984">
        <v>6.0117979049682599</v>
      </c>
      <c r="Q984">
        <v>1.53248655796051</v>
      </c>
      <c r="R984">
        <v>6.5678873062133798</v>
      </c>
      <c r="S984">
        <v>1513.44444444444</v>
      </c>
      <c r="T984">
        <v>2.3650377424367499</v>
      </c>
      <c r="U984">
        <v>1.5306531190872199</v>
      </c>
      <c r="V984">
        <v>74.709426879882798</v>
      </c>
      <c r="W984">
        <v>102.78562164306599</v>
      </c>
      <c r="X984">
        <v>0.91507977247238204</v>
      </c>
      <c r="Y984">
        <v>50386</v>
      </c>
    </row>
    <row r="985" spans="1:25" x14ac:dyDescent="0.25">
      <c r="A985" t="s">
        <v>81</v>
      </c>
      <c r="B985" t="s">
        <v>41</v>
      </c>
      <c r="C985" s="7" t="s">
        <v>82</v>
      </c>
      <c r="D985" s="58" t="s">
        <v>101</v>
      </c>
      <c r="E985" s="7" t="s">
        <v>42</v>
      </c>
      <c r="F985">
        <v>24</v>
      </c>
      <c r="G985">
        <v>189.00054931640599</v>
      </c>
      <c r="H985">
        <v>184.93841552734401</v>
      </c>
      <c r="I985">
        <v>4.0621371269226101</v>
      </c>
      <c r="J985">
        <v>2.1492725238203999E-2</v>
      </c>
      <c r="K985">
        <v>67.580986022949205</v>
      </c>
      <c r="L985">
        <v>2.09734106063843</v>
      </c>
      <c r="M985">
        <v>3.2581584453582799</v>
      </c>
      <c r="N985">
        <v>4.0621371269226101</v>
      </c>
      <c r="O985">
        <v>4.8661155700683603</v>
      </c>
      <c r="P985">
        <v>6.0269331932067898</v>
      </c>
      <c r="Q985">
        <v>1.54034864902496</v>
      </c>
      <c r="R985">
        <v>6.5839252471923801</v>
      </c>
      <c r="S985">
        <v>1513.44444444444</v>
      </c>
      <c r="T985">
        <v>2.3648024308964999</v>
      </c>
      <c r="U985">
        <v>1.5331383943557699</v>
      </c>
      <c r="V985">
        <v>74.709426879882798</v>
      </c>
      <c r="W985">
        <v>102.78562164306599</v>
      </c>
      <c r="X985">
        <v>0.91132330894470204</v>
      </c>
      <c r="Y985">
        <v>50387</v>
      </c>
    </row>
    <row r="986" spans="1:25" x14ac:dyDescent="0.25">
      <c r="A986" t="s">
        <v>81</v>
      </c>
      <c r="B986" t="s">
        <v>41</v>
      </c>
      <c r="C986" s="7" t="s">
        <v>82</v>
      </c>
      <c r="D986" s="58" t="s">
        <v>101</v>
      </c>
      <c r="E986" s="7">
        <v>41099</v>
      </c>
      <c r="F986">
        <v>1</v>
      </c>
      <c r="G986">
        <v>148.67950439453099</v>
      </c>
      <c r="H986">
        <v>156.31402587890599</v>
      </c>
      <c r="I986">
        <v>-7.6345181465148899</v>
      </c>
      <c r="J986">
        <v>-5.1348824054002797E-2</v>
      </c>
      <c r="K986">
        <v>63.5387992858887</v>
      </c>
      <c r="L986">
        <v>-13.730754852294901</v>
      </c>
      <c r="M986">
        <v>-10.1290493011475</v>
      </c>
      <c r="N986">
        <v>-7.6345181465148899</v>
      </c>
      <c r="O986">
        <v>-5.1399874687194798</v>
      </c>
      <c r="P986">
        <v>-1.53828096389771</v>
      </c>
      <c r="Q986">
        <v>-15.458952903747599</v>
      </c>
      <c r="R986">
        <v>0.18991738557815599</v>
      </c>
      <c r="S986">
        <v>1514</v>
      </c>
      <c r="T986">
        <v>23.8419632979667</v>
      </c>
      <c r="U986">
        <v>4.75691890716553</v>
      </c>
      <c r="V986">
        <v>70.912834167480497</v>
      </c>
      <c r="W986">
        <v>96.259056091308594</v>
      </c>
      <c r="X986">
        <v>0.89360803365707397</v>
      </c>
      <c r="Y986">
        <v>50384</v>
      </c>
    </row>
    <row r="987" spans="1:25" x14ac:dyDescent="0.25">
      <c r="A987" t="s">
        <v>81</v>
      </c>
      <c r="B987" t="s">
        <v>41</v>
      </c>
      <c r="C987" s="7" t="s">
        <v>82</v>
      </c>
      <c r="D987" s="58" t="s">
        <v>101</v>
      </c>
      <c r="E987" s="7">
        <v>41099</v>
      </c>
      <c r="F987">
        <v>2</v>
      </c>
      <c r="G987">
        <v>145.08663940429699</v>
      </c>
      <c r="H987">
        <v>153.34303283691401</v>
      </c>
      <c r="I987">
        <v>-8.2563943862915004</v>
      </c>
      <c r="J987">
        <v>-5.6906644254922902E-2</v>
      </c>
      <c r="K987">
        <v>62.681438446044901</v>
      </c>
      <c r="L987">
        <v>-14.146745681762701</v>
      </c>
      <c r="M987">
        <v>-10.666678428649901</v>
      </c>
      <c r="N987">
        <v>-8.2563943862915004</v>
      </c>
      <c r="O987">
        <v>-5.8461103439331099</v>
      </c>
      <c r="P987">
        <v>-2.3660428524017298</v>
      </c>
      <c r="Q987">
        <v>-15.8165788650513</v>
      </c>
      <c r="R987">
        <v>-0.69621008634567305</v>
      </c>
      <c r="S987">
        <v>1514</v>
      </c>
      <c r="T987">
        <v>22.3593355810278</v>
      </c>
      <c r="U987">
        <v>4.5962653160095197</v>
      </c>
      <c r="V987">
        <v>70.912834167480497</v>
      </c>
      <c r="W987">
        <v>96.259056091308594</v>
      </c>
      <c r="X987">
        <v>0.89245766401290905</v>
      </c>
      <c r="Y987">
        <v>50384</v>
      </c>
    </row>
    <row r="988" spans="1:25" x14ac:dyDescent="0.25">
      <c r="A988" t="s">
        <v>81</v>
      </c>
      <c r="B988" t="s">
        <v>41</v>
      </c>
      <c r="C988" s="7" t="s">
        <v>82</v>
      </c>
      <c r="D988" s="58" t="s">
        <v>101</v>
      </c>
      <c r="E988" s="7">
        <v>41099</v>
      </c>
      <c r="F988">
        <v>3</v>
      </c>
      <c r="G988">
        <v>145.05549621582</v>
      </c>
      <c r="H988">
        <v>153.20625305175801</v>
      </c>
      <c r="I988">
        <v>-8.1507644653320295</v>
      </c>
      <c r="J988">
        <v>-5.6190665811300299E-2</v>
      </c>
      <c r="K988">
        <v>61.981922149658203</v>
      </c>
      <c r="L988">
        <v>-13.992520332336399</v>
      </c>
      <c r="M988">
        <v>-10.541163444519</v>
      </c>
      <c r="N988">
        <v>-8.1507644653320295</v>
      </c>
      <c r="O988">
        <v>-5.7603659629821804</v>
      </c>
      <c r="P988">
        <v>-2.30900931358337</v>
      </c>
      <c r="Q988">
        <v>-15.6485757827759</v>
      </c>
      <c r="R988">
        <v>-0.65295290946960405</v>
      </c>
      <c r="S988">
        <v>1514</v>
      </c>
      <c r="T988">
        <v>21.940567563687001</v>
      </c>
      <c r="U988">
        <v>4.5583457946777299</v>
      </c>
      <c r="V988">
        <v>70.912834167480497</v>
      </c>
      <c r="W988">
        <v>96.259056091308594</v>
      </c>
      <c r="X988">
        <v>0.89449054002761796</v>
      </c>
      <c r="Y988">
        <v>50386</v>
      </c>
    </row>
    <row r="989" spans="1:25" x14ac:dyDescent="0.25">
      <c r="A989" t="s">
        <v>81</v>
      </c>
      <c r="B989" t="s">
        <v>41</v>
      </c>
      <c r="C989" s="7" t="s">
        <v>82</v>
      </c>
      <c r="D989" s="58" t="s">
        <v>101</v>
      </c>
      <c r="E989" s="7">
        <v>41099</v>
      </c>
      <c r="F989">
        <v>4</v>
      </c>
      <c r="G989">
        <v>151.14199829101599</v>
      </c>
      <c r="H989">
        <v>157.40089416503901</v>
      </c>
      <c r="I989">
        <v>-6.2588963508606001</v>
      </c>
      <c r="J989">
        <v>-4.1410703212022802E-2</v>
      </c>
      <c r="K989">
        <v>61.097000122070298</v>
      </c>
      <c r="L989">
        <v>-11.988074302673301</v>
      </c>
      <c r="M989">
        <v>-8.6032304763793892</v>
      </c>
      <c r="N989">
        <v>-6.2588963508606001</v>
      </c>
      <c r="O989">
        <v>-3.9145629405975302</v>
      </c>
      <c r="P989">
        <v>-0.52971822023391701</v>
      </c>
      <c r="Q989">
        <v>-13.6122169494629</v>
      </c>
      <c r="R989">
        <v>1.0944242477417001</v>
      </c>
      <c r="S989">
        <v>1514</v>
      </c>
      <c r="T989">
        <v>20.913565541277901</v>
      </c>
      <c r="U989">
        <v>4.4705014228820801</v>
      </c>
      <c r="V989">
        <v>70.912834167480497</v>
      </c>
      <c r="W989">
        <v>96.259056091308594</v>
      </c>
      <c r="X989">
        <v>0.89782744646072399</v>
      </c>
      <c r="Y989">
        <v>50386</v>
      </c>
    </row>
    <row r="990" spans="1:25" x14ac:dyDescent="0.25">
      <c r="A990" t="s">
        <v>81</v>
      </c>
      <c r="B990" t="s">
        <v>41</v>
      </c>
      <c r="C990" s="7" t="s">
        <v>82</v>
      </c>
      <c r="D990" s="58" t="s">
        <v>101</v>
      </c>
      <c r="E990" s="7">
        <v>41099</v>
      </c>
      <c r="F990">
        <v>5</v>
      </c>
      <c r="G990">
        <v>163.33580017089801</v>
      </c>
      <c r="H990">
        <v>168.04429626464801</v>
      </c>
      <c r="I990">
        <v>-4.70849514007568</v>
      </c>
      <c r="J990">
        <v>-2.88270879536867E-2</v>
      </c>
      <c r="K990">
        <v>60.294090270996101</v>
      </c>
      <c r="L990">
        <v>-10.558301925659199</v>
      </c>
      <c r="M990">
        <v>-7.1021885871887198</v>
      </c>
      <c r="N990">
        <v>-4.70849514007568</v>
      </c>
      <c r="O990">
        <v>-2.31480169296265</v>
      </c>
      <c r="P990">
        <v>1.1413116455078101</v>
      </c>
      <c r="Q990">
        <v>-12.2166404724121</v>
      </c>
      <c r="R990">
        <v>2.79965043067932</v>
      </c>
      <c r="S990">
        <v>1514</v>
      </c>
      <c r="T990">
        <v>21.545742139903702</v>
      </c>
      <c r="U990">
        <v>4.5646286010742196</v>
      </c>
      <c r="V990">
        <v>70.912834167480497</v>
      </c>
      <c r="W990">
        <v>96.259056091308594</v>
      </c>
      <c r="X990">
        <v>0.89187699556350697</v>
      </c>
      <c r="Y990">
        <v>50385</v>
      </c>
    </row>
    <row r="991" spans="1:25" x14ac:dyDescent="0.25">
      <c r="A991" t="s">
        <v>81</v>
      </c>
      <c r="B991" t="s">
        <v>41</v>
      </c>
      <c r="C991" s="7" t="s">
        <v>82</v>
      </c>
      <c r="D991" s="58" t="s">
        <v>101</v>
      </c>
      <c r="E991" s="7">
        <v>41099</v>
      </c>
      <c r="F991">
        <v>6</v>
      </c>
      <c r="G991">
        <v>185.75746154785199</v>
      </c>
      <c r="H991">
        <v>187.01992797851599</v>
      </c>
      <c r="I991">
        <v>-1.2624586820602399</v>
      </c>
      <c r="J991">
        <v>-6.7962743341922803E-3</v>
      </c>
      <c r="K991">
        <v>59.806217193603501</v>
      </c>
      <c r="L991">
        <v>-7.0180711746215803</v>
      </c>
      <c r="M991">
        <v>-3.6176087856292698</v>
      </c>
      <c r="N991">
        <v>-1.2624586820602399</v>
      </c>
      <c r="O991">
        <v>1.0926913022995</v>
      </c>
      <c r="P991">
        <v>4.4931540489196804</v>
      </c>
      <c r="Q991">
        <v>-8.6497077941894496</v>
      </c>
      <c r="R991">
        <v>6.1247901916503897</v>
      </c>
      <c r="S991">
        <v>1514</v>
      </c>
      <c r="T991">
        <v>20.659299613794399</v>
      </c>
      <c r="U991">
        <v>4.49112844467163</v>
      </c>
      <c r="V991">
        <v>70.912834167480497</v>
      </c>
      <c r="W991">
        <v>96.259056091308594</v>
      </c>
      <c r="X991">
        <v>0.88494086265563998</v>
      </c>
      <c r="Y991">
        <v>50386</v>
      </c>
    </row>
    <row r="992" spans="1:25" x14ac:dyDescent="0.25">
      <c r="A992" t="s">
        <v>81</v>
      </c>
      <c r="B992" t="s">
        <v>41</v>
      </c>
      <c r="C992" s="7" t="s">
        <v>82</v>
      </c>
      <c r="D992" s="58" t="s">
        <v>101</v>
      </c>
      <c r="E992" s="7">
        <v>41099</v>
      </c>
      <c r="F992">
        <v>7</v>
      </c>
      <c r="G992">
        <v>207.244140625</v>
      </c>
      <c r="H992">
        <v>209.642578125</v>
      </c>
      <c r="I992">
        <v>-2.3984420299529998</v>
      </c>
      <c r="J992">
        <v>-1.1573026888072499E-2</v>
      </c>
      <c r="K992">
        <v>59.929454803466797</v>
      </c>
      <c r="L992">
        <v>-6.5789623260498002</v>
      </c>
      <c r="M992">
        <v>-4.1090769767761204</v>
      </c>
      <c r="N992">
        <v>-2.3984420299529998</v>
      </c>
      <c r="O992">
        <v>-0.68780690431594804</v>
      </c>
      <c r="P992">
        <v>1.7820783853530899</v>
      </c>
      <c r="Q992">
        <v>-7.7640814781189</v>
      </c>
      <c r="R992">
        <v>2.9671976566314702</v>
      </c>
      <c r="S992">
        <v>1514</v>
      </c>
      <c r="T992">
        <v>10.7337711221503</v>
      </c>
      <c r="U992">
        <v>3.2620773315429701</v>
      </c>
      <c r="V992">
        <v>70.912834167480497</v>
      </c>
      <c r="W992">
        <v>96.259056091308594</v>
      </c>
      <c r="X992">
        <v>0.90073138475418102</v>
      </c>
      <c r="Y992">
        <v>50385</v>
      </c>
    </row>
    <row r="993" spans="1:25" x14ac:dyDescent="0.25">
      <c r="A993" t="s">
        <v>81</v>
      </c>
      <c r="B993" t="s">
        <v>41</v>
      </c>
      <c r="C993" s="7" t="s">
        <v>82</v>
      </c>
      <c r="D993" s="58" t="s">
        <v>101</v>
      </c>
      <c r="E993" s="7">
        <v>41099</v>
      </c>
      <c r="F993">
        <v>8</v>
      </c>
      <c r="G993">
        <v>234.16204833984401</v>
      </c>
      <c r="H993">
        <v>229.70254516601599</v>
      </c>
      <c r="I993">
        <v>4.4594931602478001</v>
      </c>
      <c r="J993">
        <v>1.90444756299257E-2</v>
      </c>
      <c r="K993">
        <v>61.049163818359403</v>
      </c>
      <c r="L993">
        <v>0.60659587383270297</v>
      </c>
      <c r="M993">
        <v>2.8829190731048602</v>
      </c>
      <c r="N993">
        <v>4.4594931602478001</v>
      </c>
      <c r="O993">
        <v>6.0360674858093297</v>
      </c>
      <c r="P993">
        <v>8.3123903274536097</v>
      </c>
      <c r="Q993">
        <v>-0.485647022724152</v>
      </c>
      <c r="R993">
        <v>9.4046335220336896</v>
      </c>
      <c r="S993">
        <v>1514</v>
      </c>
      <c r="T993">
        <v>9.1522738973114297</v>
      </c>
      <c r="U993">
        <v>3.0064318180084202</v>
      </c>
      <c r="V993">
        <v>70.912834167480497</v>
      </c>
      <c r="W993">
        <v>96.259056091308594</v>
      </c>
      <c r="X993">
        <v>0.90996724367141701</v>
      </c>
      <c r="Y993">
        <v>50384</v>
      </c>
    </row>
    <row r="994" spans="1:25" x14ac:dyDescent="0.25">
      <c r="A994" t="s">
        <v>81</v>
      </c>
      <c r="B994" t="s">
        <v>41</v>
      </c>
      <c r="C994" s="7" t="s">
        <v>82</v>
      </c>
      <c r="D994" s="58" t="s">
        <v>101</v>
      </c>
      <c r="E994" s="7">
        <v>41099</v>
      </c>
      <c r="F994">
        <v>9</v>
      </c>
      <c r="G994">
        <v>247.18135070800801</v>
      </c>
      <c r="H994">
        <v>242.18919372558599</v>
      </c>
      <c r="I994">
        <v>4.9921569824218803</v>
      </c>
      <c r="J994">
        <v>2.0196333527564999E-2</v>
      </c>
      <c r="K994">
        <v>63.215389251708999</v>
      </c>
      <c r="L994">
        <v>1.5426936149597199</v>
      </c>
      <c r="M994">
        <v>3.5806643962860099</v>
      </c>
      <c r="N994">
        <v>4.9921569824218803</v>
      </c>
      <c r="O994">
        <v>6.4036488533020002</v>
      </c>
      <c r="P994">
        <v>8.4416198730468803</v>
      </c>
      <c r="Q994">
        <v>0.56481873989105202</v>
      </c>
      <c r="R994">
        <v>9.41949558258057</v>
      </c>
      <c r="S994">
        <v>1514</v>
      </c>
      <c r="T994">
        <v>7.3952153905970599</v>
      </c>
      <c r="U994">
        <v>2.6916303634643599</v>
      </c>
      <c r="V994">
        <v>70.912834167480497</v>
      </c>
      <c r="W994">
        <v>96.259056091308594</v>
      </c>
      <c r="X994">
        <v>0.93881875276565596</v>
      </c>
      <c r="Y994">
        <v>50381</v>
      </c>
    </row>
    <row r="995" spans="1:25" x14ac:dyDescent="0.25">
      <c r="A995" t="s">
        <v>81</v>
      </c>
      <c r="B995" t="s">
        <v>41</v>
      </c>
      <c r="C995" s="7" t="s">
        <v>82</v>
      </c>
      <c r="D995" s="58" t="s">
        <v>101</v>
      </c>
      <c r="E995" s="7">
        <v>41099</v>
      </c>
      <c r="F995">
        <v>10</v>
      </c>
      <c r="G995">
        <v>258.64923095703102</v>
      </c>
      <c r="H995">
        <v>254.77278137207</v>
      </c>
      <c r="I995">
        <v>3.87645363807678</v>
      </c>
      <c r="J995">
        <v>1.49872992187738E-2</v>
      </c>
      <c r="K995">
        <v>65.964508056640597</v>
      </c>
      <c r="L995">
        <v>0.24638956785202001</v>
      </c>
      <c r="M995">
        <v>2.3910608291625999</v>
      </c>
      <c r="N995">
        <v>3.87645363807678</v>
      </c>
      <c r="O995">
        <v>5.3618464469909703</v>
      </c>
      <c r="P995">
        <v>7.5065178871154803</v>
      </c>
      <c r="Q995">
        <v>-0.78268319368362405</v>
      </c>
      <c r="R995">
        <v>8.5355901718139595</v>
      </c>
      <c r="S995">
        <v>1514</v>
      </c>
      <c r="T995">
        <v>8.2007878599127402</v>
      </c>
      <c r="U995">
        <v>2.8325541019439702</v>
      </c>
      <c r="V995">
        <v>70.912834167480497</v>
      </c>
      <c r="W995">
        <v>96.259056091308594</v>
      </c>
      <c r="X995">
        <v>0.94704240560531605</v>
      </c>
      <c r="Y995">
        <v>50385</v>
      </c>
    </row>
    <row r="996" spans="1:25" x14ac:dyDescent="0.25">
      <c r="A996" t="s">
        <v>81</v>
      </c>
      <c r="B996" t="s">
        <v>41</v>
      </c>
      <c r="C996" s="7" t="s">
        <v>82</v>
      </c>
      <c r="D996" s="58" t="s">
        <v>101</v>
      </c>
      <c r="E996" s="7">
        <v>41099</v>
      </c>
      <c r="F996">
        <v>11</v>
      </c>
      <c r="G996">
        <v>266.54296875</v>
      </c>
      <c r="H996">
        <v>263.48294067382801</v>
      </c>
      <c r="I996">
        <v>3.0600273609161399</v>
      </c>
      <c r="J996">
        <v>1.1480428278446199E-2</v>
      </c>
      <c r="K996">
        <v>68.827163696289105</v>
      </c>
      <c r="L996">
        <v>-0.54811608791351296</v>
      </c>
      <c r="M996">
        <v>1.5836042165756199</v>
      </c>
      <c r="N996">
        <v>3.0600273609161399</v>
      </c>
      <c r="O996">
        <v>4.5364503860473597</v>
      </c>
      <c r="P996">
        <v>6.6681709289550799</v>
      </c>
      <c r="Q996">
        <v>-1.5709745883941699</v>
      </c>
      <c r="R996">
        <v>7.6910290718078604</v>
      </c>
      <c r="S996">
        <v>1514</v>
      </c>
      <c r="T996">
        <v>8.0672599354968497</v>
      </c>
      <c r="U996">
        <v>2.8154492378234899</v>
      </c>
      <c r="V996">
        <v>70.912834167480497</v>
      </c>
      <c r="W996">
        <v>96.259056091308594</v>
      </c>
      <c r="X996">
        <v>0.94775277376174905</v>
      </c>
      <c r="Y996">
        <v>50384</v>
      </c>
    </row>
    <row r="997" spans="1:25" x14ac:dyDescent="0.25">
      <c r="A997" t="s">
        <v>81</v>
      </c>
      <c r="B997" t="s">
        <v>41</v>
      </c>
      <c r="C997" s="7" t="s">
        <v>82</v>
      </c>
      <c r="D997" s="58" t="s">
        <v>101</v>
      </c>
      <c r="E997" s="7">
        <v>41099</v>
      </c>
      <c r="F997">
        <v>12</v>
      </c>
      <c r="G997">
        <v>269.13250732421898</v>
      </c>
      <c r="H997">
        <v>265.12338256835898</v>
      </c>
      <c r="I997">
        <v>4.00911521911621</v>
      </c>
      <c r="J997">
        <v>1.4896436594426601E-2</v>
      </c>
      <c r="K997">
        <v>72.161155700683594</v>
      </c>
      <c r="L997">
        <v>0.43034127354621898</v>
      </c>
      <c r="M997">
        <v>2.54470992088318</v>
      </c>
      <c r="N997">
        <v>4.00911521911621</v>
      </c>
      <c r="O997">
        <v>5.4735202789306596</v>
      </c>
      <c r="P997">
        <v>7.5878891944885298</v>
      </c>
      <c r="Q997">
        <v>-0.58419144153595004</v>
      </c>
      <c r="R997">
        <v>8.6024227142334002</v>
      </c>
      <c r="S997">
        <v>1514</v>
      </c>
      <c r="T997">
        <v>8.0458356297492593</v>
      </c>
      <c r="U997">
        <v>2.7925322055816699</v>
      </c>
      <c r="V997">
        <v>70.912834167480497</v>
      </c>
      <c r="W997">
        <v>96.259056091308594</v>
      </c>
      <c r="X997">
        <v>0.95206362009048495</v>
      </c>
      <c r="Y997">
        <v>50383</v>
      </c>
    </row>
    <row r="998" spans="1:25" x14ac:dyDescent="0.25">
      <c r="A998" t="s">
        <v>81</v>
      </c>
      <c r="B998" t="s">
        <v>41</v>
      </c>
      <c r="C998" s="7" t="s">
        <v>82</v>
      </c>
      <c r="D998" s="58" t="s">
        <v>101</v>
      </c>
      <c r="E998" s="7">
        <v>41099</v>
      </c>
      <c r="F998">
        <v>13</v>
      </c>
      <c r="G998">
        <v>268.13912963867199</v>
      </c>
      <c r="H998">
        <v>261.65927124023398</v>
      </c>
      <c r="I998">
        <v>6.4798402786254901</v>
      </c>
      <c r="J998">
        <v>2.4165965616702999E-2</v>
      </c>
      <c r="K998">
        <v>75.037040710449205</v>
      </c>
      <c r="L998">
        <v>3.05108547210693</v>
      </c>
      <c r="M998">
        <v>5.07682132720947</v>
      </c>
      <c r="N998">
        <v>6.4798402786254901</v>
      </c>
      <c r="O998">
        <v>7.8828587532043501</v>
      </c>
      <c r="P998">
        <v>9.9085950851440394</v>
      </c>
      <c r="Q998">
        <v>2.0790810585021999</v>
      </c>
      <c r="R998">
        <v>10.8805999755859</v>
      </c>
      <c r="S998">
        <v>1514</v>
      </c>
      <c r="T998">
        <v>7.4617150134293997</v>
      </c>
      <c r="U998">
        <v>2.6754717826843302</v>
      </c>
      <c r="V998">
        <v>70.912834167480497</v>
      </c>
      <c r="W998">
        <v>96.259056091308594</v>
      </c>
      <c r="X998">
        <v>0.95725798606872603</v>
      </c>
      <c r="Y998">
        <v>50384</v>
      </c>
    </row>
    <row r="999" spans="1:25" x14ac:dyDescent="0.25">
      <c r="A999" t="s">
        <v>81</v>
      </c>
      <c r="B999" t="s">
        <v>41</v>
      </c>
      <c r="C999" s="7" t="s">
        <v>82</v>
      </c>
      <c r="D999" s="58" t="s">
        <v>101</v>
      </c>
      <c r="E999" s="7">
        <v>41099</v>
      </c>
      <c r="F999">
        <v>14</v>
      </c>
      <c r="G999">
        <v>267.16085815429699</v>
      </c>
      <c r="H999">
        <v>257.45352172851602</v>
      </c>
      <c r="I999">
        <v>9.70733547210693</v>
      </c>
      <c r="J999">
        <v>3.63351702690125E-2</v>
      </c>
      <c r="K999">
        <v>77.55908203125</v>
      </c>
      <c r="L999">
        <v>6.3286871910095197</v>
      </c>
      <c r="M999">
        <v>8.3248195648193395</v>
      </c>
      <c r="N999">
        <v>9.70733547210693</v>
      </c>
      <c r="O999">
        <v>11.089851379394499</v>
      </c>
      <c r="P999">
        <v>13.0859832763672</v>
      </c>
      <c r="Q999">
        <v>5.3708877563476598</v>
      </c>
      <c r="R999">
        <v>14.0437831878662</v>
      </c>
      <c r="S999">
        <v>1514</v>
      </c>
      <c r="T999">
        <v>7.3773777425531097</v>
      </c>
      <c r="U999">
        <v>2.6363730430603001</v>
      </c>
      <c r="V999">
        <v>70.912834167480497</v>
      </c>
      <c r="W999">
        <v>96.259056091308594</v>
      </c>
      <c r="X999">
        <v>0.95668041706085205</v>
      </c>
      <c r="Y999">
        <v>50383</v>
      </c>
    </row>
    <row r="1000" spans="1:25" x14ac:dyDescent="0.25">
      <c r="A1000" t="s">
        <v>81</v>
      </c>
      <c r="B1000" t="s">
        <v>41</v>
      </c>
      <c r="C1000" s="7" t="s">
        <v>82</v>
      </c>
      <c r="D1000" s="58" t="s">
        <v>101</v>
      </c>
      <c r="E1000" s="7">
        <v>41099</v>
      </c>
      <c r="F1000">
        <v>15</v>
      </c>
      <c r="G1000">
        <v>259.32138061523398</v>
      </c>
      <c r="H1000">
        <v>241.66729736328099</v>
      </c>
      <c r="I1000">
        <v>17.654066085815401</v>
      </c>
      <c r="J1000">
        <v>6.8077944219112396E-2</v>
      </c>
      <c r="K1000">
        <v>79.642417907714801</v>
      </c>
      <c r="L1000">
        <v>14.335386276245099</v>
      </c>
      <c r="M1000">
        <v>16.296089172363299</v>
      </c>
      <c r="N1000">
        <v>17.654066085815401</v>
      </c>
      <c r="O1000">
        <v>19.012041091918899</v>
      </c>
      <c r="P1000">
        <v>20.972743988037099</v>
      </c>
      <c r="Q1000">
        <v>13.3945875167847</v>
      </c>
      <c r="R1000">
        <v>21.9135437011719</v>
      </c>
      <c r="S1000">
        <v>1514</v>
      </c>
      <c r="T1000">
        <v>7.36813309206957</v>
      </c>
      <c r="U1000">
        <v>2.58957862854004</v>
      </c>
      <c r="V1000">
        <v>70.912834167480497</v>
      </c>
      <c r="W1000">
        <v>96.259056091308594</v>
      </c>
      <c r="X1000">
        <v>0.95475327968597401</v>
      </c>
      <c r="Y1000">
        <v>50384</v>
      </c>
    </row>
    <row r="1001" spans="1:25" x14ac:dyDescent="0.25">
      <c r="A1001" t="s">
        <v>81</v>
      </c>
      <c r="B1001" t="s">
        <v>41</v>
      </c>
      <c r="C1001" s="7" t="s">
        <v>82</v>
      </c>
      <c r="D1001" s="58" t="s">
        <v>101</v>
      </c>
      <c r="E1001" s="7">
        <v>41099</v>
      </c>
      <c r="F1001">
        <v>16</v>
      </c>
      <c r="G1001">
        <v>252.51853942871099</v>
      </c>
      <c r="H1001">
        <v>235.02976989746099</v>
      </c>
      <c r="I1001">
        <v>17.488775253295898</v>
      </c>
      <c r="J1001">
        <v>6.9257386028766604E-2</v>
      </c>
      <c r="K1001">
        <v>81.620368957519503</v>
      </c>
      <c r="L1001">
        <v>14.406161308288601</v>
      </c>
      <c r="M1001">
        <v>16.227394104003899</v>
      </c>
      <c r="N1001">
        <v>17.488775253295898</v>
      </c>
      <c r="O1001">
        <v>18.750156402587901</v>
      </c>
      <c r="P1001">
        <v>20.571388244628899</v>
      </c>
      <c r="Q1001">
        <v>13.5322828292847</v>
      </c>
      <c r="R1001">
        <v>21.445266723632798</v>
      </c>
      <c r="S1001">
        <v>1514</v>
      </c>
      <c r="T1001">
        <v>6.4267394057766598</v>
      </c>
      <c r="U1001">
        <v>2.4053764343261701</v>
      </c>
      <c r="V1001">
        <v>70.912834167480497</v>
      </c>
      <c r="W1001">
        <v>96.259056091308594</v>
      </c>
      <c r="X1001">
        <v>0.95821225643158003</v>
      </c>
      <c r="Y1001">
        <v>50385</v>
      </c>
    </row>
    <row r="1002" spans="1:25" x14ac:dyDescent="0.25">
      <c r="A1002" t="s">
        <v>81</v>
      </c>
      <c r="B1002" t="s">
        <v>41</v>
      </c>
      <c r="C1002" s="7" t="s">
        <v>82</v>
      </c>
      <c r="D1002" s="58" t="s">
        <v>101</v>
      </c>
      <c r="E1002" s="7">
        <v>41099</v>
      </c>
      <c r="F1002">
        <v>17</v>
      </c>
      <c r="G1002">
        <v>244.13578796386699</v>
      </c>
      <c r="H1002">
        <v>227.222412109375</v>
      </c>
      <c r="I1002">
        <v>16.913373947143601</v>
      </c>
      <c r="J1002">
        <v>6.9278553128242507E-2</v>
      </c>
      <c r="K1002">
        <v>82.097663879394503</v>
      </c>
      <c r="L1002">
        <v>14.0930089950562</v>
      </c>
      <c r="M1002">
        <v>15.7593040466309</v>
      </c>
      <c r="N1002">
        <v>16.913373947143601</v>
      </c>
      <c r="O1002">
        <v>18.067441940307599</v>
      </c>
      <c r="P1002">
        <v>19.733737945556602</v>
      </c>
      <c r="Q1002">
        <v>13.293475151061999</v>
      </c>
      <c r="R1002">
        <v>20.533271789550799</v>
      </c>
      <c r="S1002">
        <v>1514</v>
      </c>
      <c r="T1002">
        <v>5.4043834092905998</v>
      </c>
      <c r="U1002">
        <v>2.2007415294647199</v>
      </c>
      <c r="V1002">
        <v>70.912834167480497</v>
      </c>
      <c r="W1002">
        <v>96.259056091308594</v>
      </c>
      <c r="X1002">
        <v>0.96226656436920199</v>
      </c>
      <c r="Y1002">
        <v>50382</v>
      </c>
    </row>
    <row r="1003" spans="1:25" x14ac:dyDescent="0.25">
      <c r="A1003" t="s">
        <v>81</v>
      </c>
      <c r="B1003" t="s">
        <v>41</v>
      </c>
      <c r="C1003" s="7" t="s">
        <v>82</v>
      </c>
      <c r="D1003" s="58" t="s">
        <v>101</v>
      </c>
      <c r="E1003" s="7">
        <v>41099</v>
      </c>
      <c r="F1003">
        <v>18</v>
      </c>
      <c r="G1003">
        <v>228.75625610351599</v>
      </c>
      <c r="H1003">
        <v>215.33596801757801</v>
      </c>
      <c r="I1003">
        <v>13.420285224914601</v>
      </c>
      <c r="J1003">
        <v>5.86663112044334E-2</v>
      </c>
      <c r="K1003">
        <v>81.630729675292997</v>
      </c>
      <c r="L1003">
        <v>10.6640005111694</v>
      </c>
      <c r="M1003">
        <v>12.2924356460571</v>
      </c>
      <c r="N1003">
        <v>13.420285224914601</v>
      </c>
      <c r="O1003">
        <v>14.548133850097701</v>
      </c>
      <c r="P1003">
        <v>16.176570892333999</v>
      </c>
      <c r="Q1003">
        <v>9.8826313018798793</v>
      </c>
      <c r="R1003">
        <v>16.957939147949201</v>
      </c>
      <c r="S1003">
        <v>1514</v>
      </c>
      <c r="T1003">
        <v>5.1654171169587402</v>
      </c>
      <c r="U1003">
        <v>2.1507403850555402</v>
      </c>
      <c r="V1003">
        <v>70.912834167480497</v>
      </c>
      <c r="W1003">
        <v>96.259056091308594</v>
      </c>
      <c r="X1003">
        <v>0.96093928813934304</v>
      </c>
      <c r="Y1003">
        <v>50380</v>
      </c>
    </row>
    <row r="1004" spans="1:25" x14ac:dyDescent="0.25">
      <c r="A1004" t="s">
        <v>81</v>
      </c>
      <c r="B1004" t="s">
        <v>41</v>
      </c>
      <c r="C1004" s="7" t="s">
        <v>82</v>
      </c>
      <c r="D1004" s="58" t="s">
        <v>101</v>
      </c>
      <c r="E1004" s="7">
        <v>41099</v>
      </c>
      <c r="F1004">
        <v>19</v>
      </c>
      <c r="G1004">
        <v>216.94616699218801</v>
      </c>
      <c r="H1004">
        <v>210.65518188476599</v>
      </c>
      <c r="I1004">
        <v>6.29099321365356</v>
      </c>
      <c r="J1004">
        <v>2.8997944667935399E-2</v>
      </c>
      <c r="K1004">
        <v>79.610450744628906</v>
      </c>
      <c r="L1004">
        <v>3.2625608444213898</v>
      </c>
      <c r="M1004">
        <v>5.0517835617065403</v>
      </c>
      <c r="N1004">
        <v>6.29099321365356</v>
      </c>
      <c r="O1004">
        <v>7.5302033424377397</v>
      </c>
      <c r="P1004">
        <v>9.3194255828857404</v>
      </c>
      <c r="Q1004">
        <v>2.40404224395752</v>
      </c>
      <c r="R1004">
        <v>10.1779441833496</v>
      </c>
      <c r="S1004">
        <v>1514</v>
      </c>
      <c r="T1004">
        <v>6.0140743289493903</v>
      </c>
      <c r="U1004">
        <v>2.36309838294983</v>
      </c>
      <c r="V1004">
        <v>70.912834167480497</v>
      </c>
      <c r="W1004">
        <v>96.259056091308594</v>
      </c>
      <c r="X1004">
        <v>0.95437014102935802</v>
      </c>
      <c r="Y1004">
        <v>50382</v>
      </c>
    </row>
    <row r="1005" spans="1:25" x14ac:dyDescent="0.25">
      <c r="A1005" t="s">
        <v>81</v>
      </c>
      <c r="B1005" t="s">
        <v>41</v>
      </c>
      <c r="C1005" s="7" t="s">
        <v>82</v>
      </c>
      <c r="D1005" s="58" t="s">
        <v>101</v>
      </c>
      <c r="E1005" s="7">
        <v>41099</v>
      </c>
      <c r="F1005">
        <v>20</v>
      </c>
      <c r="G1005">
        <v>210.12699890136699</v>
      </c>
      <c r="H1005">
        <v>208.61982727050801</v>
      </c>
      <c r="I1005">
        <v>1.50717926025391</v>
      </c>
      <c r="J1005">
        <v>7.1727060712873901E-3</v>
      </c>
      <c r="K1005">
        <v>76.451942443847699</v>
      </c>
      <c r="L1005">
        <v>-1.84054327011108</v>
      </c>
      <c r="M1005">
        <v>0.13731829822063399</v>
      </c>
      <c r="N1005">
        <v>1.50717926025391</v>
      </c>
      <c r="O1005">
        <v>2.8770401477813698</v>
      </c>
      <c r="P1005">
        <v>4.8549017906189</v>
      </c>
      <c r="Q1005">
        <v>-2.7895760536193799</v>
      </c>
      <c r="R1005">
        <v>5.8039345741271999</v>
      </c>
      <c r="S1005">
        <v>1514</v>
      </c>
      <c r="T1005">
        <v>7.2219251985927704</v>
      </c>
      <c r="U1005">
        <v>2.6122417449951199</v>
      </c>
      <c r="V1005">
        <v>70.912834167480497</v>
      </c>
      <c r="W1005">
        <v>96.259056091308594</v>
      </c>
      <c r="X1005">
        <v>0.94764643907546997</v>
      </c>
      <c r="Y1005">
        <v>50383</v>
      </c>
    </row>
    <row r="1006" spans="1:25" x14ac:dyDescent="0.25">
      <c r="A1006" t="s">
        <v>81</v>
      </c>
      <c r="B1006" t="s">
        <v>41</v>
      </c>
      <c r="C1006" s="7" t="s">
        <v>82</v>
      </c>
      <c r="D1006" s="58" t="s">
        <v>101</v>
      </c>
      <c r="E1006" s="7">
        <v>41099</v>
      </c>
      <c r="F1006">
        <v>21</v>
      </c>
      <c r="G1006">
        <v>203.88096618652301</v>
      </c>
      <c r="H1006">
        <v>203.87533569335901</v>
      </c>
      <c r="I1006">
        <v>5.6197051890194399E-3</v>
      </c>
      <c r="J1006">
        <v>2.75636575679528E-5</v>
      </c>
      <c r="K1006">
        <v>72.3681640625</v>
      </c>
      <c r="L1006">
        <v>-3.2611420154571502</v>
      </c>
      <c r="M1006">
        <v>-1.3311127424240099</v>
      </c>
      <c r="N1006">
        <v>5.6197051890194399E-3</v>
      </c>
      <c r="O1006">
        <v>1.34235203266144</v>
      </c>
      <c r="P1006">
        <v>3.2723813056945801</v>
      </c>
      <c r="Q1006">
        <v>-4.1872234344482404</v>
      </c>
      <c r="R1006">
        <v>4.1984629631042498</v>
      </c>
      <c r="S1006">
        <v>1514</v>
      </c>
      <c r="T1006">
        <v>6.8578837317355097</v>
      </c>
      <c r="U1006">
        <v>2.5490677356720002</v>
      </c>
      <c r="V1006">
        <v>70.912834167480497</v>
      </c>
      <c r="W1006">
        <v>96.259056091308594</v>
      </c>
      <c r="X1006">
        <v>0.94569230079650901</v>
      </c>
      <c r="Y1006">
        <v>50385</v>
      </c>
    </row>
    <row r="1007" spans="1:25" x14ac:dyDescent="0.25">
      <c r="A1007" t="s">
        <v>81</v>
      </c>
      <c r="B1007" t="s">
        <v>41</v>
      </c>
      <c r="C1007" s="7" t="s">
        <v>82</v>
      </c>
      <c r="D1007" s="58" t="s">
        <v>101</v>
      </c>
      <c r="E1007" s="7">
        <v>41099</v>
      </c>
      <c r="F1007">
        <v>22</v>
      </c>
      <c r="G1007">
        <v>197.90589904785199</v>
      </c>
      <c r="H1007">
        <v>198.20265197753901</v>
      </c>
      <c r="I1007">
        <v>-0.29675450921058699</v>
      </c>
      <c r="J1007">
        <v>-1.4994727680459599E-3</v>
      </c>
      <c r="K1007">
        <v>69.541007995605497</v>
      </c>
      <c r="L1007">
        <v>-3.60881567001343</v>
      </c>
      <c r="M1007">
        <v>-1.65202295780182</v>
      </c>
      <c r="N1007">
        <v>-0.29675450921058699</v>
      </c>
      <c r="O1007">
        <v>1.0585139989852901</v>
      </c>
      <c r="P1007">
        <v>3.0153064727783199</v>
      </c>
      <c r="Q1007">
        <v>-4.5477390289306596</v>
      </c>
      <c r="R1007">
        <v>3.9542298316955602</v>
      </c>
      <c r="S1007">
        <v>1514</v>
      </c>
      <c r="T1007">
        <v>7.05890102682147</v>
      </c>
      <c r="U1007">
        <v>2.5844149589538601</v>
      </c>
      <c r="V1007">
        <v>70.912834167480497</v>
      </c>
      <c r="W1007">
        <v>96.259056091308594</v>
      </c>
      <c r="X1007">
        <v>0.94367027282714799</v>
      </c>
      <c r="Y1007">
        <v>50386</v>
      </c>
    </row>
    <row r="1008" spans="1:25" x14ac:dyDescent="0.25">
      <c r="A1008" t="s">
        <v>81</v>
      </c>
      <c r="B1008" t="s">
        <v>41</v>
      </c>
      <c r="C1008" s="7" t="s">
        <v>82</v>
      </c>
      <c r="D1008" s="58" t="s">
        <v>101</v>
      </c>
      <c r="E1008" s="7">
        <v>41099</v>
      </c>
      <c r="F1008">
        <v>23</v>
      </c>
      <c r="G1008">
        <v>187.91831970214801</v>
      </c>
      <c r="H1008">
        <v>190.32096862793</v>
      </c>
      <c r="I1008">
        <v>-2.4026548862457302</v>
      </c>
      <c r="J1008">
        <v>-1.27856349572539E-2</v>
      </c>
      <c r="K1008">
        <v>67.348106384277301</v>
      </c>
      <c r="L1008">
        <v>-6.0887780189514196</v>
      </c>
      <c r="M1008">
        <v>-3.9109869003295898</v>
      </c>
      <c r="N1008">
        <v>-2.4026548862457302</v>
      </c>
      <c r="O1008">
        <v>-0.894323289394379</v>
      </c>
      <c r="P1008">
        <v>1.2834681272506701</v>
      </c>
      <c r="Q1008">
        <v>-7.1337428092956499</v>
      </c>
      <c r="R1008">
        <v>2.3284327983856201</v>
      </c>
      <c r="S1008">
        <v>1514</v>
      </c>
      <c r="T1008">
        <v>8.7249349042422804</v>
      </c>
      <c r="U1008">
        <v>2.8762972354888898</v>
      </c>
      <c r="V1008">
        <v>70.912834167480497</v>
      </c>
      <c r="W1008">
        <v>96.259056091308594</v>
      </c>
      <c r="X1008">
        <v>0.91511005163192705</v>
      </c>
      <c r="Y1008">
        <v>50386</v>
      </c>
    </row>
    <row r="1009" spans="1:25" x14ac:dyDescent="0.25">
      <c r="A1009" t="s">
        <v>81</v>
      </c>
      <c r="B1009" t="s">
        <v>41</v>
      </c>
      <c r="C1009" s="7" t="s">
        <v>82</v>
      </c>
      <c r="D1009" s="58" t="s">
        <v>101</v>
      </c>
      <c r="E1009" s="7">
        <v>41099</v>
      </c>
      <c r="F1009">
        <v>24</v>
      </c>
      <c r="G1009">
        <v>181.34761047363301</v>
      </c>
      <c r="H1009">
        <v>182.86930847168</v>
      </c>
      <c r="I1009">
        <v>-1.5216985940933201</v>
      </c>
      <c r="J1009">
        <v>-8.3910599350929295E-3</v>
      </c>
      <c r="K1009">
        <v>64.639991760253906</v>
      </c>
      <c r="L1009">
        <v>-5.2536144256591797</v>
      </c>
      <c r="M1009">
        <v>-3.04876804351807</v>
      </c>
      <c r="N1009">
        <v>-1.5216985940933201</v>
      </c>
      <c r="O1009">
        <v>5.3708860650658599E-3</v>
      </c>
      <c r="P1009">
        <v>2.21021676063538</v>
      </c>
      <c r="Q1009">
        <v>-6.3115601539611799</v>
      </c>
      <c r="R1009">
        <v>3.2681629657745401</v>
      </c>
      <c r="S1009">
        <v>1514</v>
      </c>
      <c r="T1009">
        <v>8.9207733910606599</v>
      </c>
      <c r="U1009">
        <v>2.9120290279388401</v>
      </c>
      <c r="V1009">
        <v>70.912834167480497</v>
      </c>
      <c r="W1009">
        <v>96.259056091308594</v>
      </c>
      <c r="X1009">
        <v>0.91134572029113803</v>
      </c>
      <c r="Y1009">
        <v>50387</v>
      </c>
    </row>
    <row r="1010" spans="1:25" x14ac:dyDescent="0.25">
      <c r="A1010" t="s">
        <v>81</v>
      </c>
      <c r="B1010" t="s">
        <v>41</v>
      </c>
      <c r="C1010" s="7" t="s">
        <v>82</v>
      </c>
      <c r="D1010" s="58" t="s">
        <v>101</v>
      </c>
      <c r="E1010" s="7">
        <v>41100</v>
      </c>
      <c r="F1010">
        <v>1</v>
      </c>
      <c r="G1010">
        <v>176.405517578125</v>
      </c>
      <c r="H1010">
        <v>174.98838806152301</v>
      </c>
      <c r="I1010">
        <v>1.4171211719512899</v>
      </c>
      <c r="J1010">
        <v>8.0333156511187605E-3</v>
      </c>
      <c r="K1010">
        <v>64.132713317871094</v>
      </c>
      <c r="L1010">
        <v>-2.14454245567322</v>
      </c>
      <c r="M1010">
        <v>-4.02827523648739E-2</v>
      </c>
      <c r="N1010">
        <v>1.4171211719512899</v>
      </c>
      <c r="O1010">
        <v>2.8745250701904301</v>
      </c>
      <c r="P1010">
        <v>4.9787845611572301</v>
      </c>
      <c r="Q1010">
        <v>-3.15422463417053</v>
      </c>
      <c r="R1010">
        <v>5.9884667396545401</v>
      </c>
      <c r="S1010">
        <v>1514</v>
      </c>
      <c r="T1010">
        <v>8.1179540859597008</v>
      </c>
      <c r="U1010">
        <v>2.7791807651519802</v>
      </c>
      <c r="V1010">
        <v>74.256332397460895</v>
      </c>
      <c r="W1010">
        <v>99.923912048339801</v>
      </c>
      <c r="X1010">
        <v>0.89360803365707397</v>
      </c>
      <c r="Y1010">
        <v>50384</v>
      </c>
    </row>
    <row r="1011" spans="1:25" x14ac:dyDescent="0.25">
      <c r="A1011" t="s">
        <v>81</v>
      </c>
      <c r="B1011" t="s">
        <v>41</v>
      </c>
      <c r="C1011" s="7" t="s">
        <v>82</v>
      </c>
      <c r="D1011" s="58" t="s">
        <v>101</v>
      </c>
      <c r="E1011" s="7">
        <v>41100</v>
      </c>
      <c r="F1011">
        <v>2</v>
      </c>
      <c r="G1011">
        <v>171.75988769531301</v>
      </c>
      <c r="H1011">
        <v>167.79966735839801</v>
      </c>
      <c r="I1011">
        <v>3.96022748947144</v>
      </c>
      <c r="J1011">
        <v>2.3056766018271401E-2</v>
      </c>
      <c r="K1011">
        <v>62.855819702148402</v>
      </c>
      <c r="L1011">
        <v>0.51020044088363603</v>
      </c>
      <c r="M1011">
        <v>2.5485043525695801</v>
      </c>
      <c r="N1011">
        <v>3.96022748947144</v>
      </c>
      <c r="O1011">
        <v>5.3719501495361301</v>
      </c>
      <c r="P1011">
        <v>7.4102540016174299</v>
      </c>
      <c r="Q1011">
        <v>-0.46783426403999301</v>
      </c>
      <c r="R1011">
        <v>8.3882894515991193</v>
      </c>
      <c r="S1011">
        <v>1514</v>
      </c>
      <c r="T1011">
        <v>7.64975906094406</v>
      </c>
      <c r="U1011">
        <v>2.6920702457428001</v>
      </c>
      <c r="V1011">
        <v>74.256332397460895</v>
      </c>
      <c r="W1011">
        <v>99.923912048339801</v>
      </c>
      <c r="X1011">
        <v>0.89245766401290905</v>
      </c>
      <c r="Y1011">
        <v>50384</v>
      </c>
    </row>
    <row r="1012" spans="1:25" x14ac:dyDescent="0.25">
      <c r="A1012" t="s">
        <v>81</v>
      </c>
      <c r="B1012" t="s">
        <v>41</v>
      </c>
      <c r="C1012" s="7" t="s">
        <v>82</v>
      </c>
      <c r="D1012" s="58" t="s">
        <v>101</v>
      </c>
      <c r="E1012" s="7">
        <v>41100</v>
      </c>
      <c r="F1012">
        <v>3</v>
      </c>
      <c r="G1012">
        <v>168.97132873535199</v>
      </c>
      <c r="H1012">
        <v>164.64582824707</v>
      </c>
      <c r="I1012">
        <v>4.3255038261413601</v>
      </c>
      <c r="J1012">
        <v>2.5599041953682899E-2</v>
      </c>
      <c r="K1012">
        <v>61.781085968017599</v>
      </c>
      <c r="L1012">
        <v>0.85443216562271096</v>
      </c>
      <c r="M1012">
        <v>2.9051694869995099</v>
      </c>
      <c r="N1012">
        <v>4.3255038261413601</v>
      </c>
      <c r="O1012">
        <v>5.7458386421203604</v>
      </c>
      <c r="P1012">
        <v>7.7965755462646502</v>
      </c>
      <c r="Q1012">
        <v>-0.12956845760345501</v>
      </c>
      <c r="R1012">
        <v>8.7805757522583008</v>
      </c>
      <c r="S1012">
        <v>1514</v>
      </c>
      <c r="T1012">
        <v>7.7488758689419202</v>
      </c>
      <c r="U1012">
        <v>2.7084918022155802</v>
      </c>
      <c r="V1012">
        <v>74.256332397460895</v>
      </c>
      <c r="W1012">
        <v>99.923912048339801</v>
      </c>
      <c r="X1012">
        <v>0.89449054002761796</v>
      </c>
      <c r="Y1012">
        <v>50386</v>
      </c>
    </row>
    <row r="1013" spans="1:25" x14ac:dyDescent="0.25">
      <c r="A1013" t="s">
        <v>81</v>
      </c>
      <c r="B1013" t="s">
        <v>41</v>
      </c>
      <c r="C1013" s="7" t="s">
        <v>82</v>
      </c>
      <c r="D1013" s="58" t="s">
        <v>101</v>
      </c>
      <c r="E1013" s="7">
        <v>41100</v>
      </c>
      <c r="F1013">
        <v>4</v>
      </c>
      <c r="G1013">
        <v>168.70330810546901</v>
      </c>
      <c r="H1013">
        <v>163.73008728027301</v>
      </c>
      <c r="I1013">
        <v>4.9732246398925799</v>
      </c>
      <c r="J1013">
        <v>2.9479116201400798E-2</v>
      </c>
      <c r="K1013">
        <v>60.949073791503899</v>
      </c>
      <c r="L1013">
        <v>1.59914886951447</v>
      </c>
      <c r="M1013">
        <v>3.59258008003235</v>
      </c>
      <c r="N1013">
        <v>4.9732246398925799</v>
      </c>
      <c r="O1013">
        <v>6.3538689613342303</v>
      </c>
      <c r="P1013">
        <v>8.3472995758056605</v>
      </c>
      <c r="Q1013">
        <v>0.64264541864395097</v>
      </c>
      <c r="R1013">
        <v>9.3038034439086896</v>
      </c>
      <c r="S1013">
        <v>1514</v>
      </c>
      <c r="T1013">
        <v>7.3165542134461798</v>
      </c>
      <c r="U1013">
        <v>2.6328051090240501</v>
      </c>
      <c r="V1013">
        <v>74.256332397460895</v>
      </c>
      <c r="W1013">
        <v>99.923912048339801</v>
      </c>
      <c r="X1013">
        <v>0.89782744646072399</v>
      </c>
      <c r="Y1013">
        <v>50386</v>
      </c>
    </row>
    <row r="1014" spans="1:25" x14ac:dyDescent="0.25">
      <c r="A1014" t="s">
        <v>81</v>
      </c>
      <c r="B1014" t="s">
        <v>41</v>
      </c>
      <c r="C1014" s="7" t="s">
        <v>82</v>
      </c>
      <c r="D1014" s="58" t="s">
        <v>101</v>
      </c>
      <c r="E1014" s="7">
        <v>41100</v>
      </c>
      <c r="F1014">
        <v>5</v>
      </c>
      <c r="G1014">
        <v>175.08897399902301</v>
      </c>
      <c r="H1014">
        <v>170.33464050293</v>
      </c>
      <c r="I1014">
        <v>4.7543416023254403</v>
      </c>
      <c r="J1014">
        <v>2.71538589149714E-2</v>
      </c>
      <c r="K1014">
        <v>60.013229370117202</v>
      </c>
      <c r="L1014">
        <v>1.20493423938751</v>
      </c>
      <c r="M1014">
        <v>3.30195260047913</v>
      </c>
      <c r="N1014">
        <v>4.7543416023254403</v>
      </c>
      <c r="O1014">
        <v>6.2067298889160201</v>
      </c>
      <c r="P1014">
        <v>8.3037481307983398</v>
      </c>
      <c r="Q1014">
        <v>0.19872656464576699</v>
      </c>
      <c r="R1014">
        <v>9.3099565505981392</v>
      </c>
      <c r="S1014">
        <v>1514</v>
      </c>
      <c r="T1014">
        <v>8.0215678464583693</v>
      </c>
      <c r="U1014">
        <v>2.7696170806884801</v>
      </c>
      <c r="V1014">
        <v>74.256332397460895</v>
      </c>
      <c r="W1014">
        <v>99.923912048339801</v>
      </c>
      <c r="X1014">
        <v>0.89187699556350697</v>
      </c>
      <c r="Y1014">
        <v>50385</v>
      </c>
    </row>
    <row r="1015" spans="1:25" x14ac:dyDescent="0.25">
      <c r="A1015" t="s">
        <v>81</v>
      </c>
      <c r="B1015" t="s">
        <v>41</v>
      </c>
      <c r="C1015" s="7" t="s">
        <v>82</v>
      </c>
      <c r="D1015" s="58" t="s">
        <v>101</v>
      </c>
      <c r="E1015" s="7">
        <v>41100</v>
      </c>
      <c r="F1015">
        <v>6</v>
      </c>
      <c r="G1015">
        <v>194.59597778320301</v>
      </c>
      <c r="H1015">
        <v>189.14036560058599</v>
      </c>
      <c r="I1015">
        <v>5.4556174278259304</v>
      </c>
      <c r="J1015">
        <v>2.80356146395206E-2</v>
      </c>
      <c r="K1015">
        <v>59.5255737304688</v>
      </c>
      <c r="L1015">
        <v>1.6880192756652801</v>
      </c>
      <c r="M1015">
        <v>3.9139468669891402</v>
      </c>
      <c r="N1015">
        <v>5.4556174278259304</v>
      </c>
      <c r="O1015">
        <v>6.9972882270812997</v>
      </c>
      <c r="P1015">
        <v>9.2232160568237305</v>
      </c>
      <c r="Q1015">
        <v>0.61995738744735696</v>
      </c>
      <c r="R1015">
        <v>10.291277885436999</v>
      </c>
      <c r="S1015">
        <v>1514</v>
      </c>
      <c r="T1015">
        <v>8.9000558904427898</v>
      </c>
      <c r="U1015">
        <v>2.9398727416992201</v>
      </c>
      <c r="V1015">
        <v>74.256332397460895</v>
      </c>
      <c r="W1015">
        <v>99.923912048339801</v>
      </c>
      <c r="X1015">
        <v>0.88494086265563998</v>
      </c>
      <c r="Y1015">
        <v>50386</v>
      </c>
    </row>
    <row r="1016" spans="1:25" x14ac:dyDescent="0.25">
      <c r="A1016" t="s">
        <v>81</v>
      </c>
      <c r="B1016" t="s">
        <v>41</v>
      </c>
      <c r="C1016" s="7" t="s">
        <v>82</v>
      </c>
      <c r="D1016" s="58" t="s">
        <v>101</v>
      </c>
      <c r="E1016" s="7">
        <v>41100</v>
      </c>
      <c r="F1016">
        <v>7</v>
      </c>
      <c r="G1016">
        <v>219.39199829101599</v>
      </c>
      <c r="H1016">
        <v>210.55261230468801</v>
      </c>
      <c r="I1016">
        <v>8.8393898010253906</v>
      </c>
      <c r="J1016">
        <v>4.0290392935275997E-2</v>
      </c>
      <c r="K1016">
        <v>59.5429878234863</v>
      </c>
      <c r="L1016">
        <v>4.8820095062255904</v>
      </c>
      <c r="M1016">
        <v>7.2200617790222203</v>
      </c>
      <c r="N1016">
        <v>8.8393898010253906</v>
      </c>
      <c r="O1016">
        <v>10.458717346191399</v>
      </c>
      <c r="P1016">
        <v>12.796770095825201</v>
      </c>
      <c r="Q1016">
        <v>3.7601473331451398</v>
      </c>
      <c r="R1016">
        <v>13.918632507324199</v>
      </c>
      <c r="S1016">
        <v>1514</v>
      </c>
      <c r="T1016">
        <v>9.76909145914391</v>
      </c>
      <c r="U1016">
        <v>3.0879602432250999</v>
      </c>
      <c r="V1016">
        <v>74.256332397460895</v>
      </c>
      <c r="W1016">
        <v>99.923912048339801</v>
      </c>
      <c r="X1016">
        <v>0.90073138475418102</v>
      </c>
      <c r="Y1016">
        <v>50385</v>
      </c>
    </row>
    <row r="1017" spans="1:25" x14ac:dyDescent="0.25">
      <c r="A1017" t="s">
        <v>81</v>
      </c>
      <c r="B1017" t="s">
        <v>41</v>
      </c>
      <c r="C1017" s="7" t="s">
        <v>82</v>
      </c>
      <c r="D1017" s="58" t="s">
        <v>101</v>
      </c>
      <c r="E1017" s="7">
        <v>41100</v>
      </c>
      <c r="F1017">
        <v>8</v>
      </c>
      <c r="G1017">
        <v>241.874588012695</v>
      </c>
      <c r="H1017">
        <v>232.07398986816401</v>
      </c>
      <c r="I1017">
        <v>9.80059719085693</v>
      </c>
      <c r="J1017">
        <v>4.0519330650568001E-2</v>
      </c>
      <c r="K1017">
        <v>61.628086090087898</v>
      </c>
      <c r="L1017">
        <v>5.77821588516235</v>
      </c>
      <c r="M1017">
        <v>8.1546716690063494</v>
      </c>
      <c r="N1017">
        <v>9.80059719085693</v>
      </c>
      <c r="O1017">
        <v>11.4465227127075</v>
      </c>
      <c r="P1017">
        <v>13.8229780197144</v>
      </c>
      <c r="Q1017">
        <v>4.6379265785217303</v>
      </c>
      <c r="R1017">
        <v>14.963267326355</v>
      </c>
      <c r="S1017">
        <v>1514</v>
      </c>
      <c r="T1017">
        <v>10.0949283519603</v>
      </c>
      <c r="U1017">
        <v>3.1386806964874299</v>
      </c>
      <c r="V1017">
        <v>74.256332397460895</v>
      </c>
      <c r="W1017">
        <v>99.923912048339801</v>
      </c>
      <c r="X1017">
        <v>0.90996724367141701</v>
      </c>
      <c r="Y1017">
        <v>50384</v>
      </c>
    </row>
    <row r="1018" spans="1:25" x14ac:dyDescent="0.25">
      <c r="A1018" t="s">
        <v>81</v>
      </c>
      <c r="B1018" t="s">
        <v>41</v>
      </c>
      <c r="C1018" s="7" t="s">
        <v>82</v>
      </c>
      <c r="D1018" s="58" t="s">
        <v>101</v>
      </c>
      <c r="E1018" s="7">
        <v>41100</v>
      </c>
      <c r="F1018">
        <v>9</v>
      </c>
      <c r="G1018">
        <v>253.16627502441401</v>
      </c>
      <c r="H1018">
        <v>248.87284851074199</v>
      </c>
      <c r="I1018">
        <v>4.2934217453002903</v>
      </c>
      <c r="J1018">
        <v>1.6958901658654199E-2</v>
      </c>
      <c r="K1018">
        <v>65.412040710449205</v>
      </c>
      <c r="L1018">
        <v>0.50122410058975198</v>
      </c>
      <c r="M1018">
        <v>2.7416853904724099</v>
      </c>
      <c r="N1018">
        <v>4.2934217453002903</v>
      </c>
      <c r="O1018">
        <v>5.8451585769653303</v>
      </c>
      <c r="P1018">
        <v>8.0856199264526403</v>
      </c>
      <c r="Q1018">
        <v>-0.57381129264831499</v>
      </c>
      <c r="R1018">
        <v>9.1606550216674805</v>
      </c>
      <c r="S1018">
        <v>1514</v>
      </c>
      <c r="T1018">
        <v>8.9201386436189392</v>
      </c>
      <c r="U1018">
        <v>2.95906758308411</v>
      </c>
      <c r="V1018">
        <v>74.256332397460895</v>
      </c>
      <c r="W1018">
        <v>99.923912048339801</v>
      </c>
      <c r="X1018">
        <v>0.93881875276565596</v>
      </c>
      <c r="Y1018">
        <v>50381</v>
      </c>
    </row>
    <row r="1019" spans="1:25" x14ac:dyDescent="0.25">
      <c r="A1019" t="s">
        <v>81</v>
      </c>
      <c r="B1019" t="s">
        <v>41</v>
      </c>
      <c r="C1019" s="7" t="s">
        <v>82</v>
      </c>
      <c r="D1019" s="58" t="s">
        <v>101</v>
      </c>
      <c r="E1019" s="7">
        <v>41100</v>
      </c>
      <c r="F1019">
        <v>10</v>
      </c>
      <c r="G1019">
        <v>267.13970947265602</v>
      </c>
      <c r="H1019">
        <v>263.39324951171898</v>
      </c>
      <c r="I1019">
        <v>3.7464537620544398</v>
      </c>
      <c r="J1019">
        <v>1.4024324715137501E-2</v>
      </c>
      <c r="K1019">
        <v>69.492721557617202</v>
      </c>
      <c r="L1019">
        <v>-6.9751717150211306E-2</v>
      </c>
      <c r="M1019">
        <v>2.1848936080932599</v>
      </c>
      <c r="N1019">
        <v>3.7464537620544398</v>
      </c>
      <c r="O1019">
        <v>5.3080139160156303</v>
      </c>
      <c r="P1019">
        <v>7.5626592636108398</v>
      </c>
      <c r="Q1019">
        <v>-1.1515929698944101</v>
      </c>
      <c r="R1019">
        <v>8.6445007324218803</v>
      </c>
      <c r="S1019">
        <v>1514</v>
      </c>
      <c r="T1019">
        <v>9.0496071300913208</v>
      </c>
      <c r="U1019">
        <v>2.97780108451843</v>
      </c>
      <c r="V1019">
        <v>74.256332397460895</v>
      </c>
      <c r="W1019">
        <v>99.923912048339801</v>
      </c>
      <c r="X1019">
        <v>0.94704240560531605</v>
      </c>
      <c r="Y1019">
        <v>50385</v>
      </c>
    </row>
    <row r="1020" spans="1:25" x14ac:dyDescent="0.25">
      <c r="A1020" t="s">
        <v>81</v>
      </c>
      <c r="B1020" t="s">
        <v>41</v>
      </c>
      <c r="C1020" s="7" t="s">
        <v>82</v>
      </c>
      <c r="D1020" s="58" t="s">
        <v>101</v>
      </c>
      <c r="E1020" s="7">
        <v>41100</v>
      </c>
      <c r="F1020">
        <v>11</v>
      </c>
      <c r="G1020">
        <v>282.50085449218801</v>
      </c>
      <c r="H1020">
        <v>274.47808837890602</v>
      </c>
      <c r="I1020">
        <v>8.0227432250976598</v>
      </c>
      <c r="J1020">
        <v>2.8399005532264699E-2</v>
      </c>
      <c r="K1020">
        <v>73.314292907714801</v>
      </c>
      <c r="L1020">
        <v>4.0834836959838903</v>
      </c>
      <c r="M1020">
        <v>6.4108300209045401</v>
      </c>
      <c r="N1020">
        <v>8.0227432250976598</v>
      </c>
      <c r="O1020">
        <v>9.6346569061279297</v>
      </c>
      <c r="P1020">
        <v>11.962002754211399</v>
      </c>
      <c r="Q1020">
        <v>2.9667584896087602</v>
      </c>
      <c r="R1020">
        <v>13.078728675842299</v>
      </c>
      <c r="S1020">
        <v>1514</v>
      </c>
      <c r="T1020">
        <v>9.6591079896040792</v>
      </c>
      <c r="U1020">
        <v>3.0738205909728999</v>
      </c>
      <c r="V1020">
        <v>74.256332397460895</v>
      </c>
      <c r="W1020">
        <v>99.923912048339801</v>
      </c>
      <c r="X1020">
        <v>0.94775277376174905</v>
      </c>
      <c r="Y1020">
        <v>50384</v>
      </c>
    </row>
    <row r="1021" spans="1:25" x14ac:dyDescent="0.25">
      <c r="A1021" t="s">
        <v>81</v>
      </c>
      <c r="B1021" t="s">
        <v>41</v>
      </c>
      <c r="C1021" s="7" t="s">
        <v>82</v>
      </c>
      <c r="D1021" s="58" t="s">
        <v>101</v>
      </c>
      <c r="E1021" s="7">
        <v>41100</v>
      </c>
      <c r="F1021">
        <v>12</v>
      </c>
      <c r="G1021">
        <v>285.71969604492199</v>
      </c>
      <c r="H1021">
        <v>277.88385009765602</v>
      </c>
      <c r="I1021">
        <v>7.8358421325683603</v>
      </c>
      <c r="J1021">
        <v>2.7424927800893801E-2</v>
      </c>
      <c r="K1021">
        <v>77.192764282226605</v>
      </c>
      <c r="L1021">
        <v>4.2130780220031703</v>
      </c>
      <c r="M1021">
        <v>6.3534364700317401</v>
      </c>
      <c r="N1021">
        <v>7.8358421325683603</v>
      </c>
      <c r="O1021">
        <v>9.3182477951049805</v>
      </c>
      <c r="P1021">
        <v>11.4586067199707</v>
      </c>
      <c r="Q1021">
        <v>3.18607473373413</v>
      </c>
      <c r="R1021">
        <v>12.4856100082397</v>
      </c>
      <c r="S1021">
        <v>1514</v>
      </c>
      <c r="T1021">
        <v>8.2965014037898808</v>
      </c>
      <c r="U1021">
        <v>2.8268578052520801</v>
      </c>
      <c r="V1021">
        <v>74.256332397460895</v>
      </c>
      <c r="W1021">
        <v>99.923912048339801</v>
      </c>
      <c r="X1021">
        <v>0.95206362009048495</v>
      </c>
      <c r="Y1021">
        <v>50383</v>
      </c>
    </row>
    <row r="1022" spans="1:25" x14ac:dyDescent="0.25">
      <c r="A1022" t="s">
        <v>81</v>
      </c>
      <c r="B1022" t="s">
        <v>41</v>
      </c>
      <c r="C1022" s="7" t="s">
        <v>82</v>
      </c>
      <c r="D1022" s="58" t="s">
        <v>101</v>
      </c>
      <c r="E1022" s="7">
        <v>41100</v>
      </c>
      <c r="F1022">
        <v>13</v>
      </c>
      <c r="G1022">
        <v>282.98776245117199</v>
      </c>
      <c r="H1022">
        <v>273.88442993164102</v>
      </c>
      <c r="I1022">
        <v>9.1033182144165004</v>
      </c>
      <c r="J1022">
        <v>3.2168593257665599E-2</v>
      </c>
      <c r="K1022">
        <v>81.3515625</v>
      </c>
      <c r="L1022">
        <v>5.7071733474731401</v>
      </c>
      <c r="M1022">
        <v>7.7136430740356401</v>
      </c>
      <c r="N1022">
        <v>9.1033182144165004</v>
      </c>
      <c r="O1022">
        <v>10.492992401123001</v>
      </c>
      <c r="P1022">
        <v>12.499462127685501</v>
      </c>
      <c r="Q1022">
        <v>4.7444138526916504</v>
      </c>
      <c r="R1022">
        <v>13.462222099304199</v>
      </c>
      <c r="S1022">
        <v>1514</v>
      </c>
      <c r="T1022">
        <v>7.3810224131577202</v>
      </c>
      <c r="U1022">
        <v>2.6500256061553999</v>
      </c>
      <c r="V1022">
        <v>74.256332397460895</v>
      </c>
      <c r="W1022">
        <v>99.923912048339801</v>
      </c>
      <c r="X1022">
        <v>0.95725798606872603</v>
      </c>
      <c r="Y1022">
        <v>50384</v>
      </c>
    </row>
    <row r="1023" spans="1:25" x14ac:dyDescent="0.25">
      <c r="A1023" t="s">
        <v>81</v>
      </c>
      <c r="B1023" t="s">
        <v>41</v>
      </c>
      <c r="C1023" s="7" t="s">
        <v>82</v>
      </c>
      <c r="D1023" s="58" t="s">
        <v>101</v>
      </c>
      <c r="E1023" s="7">
        <v>41100</v>
      </c>
      <c r="F1023">
        <v>14</v>
      </c>
      <c r="G1023">
        <v>282.41534423828102</v>
      </c>
      <c r="H1023">
        <v>272.57711791992199</v>
      </c>
      <c r="I1023">
        <v>9.8382291793823207</v>
      </c>
      <c r="J1023">
        <v>3.4836027771234498E-2</v>
      </c>
      <c r="K1023">
        <v>84.969787597656307</v>
      </c>
      <c r="L1023">
        <v>6.4374752044677699</v>
      </c>
      <c r="M1023">
        <v>8.4466676712036097</v>
      </c>
      <c r="N1023">
        <v>9.8382291793823207</v>
      </c>
      <c r="O1023">
        <v>11.229789733886699</v>
      </c>
      <c r="P1023">
        <v>13.238982200622599</v>
      </c>
      <c r="Q1023">
        <v>5.4734086990356401</v>
      </c>
      <c r="R1023">
        <v>14.203049659729</v>
      </c>
      <c r="S1023">
        <v>1514</v>
      </c>
      <c r="T1023">
        <v>7.4903329202900899</v>
      </c>
      <c r="U1023">
        <v>2.6536221504211399</v>
      </c>
      <c r="V1023">
        <v>74.256332397460895</v>
      </c>
      <c r="W1023">
        <v>99.923912048339801</v>
      </c>
      <c r="X1023">
        <v>0.95668041706085205</v>
      </c>
      <c r="Y1023">
        <v>50383</v>
      </c>
    </row>
    <row r="1024" spans="1:25" x14ac:dyDescent="0.25">
      <c r="A1024" t="s">
        <v>81</v>
      </c>
      <c r="B1024" t="s">
        <v>41</v>
      </c>
      <c r="C1024" s="7" t="s">
        <v>82</v>
      </c>
      <c r="D1024" s="58" t="s">
        <v>101</v>
      </c>
      <c r="E1024" s="7">
        <v>41100</v>
      </c>
      <c r="F1024">
        <v>15</v>
      </c>
      <c r="G1024">
        <v>277.99368286132801</v>
      </c>
      <c r="H1024">
        <v>258.0439453125</v>
      </c>
      <c r="I1024">
        <v>19.949750900268601</v>
      </c>
      <c r="J1024">
        <v>7.1763321757316603E-2</v>
      </c>
      <c r="K1024">
        <v>87.428131103515597</v>
      </c>
      <c r="L1024">
        <v>16.646337509155298</v>
      </c>
      <c r="M1024">
        <v>18.598020553588899</v>
      </c>
      <c r="N1024">
        <v>19.949750900268601</v>
      </c>
      <c r="O1024">
        <v>21.3014831542969</v>
      </c>
      <c r="P1024">
        <v>23.253166198730501</v>
      </c>
      <c r="Q1024">
        <v>15.7098636627197</v>
      </c>
      <c r="R1024">
        <v>24.189640045166001</v>
      </c>
      <c r="S1024">
        <v>1514</v>
      </c>
      <c r="T1024">
        <v>7.3042025667243697</v>
      </c>
      <c r="U1024">
        <v>2.5776686668396001</v>
      </c>
      <c r="V1024">
        <v>74.256332397460895</v>
      </c>
      <c r="W1024">
        <v>99.923912048339801</v>
      </c>
      <c r="X1024">
        <v>0.95475327968597401</v>
      </c>
      <c r="Y1024">
        <v>50384</v>
      </c>
    </row>
    <row r="1025" spans="1:25" x14ac:dyDescent="0.25">
      <c r="A1025" t="s">
        <v>81</v>
      </c>
      <c r="B1025" t="s">
        <v>41</v>
      </c>
      <c r="C1025" s="7" t="s">
        <v>82</v>
      </c>
      <c r="D1025" s="58" t="s">
        <v>101</v>
      </c>
      <c r="E1025" s="7">
        <v>41100</v>
      </c>
      <c r="F1025">
        <v>16</v>
      </c>
      <c r="G1025">
        <v>268.62359619140602</v>
      </c>
      <c r="H1025">
        <v>250.91629028320301</v>
      </c>
      <c r="I1025">
        <v>17.707321166992202</v>
      </c>
      <c r="J1025">
        <v>6.5918706357479095E-2</v>
      </c>
      <c r="K1025">
        <v>88.9124755859375</v>
      </c>
      <c r="L1025">
        <v>14.5212650299072</v>
      </c>
      <c r="M1025">
        <v>16.403612136840799</v>
      </c>
      <c r="N1025">
        <v>17.707321166992202</v>
      </c>
      <c r="O1025">
        <v>19.011028289794901</v>
      </c>
      <c r="P1025">
        <v>20.893375396728501</v>
      </c>
      <c r="Q1025">
        <v>13.6180629730225</v>
      </c>
      <c r="R1025">
        <v>21.796577453613299</v>
      </c>
      <c r="S1025">
        <v>1514</v>
      </c>
      <c r="T1025">
        <v>6.8735657530465897</v>
      </c>
      <c r="U1025">
        <v>2.4860920906066899</v>
      </c>
      <c r="V1025">
        <v>74.256332397460895</v>
      </c>
      <c r="W1025">
        <v>99.923912048339801</v>
      </c>
      <c r="X1025">
        <v>0.95821225643158003</v>
      </c>
      <c r="Y1025">
        <v>50385</v>
      </c>
    </row>
    <row r="1026" spans="1:25" x14ac:dyDescent="0.25">
      <c r="A1026" t="s">
        <v>81</v>
      </c>
      <c r="B1026" s="11" t="s">
        <v>41</v>
      </c>
      <c r="C1026" s="7" t="s">
        <v>82</v>
      </c>
      <c r="D1026" s="58" t="s">
        <v>101</v>
      </c>
      <c r="E1026" s="7">
        <v>41100</v>
      </c>
      <c r="F1026">
        <v>17</v>
      </c>
      <c r="G1026">
        <v>258.69793701171898</v>
      </c>
      <c r="H1026">
        <v>240.45008850097699</v>
      </c>
      <c r="I1026">
        <v>18.2478427886963</v>
      </c>
      <c r="J1026">
        <v>7.0537254214286804E-2</v>
      </c>
      <c r="K1026">
        <v>89.347442626953097</v>
      </c>
      <c r="L1026">
        <v>15.1785011291504</v>
      </c>
      <c r="M1026">
        <v>16.991893768310501</v>
      </c>
      <c r="N1026">
        <v>18.2478427886963</v>
      </c>
      <c r="O1026">
        <v>19.503789901733398</v>
      </c>
      <c r="P1026">
        <v>21.317182540893601</v>
      </c>
      <c r="Q1026">
        <v>14.308386802673301</v>
      </c>
      <c r="R1026">
        <v>22.187297821044901</v>
      </c>
      <c r="S1026">
        <v>1514</v>
      </c>
      <c r="T1026">
        <v>6.4359647626238301</v>
      </c>
      <c r="U1026">
        <v>2.39501929283142</v>
      </c>
      <c r="V1026">
        <v>74.256332397460895</v>
      </c>
      <c r="W1026">
        <v>99.923912048339801</v>
      </c>
      <c r="X1026">
        <v>0.96226656436920199</v>
      </c>
      <c r="Y1026">
        <v>50382</v>
      </c>
    </row>
    <row r="1027" spans="1:25" x14ac:dyDescent="0.25">
      <c r="A1027" t="s">
        <v>81</v>
      </c>
      <c r="B1027" s="11" t="s">
        <v>41</v>
      </c>
      <c r="C1027" s="7" t="s">
        <v>82</v>
      </c>
      <c r="D1027" s="58" t="s">
        <v>101</v>
      </c>
      <c r="E1027" s="7">
        <v>41100</v>
      </c>
      <c r="F1027">
        <v>18</v>
      </c>
      <c r="G1027">
        <v>241.79580688476599</v>
      </c>
      <c r="H1027">
        <v>226.00035095214801</v>
      </c>
      <c r="I1027">
        <v>15.7954444885254</v>
      </c>
      <c r="J1027">
        <v>6.5325550734996796E-2</v>
      </c>
      <c r="K1027">
        <v>88.638732910156307</v>
      </c>
      <c r="L1027">
        <v>12.679283142089799</v>
      </c>
      <c r="M1027">
        <v>14.520337104797401</v>
      </c>
      <c r="N1027">
        <v>15.7954444885254</v>
      </c>
      <c r="O1027">
        <v>17.070550918579102</v>
      </c>
      <c r="P1027">
        <v>18.911605834960898</v>
      </c>
      <c r="Q1027">
        <v>11.795895576477101</v>
      </c>
      <c r="R1027">
        <v>19.7949924468994</v>
      </c>
      <c r="S1027">
        <v>1514</v>
      </c>
      <c r="T1027">
        <v>6.6733702909164396</v>
      </c>
      <c r="U1027">
        <v>2.4315531253814702</v>
      </c>
      <c r="V1027">
        <v>74.256332397460895</v>
      </c>
      <c r="W1027">
        <v>99.923912048339801</v>
      </c>
      <c r="X1027">
        <v>0.96093928813934304</v>
      </c>
      <c r="Y1027">
        <v>50380</v>
      </c>
    </row>
    <row r="1028" spans="1:25" x14ac:dyDescent="0.25">
      <c r="A1028" t="s">
        <v>81</v>
      </c>
      <c r="B1028" t="s">
        <v>41</v>
      </c>
      <c r="C1028" s="7" t="s">
        <v>82</v>
      </c>
      <c r="D1028" s="58" t="s">
        <v>101</v>
      </c>
      <c r="E1028" s="7">
        <v>41100</v>
      </c>
      <c r="F1028">
        <v>19</v>
      </c>
      <c r="G1028">
        <v>228.16729736328099</v>
      </c>
      <c r="H1028">
        <v>216.23539733886699</v>
      </c>
      <c r="I1028">
        <v>11.931897163391101</v>
      </c>
      <c r="J1028">
        <v>5.2294511348009103E-2</v>
      </c>
      <c r="K1028">
        <v>86.835906982421903</v>
      </c>
      <c r="L1028">
        <v>8.7065935134887695</v>
      </c>
      <c r="M1028">
        <v>10.612129211425801</v>
      </c>
      <c r="N1028">
        <v>11.931897163391101</v>
      </c>
      <c r="O1028">
        <v>13.251666069030801</v>
      </c>
      <c r="P1028">
        <v>15.1572008132935</v>
      </c>
      <c r="Q1028">
        <v>7.7922649383544904</v>
      </c>
      <c r="R1028">
        <v>16.071531295776399</v>
      </c>
      <c r="S1028">
        <v>1514</v>
      </c>
      <c r="T1028">
        <v>6.9676082901430103</v>
      </c>
      <c r="U1028">
        <v>2.5167181491851802</v>
      </c>
      <c r="V1028">
        <v>74.256332397460895</v>
      </c>
      <c r="W1028">
        <v>99.923912048339801</v>
      </c>
      <c r="X1028">
        <v>0.95437014102935802</v>
      </c>
      <c r="Y1028">
        <v>50382</v>
      </c>
    </row>
    <row r="1029" spans="1:25" x14ac:dyDescent="0.25">
      <c r="A1029" t="s">
        <v>81</v>
      </c>
      <c r="B1029" s="11" t="s">
        <v>41</v>
      </c>
      <c r="C1029" s="7" t="s">
        <v>82</v>
      </c>
      <c r="D1029" s="58" t="s">
        <v>101</v>
      </c>
      <c r="E1029" s="7">
        <v>41100</v>
      </c>
      <c r="F1029">
        <v>20</v>
      </c>
      <c r="G1029">
        <v>220.02844238281301</v>
      </c>
      <c r="H1029">
        <v>211.94961547851599</v>
      </c>
      <c r="I1029">
        <v>8.0788240432739293</v>
      </c>
      <c r="J1029">
        <v>3.6717183887958499E-2</v>
      </c>
      <c r="K1029">
        <v>82.793777465820298</v>
      </c>
      <c r="L1029">
        <v>4.72352838516235</v>
      </c>
      <c r="M1029">
        <v>6.7058644294738796</v>
      </c>
      <c r="N1029">
        <v>8.0788240432739293</v>
      </c>
      <c r="O1029">
        <v>9.4517850875854492</v>
      </c>
      <c r="P1029">
        <v>11.434121131896999</v>
      </c>
      <c r="Q1029">
        <v>3.7723481655120898</v>
      </c>
      <c r="R1029">
        <v>12.3853006362915</v>
      </c>
      <c r="S1029">
        <v>1514</v>
      </c>
      <c r="T1029">
        <v>7.42017612124073</v>
      </c>
      <c r="U1029">
        <v>2.6181516647338898</v>
      </c>
      <c r="V1029">
        <v>74.256332397460895</v>
      </c>
      <c r="W1029">
        <v>99.923912048339801</v>
      </c>
      <c r="X1029">
        <v>0.94764643907546997</v>
      </c>
      <c r="Y1029">
        <v>50383</v>
      </c>
    </row>
    <row r="1030" spans="1:25" x14ac:dyDescent="0.25">
      <c r="A1030" t="s">
        <v>81</v>
      </c>
      <c r="B1030" t="s">
        <v>41</v>
      </c>
      <c r="C1030" s="7" t="s">
        <v>82</v>
      </c>
      <c r="D1030" s="58" t="s">
        <v>101</v>
      </c>
      <c r="E1030" s="7">
        <v>41100</v>
      </c>
      <c r="F1030">
        <v>21</v>
      </c>
      <c r="G1030">
        <v>215.87550354003901</v>
      </c>
      <c r="H1030">
        <v>209.94485473632801</v>
      </c>
      <c r="I1030">
        <v>5.9306354522705096</v>
      </c>
      <c r="J1030">
        <v>2.7472479268908501E-2</v>
      </c>
      <c r="K1030">
        <v>77.563049316406307</v>
      </c>
      <c r="L1030">
        <v>2.3875319957733199</v>
      </c>
      <c r="M1030">
        <v>4.4808263778686497</v>
      </c>
      <c r="N1030">
        <v>5.9306354522705096</v>
      </c>
      <c r="O1030">
        <v>7.3804440498352104</v>
      </c>
      <c r="P1030">
        <v>9.4737386703491193</v>
      </c>
      <c r="Q1030">
        <v>1.38311147689819</v>
      </c>
      <c r="R1030">
        <v>10.4781589508057</v>
      </c>
      <c r="S1030">
        <v>1514</v>
      </c>
      <c r="T1030">
        <v>8.1111011059921907</v>
      </c>
      <c r="U1030">
        <v>2.76469802856445</v>
      </c>
      <c r="V1030">
        <v>74.256332397460895</v>
      </c>
      <c r="W1030">
        <v>99.923912048339801</v>
      </c>
      <c r="X1030">
        <v>0.94569230079650901</v>
      </c>
      <c r="Y1030">
        <v>50385</v>
      </c>
    </row>
    <row r="1031" spans="1:25" x14ac:dyDescent="0.25">
      <c r="A1031" t="s">
        <v>81</v>
      </c>
      <c r="B1031" t="s">
        <v>41</v>
      </c>
      <c r="C1031" s="7" t="s">
        <v>82</v>
      </c>
      <c r="D1031" s="58" t="s">
        <v>101</v>
      </c>
      <c r="E1031" s="7">
        <v>41100</v>
      </c>
      <c r="F1031">
        <v>22</v>
      </c>
      <c r="G1031">
        <v>208.34965515136699</v>
      </c>
      <c r="H1031">
        <v>203.0439453125</v>
      </c>
      <c r="I1031">
        <v>5.3057126998901403</v>
      </c>
      <c r="J1031">
        <v>2.5465425103902799E-2</v>
      </c>
      <c r="K1031">
        <v>73.732582092285199</v>
      </c>
      <c r="L1031">
        <v>1.8834308385848999</v>
      </c>
      <c r="M1031">
        <v>3.9053428173065199</v>
      </c>
      <c r="N1031">
        <v>5.3057126998901403</v>
      </c>
      <c r="O1031">
        <v>6.7060828208923304</v>
      </c>
      <c r="P1031">
        <v>8.7279939651489293</v>
      </c>
      <c r="Q1031">
        <v>0.91326153278350797</v>
      </c>
      <c r="R1031">
        <v>9.6981639862060494</v>
      </c>
      <c r="S1031">
        <v>1514</v>
      </c>
      <c r="T1031">
        <v>7.6007855752248998</v>
      </c>
      <c r="U1031">
        <v>2.67042064666748</v>
      </c>
      <c r="V1031">
        <v>74.256332397460895</v>
      </c>
      <c r="W1031">
        <v>99.923912048339801</v>
      </c>
      <c r="X1031">
        <v>0.94367027282714799</v>
      </c>
      <c r="Y1031">
        <v>50386</v>
      </c>
    </row>
    <row r="1032" spans="1:25" x14ac:dyDescent="0.25">
      <c r="A1032" t="s">
        <v>81</v>
      </c>
      <c r="B1032" t="s">
        <v>41</v>
      </c>
      <c r="C1032" s="7" t="s">
        <v>82</v>
      </c>
      <c r="D1032" s="58" t="s">
        <v>101</v>
      </c>
      <c r="E1032" s="7">
        <v>41100</v>
      </c>
      <c r="F1032">
        <v>23</v>
      </c>
      <c r="G1032">
        <v>200.14521789550801</v>
      </c>
      <c r="H1032">
        <v>194.63835144043</v>
      </c>
      <c r="I1032">
        <v>5.5068674087524396</v>
      </c>
      <c r="J1032">
        <v>2.7514360845089E-2</v>
      </c>
      <c r="K1032">
        <v>71.342811584472699</v>
      </c>
      <c r="L1032">
        <v>1.9675036668777499</v>
      </c>
      <c r="M1032">
        <v>4.0585885047912598</v>
      </c>
      <c r="N1032">
        <v>5.5068674087524396</v>
      </c>
      <c r="O1032">
        <v>6.9551467895507804</v>
      </c>
      <c r="P1032">
        <v>9.0462312698364293</v>
      </c>
      <c r="Q1032">
        <v>0.96414309740066495</v>
      </c>
      <c r="R1032">
        <v>10.049592018127401</v>
      </c>
      <c r="S1032">
        <v>1514</v>
      </c>
      <c r="T1032">
        <v>8.0879769108942092</v>
      </c>
      <c r="U1032">
        <v>2.76178050041199</v>
      </c>
      <c r="V1032">
        <v>74.256332397460895</v>
      </c>
      <c r="W1032">
        <v>99.923912048339801</v>
      </c>
      <c r="X1032">
        <v>0.91511005163192705</v>
      </c>
      <c r="Y1032">
        <v>50386</v>
      </c>
    </row>
    <row r="1033" spans="1:25" x14ac:dyDescent="0.25">
      <c r="A1033" t="s">
        <v>81</v>
      </c>
      <c r="B1033" t="s">
        <v>41</v>
      </c>
      <c r="C1033" s="7" t="s">
        <v>82</v>
      </c>
      <c r="D1033" s="58" t="s">
        <v>101</v>
      </c>
      <c r="E1033" s="7">
        <v>41100</v>
      </c>
      <c r="F1033">
        <v>24</v>
      </c>
      <c r="G1033">
        <v>191.70423889160199</v>
      </c>
      <c r="H1033">
        <v>186.40673828125</v>
      </c>
      <c r="I1033">
        <v>5.29750633239746</v>
      </c>
      <c r="J1033">
        <v>2.7633745223283799E-2</v>
      </c>
      <c r="K1033">
        <v>65.599647521972699</v>
      </c>
      <c r="L1033">
        <v>1.7977328300476101</v>
      </c>
      <c r="M1033">
        <v>3.86542749404907</v>
      </c>
      <c r="N1033">
        <v>5.29750633239746</v>
      </c>
      <c r="O1033">
        <v>6.7295851707458496</v>
      </c>
      <c r="P1033">
        <v>8.7972793579101598</v>
      </c>
      <c r="Q1033">
        <v>0.80559563636779796</v>
      </c>
      <c r="R1033">
        <v>9.7894172668456996</v>
      </c>
      <c r="S1033">
        <v>1514</v>
      </c>
      <c r="T1033">
        <v>7.9118277848465404</v>
      </c>
      <c r="U1033">
        <v>2.7308878898620601</v>
      </c>
      <c r="V1033">
        <v>74.256332397460895</v>
      </c>
      <c r="W1033">
        <v>99.923912048339801</v>
      </c>
      <c r="X1033">
        <v>0.91134572029113803</v>
      </c>
      <c r="Y1033">
        <v>50387</v>
      </c>
    </row>
    <row r="1034" spans="1:25" x14ac:dyDescent="0.25">
      <c r="A1034" t="s">
        <v>81</v>
      </c>
      <c r="B1034" t="s">
        <v>41</v>
      </c>
      <c r="C1034" s="7" t="s">
        <v>82</v>
      </c>
      <c r="D1034" s="58" t="s">
        <v>101</v>
      </c>
      <c r="E1034" s="7">
        <v>41101</v>
      </c>
      <c r="F1034">
        <v>1</v>
      </c>
      <c r="G1034">
        <v>186.09846496582</v>
      </c>
      <c r="H1034">
        <v>179.58084106445301</v>
      </c>
      <c r="I1034">
        <v>6.5176243782043501</v>
      </c>
      <c r="J1034">
        <v>3.50224524736404E-2</v>
      </c>
      <c r="K1034">
        <v>67.981704711914105</v>
      </c>
      <c r="L1034">
        <v>3.0976746082305899</v>
      </c>
      <c r="M1034">
        <v>5.1182088851928702</v>
      </c>
      <c r="N1034">
        <v>6.5176243782043501</v>
      </c>
      <c r="O1034">
        <v>7.9170398712158203</v>
      </c>
      <c r="P1034">
        <v>9.9375743865966797</v>
      </c>
      <c r="Q1034">
        <v>2.1281664371490501</v>
      </c>
      <c r="R1034">
        <v>10.9070825576782</v>
      </c>
      <c r="S1034">
        <v>1514</v>
      </c>
      <c r="T1034">
        <v>7.5386115580244804</v>
      </c>
      <c r="U1034">
        <v>2.66860103607178</v>
      </c>
      <c r="V1034">
        <v>77.015029907226605</v>
      </c>
      <c r="W1034">
        <v>102.958335876465</v>
      </c>
      <c r="X1034">
        <v>0.89360803365707397</v>
      </c>
      <c r="Y1034">
        <v>50384</v>
      </c>
    </row>
    <row r="1035" spans="1:25" x14ac:dyDescent="0.25">
      <c r="A1035" t="s">
        <v>81</v>
      </c>
      <c r="B1035" t="s">
        <v>41</v>
      </c>
      <c r="C1035" s="7" t="s">
        <v>82</v>
      </c>
      <c r="D1035" s="58" t="s">
        <v>101</v>
      </c>
      <c r="E1035" s="7">
        <v>41101</v>
      </c>
      <c r="F1035">
        <v>2</v>
      </c>
      <c r="G1035">
        <v>178.57157897949199</v>
      </c>
      <c r="H1035">
        <v>173.94364929199199</v>
      </c>
      <c r="I1035">
        <v>4.6279349327087402</v>
      </c>
      <c r="J1035">
        <v>2.5916414335370098E-2</v>
      </c>
      <c r="K1035">
        <v>66.611602783203097</v>
      </c>
      <c r="L1035">
        <v>1.2408410310745199</v>
      </c>
      <c r="M1035">
        <v>3.2419636249542201</v>
      </c>
      <c r="N1035">
        <v>4.6279349327087402</v>
      </c>
      <c r="O1035">
        <v>6.0139060020446804</v>
      </c>
      <c r="P1035">
        <v>8.0150279998779297</v>
      </c>
      <c r="Q1035">
        <v>0.28064709901809698</v>
      </c>
      <c r="R1035">
        <v>8.9752225875854492</v>
      </c>
      <c r="S1035">
        <v>1514</v>
      </c>
      <c r="T1035">
        <v>7.4010128130391903</v>
      </c>
      <c r="U1035">
        <v>2.6429631710052499</v>
      </c>
      <c r="V1035">
        <v>77.015029907226605</v>
      </c>
      <c r="W1035">
        <v>102.958335876465</v>
      </c>
      <c r="X1035">
        <v>0.89245766401290905</v>
      </c>
      <c r="Y1035">
        <v>50384</v>
      </c>
    </row>
    <row r="1036" spans="1:25" x14ac:dyDescent="0.25">
      <c r="A1036" t="s">
        <v>81</v>
      </c>
      <c r="B1036" t="s">
        <v>41</v>
      </c>
      <c r="C1036" s="7" t="s">
        <v>82</v>
      </c>
      <c r="D1036" s="58" t="s">
        <v>101</v>
      </c>
      <c r="E1036" s="7">
        <v>41101</v>
      </c>
      <c r="F1036">
        <v>3</v>
      </c>
      <c r="G1036">
        <v>175.84327697753901</v>
      </c>
      <c r="H1036">
        <v>170.23410034179699</v>
      </c>
      <c r="I1036">
        <v>5.6091728210449201</v>
      </c>
      <c r="J1036">
        <v>3.1898707151412999E-2</v>
      </c>
      <c r="K1036">
        <v>65.492507934570298</v>
      </c>
      <c r="L1036">
        <v>2.1841499805450399</v>
      </c>
      <c r="M1036">
        <v>4.20768117904663</v>
      </c>
      <c r="N1036">
        <v>5.6091728210449201</v>
      </c>
      <c r="O1036">
        <v>7.0106644630432102</v>
      </c>
      <c r="P1036">
        <v>9.0341958999633807</v>
      </c>
      <c r="Q1036">
        <v>1.2132037878036499</v>
      </c>
      <c r="R1036">
        <v>10.0051422119141</v>
      </c>
      <c r="S1036">
        <v>1514</v>
      </c>
      <c r="T1036">
        <v>7.55915982738588</v>
      </c>
      <c r="U1036">
        <v>2.6725594997406001</v>
      </c>
      <c r="V1036">
        <v>77.015029907226605</v>
      </c>
      <c r="W1036">
        <v>102.958335876465</v>
      </c>
      <c r="X1036">
        <v>0.89449054002761796</v>
      </c>
      <c r="Y1036">
        <v>50386</v>
      </c>
    </row>
    <row r="1037" spans="1:25" x14ac:dyDescent="0.25">
      <c r="A1037" t="s">
        <v>81</v>
      </c>
      <c r="B1037" t="s">
        <v>41</v>
      </c>
      <c r="C1037" s="7" t="s">
        <v>82</v>
      </c>
      <c r="D1037" s="58" t="s">
        <v>101</v>
      </c>
      <c r="E1037" s="7">
        <v>41101</v>
      </c>
      <c r="F1037">
        <v>4</v>
      </c>
      <c r="G1037">
        <v>178.23101806640599</v>
      </c>
      <c r="H1037">
        <v>170.56658935546901</v>
      </c>
      <c r="I1037">
        <v>7.6644225120544398</v>
      </c>
      <c r="J1037">
        <v>4.3002739548683201E-2</v>
      </c>
      <c r="K1037">
        <v>64.308860778808594</v>
      </c>
      <c r="L1037">
        <v>4.2766695022582999</v>
      </c>
      <c r="M1037">
        <v>6.2781810760498002</v>
      </c>
      <c r="N1037">
        <v>7.6644225120544398</v>
      </c>
      <c r="O1037">
        <v>9.0506629943847692</v>
      </c>
      <c r="P1037">
        <v>11.0521755218506</v>
      </c>
      <c r="Q1037">
        <v>3.3162884712219198</v>
      </c>
      <c r="R1037">
        <v>12.012556076049799</v>
      </c>
      <c r="S1037">
        <v>1514</v>
      </c>
      <c r="T1037">
        <v>7.35604401995431</v>
      </c>
      <c r="U1037">
        <v>2.6434776782989502</v>
      </c>
      <c r="V1037">
        <v>77.015029907226605</v>
      </c>
      <c r="W1037">
        <v>102.958335876465</v>
      </c>
      <c r="X1037">
        <v>0.89782744646072399</v>
      </c>
      <c r="Y1037">
        <v>50386</v>
      </c>
    </row>
    <row r="1038" spans="1:25" x14ac:dyDescent="0.25">
      <c r="A1038" t="s">
        <v>81</v>
      </c>
      <c r="B1038" t="s">
        <v>41</v>
      </c>
      <c r="C1038" s="7" t="s">
        <v>82</v>
      </c>
      <c r="D1038" s="58" t="s">
        <v>101</v>
      </c>
      <c r="E1038" s="7">
        <v>41101</v>
      </c>
      <c r="F1038">
        <v>5</v>
      </c>
      <c r="G1038">
        <v>185.10432434082</v>
      </c>
      <c r="H1038">
        <v>176.883377075195</v>
      </c>
      <c r="I1038">
        <v>8.2209405899047905</v>
      </c>
      <c r="J1038">
        <v>4.44124713540077E-2</v>
      </c>
      <c r="K1038">
        <v>63.151454925537102</v>
      </c>
      <c r="L1038">
        <v>4.7022604942321804</v>
      </c>
      <c r="M1038">
        <v>6.7811250686645499</v>
      </c>
      <c r="N1038">
        <v>8.2209405899047905</v>
      </c>
      <c r="O1038">
        <v>9.6607551574706996</v>
      </c>
      <c r="P1038">
        <v>11.7396192550659</v>
      </c>
      <c r="Q1038">
        <v>3.7047641277313201</v>
      </c>
      <c r="R1038">
        <v>12.7371158599854</v>
      </c>
      <c r="S1038">
        <v>1514</v>
      </c>
      <c r="T1038">
        <v>7.8956789514254497</v>
      </c>
      <c r="U1038">
        <v>2.7456400394439702</v>
      </c>
      <c r="V1038">
        <v>77.015029907226605</v>
      </c>
      <c r="W1038">
        <v>102.958335876465</v>
      </c>
      <c r="X1038">
        <v>0.89187699556350697</v>
      </c>
      <c r="Y1038">
        <v>50385</v>
      </c>
    </row>
    <row r="1039" spans="1:25" x14ac:dyDescent="0.25">
      <c r="A1039" t="s">
        <v>81</v>
      </c>
      <c r="B1039" t="s">
        <v>41</v>
      </c>
      <c r="C1039" s="7" t="s">
        <v>82</v>
      </c>
      <c r="D1039" s="58" t="s">
        <v>101</v>
      </c>
      <c r="E1039" s="7">
        <v>41101</v>
      </c>
      <c r="F1039">
        <v>6</v>
      </c>
      <c r="G1039">
        <v>200.95170593261699</v>
      </c>
      <c r="H1039">
        <v>193.27310180664099</v>
      </c>
      <c r="I1039">
        <v>7.6786055564880398</v>
      </c>
      <c r="J1039">
        <v>3.8211196660995497E-2</v>
      </c>
      <c r="K1039">
        <v>62.245590209960902</v>
      </c>
      <c r="L1039">
        <v>3.9718763828277601</v>
      </c>
      <c r="M1039">
        <v>6.1618423461914098</v>
      </c>
      <c r="N1039">
        <v>7.6786055564880398</v>
      </c>
      <c r="O1039">
        <v>9.1953687667846697</v>
      </c>
      <c r="P1039">
        <v>11.385334014892599</v>
      </c>
      <c r="Q1039">
        <v>2.92107057571411</v>
      </c>
      <c r="R1039">
        <v>12.4361410140991</v>
      </c>
      <c r="S1039">
        <v>1514</v>
      </c>
      <c r="T1039">
        <v>8.6687842572762293</v>
      </c>
      <c r="U1039">
        <v>2.8923759460449201</v>
      </c>
      <c r="V1039">
        <v>77.015029907226605</v>
      </c>
      <c r="W1039">
        <v>102.958335876465</v>
      </c>
      <c r="X1039">
        <v>0.88494086265563998</v>
      </c>
      <c r="Y1039">
        <v>50386</v>
      </c>
    </row>
    <row r="1040" spans="1:25" x14ac:dyDescent="0.25">
      <c r="A1040" t="s">
        <v>81</v>
      </c>
      <c r="B1040" t="s">
        <v>41</v>
      </c>
      <c r="C1040" s="7" t="s">
        <v>82</v>
      </c>
      <c r="D1040" s="58" t="s">
        <v>101</v>
      </c>
      <c r="E1040" s="7">
        <v>41101</v>
      </c>
      <c r="F1040">
        <v>7</v>
      </c>
      <c r="G1040">
        <v>221.45648193359401</v>
      </c>
      <c r="H1040">
        <v>215.25381469726599</v>
      </c>
      <c r="I1040">
        <v>6.2026548385620099</v>
      </c>
      <c r="J1040">
        <v>2.800845913589E-2</v>
      </c>
      <c r="K1040">
        <v>62.194664001464801</v>
      </c>
      <c r="L1040">
        <v>2.34371042251587</v>
      </c>
      <c r="M1040">
        <v>4.6236057281494096</v>
      </c>
      <c r="N1040">
        <v>6.2026548385620099</v>
      </c>
      <c r="O1040">
        <v>7.7817034721374503</v>
      </c>
      <c r="P1040">
        <v>10.061598777771</v>
      </c>
      <c r="Q1040">
        <v>1.2497533559799201</v>
      </c>
      <c r="R1040">
        <v>11.155556678771999</v>
      </c>
      <c r="S1040">
        <v>1514</v>
      </c>
      <c r="T1040">
        <v>9.26225245305295</v>
      </c>
      <c r="U1040">
        <v>3.0111501216888401</v>
      </c>
      <c r="V1040">
        <v>77.015029907226605</v>
      </c>
      <c r="W1040">
        <v>102.958335876465</v>
      </c>
      <c r="X1040">
        <v>0.90073138475418102</v>
      </c>
      <c r="Y1040">
        <v>50385</v>
      </c>
    </row>
    <row r="1041" spans="1:25" x14ac:dyDescent="0.25">
      <c r="A1041" t="s">
        <v>81</v>
      </c>
      <c r="B1041" t="s">
        <v>41</v>
      </c>
      <c r="C1041" s="7" t="s">
        <v>82</v>
      </c>
      <c r="D1041" s="58" t="s">
        <v>101</v>
      </c>
      <c r="E1041" s="7">
        <v>41101</v>
      </c>
      <c r="F1041">
        <v>8</v>
      </c>
      <c r="G1041">
        <v>241.699783325195</v>
      </c>
      <c r="H1041">
        <v>237.32206726074199</v>
      </c>
      <c r="I1041">
        <v>4.3777184486389196</v>
      </c>
      <c r="J1041">
        <v>1.81122161448002E-2</v>
      </c>
      <c r="K1041">
        <v>65.167327880859403</v>
      </c>
      <c r="L1041">
        <v>0.55891352891921997</v>
      </c>
      <c r="M1041">
        <v>2.8150944709777801</v>
      </c>
      <c r="N1041">
        <v>4.3777184486389196</v>
      </c>
      <c r="O1041">
        <v>5.9403424263000497</v>
      </c>
      <c r="P1041">
        <v>8.1965227127075195</v>
      </c>
      <c r="Q1041">
        <v>-0.52366465330123901</v>
      </c>
      <c r="R1041">
        <v>9.2791023254394496</v>
      </c>
      <c r="S1041">
        <v>1514</v>
      </c>
      <c r="T1041">
        <v>9.0761064372920792</v>
      </c>
      <c r="U1041">
        <v>2.9798293113708501</v>
      </c>
      <c r="V1041">
        <v>77.015029907226605</v>
      </c>
      <c r="W1041">
        <v>102.958335876465</v>
      </c>
      <c r="X1041">
        <v>0.90996724367141701</v>
      </c>
      <c r="Y1041">
        <v>50384</v>
      </c>
    </row>
    <row r="1042" spans="1:25" x14ac:dyDescent="0.25">
      <c r="A1042" t="s">
        <v>81</v>
      </c>
      <c r="B1042" t="s">
        <v>41</v>
      </c>
      <c r="C1042" s="7" t="s">
        <v>82</v>
      </c>
      <c r="D1042" s="58" t="s">
        <v>101</v>
      </c>
      <c r="E1042" s="7">
        <v>41101</v>
      </c>
      <c r="F1042">
        <v>9</v>
      </c>
      <c r="G1042">
        <v>255.65298461914099</v>
      </c>
      <c r="H1042">
        <v>255.99420166015599</v>
      </c>
      <c r="I1042">
        <v>-0.34121936559677102</v>
      </c>
      <c r="J1042">
        <v>-1.3346973573789001E-3</v>
      </c>
      <c r="K1042">
        <v>69.149253845214801</v>
      </c>
      <c r="L1042">
        <v>-3.83195972442627</v>
      </c>
      <c r="M1042">
        <v>-1.7696020603179901</v>
      </c>
      <c r="N1042">
        <v>-0.34121936559677102</v>
      </c>
      <c r="O1042">
        <v>1.08716332912445</v>
      </c>
      <c r="P1042">
        <v>3.1495208740234402</v>
      </c>
      <c r="Q1042">
        <v>-4.8215360641479501</v>
      </c>
      <c r="R1042">
        <v>4.1390976905822798</v>
      </c>
      <c r="S1042">
        <v>1514</v>
      </c>
      <c r="T1042">
        <v>7.5899993960745196</v>
      </c>
      <c r="U1042">
        <v>2.7238392829895002</v>
      </c>
      <c r="V1042">
        <v>77.015029907226605</v>
      </c>
      <c r="W1042">
        <v>102.958335876465</v>
      </c>
      <c r="X1042">
        <v>0.93881875276565596</v>
      </c>
      <c r="Y1042">
        <v>50381</v>
      </c>
    </row>
    <row r="1043" spans="1:25" x14ac:dyDescent="0.25">
      <c r="A1043" t="s">
        <v>81</v>
      </c>
      <c r="B1043" t="s">
        <v>41</v>
      </c>
      <c r="C1043" s="7" t="s">
        <v>82</v>
      </c>
      <c r="D1043" s="58" t="s">
        <v>101</v>
      </c>
      <c r="E1043" s="7">
        <v>41101</v>
      </c>
      <c r="F1043">
        <v>10</v>
      </c>
      <c r="G1043">
        <v>268.71276855468801</v>
      </c>
      <c r="H1043">
        <v>270.62579345703102</v>
      </c>
      <c r="I1043">
        <v>-1.9130218029022199</v>
      </c>
      <c r="J1043">
        <v>-7.1192071773111803E-3</v>
      </c>
      <c r="K1043">
        <v>73.449958801269503</v>
      </c>
      <c r="L1043">
        <v>-5.5549554824829102</v>
      </c>
      <c r="M1043">
        <v>-3.4032716751098602</v>
      </c>
      <c r="N1043">
        <v>-1.9130218029022199</v>
      </c>
      <c r="O1043">
        <v>-0.42277196049690202</v>
      </c>
      <c r="P1043">
        <v>1.7289121150970499</v>
      </c>
      <c r="Q1043">
        <v>-6.5873932838439897</v>
      </c>
      <c r="R1043">
        <v>2.7613499164581299</v>
      </c>
      <c r="S1043">
        <v>1514</v>
      </c>
      <c r="T1043">
        <v>8.3115459815085693</v>
      </c>
      <c r="U1043">
        <v>2.8418161869049099</v>
      </c>
      <c r="V1043">
        <v>77.015029907226605</v>
      </c>
      <c r="W1043">
        <v>102.958335876465</v>
      </c>
      <c r="X1043">
        <v>0.94704240560531605</v>
      </c>
      <c r="Y1043">
        <v>50385</v>
      </c>
    </row>
    <row r="1044" spans="1:25" x14ac:dyDescent="0.25">
      <c r="A1044" t="s">
        <v>81</v>
      </c>
      <c r="B1044" t="s">
        <v>41</v>
      </c>
      <c r="C1044" s="7" t="s">
        <v>82</v>
      </c>
      <c r="D1044" s="58" t="s">
        <v>101</v>
      </c>
      <c r="E1044" s="7">
        <v>41101</v>
      </c>
      <c r="F1044">
        <v>11</v>
      </c>
      <c r="G1044">
        <v>278.03109741210898</v>
      </c>
      <c r="H1044">
        <v>281.44146728515602</v>
      </c>
      <c r="I1044">
        <v>-3.4103529453277601</v>
      </c>
      <c r="J1044">
        <v>-1.2266084551811199E-2</v>
      </c>
      <c r="K1044">
        <v>77.495590209960895</v>
      </c>
      <c r="L1044">
        <v>-7.0398836135864302</v>
      </c>
      <c r="M1044">
        <v>-4.8955273628234899</v>
      </c>
      <c r="N1044">
        <v>-3.4103529453277601</v>
      </c>
      <c r="O1044">
        <v>-1.9251785278320299</v>
      </c>
      <c r="P1044">
        <v>0.21917748451232899</v>
      </c>
      <c r="Q1044">
        <v>-8.0688056945800799</v>
      </c>
      <c r="R1044">
        <v>1.2480988502502399</v>
      </c>
      <c r="S1044">
        <v>1514</v>
      </c>
      <c r="T1044">
        <v>8.2551441516914092</v>
      </c>
      <c r="U1044">
        <v>2.8321375846862802</v>
      </c>
      <c r="V1044">
        <v>77.015029907226605</v>
      </c>
      <c r="W1044">
        <v>102.958335876465</v>
      </c>
      <c r="X1044">
        <v>0.94775277376174905</v>
      </c>
      <c r="Y1044">
        <v>50384</v>
      </c>
    </row>
    <row r="1045" spans="1:25" x14ac:dyDescent="0.25">
      <c r="A1045" t="s">
        <v>81</v>
      </c>
      <c r="B1045" t="s">
        <v>41</v>
      </c>
      <c r="C1045" s="7" t="s">
        <v>82</v>
      </c>
      <c r="D1045" s="58" t="s">
        <v>101</v>
      </c>
      <c r="E1045" s="7">
        <v>41101</v>
      </c>
      <c r="F1045">
        <v>12</v>
      </c>
      <c r="G1045">
        <v>283.41912841796898</v>
      </c>
      <c r="H1045">
        <v>284.37890625</v>
      </c>
      <c r="I1045">
        <v>-0.95975881814956698</v>
      </c>
      <c r="J1045">
        <v>-3.3863584976643298E-3</v>
      </c>
      <c r="K1045">
        <v>80.945983886718807</v>
      </c>
      <c r="L1045">
        <v>-4.4504952430725098</v>
      </c>
      <c r="M1045">
        <v>-2.3881397247314502</v>
      </c>
      <c r="N1045">
        <v>-0.95975881814956698</v>
      </c>
      <c r="O1045">
        <v>0.46862214803695701</v>
      </c>
      <c r="P1045">
        <v>2.53097748756409</v>
      </c>
      <c r="Q1045">
        <v>-5.4400706291198704</v>
      </c>
      <c r="R1045">
        <v>3.5205526351928702</v>
      </c>
      <c r="S1045">
        <v>1514</v>
      </c>
      <c r="T1045">
        <v>7.7149935518602897</v>
      </c>
      <c r="U1045">
        <v>2.7238359451293901</v>
      </c>
      <c r="V1045">
        <v>77.015029907226605</v>
      </c>
      <c r="W1045">
        <v>102.958335876465</v>
      </c>
      <c r="X1045">
        <v>0.95206362009048495</v>
      </c>
      <c r="Y1045">
        <v>50383</v>
      </c>
    </row>
    <row r="1046" spans="1:25" x14ac:dyDescent="0.25">
      <c r="A1046" t="s">
        <v>81</v>
      </c>
      <c r="B1046" t="s">
        <v>41</v>
      </c>
      <c r="C1046" s="7" t="s">
        <v>82</v>
      </c>
      <c r="D1046" s="58" t="s">
        <v>101</v>
      </c>
      <c r="E1046" s="7">
        <v>41101</v>
      </c>
      <c r="F1046">
        <v>13</v>
      </c>
      <c r="G1046">
        <v>281.79013061523398</v>
      </c>
      <c r="H1046">
        <v>279.05926513671898</v>
      </c>
      <c r="I1046">
        <v>2.7308537960052499</v>
      </c>
      <c r="J1046">
        <v>9.6910912543535198E-3</v>
      </c>
      <c r="K1046">
        <v>84.251762390136705</v>
      </c>
      <c r="L1046">
        <v>-0.44285759329795799</v>
      </c>
      <c r="M1046">
        <v>1.4321968555450399</v>
      </c>
      <c r="N1046">
        <v>2.7308537960052499</v>
      </c>
      <c r="O1046">
        <v>4.0295109748840297</v>
      </c>
      <c r="P1046">
        <v>5.9045653343200701</v>
      </c>
      <c r="Q1046">
        <v>-1.3425607681274401</v>
      </c>
      <c r="R1046">
        <v>6.8042683601379403</v>
      </c>
      <c r="S1046">
        <v>1514</v>
      </c>
      <c r="T1046">
        <v>6.4366670448525802</v>
      </c>
      <c r="U1046">
        <v>2.4764602184295699</v>
      </c>
      <c r="V1046">
        <v>77.015029907226605</v>
      </c>
      <c r="W1046">
        <v>102.958335876465</v>
      </c>
      <c r="X1046">
        <v>0.95725798606872603</v>
      </c>
      <c r="Y1046">
        <v>50384</v>
      </c>
    </row>
    <row r="1047" spans="1:25" x14ac:dyDescent="0.25">
      <c r="A1047" t="s">
        <v>81</v>
      </c>
      <c r="B1047" t="s">
        <v>41</v>
      </c>
      <c r="C1047" s="7" t="s">
        <v>82</v>
      </c>
      <c r="D1047" s="58" t="s">
        <v>101</v>
      </c>
      <c r="E1047" s="7">
        <v>41101</v>
      </c>
      <c r="F1047">
        <v>14</v>
      </c>
      <c r="G1047">
        <v>280.37219238281301</v>
      </c>
      <c r="H1047">
        <v>275.61123657226602</v>
      </c>
      <c r="I1047">
        <v>4.7609581947326696</v>
      </c>
      <c r="J1047">
        <v>1.6980849206447601E-2</v>
      </c>
      <c r="K1047">
        <v>86.883155822753906</v>
      </c>
      <c r="L1047">
        <v>1.59229171276093</v>
      </c>
      <c r="M1047">
        <v>3.4643657207489</v>
      </c>
      <c r="N1047">
        <v>4.7609581947326696</v>
      </c>
      <c r="O1047">
        <v>6.0575509071350098</v>
      </c>
      <c r="P1047">
        <v>7.9296245574951199</v>
      </c>
      <c r="Q1047">
        <v>0.69401872158050504</v>
      </c>
      <c r="R1047">
        <v>8.8278970718383807</v>
      </c>
      <c r="S1047">
        <v>1514</v>
      </c>
      <c r="T1047">
        <v>6.50257543213002</v>
      </c>
      <c r="U1047">
        <v>2.47252368927002</v>
      </c>
      <c r="V1047">
        <v>77.015029907226605</v>
      </c>
      <c r="W1047">
        <v>102.958335876465</v>
      </c>
      <c r="X1047">
        <v>0.95668041706085205</v>
      </c>
      <c r="Y1047">
        <v>50383</v>
      </c>
    </row>
    <row r="1048" spans="1:25" x14ac:dyDescent="0.25">
      <c r="A1048" t="s">
        <v>81</v>
      </c>
      <c r="B1048" t="s">
        <v>41</v>
      </c>
      <c r="C1048" s="7" t="s">
        <v>82</v>
      </c>
      <c r="D1048" s="58" t="s">
        <v>101</v>
      </c>
      <c r="E1048" s="7">
        <v>41101</v>
      </c>
      <c r="F1048">
        <v>15</v>
      </c>
      <c r="G1048">
        <v>270.95547485351602</v>
      </c>
      <c r="H1048">
        <v>260.44985961914102</v>
      </c>
      <c r="I1048">
        <v>10.5055961608887</v>
      </c>
      <c r="J1048">
        <v>3.8772411644458799E-2</v>
      </c>
      <c r="K1048">
        <v>88.630950927734403</v>
      </c>
      <c r="L1048">
        <v>7.4354996681213397</v>
      </c>
      <c r="M1048">
        <v>9.2493371963500994</v>
      </c>
      <c r="N1048">
        <v>10.5055961608887</v>
      </c>
      <c r="O1048">
        <v>11.7618551254272</v>
      </c>
      <c r="P1048">
        <v>13.5756931304932</v>
      </c>
      <c r="Q1048">
        <v>6.5651698112487802</v>
      </c>
      <c r="R1048">
        <v>14.446022033691399</v>
      </c>
      <c r="S1048">
        <v>1514</v>
      </c>
      <c r="T1048">
        <v>6.2576152814506303</v>
      </c>
      <c r="U1048">
        <v>2.3956091403961199</v>
      </c>
      <c r="V1048">
        <v>77.015029907226605</v>
      </c>
      <c r="W1048">
        <v>102.958335876465</v>
      </c>
      <c r="X1048">
        <v>0.95475327968597401</v>
      </c>
      <c r="Y1048">
        <v>50384</v>
      </c>
    </row>
    <row r="1049" spans="1:25" x14ac:dyDescent="0.25">
      <c r="A1049" t="s">
        <v>81</v>
      </c>
      <c r="B1049" t="s">
        <v>41</v>
      </c>
      <c r="C1049" s="7" t="s">
        <v>82</v>
      </c>
      <c r="D1049" s="58" t="s">
        <v>101</v>
      </c>
      <c r="E1049" s="7">
        <v>41101</v>
      </c>
      <c r="F1049">
        <v>16</v>
      </c>
      <c r="G1049">
        <v>265.45346069335898</v>
      </c>
      <c r="H1049">
        <v>254.01515197753901</v>
      </c>
      <c r="I1049">
        <v>11.4383220672607</v>
      </c>
      <c r="J1049">
        <v>4.3089743703603703E-2</v>
      </c>
      <c r="K1049">
        <v>90.052467346191406</v>
      </c>
      <c r="L1049">
        <v>8.3920431137084996</v>
      </c>
      <c r="M1049">
        <v>10.191809654235801</v>
      </c>
      <c r="N1049">
        <v>11.4383220672607</v>
      </c>
      <c r="O1049">
        <v>12.6848344802856</v>
      </c>
      <c r="P1049">
        <v>14.484601020813001</v>
      </c>
      <c r="Q1049">
        <v>7.5284657478332502</v>
      </c>
      <c r="R1049">
        <v>15.3481788635254</v>
      </c>
      <c r="S1049">
        <v>1514</v>
      </c>
      <c r="T1049">
        <v>6.22705502588357</v>
      </c>
      <c r="U1049">
        <v>2.3770239353179901</v>
      </c>
      <c r="V1049">
        <v>77.015029907226605</v>
      </c>
      <c r="W1049">
        <v>102.958335876465</v>
      </c>
      <c r="X1049">
        <v>0.95821225643158003</v>
      </c>
      <c r="Y1049">
        <v>50385</v>
      </c>
    </row>
    <row r="1050" spans="1:25" x14ac:dyDescent="0.25">
      <c r="A1050" t="s">
        <v>81</v>
      </c>
      <c r="B1050" t="s">
        <v>41</v>
      </c>
      <c r="C1050" s="7" t="s">
        <v>82</v>
      </c>
      <c r="D1050" s="58" t="s">
        <v>101</v>
      </c>
      <c r="E1050" s="7">
        <v>41101</v>
      </c>
      <c r="F1050">
        <v>17</v>
      </c>
      <c r="G1050">
        <v>259.31674194335898</v>
      </c>
      <c r="H1050">
        <v>246.94567871093801</v>
      </c>
      <c r="I1050">
        <v>12.371034622192401</v>
      </c>
      <c r="J1050">
        <v>4.7706272453069701E-2</v>
      </c>
      <c r="K1050">
        <v>91.186950683593807</v>
      </c>
      <c r="L1050">
        <v>9.4621009826660192</v>
      </c>
      <c r="M1050">
        <v>11.180722236633301</v>
      </c>
      <c r="N1050">
        <v>12.371034622192401</v>
      </c>
      <c r="O1050">
        <v>13.5613470077515</v>
      </c>
      <c r="P1050">
        <v>15.2799692153931</v>
      </c>
      <c r="Q1050">
        <v>8.6374578475952095</v>
      </c>
      <c r="R1050">
        <v>16.104612350463899</v>
      </c>
      <c r="S1050">
        <v>1514</v>
      </c>
      <c r="T1050">
        <v>5.7061492334701098</v>
      </c>
      <c r="U1050">
        <v>2.2698535919189502</v>
      </c>
      <c r="V1050">
        <v>77.015029907226605</v>
      </c>
      <c r="W1050">
        <v>102.958335876465</v>
      </c>
      <c r="X1050">
        <v>0.96226656436920199</v>
      </c>
      <c r="Y1050">
        <v>50382</v>
      </c>
    </row>
    <row r="1051" spans="1:25" x14ac:dyDescent="0.25">
      <c r="A1051" t="s">
        <v>81</v>
      </c>
      <c r="B1051" t="s">
        <v>41</v>
      </c>
      <c r="C1051" s="7" t="s">
        <v>82</v>
      </c>
      <c r="D1051" s="58" t="s">
        <v>101</v>
      </c>
      <c r="E1051" s="7">
        <v>41101</v>
      </c>
      <c r="F1051">
        <v>18</v>
      </c>
      <c r="G1051">
        <v>243.387283325195</v>
      </c>
      <c r="H1051">
        <v>234.62379455566401</v>
      </c>
      <c r="I1051">
        <v>8.7634840011596697</v>
      </c>
      <c r="J1051">
        <v>3.6006335169076899E-2</v>
      </c>
      <c r="K1051">
        <v>90.631393432617202</v>
      </c>
      <c r="L1051">
        <v>5.8691992759704599</v>
      </c>
      <c r="M1051">
        <v>7.5791664123535201</v>
      </c>
      <c r="N1051">
        <v>8.7634840011596697</v>
      </c>
      <c r="O1051">
        <v>9.9478006362915004</v>
      </c>
      <c r="P1051">
        <v>11.657768249511699</v>
      </c>
      <c r="Q1051">
        <v>5.0487103462219203</v>
      </c>
      <c r="R1051">
        <v>12.4782571792603</v>
      </c>
      <c r="S1051">
        <v>1514</v>
      </c>
      <c r="T1051">
        <v>5.6433766731688602</v>
      </c>
      <c r="U1051">
        <v>2.25842189788818</v>
      </c>
      <c r="V1051">
        <v>77.015029907226605</v>
      </c>
      <c r="W1051">
        <v>102.958335876465</v>
      </c>
      <c r="X1051">
        <v>0.96093928813934304</v>
      </c>
      <c r="Y1051">
        <v>50380</v>
      </c>
    </row>
    <row r="1052" spans="1:25" x14ac:dyDescent="0.25">
      <c r="A1052" t="s">
        <v>81</v>
      </c>
      <c r="B1052" t="s">
        <v>41</v>
      </c>
      <c r="C1052" s="7" t="s">
        <v>82</v>
      </c>
      <c r="D1052" s="58" t="s">
        <v>101</v>
      </c>
      <c r="E1052" s="7">
        <v>41101</v>
      </c>
      <c r="F1052">
        <v>19</v>
      </c>
      <c r="G1052">
        <v>229.65328979492199</v>
      </c>
      <c r="H1052">
        <v>225.87327575683599</v>
      </c>
      <c r="I1052">
        <v>3.7800221443176301</v>
      </c>
      <c r="J1052">
        <v>1.6459690406918501E-2</v>
      </c>
      <c r="K1052">
        <v>88.542549133300795</v>
      </c>
      <c r="L1052">
        <v>0.55300736427307096</v>
      </c>
      <c r="M1052">
        <v>2.4595537185668901</v>
      </c>
      <c r="N1052">
        <v>3.7800221443176301</v>
      </c>
      <c r="O1052">
        <v>5.1004905700683603</v>
      </c>
      <c r="P1052">
        <v>7.0070366859436</v>
      </c>
      <c r="Q1052">
        <v>-0.36180642247200001</v>
      </c>
      <c r="R1052">
        <v>7.9218506813049299</v>
      </c>
      <c r="S1052">
        <v>1514</v>
      </c>
      <c r="T1052">
        <v>6.80477954829382</v>
      </c>
      <c r="U1052">
        <v>2.5180530548095699</v>
      </c>
      <c r="V1052">
        <v>77.015029907226605</v>
      </c>
      <c r="W1052">
        <v>102.958335876465</v>
      </c>
      <c r="X1052">
        <v>0.95437014102935802</v>
      </c>
      <c r="Y1052">
        <v>50382</v>
      </c>
    </row>
    <row r="1053" spans="1:25" x14ac:dyDescent="0.25">
      <c r="A1053" t="s">
        <v>81</v>
      </c>
      <c r="B1053" t="s">
        <v>41</v>
      </c>
      <c r="C1053" s="7" t="s">
        <v>82</v>
      </c>
      <c r="D1053" s="58" t="s">
        <v>101</v>
      </c>
      <c r="E1053" s="7">
        <v>41101</v>
      </c>
      <c r="F1053">
        <v>20</v>
      </c>
      <c r="G1053">
        <v>220.13362121582</v>
      </c>
      <c r="H1053">
        <v>219.16790771484401</v>
      </c>
      <c r="I1053">
        <v>0.96571719646453902</v>
      </c>
      <c r="J1053">
        <v>4.3869591318070897E-3</v>
      </c>
      <c r="K1053">
        <v>84.104278564453097</v>
      </c>
      <c r="L1053">
        <v>-2.2402215003967298</v>
      </c>
      <c r="M1053">
        <v>-0.34612694382667503</v>
      </c>
      <c r="N1053">
        <v>0.96571719646453902</v>
      </c>
      <c r="O1053">
        <v>2.2775614261627202</v>
      </c>
      <c r="P1053">
        <v>4.1716561317443803</v>
      </c>
      <c r="Q1053">
        <v>-3.1490607261657702</v>
      </c>
      <c r="R1053">
        <v>5.0804948806762704</v>
      </c>
      <c r="S1053">
        <v>1514</v>
      </c>
      <c r="T1053">
        <v>6.6482119733405503</v>
      </c>
      <c r="U1053">
        <v>2.5016074180603001</v>
      </c>
      <c r="V1053">
        <v>77.015029907226605</v>
      </c>
      <c r="W1053">
        <v>102.958335876465</v>
      </c>
      <c r="X1053">
        <v>0.94764643907546997</v>
      </c>
      <c r="Y1053">
        <v>50383</v>
      </c>
    </row>
    <row r="1054" spans="1:25" x14ac:dyDescent="0.25">
      <c r="A1054" t="s">
        <v>81</v>
      </c>
      <c r="B1054" t="s">
        <v>41</v>
      </c>
      <c r="C1054" s="7" t="s">
        <v>82</v>
      </c>
      <c r="D1054" s="58" t="s">
        <v>101</v>
      </c>
      <c r="E1054" s="7">
        <v>41101</v>
      </c>
      <c r="F1054">
        <v>21</v>
      </c>
      <c r="G1054">
        <v>215.66624450683599</v>
      </c>
      <c r="H1054">
        <v>212.26699829101599</v>
      </c>
      <c r="I1054">
        <v>3.3992459774017298</v>
      </c>
      <c r="J1054">
        <v>1.5761604532599401E-2</v>
      </c>
      <c r="K1054">
        <v>79.342811584472699</v>
      </c>
      <c r="L1054">
        <v>0.23416662216186501</v>
      </c>
      <c r="M1054">
        <v>2.1041212081909202</v>
      </c>
      <c r="N1054">
        <v>3.3992459774017298</v>
      </c>
      <c r="O1054">
        <v>4.6943712234497097</v>
      </c>
      <c r="P1054">
        <v>6.5643253326415998</v>
      </c>
      <c r="Q1054">
        <v>-0.66308939456939697</v>
      </c>
      <c r="R1054">
        <v>7.4615812301635698</v>
      </c>
      <c r="S1054">
        <v>1514</v>
      </c>
      <c r="T1054">
        <v>6.4561728085988097</v>
      </c>
      <c r="U1054">
        <v>2.4697246551513699</v>
      </c>
      <c r="V1054">
        <v>77.015029907226605</v>
      </c>
      <c r="W1054">
        <v>102.958335876465</v>
      </c>
      <c r="X1054">
        <v>0.94569230079650901</v>
      </c>
      <c r="Y1054">
        <v>50385</v>
      </c>
    </row>
    <row r="1055" spans="1:25" x14ac:dyDescent="0.25">
      <c r="A1055" t="s">
        <v>81</v>
      </c>
      <c r="B1055" t="s">
        <v>41</v>
      </c>
      <c r="C1055" s="7" t="s">
        <v>82</v>
      </c>
      <c r="D1055" s="58" t="s">
        <v>101</v>
      </c>
      <c r="E1055" s="7">
        <v>41101</v>
      </c>
      <c r="F1055">
        <v>22</v>
      </c>
      <c r="G1055">
        <v>209.55825805664099</v>
      </c>
      <c r="H1055">
        <v>205.45767211914099</v>
      </c>
      <c r="I1055">
        <v>4.1005902290344203</v>
      </c>
      <c r="J1055">
        <v>1.9567782059311901E-2</v>
      </c>
      <c r="K1055">
        <v>75.324516296386705</v>
      </c>
      <c r="L1055">
        <v>0.93109476566314697</v>
      </c>
      <c r="M1055">
        <v>2.8036584854125999</v>
      </c>
      <c r="N1055">
        <v>4.1005902290344203</v>
      </c>
      <c r="O1055">
        <v>5.39752244949341</v>
      </c>
      <c r="P1055">
        <v>7.2700862884521502</v>
      </c>
      <c r="Q1055">
        <v>3.2586786895990399E-2</v>
      </c>
      <c r="R1055">
        <v>8.1685934066772496</v>
      </c>
      <c r="S1055">
        <v>1514</v>
      </c>
      <c r="T1055">
        <v>6.4846359001876399</v>
      </c>
      <c r="U1055">
        <v>2.4731705188751198</v>
      </c>
      <c r="V1055">
        <v>77.015029907226605</v>
      </c>
      <c r="W1055">
        <v>102.958335876465</v>
      </c>
      <c r="X1055">
        <v>0.94367027282714799</v>
      </c>
      <c r="Y1055">
        <v>50386</v>
      </c>
    </row>
    <row r="1056" spans="1:25" x14ac:dyDescent="0.25">
      <c r="A1056" t="s">
        <v>81</v>
      </c>
      <c r="B1056" t="s">
        <v>41</v>
      </c>
      <c r="C1056" s="7" t="s">
        <v>82</v>
      </c>
      <c r="D1056" s="58" t="s">
        <v>101</v>
      </c>
      <c r="E1056" s="7">
        <v>41101</v>
      </c>
      <c r="F1056">
        <v>23</v>
      </c>
      <c r="G1056">
        <v>200.55926513671901</v>
      </c>
      <c r="H1056">
        <v>197.32727050781301</v>
      </c>
      <c r="I1056">
        <v>3.2319989204406698</v>
      </c>
      <c r="J1056">
        <v>1.6114931553602201E-2</v>
      </c>
      <c r="K1056">
        <v>72.578041076660199</v>
      </c>
      <c r="L1056">
        <v>-0.130599349737167</v>
      </c>
      <c r="M1056">
        <v>1.85605096817017</v>
      </c>
      <c r="N1056">
        <v>3.2319989204406698</v>
      </c>
      <c r="O1056">
        <v>4.6079468727111799</v>
      </c>
      <c r="P1056">
        <v>6.5945973396301296</v>
      </c>
      <c r="Q1056">
        <v>-1.0838491916656501</v>
      </c>
      <c r="R1056">
        <v>7.5478472709655797</v>
      </c>
      <c r="S1056">
        <v>1514</v>
      </c>
      <c r="T1056">
        <v>7.2887564301738301</v>
      </c>
      <c r="U1056">
        <v>2.6238493919372599</v>
      </c>
      <c r="V1056">
        <v>77.015029907226605</v>
      </c>
      <c r="W1056">
        <v>102.958335876465</v>
      </c>
      <c r="X1056">
        <v>0.91511005163192705</v>
      </c>
      <c r="Y1056">
        <v>50386</v>
      </c>
    </row>
    <row r="1057" spans="1:25" x14ac:dyDescent="0.25">
      <c r="A1057" t="s">
        <v>81</v>
      </c>
      <c r="B1057" t="s">
        <v>41</v>
      </c>
      <c r="C1057" s="7" t="s">
        <v>82</v>
      </c>
      <c r="D1057" s="58" t="s">
        <v>101</v>
      </c>
      <c r="E1057" s="7">
        <v>41101</v>
      </c>
      <c r="F1057">
        <v>24</v>
      </c>
      <c r="G1057">
        <v>191.95021057128901</v>
      </c>
      <c r="H1057">
        <v>188.73023986816401</v>
      </c>
      <c r="I1057">
        <v>3.2199797630310099</v>
      </c>
      <c r="J1057">
        <v>1.6775077208876599E-2</v>
      </c>
      <c r="K1057">
        <v>69.372795104980497</v>
      </c>
      <c r="L1057">
        <v>-0.204786092042923</v>
      </c>
      <c r="M1057">
        <v>1.8185932636261</v>
      </c>
      <c r="N1057">
        <v>3.2199797630310099</v>
      </c>
      <c r="O1057">
        <v>4.6213660240173304</v>
      </c>
      <c r="P1057">
        <v>6.6447453498840297</v>
      </c>
      <c r="Q1057">
        <v>-1.17565965652466</v>
      </c>
      <c r="R1057">
        <v>7.6156187057495099</v>
      </c>
      <c r="S1057">
        <v>1514</v>
      </c>
      <c r="T1057">
        <v>7.5781535588054698</v>
      </c>
      <c r="U1057">
        <v>2.6723589897155802</v>
      </c>
      <c r="V1057">
        <v>77.015029907226605</v>
      </c>
      <c r="W1057">
        <v>102.958335876465</v>
      </c>
      <c r="X1057">
        <v>0.91134572029113803</v>
      </c>
      <c r="Y1057">
        <v>50387</v>
      </c>
    </row>
    <row r="1058" spans="1:25" x14ac:dyDescent="0.25">
      <c r="A1058" t="s">
        <v>81</v>
      </c>
      <c r="B1058" t="s">
        <v>41</v>
      </c>
      <c r="C1058" s="7" t="s">
        <v>82</v>
      </c>
      <c r="D1058" s="58" t="s">
        <v>101</v>
      </c>
      <c r="E1058" s="7">
        <v>41102</v>
      </c>
      <c r="F1058">
        <v>1</v>
      </c>
      <c r="G1058">
        <v>187.16174316406301</v>
      </c>
      <c r="H1058">
        <v>183.05549621582</v>
      </c>
      <c r="I1058">
        <v>4.1062507629394496</v>
      </c>
      <c r="J1058">
        <v>2.1939586848020599E-2</v>
      </c>
      <c r="K1058">
        <v>68.923912048339801</v>
      </c>
      <c r="L1058">
        <v>0.57726335525512695</v>
      </c>
      <c r="M1058">
        <v>2.6622178554534899</v>
      </c>
      <c r="N1058">
        <v>4.1062507629394496</v>
      </c>
      <c r="O1058">
        <v>5.5502839088439897</v>
      </c>
      <c r="P1058">
        <v>7.6352381706237802</v>
      </c>
      <c r="Q1058">
        <v>-0.42315560579299899</v>
      </c>
      <c r="R1058">
        <v>8.6356573104858398</v>
      </c>
      <c r="S1058">
        <v>1514</v>
      </c>
      <c r="T1058">
        <v>7.9877165070803899</v>
      </c>
      <c r="U1058">
        <v>2.75368356704712</v>
      </c>
      <c r="V1058">
        <v>75.434890747070298</v>
      </c>
      <c r="W1058">
        <v>102.333335876465</v>
      </c>
      <c r="X1058">
        <v>0.89360803365707397</v>
      </c>
      <c r="Y1058">
        <v>50384</v>
      </c>
    </row>
    <row r="1059" spans="1:25" x14ac:dyDescent="0.25">
      <c r="A1059" t="s">
        <v>81</v>
      </c>
      <c r="B1059" t="s">
        <v>41</v>
      </c>
      <c r="C1059" s="7" t="s">
        <v>82</v>
      </c>
      <c r="D1059" s="58" t="s">
        <v>101</v>
      </c>
      <c r="E1059" s="7">
        <v>41102</v>
      </c>
      <c r="F1059">
        <v>2</v>
      </c>
      <c r="G1059">
        <v>182.00953674316401</v>
      </c>
      <c r="H1059">
        <v>176.81477355957</v>
      </c>
      <c r="I1059">
        <v>5.1947660446167001</v>
      </c>
      <c r="J1059">
        <v>2.8541173785924901E-2</v>
      </c>
      <c r="K1059">
        <v>67.6175537109375</v>
      </c>
      <c r="L1059">
        <v>1.73947477340698</v>
      </c>
      <c r="M1059">
        <v>3.7808887958526598</v>
      </c>
      <c r="N1059">
        <v>5.1947660446167001</v>
      </c>
      <c r="O1059">
        <v>6.60864305496216</v>
      </c>
      <c r="P1059">
        <v>8.6500577926635707</v>
      </c>
      <c r="Q1059">
        <v>0.75994777679443404</v>
      </c>
      <c r="R1059">
        <v>9.6295843124389595</v>
      </c>
      <c r="S1059">
        <v>1514</v>
      </c>
      <c r="T1059">
        <v>7.6750122859505199</v>
      </c>
      <c r="U1059">
        <v>2.69617795944214</v>
      </c>
      <c r="V1059">
        <v>75.434890747070298</v>
      </c>
      <c r="W1059">
        <v>102.333335876465</v>
      </c>
      <c r="X1059">
        <v>0.89245766401290905</v>
      </c>
      <c r="Y1059">
        <v>50384</v>
      </c>
    </row>
    <row r="1060" spans="1:25" x14ac:dyDescent="0.25">
      <c r="A1060" t="s">
        <v>81</v>
      </c>
      <c r="B1060" t="s">
        <v>41</v>
      </c>
      <c r="C1060" s="7" t="s">
        <v>82</v>
      </c>
      <c r="D1060" s="58" t="s">
        <v>101</v>
      </c>
      <c r="E1060" s="7">
        <v>41102</v>
      </c>
      <c r="F1060">
        <v>3</v>
      </c>
      <c r="G1060">
        <v>176.932540893555</v>
      </c>
      <c r="H1060">
        <v>172.67736816406301</v>
      </c>
      <c r="I1060">
        <v>4.25516700744629</v>
      </c>
      <c r="J1060">
        <v>2.4049656465649601E-2</v>
      </c>
      <c r="K1060">
        <v>66.058639526367202</v>
      </c>
      <c r="L1060">
        <v>1.0492961406707799</v>
      </c>
      <c r="M1060">
        <v>2.9433505535125701</v>
      </c>
      <c r="N1060">
        <v>4.25516700744629</v>
      </c>
      <c r="O1060">
        <v>5.5669832229614302</v>
      </c>
      <c r="P1060">
        <v>7.46103763580322</v>
      </c>
      <c r="Q1060">
        <v>0.14047637581825301</v>
      </c>
      <c r="R1060">
        <v>8.3698577880859393</v>
      </c>
      <c r="S1060">
        <v>1514</v>
      </c>
      <c r="T1060">
        <v>6.5936360647938299</v>
      </c>
      <c r="U1060">
        <v>2.50155425071716</v>
      </c>
      <c r="V1060">
        <v>75.434890747070298</v>
      </c>
      <c r="W1060">
        <v>102.333335876465</v>
      </c>
      <c r="X1060">
        <v>0.89449054002761796</v>
      </c>
      <c r="Y1060">
        <v>50386</v>
      </c>
    </row>
    <row r="1061" spans="1:25" x14ac:dyDescent="0.25">
      <c r="A1061" t="s">
        <v>81</v>
      </c>
      <c r="B1061" t="s">
        <v>41</v>
      </c>
      <c r="C1061" s="7" t="s">
        <v>82</v>
      </c>
      <c r="D1061" s="58" t="s">
        <v>101</v>
      </c>
      <c r="E1061" s="7">
        <v>41102</v>
      </c>
      <c r="F1061">
        <v>4</v>
      </c>
      <c r="G1061">
        <v>177.03201293945301</v>
      </c>
      <c r="H1061">
        <v>174.00598144531301</v>
      </c>
      <c r="I1061">
        <v>3.0260324478149401</v>
      </c>
      <c r="J1061">
        <v>1.7093136906623799E-2</v>
      </c>
      <c r="K1061">
        <v>64.989418029785199</v>
      </c>
      <c r="L1061">
        <v>-0.719265937805176</v>
      </c>
      <c r="M1061">
        <v>1.49348664283752</v>
      </c>
      <c r="N1061">
        <v>3.0260324478149401</v>
      </c>
      <c r="O1061">
        <v>4.5585780143737802</v>
      </c>
      <c r="P1061">
        <v>6.7713308334350604</v>
      </c>
      <c r="Q1061">
        <v>-1.78100597858429</v>
      </c>
      <c r="R1061">
        <v>7.8330712318420401</v>
      </c>
      <c r="S1061">
        <v>1514</v>
      </c>
      <c r="T1061">
        <v>8.9286806494625406</v>
      </c>
      <c r="U1061">
        <v>2.9224717617034899</v>
      </c>
      <c r="V1061">
        <v>75.434890747070298</v>
      </c>
      <c r="W1061">
        <v>102.333335876465</v>
      </c>
      <c r="X1061">
        <v>0.89782744646072399</v>
      </c>
      <c r="Y1061">
        <v>50386</v>
      </c>
    </row>
    <row r="1062" spans="1:25" x14ac:dyDescent="0.25">
      <c r="A1062" t="s">
        <v>81</v>
      </c>
      <c r="B1062" t="s">
        <v>41</v>
      </c>
      <c r="C1062" s="7" t="s">
        <v>82</v>
      </c>
      <c r="D1062" s="58" t="s">
        <v>101</v>
      </c>
      <c r="E1062" s="7">
        <v>41102</v>
      </c>
      <c r="F1062">
        <v>5</v>
      </c>
      <c r="G1062">
        <v>185.896896362305</v>
      </c>
      <c r="H1062">
        <v>183.90815734863301</v>
      </c>
      <c r="I1062">
        <v>1.9887440204620399</v>
      </c>
      <c r="J1062">
        <v>1.0698102414608E-2</v>
      </c>
      <c r="K1062">
        <v>64.354721069335895</v>
      </c>
      <c r="L1062">
        <v>-2.99506759643555</v>
      </c>
      <c r="M1062">
        <v>-5.0591316074132898E-2</v>
      </c>
      <c r="N1062">
        <v>1.9887440204620399</v>
      </c>
      <c r="O1062">
        <v>4.0280795097351101</v>
      </c>
      <c r="P1062">
        <v>6.97255563735962</v>
      </c>
      <c r="Q1062">
        <v>-4.4079093933105504</v>
      </c>
      <c r="R1062">
        <v>8.3853969573974592</v>
      </c>
      <c r="S1062">
        <v>1514</v>
      </c>
      <c r="T1062">
        <v>15.5852985584983</v>
      </c>
      <c r="U1062">
        <v>3.8888888359069802</v>
      </c>
      <c r="V1062">
        <v>75.434890747070298</v>
      </c>
      <c r="W1062">
        <v>102.333335876465</v>
      </c>
      <c r="X1062">
        <v>0.89187699556350697</v>
      </c>
      <c r="Y1062">
        <v>50385</v>
      </c>
    </row>
    <row r="1063" spans="1:25" x14ac:dyDescent="0.25">
      <c r="A1063" t="s">
        <v>81</v>
      </c>
      <c r="B1063" t="s">
        <v>41</v>
      </c>
      <c r="C1063" s="7" t="s">
        <v>82</v>
      </c>
      <c r="D1063" s="58" t="s">
        <v>101</v>
      </c>
      <c r="E1063" s="7">
        <v>41102</v>
      </c>
      <c r="F1063">
        <v>6</v>
      </c>
      <c r="G1063">
        <v>199.10658264160199</v>
      </c>
      <c r="H1063">
        <v>201.46554565429699</v>
      </c>
      <c r="I1063">
        <v>-2.35896515846252</v>
      </c>
      <c r="J1063">
        <v>-1.1847751215100301E-2</v>
      </c>
      <c r="K1063">
        <v>63.411594390869098</v>
      </c>
      <c r="L1063">
        <v>-7.0126633644104004</v>
      </c>
      <c r="M1063">
        <v>-4.2632212638854998</v>
      </c>
      <c r="N1063">
        <v>-2.35896515846252</v>
      </c>
      <c r="O1063">
        <v>-0.45470955967903098</v>
      </c>
      <c r="P1063">
        <v>2.2947330474853498</v>
      </c>
      <c r="Q1063">
        <v>-8.3319225311279297</v>
      </c>
      <c r="R1063">
        <v>3.61399221420288</v>
      </c>
      <c r="S1063">
        <v>1514</v>
      </c>
      <c r="T1063">
        <v>13.4039161234628</v>
      </c>
      <c r="U1063">
        <v>3.6313002109527601</v>
      </c>
      <c r="V1063">
        <v>75.434890747070298</v>
      </c>
      <c r="W1063">
        <v>102.333335876465</v>
      </c>
      <c r="X1063">
        <v>0.88494086265563998</v>
      </c>
      <c r="Y1063">
        <v>50386</v>
      </c>
    </row>
    <row r="1064" spans="1:25" x14ac:dyDescent="0.25">
      <c r="A1064" t="s">
        <v>81</v>
      </c>
      <c r="B1064" t="s">
        <v>41</v>
      </c>
      <c r="C1064" s="7" t="s">
        <v>82</v>
      </c>
      <c r="D1064" s="58" t="s">
        <v>101</v>
      </c>
      <c r="E1064" s="7">
        <v>41102</v>
      </c>
      <c r="F1064">
        <v>7</v>
      </c>
      <c r="G1064">
        <v>219.585372924805</v>
      </c>
      <c r="H1064">
        <v>223.51127624511699</v>
      </c>
      <c r="I1064">
        <v>-3.9259166717529301</v>
      </c>
      <c r="J1064">
        <v>-1.7878770828247102E-2</v>
      </c>
      <c r="K1064">
        <v>63.164020538330099</v>
      </c>
      <c r="L1064">
        <v>-9.04327297210693</v>
      </c>
      <c r="M1064">
        <v>-6.01989698410034</v>
      </c>
      <c r="N1064">
        <v>-3.9259166717529301</v>
      </c>
      <c r="O1064">
        <v>-1.83193600177765</v>
      </c>
      <c r="P1064">
        <v>1.1914393901825</v>
      </c>
      <c r="Q1064">
        <v>-10.493971824646</v>
      </c>
      <c r="R1064">
        <v>2.6421387195587198</v>
      </c>
      <c r="S1064">
        <v>1514</v>
      </c>
      <c r="T1064">
        <v>16.0164003244188</v>
      </c>
      <c r="U1064">
        <v>3.9930939674377401</v>
      </c>
      <c r="V1064">
        <v>75.434890747070298</v>
      </c>
      <c r="W1064">
        <v>102.333335876465</v>
      </c>
      <c r="X1064">
        <v>0.90073138475418102</v>
      </c>
      <c r="Y1064">
        <v>50385</v>
      </c>
    </row>
    <row r="1065" spans="1:25" x14ac:dyDescent="0.25">
      <c r="A1065" t="s">
        <v>81</v>
      </c>
      <c r="B1065" t="s">
        <v>41</v>
      </c>
      <c r="C1065" s="7" t="s">
        <v>82</v>
      </c>
      <c r="D1065" s="58" t="s">
        <v>101</v>
      </c>
      <c r="E1065" s="7">
        <v>41102</v>
      </c>
      <c r="F1065">
        <v>8</v>
      </c>
      <c r="G1065">
        <v>242.93067932128901</v>
      </c>
      <c r="H1065">
        <v>243.73600769043</v>
      </c>
      <c r="I1065">
        <v>-0.80531692504882801</v>
      </c>
      <c r="J1065">
        <v>-3.3150070812553202E-3</v>
      </c>
      <c r="K1065">
        <v>65.123680114746094</v>
      </c>
      <c r="L1065">
        <v>-5.7614297866821298</v>
      </c>
      <c r="M1065">
        <v>-2.8333179950714098</v>
      </c>
      <c r="N1065">
        <v>-0.80531692504882801</v>
      </c>
      <c r="O1065">
        <v>1.22268414497375</v>
      </c>
      <c r="P1065">
        <v>4.15079545974731</v>
      </c>
      <c r="Q1065">
        <v>-7.1664185523986799</v>
      </c>
      <c r="R1065">
        <v>5.5557842254638699</v>
      </c>
      <c r="S1065">
        <v>1514</v>
      </c>
      <c r="T1065">
        <v>15.089496800557299</v>
      </c>
      <c r="U1065">
        <v>3.8672749996185298</v>
      </c>
      <c r="V1065">
        <v>75.434890747070298</v>
      </c>
      <c r="W1065">
        <v>102.333335876465</v>
      </c>
      <c r="X1065">
        <v>0.90996724367141701</v>
      </c>
      <c r="Y1065">
        <v>50384</v>
      </c>
    </row>
    <row r="1066" spans="1:25" x14ac:dyDescent="0.25">
      <c r="A1066" t="s">
        <v>81</v>
      </c>
      <c r="B1066" t="s">
        <v>41</v>
      </c>
      <c r="C1066" s="7" t="s">
        <v>82</v>
      </c>
      <c r="D1066" s="58" t="s">
        <v>101</v>
      </c>
      <c r="E1066" s="7">
        <v>41102</v>
      </c>
      <c r="F1066">
        <v>9</v>
      </c>
      <c r="G1066">
        <v>254.75381469726599</v>
      </c>
      <c r="H1066">
        <v>257.122314453125</v>
      </c>
      <c r="I1066">
        <v>-2.36849021911621</v>
      </c>
      <c r="J1066">
        <v>-9.2971725389361399E-3</v>
      </c>
      <c r="K1066">
        <v>68.217369079589801</v>
      </c>
      <c r="L1066">
        <v>-6.0705909729003897</v>
      </c>
      <c r="M1066">
        <v>-3.8833599090576199</v>
      </c>
      <c r="N1066">
        <v>-2.36849021911621</v>
      </c>
      <c r="O1066">
        <v>-0.85362058877944902</v>
      </c>
      <c r="P1066">
        <v>1.3336105346679701</v>
      </c>
      <c r="Q1066">
        <v>-7.1200847625732404</v>
      </c>
      <c r="R1066">
        <v>2.3831048011779798</v>
      </c>
      <c r="S1066">
        <v>1514</v>
      </c>
      <c r="T1066">
        <v>8.4824922758468198</v>
      </c>
      <c r="U1066">
        <v>2.8887646198272701</v>
      </c>
      <c r="V1066">
        <v>75.434890747070298</v>
      </c>
      <c r="W1066">
        <v>102.333335876465</v>
      </c>
      <c r="X1066">
        <v>0.93881875276565596</v>
      </c>
      <c r="Y1066">
        <v>50381</v>
      </c>
    </row>
    <row r="1067" spans="1:25" x14ac:dyDescent="0.25">
      <c r="A1067" t="s">
        <v>81</v>
      </c>
      <c r="B1067" t="s">
        <v>41</v>
      </c>
      <c r="C1067" s="7" t="s">
        <v>82</v>
      </c>
      <c r="D1067" s="58" t="s">
        <v>101</v>
      </c>
      <c r="E1067" s="7">
        <v>41102</v>
      </c>
      <c r="F1067">
        <v>10</v>
      </c>
      <c r="G1067">
        <v>268.43045043945301</v>
      </c>
      <c r="H1067">
        <v>268.59548950195301</v>
      </c>
      <c r="I1067">
        <v>-0.16504167020320901</v>
      </c>
      <c r="J1067">
        <v>-6.1483966419473301E-4</v>
      </c>
      <c r="K1067">
        <v>71.771385192871094</v>
      </c>
      <c r="L1067">
        <v>-3.58286356925964</v>
      </c>
      <c r="M1067">
        <v>-1.56358659267426</v>
      </c>
      <c r="N1067">
        <v>-0.16504167020320901</v>
      </c>
      <c r="O1067">
        <v>1.2335033416748</v>
      </c>
      <c r="P1067">
        <v>3.2527799606323202</v>
      </c>
      <c r="Q1067">
        <v>-4.5517683029174796</v>
      </c>
      <c r="R1067">
        <v>4.2216854095459002</v>
      </c>
      <c r="S1067">
        <v>1514</v>
      </c>
      <c r="T1067">
        <v>7.2699619954851196</v>
      </c>
      <c r="U1067">
        <v>2.6669404506683398</v>
      </c>
      <c r="V1067">
        <v>75.434890747070298</v>
      </c>
      <c r="W1067">
        <v>102.333335876465</v>
      </c>
      <c r="X1067">
        <v>0.94704240560531605</v>
      </c>
      <c r="Y1067">
        <v>50385</v>
      </c>
    </row>
    <row r="1068" spans="1:25" x14ac:dyDescent="0.25">
      <c r="A1068" t="s">
        <v>81</v>
      </c>
      <c r="B1068" t="s">
        <v>41</v>
      </c>
      <c r="C1068" s="7" t="s">
        <v>82</v>
      </c>
      <c r="D1068" s="58" t="s">
        <v>101</v>
      </c>
      <c r="E1068" s="7">
        <v>41102</v>
      </c>
      <c r="F1068">
        <v>11</v>
      </c>
      <c r="G1068">
        <v>278.36853027343801</v>
      </c>
      <c r="H1068">
        <v>278.87191772460898</v>
      </c>
      <c r="I1068">
        <v>-0.50339078903198198</v>
      </c>
      <c r="J1068">
        <v>-1.80836103390902E-3</v>
      </c>
      <c r="K1068">
        <v>75.2943115234375</v>
      </c>
      <c r="L1068">
        <v>-3.9193317890167201</v>
      </c>
      <c r="M1068">
        <v>-1.9011660814285301</v>
      </c>
      <c r="N1068">
        <v>-0.50339078903198198</v>
      </c>
      <c r="O1068">
        <v>0.89438450336456299</v>
      </c>
      <c r="P1068">
        <v>2.9125499725341801</v>
      </c>
      <c r="Q1068">
        <v>-4.8877029418945304</v>
      </c>
      <c r="R1068">
        <v>3.8809216022491499</v>
      </c>
      <c r="S1068">
        <v>1514</v>
      </c>
      <c r="T1068">
        <v>7.2639734720331104</v>
      </c>
      <c r="U1068">
        <v>2.6654727458953902</v>
      </c>
      <c r="V1068">
        <v>75.434890747070298</v>
      </c>
      <c r="W1068">
        <v>102.333335876465</v>
      </c>
      <c r="X1068">
        <v>0.94775277376174905</v>
      </c>
      <c r="Y1068">
        <v>50384</v>
      </c>
    </row>
    <row r="1069" spans="1:25" x14ac:dyDescent="0.25">
      <c r="A1069" t="s">
        <v>81</v>
      </c>
      <c r="B1069" t="s">
        <v>41</v>
      </c>
      <c r="C1069" s="7" t="s">
        <v>82</v>
      </c>
      <c r="D1069" s="58" t="s">
        <v>101</v>
      </c>
      <c r="E1069" s="7">
        <v>41102</v>
      </c>
      <c r="F1069">
        <v>12</v>
      </c>
      <c r="G1069">
        <v>280.73638916015602</v>
      </c>
      <c r="H1069">
        <v>279.507080078125</v>
      </c>
      <c r="I1069">
        <v>1.2293341159820601</v>
      </c>
      <c r="J1069">
        <v>4.3789623305201496E-3</v>
      </c>
      <c r="K1069">
        <v>78.368606567382798</v>
      </c>
      <c r="L1069">
        <v>-2.1233553886413601</v>
      </c>
      <c r="M1069">
        <v>-0.14255923032760601</v>
      </c>
      <c r="N1069">
        <v>1.2293341159820601</v>
      </c>
      <c r="O1069">
        <v>2.6012275218963601</v>
      </c>
      <c r="P1069">
        <v>4.5820236206054696</v>
      </c>
      <c r="Q1069">
        <v>-3.0737962722778298</v>
      </c>
      <c r="R1069">
        <v>5.5324645042419398</v>
      </c>
      <c r="S1069">
        <v>1514</v>
      </c>
      <c r="T1069">
        <v>7.0940953909484996</v>
      </c>
      <c r="U1069">
        <v>2.61611747741699</v>
      </c>
      <c r="V1069">
        <v>75.434890747070298</v>
      </c>
      <c r="W1069">
        <v>102.333335876465</v>
      </c>
      <c r="X1069">
        <v>0.95206362009048495</v>
      </c>
      <c r="Y1069">
        <v>50383</v>
      </c>
    </row>
    <row r="1070" spans="1:25" x14ac:dyDescent="0.25">
      <c r="A1070" t="s">
        <v>81</v>
      </c>
      <c r="B1070" t="s">
        <v>41</v>
      </c>
      <c r="C1070" s="7" t="s">
        <v>82</v>
      </c>
      <c r="D1070" s="58" t="s">
        <v>101</v>
      </c>
      <c r="E1070" s="7">
        <v>41102</v>
      </c>
      <c r="F1070">
        <v>13</v>
      </c>
      <c r="G1070">
        <v>277.85064697265602</v>
      </c>
      <c r="H1070">
        <v>276.14727783203102</v>
      </c>
      <c r="I1070">
        <v>1.70335698127747</v>
      </c>
      <c r="J1070">
        <v>6.1304769478738299E-3</v>
      </c>
      <c r="K1070">
        <v>81.581787109375</v>
      </c>
      <c r="L1070">
        <v>-1.6117525100707999</v>
      </c>
      <c r="M1070">
        <v>0.34684103727340698</v>
      </c>
      <c r="N1070">
        <v>1.70335698127747</v>
      </c>
      <c r="O1070">
        <v>3.0598728656768799</v>
      </c>
      <c r="P1070">
        <v>5.0184664726257298</v>
      </c>
      <c r="Q1070">
        <v>-2.5515398979186998</v>
      </c>
      <c r="R1070">
        <v>5.9582543373107901</v>
      </c>
      <c r="S1070">
        <v>1514</v>
      </c>
      <c r="T1070">
        <v>7.0089549040361003</v>
      </c>
      <c r="U1070">
        <v>2.5867936611175502</v>
      </c>
      <c r="V1070">
        <v>75.434890747070298</v>
      </c>
      <c r="W1070">
        <v>102.333335876465</v>
      </c>
      <c r="X1070">
        <v>0.95725798606872603</v>
      </c>
      <c r="Y1070">
        <v>50384</v>
      </c>
    </row>
    <row r="1071" spans="1:25" x14ac:dyDescent="0.25">
      <c r="A1071" t="s">
        <v>81</v>
      </c>
      <c r="B1071" t="s">
        <v>41</v>
      </c>
      <c r="C1071" s="7" t="s">
        <v>82</v>
      </c>
      <c r="D1071" s="58" t="s">
        <v>101</v>
      </c>
      <c r="E1071" s="7">
        <v>41102</v>
      </c>
      <c r="F1071">
        <v>14</v>
      </c>
      <c r="G1071">
        <v>277.07431030273398</v>
      </c>
      <c r="H1071">
        <v>273.4912109375</v>
      </c>
      <c r="I1071">
        <v>3.5831129550933798</v>
      </c>
      <c r="J1071">
        <v>1.29319559782743E-2</v>
      </c>
      <c r="K1071">
        <v>84.037918090820298</v>
      </c>
      <c r="L1071">
        <v>0.27323377132415799</v>
      </c>
      <c r="M1071">
        <v>2.2287371158599898</v>
      </c>
      <c r="N1071">
        <v>3.5831129550933798</v>
      </c>
      <c r="O1071">
        <v>4.9374885559081996</v>
      </c>
      <c r="P1071">
        <v>6.8929920196533203</v>
      </c>
      <c r="Q1071">
        <v>-0.66507095098495495</v>
      </c>
      <c r="R1071">
        <v>7.8312964439392099</v>
      </c>
      <c r="S1071">
        <v>1514</v>
      </c>
      <c r="T1071">
        <v>7.0727450717533902</v>
      </c>
      <c r="U1071">
        <v>2.5827124118804901</v>
      </c>
      <c r="V1071">
        <v>75.434890747070298</v>
      </c>
      <c r="W1071">
        <v>102.333335876465</v>
      </c>
      <c r="X1071">
        <v>0.95668041706085205</v>
      </c>
      <c r="Y1071">
        <v>50383</v>
      </c>
    </row>
    <row r="1072" spans="1:25" x14ac:dyDescent="0.25">
      <c r="A1072" t="s">
        <v>81</v>
      </c>
      <c r="B1072" t="s">
        <v>41</v>
      </c>
      <c r="C1072" s="7" t="s">
        <v>82</v>
      </c>
      <c r="D1072" s="58" t="s">
        <v>101</v>
      </c>
      <c r="E1072" s="7">
        <v>41102</v>
      </c>
      <c r="F1072">
        <v>15</v>
      </c>
      <c r="G1072">
        <v>272.67498779296898</v>
      </c>
      <c r="H1072">
        <v>258.79479980468801</v>
      </c>
      <c r="I1072">
        <v>13.8801622390747</v>
      </c>
      <c r="J1072">
        <v>5.0903689116239499E-2</v>
      </c>
      <c r="K1072">
        <v>85.92724609375</v>
      </c>
      <c r="L1072">
        <v>10.5601463317871</v>
      </c>
      <c r="M1072">
        <v>12.521637916564901</v>
      </c>
      <c r="N1072">
        <v>13.8801622390747</v>
      </c>
      <c r="O1072">
        <v>15.238686561584499</v>
      </c>
      <c r="P1072">
        <v>17.200180053710898</v>
      </c>
      <c r="Q1072">
        <v>9.6189670562744105</v>
      </c>
      <c r="R1072">
        <v>18.141357421875</v>
      </c>
      <c r="S1072">
        <v>1514</v>
      </c>
      <c r="T1072">
        <v>7.3227147958355898</v>
      </c>
      <c r="U1072">
        <v>2.5906226634979199</v>
      </c>
      <c r="V1072">
        <v>75.434890747070298</v>
      </c>
      <c r="W1072">
        <v>102.333335876465</v>
      </c>
      <c r="X1072">
        <v>0.95475327968597401</v>
      </c>
      <c r="Y1072">
        <v>50384</v>
      </c>
    </row>
    <row r="1073" spans="1:25" x14ac:dyDescent="0.25">
      <c r="A1073" t="s">
        <v>81</v>
      </c>
      <c r="B1073" t="s">
        <v>41</v>
      </c>
      <c r="C1073" s="7" t="s">
        <v>82</v>
      </c>
      <c r="D1073" s="58" t="s">
        <v>101</v>
      </c>
      <c r="E1073" s="7">
        <v>41102</v>
      </c>
      <c r="F1073">
        <v>16</v>
      </c>
      <c r="G1073">
        <v>263.95333862304699</v>
      </c>
      <c r="H1073">
        <v>251.37467956543</v>
      </c>
      <c r="I1073">
        <v>12.578666687011699</v>
      </c>
      <c r="J1073">
        <v>4.7654885798692703E-2</v>
      </c>
      <c r="K1073">
        <v>86.901237487792997</v>
      </c>
      <c r="L1073">
        <v>9.1259832382202095</v>
      </c>
      <c r="M1073">
        <v>11.165856361389199</v>
      </c>
      <c r="N1073">
        <v>12.578666687011699</v>
      </c>
      <c r="O1073">
        <v>13.99147605896</v>
      </c>
      <c r="P1073">
        <v>16.0313510894775</v>
      </c>
      <c r="Q1073">
        <v>8.1471958160400408</v>
      </c>
      <c r="R1073">
        <v>17.010137557983398</v>
      </c>
      <c r="S1073">
        <v>1514</v>
      </c>
      <c r="T1073">
        <v>7.9923565230949398</v>
      </c>
      <c r="U1073">
        <v>2.6941432952880899</v>
      </c>
      <c r="V1073">
        <v>75.434890747070298</v>
      </c>
      <c r="W1073">
        <v>102.333335876465</v>
      </c>
      <c r="X1073">
        <v>0.95821225643158003</v>
      </c>
      <c r="Y1073">
        <v>50385</v>
      </c>
    </row>
    <row r="1074" spans="1:25" x14ac:dyDescent="0.25">
      <c r="A1074" t="s">
        <v>81</v>
      </c>
      <c r="B1074" t="s">
        <v>41</v>
      </c>
      <c r="C1074" s="7" t="s">
        <v>82</v>
      </c>
      <c r="D1074" s="58" t="s">
        <v>101</v>
      </c>
      <c r="E1074" s="7">
        <v>41102</v>
      </c>
      <c r="F1074">
        <v>17</v>
      </c>
      <c r="G1074">
        <v>251.34039306640599</v>
      </c>
      <c r="H1074">
        <v>240.74806213378901</v>
      </c>
      <c r="I1074">
        <v>10.5923414230347</v>
      </c>
      <c r="J1074">
        <v>4.2143411934375798E-2</v>
      </c>
      <c r="K1074">
        <v>86.307014465332003</v>
      </c>
      <c r="L1074">
        <v>7.3985786437988299</v>
      </c>
      <c r="M1074">
        <v>9.2854795455932599</v>
      </c>
      <c r="N1074">
        <v>10.5923414230347</v>
      </c>
      <c r="O1074">
        <v>11.8992023468018</v>
      </c>
      <c r="P1074">
        <v>13.7861032485962</v>
      </c>
      <c r="Q1074">
        <v>6.4931912422180202</v>
      </c>
      <c r="R1074">
        <v>14.691491127014199</v>
      </c>
      <c r="S1074">
        <v>1514</v>
      </c>
      <c r="T1074">
        <v>6.8772362237862099</v>
      </c>
      <c r="U1074">
        <v>2.4921061992645299</v>
      </c>
      <c r="V1074">
        <v>75.434890747070298</v>
      </c>
      <c r="W1074">
        <v>102.333335876465</v>
      </c>
      <c r="X1074">
        <v>0.96226656436920199</v>
      </c>
      <c r="Y1074">
        <v>50382</v>
      </c>
    </row>
    <row r="1075" spans="1:25" x14ac:dyDescent="0.25">
      <c r="A1075" t="s">
        <v>81</v>
      </c>
      <c r="B1075" t="s">
        <v>41</v>
      </c>
      <c r="C1075" s="7" t="s">
        <v>82</v>
      </c>
      <c r="D1075" s="58" t="s">
        <v>101</v>
      </c>
      <c r="E1075" s="7">
        <v>41102</v>
      </c>
      <c r="F1075">
        <v>18</v>
      </c>
      <c r="G1075">
        <v>232.580490112305</v>
      </c>
      <c r="H1075">
        <v>226.98843383789099</v>
      </c>
      <c r="I1075">
        <v>5.5920534133911097</v>
      </c>
      <c r="J1075">
        <v>2.4043519049882899E-2</v>
      </c>
      <c r="K1075">
        <v>84.018745422363295</v>
      </c>
      <c r="L1075">
        <v>2.42193603515625</v>
      </c>
      <c r="M1075">
        <v>4.2948670387268102</v>
      </c>
      <c r="N1075">
        <v>5.5920534133911097</v>
      </c>
      <c r="O1075">
        <v>6.8892397880554199</v>
      </c>
      <c r="P1075">
        <v>8.7621707916259801</v>
      </c>
      <c r="Q1075">
        <v>1.5232518911361701</v>
      </c>
      <c r="R1075">
        <v>9.6608552932739293</v>
      </c>
      <c r="S1075">
        <v>1514</v>
      </c>
      <c r="T1075">
        <v>6.7674073191409398</v>
      </c>
      <c r="U1075">
        <v>2.4736557006835902</v>
      </c>
      <c r="V1075">
        <v>75.434890747070298</v>
      </c>
      <c r="W1075">
        <v>102.333335876465</v>
      </c>
      <c r="X1075">
        <v>0.96093928813934304</v>
      </c>
      <c r="Y1075">
        <v>50380</v>
      </c>
    </row>
    <row r="1076" spans="1:25" x14ac:dyDescent="0.25">
      <c r="A1076" t="s">
        <v>81</v>
      </c>
      <c r="B1076" t="s">
        <v>41</v>
      </c>
      <c r="C1076" s="7" t="s">
        <v>82</v>
      </c>
      <c r="D1076" s="58" t="s">
        <v>101</v>
      </c>
      <c r="E1076" s="7">
        <v>41102</v>
      </c>
      <c r="F1076">
        <v>19</v>
      </c>
      <c r="G1076">
        <v>219.94905090332</v>
      </c>
      <c r="H1076">
        <v>218.96946716308599</v>
      </c>
      <c r="I1076">
        <v>0.97958517074585005</v>
      </c>
      <c r="J1076">
        <v>4.45369118824601E-3</v>
      </c>
      <c r="K1076">
        <v>82.036819458007798</v>
      </c>
      <c r="L1076">
        <v>-2.1770577430725102</v>
      </c>
      <c r="M1076">
        <v>-0.31208753585815402</v>
      </c>
      <c r="N1076">
        <v>0.97958517074585005</v>
      </c>
      <c r="O1076">
        <v>2.27125787734985</v>
      </c>
      <c r="P1076">
        <v>4.1362280845642099</v>
      </c>
      <c r="Q1076">
        <v>-3.0719220638275102</v>
      </c>
      <c r="R1076">
        <v>5.0310926437377903</v>
      </c>
      <c r="S1076">
        <v>1514</v>
      </c>
      <c r="T1076">
        <v>6.5189189786883599</v>
      </c>
      <c r="U1076">
        <v>2.4631416797637899</v>
      </c>
      <c r="V1076">
        <v>75.434890747070298</v>
      </c>
      <c r="W1076">
        <v>102.333335876465</v>
      </c>
      <c r="X1076">
        <v>0.95437014102935802</v>
      </c>
      <c r="Y1076">
        <v>50382</v>
      </c>
    </row>
    <row r="1077" spans="1:25" x14ac:dyDescent="0.25">
      <c r="A1077" t="s">
        <v>81</v>
      </c>
      <c r="B1077" t="s">
        <v>41</v>
      </c>
      <c r="C1077" s="7" t="s">
        <v>82</v>
      </c>
      <c r="D1077" s="58" t="s">
        <v>101</v>
      </c>
      <c r="E1077" s="7">
        <v>41102</v>
      </c>
      <c r="F1077">
        <v>20</v>
      </c>
      <c r="G1077">
        <v>215.13459777832</v>
      </c>
      <c r="H1077">
        <v>214.806884765625</v>
      </c>
      <c r="I1077">
        <v>0.32771548628807101</v>
      </c>
      <c r="J1077">
        <v>1.52330449782312E-3</v>
      </c>
      <c r="K1077">
        <v>78.540565490722699</v>
      </c>
      <c r="L1077">
        <v>-3.3789360523223899</v>
      </c>
      <c r="M1077">
        <v>-1.1890163421630899</v>
      </c>
      <c r="N1077">
        <v>0.32771548628807101</v>
      </c>
      <c r="O1077">
        <v>1.8444472551345801</v>
      </c>
      <c r="P1077">
        <v>4.0343670845031703</v>
      </c>
      <c r="Q1077">
        <v>-4.4297204017639196</v>
      </c>
      <c r="R1077">
        <v>5.0851511955261204</v>
      </c>
      <c r="S1077">
        <v>1514</v>
      </c>
      <c r="T1077">
        <v>8.8267648535205598</v>
      </c>
      <c r="U1077">
        <v>2.8923156261444101</v>
      </c>
      <c r="V1077">
        <v>75.434890747070298</v>
      </c>
      <c r="W1077">
        <v>102.333335876465</v>
      </c>
      <c r="X1077">
        <v>0.94764643907546997</v>
      </c>
      <c r="Y1077">
        <v>50383</v>
      </c>
    </row>
    <row r="1078" spans="1:25" x14ac:dyDescent="0.25">
      <c r="A1078" t="s">
        <v>81</v>
      </c>
      <c r="B1078" t="s">
        <v>41</v>
      </c>
      <c r="C1078" s="7" t="s">
        <v>82</v>
      </c>
      <c r="D1078" s="58" t="s">
        <v>101</v>
      </c>
      <c r="E1078" s="7">
        <v>41102</v>
      </c>
      <c r="F1078">
        <v>21</v>
      </c>
      <c r="G1078">
        <v>210.11524963378901</v>
      </c>
      <c r="H1078">
        <v>209.15902709960901</v>
      </c>
      <c r="I1078">
        <v>0.95623558759689298</v>
      </c>
      <c r="J1078">
        <v>4.5510050840675796E-3</v>
      </c>
      <c r="K1078">
        <v>74.643516540527301</v>
      </c>
      <c r="L1078">
        <v>-2.8592431545257599</v>
      </c>
      <c r="M1078">
        <v>-0.60502731800079301</v>
      </c>
      <c r="N1078">
        <v>0.95623558759689298</v>
      </c>
      <c r="O1078">
        <v>2.5174984931945801</v>
      </c>
      <c r="P1078">
        <v>4.7717142105102504</v>
      </c>
      <c r="Q1078">
        <v>-3.94087839126587</v>
      </c>
      <c r="R1078">
        <v>5.8533496856689498</v>
      </c>
      <c r="S1078">
        <v>1514</v>
      </c>
      <c r="T1078">
        <v>9.3273160134795603</v>
      </c>
      <c r="U1078">
        <v>2.97723388671875</v>
      </c>
      <c r="V1078">
        <v>75.434890747070298</v>
      </c>
      <c r="W1078">
        <v>102.333335876465</v>
      </c>
      <c r="X1078">
        <v>0.94569230079650901</v>
      </c>
      <c r="Y1078">
        <v>50385</v>
      </c>
    </row>
    <row r="1079" spans="1:25" x14ac:dyDescent="0.25">
      <c r="A1079" t="s">
        <v>81</v>
      </c>
      <c r="B1079" t="s">
        <v>41</v>
      </c>
      <c r="C1079" s="7" t="s">
        <v>82</v>
      </c>
      <c r="D1079" s="58" t="s">
        <v>101</v>
      </c>
      <c r="E1079" s="7">
        <v>41102</v>
      </c>
      <c r="F1079">
        <v>22</v>
      </c>
      <c r="G1079">
        <v>203.544845581055</v>
      </c>
      <c r="H1079">
        <v>202.5771484375</v>
      </c>
      <c r="I1079">
        <v>0.96770268678665206</v>
      </c>
      <c r="J1079">
        <v>4.7542485408484901E-3</v>
      </c>
      <c r="K1079">
        <v>71.736114501953097</v>
      </c>
      <c r="L1079">
        <v>-2.7087135314941402</v>
      </c>
      <c r="M1079">
        <v>-0.5366570353508</v>
      </c>
      <c r="N1079">
        <v>0.96770268678665206</v>
      </c>
      <c r="O1079">
        <v>2.4720623493194598</v>
      </c>
      <c r="P1079">
        <v>4.6441187858581499</v>
      </c>
      <c r="Q1079">
        <v>-3.75092649459839</v>
      </c>
      <c r="R1079">
        <v>5.6863322257995597</v>
      </c>
      <c r="S1079">
        <v>1514</v>
      </c>
      <c r="T1079">
        <v>8.7305853065475407</v>
      </c>
      <c r="U1079">
        <v>2.8687229156494101</v>
      </c>
      <c r="V1079">
        <v>75.434890747070298</v>
      </c>
      <c r="W1079">
        <v>102.333335876465</v>
      </c>
      <c r="X1079">
        <v>0.94367027282714799</v>
      </c>
      <c r="Y1079">
        <v>50386</v>
      </c>
    </row>
    <row r="1080" spans="1:25" x14ac:dyDescent="0.25">
      <c r="A1080" t="s">
        <v>81</v>
      </c>
      <c r="B1080" t="s">
        <v>41</v>
      </c>
      <c r="C1080" s="7" t="s">
        <v>82</v>
      </c>
      <c r="D1080" s="58" t="s">
        <v>101</v>
      </c>
      <c r="E1080" s="7">
        <v>41102</v>
      </c>
      <c r="F1080">
        <v>23</v>
      </c>
      <c r="G1080">
        <v>196.18515014648401</v>
      </c>
      <c r="H1080">
        <v>194.25898742675801</v>
      </c>
      <c r="I1080">
        <v>1.9261727333068801</v>
      </c>
      <c r="J1080">
        <v>9.8181366920471191E-3</v>
      </c>
      <c r="K1080">
        <v>69.517196655273395</v>
      </c>
      <c r="L1080">
        <v>-1.79765844345093</v>
      </c>
      <c r="M1080">
        <v>0.40241119265556302</v>
      </c>
      <c r="N1080">
        <v>1.9261727333068801</v>
      </c>
      <c r="O1080">
        <v>3.4499342441558798</v>
      </c>
      <c r="P1080">
        <v>5.6500039100646999</v>
      </c>
      <c r="Q1080">
        <v>-2.8533129692077601</v>
      </c>
      <c r="R1080">
        <v>6.7056584358215297</v>
      </c>
      <c r="S1080">
        <v>1514</v>
      </c>
      <c r="T1080">
        <v>8.9335284403214192</v>
      </c>
      <c r="U1080">
        <v>2.9057209491729701</v>
      </c>
      <c r="V1080">
        <v>75.434890747070298</v>
      </c>
      <c r="W1080">
        <v>102.333335876465</v>
      </c>
      <c r="X1080">
        <v>0.91511005163192705</v>
      </c>
      <c r="Y1080">
        <v>50386</v>
      </c>
    </row>
    <row r="1081" spans="1:25" x14ac:dyDescent="0.25">
      <c r="A1081" t="s">
        <v>81</v>
      </c>
      <c r="B1081" t="s">
        <v>41</v>
      </c>
      <c r="C1081" s="7" t="s">
        <v>82</v>
      </c>
      <c r="D1081" s="58" t="s">
        <v>101</v>
      </c>
      <c r="E1081" s="7">
        <v>41102</v>
      </c>
      <c r="F1081">
        <v>24</v>
      </c>
      <c r="G1081">
        <v>188.12513732910199</v>
      </c>
      <c r="H1081">
        <v>185.84504699707</v>
      </c>
      <c r="I1081">
        <v>2.2800889015197798</v>
      </c>
      <c r="J1081">
        <v>1.2120065279305E-2</v>
      </c>
      <c r="K1081">
        <v>70.557540893554702</v>
      </c>
      <c r="L1081">
        <v>-1.1731933355331401</v>
      </c>
      <c r="M1081">
        <v>0.86703377962112405</v>
      </c>
      <c r="N1081">
        <v>2.2800889015197798</v>
      </c>
      <c r="O1081">
        <v>3.69314408302307</v>
      </c>
      <c r="P1081">
        <v>5.7333712577819798</v>
      </c>
      <c r="Q1081">
        <v>-2.1521508693695099</v>
      </c>
      <c r="R1081">
        <v>6.7123289108276403</v>
      </c>
      <c r="S1081">
        <v>1514</v>
      </c>
      <c r="T1081">
        <v>7.71189010099806</v>
      </c>
      <c r="U1081">
        <v>2.6946105957031299</v>
      </c>
      <c r="V1081">
        <v>75.434890747070298</v>
      </c>
      <c r="W1081">
        <v>102.333335876465</v>
      </c>
      <c r="X1081">
        <v>0.91134572029113803</v>
      </c>
      <c r="Y1081">
        <v>50387</v>
      </c>
    </row>
    <row r="1082" spans="1:25" x14ac:dyDescent="0.25">
      <c r="A1082" t="s">
        <v>81</v>
      </c>
      <c r="B1082" t="s">
        <v>41</v>
      </c>
      <c r="C1082" s="7" t="s">
        <v>82</v>
      </c>
      <c r="D1082" s="58" t="s">
        <v>101</v>
      </c>
      <c r="E1082" s="7">
        <v>41123</v>
      </c>
      <c r="F1082">
        <v>1</v>
      </c>
      <c r="G1082">
        <v>179.98800659179699</v>
      </c>
      <c r="H1082">
        <v>179.10231018066401</v>
      </c>
      <c r="I1082">
        <v>0.88570690155029297</v>
      </c>
      <c r="J1082">
        <v>4.9209217540919798E-3</v>
      </c>
      <c r="K1082">
        <v>65.703262329101605</v>
      </c>
      <c r="L1082">
        <v>-2.15936303138733</v>
      </c>
      <c r="M1082">
        <v>-0.36031103134155301</v>
      </c>
      <c r="N1082">
        <v>0.88570690155029297</v>
      </c>
      <c r="O1082">
        <v>2.13172483444214</v>
      </c>
      <c r="P1082">
        <v>3.9307770729064901</v>
      </c>
      <c r="Q1082">
        <v>-3.0225977897643999</v>
      </c>
      <c r="R1082">
        <v>4.7940115928649902</v>
      </c>
      <c r="S1082">
        <v>1513</v>
      </c>
      <c r="T1082">
        <v>5.9707003573955699</v>
      </c>
      <c r="U1082">
        <v>2.37608075141907</v>
      </c>
      <c r="V1082">
        <v>73.527259826660199</v>
      </c>
      <c r="W1082">
        <v>99.780799865722699</v>
      </c>
      <c r="X1082">
        <v>0.89360803365707397</v>
      </c>
      <c r="Y1082">
        <v>50384</v>
      </c>
    </row>
    <row r="1083" spans="1:25" x14ac:dyDescent="0.25">
      <c r="A1083" t="s">
        <v>81</v>
      </c>
      <c r="B1083" t="s">
        <v>41</v>
      </c>
      <c r="C1083" s="7" t="s">
        <v>82</v>
      </c>
      <c r="D1083" s="58" t="s">
        <v>101</v>
      </c>
      <c r="E1083" s="7">
        <v>41123</v>
      </c>
      <c r="F1083">
        <v>2</v>
      </c>
      <c r="G1083">
        <v>175.68095397949199</v>
      </c>
      <c r="H1083">
        <v>174.51197814941401</v>
      </c>
      <c r="I1083">
        <v>1.1689747571945199</v>
      </c>
      <c r="J1083">
        <v>6.6539640538394503E-3</v>
      </c>
      <c r="K1083">
        <v>64.542106628417997</v>
      </c>
      <c r="L1083">
        <v>-1.8458834886550901</v>
      </c>
      <c r="M1083">
        <v>-6.4680822193622603E-2</v>
      </c>
      <c r="N1083">
        <v>1.1689747571945199</v>
      </c>
      <c r="O1083">
        <v>2.4026303291320801</v>
      </c>
      <c r="P1083">
        <v>4.1838326454162598</v>
      </c>
      <c r="Q1083">
        <v>-2.7005538940429701</v>
      </c>
      <c r="R1083">
        <v>5.0385036468505904</v>
      </c>
      <c r="S1083">
        <v>1513</v>
      </c>
      <c r="T1083">
        <v>5.8040217550006599</v>
      </c>
      <c r="U1083">
        <v>2.35250639915466</v>
      </c>
      <c r="V1083">
        <v>73.527259826660199</v>
      </c>
      <c r="W1083">
        <v>99.780799865722699</v>
      </c>
      <c r="X1083">
        <v>0.89245766401290905</v>
      </c>
      <c r="Y1083">
        <v>50384</v>
      </c>
    </row>
    <row r="1084" spans="1:25" x14ac:dyDescent="0.25">
      <c r="A1084" t="s">
        <v>81</v>
      </c>
      <c r="B1084" t="s">
        <v>41</v>
      </c>
      <c r="C1084" s="7" t="s">
        <v>82</v>
      </c>
      <c r="D1084" s="58" t="s">
        <v>101</v>
      </c>
      <c r="E1084" s="7">
        <v>41123</v>
      </c>
      <c r="F1084">
        <v>3</v>
      </c>
      <c r="G1084">
        <v>170.37713623046901</v>
      </c>
      <c r="H1084">
        <v>170.31675720214801</v>
      </c>
      <c r="I1084">
        <v>6.0394287109375E-2</v>
      </c>
      <c r="J1084">
        <v>3.5447411937639101E-4</v>
      </c>
      <c r="K1084">
        <v>63.444442749023402</v>
      </c>
      <c r="L1084">
        <v>-2.91768145561218</v>
      </c>
      <c r="M1084">
        <v>-1.1582101583480799</v>
      </c>
      <c r="N1084">
        <v>6.0394287109375E-2</v>
      </c>
      <c r="O1084">
        <v>1.2789988517761199</v>
      </c>
      <c r="P1084">
        <v>3.03847002983093</v>
      </c>
      <c r="Q1084">
        <v>-3.7619247436523402</v>
      </c>
      <c r="R1084">
        <v>3.8827130794525102</v>
      </c>
      <c r="S1084">
        <v>1513</v>
      </c>
      <c r="T1084">
        <v>5.6638211558380904</v>
      </c>
      <c r="U1084">
        <v>2.3238048553466801</v>
      </c>
      <c r="V1084">
        <v>73.527259826660199</v>
      </c>
      <c r="W1084">
        <v>99.780799865722699</v>
      </c>
      <c r="X1084">
        <v>0.89449054002761796</v>
      </c>
      <c r="Y1084">
        <v>50386</v>
      </c>
    </row>
    <row r="1085" spans="1:25" x14ac:dyDescent="0.25">
      <c r="A1085" t="s">
        <v>81</v>
      </c>
      <c r="B1085" t="s">
        <v>41</v>
      </c>
      <c r="C1085" s="7" t="s">
        <v>82</v>
      </c>
      <c r="D1085" s="58" t="s">
        <v>101</v>
      </c>
      <c r="E1085" s="7">
        <v>41123</v>
      </c>
      <c r="F1085">
        <v>4</v>
      </c>
      <c r="G1085">
        <v>170.70401000976599</v>
      </c>
      <c r="H1085">
        <v>170.268310546875</v>
      </c>
      <c r="I1085">
        <v>0.43571546673774703</v>
      </c>
      <c r="J1085">
        <v>2.5524618104100201E-3</v>
      </c>
      <c r="K1085">
        <v>62.586418151855497</v>
      </c>
      <c r="L1085">
        <v>-2.5001482963561998</v>
      </c>
      <c r="M1085">
        <v>-0.76561617851257302</v>
      </c>
      <c r="N1085">
        <v>0.43571546673774703</v>
      </c>
      <c r="O1085">
        <v>1.63704705238342</v>
      </c>
      <c r="P1085">
        <v>3.3715791702270499</v>
      </c>
      <c r="Q1085">
        <v>-3.3324246406555198</v>
      </c>
      <c r="R1085">
        <v>4.2038555145263699</v>
      </c>
      <c r="S1085">
        <v>1513</v>
      </c>
      <c r="T1085">
        <v>5.4756738511137497</v>
      </c>
      <c r="U1085">
        <v>2.2908666133880602</v>
      </c>
      <c r="V1085">
        <v>73.527259826660199</v>
      </c>
      <c r="W1085">
        <v>99.780799865722699</v>
      </c>
      <c r="X1085">
        <v>0.89782744646072399</v>
      </c>
      <c r="Y1085">
        <v>50386</v>
      </c>
    </row>
    <row r="1086" spans="1:25" x14ac:dyDescent="0.25">
      <c r="A1086" t="s">
        <v>81</v>
      </c>
      <c r="B1086" t="s">
        <v>41</v>
      </c>
      <c r="C1086" s="7" t="s">
        <v>82</v>
      </c>
      <c r="D1086" s="58" t="s">
        <v>101</v>
      </c>
      <c r="E1086" s="7">
        <v>41123</v>
      </c>
      <c r="F1086">
        <v>5</v>
      </c>
      <c r="G1086">
        <v>177.82400512695301</v>
      </c>
      <c r="H1086">
        <v>175.87379455566401</v>
      </c>
      <c r="I1086">
        <v>1.9502257108688399</v>
      </c>
      <c r="J1086">
        <v>1.0967167094349899E-2</v>
      </c>
      <c r="K1086">
        <v>61.628307342529297</v>
      </c>
      <c r="L1086">
        <v>-0.93358308076858498</v>
      </c>
      <c r="M1086">
        <v>0.77019453048706099</v>
      </c>
      <c r="N1086">
        <v>1.9502257108688399</v>
      </c>
      <c r="O1086">
        <v>3.1302568912506099</v>
      </c>
      <c r="P1086">
        <v>4.8340344429016104</v>
      </c>
      <c r="Q1086">
        <v>-1.7511028051376301</v>
      </c>
      <c r="R1086">
        <v>5.6515541076660201</v>
      </c>
      <c r="S1086">
        <v>1513</v>
      </c>
      <c r="T1086">
        <v>5.26069240172097</v>
      </c>
      <c r="U1086">
        <v>2.2502479553222701</v>
      </c>
      <c r="V1086">
        <v>73.527259826660199</v>
      </c>
      <c r="W1086">
        <v>99.780799865722699</v>
      </c>
      <c r="X1086">
        <v>0.89187699556350697</v>
      </c>
      <c r="Y1086">
        <v>50385</v>
      </c>
    </row>
    <row r="1087" spans="1:25" x14ac:dyDescent="0.25">
      <c r="A1087" t="s">
        <v>81</v>
      </c>
      <c r="B1087" t="s">
        <v>41</v>
      </c>
      <c r="C1087" s="7" t="s">
        <v>82</v>
      </c>
      <c r="D1087" s="58" t="s">
        <v>101</v>
      </c>
      <c r="E1087" s="7">
        <v>41123</v>
      </c>
      <c r="F1087">
        <v>6</v>
      </c>
      <c r="G1087">
        <v>193.16291809082</v>
      </c>
      <c r="H1087">
        <v>193.26057434082</v>
      </c>
      <c r="I1087">
        <v>-9.7641140222549397E-2</v>
      </c>
      <c r="J1087">
        <v>-5.05485921166837E-4</v>
      </c>
      <c r="K1087">
        <v>60.725307464599602</v>
      </c>
      <c r="L1087">
        <v>-3.2666244506835902</v>
      </c>
      <c r="M1087">
        <v>-1.3943634033203101</v>
      </c>
      <c r="N1087">
        <v>-9.7641140222549397E-2</v>
      </c>
      <c r="O1087">
        <v>1.19908118247986</v>
      </c>
      <c r="P1087">
        <v>3.0713419914245601</v>
      </c>
      <c r="Q1087">
        <v>-4.1649870872497603</v>
      </c>
      <c r="R1087">
        <v>3.96970462799072</v>
      </c>
      <c r="S1087">
        <v>1513</v>
      </c>
      <c r="T1087">
        <v>6.3081093417501997</v>
      </c>
      <c r="U1087">
        <v>2.4727706909179701</v>
      </c>
      <c r="V1087">
        <v>73.527259826660199</v>
      </c>
      <c r="W1087">
        <v>99.780799865722699</v>
      </c>
      <c r="X1087">
        <v>0.88494086265563998</v>
      </c>
      <c r="Y1087">
        <v>50386</v>
      </c>
    </row>
    <row r="1088" spans="1:25" x14ac:dyDescent="0.25">
      <c r="A1088" t="s">
        <v>81</v>
      </c>
      <c r="B1088" t="s">
        <v>41</v>
      </c>
      <c r="C1088" s="7" t="s">
        <v>82</v>
      </c>
      <c r="D1088" s="58" t="s">
        <v>101</v>
      </c>
      <c r="E1088" s="7">
        <v>41123</v>
      </c>
      <c r="F1088">
        <v>7</v>
      </c>
      <c r="G1088">
        <v>214.51084899902301</v>
      </c>
      <c r="H1088">
        <v>214.63455200195301</v>
      </c>
      <c r="I1088">
        <v>-0.123703680932522</v>
      </c>
      <c r="J1088">
        <v>-5.7667802320793304E-4</v>
      </c>
      <c r="K1088">
        <v>60.753086090087898</v>
      </c>
      <c r="L1088">
        <v>-3.3950436115264901</v>
      </c>
      <c r="M1088">
        <v>-1.4623094797134399</v>
      </c>
      <c r="N1088">
        <v>-0.123703680932522</v>
      </c>
      <c r="O1088">
        <v>1.2149021625518801</v>
      </c>
      <c r="P1088">
        <v>3.1476364135742201</v>
      </c>
      <c r="Q1088">
        <v>-4.3224229812622097</v>
      </c>
      <c r="R1088">
        <v>4.0750155448913601</v>
      </c>
      <c r="S1088">
        <v>1513</v>
      </c>
      <c r="T1088">
        <v>6.6832079786259202</v>
      </c>
      <c r="U1088">
        <v>2.55264019966125</v>
      </c>
      <c r="V1088">
        <v>73.527259826660199</v>
      </c>
      <c r="W1088">
        <v>99.780799865722699</v>
      </c>
      <c r="X1088">
        <v>0.90073138475418102</v>
      </c>
      <c r="Y1088">
        <v>50385</v>
      </c>
    </row>
    <row r="1089" spans="1:25" x14ac:dyDescent="0.25">
      <c r="A1089" t="s">
        <v>81</v>
      </c>
      <c r="B1089" t="s">
        <v>41</v>
      </c>
      <c r="C1089" s="7" t="s">
        <v>82</v>
      </c>
      <c r="D1089" s="58" t="s">
        <v>101</v>
      </c>
      <c r="E1089" s="7">
        <v>41123</v>
      </c>
      <c r="F1089">
        <v>8</v>
      </c>
      <c r="G1089">
        <v>234.47570800781301</v>
      </c>
      <c r="H1089">
        <v>234.165451049805</v>
      </c>
      <c r="I1089">
        <v>0.31026032567024198</v>
      </c>
      <c r="J1089">
        <v>1.32320879492909E-3</v>
      </c>
      <c r="K1089">
        <v>62.820907592773402</v>
      </c>
      <c r="L1089">
        <v>-2.9981715679168701</v>
      </c>
      <c r="M1089">
        <v>-1.0435231924057</v>
      </c>
      <c r="N1089">
        <v>0.31026032567024198</v>
      </c>
      <c r="O1089">
        <v>1.6640437841415401</v>
      </c>
      <c r="P1089">
        <v>3.61869215965271</v>
      </c>
      <c r="Q1089">
        <v>-3.9360661506652801</v>
      </c>
      <c r="R1089">
        <v>4.5565862655639604</v>
      </c>
      <c r="S1089">
        <v>1513</v>
      </c>
      <c r="T1089">
        <v>6.8092978901138403</v>
      </c>
      <c r="U1089">
        <v>2.58158302307129</v>
      </c>
      <c r="V1089">
        <v>73.527259826660199</v>
      </c>
      <c r="W1089">
        <v>99.780799865722699</v>
      </c>
      <c r="X1089">
        <v>0.90996724367141701</v>
      </c>
      <c r="Y1089">
        <v>50384</v>
      </c>
    </row>
    <row r="1090" spans="1:25" x14ac:dyDescent="0.25">
      <c r="A1090" t="s">
        <v>81</v>
      </c>
      <c r="B1090" t="s">
        <v>41</v>
      </c>
      <c r="C1090" s="7" t="s">
        <v>82</v>
      </c>
      <c r="D1090" s="58" t="s">
        <v>101</v>
      </c>
      <c r="E1090" s="7">
        <v>41123</v>
      </c>
      <c r="F1090">
        <v>9</v>
      </c>
      <c r="G1090">
        <v>244.13876342773401</v>
      </c>
      <c r="H1090">
        <v>247.36698913574199</v>
      </c>
      <c r="I1090">
        <v>-3.2282330989837602</v>
      </c>
      <c r="J1090">
        <v>-1.32229439914227E-2</v>
      </c>
      <c r="K1090">
        <v>65.963371276855497</v>
      </c>
      <c r="L1090">
        <v>-6.2398366928100604</v>
      </c>
      <c r="M1090">
        <v>-4.4605569839477504</v>
      </c>
      <c r="N1090">
        <v>-3.2282330989837602</v>
      </c>
      <c r="O1090">
        <v>-1.9959093332290601</v>
      </c>
      <c r="P1090">
        <v>-0.21662941575050401</v>
      </c>
      <c r="Q1090">
        <v>-7.0935845375061</v>
      </c>
      <c r="R1090">
        <v>0.63711839914321899</v>
      </c>
      <c r="S1090">
        <v>1513</v>
      </c>
      <c r="T1090">
        <v>5.6624350192692496</v>
      </c>
      <c r="U1090">
        <v>2.3499667644500701</v>
      </c>
      <c r="V1090">
        <v>73.527259826660199</v>
      </c>
      <c r="W1090">
        <v>99.780799865722699</v>
      </c>
      <c r="X1090">
        <v>0.93881875276565596</v>
      </c>
      <c r="Y1090">
        <v>50381</v>
      </c>
    </row>
    <row r="1091" spans="1:25" x14ac:dyDescent="0.25">
      <c r="A1091" t="s">
        <v>81</v>
      </c>
      <c r="B1091" t="s">
        <v>41</v>
      </c>
      <c r="C1091" s="7" t="s">
        <v>82</v>
      </c>
      <c r="D1091" s="58" t="s">
        <v>101</v>
      </c>
      <c r="E1091" s="7">
        <v>41123</v>
      </c>
      <c r="F1091">
        <v>10</v>
      </c>
      <c r="G1091">
        <v>257.85348510742199</v>
      </c>
      <c r="H1091">
        <v>261.14315795898398</v>
      </c>
      <c r="I1091">
        <v>-3.2896754741668701</v>
      </c>
      <c r="J1091">
        <v>-1.27579253166914E-2</v>
      </c>
      <c r="K1091">
        <v>69.546760559082003</v>
      </c>
      <c r="L1091">
        <v>-6.4572811126709002</v>
      </c>
      <c r="M1091">
        <v>-4.5858340263366699</v>
      </c>
      <c r="N1091">
        <v>-3.2896754741668701</v>
      </c>
      <c r="O1091">
        <v>-1.9935170412063601</v>
      </c>
      <c r="P1091">
        <v>-0.12207011133432399</v>
      </c>
      <c r="Q1091">
        <v>-7.3552532196044904</v>
      </c>
      <c r="R1091">
        <v>0.77590203285217296</v>
      </c>
      <c r="S1091">
        <v>1513</v>
      </c>
      <c r="T1091">
        <v>6.2526685446272001</v>
      </c>
      <c r="U1091">
        <v>2.4716956615447998</v>
      </c>
      <c r="V1091">
        <v>73.527259826660199</v>
      </c>
      <c r="W1091">
        <v>99.780799865722699</v>
      </c>
      <c r="X1091">
        <v>0.94704240560531605</v>
      </c>
      <c r="Y1091">
        <v>50385</v>
      </c>
    </row>
    <row r="1092" spans="1:25" x14ac:dyDescent="0.25">
      <c r="A1092" t="s">
        <v>81</v>
      </c>
      <c r="B1092" t="s">
        <v>41</v>
      </c>
      <c r="C1092" s="7" t="s">
        <v>82</v>
      </c>
      <c r="D1092" s="58" t="s">
        <v>101</v>
      </c>
      <c r="E1092" s="7">
        <v>41123</v>
      </c>
      <c r="F1092">
        <v>11</v>
      </c>
      <c r="G1092">
        <v>269.12234497070301</v>
      </c>
      <c r="H1092">
        <v>273.24426269531301</v>
      </c>
      <c r="I1092">
        <v>-4.1218976974487296</v>
      </c>
      <c r="J1092">
        <v>-1.5316073782741999E-2</v>
      </c>
      <c r="K1092">
        <v>73.726287841796903</v>
      </c>
      <c r="L1092">
        <v>-7.4846291542053196</v>
      </c>
      <c r="M1092">
        <v>-5.4979004859924299</v>
      </c>
      <c r="N1092">
        <v>-4.1218976974487296</v>
      </c>
      <c r="O1092">
        <v>-2.7458953857421902</v>
      </c>
      <c r="P1092">
        <v>-0.759166240692139</v>
      </c>
      <c r="Q1092">
        <v>-8.4379167556762695</v>
      </c>
      <c r="R1092">
        <v>0.19412140548229201</v>
      </c>
      <c r="S1092">
        <v>1513</v>
      </c>
      <c r="T1092">
        <v>7.0369980642524297</v>
      </c>
      <c r="U1092">
        <v>2.6239533424377401</v>
      </c>
      <c r="V1092">
        <v>73.527259826660199</v>
      </c>
      <c r="W1092">
        <v>99.780799865722699</v>
      </c>
      <c r="X1092">
        <v>0.94775277376174905</v>
      </c>
      <c r="Y1092">
        <v>50384</v>
      </c>
    </row>
    <row r="1093" spans="1:25" x14ac:dyDescent="0.25">
      <c r="A1093" t="s">
        <v>81</v>
      </c>
      <c r="B1093" t="s">
        <v>41</v>
      </c>
      <c r="C1093" s="7" t="s">
        <v>82</v>
      </c>
      <c r="D1093" s="58" t="s">
        <v>101</v>
      </c>
      <c r="E1093" s="7">
        <v>41123</v>
      </c>
      <c r="F1093">
        <v>12</v>
      </c>
      <c r="G1093">
        <v>274.78509521484398</v>
      </c>
      <c r="H1093">
        <v>276.41394042968801</v>
      </c>
      <c r="I1093">
        <v>-1.6288560628891</v>
      </c>
      <c r="J1093">
        <v>-5.9277457185089597E-3</v>
      </c>
      <c r="K1093">
        <v>77.476623535156307</v>
      </c>
      <c r="L1093">
        <v>-4.7886090278625497</v>
      </c>
      <c r="M1093">
        <v>-2.9218015670776398</v>
      </c>
      <c r="N1093">
        <v>-1.6288560628891</v>
      </c>
      <c r="O1093">
        <v>-0.33591070771217302</v>
      </c>
      <c r="P1093">
        <v>1.5308970212936399</v>
      </c>
      <c r="Q1093">
        <v>-5.6843552589416504</v>
      </c>
      <c r="R1093">
        <v>2.4266431331634499</v>
      </c>
      <c r="S1093">
        <v>1513</v>
      </c>
      <c r="T1093">
        <v>6.2848320840043401</v>
      </c>
      <c r="U1093">
        <v>2.4655685424804701</v>
      </c>
      <c r="V1093">
        <v>73.527259826660199</v>
      </c>
      <c r="W1093">
        <v>99.780799865722699</v>
      </c>
      <c r="X1093">
        <v>0.95206362009048495</v>
      </c>
      <c r="Y1093">
        <v>50383</v>
      </c>
    </row>
    <row r="1094" spans="1:25" x14ac:dyDescent="0.25">
      <c r="A1094" t="s">
        <v>81</v>
      </c>
      <c r="B1094" t="s">
        <v>41</v>
      </c>
      <c r="C1094" s="7" t="s">
        <v>82</v>
      </c>
      <c r="D1094" s="58" t="s">
        <v>101</v>
      </c>
      <c r="E1094" s="7">
        <v>41123</v>
      </c>
      <c r="F1094">
        <v>13</v>
      </c>
      <c r="G1094">
        <v>273.37466430664102</v>
      </c>
      <c r="H1094">
        <v>274.42837524414102</v>
      </c>
      <c r="I1094">
        <v>-1.0537021160125699</v>
      </c>
      <c r="J1094">
        <v>-3.85442492552102E-3</v>
      </c>
      <c r="K1094">
        <v>80.763122558593807</v>
      </c>
      <c r="L1094">
        <v>-3.9691088199615501</v>
      </c>
      <c r="M1094">
        <v>-2.2466628551483199</v>
      </c>
      <c r="N1094">
        <v>-1.0537021160125699</v>
      </c>
      <c r="O1094">
        <v>0.139258593320847</v>
      </c>
      <c r="P1094">
        <v>1.86170446872711</v>
      </c>
      <c r="Q1094">
        <v>-4.7955861091613796</v>
      </c>
      <c r="R1094">
        <v>2.68818187713623</v>
      </c>
      <c r="S1094">
        <v>1513</v>
      </c>
      <c r="T1094">
        <v>5.3674055655327502</v>
      </c>
      <c r="U1094">
        <v>2.2749037742614702</v>
      </c>
      <c r="V1094">
        <v>73.527259826660199</v>
      </c>
      <c r="W1094">
        <v>99.780799865722699</v>
      </c>
      <c r="X1094">
        <v>0.95725798606872603</v>
      </c>
      <c r="Y1094">
        <v>50384</v>
      </c>
    </row>
    <row r="1095" spans="1:25" x14ac:dyDescent="0.25">
      <c r="A1095" t="s">
        <v>81</v>
      </c>
      <c r="B1095" t="s">
        <v>41</v>
      </c>
      <c r="C1095" s="7" t="s">
        <v>82</v>
      </c>
      <c r="D1095" s="58" t="s">
        <v>101</v>
      </c>
      <c r="E1095" s="7">
        <v>41123</v>
      </c>
      <c r="F1095">
        <v>14</v>
      </c>
      <c r="G1095">
        <v>273.61590576171898</v>
      </c>
      <c r="H1095">
        <v>273.09429931640602</v>
      </c>
      <c r="I1095">
        <v>0.52160537242889404</v>
      </c>
      <c r="J1095">
        <v>1.90634152386338E-3</v>
      </c>
      <c r="K1095">
        <v>83.413764953613295</v>
      </c>
      <c r="L1095">
        <v>-2.3668155670165998</v>
      </c>
      <c r="M1095">
        <v>-0.66031306982040405</v>
      </c>
      <c r="N1095">
        <v>0.52160537242889404</v>
      </c>
      <c r="O1095">
        <v>1.70352387428284</v>
      </c>
      <c r="P1095">
        <v>3.4100263118743901</v>
      </c>
      <c r="Q1095">
        <v>-3.1856427192688002</v>
      </c>
      <c r="R1095">
        <v>4.2288537025451696</v>
      </c>
      <c r="S1095">
        <v>1513</v>
      </c>
      <c r="T1095">
        <v>5.3403892080792703</v>
      </c>
      <c r="U1095">
        <v>2.2538468837738002</v>
      </c>
      <c r="V1095">
        <v>73.527259826660199</v>
      </c>
      <c r="W1095">
        <v>99.780799865722699</v>
      </c>
      <c r="X1095">
        <v>0.95668041706085205</v>
      </c>
      <c r="Y1095">
        <v>50383</v>
      </c>
    </row>
    <row r="1096" spans="1:25" x14ac:dyDescent="0.25">
      <c r="A1096" t="s">
        <v>81</v>
      </c>
      <c r="B1096" t="s">
        <v>41</v>
      </c>
      <c r="C1096" s="7" t="s">
        <v>82</v>
      </c>
      <c r="D1096" s="58" t="s">
        <v>101</v>
      </c>
      <c r="E1096" s="7">
        <v>41123</v>
      </c>
      <c r="F1096">
        <v>15</v>
      </c>
      <c r="G1096">
        <v>268.79782104492199</v>
      </c>
      <c r="H1096">
        <v>260.72378540039102</v>
      </c>
      <c r="I1096">
        <v>8.07403659820557</v>
      </c>
      <c r="J1096">
        <v>3.00375819206238E-2</v>
      </c>
      <c r="K1096">
        <v>85.248123168945298</v>
      </c>
      <c r="L1096">
        <v>5.2110161781311</v>
      </c>
      <c r="M1096">
        <v>6.9025115966796902</v>
      </c>
      <c r="N1096">
        <v>8.07403659820557</v>
      </c>
      <c r="O1096">
        <v>9.2455615997314506</v>
      </c>
      <c r="P1096">
        <v>10.9370574951172</v>
      </c>
      <c r="Q1096">
        <v>4.3993892669677699</v>
      </c>
      <c r="R1096">
        <v>11.7486839294434</v>
      </c>
      <c r="S1096">
        <v>1513</v>
      </c>
      <c r="T1096">
        <v>5.39648587801668</v>
      </c>
      <c r="U1096">
        <v>2.2340269088745099</v>
      </c>
      <c r="V1096">
        <v>73.527259826660199</v>
      </c>
      <c r="W1096">
        <v>99.780799865722699</v>
      </c>
      <c r="X1096">
        <v>0.95475327968597401</v>
      </c>
      <c r="Y1096">
        <v>50384</v>
      </c>
    </row>
    <row r="1097" spans="1:25" x14ac:dyDescent="0.25">
      <c r="A1097" t="s">
        <v>81</v>
      </c>
      <c r="B1097" t="s">
        <v>41</v>
      </c>
      <c r="C1097" s="7" t="s">
        <v>82</v>
      </c>
      <c r="D1097" s="58" t="s">
        <v>101</v>
      </c>
      <c r="E1097" s="7">
        <v>41123</v>
      </c>
      <c r="F1097">
        <v>16</v>
      </c>
      <c r="G1097">
        <v>260.11248779296898</v>
      </c>
      <c r="H1097">
        <v>252.08729553222699</v>
      </c>
      <c r="I1097">
        <v>8.0251855850219709</v>
      </c>
      <c r="J1097">
        <v>3.0852749943733201E-2</v>
      </c>
      <c r="K1097">
        <v>86.329727172851605</v>
      </c>
      <c r="L1097">
        <v>5.2036857604980504</v>
      </c>
      <c r="M1097">
        <v>6.8706507682800302</v>
      </c>
      <c r="N1097">
        <v>8.0251855850219709</v>
      </c>
      <c r="O1097">
        <v>9.1797208786010707</v>
      </c>
      <c r="P1097">
        <v>10.8466844558716</v>
      </c>
      <c r="Q1097">
        <v>4.40383005142212</v>
      </c>
      <c r="R1097">
        <v>11.6465406417847</v>
      </c>
      <c r="S1097">
        <v>1513</v>
      </c>
      <c r="T1097">
        <v>5.3082677723436396</v>
      </c>
      <c r="U1097">
        <v>2.20162773132324</v>
      </c>
      <c r="V1097">
        <v>73.527259826660199</v>
      </c>
      <c r="W1097">
        <v>99.780799865722699</v>
      </c>
      <c r="X1097">
        <v>0.95821225643158003</v>
      </c>
      <c r="Y1097">
        <v>50385</v>
      </c>
    </row>
    <row r="1098" spans="1:25" x14ac:dyDescent="0.25">
      <c r="A1098" t="s">
        <v>81</v>
      </c>
      <c r="B1098" t="s">
        <v>41</v>
      </c>
      <c r="C1098" s="7" t="s">
        <v>82</v>
      </c>
      <c r="D1098" s="58" t="s">
        <v>101</v>
      </c>
      <c r="E1098" s="7">
        <v>41123</v>
      </c>
      <c r="F1098">
        <v>17</v>
      </c>
      <c r="G1098">
        <v>248.48027038574199</v>
      </c>
      <c r="H1098">
        <v>241.54600524902301</v>
      </c>
      <c r="I1098">
        <v>6.9342751502990696</v>
      </c>
      <c r="J1098">
        <v>2.7906741946935699E-2</v>
      </c>
      <c r="K1098">
        <v>86.055137634277301</v>
      </c>
      <c r="L1098">
        <v>4.34891557693481</v>
      </c>
      <c r="M1098">
        <v>5.8763666152954102</v>
      </c>
      <c r="N1098">
        <v>6.9342751502990696</v>
      </c>
      <c r="O1098">
        <v>7.9921836853027299</v>
      </c>
      <c r="P1098">
        <v>9.5196352005004901</v>
      </c>
      <c r="Q1098">
        <v>3.6160016059875502</v>
      </c>
      <c r="R1098">
        <v>10.2525482177734</v>
      </c>
      <c r="S1098">
        <v>1513</v>
      </c>
      <c r="T1098">
        <v>4.4820004655407502</v>
      </c>
      <c r="U1098">
        <v>2.0173671245575</v>
      </c>
      <c r="V1098">
        <v>73.527259826660199</v>
      </c>
      <c r="W1098">
        <v>99.780799865722699</v>
      </c>
      <c r="X1098">
        <v>0.96226656436920199</v>
      </c>
      <c r="Y1098">
        <v>50382</v>
      </c>
    </row>
    <row r="1099" spans="1:25" x14ac:dyDescent="0.25">
      <c r="A1099" t="s">
        <v>81</v>
      </c>
      <c r="B1099" t="s">
        <v>41</v>
      </c>
      <c r="C1099" s="7" t="s">
        <v>82</v>
      </c>
      <c r="D1099" s="58" t="s">
        <v>101</v>
      </c>
      <c r="E1099" s="7">
        <v>41123</v>
      </c>
      <c r="F1099">
        <v>18</v>
      </c>
      <c r="G1099">
        <v>231.544357299805</v>
      </c>
      <c r="H1099">
        <v>226.44735717773401</v>
      </c>
      <c r="I1099">
        <v>5.0970015525817898</v>
      </c>
      <c r="J1099">
        <v>2.20130663365126E-2</v>
      </c>
      <c r="K1099">
        <v>84.731582641601605</v>
      </c>
      <c r="L1099">
        <v>2.5509786605835001</v>
      </c>
      <c r="M1099">
        <v>4.0551896095275897</v>
      </c>
      <c r="N1099">
        <v>5.0970015525817898</v>
      </c>
      <c r="O1099">
        <v>6.1388134956359899</v>
      </c>
      <c r="P1099">
        <v>7.6430239677429199</v>
      </c>
      <c r="Q1099">
        <v>1.8292165994644201</v>
      </c>
      <c r="R1099">
        <v>8.3647861480712908</v>
      </c>
      <c r="S1099">
        <v>1513</v>
      </c>
      <c r="T1099">
        <v>4.3544407040840802</v>
      </c>
      <c r="U1099">
        <v>1.98667228221893</v>
      </c>
      <c r="V1099">
        <v>73.527259826660199</v>
      </c>
      <c r="W1099">
        <v>99.780799865722699</v>
      </c>
      <c r="X1099">
        <v>0.96093928813934304</v>
      </c>
      <c r="Y1099">
        <v>50380</v>
      </c>
    </row>
    <row r="1100" spans="1:25" x14ac:dyDescent="0.25">
      <c r="A1100" t="s">
        <v>81</v>
      </c>
      <c r="B1100" t="s">
        <v>41</v>
      </c>
      <c r="C1100" s="7" t="s">
        <v>82</v>
      </c>
      <c r="D1100" s="58" t="s">
        <v>101</v>
      </c>
      <c r="E1100" s="7">
        <v>41123</v>
      </c>
      <c r="F1100">
        <v>19</v>
      </c>
      <c r="G1100">
        <v>217.532638549805</v>
      </c>
      <c r="H1100">
        <v>216.751052856445</v>
      </c>
      <c r="I1100">
        <v>0.78158664703369096</v>
      </c>
      <c r="J1100">
        <v>3.5929626319557398E-3</v>
      </c>
      <c r="K1100">
        <v>82.059326171875</v>
      </c>
      <c r="L1100">
        <v>-1.8434491157531701</v>
      </c>
      <c r="M1100">
        <v>-0.292556703090668</v>
      </c>
      <c r="N1100">
        <v>0.78158664703369096</v>
      </c>
      <c r="O1100">
        <v>1.8557300567627</v>
      </c>
      <c r="P1100">
        <v>3.4066224098205602</v>
      </c>
      <c r="Q1100">
        <v>-2.5876104831695601</v>
      </c>
      <c r="R1100">
        <v>4.1507840156555202</v>
      </c>
      <c r="S1100">
        <v>1513</v>
      </c>
      <c r="T1100">
        <v>4.5247474183197198</v>
      </c>
      <c r="U1100">
        <v>2.0483262538909899</v>
      </c>
      <c r="V1100">
        <v>73.527259826660199</v>
      </c>
      <c r="W1100">
        <v>99.780799865722699</v>
      </c>
      <c r="X1100">
        <v>0.95437014102935802</v>
      </c>
      <c r="Y1100">
        <v>50382</v>
      </c>
    </row>
    <row r="1101" spans="1:25" x14ac:dyDescent="0.25">
      <c r="A1101" t="s">
        <v>81</v>
      </c>
      <c r="B1101" t="s">
        <v>41</v>
      </c>
      <c r="C1101" s="7" t="s">
        <v>82</v>
      </c>
      <c r="D1101" s="58" t="s">
        <v>101</v>
      </c>
      <c r="E1101" s="7">
        <v>41123</v>
      </c>
      <c r="F1101">
        <v>20</v>
      </c>
      <c r="G1101">
        <v>208.98959350585901</v>
      </c>
      <c r="H1101">
        <v>211.53596496582</v>
      </c>
      <c r="I1101">
        <v>-2.5463621616363499</v>
      </c>
      <c r="J1101">
        <v>-1.21841579675674E-2</v>
      </c>
      <c r="K1101">
        <v>77.737541198730497</v>
      </c>
      <c r="L1101">
        <v>-5.4151635169982901</v>
      </c>
      <c r="M1101">
        <v>-3.7202527523040798</v>
      </c>
      <c r="N1101">
        <v>-2.5463621616363499</v>
      </c>
      <c r="O1101">
        <v>-1.3724720478057899</v>
      </c>
      <c r="P1101">
        <v>0.322439104318619</v>
      </c>
      <c r="Q1101">
        <v>-6.2284288406372097</v>
      </c>
      <c r="R1101">
        <v>1.13570439815521</v>
      </c>
      <c r="S1101">
        <v>1513</v>
      </c>
      <c r="T1101">
        <v>5.3086091839287004</v>
      </c>
      <c r="U1101">
        <v>2.2385375499725302</v>
      </c>
      <c r="V1101">
        <v>73.527259826660199</v>
      </c>
      <c r="W1101">
        <v>99.780799865722699</v>
      </c>
      <c r="X1101">
        <v>0.94764643907546997</v>
      </c>
      <c r="Y1101">
        <v>50383</v>
      </c>
    </row>
    <row r="1102" spans="1:25" x14ac:dyDescent="0.25">
      <c r="A1102" t="s">
        <v>81</v>
      </c>
      <c r="B1102" t="s">
        <v>41</v>
      </c>
      <c r="C1102" s="7" t="s">
        <v>82</v>
      </c>
      <c r="D1102" s="58" t="s">
        <v>101</v>
      </c>
      <c r="E1102" s="7">
        <v>41123</v>
      </c>
      <c r="F1102">
        <v>21</v>
      </c>
      <c r="G1102">
        <v>203.82882690429699</v>
      </c>
      <c r="H1102">
        <v>207.00527954101599</v>
      </c>
      <c r="I1102">
        <v>-3.1764466762542698</v>
      </c>
      <c r="J1102">
        <v>-1.5583893284201599E-2</v>
      </c>
      <c r="K1102">
        <v>73.025802612304702</v>
      </c>
      <c r="L1102">
        <v>-6.01149606704712</v>
      </c>
      <c r="M1102">
        <v>-4.33652591705322</v>
      </c>
      <c r="N1102">
        <v>-3.1764466762542698</v>
      </c>
      <c r="O1102">
        <v>-2.0163676738739</v>
      </c>
      <c r="P1102">
        <v>-0.341397434473038</v>
      </c>
      <c r="Q1102">
        <v>-6.8151926994323704</v>
      </c>
      <c r="R1102">
        <v>0.46229961514473</v>
      </c>
      <c r="S1102">
        <v>1513</v>
      </c>
      <c r="T1102">
        <v>5.1580026610288296</v>
      </c>
      <c r="U1102">
        <v>2.2122006416320801</v>
      </c>
      <c r="V1102">
        <v>73.527259826660199</v>
      </c>
      <c r="W1102">
        <v>99.780799865722699</v>
      </c>
      <c r="X1102">
        <v>0.94569230079650901</v>
      </c>
      <c r="Y1102">
        <v>50385</v>
      </c>
    </row>
    <row r="1103" spans="1:25" x14ac:dyDescent="0.25">
      <c r="A1103" t="s">
        <v>81</v>
      </c>
      <c r="B1103" t="s">
        <v>41</v>
      </c>
      <c r="C1103" s="7" t="s">
        <v>82</v>
      </c>
      <c r="D1103" s="58" t="s">
        <v>101</v>
      </c>
      <c r="E1103" s="7">
        <v>41123</v>
      </c>
      <c r="F1103">
        <v>22</v>
      </c>
      <c r="G1103">
        <v>196.56910705566401</v>
      </c>
      <c r="H1103">
        <v>197.67129516601599</v>
      </c>
      <c r="I1103">
        <v>-1.1021860837936399</v>
      </c>
      <c r="J1103">
        <v>-5.6071174331009397E-3</v>
      </c>
      <c r="K1103">
        <v>69.949493408203097</v>
      </c>
      <c r="L1103">
        <v>-3.8387637138366699</v>
      </c>
      <c r="M1103">
        <v>-2.2219715118408199</v>
      </c>
      <c r="N1103">
        <v>-1.1021860837936399</v>
      </c>
      <c r="O1103">
        <v>1.7599293962120999E-2</v>
      </c>
      <c r="P1103">
        <v>1.6343915462493901</v>
      </c>
      <c r="Q1103">
        <v>-4.6145453453064</v>
      </c>
      <c r="R1103">
        <v>2.4101731777191202</v>
      </c>
      <c r="S1103">
        <v>1513</v>
      </c>
      <c r="T1103">
        <v>4.8788764279457304</v>
      </c>
      <c r="U1103">
        <v>2.1353628635406499</v>
      </c>
      <c r="V1103">
        <v>73.527259826660199</v>
      </c>
      <c r="W1103">
        <v>99.780799865722699</v>
      </c>
      <c r="X1103">
        <v>0.94367027282714799</v>
      </c>
      <c r="Y1103">
        <v>50386</v>
      </c>
    </row>
    <row r="1104" spans="1:25" x14ac:dyDescent="0.25">
      <c r="A1104" t="s">
        <v>81</v>
      </c>
      <c r="B1104" t="s">
        <v>41</v>
      </c>
      <c r="C1104" s="7" t="s">
        <v>82</v>
      </c>
      <c r="D1104" s="58" t="s">
        <v>101</v>
      </c>
      <c r="E1104" s="7">
        <v>41123</v>
      </c>
      <c r="F1104">
        <v>23</v>
      </c>
      <c r="G1104">
        <v>190.56002807617199</v>
      </c>
      <c r="H1104">
        <v>189.53828430175801</v>
      </c>
      <c r="I1104">
        <v>1.0217489004135101</v>
      </c>
      <c r="J1104">
        <v>5.3618219681084199E-3</v>
      </c>
      <c r="K1104">
        <v>67.276794433593807</v>
      </c>
      <c r="L1104">
        <v>-1.84475958347321</v>
      </c>
      <c r="M1104">
        <v>-0.15120311081409499</v>
      </c>
      <c r="N1104">
        <v>1.0217489004135101</v>
      </c>
      <c r="O1104">
        <v>2.1947009563446001</v>
      </c>
      <c r="P1104">
        <v>3.8882577419281001</v>
      </c>
      <c r="Q1104">
        <v>-2.6573748588561998</v>
      </c>
      <c r="R1104">
        <v>4.7008728981018102</v>
      </c>
      <c r="S1104">
        <v>1513</v>
      </c>
      <c r="T1104">
        <v>5.3542787962674101</v>
      </c>
      <c r="U1104">
        <v>2.2367484569549601</v>
      </c>
      <c r="V1104">
        <v>73.527259826660199</v>
      </c>
      <c r="W1104">
        <v>99.780799865722699</v>
      </c>
      <c r="X1104">
        <v>0.91511005163192705</v>
      </c>
      <c r="Y1104">
        <v>50386</v>
      </c>
    </row>
    <row r="1105" spans="1:25" x14ac:dyDescent="0.25">
      <c r="A1105" t="s">
        <v>81</v>
      </c>
      <c r="B1105" t="s">
        <v>41</v>
      </c>
      <c r="C1105" s="7" t="s">
        <v>82</v>
      </c>
      <c r="D1105" s="58" t="s">
        <v>101</v>
      </c>
      <c r="E1105" s="7">
        <v>41123</v>
      </c>
      <c r="F1105">
        <v>24</v>
      </c>
      <c r="G1105">
        <v>183.29888916015599</v>
      </c>
      <c r="H1105">
        <v>181.90480041503901</v>
      </c>
      <c r="I1105">
        <v>1.3940902948379501</v>
      </c>
      <c r="J1105">
        <v>7.6055577956139998E-3</v>
      </c>
      <c r="K1105">
        <v>67.008598327636705</v>
      </c>
      <c r="L1105">
        <v>-1.6389918327331501</v>
      </c>
      <c r="M1105">
        <v>0.152977660298347</v>
      </c>
      <c r="N1105">
        <v>1.3940902948379501</v>
      </c>
      <c r="O1105">
        <v>2.63520288467407</v>
      </c>
      <c r="P1105">
        <v>4.4271721839904803</v>
      </c>
      <c r="Q1105">
        <v>-2.49882841110229</v>
      </c>
      <c r="R1105">
        <v>5.28700923919678</v>
      </c>
      <c r="S1105">
        <v>1513</v>
      </c>
      <c r="T1105">
        <v>5.9901468215740001</v>
      </c>
      <c r="U1105">
        <v>2.3667266368865998</v>
      </c>
      <c r="V1105">
        <v>73.527259826660199</v>
      </c>
      <c r="W1105">
        <v>99.780799865722699</v>
      </c>
      <c r="X1105">
        <v>0.91134572029113803</v>
      </c>
      <c r="Y1105">
        <v>50387</v>
      </c>
    </row>
    <row r="1106" spans="1:25" x14ac:dyDescent="0.25">
      <c r="A1106" t="s">
        <v>81</v>
      </c>
      <c r="B1106" t="s">
        <v>41</v>
      </c>
      <c r="C1106" s="7" t="s">
        <v>82</v>
      </c>
      <c r="D1106" s="58" t="s">
        <v>101</v>
      </c>
      <c r="E1106" s="7">
        <v>41129</v>
      </c>
      <c r="F1106">
        <v>1</v>
      </c>
      <c r="G1106">
        <v>179.33338928222699</v>
      </c>
      <c r="H1106">
        <v>175.59054565429699</v>
      </c>
      <c r="I1106">
        <v>3.7428340911865199</v>
      </c>
      <c r="J1106">
        <v>2.0870815962553E-2</v>
      </c>
      <c r="K1106">
        <v>65.501319885253906</v>
      </c>
      <c r="L1106">
        <v>0.82118707895278897</v>
      </c>
      <c r="M1106">
        <v>2.5473198890686</v>
      </c>
      <c r="N1106">
        <v>3.7428340911865199</v>
      </c>
      <c r="O1106">
        <v>4.9383487701415998</v>
      </c>
      <c r="P1106">
        <v>6.6644811630248997</v>
      </c>
      <c r="Q1106">
        <v>-7.0592993870377497E-3</v>
      </c>
      <c r="R1106">
        <v>7.4927272796630904</v>
      </c>
      <c r="S1106">
        <v>1513</v>
      </c>
      <c r="T1106">
        <v>5.5231076904914298</v>
      </c>
      <c r="U1106">
        <v>2.27977323532104</v>
      </c>
      <c r="V1106">
        <v>74.497451782226605</v>
      </c>
      <c r="W1106">
        <v>98.847824096679702</v>
      </c>
      <c r="X1106">
        <v>0.89360803365707397</v>
      </c>
      <c r="Y1106">
        <v>50384</v>
      </c>
    </row>
    <row r="1107" spans="1:25" x14ac:dyDescent="0.25">
      <c r="A1107" t="s">
        <v>81</v>
      </c>
      <c r="B1107" t="s">
        <v>41</v>
      </c>
      <c r="C1107" s="7" t="s">
        <v>82</v>
      </c>
      <c r="D1107" s="58" t="s">
        <v>101</v>
      </c>
      <c r="E1107" s="7">
        <v>41129</v>
      </c>
      <c r="F1107">
        <v>2</v>
      </c>
      <c r="G1107">
        <v>173.45529174804699</v>
      </c>
      <c r="H1107">
        <v>171.77830505371099</v>
      </c>
      <c r="I1107">
        <v>1.6769893169403101</v>
      </c>
      <c r="J1107">
        <v>9.6681350842118298E-3</v>
      </c>
      <c r="K1107">
        <v>64.494705200195298</v>
      </c>
      <c r="L1107">
        <v>-1.4012157917022701</v>
      </c>
      <c r="M1107">
        <v>0.41741269826888999</v>
      </c>
      <c r="N1107">
        <v>1.6769893169403101</v>
      </c>
      <c r="O1107">
        <v>2.9365658760070801</v>
      </c>
      <c r="P1107">
        <v>4.7551941871643102</v>
      </c>
      <c r="Q1107">
        <v>-2.2738442420959499</v>
      </c>
      <c r="R1107">
        <v>5.6278228759765598</v>
      </c>
      <c r="S1107">
        <v>1513</v>
      </c>
      <c r="T1107">
        <v>6.0757635679580604</v>
      </c>
      <c r="U1107">
        <v>2.4019362926483199</v>
      </c>
      <c r="V1107">
        <v>74.497451782226605</v>
      </c>
      <c r="W1107">
        <v>98.847824096679702</v>
      </c>
      <c r="X1107">
        <v>0.89245766401290905</v>
      </c>
      <c r="Y1107">
        <v>50384</v>
      </c>
    </row>
    <row r="1108" spans="1:25" x14ac:dyDescent="0.25">
      <c r="A1108" t="s">
        <v>81</v>
      </c>
      <c r="B1108" t="s">
        <v>41</v>
      </c>
      <c r="C1108" s="7" t="s">
        <v>82</v>
      </c>
      <c r="D1108" s="58" t="s">
        <v>101</v>
      </c>
      <c r="E1108" s="7">
        <v>41129</v>
      </c>
      <c r="F1108">
        <v>3</v>
      </c>
      <c r="G1108">
        <v>169.26068115234401</v>
      </c>
      <c r="H1108">
        <v>166.80117797851599</v>
      </c>
      <c r="I1108">
        <v>2.45950555801392</v>
      </c>
      <c r="J1108">
        <v>1.4530873857438601E-2</v>
      </c>
      <c r="K1108">
        <v>63.487655639648402</v>
      </c>
      <c r="L1108">
        <v>-0.479143977165222</v>
      </c>
      <c r="M1108">
        <v>1.2570339441299401</v>
      </c>
      <c r="N1108">
        <v>2.45950555801392</v>
      </c>
      <c r="O1108">
        <v>3.6619770526886</v>
      </c>
      <c r="P1108">
        <v>5.3981552124023402</v>
      </c>
      <c r="Q1108">
        <v>-1.31221032142639</v>
      </c>
      <c r="R1108">
        <v>6.2312211990356401</v>
      </c>
      <c r="S1108">
        <v>1513</v>
      </c>
      <c r="T1108">
        <v>5.5623947583683302</v>
      </c>
      <c r="U1108">
        <v>2.29304027557373</v>
      </c>
      <c r="V1108">
        <v>74.497451782226605</v>
      </c>
      <c r="W1108">
        <v>98.847824096679702</v>
      </c>
      <c r="X1108">
        <v>0.89449054002761796</v>
      </c>
      <c r="Y1108">
        <v>50386</v>
      </c>
    </row>
    <row r="1109" spans="1:25" x14ac:dyDescent="0.25">
      <c r="A1109" t="s">
        <v>81</v>
      </c>
      <c r="B1109" t="s">
        <v>41</v>
      </c>
      <c r="C1109" s="7" t="s">
        <v>82</v>
      </c>
      <c r="D1109" s="58" t="s">
        <v>101</v>
      </c>
      <c r="E1109" s="7">
        <v>41129</v>
      </c>
      <c r="F1109">
        <v>4</v>
      </c>
      <c r="G1109">
        <v>170.23356628418</v>
      </c>
      <c r="H1109">
        <v>168.12065124511699</v>
      </c>
      <c r="I1109">
        <v>2.1129293441772501</v>
      </c>
      <c r="J1109">
        <v>1.24119417741895E-2</v>
      </c>
      <c r="K1109">
        <v>62.630950927734403</v>
      </c>
      <c r="L1109">
        <v>-0.77442383766174305</v>
      </c>
      <c r="M1109">
        <v>0.93144774436950695</v>
      </c>
      <c r="N1109">
        <v>2.1129293441772501</v>
      </c>
      <c r="O1109">
        <v>3.2944107055664098</v>
      </c>
      <c r="P1109">
        <v>5.0002822875976598</v>
      </c>
      <c r="Q1109">
        <v>-1.5929484367370601</v>
      </c>
      <c r="R1109">
        <v>5.8188071250915501</v>
      </c>
      <c r="S1109">
        <v>1513</v>
      </c>
      <c r="T1109">
        <v>5.3375609235265502</v>
      </c>
      <c r="U1109">
        <v>2.2530136108398402</v>
      </c>
      <c r="V1109">
        <v>74.497451782226605</v>
      </c>
      <c r="W1109">
        <v>98.847824096679702</v>
      </c>
      <c r="X1109">
        <v>0.89782744646072399</v>
      </c>
      <c r="Y1109">
        <v>50386</v>
      </c>
    </row>
    <row r="1110" spans="1:25" x14ac:dyDescent="0.25">
      <c r="A1110" t="s">
        <v>81</v>
      </c>
      <c r="B1110" t="s">
        <v>41</v>
      </c>
      <c r="C1110" s="7" t="s">
        <v>82</v>
      </c>
      <c r="D1110" s="58" t="s">
        <v>101</v>
      </c>
      <c r="E1110" s="7">
        <v>41129</v>
      </c>
      <c r="F1110">
        <v>5</v>
      </c>
      <c r="G1110">
        <v>177.91058349609401</v>
      </c>
      <c r="H1110">
        <v>174.70980834960901</v>
      </c>
      <c r="I1110">
        <v>3.20077776908875</v>
      </c>
      <c r="J1110">
        <v>1.79909337311983E-2</v>
      </c>
      <c r="K1110">
        <v>62.038139343261697</v>
      </c>
      <c r="L1110">
        <v>0.18754592537879899</v>
      </c>
      <c r="M1110">
        <v>1.9677877426147501</v>
      </c>
      <c r="N1110">
        <v>3.20077776908875</v>
      </c>
      <c r="O1110">
        <v>4.4337677955627397</v>
      </c>
      <c r="P1110">
        <v>6.2140097618103001</v>
      </c>
      <c r="Q1110">
        <v>-0.66666346788406405</v>
      </c>
      <c r="R1110">
        <v>7.0682191848754901</v>
      </c>
      <c r="S1110">
        <v>1513</v>
      </c>
      <c r="T1110">
        <v>5.75353281923128</v>
      </c>
      <c r="U1110">
        <v>2.3512372970581099</v>
      </c>
      <c r="V1110">
        <v>74.497451782226605</v>
      </c>
      <c r="W1110">
        <v>98.847824096679702</v>
      </c>
      <c r="X1110">
        <v>0.89187699556350697</v>
      </c>
      <c r="Y1110">
        <v>50385</v>
      </c>
    </row>
    <row r="1111" spans="1:25" x14ac:dyDescent="0.25">
      <c r="A1111" t="s">
        <v>81</v>
      </c>
      <c r="B1111" t="s">
        <v>41</v>
      </c>
      <c r="C1111" s="7" t="s">
        <v>82</v>
      </c>
      <c r="D1111" s="58" t="s">
        <v>101</v>
      </c>
      <c r="E1111" s="7">
        <v>41129</v>
      </c>
      <c r="F1111">
        <v>6</v>
      </c>
      <c r="G1111">
        <v>194.99826049804699</v>
      </c>
      <c r="H1111">
        <v>194.46937561035199</v>
      </c>
      <c r="I1111">
        <v>0.52889746427536</v>
      </c>
      <c r="J1111">
        <v>2.7123186737299E-3</v>
      </c>
      <c r="K1111">
        <v>61.097663879394503</v>
      </c>
      <c r="L1111">
        <v>-2.7945098876953098</v>
      </c>
      <c r="M1111">
        <v>-0.83101385831832897</v>
      </c>
      <c r="N1111">
        <v>0.52889746427536</v>
      </c>
      <c r="O1111">
        <v>1.8888087272644001</v>
      </c>
      <c r="P1111">
        <v>3.8523046970367401</v>
      </c>
      <c r="Q1111">
        <v>-3.7366495132446298</v>
      </c>
      <c r="R1111">
        <v>4.7944445610046396</v>
      </c>
      <c r="S1111">
        <v>1513</v>
      </c>
      <c r="T1111">
        <v>6.8919963579117498</v>
      </c>
      <c r="U1111">
        <v>2.59326839447021</v>
      </c>
      <c r="V1111">
        <v>74.497451782226605</v>
      </c>
      <c r="W1111">
        <v>98.847824096679702</v>
      </c>
      <c r="X1111">
        <v>0.88494086265563998</v>
      </c>
      <c r="Y1111">
        <v>50386</v>
      </c>
    </row>
    <row r="1112" spans="1:25" x14ac:dyDescent="0.25">
      <c r="A1112" t="s">
        <v>81</v>
      </c>
      <c r="B1112" t="s">
        <v>41</v>
      </c>
      <c r="C1112" s="7" t="s">
        <v>82</v>
      </c>
      <c r="D1112" s="58" t="s">
        <v>101</v>
      </c>
      <c r="E1112" s="7">
        <v>41129</v>
      </c>
      <c r="F1112">
        <v>7</v>
      </c>
      <c r="G1112">
        <v>218.28018188476599</v>
      </c>
      <c r="H1112">
        <v>216.1513671875</v>
      </c>
      <c r="I1112">
        <v>2.12882328033447</v>
      </c>
      <c r="J1112">
        <v>9.7527103498578106E-3</v>
      </c>
      <c r="K1112">
        <v>60.920856475830099</v>
      </c>
      <c r="L1112">
        <v>-1.0505713224411</v>
      </c>
      <c r="M1112">
        <v>0.82784086465835605</v>
      </c>
      <c r="N1112">
        <v>2.12882328033447</v>
      </c>
      <c r="O1112">
        <v>3.4298059940338099</v>
      </c>
      <c r="P1112">
        <v>5.3082184791564897</v>
      </c>
      <c r="Q1112">
        <v>-1.9518855810165401</v>
      </c>
      <c r="R1112">
        <v>6.2095322608947798</v>
      </c>
      <c r="S1112">
        <v>1513</v>
      </c>
      <c r="T1112">
        <v>6.2625117014530902</v>
      </c>
      <c r="U1112">
        <v>2.4808948040008501</v>
      </c>
      <c r="V1112">
        <v>74.497451782226605</v>
      </c>
      <c r="W1112">
        <v>98.847824096679702</v>
      </c>
      <c r="X1112">
        <v>0.90073138475418102</v>
      </c>
      <c r="Y1112">
        <v>50385</v>
      </c>
    </row>
    <row r="1113" spans="1:25" x14ac:dyDescent="0.25">
      <c r="A1113" t="s">
        <v>81</v>
      </c>
      <c r="B1113" t="s">
        <v>41</v>
      </c>
      <c r="C1113" s="7" t="s">
        <v>82</v>
      </c>
      <c r="D1113" s="58" t="s">
        <v>101</v>
      </c>
      <c r="E1113" s="7">
        <v>41129</v>
      </c>
      <c r="F1113">
        <v>8</v>
      </c>
      <c r="G1113">
        <v>241.93882751464801</v>
      </c>
      <c r="H1113">
        <v>238.96562194824199</v>
      </c>
      <c r="I1113">
        <v>2.9732041358947798</v>
      </c>
      <c r="J1113">
        <v>1.22890742495656E-2</v>
      </c>
      <c r="K1113">
        <v>63.017635345458999</v>
      </c>
      <c r="L1113">
        <v>-0.30428367853164701</v>
      </c>
      <c r="M1113">
        <v>1.6320827007293699</v>
      </c>
      <c r="N1113">
        <v>2.9732041358947798</v>
      </c>
      <c r="O1113">
        <v>4.3143258094787598</v>
      </c>
      <c r="P1113">
        <v>6.25069236755371</v>
      </c>
      <c r="Q1113">
        <v>-1.2334060668945299</v>
      </c>
      <c r="R1113">
        <v>7.1798143386840803</v>
      </c>
      <c r="S1113">
        <v>1513</v>
      </c>
      <c r="T1113">
        <v>6.6225589221523897</v>
      </c>
      <c r="U1113">
        <v>2.5574374198913601</v>
      </c>
      <c r="V1113">
        <v>74.497451782226605</v>
      </c>
      <c r="W1113">
        <v>98.847824096679702</v>
      </c>
      <c r="X1113">
        <v>0.90996724367141701</v>
      </c>
      <c r="Y1113">
        <v>50384</v>
      </c>
    </row>
    <row r="1114" spans="1:25" x14ac:dyDescent="0.25">
      <c r="A1114" t="s">
        <v>81</v>
      </c>
      <c r="B1114" t="s">
        <v>41</v>
      </c>
      <c r="C1114" s="7" t="s">
        <v>82</v>
      </c>
      <c r="D1114" s="58" t="s">
        <v>101</v>
      </c>
      <c r="E1114" s="7">
        <v>41129</v>
      </c>
      <c r="F1114">
        <v>9</v>
      </c>
      <c r="G1114">
        <v>254.55752563476599</v>
      </c>
      <c r="H1114">
        <v>254.60746765136699</v>
      </c>
      <c r="I1114">
        <v>-4.9920674413442598E-2</v>
      </c>
      <c r="J1114">
        <v>-1.9610763411037599E-4</v>
      </c>
      <c r="K1114">
        <v>66.521827697753906</v>
      </c>
      <c r="L1114">
        <v>-3.06828689575195</v>
      </c>
      <c r="M1114">
        <v>-1.28501176834106</v>
      </c>
      <c r="N1114">
        <v>-4.9920674413442598E-2</v>
      </c>
      <c r="O1114">
        <v>1.1851704120636</v>
      </c>
      <c r="P1114">
        <v>2.96844577789307</v>
      </c>
      <c r="Q1114">
        <v>-3.9239521026611301</v>
      </c>
      <c r="R1114">
        <v>3.8241107463836701</v>
      </c>
      <c r="S1114">
        <v>1513</v>
      </c>
      <c r="T1114">
        <v>5.6479561871639703</v>
      </c>
      <c r="U1114">
        <v>2.3552439212799099</v>
      </c>
      <c r="V1114">
        <v>74.497451782226605</v>
      </c>
      <c r="W1114">
        <v>98.847824096679702</v>
      </c>
      <c r="X1114">
        <v>0.93881875276565596</v>
      </c>
      <c r="Y1114">
        <v>50381</v>
      </c>
    </row>
    <row r="1115" spans="1:25" x14ac:dyDescent="0.25">
      <c r="A1115" t="s">
        <v>81</v>
      </c>
      <c r="B1115" t="s">
        <v>41</v>
      </c>
      <c r="C1115" s="7" t="s">
        <v>82</v>
      </c>
      <c r="D1115" s="58" t="s">
        <v>101</v>
      </c>
      <c r="E1115" s="7">
        <v>41129</v>
      </c>
      <c r="F1115">
        <v>10</v>
      </c>
      <c r="G1115">
        <v>269.83676147460898</v>
      </c>
      <c r="H1115">
        <v>268.89297485351602</v>
      </c>
      <c r="I1115">
        <v>0.94381105899810802</v>
      </c>
      <c r="J1115">
        <v>3.4977109171450099E-3</v>
      </c>
      <c r="K1115">
        <v>70.509696960449205</v>
      </c>
      <c r="L1115">
        <v>-2.08495426177979</v>
      </c>
      <c r="M1115">
        <v>-0.29553517699241599</v>
      </c>
      <c r="N1115">
        <v>0.94381105899810802</v>
      </c>
      <c r="O1115">
        <v>2.1831574440002401</v>
      </c>
      <c r="P1115">
        <v>3.9725763797760001</v>
      </c>
      <c r="Q1115">
        <v>-2.9435672760009801</v>
      </c>
      <c r="R1115">
        <v>4.8311896324157697</v>
      </c>
      <c r="S1115">
        <v>1513</v>
      </c>
      <c r="T1115">
        <v>5.6991337919144502</v>
      </c>
      <c r="U1115">
        <v>2.3633582592010498</v>
      </c>
      <c r="V1115">
        <v>74.497451782226605</v>
      </c>
      <c r="W1115">
        <v>98.847824096679702</v>
      </c>
      <c r="X1115">
        <v>0.94704240560531605</v>
      </c>
      <c r="Y1115">
        <v>50385</v>
      </c>
    </row>
    <row r="1116" spans="1:25" x14ac:dyDescent="0.25">
      <c r="A1116" t="s">
        <v>81</v>
      </c>
      <c r="B1116" t="s">
        <v>41</v>
      </c>
      <c r="C1116" s="7" t="s">
        <v>82</v>
      </c>
      <c r="D1116" s="58" t="s">
        <v>101</v>
      </c>
      <c r="E1116" s="7">
        <v>41129</v>
      </c>
      <c r="F1116">
        <v>11</v>
      </c>
      <c r="G1116">
        <v>281.60403442382801</v>
      </c>
      <c r="H1116">
        <v>282.72964477539102</v>
      </c>
      <c r="I1116">
        <v>-1.12560427188873</v>
      </c>
      <c r="J1116">
        <v>-3.9971168152988E-3</v>
      </c>
      <c r="K1116">
        <v>74.101409912109403</v>
      </c>
      <c r="L1116">
        <v>-4.2131648063659703</v>
      </c>
      <c r="M1116">
        <v>-2.3890089988708501</v>
      </c>
      <c r="N1116">
        <v>-1.12560427188873</v>
      </c>
      <c r="O1116">
        <v>0.13780049979686701</v>
      </c>
      <c r="P1116">
        <v>1.9619562625885001</v>
      </c>
      <c r="Q1116">
        <v>-5.0884451866149902</v>
      </c>
      <c r="R1116">
        <v>2.83723664283752</v>
      </c>
      <c r="S1116">
        <v>1513</v>
      </c>
      <c r="T1116">
        <v>5.8918720786490404</v>
      </c>
      <c r="U1116">
        <v>2.4092361927032502</v>
      </c>
      <c r="V1116">
        <v>74.497451782226605</v>
      </c>
      <c r="W1116">
        <v>98.847824096679702</v>
      </c>
      <c r="X1116">
        <v>0.94775277376174905</v>
      </c>
      <c r="Y1116">
        <v>50384</v>
      </c>
    </row>
    <row r="1117" spans="1:25" x14ac:dyDescent="0.25">
      <c r="A1117" t="s">
        <v>81</v>
      </c>
      <c r="B1117" t="s">
        <v>41</v>
      </c>
      <c r="C1117" s="7" t="s">
        <v>82</v>
      </c>
      <c r="D1117" s="58" t="s">
        <v>101</v>
      </c>
      <c r="E1117" s="7">
        <v>41129</v>
      </c>
      <c r="F1117">
        <v>12</v>
      </c>
      <c r="G1117">
        <v>284.87359619140602</v>
      </c>
      <c r="H1117">
        <v>284.83547973632801</v>
      </c>
      <c r="I1117">
        <v>3.8128141313791303E-2</v>
      </c>
      <c r="J1117">
        <v>1.3384231715463099E-4</v>
      </c>
      <c r="K1117">
        <v>77.737655639648395</v>
      </c>
      <c r="L1117">
        <v>-3.0517268180847199</v>
      </c>
      <c r="M1117">
        <v>-1.2262154817581199</v>
      </c>
      <c r="N1117">
        <v>3.8128141313791303E-2</v>
      </c>
      <c r="O1117">
        <v>1.3024717569351201</v>
      </c>
      <c r="P1117">
        <v>3.1279830932617201</v>
      </c>
      <c r="Q1117">
        <v>-3.9276578426361102</v>
      </c>
      <c r="R1117">
        <v>4.0039138793945304</v>
      </c>
      <c r="S1117">
        <v>1513</v>
      </c>
      <c r="T1117">
        <v>5.9946539392103704</v>
      </c>
      <c r="U1117">
        <v>2.4110267162322998</v>
      </c>
      <c r="V1117">
        <v>74.497451782226605</v>
      </c>
      <c r="W1117">
        <v>98.847824096679702</v>
      </c>
      <c r="X1117">
        <v>0.95206362009048495</v>
      </c>
      <c r="Y1117">
        <v>50383</v>
      </c>
    </row>
    <row r="1118" spans="1:25" x14ac:dyDescent="0.25">
      <c r="A1118" t="s">
        <v>81</v>
      </c>
      <c r="B1118" t="s">
        <v>41</v>
      </c>
      <c r="C1118" s="7" t="s">
        <v>82</v>
      </c>
      <c r="D1118" s="58" t="s">
        <v>101</v>
      </c>
      <c r="E1118" s="7">
        <v>41129</v>
      </c>
      <c r="F1118">
        <v>13</v>
      </c>
      <c r="G1118">
        <v>284.537353515625</v>
      </c>
      <c r="H1118">
        <v>283.53421020507801</v>
      </c>
      <c r="I1118">
        <v>1.00315761566162</v>
      </c>
      <c r="J1118">
        <v>3.5255742259323601E-3</v>
      </c>
      <c r="K1118">
        <v>81.261680603027301</v>
      </c>
      <c r="L1118">
        <v>-1.92563259601593</v>
      </c>
      <c r="M1118">
        <v>-0.19527959823608401</v>
      </c>
      <c r="N1118">
        <v>1.00315761566162</v>
      </c>
      <c r="O1118">
        <v>2.2015948295593302</v>
      </c>
      <c r="P1118">
        <v>3.9319479465484601</v>
      </c>
      <c r="Q1118">
        <v>-2.7559039592742902</v>
      </c>
      <c r="R1118">
        <v>4.7622194290161097</v>
      </c>
      <c r="S1118">
        <v>1513</v>
      </c>
      <c r="T1118">
        <v>5.4164554579456299</v>
      </c>
      <c r="U1118">
        <v>2.2853472232818599</v>
      </c>
      <c r="V1118">
        <v>74.497451782226605</v>
      </c>
      <c r="W1118">
        <v>98.847824096679702</v>
      </c>
      <c r="X1118">
        <v>0.95725798606872603</v>
      </c>
      <c r="Y1118">
        <v>50384</v>
      </c>
    </row>
    <row r="1119" spans="1:25" x14ac:dyDescent="0.25">
      <c r="A1119" t="s">
        <v>81</v>
      </c>
      <c r="B1119" t="s">
        <v>41</v>
      </c>
      <c r="C1119" s="7" t="s">
        <v>82</v>
      </c>
      <c r="D1119" s="58" t="s">
        <v>101</v>
      </c>
      <c r="E1119" s="7">
        <v>41129</v>
      </c>
      <c r="F1119">
        <v>14</v>
      </c>
      <c r="G1119">
        <v>288.11016845703102</v>
      </c>
      <c r="H1119">
        <v>285.31900024414102</v>
      </c>
      <c r="I1119">
        <v>2.7911608219146702</v>
      </c>
      <c r="J1119">
        <v>9.6878251060843502E-3</v>
      </c>
      <c r="K1119">
        <v>84.400573730468807</v>
      </c>
      <c r="L1119">
        <v>3.47379483282566E-2</v>
      </c>
      <c r="M1119">
        <v>1.6632549762725799</v>
      </c>
      <c r="N1119">
        <v>2.7911608219146702</v>
      </c>
      <c r="O1119">
        <v>3.91906690597534</v>
      </c>
      <c r="P1119">
        <v>5.5475840568542498</v>
      </c>
      <c r="Q1119">
        <v>-0.74666970968246504</v>
      </c>
      <c r="R1119">
        <v>6.3289914131164604</v>
      </c>
      <c r="S1119">
        <v>1513</v>
      </c>
      <c r="T1119">
        <v>4.8409309567165097</v>
      </c>
      <c r="U1119">
        <v>2.1508481502532999</v>
      </c>
      <c r="V1119">
        <v>74.497451782226605</v>
      </c>
      <c r="W1119">
        <v>98.847824096679702</v>
      </c>
      <c r="X1119">
        <v>0.95668041706085205</v>
      </c>
      <c r="Y1119">
        <v>50383</v>
      </c>
    </row>
    <row r="1120" spans="1:25" x14ac:dyDescent="0.25">
      <c r="A1120" t="s">
        <v>81</v>
      </c>
      <c r="B1120" t="s">
        <v>41</v>
      </c>
      <c r="C1120" s="7" t="s">
        <v>82</v>
      </c>
      <c r="D1120" s="58" t="s">
        <v>101</v>
      </c>
      <c r="E1120" s="7">
        <v>41129</v>
      </c>
      <c r="F1120">
        <v>15</v>
      </c>
      <c r="G1120">
        <v>284.25881958007801</v>
      </c>
      <c r="H1120">
        <v>270.86758422851602</v>
      </c>
      <c r="I1120">
        <v>13.3912086486816</v>
      </c>
      <c r="J1120">
        <v>4.7109212726354599E-2</v>
      </c>
      <c r="K1120">
        <v>86.822532653808594</v>
      </c>
      <c r="L1120">
        <v>10.512638092041</v>
      </c>
      <c r="M1120">
        <v>12.213321685791</v>
      </c>
      <c r="N1120">
        <v>13.3912086486816</v>
      </c>
      <c r="O1120">
        <v>14.5690965652466</v>
      </c>
      <c r="P1120">
        <v>16.269779205322301</v>
      </c>
      <c r="Q1120">
        <v>9.6966037750244105</v>
      </c>
      <c r="R1120">
        <v>17.085813522338899</v>
      </c>
      <c r="S1120">
        <v>1513</v>
      </c>
      <c r="T1120">
        <v>5.4431453918649302</v>
      </c>
      <c r="U1120">
        <v>2.2461605072021502</v>
      </c>
      <c r="V1120">
        <v>74.497451782226605</v>
      </c>
      <c r="W1120">
        <v>98.847824096679702</v>
      </c>
      <c r="X1120">
        <v>0.95475327968597401</v>
      </c>
      <c r="Y1120">
        <v>50384</v>
      </c>
    </row>
    <row r="1121" spans="1:25" x14ac:dyDescent="0.25">
      <c r="A1121" t="s">
        <v>81</v>
      </c>
      <c r="B1121" t="s">
        <v>41</v>
      </c>
      <c r="C1121" s="7" t="s">
        <v>82</v>
      </c>
      <c r="D1121" s="58" t="s">
        <v>101</v>
      </c>
      <c r="E1121" s="7">
        <v>41129</v>
      </c>
      <c r="F1121">
        <v>16</v>
      </c>
      <c r="G1121">
        <v>277.13375854492199</v>
      </c>
      <c r="H1121">
        <v>261.64273071289102</v>
      </c>
      <c r="I1121">
        <v>15.491049766540501</v>
      </c>
      <c r="J1121">
        <v>5.5897373706102399E-2</v>
      </c>
      <c r="K1121">
        <v>88.368606567382798</v>
      </c>
      <c r="L1121">
        <v>12.644314765930201</v>
      </c>
      <c r="M1121">
        <v>14.326189041137701</v>
      </c>
      <c r="N1121">
        <v>15.491049766540501</v>
      </c>
      <c r="O1121">
        <v>16.655910491943398</v>
      </c>
      <c r="P1121">
        <v>18.337781906127901</v>
      </c>
      <c r="Q1121">
        <v>11.8373050689697</v>
      </c>
      <c r="R1121">
        <v>19.144792556762699</v>
      </c>
      <c r="S1121">
        <v>1513</v>
      </c>
      <c r="T1121">
        <v>5.4010913885412597</v>
      </c>
      <c r="U1121">
        <v>2.2213184833526598</v>
      </c>
      <c r="V1121">
        <v>74.497451782226605</v>
      </c>
      <c r="W1121">
        <v>98.847824096679702</v>
      </c>
      <c r="X1121">
        <v>0.95821225643158003</v>
      </c>
      <c r="Y1121">
        <v>50385</v>
      </c>
    </row>
    <row r="1122" spans="1:25" x14ac:dyDescent="0.25">
      <c r="A1122" t="s">
        <v>81</v>
      </c>
      <c r="B1122" s="11" t="s">
        <v>41</v>
      </c>
      <c r="C1122" s="7" t="s">
        <v>82</v>
      </c>
      <c r="D1122" s="58" t="s">
        <v>101</v>
      </c>
      <c r="E1122" s="7">
        <v>41129</v>
      </c>
      <c r="F1122">
        <v>17</v>
      </c>
      <c r="G1122">
        <v>265.23245239257801</v>
      </c>
      <c r="H1122">
        <v>251.15841674804699</v>
      </c>
      <c r="I1122">
        <v>14.074033737182599</v>
      </c>
      <c r="J1122">
        <v>5.3063016384839998E-2</v>
      </c>
      <c r="K1122">
        <v>88.620147705078097</v>
      </c>
      <c r="L1122">
        <v>11.3859672546387</v>
      </c>
      <c r="M1122">
        <v>12.974098205566399</v>
      </c>
      <c r="N1122">
        <v>14.074033737182599</v>
      </c>
      <c r="O1122">
        <v>15.173968315124499</v>
      </c>
      <c r="P1122">
        <v>16.762100219726602</v>
      </c>
      <c r="Q1122">
        <v>10.6239376068115</v>
      </c>
      <c r="R1122">
        <v>17.5241298675537</v>
      </c>
      <c r="S1122">
        <v>1513</v>
      </c>
      <c r="T1122">
        <v>4.8573444330519902</v>
      </c>
      <c r="U1122">
        <v>2.0975096225738499</v>
      </c>
      <c r="V1122">
        <v>74.497451782226605</v>
      </c>
      <c r="W1122">
        <v>98.847824096679702</v>
      </c>
      <c r="X1122">
        <v>0.96226656436920199</v>
      </c>
      <c r="Y1122">
        <v>50382</v>
      </c>
    </row>
    <row r="1123" spans="1:25" x14ac:dyDescent="0.25">
      <c r="A1123" t="s">
        <v>81</v>
      </c>
      <c r="B1123" s="11" t="s">
        <v>41</v>
      </c>
      <c r="C1123" s="7" t="s">
        <v>82</v>
      </c>
      <c r="D1123" s="58" t="s">
        <v>101</v>
      </c>
      <c r="E1123" s="7">
        <v>41129</v>
      </c>
      <c r="F1123">
        <v>18</v>
      </c>
      <c r="G1123">
        <v>246.68295288085901</v>
      </c>
      <c r="H1123">
        <v>234.19519042968801</v>
      </c>
      <c r="I1123">
        <v>12.487750053405801</v>
      </c>
      <c r="J1123">
        <v>5.0622671842575101E-2</v>
      </c>
      <c r="K1123">
        <v>87.608909606933594</v>
      </c>
      <c r="L1123">
        <v>9.8352766036987305</v>
      </c>
      <c r="M1123">
        <v>11.4023790359497</v>
      </c>
      <c r="N1123">
        <v>12.487750053405801</v>
      </c>
      <c r="O1123">
        <v>13.5731210708618</v>
      </c>
      <c r="P1123">
        <v>15.1402225494385</v>
      </c>
      <c r="Q1123">
        <v>9.0833368301391602</v>
      </c>
      <c r="R1123">
        <v>15.892162322998001</v>
      </c>
      <c r="S1123">
        <v>1513</v>
      </c>
      <c r="T1123">
        <v>4.7449033116045003</v>
      </c>
      <c r="U1123">
        <v>2.0697360038757302</v>
      </c>
      <c r="V1123">
        <v>74.497451782226605</v>
      </c>
      <c r="W1123">
        <v>98.847824096679702</v>
      </c>
      <c r="X1123">
        <v>0.96093928813934304</v>
      </c>
      <c r="Y1123">
        <v>50380</v>
      </c>
    </row>
    <row r="1124" spans="1:25" x14ac:dyDescent="0.25">
      <c r="A1124" t="s">
        <v>81</v>
      </c>
      <c r="B1124" s="11" t="s">
        <v>41</v>
      </c>
      <c r="C1124" s="7" t="s">
        <v>82</v>
      </c>
      <c r="D1124" s="58" t="s">
        <v>101</v>
      </c>
      <c r="E1124" s="7">
        <v>41129</v>
      </c>
      <c r="F1124">
        <v>19</v>
      </c>
      <c r="G1124">
        <v>231.11213684082</v>
      </c>
      <c r="H1124">
        <v>224.91131591796901</v>
      </c>
      <c r="I1124">
        <v>6.2008171081543004</v>
      </c>
      <c r="J1124">
        <v>2.6830339804291701E-2</v>
      </c>
      <c r="K1124">
        <v>85.008155822753906</v>
      </c>
      <c r="L1124">
        <v>3.5782408714294398</v>
      </c>
      <c r="M1124">
        <v>5.1276803016662598</v>
      </c>
      <c r="N1124">
        <v>6.2008171081543004</v>
      </c>
      <c r="O1124">
        <v>7.2739539146423304</v>
      </c>
      <c r="P1124">
        <v>8.8233928680419904</v>
      </c>
      <c r="Q1124">
        <v>2.83477687835693</v>
      </c>
      <c r="R1124">
        <v>9.5668573379516602</v>
      </c>
      <c r="S1124">
        <v>1513</v>
      </c>
      <c r="T1124">
        <v>4.4869533999833502</v>
      </c>
      <c r="U1124">
        <v>2.0464072227478001</v>
      </c>
      <c r="V1124">
        <v>74.497451782226605</v>
      </c>
      <c r="W1124">
        <v>98.847824096679702</v>
      </c>
      <c r="X1124">
        <v>0.95437014102935802</v>
      </c>
      <c r="Y1124">
        <v>50382</v>
      </c>
    </row>
    <row r="1125" spans="1:25" x14ac:dyDescent="0.25">
      <c r="A1125" t="s">
        <v>81</v>
      </c>
      <c r="B1125" s="11" t="s">
        <v>41</v>
      </c>
      <c r="C1125" s="7" t="s">
        <v>82</v>
      </c>
      <c r="D1125" s="58" t="s">
        <v>101</v>
      </c>
      <c r="E1125" s="7">
        <v>41129</v>
      </c>
      <c r="F1125">
        <v>20</v>
      </c>
      <c r="G1125">
        <v>224.74525451660199</v>
      </c>
      <c r="H1125">
        <v>217.55976867675801</v>
      </c>
      <c r="I1125">
        <v>7.18548488616943</v>
      </c>
      <c r="J1125">
        <v>3.1971685588359798E-2</v>
      </c>
      <c r="K1125">
        <v>81.242507934570298</v>
      </c>
      <c r="L1125">
        <v>4.5299544334411603</v>
      </c>
      <c r="M1125">
        <v>6.0988636016845703</v>
      </c>
      <c r="N1125">
        <v>7.18548488616943</v>
      </c>
      <c r="O1125">
        <v>8.2721071243286097</v>
      </c>
      <c r="P1125">
        <v>9.8410158157348597</v>
      </c>
      <c r="Q1125">
        <v>3.7771484851837198</v>
      </c>
      <c r="R1125">
        <v>10.5938215255737</v>
      </c>
      <c r="S1125">
        <v>1513</v>
      </c>
      <c r="T1125">
        <v>4.5538727836820998</v>
      </c>
      <c r="U1125">
        <v>2.07212162017822</v>
      </c>
      <c r="V1125">
        <v>74.497451782226605</v>
      </c>
      <c r="W1125">
        <v>98.847824096679702</v>
      </c>
      <c r="X1125">
        <v>0.94764643907546997</v>
      </c>
      <c r="Y1125">
        <v>50383</v>
      </c>
    </row>
    <row r="1126" spans="1:25" x14ac:dyDescent="0.25">
      <c r="A1126" t="s">
        <v>81</v>
      </c>
      <c r="B1126" t="s">
        <v>41</v>
      </c>
      <c r="C1126" s="7" t="s">
        <v>82</v>
      </c>
      <c r="D1126" s="58" t="s">
        <v>101</v>
      </c>
      <c r="E1126" s="7">
        <v>41129</v>
      </c>
      <c r="F1126">
        <v>21</v>
      </c>
      <c r="G1126">
        <v>217.07925415039099</v>
      </c>
      <c r="H1126">
        <v>212.53764343261699</v>
      </c>
      <c r="I1126">
        <v>4.5416140556335396</v>
      </c>
      <c r="J1126">
        <v>2.0921455696225201E-2</v>
      </c>
      <c r="K1126">
        <v>76.526672363281307</v>
      </c>
      <c r="L1126">
        <v>1.8424540758132899</v>
      </c>
      <c r="M1126">
        <v>3.4371395111084002</v>
      </c>
      <c r="N1126">
        <v>4.5416140556335396</v>
      </c>
      <c r="O1126">
        <v>5.6460881233215297</v>
      </c>
      <c r="P1126">
        <v>7.2407732009887704</v>
      </c>
      <c r="Q1126">
        <v>1.0772798061370901</v>
      </c>
      <c r="R1126">
        <v>8.0059480667114293</v>
      </c>
      <c r="S1126">
        <v>1513</v>
      </c>
      <c r="T1126">
        <v>4.6727261014565604</v>
      </c>
      <c r="U1126">
        <v>2.1061656475067099</v>
      </c>
      <c r="V1126">
        <v>74.497451782226605</v>
      </c>
      <c r="W1126">
        <v>98.847824096679702</v>
      </c>
      <c r="X1126">
        <v>0.94569230079650901</v>
      </c>
      <c r="Y1126">
        <v>50385</v>
      </c>
    </row>
    <row r="1127" spans="1:25" x14ac:dyDescent="0.25">
      <c r="A1127" t="s">
        <v>81</v>
      </c>
      <c r="B1127" t="s">
        <v>41</v>
      </c>
      <c r="C1127" s="7" t="s">
        <v>82</v>
      </c>
      <c r="D1127" s="58" t="s">
        <v>101</v>
      </c>
      <c r="E1127" s="7">
        <v>41129</v>
      </c>
      <c r="F1127">
        <v>22</v>
      </c>
      <c r="G1127">
        <v>212.86444091796901</v>
      </c>
      <c r="H1127">
        <v>203.136962890625</v>
      </c>
      <c r="I1127">
        <v>9.7274875640869105</v>
      </c>
      <c r="J1127">
        <v>4.5698039233684498E-2</v>
      </c>
      <c r="K1127">
        <v>73.255073547363295</v>
      </c>
      <c r="L1127">
        <v>6.62343406677246</v>
      </c>
      <c r="M1127">
        <v>8.4573345184326207</v>
      </c>
      <c r="N1127">
        <v>9.7274875640869105</v>
      </c>
      <c r="O1127">
        <v>10.9976406097412</v>
      </c>
      <c r="P1127">
        <v>12.831541061401399</v>
      </c>
      <c r="Q1127">
        <v>5.7434787750244096</v>
      </c>
      <c r="R1127">
        <v>13.7114963531494</v>
      </c>
      <c r="S1127">
        <v>1513</v>
      </c>
      <c r="T1127">
        <v>6.2498034697956699</v>
      </c>
      <c r="U1127">
        <v>2.4221055507659899</v>
      </c>
      <c r="V1127">
        <v>74.497451782226605</v>
      </c>
      <c r="W1127">
        <v>98.847824096679702</v>
      </c>
      <c r="X1127">
        <v>0.94367027282714799</v>
      </c>
      <c r="Y1127">
        <v>50386</v>
      </c>
    </row>
    <row r="1128" spans="1:25" x14ac:dyDescent="0.25">
      <c r="A1128" t="s">
        <v>81</v>
      </c>
      <c r="B1128" t="s">
        <v>41</v>
      </c>
      <c r="C1128" s="7" t="s">
        <v>82</v>
      </c>
      <c r="D1128" s="58" t="s">
        <v>101</v>
      </c>
      <c r="E1128" s="7">
        <v>41129</v>
      </c>
      <c r="F1128">
        <v>23</v>
      </c>
      <c r="G1128">
        <v>207.01425170898401</v>
      </c>
      <c r="H1128">
        <v>194.21051025390599</v>
      </c>
      <c r="I1128">
        <v>12.803729057311999</v>
      </c>
      <c r="J1128">
        <v>6.1849504709243802E-2</v>
      </c>
      <c r="K1128">
        <v>70.659614562988295</v>
      </c>
      <c r="L1128">
        <v>9.0744857788085902</v>
      </c>
      <c r="M1128">
        <v>11.277752876281699</v>
      </c>
      <c r="N1128">
        <v>12.803729057311999</v>
      </c>
      <c r="O1128">
        <v>14.329705238342299</v>
      </c>
      <c r="P1128">
        <v>16.532972335815401</v>
      </c>
      <c r="Q1128">
        <v>8.0172967910766602</v>
      </c>
      <c r="R1128">
        <v>17.590160369873001</v>
      </c>
      <c r="S1128">
        <v>1513</v>
      </c>
      <c r="T1128">
        <v>9.0430121501367502</v>
      </c>
      <c r="U1128">
        <v>2.90994429588318</v>
      </c>
      <c r="V1128">
        <v>74.497451782226605</v>
      </c>
      <c r="W1128">
        <v>98.847824096679702</v>
      </c>
      <c r="X1128">
        <v>0.91511005163192705</v>
      </c>
      <c r="Y1128">
        <v>50386</v>
      </c>
    </row>
    <row r="1129" spans="1:25" x14ac:dyDescent="0.25">
      <c r="A1129" t="s">
        <v>81</v>
      </c>
      <c r="B1129" t="s">
        <v>41</v>
      </c>
      <c r="C1129" s="7" t="s">
        <v>82</v>
      </c>
      <c r="D1129" s="58" t="s">
        <v>101</v>
      </c>
      <c r="E1129" s="7">
        <v>41129</v>
      </c>
      <c r="F1129">
        <v>24</v>
      </c>
      <c r="G1129">
        <v>197.39556884765599</v>
      </c>
      <c r="H1129">
        <v>185.869873046875</v>
      </c>
      <c r="I1129">
        <v>11.525688171386699</v>
      </c>
      <c r="J1129">
        <v>5.8388788253068903E-2</v>
      </c>
      <c r="K1129">
        <v>66.987876892089801</v>
      </c>
      <c r="L1129">
        <v>7.7058749198913601</v>
      </c>
      <c r="M1129">
        <v>9.9626512527465803</v>
      </c>
      <c r="N1129">
        <v>11.525688171386699</v>
      </c>
      <c r="O1129">
        <v>13.0887250900269</v>
      </c>
      <c r="P1129">
        <v>15.3454999923706</v>
      </c>
      <c r="Q1129">
        <v>6.6230115890502903</v>
      </c>
      <c r="R1129">
        <v>16.4283638000488</v>
      </c>
      <c r="S1129">
        <v>1513</v>
      </c>
      <c r="T1129">
        <v>9.4549467948991204</v>
      </c>
      <c r="U1129">
        <v>2.9806156158447301</v>
      </c>
      <c r="V1129">
        <v>74.497451782226605</v>
      </c>
      <c r="W1129">
        <v>98.847824096679702</v>
      </c>
      <c r="X1129">
        <v>0.91134572029113803</v>
      </c>
      <c r="Y1129">
        <v>50387</v>
      </c>
    </row>
    <row r="1130" spans="1:25" x14ac:dyDescent="0.25">
      <c r="A1130" t="s">
        <v>81</v>
      </c>
      <c r="B1130" t="s">
        <v>41</v>
      </c>
      <c r="C1130" s="7" t="s">
        <v>82</v>
      </c>
      <c r="D1130" s="58" t="s">
        <v>101</v>
      </c>
      <c r="E1130" s="7">
        <v>41130</v>
      </c>
      <c r="F1130">
        <v>1</v>
      </c>
      <c r="G1130">
        <v>192.59297180175801</v>
      </c>
      <c r="H1130">
        <v>179.959060668945</v>
      </c>
      <c r="I1130">
        <v>12.6339101791382</v>
      </c>
      <c r="J1130">
        <v>6.5599024295806899E-2</v>
      </c>
      <c r="K1130">
        <v>67.436729431152301</v>
      </c>
      <c r="L1130">
        <v>8.5816173553466797</v>
      </c>
      <c r="M1130">
        <v>10.9757442474365</v>
      </c>
      <c r="N1130">
        <v>12.6339101791382</v>
      </c>
      <c r="O1130">
        <v>14.292076110839799</v>
      </c>
      <c r="P1130">
        <v>16.686203002929702</v>
      </c>
      <c r="Q1130">
        <v>7.4328484535217303</v>
      </c>
      <c r="R1130">
        <v>17.8349723815918</v>
      </c>
      <c r="S1130">
        <v>1513</v>
      </c>
      <c r="T1130">
        <v>10.621411083689299</v>
      </c>
      <c r="U1130">
        <v>3.1620211601257302</v>
      </c>
      <c r="V1130">
        <v>76.465133666992202</v>
      </c>
      <c r="W1130">
        <v>101.815216064453</v>
      </c>
      <c r="X1130">
        <v>0.89360803365707397</v>
      </c>
      <c r="Y1130">
        <v>50384</v>
      </c>
    </row>
    <row r="1131" spans="1:25" x14ac:dyDescent="0.25">
      <c r="A1131" t="s">
        <v>81</v>
      </c>
      <c r="B1131" t="s">
        <v>41</v>
      </c>
      <c r="C1131" s="7" t="s">
        <v>82</v>
      </c>
      <c r="D1131" s="58" t="s">
        <v>101</v>
      </c>
      <c r="E1131" s="7">
        <v>41130</v>
      </c>
      <c r="F1131">
        <v>2</v>
      </c>
      <c r="G1131">
        <v>185.72819519043</v>
      </c>
      <c r="H1131">
        <v>173.541091918945</v>
      </c>
      <c r="I1131">
        <v>12.187102317810099</v>
      </c>
      <c r="J1131">
        <v>6.5617941319942502E-2</v>
      </c>
      <c r="K1131">
        <v>66.389549255371094</v>
      </c>
      <c r="L1131">
        <v>8.1458168029785192</v>
      </c>
      <c r="M1131">
        <v>10.533440589904799</v>
      </c>
      <c r="N1131">
        <v>12.187102317810099</v>
      </c>
      <c r="O1131">
        <v>13.840763092041</v>
      </c>
      <c r="P1131">
        <v>16.228387832641602</v>
      </c>
      <c r="Q1131">
        <v>7.0001683235168501</v>
      </c>
      <c r="R1131">
        <v>17.374036788940401</v>
      </c>
      <c r="S1131">
        <v>1513</v>
      </c>
      <c r="T1131">
        <v>10.583356732502599</v>
      </c>
      <c r="U1131">
        <v>3.15343165397644</v>
      </c>
      <c r="V1131">
        <v>76.465133666992202</v>
      </c>
      <c r="W1131">
        <v>101.815216064453</v>
      </c>
      <c r="X1131">
        <v>0.89245766401290905</v>
      </c>
      <c r="Y1131">
        <v>50384</v>
      </c>
    </row>
    <row r="1132" spans="1:25" x14ac:dyDescent="0.25">
      <c r="A1132" t="s">
        <v>81</v>
      </c>
      <c r="B1132" t="s">
        <v>41</v>
      </c>
      <c r="C1132" s="7" t="s">
        <v>82</v>
      </c>
      <c r="D1132" s="58" t="s">
        <v>101</v>
      </c>
      <c r="E1132" s="7">
        <v>41130</v>
      </c>
      <c r="F1132">
        <v>3</v>
      </c>
      <c r="G1132">
        <v>180.237716674805</v>
      </c>
      <c r="H1132">
        <v>169.40928649902301</v>
      </c>
      <c r="I1132">
        <v>10.828433036804199</v>
      </c>
      <c r="J1132">
        <v>6.0078617185354198E-2</v>
      </c>
      <c r="K1132">
        <v>65.375442504882798</v>
      </c>
      <c r="L1132">
        <v>6.8884229660034197</v>
      </c>
      <c r="M1132">
        <v>9.2162132263183594</v>
      </c>
      <c r="N1132">
        <v>10.828433036804199</v>
      </c>
      <c r="O1132">
        <v>12.44065284729</v>
      </c>
      <c r="P1132">
        <v>14.768443107605</v>
      </c>
      <c r="Q1132">
        <v>5.77148485183716</v>
      </c>
      <c r="R1132">
        <v>15.8853816986084</v>
      </c>
      <c r="S1132">
        <v>1513</v>
      </c>
      <c r="T1132">
        <v>10.036762742008399</v>
      </c>
      <c r="U1132">
        <v>3.0744061470031698</v>
      </c>
      <c r="V1132">
        <v>76.465133666992202</v>
      </c>
      <c r="W1132">
        <v>101.815216064453</v>
      </c>
      <c r="X1132">
        <v>0.89449054002761796</v>
      </c>
      <c r="Y1132">
        <v>50386</v>
      </c>
    </row>
    <row r="1133" spans="1:25" x14ac:dyDescent="0.25">
      <c r="A1133" t="s">
        <v>81</v>
      </c>
      <c r="B1133" t="s">
        <v>41</v>
      </c>
      <c r="C1133" s="7" t="s">
        <v>82</v>
      </c>
      <c r="D1133" s="58" t="s">
        <v>101</v>
      </c>
      <c r="E1133" s="7">
        <v>41130</v>
      </c>
      <c r="F1133">
        <v>4</v>
      </c>
      <c r="G1133">
        <v>181.04595947265599</v>
      </c>
      <c r="H1133">
        <v>171.03890991210901</v>
      </c>
      <c r="I1133">
        <v>10.0070495605469</v>
      </c>
      <c r="J1133">
        <v>5.5273529142141301E-2</v>
      </c>
      <c r="K1133">
        <v>63.967594146728501</v>
      </c>
      <c r="L1133">
        <v>6.0388932228088397</v>
      </c>
      <c r="M1133">
        <v>8.3833122253418004</v>
      </c>
      <c r="N1133">
        <v>10.0070495605469</v>
      </c>
      <c r="O1133">
        <v>11.630786895751999</v>
      </c>
      <c r="P1133">
        <v>13.9752054214478</v>
      </c>
      <c r="Q1133">
        <v>4.9139757156372097</v>
      </c>
      <c r="R1133">
        <v>15.1001224517822</v>
      </c>
      <c r="S1133">
        <v>1513</v>
      </c>
      <c r="T1133">
        <v>10.125198954101499</v>
      </c>
      <c r="U1133">
        <v>3.0963687896728498</v>
      </c>
      <c r="V1133">
        <v>76.465133666992202</v>
      </c>
      <c r="W1133">
        <v>101.815216064453</v>
      </c>
      <c r="X1133">
        <v>0.89782744646072399</v>
      </c>
      <c r="Y1133">
        <v>50386</v>
      </c>
    </row>
    <row r="1134" spans="1:25" x14ac:dyDescent="0.25">
      <c r="A1134" t="s">
        <v>81</v>
      </c>
      <c r="B1134" t="s">
        <v>41</v>
      </c>
      <c r="C1134" s="7" t="s">
        <v>82</v>
      </c>
      <c r="D1134" s="58" t="s">
        <v>101</v>
      </c>
      <c r="E1134" s="7">
        <v>41130</v>
      </c>
      <c r="F1134">
        <v>5</v>
      </c>
      <c r="G1134">
        <v>185.726486206055</v>
      </c>
      <c r="H1134">
        <v>177.69480895996099</v>
      </c>
      <c r="I1134">
        <v>8.0316724777221697</v>
      </c>
      <c r="J1134">
        <v>4.3244626373052597E-2</v>
      </c>
      <c r="K1134">
        <v>62.923500061035199</v>
      </c>
      <c r="L1134">
        <v>3.9644966125488299</v>
      </c>
      <c r="M1134">
        <v>6.3674168586731001</v>
      </c>
      <c r="N1134">
        <v>8.0316724777221697</v>
      </c>
      <c r="O1134">
        <v>9.6959276199340803</v>
      </c>
      <c r="P1134">
        <v>12.098848342895501</v>
      </c>
      <c r="Q1134">
        <v>2.8115088939666699</v>
      </c>
      <c r="R1134">
        <v>13.2518367767334</v>
      </c>
      <c r="S1134">
        <v>1513</v>
      </c>
      <c r="T1134">
        <v>10.527709142814199</v>
      </c>
      <c r="U1134">
        <v>3.17363405227661</v>
      </c>
      <c r="V1134">
        <v>76.465133666992202</v>
      </c>
      <c r="W1134">
        <v>101.815216064453</v>
      </c>
      <c r="X1134">
        <v>0.89187699556350697</v>
      </c>
      <c r="Y1134">
        <v>50385</v>
      </c>
    </row>
    <row r="1135" spans="1:25" x14ac:dyDescent="0.25">
      <c r="A1135" t="s">
        <v>81</v>
      </c>
      <c r="B1135" t="s">
        <v>41</v>
      </c>
      <c r="C1135" s="7" t="s">
        <v>82</v>
      </c>
      <c r="D1135" s="58" t="s">
        <v>101</v>
      </c>
      <c r="E1135" s="7">
        <v>41130</v>
      </c>
      <c r="F1135">
        <v>6</v>
      </c>
      <c r="G1135">
        <v>205.95228576660199</v>
      </c>
      <c r="H1135">
        <v>197.72317504882801</v>
      </c>
      <c r="I1135">
        <v>8.2291088104247994</v>
      </c>
      <c r="J1135">
        <v>3.99563871324062E-2</v>
      </c>
      <c r="K1135">
        <v>62.259700775146499</v>
      </c>
      <c r="L1135">
        <v>3.8460679054260298</v>
      </c>
      <c r="M1135">
        <v>6.4356040954589799</v>
      </c>
      <c r="N1135">
        <v>8.2291088104247994</v>
      </c>
      <c r="O1135">
        <v>10.0226135253906</v>
      </c>
      <c r="P1135">
        <v>12.612149238586399</v>
      </c>
      <c r="Q1135">
        <v>2.60353660583496</v>
      </c>
      <c r="R1135">
        <v>13.8546810150146</v>
      </c>
      <c r="S1135">
        <v>1513</v>
      </c>
      <c r="T1135">
        <v>12.0563553623413</v>
      </c>
      <c r="U1135">
        <v>3.42010521888733</v>
      </c>
      <c r="V1135">
        <v>76.465133666992202</v>
      </c>
      <c r="W1135">
        <v>101.815216064453</v>
      </c>
      <c r="X1135">
        <v>0.88494086265563998</v>
      </c>
      <c r="Y1135">
        <v>50386</v>
      </c>
    </row>
    <row r="1136" spans="1:25" x14ac:dyDescent="0.25">
      <c r="A1136" t="s">
        <v>81</v>
      </c>
      <c r="B1136" t="s">
        <v>41</v>
      </c>
      <c r="C1136" s="7" t="s">
        <v>82</v>
      </c>
      <c r="D1136" s="58" t="s">
        <v>101</v>
      </c>
      <c r="E1136" s="7">
        <v>41130</v>
      </c>
      <c r="F1136">
        <v>7</v>
      </c>
      <c r="G1136">
        <v>231.60096740722699</v>
      </c>
      <c r="H1136">
        <v>221.01123046875</v>
      </c>
      <c r="I1136">
        <v>10.5897407531738</v>
      </c>
      <c r="J1136">
        <v>4.5724079012870802E-2</v>
      </c>
      <c r="K1136">
        <v>62.133377075195298</v>
      </c>
      <c r="L1136">
        <v>6.1199107170104998</v>
      </c>
      <c r="M1136">
        <v>8.7607231140136701</v>
      </c>
      <c r="N1136">
        <v>10.5897407531738</v>
      </c>
      <c r="O1136">
        <v>12.418758392334</v>
      </c>
      <c r="P1136">
        <v>15.0595703125</v>
      </c>
      <c r="Q1136">
        <v>4.8527765274047896</v>
      </c>
      <c r="R1136">
        <v>16.326704025268601</v>
      </c>
      <c r="S1136">
        <v>1513</v>
      </c>
      <c r="T1136">
        <v>12.4161899301447</v>
      </c>
      <c r="U1136">
        <v>3.4878265857696502</v>
      </c>
      <c r="V1136">
        <v>76.465133666992202</v>
      </c>
      <c r="W1136">
        <v>101.815216064453</v>
      </c>
      <c r="X1136">
        <v>0.90073138475418102</v>
      </c>
      <c r="Y1136">
        <v>50385</v>
      </c>
    </row>
    <row r="1137" spans="1:25" x14ac:dyDescent="0.25">
      <c r="A1137" t="s">
        <v>81</v>
      </c>
      <c r="B1137" t="s">
        <v>41</v>
      </c>
      <c r="C1137" s="7" t="s">
        <v>82</v>
      </c>
      <c r="D1137" s="58" t="s">
        <v>101</v>
      </c>
      <c r="E1137" s="7">
        <v>41130</v>
      </c>
      <c r="F1137">
        <v>8</v>
      </c>
      <c r="G1137">
        <v>252.88114929199199</v>
      </c>
      <c r="H1137">
        <v>239.604248046875</v>
      </c>
      <c r="I1137">
        <v>13.276892662048301</v>
      </c>
      <c r="J1137">
        <v>5.2502498030662502E-2</v>
      </c>
      <c r="K1137">
        <v>64.001319885253906</v>
      </c>
      <c r="L1137">
        <v>8.6177330017089808</v>
      </c>
      <c r="M1137">
        <v>11.3704023361206</v>
      </c>
      <c r="N1137">
        <v>13.276892662048301</v>
      </c>
      <c r="O1137">
        <v>15.1833820343018</v>
      </c>
      <c r="P1137">
        <v>17.936050415039102</v>
      </c>
      <c r="Q1137">
        <v>7.2969255447387704</v>
      </c>
      <c r="R1137">
        <v>19.256858825683601</v>
      </c>
      <c r="S1137">
        <v>1513</v>
      </c>
      <c r="T1137">
        <v>13.519829826216201</v>
      </c>
      <c r="U1137">
        <v>3.6355614662170401</v>
      </c>
      <c r="V1137">
        <v>76.465133666992202</v>
      </c>
      <c r="W1137">
        <v>101.815216064453</v>
      </c>
      <c r="X1137">
        <v>0.90996724367141701</v>
      </c>
      <c r="Y1137">
        <v>50384</v>
      </c>
    </row>
    <row r="1138" spans="1:25" x14ac:dyDescent="0.25">
      <c r="A1138" t="s">
        <v>81</v>
      </c>
      <c r="B1138" t="s">
        <v>41</v>
      </c>
      <c r="C1138" s="7" t="s">
        <v>82</v>
      </c>
      <c r="D1138" s="58" t="s">
        <v>101</v>
      </c>
      <c r="E1138" s="7">
        <v>41130</v>
      </c>
      <c r="F1138">
        <v>9</v>
      </c>
      <c r="G1138">
        <v>266.9267578125</v>
      </c>
      <c r="H1138">
        <v>256.00894165039102</v>
      </c>
      <c r="I1138">
        <v>10.917822837829601</v>
      </c>
      <c r="J1138">
        <v>4.0901940315961803E-2</v>
      </c>
      <c r="K1138">
        <v>67.916374206542997</v>
      </c>
      <c r="L1138">
        <v>6.3265299797058097</v>
      </c>
      <c r="M1138">
        <v>9.0391025543212908</v>
      </c>
      <c r="N1138">
        <v>10.917822837829601</v>
      </c>
      <c r="O1138">
        <v>12.7965431213379</v>
      </c>
      <c r="P1138">
        <v>15.5091152191162</v>
      </c>
      <c r="Q1138">
        <v>5.0249619483947798</v>
      </c>
      <c r="R1138">
        <v>16.810684204101602</v>
      </c>
      <c r="S1138">
        <v>1513</v>
      </c>
      <c r="T1138">
        <v>13.224879590049699</v>
      </c>
      <c r="U1138">
        <v>3.5826048851013201</v>
      </c>
      <c r="V1138">
        <v>76.465133666992202</v>
      </c>
      <c r="W1138">
        <v>101.815216064453</v>
      </c>
      <c r="X1138">
        <v>0.93881875276565596</v>
      </c>
      <c r="Y1138">
        <v>50381</v>
      </c>
    </row>
    <row r="1139" spans="1:25" x14ac:dyDescent="0.25">
      <c r="A1139" t="s">
        <v>81</v>
      </c>
      <c r="B1139" t="s">
        <v>41</v>
      </c>
      <c r="C1139" s="7" t="s">
        <v>82</v>
      </c>
      <c r="D1139" s="58" t="s">
        <v>101</v>
      </c>
      <c r="E1139" s="7">
        <v>41130</v>
      </c>
      <c r="F1139">
        <v>10</v>
      </c>
      <c r="G1139">
        <v>282.60287475585898</v>
      </c>
      <c r="H1139">
        <v>271.90829467773398</v>
      </c>
      <c r="I1139">
        <v>10.6945905685425</v>
      </c>
      <c r="J1139">
        <v>3.7843175232410403E-2</v>
      </c>
      <c r="K1139">
        <v>72.329803466796903</v>
      </c>
      <c r="L1139">
        <v>6.1920695304870597</v>
      </c>
      <c r="M1139">
        <v>8.8521957397460902</v>
      </c>
      <c r="N1139">
        <v>10.6945905685425</v>
      </c>
      <c r="O1139">
        <v>12.536985397338899</v>
      </c>
      <c r="P1139">
        <v>15.197110176086399</v>
      </c>
      <c r="Q1139">
        <v>4.9156675338745099</v>
      </c>
      <c r="R1139">
        <v>16.473512649536101</v>
      </c>
      <c r="S1139">
        <v>1513</v>
      </c>
      <c r="T1139">
        <v>12.701132027750299</v>
      </c>
      <c r="U1139">
        <v>3.5133354663848899</v>
      </c>
      <c r="V1139">
        <v>76.465133666992202</v>
      </c>
      <c r="W1139">
        <v>101.815216064453</v>
      </c>
      <c r="X1139">
        <v>0.94704240560531605</v>
      </c>
      <c r="Y1139">
        <v>50385</v>
      </c>
    </row>
    <row r="1140" spans="1:25" x14ac:dyDescent="0.25">
      <c r="A1140" t="s">
        <v>81</v>
      </c>
      <c r="B1140" t="s">
        <v>41</v>
      </c>
      <c r="C1140" s="7" t="s">
        <v>82</v>
      </c>
      <c r="D1140" s="58" t="s">
        <v>101</v>
      </c>
      <c r="E1140" s="7">
        <v>41130</v>
      </c>
      <c r="F1140">
        <v>11</v>
      </c>
      <c r="G1140">
        <v>294.71908569335898</v>
      </c>
      <c r="H1140">
        <v>285.05517578125</v>
      </c>
      <c r="I1140">
        <v>9.6639204025268608</v>
      </c>
      <c r="J1140">
        <v>3.2790273427963298E-2</v>
      </c>
      <c r="K1140">
        <v>76.341270446777301</v>
      </c>
      <c r="L1140">
        <v>5.1259016990661603</v>
      </c>
      <c r="M1140">
        <v>7.8069996833801296</v>
      </c>
      <c r="N1140">
        <v>9.6639204025268608</v>
      </c>
      <c r="O1140">
        <v>11.520840644836399</v>
      </c>
      <c r="P1140">
        <v>14.201937675476101</v>
      </c>
      <c r="Q1140">
        <v>3.8394367694854701</v>
      </c>
      <c r="R1140">
        <v>15.4884033203125</v>
      </c>
      <c r="S1140">
        <v>1513</v>
      </c>
      <c r="T1140">
        <v>12.8304185774107</v>
      </c>
      <c r="U1140">
        <v>3.5410344600677499</v>
      </c>
      <c r="V1140">
        <v>76.465133666992202</v>
      </c>
      <c r="W1140">
        <v>101.815216064453</v>
      </c>
      <c r="X1140">
        <v>0.94775277376174905</v>
      </c>
      <c r="Y1140">
        <v>50384</v>
      </c>
    </row>
    <row r="1141" spans="1:25" x14ac:dyDescent="0.25">
      <c r="A1141" t="s">
        <v>81</v>
      </c>
      <c r="B1141" t="s">
        <v>41</v>
      </c>
      <c r="C1141" s="7" t="s">
        <v>82</v>
      </c>
      <c r="D1141" s="58" t="s">
        <v>101</v>
      </c>
      <c r="E1141" s="7">
        <v>41130</v>
      </c>
      <c r="F1141">
        <v>12</v>
      </c>
      <c r="G1141">
        <v>296.48190307617199</v>
      </c>
      <c r="H1141">
        <v>287.39608764648398</v>
      </c>
      <c r="I1141">
        <v>9.0858211517334002</v>
      </c>
      <c r="J1141">
        <v>3.06454505771399E-2</v>
      </c>
      <c r="K1141">
        <v>80.356925964355497</v>
      </c>
      <c r="L1141">
        <v>4.6819515228271502</v>
      </c>
      <c r="M1141">
        <v>7.2837934494018599</v>
      </c>
      <c r="N1141">
        <v>9.0858211517334002</v>
      </c>
      <c r="O1141">
        <v>10.887848854064901</v>
      </c>
      <c r="P1141">
        <v>13.4896907806396</v>
      </c>
      <c r="Q1141">
        <v>3.4335157871246298</v>
      </c>
      <c r="R1141">
        <v>14.7381267547607</v>
      </c>
      <c r="S1141">
        <v>1513</v>
      </c>
      <c r="T1141">
        <v>12.2583622405791</v>
      </c>
      <c r="U1141">
        <v>3.43635773658752</v>
      </c>
      <c r="V1141">
        <v>76.465133666992202</v>
      </c>
      <c r="W1141">
        <v>101.815216064453</v>
      </c>
      <c r="X1141">
        <v>0.95206362009048495</v>
      </c>
      <c r="Y1141">
        <v>50383</v>
      </c>
    </row>
    <row r="1142" spans="1:25" x14ac:dyDescent="0.25">
      <c r="A1142" t="s">
        <v>81</v>
      </c>
      <c r="B1142" t="s">
        <v>41</v>
      </c>
      <c r="C1142" s="7" t="s">
        <v>82</v>
      </c>
      <c r="D1142" s="58" t="s">
        <v>101</v>
      </c>
      <c r="E1142" s="7">
        <v>41130</v>
      </c>
      <c r="F1142">
        <v>13</v>
      </c>
      <c r="G1142">
        <v>295.57400512695301</v>
      </c>
      <c r="H1142">
        <v>286.86917114257801</v>
      </c>
      <c r="I1142">
        <v>8.7048387527465803</v>
      </c>
      <c r="J1142">
        <v>2.9450625181198099E-2</v>
      </c>
      <c r="K1142">
        <v>84.105155944824205</v>
      </c>
      <c r="L1142">
        <v>4.4066367149353001</v>
      </c>
      <c r="M1142">
        <v>6.9460492134094203</v>
      </c>
      <c r="N1142">
        <v>8.7048387527465803</v>
      </c>
      <c r="O1142">
        <v>10.4636278152466</v>
      </c>
      <c r="P1142">
        <v>13.003041267395</v>
      </c>
      <c r="Q1142">
        <v>3.1881556510925302</v>
      </c>
      <c r="R1142">
        <v>14.2215223312378</v>
      </c>
      <c r="S1142">
        <v>1513</v>
      </c>
      <c r="T1142">
        <v>11.702237724754401</v>
      </c>
      <c r="U1142">
        <v>3.3539054393768302</v>
      </c>
      <c r="V1142">
        <v>76.465133666992202</v>
      </c>
      <c r="W1142">
        <v>101.815216064453</v>
      </c>
      <c r="X1142">
        <v>0.95725798606872603</v>
      </c>
      <c r="Y1142">
        <v>50384</v>
      </c>
    </row>
    <row r="1143" spans="1:25" x14ac:dyDescent="0.25">
      <c r="A1143" t="s">
        <v>81</v>
      </c>
      <c r="B1143" t="s">
        <v>41</v>
      </c>
      <c r="C1143" s="7" t="s">
        <v>82</v>
      </c>
      <c r="D1143" s="58" t="s">
        <v>101</v>
      </c>
      <c r="E1143" s="7">
        <v>41130</v>
      </c>
      <c r="F1143">
        <v>14</v>
      </c>
      <c r="G1143">
        <v>296.50738525390602</v>
      </c>
      <c r="H1143">
        <v>289.05261230468801</v>
      </c>
      <c r="I1143">
        <v>7.4547543525695801</v>
      </c>
      <c r="J1143">
        <v>2.51418855041265E-2</v>
      </c>
      <c r="K1143">
        <v>87.324737548828097</v>
      </c>
      <c r="L1143">
        <v>3.1783287525177002</v>
      </c>
      <c r="M1143">
        <v>5.7048759460449201</v>
      </c>
      <c r="N1143">
        <v>7.4547543525695801</v>
      </c>
      <c r="O1143">
        <v>9.2046337127685494</v>
      </c>
      <c r="P1143">
        <v>11.73118019104</v>
      </c>
      <c r="Q1143">
        <v>1.9660216569900499</v>
      </c>
      <c r="R1143">
        <v>12.9434871673584</v>
      </c>
      <c r="S1143">
        <v>1513</v>
      </c>
      <c r="T1143">
        <v>11.6572465445288</v>
      </c>
      <c r="U1143">
        <v>3.3369126319885298</v>
      </c>
      <c r="V1143">
        <v>76.465133666992202</v>
      </c>
      <c r="W1143">
        <v>101.815216064453</v>
      </c>
      <c r="X1143">
        <v>0.95668041706085205</v>
      </c>
      <c r="Y1143">
        <v>50383</v>
      </c>
    </row>
    <row r="1144" spans="1:25" x14ac:dyDescent="0.25">
      <c r="A1144" t="s">
        <v>81</v>
      </c>
      <c r="B1144" t="s">
        <v>41</v>
      </c>
      <c r="C1144" s="7" t="s">
        <v>82</v>
      </c>
      <c r="D1144" s="58" t="s">
        <v>101</v>
      </c>
      <c r="E1144" s="7">
        <v>41130</v>
      </c>
      <c r="F1144">
        <v>15</v>
      </c>
      <c r="G1144">
        <v>288.99417114257801</v>
      </c>
      <c r="H1144">
        <v>274.75958251953102</v>
      </c>
      <c r="I1144">
        <v>14.234564781189</v>
      </c>
      <c r="J1144">
        <v>4.9255542457103701E-2</v>
      </c>
      <c r="K1144">
        <v>89.569221496582003</v>
      </c>
      <c r="L1144">
        <v>9.8813209533691406</v>
      </c>
      <c r="M1144">
        <v>12.4532518386841</v>
      </c>
      <c r="N1144">
        <v>14.234564781189</v>
      </c>
      <c r="O1144">
        <v>16.015876770019499</v>
      </c>
      <c r="P1144">
        <v>18.5878086090088</v>
      </c>
      <c r="Q1144">
        <v>8.6472368240356392</v>
      </c>
      <c r="R1144">
        <v>19.821893692016602</v>
      </c>
      <c r="S1144">
        <v>1513</v>
      </c>
      <c r="T1144">
        <v>12.4188518690436</v>
      </c>
      <c r="U1144">
        <v>3.3968544006347701</v>
      </c>
      <c r="V1144">
        <v>76.465133666992202</v>
      </c>
      <c r="W1144">
        <v>101.815216064453</v>
      </c>
      <c r="X1144">
        <v>0.95475327968597401</v>
      </c>
      <c r="Y1144">
        <v>50384</v>
      </c>
    </row>
    <row r="1145" spans="1:25" x14ac:dyDescent="0.25">
      <c r="A1145" t="s">
        <v>81</v>
      </c>
      <c r="B1145" t="s">
        <v>41</v>
      </c>
      <c r="C1145" s="7" t="s">
        <v>82</v>
      </c>
      <c r="D1145" s="58" t="s">
        <v>101</v>
      </c>
      <c r="E1145" s="7">
        <v>41130</v>
      </c>
      <c r="F1145">
        <v>16</v>
      </c>
      <c r="G1145">
        <v>279.47784423828102</v>
      </c>
      <c r="H1145">
        <v>263.63708496093801</v>
      </c>
      <c r="I1145">
        <v>15.840766906738301</v>
      </c>
      <c r="J1145">
        <v>5.6679867208003998E-2</v>
      </c>
      <c r="K1145">
        <v>91.015876770019503</v>
      </c>
      <c r="L1145">
        <v>11.8318271636963</v>
      </c>
      <c r="M1145">
        <v>14.200341224670399</v>
      </c>
      <c r="N1145">
        <v>15.840766906738301</v>
      </c>
      <c r="O1145">
        <v>17.481193542480501</v>
      </c>
      <c r="P1145">
        <v>19.849706649780298</v>
      </c>
      <c r="Q1145">
        <v>10.6953477859497</v>
      </c>
      <c r="R1145">
        <v>20.9861850738525</v>
      </c>
      <c r="S1145">
        <v>1513</v>
      </c>
      <c r="T1145">
        <v>10.6738839156437</v>
      </c>
      <c r="U1145">
        <v>3.1281929016113299</v>
      </c>
      <c r="V1145">
        <v>76.465133666992202</v>
      </c>
      <c r="W1145">
        <v>101.815216064453</v>
      </c>
      <c r="X1145">
        <v>0.95821225643158003</v>
      </c>
      <c r="Y1145">
        <v>50385</v>
      </c>
    </row>
    <row r="1146" spans="1:25" x14ac:dyDescent="0.25">
      <c r="A1146" t="s">
        <v>81</v>
      </c>
      <c r="B1146" t="s">
        <v>41</v>
      </c>
      <c r="C1146" s="7" t="s">
        <v>82</v>
      </c>
      <c r="D1146" s="58" t="s">
        <v>101</v>
      </c>
      <c r="E1146" s="7">
        <v>41130</v>
      </c>
      <c r="F1146">
        <v>17</v>
      </c>
      <c r="G1146">
        <v>266.73840332031301</v>
      </c>
      <c r="H1146">
        <v>251.70707702636699</v>
      </c>
      <c r="I1146">
        <v>15.031312942504901</v>
      </c>
      <c r="J1146">
        <v>5.6352265179157299E-2</v>
      </c>
      <c r="K1146">
        <v>90.732467651367202</v>
      </c>
      <c r="L1146">
        <v>11.253674507141101</v>
      </c>
      <c r="M1146">
        <v>13.4855337142944</v>
      </c>
      <c r="N1146">
        <v>15.031312942504901</v>
      </c>
      <c r="O1146">
        <v>16.577091217041001</v>
      </c>
      <c r="P1146">
        <v>18.8089504241943</v>
      </c>
      <c r="Q1146">
        <v>10.182766914367701</v>
      </c>
      <c r="R1146">
        <v>19.879858016967798</v>
      </c>
      <c r="S1146">
        <v>1513</v>
      </c>
      <c r="T1146">
        <v>9.5625663263181195</v>
      </c>
      <c r="U1146">
        <v>2.9477066993713401</v>
      </c>
      <c r="V1146">
        <v>76.465133666992202</v>
      </c>
      <c r="W1146">
        <v>101.815216064453</v>
      </c>
      <c r="X1146">
        <v>0.96226656436920199</v>
      </c>
      <c r="Y1146">
        <v>50382</v>
      </c>
    </row>
    <row r="1147" spans="1:25" x14ac:dyDescent="0.25">
      <c r="A1147" t="s">
        <v>81</v>
      </c>
      <c r="B1147" t="s">
        <v>41</v>
      </c>
      <c r="C1147" s="7" t="s">
        <v>82</v>
      </c>
      <c r="D1147" s="58" t="s">
        <v>101</v>
      </c>
      <c r="E1147" s="7">
        <v>41130</v>
      </c>
      <c r="F1147">
        <v>18</v>
      </c>
      <c r="G1147">
        <v>249.50836181640599</v>
      </c>
      <c r="H1147">
        <v>235.01161193847699</v>
      </c>
      <c r="I1147">
        <v>14.496747016906699</v>
      </c>
      <c r="J1147">
        <v>5.8101244270801503E-2</v>
      </c>
      <c r="K1147">
        <v>89.2728271484375</v>
      </c>
      <c r="L1147">
        <v>10.7788648605347</v>
      </c>
      <c r="M1147">
        <v>12.975419998168899</v>
      </c>
      <c r="N1147">
        <v>14.496747016906699</v>
      </c>
      <c r="O1147">
        <v>16.018074035644499</v>
      </c>
      <c r="P1147">
        <v>18.214628219604499</v>
      </c>
      <c r="Q1147">
        <v>9.7248973846435494</v>
      </c>
      <c r="R1147">
        <v>19.268596649169901</v>
      </c>
      <c r="S1147">
        <v>1513</v>
      </c>
      <c r="T1147">
        <v>9.2881696759909005</v>
      </c>
      <c r="U1147">
        <v>2.9010787010192902</v>
      </c>
      <c r="V1147">
        <v>76.465133666992202</v>
      </c>
      <c r="W1147">
        <v>101.815216064453</v>
      </c>
      <c r="X1147">
        <v>0.96093928813934304</v>
      </c>
      <c r="Y1147">
        <v>50380</v>
      </c>
    </row>
    <row r="1148" spans="1:25" x14ac:dyDescent="0.25">
      <c r="A1148" t="s">
        <v>81</v>
      </c>
      <c r="B1148" t="s">
        <v>41</v>
      </c>
      <c r="C1148" s="7" t="s">
        <v>82</v>
      </c>
      <c r="D1148" s="58" t="s">
        <v>101</v>
      </c>
      <c r="E1148" s="7">
        <v>41130</v>
      </c>
      <c r="F1148">
        <v>19</v>
      </c>
      <c r="G1148">
        <v>228.97116088867199</v>
      </c>
      <c r="H1148">
        <v>224.96954345703099</v>
      </c>
      <c r="I1148">
        <v>4.0016212463378897</v>
      </c>
      <c r="J1148">
        <v>1.7476530745625499E-2</v>
      </c>
      <c r="K1148">
        <v>86.682540893554702</v>
      </c>
      <c r="L1148">
        <v>0.92386114597320601</v>
      </c>
      <c r="M1148">
        <v>2.74222683906555</v>
      </c>
      <c r="N1148">
        <v>4.0016212463378897</v>
      </c>
      <c r="O1148">
        <v>5.2610158920288104</v>
      </c>
      <c r="P1148">
        <v>7.0793814659118697</v>
      </c>
      <c r="Q1148">
        <v>5.1358822733163799E-2</v>
      </c>
      <c r="R1148">
        <v>7.9518837928771999</v>
      </c>
      <c r="S1148">
        <v>1513</v>
      </c>
      <c r="T1148">
        <v>6.1838412525931101</v>
      </c>
      <c r="U1148">
        <v>2.40158915519714</v>
      </c>
      <c r="V1148">
        <v>76.465133666992202</v>
      </c>
      <c r="W1148">
        <v>101.815216064453</v>
      </c>
      <c r="X1148">
        <v>0.95437014102935802</v>
      </c>
      <c r="Y1148">
        <v>50382</v>
      </c>
    </row>
    <row r="1149" spans="1:25" x14ac:dyDescent="0.25">
      <c r="A1149" t="s">
        <v>81</v>
      </c>
      <c r="B1149" t="s">
        <v>41</v>
      </c>
      <c r="C1149" s="7" t="s">
        <v>82</v>
      </c>
      <c r="D1149" s="58" t="s">
        <v>101</v>
      </c>
      <c r="E1149" s="7">
        <v>41130</v>
      </c>
      <c r="F1149">
        <v>20</v>
      </c>
      <c r="G1149">
        <v>222.11346435546901</v>
      </c>
      <c r="H1149">
        <v>217.6015625</v>
      </c>
      <c r="I1149">
        <v>4.51190280914307</v>
      </c>
      <c r="J1149">
        <v>2.0313505083322501E-2</v>
      </c>
      <c r="K1149">
        <v>82.311950683593807</v>
      </c>
      <c r="L1149">
        <v>1.35661149024963</v>
      </c>
      <c r="M1149">
        <v>3.2207832336425799</v>
      </c>
      <c r="N1149">
        <v>4.51190280914307</v>
      </c>
      <c r="O1149">
        <v>5.8030223846435502</v>
      </c>
      <c r="P1149">
        <v>7.6671943664550799</v>
      </c>
      <c r="Q1149">
        <v>0.46213012933731101</v>
      </c>
      <c r="R1149">
        <v>8.5616760253906303</v>
      </c>
      <c r="S1149">
        <v>1513</v>
      </c>
      <c r="T1149">
        <v>6.4517508077289003</v>
      </c>
      <c r="U1149">
        <v>2.46208715438843</v>
      </c>
      <c r="V1149">
        <v>76.465133666992202</v>
      </c>
      <c r="W1149">
        <v>101.815216064453</v>
      </c>
      <c r="X1149">
        <v>0.94764643907546997</v>
      </c>
      <c r="Y1149">
        <v>50383</v>
      </c>
    </row>
    <row r="1150" spans="1:25" x14ac:dyDescent="0.25">
      <c r="A1150" t="s">
        <v>81</v>
      </c>
      <c r="B1150" t="s">
        <v>41</v>
      </c>
      <c r="C1150" s="7" t="s">
        <v>82</v>
      </c>
      <c r="D1150" s="58" t="s">
        <v>101</v>
      </c>
      <c r="E1150" s="7">
        <v>41130</v>
      </c>
      <c r="F1150">
        <v>21</v>
      </c>
      <c r="G1150">
        <v>217.54298400878901</v>
      </c>
      <c r="H1150">
        <v>210.961837768555</v>
      </c>
      <c r="I1150">
        <v>6.5811600685119602</v>
      </c>
      <c r="J1150">
        <v>3.02522275596857E-2</v>
      </c>
      <c r="K1150">
        <v>77.7568359375</v>
      </c>
      <c r="L1150">
        <v>3.3996746540069598</v>
      </c>
      <c r="M1150">
        <v>5.2793221473693803</v>
      </c>
      <c r="N1150">
        <v>6.5811600685119602</v>
      </c>
      <c r="O1150">
        <v>7.8829979896545401</v>
      </c>
      <c r="P1150">
        <v>9.7626457214355504</v>
      </c>
      <c r="Q1150">
        <v>2.4977679252624498</v>
      </c>
      <c r="R1150">
        <v>10.664552688598601</v>
      </c>
      <c r="S1150">
        <v>1513</v>
      </c>
      <c r="T1150">
        <v>6.58128526485189</v>
      </c>
      <c r="U1150">
        <v>2.48252630233765</v>
      </c>
      <c r="V1150">
        <v>76.465133666992202</v>
      </c>
      <c r="W1150">
        <v>101.815216064453</v>
      </c>
      <c r="X1150">
        <v>0.94569230079650901</v>
      </c>
      <c r="Y1150">
        <v>50385</v>
      </c>
    </row>
    <row r="1151" spans="1:25" x14ac:dyDescent="0.25">
      <c r="A1151" t="s">
        <v>81</v>
      </c>
      <c r="B1151" t="s">
        <v>41</v>
      </c>
      <c r="C1151" s="7" t="s">
        <v>82</v>
      </c>
      <c r="D1151" s="58" t="s">
        <v>101</v>
      </c>
      <c r="E1151" s="7">
        <v>41130</v>
      </c>
      <c r="F1151">
        <v>22</v>
      </c>
      <c r="G1151">
        <v>208.67518615722699</v>
      </c>
      <c r="H1151">
        <v>201.16929626464801</v>
      </c>
      <c r="I1151">
        <v>7.5058999061584499</v>
      </c>
      <c r="J1151">
        <v>3.5969298332929597E-2</v>
      </c>
      <c r="K1151">
        <v>74.785934448242202</v>
      </c>
      <c r="L1151">
        <v>4.1947560310363796</v>
      </c>
      <c r="M1151">
        <v>6.1510066986084002</v>
      </c>
      <c r="N1151">
        <v>7.5058999061584499</v>
      </c>
      <c r="O1151">
        <v>8.8607931137084996</v>
      </c>
      <c r="P1151">
        <v>10.817044258117701</v>
      </c>
      <c r="Q1151">
        <v>3.25609230995178</v>
      </c>
      <c r="R1151">
        <v>11.7557067871094</v>
      </c>
      <c r="S1151">
        <v>1513</v>
      </c>
      <c r="T1151">
        <v>7.1800407497733003</v>
      </c>
      <c r="U1151">
        <v>2.5836994647979701</v>
      </c>
      <c r="V1151">
        <v>76.465133666992202</v>
      </c>
      <c r="W1151">
        <v>101.815216064453</v>
      </c>
      <c r="X1151">
        <v>0.94367027282714799</v>
      </c>
      <c r="Y1151">
        <v>50386</v>
      </c>
    </row>
    <row r="1152" spans="1:25" x14ac:dyDescent="0.25">
      <c r="A1152" t="s">
        <v>81</v>
      </c>
      <c r="B1152" t="s">
        <v>41</v>
      </c>
      <c r="C1152" s="7" t="s">
        <v>82</v>
      </c>
      <c r="D1152" s="58" t="s">
        <v>101</v>
      </c>
      <c r="E1152" s="7">
        <v>41130</v>
      </c>
      <c r="F1152">
        <v>23</v>
      </c>
      <c r="G1152">
        <v>199.89581298828099</v>
      </c>
      <c r="H1152">
        <v>193.06874084472699</v>
      </c>
      <c r="I1152">
        <v>6.8270740509033203</v>
      </c>
      <c r="J1152">
        <v>3.4153163433075E-2</v>
      </c>
      <c r="K1152">
        <v>72.4261474609375</v>
      </c>
      <c r="L1152">
        <v>3.4364061355590798</v>
      </c>
      <c r="M1152">
        <v>5.4396405220031703</v>
      </c>
      <c r="N1152">
        <v>6.8270740509033203</v>
      </c>
      <c r="O1152">
        <v>8.2145080566406303</v>
      </c>
      <c r="P1152">
        <v>10.217741966247599</v>
      </c>
      <c r="Q1152">
        <v>2.4751989841461199</v>
      </c>
      <c r="R1152">
        <v>11.1789493560791</v>
      </c>
      <c r="S1152">
        <v>1513</v>
      </c>
      <c r="T1152">
        <v>7.5044264553980602</v>
      </c>
      <c r="U1152">
        <v>2.64575219154358</v>
      </c>
      <c r="V1152">
        <v>76.465133666992202</v>
      </c>
      <c r="W1152">
        <v>101.815216064453</v>
      </c>
      <c r="X1152">
        <v>0.91511005163192705</v>
      </c>
      <c r="Y1152">
        <v>50386</v>
      </c>
    </row>
    <row r="1153" spans="1:25" x14ac:dyDescent="0.25">
      <c r="A1153" t="s">
        <v>81</v>
      </c>
      <c r="B1153" t="s">
        <v>41</v>
      </c>
      <c r="C1153" s="7" t="s">
        <v>82</v>
      </c>
      <c r="D1153" s="58" t="s">
        <v>101</v>
      </c>
      <c r="E1153" s="7">
        <v>41130</v>
      </c>
      <c r="F1153">
        <v>24</v>
      </c>
      <c r="G1153">
        <v>191.31924438476599</v>
      </c>
      <c r="H1153">
        <v>185.59077453613301</v>
      </c>
      <c r="I1153">
        <v>5.7284665107727104</v>
      </c>
      <c r="J1153">
        <v>2.9941925778984999E-2</v>
      </c>
      <c r="K1153">
        <v>68.807319641113295</v>
      </c>
      <c r="L1153">
        <v>2.4428951740264901</v>
      </c>
      <c r="M1153">
        <v>4.3840374946594203</v>
      </c>
      <c r="N1153">
        <v>5.7284665107727104</v>
      </c>
      <c r="O1153">
        <v>7.0728960037231401</v>
      </c>
      <c r="P1153">
        <v>9.0140380859375</v>
      </c>
      <c r="Q1153">
        <v>1.5114814043045</v>
      </c>
      <c r="R1153">
        <v>9.9454526901245099</v>
      </c>
      <c r="S1153">
        <v>1513</v>
      </c>
      <c r="T1153">
        <v>7.04596807232224</v>
      </c>
      <c r="U1153">
        <v>2.5637450218200701</v>
      </c>
      <c r="V1153">
        <v>76.465133666992202</v>
      </c>
      <c r="W1153">
        <v>101.815216064453</v>
      </c>
      <c r="X1153">
        <v>0.91134572029113803</v>
      </c>
      <c r="Y1153">
        <v>50387</v>
      </c>
    </row>
    <row r="1154" spans="1:25" x14ac:dyDescent="0.25">
      <c r="A1154" t="s">
        <v>81</v>
      </c>
      <c r="B1154" t="s">
        <v>41</v>
      </c>
      <c r="C1154" s="7" t="s">
        <v>82</v>
      </c>
      <c r="D1154" s="58" t="s">
        <v>101</v>
      </c>
      <c r="E1154" s="7">
        <v>41131</v>
      </c>
      <c r="F1154">
        <v>1</v>
      </c>
      <c r="G1154">
        <v>186.83816528320301</v>
      </c>
      <c r="H1154">
        <v>178.80813598632801</v>
      </c>
      <c r="I1154">
        <v>8.0300321578979492</v>
      </c>
      <c r="J1154">
        <v>4.2978543788194698E-2</v>
      </c>
      <c r="K1154">
        <v>69.347000122070298</v>
      </c>
      <c r="L1154">
        <v>4.3224015235900897</v>
      </c>
      <c r="M1154">
        <v>6.51289987564087</v>
      </c>
      <c r="N1154">
        <v>8.0300321578979492</v>
      </c>
      <c r="O1154">
        <v>9.5471639633178693</v>
      </c>
      <c r="P1154">
        <v>11.737663269043001</v>
      </c>
      <c r="Q1154">
        <v>3.27133989334106</v>
      </c>
      <c r="R1154">
        <v>12.788723945617701</v>
      </c>
      <c r="S1154">
        <v>1513</v>
      </c>
      <c r="T1154">
        <v>8.9902895838551409</v>
      </c>
      <c r="U1154">
        <v>2.8930792808532702</v>
      </c>
      <c r="V1154">
        <v>76.841400146484403</v>
      </c>
      <c r="W1154">
        <v>104.280799865723</v>
      </c>
      <c r="X1154">
        <v>0.89360803365707397</v>
      </c>
      <c r="Y1154">
        <v>50384</v>
      </c>
    </row>
    <row r="1155" spans="1:25" x14ac:dyDescent="0.25">
      <c r="A1155" t="s">
        <v>81</v>
      </c>
      <c r="B1155" t="s">
        <v>41</v>
      </c>
      <c r="C1155" s="7" t="s">
        <v>82</v>
      </c>
      <c r="D1155" s="58" t="s">
        <v>101</v>
      </c>
      <c r="E1155" s="7">
        <v>41131</v>
      </c>
      <c r="F1155">
        <v>2</v>
      </c>
      <c r="G1155">
        <v>178.56431579589801</v>
      </c>
      <c r="H1155">
        <v>173.16958618164099</v>
      </c>
      <c r="I1155">
        <v>5.3947286605834996</v>
      </c>
      <c r="J1155">
        <v>3.0211681500077199E-2</v>
      </c>
      <c r="K1155">
        <v>68.137344360351605</v>
      </c>
      <c r="L1155">
        <v>1.80481517314911</v>
      </c>
      <c r="M1155">
        <v>3.9257650375366202</v>
      </c>
      <c r="N1155">
        <v>5.3947286605834996</v>
      </c>
      <c r="O1155">
        <v>6.8636918067932102</v>
      </c>
      <c r="P1155">
        <v>8.9846420288085902</v>
      </c>
      <c r="Q1155">
        <v>0.78712463378906306</v>
      </c>
      <c r="R1155">
        <v>10.002331733703601</v>
      </c>
      <c r="S1155">
        <v>1513</v>
      </c>
      <c r="T1155">
        <v>8.4017782507481797</v>
      </c>
      <c r="U1155">
        <v>2.8012242317199698</v>
      </c>
      <c r="V1155">
        <v>76.841400146484403</v>
      </c>
      <c r="W1155">
        <v>104.280799865723</v>
      </c>
      <c r="X1155">
        <v>0.89245766401290905</v>
      </c>
      <c r="Y1155">
        <v>50384</v>
      </c>
    </row>
    <row r="1156" spans="1:25" x14ac:dyDescent="0.25">
      <c r="A1156" t="s">
        <v>81</v>
      </c>
      <c r="B1156" t="s">
        <v>41</v>
      </c>
      <c r="C1156" s="7" t="s">
        <v>82</v>
      </c>
      <c r="D1156" s="58" t="s">
        <v>101</v>
      </c>
      <c r="E1156" s="7">
        <v>41131</v>
      </c>
      <c r="F1156">
        <v>3</v>
      </c>
      <c r="G1156">
        <v>175.14524841308599</v>
      </c>
      <c r="H1156">
        <v>170.06309509277301</v>
      </c>
      <c r="I1156">
        <v>5.0821533203125</v>
      </c>
      <c r="J1156">
        <v>2.9016790911555301E-2</v>
      </c>
      <c r="K1156">
        <v>67.062828063964801</v>
      </c>
      <c r="L1156">
        <v>1.5182691812515301</v>
      </c>
      <c r="M1156">
        <v>3.62384080886841</v>
      </c>
      <c r="N1156">
        <v>5.0821533203125</v>
      </c>
      <c r="O1156">
        <v>6.54046583175659</v>
      </c>
      <c r="P1156">
        <v>8.6460371017456108</v>
      </c>
      <c r="Q1156">
        <v>0.50795757770538297</v>
      </c>
      <c r="R1156">
        <v>9.6563482284545898</v>
      </c>
      <c r="S1156">
        <v>1513</v>
      </c>
      <c r="T1156">
        <v>8.2617602300261996</v>
      </c>
      <c r="U1156">
        <v>2.7809135913848899</v>
      </c>
      <c r="V1156">
        <v>76.841400146484403</v>
      </c>
      <c r="W1156">
        <v>104.280799865723</v>
      </c>
      <c r="X1156">
        <v>0.89449054002761796</v>
      </c>
      <c r="Y1156">
        <v>50386</v>
      </c>
    </row>
    <row r="1157" spans="1:25" x14ac:dyDescent="0.25">
      <c r="A1157" t="s">
        <v>81</v>
      </c>
      <c r="B1157" t="s">
        <v>41</v>
      </c>
      <c r="C1157" s="7" t="s">
        <v>82</v>
      </c>
      <c r="D1157" s="58" t="s">
        <v>101</v>
      </c>
      <c r="E1157" s="7">
        <v>41131</v>
      </c>
      <c r="F1157">
        <v>4</v>
      </c>
      <c r="G1157">
        <v>175.65440368652301</v>
      </c>
      <c r="H1157">
        <v>170.57424926757801</v>
      </c>
      <c r="I1157">
        <v>5.0801625251770002</v>
      </c>
      <c r="J1157">
        <v>2.89213508367538E-2</v>
      </c>
      <c r="K1157">
        <v>66.201499938964801</v>
      </c>
      <c r="L1157">
        <v>1.5329939126968399</v>
      </c>
      <c r="M1157">
        <v>3.62869000434875</v>
      </c>
      <c r="N1157">
        <v>5.0801625251770002</v>
      </c>
      <c r="O1157">
        <v>6.5316357612609899</v>
      </c>
      <c r="P1157">
        <v>8.6273317337036097</v>
      </c>
      <c r="Q1157">
        <v>0.52742093801498402</v>
      </c>
      <c r="R1157">
        <v>9.6329050064086896</v>
      </c>
      <c r="S1157">
        <v>1513</v>
      </c>
      <c r="T1157">
        <v>8.1458889874126008</v>
      </c>
      <c r="U1157">
        <v>2.7678704261779798</v>
      </c>
      <c r="V1157">
        <v>76.841400146484403</v>
      </c>
      <c r="W1157">
        <v>104.280799865723</v>
      </c>
      <c r="X1157">
        <v>0.89782744646072399</v>
      </c>
      <c r="Y1157">
        <v>50386</v>
      </c>
    </row>
    <row r="1158" spans="1:25" x14ac:dyDescent="0.25">
      <c r="A1158" t="s">
        <v>81</v>
      </c>
      <c r="B1158" t="s">
        <v>41</v>
      </c>
      <c r="C1158" s="7" t="s">
        <v>82</v>
      </c>
      <c r="D1158" s="58" t="s">
        <v>101</v>
      </c>
      <c r="E1158" s="7">
        <v>41131</v>
      </c>
      <c r="F1158">
        <v>5</v>
      </c>
      <c r="G1158">
        <v>182.83833312988301</v>
      </c>
      <c r="H1158">
        <v>180.03860473632801</v>
      </c>
      <c r="I1158">
        <v>2.7997243404388401</v>
      </c>
      <c r="J1158">
        <v>1.53125673532486E-2</v>
      </c>
      <c r="K1158">
        <v>65.240516662597699</v>
      </c>
      <c r="L1158">
        <v>-1.25255310535431</v>
      </c>
      <c r="M1158">
        <v>1.1415652036666899</v>
      </c>
      <c r="N1158">
        <v>2.7997243404388401</v>
      </c>
      <c r="O1158">
        <v>4.4578833580017099</v>
      </c>
      <c r="P1158">
        <v>6.8520016670227104</v>
      </c>
      <c r="Q1158">
        <v>-2.40131759643555</v>
      </c>
      <c r="R1158">
        <v>8.0007658004760707</v>
      </c>
      <c r="S1158">
        <v>1513</v>
      </c>
      <c r="T1158">
        <v>10.549252442644599</v>
      </c>
      <c r="U1158">
        <v>3.16200876235962</v>
      </c>
      <c r="V1158">
        <v>76.841400146484403</v>
      </c>
      <c r="W1158">
        <v>104.280799865723</v>
      </c>
      <c r="X1158">
        <v>0.89187699556350697</v>
      </c>
      <c r="Y1158">
        <v>50385</v>
      </c>
    </row>
    <row r="1159" spans="1:25" x14ac:dyDescent="0.25">
      <c r="A1159" t="s">
        <v>81</v>
      </c>
      <c r="B1159" t="s">
        <v>41</v>
      </c>
      <c r="C1159" s="7" t="s">
        <v>82</v>
      </c>
      <c r="D1159" s="58" t="s">
        <v>101</v>
      </c>
      <c r="E1159" s="7">
        <v>41131</v>
      </c>
      <c r="F1159">
        <v>6</v>
      </c>
      <c r="G1159">
        <v>202.057861328125</v>
      </c>
      <c r="H1159">
        <v>201.57901000976599</v>
      </c>
      <c r="I1159">
        <v>0.478845775127411</v>
      </c>
      <c r="J1159">
        <v>2.3698448203504099E-3</v>
      </c>
      <c r="K1159">
        <v>64.387565612792997</v>
      </c>
      <c r="L1159">
        <v>-4.5551118850707999</v>
      </c>
      <c r="M1159">
        <v>-1.5810089111328101</v>
      </c>
      <c r="N1159">
        <v>0.478845775127411</v>
      </c>
      <c r="O1159">
        <v>2.5387005805969198</v>
      </c>
      <c r="P1159">
        <v>5.5128035545349103</v>
      </c>
      <c r="Q1159">
        <v>-5.9821691513061497</v>
      </c>
      <c r="R1159">
        <v>6.9398603439331099</v>
      </c>
      <c r="S1159">
        <v>1513</v>
      </c>
      <c r="T1159">
        <v>15.9075314006095</v>
      </c>
      <c r="U1159">
        <v>3.92801809310913</v>
      </c>
      <c r="V1159">
        <v>76.841400146484403</v>
      </c>
      <c r="W1159">
        <v>104.280799865723</v>
      </c>
      <c r="X1159">
        <v>0.88494086265563998</v>
      </c>
      <c r="Y1159">
        <v>50386</v>
      </c>
    </row>
    <row r="1160" spans="1:25" x14ac:dyDescent="0.25">
      <c r="A1160" t="s">
        <v>81</v>
      </c>
      <c r="B1160" t="s">
        <v>41</v>
      </c>
      <c r="C1160" s="7" t="s">
        <v>82</v>
      </c>
      <c r="D1160" s="58" t="s">
        <v>101</v>
      </c>
      <c r="E1160" s="7">
        <v>41131</v>
      </c>
      <c r="F1160">
        <v>7</v>
      </c>
      <c r="G1160">
        <v>225.27191162109401</v>
      </c>
      <c r="H1160">
        <v>225.76097106933599</v>
      </c>
      <c r="I1160">
        <v>-0.489066481590271</v>
      </c>
      <c r="J1160">
        <v>-2.17100512236357E-3</v>
      </c>
      <c r="K1160">
        <v>64.058418273925795</v>
      </c>
      <c r="L1160">
        <v>-5.5837259292602504</v>
      </c>
      <c r="M1160">
        <v>-2.5737600326538099</v>
      </c>
      <c r="N1160">
        <v>-0.489066481590271</v>
      </c>
      <c r="O1160">
        <v>1.5956269502639799</v>
      </c>
      <c r="P1160">
        <v>4.6055932044982901</v>
      </c>
      <c r="Q1160">
        <v>-7.0279912948608398</v>
      </c>
      <c r="R1160">
        <v>6.0498580932617196</v>
      </c>
      <c r="S1160">
        <v>1513</v>
      </c>
      <c r="T1160">
        <v>16.133052313066401</v>
      </c>
      <c r="U1160">
        <v>3.9753839969635001</v>
      </c>
      <c r="V1160">
        <v>76.841400146484403</v>
      </c>
      <c r="W1160">
        <v>104.280799865723</v>
      </c>
      <c r="X1160">
        <v>0.90073138475418102</v>
      </c>
      <c r="Y1160">
        <v>50385</v>
      </c>
    </row>
    <row r="1161" spans="1:25" x14ac:dyDescent="0.25">
      <c r="A1161" t="s">
        <v>81</v>
      </c>
      <c r="B1161" t="s">
        <v>41</v>
      </c>
      <c r="C1161" s="7" t="s">
        <v>82</v>
      </c>
      <c r="D1161" s="58" t="s">
        <v>101</v>
      </c>
      <c r="E1161" s="7">
        <v>41131</v>
      </c>
      <c r="F1161">
        <v>8</v>
      </c>
      <c r="G1161">
        <v>243.03877258300801</v>
      </c>
      <c r="H1161">
        <v>242.68789672851599</v>
      </c>
      <c r="I1161">
        <v>0.35086637735366799</v>
      </c>
      <c r="J1161">
        <v>1.4436643105000301E-3</v>
      </c>
      <c r="K1161">
        <v>65.774032592773395</v>
      </c>
      <c r="L1161">
        <v>-4.1948623657226598</v>
      </c>
      <c r="M1161">
        <v>-1.5092089176178001</v>
      </c>
      <c r="N1161">
        <v>0.35086637735366799</v>
      </c>
      <c r="O1161">
        <v>2.2109415531158398</v>
      </c>
      <c r="P1161">
        <v>4.8965950012206996</v>
      </c>
      <c r="Q1161">
        <v>-5.4835128784179696</v>
      </c>
      <c r="R1161">
        <v>6.1852459907531703</v>
      </c>
      <c r="S1161">
        <v>1513</v>
      </c>
      <c r="T1161">
        <v>12.913866540685399</v>
      </c>
      <c r="U1161">
        <v>3.5470509529113801</v>
      </c>
      <c r="V1161">
        <v>76.841400146484403</v>
      </c>
      <c r="W1161">
        <v>104.280799865723</v>
      </c>
      <c r="X1161">
        <v>0.90996724367141701</v>
      </c>
      <c r="Y1161">
        <v>50384</v>
      </c>
    </row>
    <row r="1162" spans="1:25" x14ac:dyDescent="0.25">
      <c r="A1162" t="s">
        <v>81</v>
      </c>
      <c r="B1162" t="s">
        <v>41</v>
      </c>
      <c r="C1162" s="7" t="s">
        <v>82</v>
      </c>
      <c r="D1162" s="58" t="s">
        <v>101</v>
      </c>
      <c r="E1162" s="7">
        <v>41131</v>
      </c>
      <c r="F1162">
        <v>9</v>
      </c>
      <c r="G1162">
        <v>256.88925170898398</v>
      </c>
      <c r="H1162">
        <v>259.49157714843801</v>
      </c>
      <c r="I1162">
        <v>-2.6023294925689702</v>
      </c>
      <c r="J1162">
        <v>-1.01301614195108E-2</v>
      </c>
      <c r="K1162">
        <v>69.072975158691406</v>
      </c>
      <c r="L1162">
        <v>-6.4460105895996103</v>
      </c>
      <c r="M1162">
        <v>-4.1751327514648402</v>
      </c>
      <c r="N1162">
        <v>-2.6023294925689702</v>
      </c>
      <c r="O1162">
        <v>-1.0295262336730999</v>
      </c>
      <c r="P1162">
        <v>1.2413517236709599</v>
      </c>
      <c r="Q1162">
        <v>-7.5356407165527299</v>
      </c>
      <c r="R1162">
        <v>2.33098196983337</v>
      </c>
      <c r="S1162">
        <v>1513</v>
      </c>
      <c r="T1162">
        <v>9.2078997710813208</v>
      </c>
      <c r="U1162">
        <v>2.9992403984069802</v>
      </c>
      <c r="V1162">
        <v>76.841400146484403</v>
      </c>
      <c r="W1162">
        <v>104.280799865723</v>
      </c>
      <c r="X1162">
        <v>0.93881875276565596</v>
      </c>
      <c r="Y1162">
        <v>50381</v>
      </c>
    </row>
    <row r="1163" spans="1:25" x14ac:dyDescent="0.25">
      <c r="A1163" t="s">
        <v>81</v>
      </c>
      <c r="B1163" t="s">
        <v>41</v>
      </c>
      <c r="C1163" s="7" t="s">
        <v>82</v>
      </c>
      <c r="D1163" s="58" t="s">
        <v>101</v>
      </c>
      <c r="E1163" s="7">
        <v>41131</v>
      </c>
      <c r="F1163">
        <v>10</v>
      </c>
      <c r="G1163">
        <v>271.88839721679699</v>
      </c>
      <c r="H1163">
        <v>272.534912109375</v>
      </c>
      <c r="I1163">
        <v>-0.64652973413467396</v>
      </c>
      <c r="J1163">
        <v>-2.3779231123626202E-3</v>
      </c>
      <c r="K1163">
        <v>73.127647399902301</v>
      </c>
      <c r="L1163">
        <v>-4.4150185585021999</v>
      </c>
      <c r="M1163">
        <v>-2.1885650157928498</v>
      </c>
      <c r="N1163">
        <v>-0.64652973413467396</v>
      </c>
      <c r="O1163">
        <v>0.89550542831420898</v>
      </c>
      <c r="P1163">
        <v>3.12195920944214</v>
      </c>
      <c r="Q1163">
        <v>-5.4833331108093297</v>
      </c>
      <c r="R1163">
        <v>4.1902737617492702</v>
      </c>
      <c r="S1163">
        <v>1513</v>
      </c>
      <c r="T1163">
        <v>8.8684430086600496</v>
      </c>
      <c r="U1163">
        <v>2.9405674934387198</v>
      </c>
      <c r="V1163">
        <v>76.841400146484403</v>
      </c>
      <c r="W1163">
        <v>104.280799865723</v>
      </c>
      <c r="X1163">
        <v>0.94704240560531605</v>
      </c>
      <c r="Y1163">
        <v>50385</v>
      </c>
    </row>
    <row r="1164" spans="1:25" x14ac:dyDescent="0.25">
      <c r="A1164" t="s">
        <v>81</v>
      </c>
      <c r="B1164" t="s">
        <v>41</v>
      </c>
      <c r="C1164" s="7" t="s">
        <v>82</v>
      </c>
      <c r="D1164" s="58" t="s">
        <v>101</v>
      </c>
      <c r="E1164" s="7">
        <v>41131</v>
      </c>
      <c r="F1164">
        <v>11</v>
      </c>
      <c r="G1164">
        <v>282.20565795898398</v>
      </c>
      <c r="H1164">
        <v>283.81072998046898</v>
      </c>
      <c r="I1164">
        <v>-1.6050671339035001</v>
      </c>
      <c r="J1164">
        <v>-5.6875795125961304E-3</v>
      </c>
      <c r="K1164">
        <v>76.973541259765597</v>
      </c>
      <c r="L1164">
        <v>-5.43222999572754</v>
      </c>
      <c r="M1164">
        <v>-3.1711111068725599</v>
      </c>
      <c r="N1164">
        <v>-1.6050671339035001</v>
      </c>
      <c r="O1164">
        <v>-3.9023041725158698E-2</v>
      </c>
      <c r="P1164">
        <v>2.22209572792053</v>
      </c>
      <c r="Q1164">
        <v>-6.5171775817871103</v>
      </c>
      <c r="R1164">
        <v>3.3070433139800999</v>
      </c>
      <c r="S1164">
        <v>1513</v>
      </c>
      <c r="T1164">
        <v>9.1358475141311093</v>
      </c>
      <c r="U1164">
        <v>2.9863510131835902</v>
      </c>
      <c r="V1164">
        <v>76.841400146484403</v>
      </c>
      <c r="W1164">
        <v>104.280799865723</v>
      </c>
      <c r="X1164">
        <v>0.94775277376174905</v>
      </c>
      <c r="Y1164">
        <v>50384</v>
      </c>
    </row>
    <row r="1165" spans="1:25" x14ac:dyDescent="0.25">
      <c r="A1165" t="s">
        <v>81</v>
      </c>
      <c r="B1165" t="s">
        <v>41</v>
      </c>
      <c r="C1165" s="7" t="s">
        <v>82</v>
      </c>
      <c r="D1165" s="58" t="s">
        <v>101</v>
      </c>
      <c r="E1165" s="7">
        <v>41131</v>
      </c>
      <c r="F1165">
        <v>12</v>
      </c>
      <c r="G1165">
        <v>283.31704711914102</v>
      </c>
      <c r="H1165">
        <v>285.38980102539102</v>
      </c>
      <c r="I1165">
        <v>-2.07277536392212</v>
      </c>
      <c r="J1165">
        <v>-7.3160990141332202E-3</v>
      </c>
      <c r="K1165">
        <v>80.499778747558594</v>
      </c>
      <c r="L1165">
        <v>-5.5644798278808603</v>
      </c>
      <c r="M1165">
        <v>-3.5015525817871098</v>
      </c>
      <c r="N1165">
        <v>-2.07277536392212</v>
      </c>
      <c r="O1165">
        <v>-0.64399844408035301</v>
      </c>
      <c r="P1165">
        <v>1.41892874240875</v>
      </c>
      <c r="Q1165">
        <v>-6.5543289184570304</v>
      </c>
      <c r="R1165">
        <v>2.4087781906127899</v>
      </c>
      <c r="S1165">
        <v>1513</v>
      </c>
      <c r="T1165">
        <v>7.6995229506972001</v>
      </c>
      <c r="U1165">
        <v>2.7245912551879901</v>
      </c>
      <c r="V1165">
        <v>76.841400146484403</v>
      </c>
      <c r="W1165">
        <v>104.280799865723</v>
      </c>
      <c r="X1165">
        <v>0.95206362009048495</v>
      </c>
      <c r="Y1165">
        <v>50383</v>
      </c>
    </row>
    <row r="1166" spans="1:25" x14ac:dyDescent="0.25">
      <c r="A1166" t="s">
        <v>81</v>
      </c>
      <c r="B1166" t="s">
        <v>41</v>
      </c>
      <c r="C1166" s="7" t="s">
        <v>82</v>
      </c>
      <c r="D1166" s="58" t="s">
        <v>101</v>
      </c>
      <c r="E1166" s="7">
        <v>41131</v>
      </c>
      <c r="F1166">
        <v>13</v>
      </c>
      <c r="G1166">
        <v>283.10739135742199</v>
      </c>
      <c r="H1166">
        <v>283.40832519531301</v>
      </c>
      <c r="I1166">
        <v>-0.30092984437942499</v>
      </c>
      <c r="J1166">
        <v>-1.0629529133439101E-3</v>
      </c>
      <c r="K1166">
        <v>83.959213256835895</v>
      </c>
      <c r="L1166">
        <v>-3.2714180946350102</v>
      </c>
      <c r="M1166">
        <v>-1.51642954349518</v>
      </c>
      <c r="N1166">
        <v>-0.30092984437942499</v>
      </c>
      <c r="O1166">
        <v>0.91456985473632801</v>
      </c>
      <c r="P1166">
        <v>2.6695585250854501</v>
      </c>
      <c r="Q1166">
        <v>-4.1135101318359402</v>
      </c>
      <c r="R1166">
        <v>3.5116505622863801</v>
      </c>
      <c r="S1166">
        <v>1513</v>
      </c>
      <c r="T1166">
        <v>5.6070848896273198</v>
      </c>
      <c r="U1166">
        <v>2.3178842067718501</v>
      </c>
      <c r="V1166">
        <v>76.841400146484403</v>
      </c>
      <c r="W1166">
        <v>104.280799865723</v>
      </c>
      <c r="X1166">
        <v>0.95725798606872603</v>
      </c>
      <c r="Y1166">
        <v>50384</v>
      </c>
    </row>
    <row r="1167" spans="1:25" x14ac:dyDescent="0.25">
      <c r="A1167" t="s">
        <v>81</v>
      </c>
      <c r="B1167" t="s">
        <v>41</v>
      </c>
      <c r="C1167" s="7" t="s">
        <v>82</v>
      </c>
      <c r="D1167" s="58" t="s">
        <v>101</v>
      </c>
      <c r="E1167" s="7">
        <v>41131</v>
      </c>
      <c r="F1167">
        <v>14</v>
      </c>
      <c r="G1167">
        <v>282.67904663085898</v>
      </c>
      <c r="H1167">
        <v>282.78314208984398</v>
      </c>
      <c r="I1167">
        <v>-0.10408934205770499</v>
      </c>
      <c r="J1167">
        <v>-3.6822448601014901E-4</v>
      </c>
      <c r="K1167">
        <v>86.5738525390625</v>
      </c>
      <c r="L1167">
        <v>-3.1167240142822301</v>
      </c>
      <c r="M1167">
        <v>-1.33683514595032</v>
      </c>
      <c r="N1167">
        <v>-0.10408934205770499</v>
      </c>
      <c r="O1167">
        <v>1.1286563873291</v>
      </c>
      <c r="P1167">
        <v>2.9085452556610099</v>
      </c>
      <c r="Q1167">
        <v>-3.97076439857483</v>
      </c>
      <c r="R1167">
        <v>3.7625854015350302</v>
      </c>
      <c r="S1167">
        <v>1513</v>
      </c>
      <c r="T1167">
        <v>5.8077140962186</v>
      </c>
      <c r="U1167">
        <v>2.3507714271545401</v>
      </c>
      <c r="V1167">
        <v>76.841400146484403</v>
      </c>
      <c r="W1167">
        <v>104.280799865723</v>
      </c>
      <c r="X1167">
        <v>0.95668041706085205</v>
      </c>
      <c r="Y1167">
        <v>50383</v>
      </c>
    </row>
    <row r="1168" spans="1:25" x14ac:dyDescent="0.25">
      <c r="A1168" t="s">
        <v>81</v>
      </c>
      <c r="B1168" t="s">
        <v>41</v>
      </c>
      <c r="C1168" s="7" t="s">
        <v>82</v>
      </c>
      <c r="D1168" s="58" t="s">
        <v>101</v>
      </c>
      <c r="E1168" s="7">
        <v>41131</v>
      </c>
      <c r="F1168">
        <v>15</v>
      </c>
      <c r="G1168">
        <v>273.51965332031301</v>
      </c>
      <c r="H1168">
        <v>268.08538818359398</v>
      </c>
      <c r="I1168">
        <v>5.4342589378356898</v>
      </c>
      <c r="J1168">
        <v>1.9867893308401101E-2</v>
      </c>
      <c r="K1168">
        <v>87.999557495117202</v>
      </c>
      <c r="L1168">
        <v>2.2416791915893599</v>
      </c>
      <c r="M1168">
        <v>4.1278810501098597</v>
      </c>
      <c r="N1168">
        <v>5.4342589378356898</v>
      </c>
      <c r="O1168">
        <v>6.7406368255615199</v>
      </c>
      <c r="P1168">
        <v>8.6268386840820295</v>
      </c>
      <c r="Q1168">
        <v>1.3366273641586299</v>
      </c>
      <c r="R1168">
        <v>9.5318908691406303</v>
      </c>
      <c r="S1168">
        <v>1513</v>
      </c>
      <c r="T1168">
        <v>6.6684816110337097</v>
      </c>
      <c r="U1168">
        <v>2.49118304252625</v>
      </c>
      <c r="V1168">
        <v>76.841400146484403</v>
      </c>
      <c r="W1168">
        <v>104.280799865723</v>
      </c>
      <c r="X1168">
        <v>0.95475327968597401</v>
      </c>
      <c r="Y1168">
        <v>50384</v>
      </c>
    </row>
    <row r="1169" spans="1:25" x14ac:dyDescent="0.25">
      <c r="A1169" t="s">
        <v>81</v>
      </c>
      <c r="B1169" t="s">
        <v>41</v>
      </c>
      <c r="C1169" s="7" t="s">
        <v>82</v>
      </c>
      <c r="D1169" s="58" t="s">
        <v>101</v>
      </c>
      <c r="E1169" s="7">
        <v>41131</v>
      </c>
      <c r="F1169">
        <v>16</v>
      </c>
      <c r="G1169">
        <v>262.31594848632801</v>
      </c>
      <c r="H1169">
        <v>256.22250366210898</v>
      </c>
      <c r="I1169">
        <v>6.0934529304504403</v>
      </c>
      <c r="J1169">
        <v>2.3229440674185801E-2</v>
      </c>
      <c r="K1169">
        <v>88.949295043945298</v>
      </c>
      <c r="L1169">
        <v>2.95602607727051</v>
      </c>
      <c r="M1169">
        <v>4.8096432685852104</v>
      </c>
      <c r="N1169">
        <v>6.0934529304504403</v>
      </c>
      <c r="O1169">
        <v>7.3772625923156703</v>
      </c>
      <c r="P1169">
        <v>9.2308807373046893</v>
      </c>
      <c r="Q1169">
        <v>2.0666089057922399</v>
      </c>
      <c r="R1169">
        <v>10.1202964782715</v>
      </c>
      <c r="S1169">
        <v>1513</v>
      </c>
      <c r="T1169">
        <v>6.5236857511784798</v>
      </c>
      <c r="U1169">
        <v>2.4481472969055198</v>
      </c>
      <c r="V1169">
        <v>76.841400146484403</v>
      </c>
      <c r="W1169">
        <v>104.280799865723</v>
      </c>
      <c r="X1169">
        <v>0.95821225643158003</v>
      </c>
      <c r="Y1169">
        <v>50385</v>
      </c>
    </row>
    <row r="1170" spans="1:25" x14ac:dyDescent="0.25">
      <c r="A1170" t="s">
        <v>81</v>
      </c>
      <c r="B1170" t="s">
        <v>41</v>
      </c>
      <c r="C1170" s="7" t="s">
        <v>82</v>
      </c>
      <c r="D1170" s="58" t="s">
        <v>101</v>
      </c>
      <c r="E1170" s="7">
        <v>41131</v>
      </c>
      <c r="F1170">
        <v>17</v>
      </c>
      <c r="G1170">
        <v>249.31068420410199</v>
      </c>
      <c r="H1170">
        <v>241.78228759765599</v>
      </c>
      <c r="I1170">
        <v>7.5284042358398402</v>
      </c>
      <c r="J1170">
        <v>3.0196877196431202E-2</v>
      </c>
      <c r="K1170">
        <v>88.966491699218807</v>
      </c>
      <c r="L1170">
        <v>4.6636042594909703</v>
      </c>
      <c r="M1170">
        <v>6.3561515808105504</v>
      </c>
      <c r="N1170">
        <v>7.5284042358398402</v>
      </c>
      <c r="O1170">
        <v>8.7006578445434606</v>
      </c>
      <c r="P1170">
        <v>10.3932046890259</v>
      </c>
      <c r="Q1170">
        <v>3.85147333145142</v>
      </c>
      <c r="R1170">
        <v>11.205335617065399</v>
      </c>
      <c r="S1170">
        <v>1513</v>
      </c>
      <c r="T1170">
        <v>5.4962764594620204</v>
      </c>
      <c r="U1170">
        <v>2.2354154586792001</v>
      </c>
      <c r="V1170">
        <v>76.841400146484403</v>
      </c>
      <c r="W1170">
        <v>104.280799865723</v>
      </c>
      <c r="X1170">
        <v>0.96226656436920199</v>
      </c>
      <c r="Y1170">
        <v>50382</v>
      </c>
    </row>
    <row r="1171" spans="1:25" x14ac:dyDescent="0.25">
      <c r="A1171" t="s">
        <v>81</v>
      </c>
      <c r="B1171" t="s">
        <v>41</v>
      </c>
      <c r="C1171" s="7" t="s">
        <v>82</v>
      </c>
      <c r="D1171" s="58" t="s">
        <v>101</v>
      </c>
      <c r="E1171" s="7">
        <v>41131</v>
      </c>
      <c r="F1171">
        <v>18</v>
      </c>
      <c r="G1171">
        <v>232.40478515625</v>
      </c>
      <c r="H1171">
        <v>224.40084838867199</v>
      </c>
      <c r="I1171">
        <v>8.0039348602294904</v>
      </c>
      <c r="J1171">
        <v>3.4439630806446103E-2</v>
      </c>
      <c r="K1171">
        <v>87.491844177246094</v>
      </c>
      <c r="L1171">
        <v>5.2289223670959499</v>
      </c>
      <c r="M1171">
        <v>6.8684220314025897</v>
      </c>
      <c r="N1171">
        <v>8.0039348602294904</v>
      </c>
      <c r="O1171">
        <v>9.1394481658935494</v>
      </c>
      <c r="P1171">
        <v>10.778947830200201</v>
      </c>
      <c r="Q1171">
        <v>4.4422445297241202</v>
      </c>
      <c r="R1171">
        <v>11.565624237060501</v>
      </c>
      <c r="S1171">
        <v>1513</v>
      </c>
      <c r="T1171">
        <v>5.1761377058018896</v>
      </c>
      <c r="U1171">
        <v>2.1653537750244101</v>
      </c>
      <c r="V1171">
        <v>76.841400146484403</v>
      </c>
      <c r="W1171">
        <v>104.280799865723</v>
      </c>
      <c r="X1171">
        <v>0.96093928813934304</v>
      </c>
      <c r="Y1171">
        <v>50380</v>
      </c>
    </row>
    <row r="1172" spans="1:25" x14ac:dyDescent="0.25">
      <c r="A1172" t="s">
        <v>81</v>
      </c>
      <c r="B1172" t="s">
        <v>41</v>
      </c>
      <c r="C1172" s="7" t="s">
        <v>82</v>
      </c>
      <c r="D1172" s="58" t="s">
        <v>101</v>
      </c>
      <c r="E1172" s="7">
        <v>41131</v>
      </c>
      <c r="F1172">
        <v>19</v>
      </c>
      <c r="G1172">
        <v>216.19850158691401</v>
      </c>
      <c r="H1172">
        <v>212.99743652343801</v>
      </c>
      <c r="I1172">
        <v>3.2010593414306601</v>
      </c>
      <c r="J1172">
        <v>1.48061132058501E-2</v>
      </c>
      <c r="K1172">
        <v>84.923278808593807</v>
      </c>
      <c r="L1172">
        <v>0.332613855600357</v>
      </c>
      <c r="M1172">
        <v>2.02731490135193</v>
      </c>
      <c r="N1172">
        <v>3.2010593414306601</v>
      </c>
      <c r="O1172">
        <v>4.3748040199279803</v>
      </c>
      <c r="P1172">
        <v>6.0695052146911603</v>
      </c>
      <c r="Q1172">
        <v>-0.480550616979599</v>
      </c>
      <c r="R1172">
        <v>6.88266944885254</v>
      </c>
      <c r="S1172">
        <v>1513</v>
      </c>
      <c r="T1172">
        <v>5.4118636210131399</v>
      </c>
      <c r="U1172">
        <v>2.23826003074646</v>
      </c>
      <c r="V1172">
        <v>76.841400146484403</v>
      </c>
      <c r="W1172">
        <v>104.280799865723</v>
      </c>
      <c r="X1172">
        <v>0.95437014102935802</v>
      </c>
      <c r="Y1172">
        <v>50382</v>
      </c>
    </row>
    <row r="1173" spans="1:25" x14ac:dyDescent="0.25">
      <c r="A1173" t="s">
        <v>81</v>
      </c>
      <c r="B1173" t="s">
        <v>41</v>
      </c>
      <c r="C1173" s="7" t="s">
        <v>82</v>
      </c>
      <c r="D1173" s="58" t="s">
        <v>101</v>
      </c>
      <c r="E1173" s="7">
        <v>41131</v>
      </c>
      <c r="F1173">
        <v>20</v>
      </c>
      <c r="G1173">
        <v>208.596603393555</v>
      </c>
      <c r="H1173">
        <v>205.98188781738301</v>
      </c>
      <c r="I1173">
        <v>2.61470746994019</v>
      </c>
      <c r="J1173">
        <v>1.25347562134266E-2</v>
      </c>
      <c r="K1173">
        <v>80.401458740234403</v>
      </c>
      <c r="L1173">
        <v>-0.74707484245300304</v>
      </c>
      <c r="M1173">
        <v>1.2390934228897099</v>
      </c>
      <c r="N1173">
        <v>2.61470746994019</v>
      </c>
      <c r="O1173">
        <v>3.9903213977813698</v>
      </c>
      <c r="P1173">
        <v>5.9764895439147896</v>
      </c>
      <c r="Q1173">
        <v>-1.7000933885574301</v>
      </c>
      <c r="R1173">
        <v>6.9295082092285201</v>
      </c>
      <c r="S1173">
        <v>1513</v>
      </c>
      <c r="T1173">
        <v>7.3734264501800899</v>
      </c>
      <c r="U1173">
        <v>2.62321257591248</v>
      </c>
      <c r="V1173">
        <v>76.841400146484403</v>
      </c>
      <c r="W1173">
        <v>104.280799865723</v>
      </c>
      <c r="X1173">
        <v>0.94764643907546997</v>
      </c>
      <c r="Y1173">
        <v>50383</v>
      </c>
    </row>
    <row r="1174" spans="1:25" x14ac:dyDescent="0.25">
      <c r="A1174" t="s">
        <v>81</v>
      </c>
      <c r="B1174" t="s">
        <v>41</v>
      </c>
      <c r="C1174" s="7" t="s">
        <v>82</v>
      </c>
      <c r="D1174" s="58" t="s">
        <v>101</v>
      </c>
      <c r="E1174" s="7">
        <v>41131</v>
      </c>
      <c r="F1174">
        <v>21</v>
      </c>
      <c r="G1174">
        <v>202.73855590820301</v>
      </c>
      <c r="H1174">
        <v>202.26916503906301</v>
      </c>
      <c r="I1174">
        <v>0.46938323974609403</v>
      </c>
      <c r="J1174">
        <v>2.3152146022766798E-3</v>
      </c>
      <c r="K1174">
        <v>75.721343994140597</v>
      </c>
      <c r="L1174">
        <v>-2.9817128181457502</v>
      </c>
      <c r="M1174">
        <v>-0.94277727603912398</v>
      </c>
      <c r="N1174">
        <v>0.46938323974609403</v>
      </c>
      <c r="O1174">
        <v>1.8815438747405999</v>
      </c>
      <c r="P1174">
        <v>3.9204795360565199</v>
      </c>
      <c r="Q1174">
        <v>-3.96005082130432</v>
      </c>
      <c r="R1174">
        <v>4.8988170623779297</v>
      </c>
      <c r="S1174">
        <v>1513</v>
      </c>
      <c r="T1174">
        <v>7.7289373061562401</v>
      </c>
      <c r="U1174">
        <v>2.6929047107696502</v>
      </c>
      <c r="V1174">
        <v>76.841400146484403</v>
      </c>
      <c r="W1174">
        <v>104.280799865723</v>
      </c>
      <c r="X1174">
        <v>0.94569230079650901</v>
      </c>
      <c r="Y1174">
        <v>50385</v>
      </c>
    </row>
    <row r="1175" spans="1:25" x14ac:dyDescent="0.25">
      <c r="A1175" t="s">
        <v>81</v>
      </c>
      <c r="B1175" t="s">
        <v>41</v>
      </c>
      <c r="C1175" s="7" t="s">
        <v>82</v>
      </c>
      <c r="D1175" s="58" t="s">
        <v>101</v>
      </c>
      <c r="E1175" s="7">
        <v>41131</v>
      </c>
      <c r="F1175">
        <v>22</v>
      </c>
      <c r="G1175">
        <v>194.11946105957</v>
      </c>
      <c r="H1175">
        <v>192.83656311035199</v>
      </c>
      <c r="I1175">
        <v>1.28289318084717</v>
      </c>
      <c r="J1175">
        <v>6.6087823361158397E-3</v>
      </c>
      <c r="K1175">
        <v>72.568786621093807</v>
      </c>
      <c r="L1175">
        <v>-1.9576880931854199</v>
      </c>
      <c r="M1175">
        <v>-4.3126422911882401E-2</v>
      </c>
      <c r="N1175">
        <v>1.28289318084717</v>
      </c>
      <c r="O1175">
        <v>2.6089129447936998</v>
      </c>
      <c r="P1175">
        <v>4.5234742164611799</v>
      </c>
      <c r="Q1175">
        <v>-2.8763477802276598</v>
      </c>
      <c r="R1175">
        <v>5.4421343803405797</v>
      </c>
      <c r="S1175">
        <v>1513</v>
      </c>
      <c r="T1175">
        <v>6.8734955426716597</v>
      </c>
      <c r="U1175">
        <v>2.5286390781402601</v>
      </c>
      <c r="V1175">
        <v>76.841400146484403</v>
      </c>
      <c r="W1175">
        <v>104.280799865723</v>
      </c>
      <c r="X1175">
        <v>0.94367027282714799</v>
      </c>
      <c r="Y1175">
        <v>50386</v>
      </c>
    </row>
    <row r="1176" spans="1:25" x14ac:dyDescent="0.25">
      <c r="A1176" t="s">
        <v>81</v>
      </c>
      <c r="B1176" t="s">
        <v>41</v>
      </c>
      <c r="C1176" s="7" t="s">
        <v>82</v>
      </c>
      <c r="D1176" s="58" t="s">
        <v>101</v>
      </c>
      <c r="E1176" s="7">
        <v>41131</v>
      </c>
      <c r="F1176">
        <v>23</v>
      </c>
      <c r="G1176">
        <v>187.12054443359401</v>
      </c>
      <c r="H1176">
        <v>184.830810546875</v>
      </c>
      <c r="I1176">
        <v>2.2897293567657502</v>
      </c>
      <c r="J1176">
        <v>1.22366547584534E-2</v>
      </c>
      <c r="K1176">
        <v>70.201942443847699</v>
      </c>
      <c r="L1176">
        <v>-0.87007123231887795</v>
      </c>
      <c r="M1176">
        <v>0.99676454067230202</v>
      </c>
      <c r="N1176">
        <v>2.2897293567657502</v>
      </c>
      <c r="O1176">
        <v>3.5826940536499001</v>
      </c>
      <c r="P1176">
        <v>5.4495301246643102</v>
      </c>
      <c r="Q1176">
        <v>-1.76583087444305</v>
      </c>
      <c r="R1176">
        <v>6.3452897071838397</v>
      </c>
      <c r="S1176">
        <v>1513</v>
      </c>
      <c r="T1176">
        <v>6.5365531462936701</v>
      </c>
      <c r="U1176">
        <v>2.4656054973602299</v>
      </c>
      <c r="V1176">
        <v>76.841400146484403</v>
      </c>
      <c r="W1176">
        <v>104.280799865723</v>
      </c>
      <c r="X1176">
        <v>0.91511005163192705</v>
      </c>
      <c r="Y1176">
        <v>50386</v>
      </c>
    </row>
    <row r="1177" spans="1:25" x14ac:dyDescent="0.25">
      <c r="A1177" t="s">
        <v>81</v>
      </c>
      <c r="B1177" t="s">
        <v>41</v>
      </c>
      <c r="C1177" s="7" t="s">
        <v>82</v>
      </c>
      <c r="D1177" s="58" t="s">
        <v>101</v>
      </c>
      <c r="E1177" s="7">
        <v>41131</v>
      </c>
      <c r="F1177">
        <v>24</v>
      </c>
      <c r="G1177">
        <v>180.0517578125</v>
      </c>
      <c r="H1177">
        <v>177.36250305175801</v>
      </c>
      <c r="I1177">
        <v>2.6892516613006601</v>
      </c>
      <c r="J1177">
        <v>1.4935992658138299E-2</v>
      </c>
      <c r="K1177">
        <v>70.825836181640597</v>
      </c>
      <c r="L1177">
        <v>-0.49422881007194502</v>
      </c>
      <c r="M1177">
        <v>1.38659727573395</v>
      </c>
      <c r="N1177">
        <v>2.6892516613006601</v>
      </c>
      <c r="O1177">
        <v>3.9919064044952401</v>
      </c>
      <c r="P1177">
        <v>5.8727321624755904</v>
      </c>
      <c r="Q1177">
        <v>-1.39670133590698</v>
      </c>
      <c r="R1177">
        <v>6.7752046585082999</v>
      </c>
      <c r="S1177">
        <v>1513</v>
      </c>
      <c r="T1177">
        <v>6.6164079834310003</v>
      </c>
      <c r="U1177">
        <v>2.4840829372406001</v>
      </c>
      <c r="V1177">
        <v>76.841400146484403</v>
      </c>
      <c r="W1177">
        <v>104.280799865723</v>
      </c>
      <c r="X1177">
        <v>0.91134572029113803</v>
      </c>
      <c r="Y1177">
        <v>50387</v>
      </c>
    </row>
    <row r="1178" spans="1:25" x14ac:dyDescent="0.25">
      <c r="A1178" t="s">
        <v>81</v>
      </c>
      <c r="B1178" t="s">
        <v>41</v>
      </c>
      <c r="C1178" s="7" t="s">
        <v>82</v>
      </c>
      <c r="D1178" s="58" t="s">
        <v>101</v>
      </c>
      <c r="E1178" s="7">
        <v>41134</v>
      </c>
      <c r="F1178">
        <v>1</v>
      </c>
      <c r="G1178">
        <v>160.88644409179699</v>
      </c>
      <c r="H1178">
        <v>158.25172424316401</v>
      </c>
      <c r="I1178">
        <v>2.63471651077271</v>
      </c>
      <c r="J1178">
        <v>1.6376249492168399E-2</v>
      </c>
      <c r="K1178">
        <v>69.327598571777301</v>
      </c>
      <c r="L1178">
        <v>-1.5102504491805999</v>
      </c>
      <c r="M1178">
        <v>0.93862956762313798</v>
      </c>
      <c r="N1178">
        <v>2.63471651077271</v>
      </c>
      <c r="O1178">
        <v>4.3308033943176296</v>
      </c>
      <c r="P1178">
        <v>6.7796831130981401</v>
      </c>
      <c r="Q1178">
        <v>-2.68529081344604</v>
      </c>
      <c r="R1178">
        <v>7.9547238349914604</v>
      </c>
      <c r="S1178">
        <v>1513</v>
      </c>
      <c r="T1178">
        <v>11.198695663069399</v>
      </c>
      <c r="U1178">
        <v>3.2343347072601301</v>
      </c>
      <c r="V1178">
        <v>77.518386840820298</v>
      </c>
      <c r="W1178">
        <v>103.875</v>
      </c>
      <c r="X1178">
        <v>0.89360803365707397</v>
      </c>
      <c r="Y1178">
        <v>50384</v>
      </c>
    </row>
    <row r="1179" spans="1:25" x14ac:dyDescent="0.25">
      <c r="A1179" t="s">
        <v>81</v>
      </c>
      <c r="B1179" t="s">
        <v>41</v>
      </c>
      <c r="C1179" s="7" t="s">
        <v>82</v>
      </c>
      <c r="D1179" s="58" t="s">
        <v>101</v>
      </c>
      <c r="E1179" s="7">
        <v>41134</v>
      </c>
      <c r="F1179">
        <v>2</v>
      </c>
      <c r="G1179">
        <v>160.06230163574199</v>
      </c>
      <c r="H1179">
        <v>157.10699462890599</v>
      </c>
      <c r="I1179">
        <v>2.9553205966949498</v>
      </c>
      <c r="J1179">
        <v>1.8463563174009299E-2</v>
      </c>
      <c r="K1179">
        <v>68.327598571777301</v>
      </c>
      <c r="L1179">
        <v>-1.0467989444732699</v>
      </c>
      <c r="M1179">
        <v>1.3176857233047501</v>
      </c>
      <c r="N1179">
        <v>2.9553205966949498</v>
      </c>
      <c r="O1179">
        <v>4.59295558929443</v>
      </c>
      <c r="P1179">
        <v>6.9574403762817401</v>
      </c>
      <c r="Q1179">
        <v>-2.1813442707061799</v>
      </c>
      <c r="R1179">
        <v>8.0919857025146502</v>
      </c>
      <c r="S1179">
        <v>1513</v>
      </c>
      <c r="T1179">
        <v>10.4019970686082</v>
      </c>
      <c r="U1179">
        <v>3.12287044525146</v>
      </c>
      <c r="V1179">
        <v>77.518386840820298</v>
      </c>
      <c r="W1179">
        <v>103.875</v>
      </c>
      <c r="X1179">
        <v>0.89245766401290905</v>
      </c>
      <c r="Y1179">
        <v>50384</v>
      </c>
    </row>
    <row r="1180" spans="1:25" x14ac:dyDescent="0.25">
      <c r="A1180" t="s">
        <v>81</v>
      </c>
      <c r="B1180" t="s">
        <v>41</v>
      </c>
      <c r="C1180" s="7" t="s">
        <v>82</v>
      </c>
      <c r="D1180" s="58" t="s">
        <v>101</v>
      </c>
      <c r="E1180" s="7">
        <v>41134</v>
      </c>
      <c r="F1180">
        <v>3</v>
      </c>
      <c r="G1180">
        <v>160.14195251464801</v>
      </c>
      <c r="H1180">
        <v>157.07305908203099</v>
      </c>
      <c r="I1180">
        <v>3.0688850879669198</v>
      </c>
      <c r="J1180">
        <v>1.9163528457284001E-2</v>
      </c>
      <c r="K1180">
        <v>66.944221496582003</v>
      </c>
      <c r="L1180">
        <v>-0.476916342973709</v>
      </c>
      <c r="M1180">
        <v>1.6179717779159499</v>
      </c>
      <c r="N1180">
        <v>3.0688850879669198</v>
      </c>
      <c r="O1180">
        <v>4.5197982788085902</v>
      </c>
      <c r="P1180">
        <v>6.6146864891052202</v>
      </c>
      <c r="Q1180">
        <v>-1.4821017980575599</v>
      </c>
      <c r="R1180">
        <v>7.6198716163635298</v>
      </c>
      <c r="S1180">
        <v>1513</v>
      </c>
      <c r="T1180">
        <v>8.1619372202263207</v>
      </c>
      <c r="U1180">
        <v>2.7668035030364999</v>
      </c>
      <c r="V1180">
        <v>77.518386840820298</v>
      </c>
      <c r="W1180">
        <v>103.875</v>
      </c>
      <c r="X1180">
        <v>0.89449054002761796</v>
      </c>
      <c r="Y1180">
        <v>50386</v>
      </c>
    </row>
    <row r="1181" spans="1:25" x14ac:dyDescent="0.25">
      <c r="A1181" t="s">
        <v>81</v>
      </c>
      <c r="B1181" t="s">
        <v>41</v>
      </c>
      <c r="C1181" s="7" t="s">
        <v>82</v>
      </c>
      <c r="D1181" s="58" t="s">
        <v>101</v>
      </c>
      <c r="E1181" s="7">
        <v>41134</v>
      </c>
      <c r="F1181">
        <v>4</v>
      </c>
      <c r="G1181">
        <v>163.59889221191401</v>
      </c>
      <c r="H1181">
        <v>160.43380737304699</v>
      </c>
      <c r="I1181">
        <v>3.1650903224945099</v>
      </c>
      <c r="J1181">
        <v>1.9346648827195199E-2</v>
      </c>
      <c r="K1181">
        <v>66.039680480957003</v>
      </c>
      <c r="L1181">
        <v>-0.29490995407104498</v>
      </c>
      <c r="M1181">
        <v>1.7492862939834599</v>
      </c>
      <c r="N1181">
        <v>3.1650903224945099</v>
      </c>
      <c r="O1181">
        <v>4.5808944702148402</v>
      </c>
      <c r="P1181">
        <v>6.6250905990600604</v>
      </c>
      <c r="Q1181">
        <v>-1.2757719755172701</v>
      </c>
      <c r="R1181">
        <v>7.6059527397155797</v>
      </c>
      <c r="S1181">
        <v>1513</v>
      </c>
      <c r="T1181">
        <v>7.7125837898979599</v>
      </c>
      <c r="U1181">
        <v>2.6998524665832502</v>
      </c>
      <c r="V1181">
        <v>77.518386840820298</v>
      </c>
      <c r="W1181">
        <v>103.875</v>
      </c>
      <c r="X1181">
        <v>0.89782744646072399</v>
      </c>
      <c r="Y1181">
        <v>50386</v>
      </c>
    </row>
    <row r="1182" spans="1:25" x14ac:dyDescent="0.25">
      <c r="A1182" t="s">
        <v>81</v>
      </c>
      <c r="B1182" t="s">
        <v>41</v>
      </c>
      <c r="C1182" s="7" t="s">
        <v>82</v>
      </c>
      <c r="D1182" s="58" t="s">
        <v>101</v>
      </c>
      <c r="E1182" s="7">
        <v>41134</v>
      </c>
      <c r="F1182">
        <v>5</v>
      </c>
      <c r="G1182">
        <v>175.10729980468801</v>
      </c>
      <c r="H1182">
        <v>174.077072143555</v>
      </c>
      <c r="I1182">
        <v>1.0302263498306301</v>
      </c>
      <c r="J1182">
        <v>5.8834007941186402E-3</v>
      </c>
      <c r="K1182">
        <v>64.954803466796903</v>
      </c>
      <c r="L1182">
        <v>-2.8269350528717001</v>
      </c>
      <c r="M1182">
        <v>-0.54809278249740601</v>
      </c>
      <c r="N1182">
        <v>1.0302263498306301</v>
      </c>
      <c r="O1182">
        <v>2.6085455417633101</v>
      </c>
      <c r="P1182">
        <v>4.8873877525329599</v>
      </c>
      <c r="Q1182">
        <v>-3.9203867912292498</v>
      </c>
      <c r="R1182">
        <v>5.9808392524719203</v>
      </c>
      <c r="S1182">
        <v>1513</v>
      </c>
      <c r="T1182">
        <v>9.4338557080573704</v>
      </c>
      <c r="U1182">
        <v>3.00975894927979</v>
      </c>
      <c r="V1182">
        <v>77.518386840820298</v>
      </c>
      <c r="W1182">
        <v>103.875</v>
      </c>
      <c r="X1182">
        <v>0.89187699556350697</v>
      </c>
      <c r="Y1182">
        <v>50385</v>
      </c>
    </row>
    <row r="1183" spans="1:25" x14ac:dyDescent="0.25">
      <c r="A1183" t="s">
        <v>81</v>
      </c>
      <c r="B1183" t="s">
        <v>41</v>
      </c>
      <c r="C1183" s="7" t="s">
        <v>82</v>
      </c>
      <c r="D1183" s="58" t="s">
        <v>101</v>
      </c>
      <c r="E1183" s="7">
        <v>41134</v>
      </c>
      <c r="F1183">
        <v>6</v>
      </c>
      <c r="G1183">
        <v>196.00022888183599</v>
      </c>
      <c r="H1183">
        <v>194.50602722168</v>
      </c>
      <c r="I1183">
        <v>1.4941929578781099</v>
      </c>
      <c r="J1183">
        <v>7.6234252192080004E-3</v>
      </c>
      <c r="K1183">
        <v>64.561286926269503</v>
      </c>
      <c r="L1183">
        <v>-2.3483366966247599</v>
      </c>
      <c r="M1183">
        <v>-7.8138984739780398E-2</v>
      </c>
      <c r="N1183">
        <v>1.4941929578781099</v>
      </c>
      <c r="O1183">
        <v>3.0665249824523899</v>
      </c>
      <c r="P1183">
        <v>5.3367228507995597</v>
      </c>
      <c r="Q1183">
        <v>-3.4376404285430899</v>
      </c>
      <c r="R1183">
        <v>6.42602634429932</v>
      </c>
      <c r="S1183">
        <v>1513</v>
      </c>
      <c r="T1183">
        <v>9.3061639193780401</v>
      </c>
      <c r="U1183">
        <v>2.99834179878235</v>
      </c>
      <c r="V1183">
        <v>77.518386840820298</v>
      </c>
      <c r="W1183">
        <v>103.875</v>
      </c>
      <c r="X1183">
        <v>0.88494086265563998</v>
      </c>
      <c r="Y1183">
        <v>50386</v>
      </c>
    </row>
    <row r="1184" spans="1:25" x14ac:dyDescent="0.25">
      <c r="A1184" t="s">
        <v>81</v>
      </c>
      <c r="B1184" t="s">
        <v>41</v>
      </c>
      <c r="C1184" s="7" t="s">
        <v>82</v>
      </c>
      <c r="D1184" s="58" t="s">
        <v>101</v>
      </c>
      <c r="E1184" s="7">
        <v>41134</v>
      </c>
      <c r="F1184">
        <v>7</v>
      </c>
      <c r="G1184">
        <v>220.263671875</v>
      </c>
      <c r="H1184">
        <v>222.01713562011699</v>
      </c>
      <c r="I1184">
        <v>-1.7534636259078999</v>
      </c>
      <c r="J1184">
        <v>-7.9607479274272901E-3</v>
      </c>
      <c r="K1184">
        <v>64.068565368652301</v>
      </c>
      <c r="L1184">
        <v>-5.4405174255371103</v>
      </c>
      <c r="M1184">
        <v>-3.2621760368347199</v>
      </c>
      <c r="N1184">
        <v>-1.7534636259078999</v>
      </c>
      <c r="O1184">
        <v>-0.2447509765625</v>
      </c>
      <c r="P1184">
        <v>1.9335904121398899</v>
      </c>
      <c r="Q1184">
        <v>-6.4857463836669904</v>
      </c>
      <c r="R1184">
        <v>2.9788188934326199</v>
      </c>
      <c r="S1184">
        <v>1513</v>
      </c>
      <c r="T1184">
        <v>8.4736141034227295</v>
      </c>
      <c r="U1184">
        <v>2.8770234584808398</v>
      </c>
      <c r="V1184">
        <v>77.518386840820298</v>
      </c>
      <c r="W1184">
        <v>103.875</v>
      </c>
      <c r="X1184">
        <v>0.90073138475418102</v>
      </c>
      <c r="Y1184">
        <v>50385</v>
      </c>
    </row>
    <row r="1185" spans="1:25" x14ac:dyDescent="0.25">
      <c r="A1185" t="s">
        <v>81</v>
      </c>
      <c r="B1185" t="s">
        <v>41</v>
      </c>
      <c r="C1185" s="7" t="s">
        <v>82</v>
      </c>
      <c r="D1185" s="58" t="s">
        <v>101</v>
      </c>
      <c r="E1185" s="7">
        <v>41134</v>
      </c>
      <c r="F1185">
        <v>8</v>
      </c>
      <c r="G1185">
        <v>245.69680786132801</v>
      </c>
      <c r="H1185">
        <v>245.28691101074199</v>
      </c>
      <c r="I1185">
        <v>0.409902513027191</v>
      </c>
      <c r="J1185">
        <v>1.6683264402672601E-3</v>
      </c>
      <c r="K1185">
        <v>65.463844299316406</v>
      </c>
      <c r="L1185">
        <v>-3.23824143409729</v>
      </c>
      <c r="M1185">
        <v>-1.0828884840011599</v>
      </c>
      <c r="N1185">
        <v>0.409902513027191</v>
      </c>
      <c r="O1185">
        <v>1.90269339084625</v>
      </c>
      <c r="P1185">
        <v>4.0580463409423801</v>
      </c>
      <c r="Q1185">
        <v>-4.27243947982788</v>
      </c>
      <c r="R1185">
        <v>5.0922446250915501</v>
      </c>
      <c r="S1185">
        <v>1513</v>
      </c>
      <c r="T1185">
        <v>8.2193182151372604</v>
      </c>
      <c r="U1185">
        <v>2.84666204452515</v>
      </c>
      <c r="V1185">
        <v>77.518386840820298</v>
      </c>
      <c r="W1185">
        <v>103.875</v>
      </c>
      <c r="X1185">
        <v>0.90996724367141701</v>
      </c>
      <c r="Y1185">
        <v>50384</v>
      </c>
    </row>
    <row r="1186" spans="1:25" x14ac:dyDescent="0.25">
      <c r="A1186" t="s">
        <v>81</v>
      </c>
      <c r="B1186" t="s">
        <v>41</v>
      </c>
      <c r="C1186" s="7" t="s">
        <v>82</v>
      </c>
      <c r="D1186" s="58" t="s">
        <v>101</v>
      </c>
      <c r="E1186" s="7">
        <v>41134</v>
      </c>
      <c r="F1186">
        <v>9</v>
      </c>
      <c r="G1186">
        <v>264.90072631835898</v>
      </c>
      <c r="H1186">
        <v>265.62026977539102</v>
      </c>
      <c r="I1186">
        <v>-0.71952605247497603</v>
      </c>
      <c r="J1186">
        <v>-2.7162102051079299E-3</v>
      </c>
      <c r="K1186">
        <v>68.988754272460895</v>
      </c>
      <c r="L1186">
        <v>-4.3042912483215297</v>
      </c>
      <c r="M1186">
        <v>-2.1863827705383301</v>
      </c>
      <c r="N1186">
        <v>-0.71952605247497603</v>
      </c>
      <c r="O1186">
        <v>0.74733066558837902</v>
      </c>
      <c r="P1186">
        <v>2.8652389049529998</v>
      </c>
      <c r="Q1186">
        <v>-5.3205223083496103</v>
      </c>
      <c r="R1186">
        <v>3.88146996498108</v>
      </c>
      <c r="S1186">
        <v>1513</v>
      </c>
      <c r="T1186">
        <v>7.9568214585226498</v>
      </c>
      <c r="U1186">
        <v>2.7972068786621098</v>
      </c>
      <c r="V1186">
        <v>77.518386840820298</v>
      </c>
      <c r="W1186">
        <v>103.875</v>
      </c>
      <c r="X1186">
        <v>0.93881875276565596</v>
      </c>
      <c r="Y1186">
        <v>50381</v>
      </c>
    </row>
    <row r="1187" spans="1:25" x14ac:dyDescent="0.25">
      <c r="A1187" t="s">
        <v>81</v>
      </c>
      <c r="B1187" t="s">
        <v>41</v>
      </c>
      <c r="C1187" s="7" t="s">
        <v>82</v>
      </c>
      <c r="D1187" s="58" t="s">
        <v>101</v>
      </c>
      <c r="E1187" s="7">
        <v>41134</v>
      </c>
      <c r="F1187">
        <v>10</v>
      </c>
      <c r="G1187">
        <v>279.04110717773398</v>
      </c>
      <c r="H1187">
        <v>281.06588745117199</v>
      </c>
      <c r="I1187">
        <v>-2.0247781276702899</v>
      </c>
      <c r="J1187">
        <v>-7.2562000714242502E-3</v>
      </c>
      <c r="K1187">
        <v>73.265434265136705</v>
      </c>
      <c r="L1187">
        <v>-5.5177264213562003</v>
      </c>
      <c r="M1187">
        <v>-3.4540641307830802</v>
      </c>
      <c r="N1187">
        <v>-2.0247781276702899</v>
      </c>
      <c r="O1187">
        <v>-0.59549212455749501</v>
      </c>
      <c r="P1187">
        <v>1.4681699275970499</v>
      </c>
      <c r="Q1187">
        <v>-6.5079283714294398</v>
      </c>
      <c r="R1187">
        <v>2.4583721160888699</v>
      </c>
      <c r="S1187">
        <v>1513</v>
      </c>
      <c r="T1187">
        <v>7.5804330200310197</v>
      </c>
      <c r="U1187">
        <v>2.7255618572235099</v>
      </c>
      <c r="V1187">
        <v>77.518386840820298</v>
      </c>
      <c r="W1187">
        <v>103.875</v>
      </c>
      <c r="X1187">
        <v>0.94704240560531605</v>
      </c>
      <c r="Y1187">
        <v>50385</v>
      </c>
    </row>
    <row r="1188" spans="1:25" x14ac:dyDescent="0.25">
      <c r="A1188" t="s">
        <v>81</v>
      </c>
      <c r="B1188" t="s">
        <v>41</v>
      </c>
      <c r="C1188" s="7" t="s">
        <v>82</v>
      </c>
      <c r="D1188" s="58" t="s">
        <v>101</v>
      </c>
      <c r="E1188" s="7">
        <v>41134</v>
      </c>
      <c r="F1188">
        <v>11</v>
      </c>
      <c r="G1188">
        <v>297.90216064453102</v>
      </c>
      <c r="H1188">
        <v>293.84500122070301</v>
      </c>
      <c r="I1188">
        <v>4.0571494102478001</v>
      </c>
      <c r="J1188">
        <v>1.3619066216051599E-2</v>
      </c>
      <c r="K1188">
        <v>77.218917846679702</v>
      </c>
      <c r="L1188">
        <v>0.40035390853881803</v>
      </c>
      <c r="M1188">
        <v>2.5608181953430198</v>
      </c>
      <c r="N1188">
        <v>4.0571494102478001</v>
      </c>
      <c r="O1188">
        <v>5.5534801483154297</v>
      </c>
      <c r="P1188">
        <v>7.7139449119567898</v>
      </c>
      <c r="Q1188">
        <v>-0.63629680871963501</v>
      </c>
      <c r="R1188">
        <v>8.7505960464477504</v>
      </c>
      <c r="S1188">
        <v>1513</v>
      </c>
      <c r="T1188">
        <v>8.3161522662578609</v>
      </c>
      <c r="U1188">
        <v>2.8534126281738299</v>
      </c>
      <c r="V1188">
        <v>77.518386840820298</v>
      </c>
      <c r="W1188">
        <v>103.875</v>
      </c>
      <c r="X1188">
        <v>0.94775277376174905</v>
      </c>
      <c r="Y1188">
        <v>50384</v>
      </c>
    </row>
    <row r="1189" spans="1:25" x14ac:dyDescent="0.25">
      <c r="A1189" t="s">
        <v>81</v>
      </c>
      <c r="B1189" t="s">
        <v>41</v>
      </c>
      <c r="C1189" s="7" t="s">
        <v>82</v>
      </c>
      <c r="D1189" s="58" t="s">
        <v>101</v>
      </c>
      <c r="E1189" s="7">
        <v>41134</v>
      </c>
      <c r="F1189">
        <v>12</v>
      </c>
      <c r="G1189">
        <v>300.52960205078102</v>
      </c>
      <c r="H1189">
        <v>295.67449951171898</v>
      </c>
      <c r="I1189">
        <v>4.85510206222534</v>
      </c>
      <c r="J1189">
        <v>1.6155153512954702E-2</v>
      </c>
      <c r="K1189">
        <v>80.821205139160199</v>
      </c>
      <c r="L1189">
        <v>1.4224005937576301</v>
      </c>
      <c r="M1189">
        <v>3.45046830177307</v>
      </c>
      <c r="N1189">
        <v>4.85510206222534</v>
      </c>
      <c r="O1189">
        <v>6.2597355842590297</v>
      </c>
      <c r="P1189">
        <v>8.2878036499023402</v>
      </c>
      <c r="Q1189">
        <v>0.44927743077278098</v>
      </c>
      <c r="R1189">
        <v>9.26092624664307</v>
      </c>
      <c r="S1189">
        <v>1513</v>
      </c>
      <c r="T1189">
        <v>7.4236023057102303</v>
      </c>
      <c r="U1189">
        <v>2.6785511970520002</v>
      </c>
      <c r="V1189">
        <v>77.518386840820298</v>
      </c>
      <c r="W1189">
        <v>103.875</v>
      </c>
      <c r="X1189">
        <v>0.95206362009048495</v>
      </c>
      <c r="Y1189">
        <v>50383</v>
      </c>
    </row>
    <row r="1190" spans="1:25" x14ac:dyDescent="0.25">
      <c r="A1190" t="s">
        <v>81</v>
      </c>
      <c r="B1190" t="s">
        <v>41</v>
      </c>
      <c r="C1190" s="7" t="s">
        <v>82</v>
      </c>
      <c r="D1190" s="58" t="s">
        <v>101</v>
      </c>
      <c r="E1190" s="7">
        <v>41134</v>
      </c>
      <c r="F1190">
        <v>13</v>
      </c>
      <c r="G1190">
        <v>297.92788696289102</v>
      </c>
      <c r="H1190">
        <v>294.091064453125</v>
      </c>
      <c r="I1190">
        <v>3.8368303775787398</v>
      </c>
      <c r="J1190">
        <v>1.28783863037825E-2</v>
      </c>
      <c r="K1190">
        <v>84.195549011230497</v>
      </c>
      <c r="L1190">
        <v>0.72626090049743697</v>
      </c>
      <c r="M1190">
        <v>2.5640103816986102</v>
      </c>
      <c r="N1190">
        <v>3.8368303775787398</v>
      </c>
      <c r="O1190">
        <v>5.1096501350402797</v>
      </c>
      <c r="P1190">
        <v>6.9473996162414604</v>
      </c>
      <c r="Q1190">
        <v>-0.15554232895374301</v>
      </c>
      <c r="R1190">
        <v>7.8292031288146999</v>
      </c>
      <c r="S1190">
        <v>1513</v>
      </c>
      <c r="T1190">
        <v>6.1016429398185599</v>
      </c>
      <c r="U1190">
        <v>2.4271903038024898</v>
      </c>
      <c r="V1190">
        <v>77.518386840820298</v>
      </c>
      <c r="W1190">
        <v>103.875</v>
      </c>
      <c r="X1190">
        <v>0.95725798606872603</v>
      </c>
      <c r="Y1190">
        <v>50384</v>
      </c>
    </row>
    <row r="1191" spans="1:25" x14ac:dyDescent="0.25">
      <c r="A1191" t="s">
        <v>81</v>
      </c>
      <c r="B1191" t="s">
        <v>41</v>
      </c>
      <c r="C1191" s="7" t="s">
        <v>82</v>
      </c>
      <c r="D1191" s="58" t="s">
        <v>101</v>
      </c>
      <c r="E1191" s="7">
        <v>41134</v>
      </c>
      <c r="F1191">
        <v>14</v>
      </c>
      <c r="G1191">
        <v>301.34664916992199</v>
      </c>
      <c r="H1191">
        <v>293.35897827148398</v>
      </c>
      <c r="I1191">
        <v>7.9876751899719203</v>
      </c>
      <c r="J1191">
        <v>2.65066009014845E-2</v>
      </c>
      <c r="K1191">
        <v>86.889991760253906</v>
      </c>
      <c r="L1191">
        <v>4.8397922515869096</v>
      </c>
      <c r="M1191">
        <v>6.6995873451232901</v>
      </c>
      <c r="N1191">
        <v>7.9876751899719203</v>
      </c>
      <c r="O1191">
        <v>9.2757635116577095</v>
      </c>
      <c r="P1191">
        <v>11.1355590820313</v>
      </c>
      <c r="Q1191">
        <v>3.9474112987518302</v>
      </c>
      <c r="R1191">
        <v>12.0279388427734</v>
      </c>
      <c r="S1191">
        <v>1513</v>
      </c>
      <c r="T1191">
        <v>6.3223371708876401</v>
      </c>
      <c r="U1191">
        <v>2.4563062191009499</v>
      </c>
      <c r="V1191">
        <v>77.518386840820298</v>
      </c>
      <c r="W1191">
        <v>103.875</v>
      </c>
      <c r="X1191">
        <v>0.95668041706085205</v>
      </c>
      <c r="Y1191">
        <v>50383</v>
      </c>
    </row>
    <row r="1192" spans="1:25" x14ac:dyDescent="0.25">
      <c r="A1192" t="s">
        <v>81</v>
      </c>
      <c r="B1192" t="s">
        <v>41</v>
      </c>
      <c r="C1192" s="7" t="s">
        <v>82</v>
      </c>
      <c r="D1192" s="58" t="s">
        <v>101</v>
      </c>
      <c r="E1192" s="7">
        <v>41134</v>
      </c>
      <c r="F1192">
        <v>15</v>
      </c>
      <c r="G1192">
        <v>294.65823364257801</v>
      </c>
      <c r="H1192">
        <v>279.37911987304699</v>
      </c>
      <c r="I1192">
        <v>15.279101371765099</v>
      </c>
      <c r="J1192">
        <v>5.18536418676376E-2</v>
      </c>
      <c r="K1192">
        <v>88.820327758789105</v>
      </c>
      <c r="L1192">
        <v>12.214570999145501</v>
      </c>
      <c r="M1192">
        <v>14.0251197814941</v>
      </c>
      <c r="N1192">
        <v>15.279101371765099</v>
      </c>
      <c r="O1192">
        <v>16.533082962036101</v>
      </c>
      <c r="P1192">
        <v>18.343633651733398</v>
      </c>
      <c r="Q1192">
        <v>11.345817565918001</v>
      </c>
      <c r="R1192">
        <v>19.212385177612301</v>
      </c>
      <c r="S1192">
        <v>1513</v>
      </c>
      <c r="T1192">
        <v>6.1628632479492804</v>
      </c>
      <c r="U1192">
        <v>2.3912665843963601</v>
      </c>
      <c r="V1192">
        <v>77.518386840820298</v>
      </c>
      <c r="W1192">
        <v>103.875</v>
      </c>
      <c r="X1192">
        <v>0.95475327968597401</v>
      </c>
      <c r="Y1192">
        <v>50384</v>
      </c>
    </row>
    <row r="1193" spans="1:25" x14ac:dyDescent="0.25">
      <c r="A1193" t="s">
        <v>81</v>
      </c>
      <c r="B1193" t="s">
        <v>41</v>
      </c>
      <c r="C1193" s="7" t="s">
        <v>82</v>
      </c>
      <c r="D1193" s="58" t="s">
        <v>101</v>
      </c>
      <c r="E1193" s="7">
        <v>41134</v>
      </c>
      <c r="F1193">
        <v>16</v>
      </c>
      <c r="G1193">
        <v>282.79861450195301</v>
      </c>
      <c r="H1193">
        <v>269.62368774414102</v>
      </c>
      <c r="I1193">
        <v>13.1749277114868</v>
      </c>
      <c r="J1193">
        <v>4.6587664633989299E-2</v>
      </c>
      <c r="K1193">
        <v>89.911598205566406</v>
      </c>
      <c r="L1193">
        <v>10.381654739379901</v>
      </c>
      <c r="M1193">
        <v>12.0319423675537</v>
      </c>
      <c r="N1193">
        <v>13.1749277114868</v>
      </c>
      <c r="O1193">
        <v>14.317913055419901</v>
      </c>
      <c r="P1193">
        <v>15.9682016372681</v>
      </c>
      <c r="Q1193">
        <v>9.5897998809814506</v>
      </c>
      <c r="R1193">
        <v>16.760055541992202</v>
      </c>
      <c r="S1193">
        <v>1513</v>
      </c>
      <c r="T1193">
        <v>5.18571419777345</v>
      </c>
      <c r="U1193">
        <v>2.1796026229858398</v>
      </c>
      <c r="V1193">
        <v>77.518386840820298</v>
      </c>
      <c r="W1193">
        <v>103.875</v>
      </c>
      <c r="X1193">
        <v>0.95821225643158003</v>
      </c>
      <c r="Y1193">
        <v>50385</v>
      </c>
    </row>
    <row r="1194" spans="1:25" x14ac:dyDescent="0.25">
      <c r="A1194" t="s">
        <v>81</v>
      </c>
      <c r="B1194" t="s">
        <v>41</v>
      </c>
      <c r="C1194" s="7" t="s">
        <v>82</v>
      </c>
      <c r="D1194" s="58" t="s">
        <v>101</v>
      </c>
      <c r="E1194" s="7">
        <v>41134</v>
      </c>
      <c r="F1194">
        <v>17</v>
      </c>
      <c r="G1194">
        <v>267.31594848632801</v>
      </c>
      <c r="H1194">
        <v>254.70957946777301</v>
      </c>
      <c r="I1194">
        <v>12.6063842773438</v>
      </c>
      <c r="J1194">
        <v>4.7159112989902503E-2</v>
      </c>
      <c r="K1194">
        <v>90.266090393066406</v>
      </c>
      <c r="L1194">
        <v>10.0275831222534</v>
      </c>
      <c r="M1194">
        <v>11.551159858703601</v>
      </c>
      <c r="N1194">
        <v>12.6063842773438</v>
      </c>
      <c r="O1194">
        <v>13.661607742309601</v>
      </c>
      <c r="P1194">
        <v>15.185184478759799</v>
      </c>
      <c r="Q1194">
        <v>9.2965297698974592</v>
      </c>
      <c r="R1194">
        <v>15.9162378311157</v>
      </c>
      <c r="S1194">
        <v>1513</v>
      </c>
      <c r="T1194">
        <v>4.4645512450234701</v>
      </c>
      <c r="U1194">
        <v>2.0122487545013401</v>
      </c>
      <c r="V1194">
        <v>77.518386840820298</v>
      </c>
      <c r="W1194">
        <v>103.875</v>
      </c>
      <c r="X1194">
        <v>0.96226656436920199</v>
      </c>
      <c r="Y1194">
        <v>50382</v>
      </c>
    </row>
    <row r="1195" spans="1:25" x14ac:dyDescent="0.25">
      <c r="A1195" t="s">
        <v>81</v>
      </c>
      <c r="B1195" t="s">
        <v>41</v>
      </c>
      <c r="C1195" s="7" t="s">
        <v>82</v>
      </c>
      <c r="D1195" s="58" t="s">
        <v>101</v>
      </c>
      <c r="E1195" s="7">
        <v>41134</v>
      </c>
      <c r="F1195">
        <v>18</v>
      </c>
      <c r="G1195">
        <v>250.085205078125</v>
      </c>
      <c r="H1195">
        <v>234.49101257324199</v>
      </c>
      <c r="I1195">
        <v>15.5941915512085</v>
      </c>
      <c r="J1195">
        <v>6.2355514615774203E-2</v>
      </c>
      <c r="K1195">
        <v>89.17724609375</v>
      </c>
      <c r="L1195">
        <v>12.977470397949199</v>
      </c>
      <c r="M1195">
        <v>14.523450851440399</v>
      </c>
      <c r="N1195">
        <v>15.5941915512085</v>
      </c>
      <c r="O1195">
        <v>16.664932250976602</v>
      </c>
      <c r="P1195">
        <v>18.210910797119102</v>
      </c>
      <c r="Q1195">
        <v>12.2356662750244</v>
      </c>
      <c r="R1195">
        <v>18.952714920043899</v>
      </c>
      <c r="S1195">
        <v>1513</v>
      </c>
      <c r="T1195">
        <v>4.6463461574460601</v>
      </c>
      <c r="U1195">
        <v>2.0418384075164799</v>
      </c>
      <c r="V1195">
        <v>77.518386840820298</v>
      </c>
      <c r="W1195">
        <v>103.875</v>
      </c>
      <c r="X1195">
        <v>0.96093928813934304</v>
      </c>
      <c r="Y1195">
        <v>50380</v>
      </c>
    </row>
    <row r="1196" spans="1:25" x14ac:dyDescent="0.25">
      <c r="A1196" t="s">
        <v>81</v>
      </c>
      <c r="B1196" t="s">
        <v>41</v>
      </c>
      <c r="C1196" s="7" t="s">
        <v>82</v>
      </c>
      <c r="D1196" s="58" t="s">
        <v>101</v>
      </c>
      <c r="E1196" s="7">
        <v>41134</v>
      </c>
      <c r="F1196">
        <v>19</v>
      </c>
      <c r="G1196">
        <v>234.87411499023401</v>
      </c>
      <c r="H1196">
        <v>223.69699096679699</v>
      </c>
      <c r="I1196">
        <v>11.177136421203601</v>
      </c>
      <c r="J1196">
        <v>4.7587774693965898E-2</v>
      </c>
      <c r="K1196">
        <v>86.6318359375</v>
      </c>
      <c r="L1196">
        <v>8.4244184494018608</v>
      </c>
      <c r="M1196">
        <v>10.0507469177246</v>
      </c>
      <c r="N1196">
        <v>11.177136421203601</v>
      </c>
      <c r="O1196">
        <v>12.303525924682599</v>
      </c>
      <c r="P1196">
        <v>13.9298543930054</v>
      </c>
      <c r="Q1196">
        <v>7.64406061172485</v>
      </c>
      <c r="R1196">
        <v>14.710212707519499</v>
      </c>
      <c r="S1196">
        <v>1513</v>
      </c>
      <c r="T1196">
        <v>5.0115245456720503</v>
      </c>
      <c r="U1196">
        <v>2.1479578018188499</v>
      </c>
      <c r="V1196">
        <v>77.518386840820298</v>
      </c>
      <c r="W1196">
        <v>103.875</v>
      </c>
      <c r="X1196">
        <v>0.95437014102935802</v>
      </c>
      <c r="Y1196">
        <v>50382</v>
      </c>
    </row>
    <row r="1197" spans="1:25" x14ac:dyDescent="0.25">
      <c r="A1197" t="s">
        <v>81</v>
      </c>
      <c r="B1197" t="s">
        <v>41</v>
      </c>
      <c r="C1197" s="7" t="s">
        <v>82</v>
      </c>
      <c r="D1197" s="58" t="s">
        <v>101</v>
      </c>
      <c r="E1197" s="7">
        <v>41134</v>
      </c>
      <c r="F1197">
        <v>20</v>
      </c>
      <c r="G1197">
        <v>227.36181640625</v>
      </c>
      <c r="H1197">
        <v>218.74839782714801</v>
      </c>
      <c r="I1197">
        <v>8.6134147644043004</v>
      </c>
      <c r="J1197">
        <v>3.7884172052144997E-2</v>
      </c>
      <c r="K1197">
        <v>82.615516662597699</v>
      </c>
      <c r="L1197">
        <v>5.6486411094665501</v>
      </c>
      <c r="M1197">
        <v>7.4002532958984402</v>
      </c>
      <c r="N1197">
        <v>8.6134147644043004</v>
      </c>
      <c r="O1197">
        <v>9.8265752792358398</v>
      </c>
      <c r="P1197">
        <v>11.578187942504901</v>
      </c>
      <c r="Q1197">
        <v>4.8081693649292001</v>
      </c>
      <c r="R1197">
        <v>12.4186601638794</v>
      </c>
      <c r="S1197">
        <v>1513</v>
      </c>
      <c r="T1197">
        <v>5.7143736614785903</v>
      </c>
      <c r="U1197">
        <v>2.3134250640869101</v>
      </c>
      <c r="V1197">
        <v>77.518386840820298</v>
      </c>
      <c r="W1197">
        <v>103.875</v>
      </c>
      <c r="X1197">
        <v>0.94764643907546997</v>
      </c>
      <c r="Y1197">
        <v>50383</v>
      </c>
    </row>
    <row r="1198" spans="1:25" x14ac:dyDescent="0.25">
      <c r="A1198" t="s">
        <v>81</v>
      </c>
      <c r="B1198" t="s">
        <v>41</v>
      </c>
      <c r="C1198" s="7" t="s">
        <v>82</v>
      </c>
      <c r="D1198" s="58" t="s">
        <v>101</v>
      </c>
      <c r="E1198" s="7">
        <v>41134</v>
      </c>
      <c r="F1198">
        <v>21</v>
      </c>
      <c r="G1198">
        <v>222.10003662109401</v>
      </c>
      <c r="H1198">
        <v>216.71905517578099</v>
      </c>
      <c r="I1198">
        <v>5.3809962272643999</v>
      </c>
      <c r="J1198">
        <v>2.4227805435657501E-2</v>
      </c>
      <c r="K1198">
        <v>78.444664001464801</v>
      </c>
      <c r="L1198">
        <v>2.3275287151336701</v>
      </c>
      <c r="M1198">
        <v>4.1315422058105504</v>
      </c>
      <c r="N1198">
        <v>5.3809962272643999</v>
      </c>
      <c r="O1198">
        <v>6.6304507255554199</v>
      </c>
      <c r="P1198">
        <v>8.4344635009765607</v>
      </c>
      <c r="Q1198">
        <v>1.46191310882568</v>
      </c>
      <c r="R1198">
        <v>9.3000802993774396</v>
      </c>
      <c r="S1198">
        <v>1513</v>
      </c>
      <c r="T1198">
        <v>6.0121425218497402</v>
      </c>
      <c r="U1198">
        <v>2.3826334476470898</v>
      </c>
      <c r="V1198">
        <v>77.518386840820298</v>
      </c>
      <c r="W1198">
        <v>103.875</v>
      </c>
      <c r="X1198">
        <v>0.94569230079650901</v>
      </c>
      <c r="Y1198">
        <v>50385</v>
      </c>
    </row>
    <row r="1199" spans="1:25" x14ac:dyDescent="0.25">
      <c r="A1199" t="s">
        <v>81</v>
      </c>
      <c r="B1199" t="s">
        <v>41</v>
      </c>
      <c r="C1199" s="7" t="s">
        <v>82</v>
      </c>
      <c r="D1199" s="58" t="s">
        <v>101</v>
      </c>
      <c r="E1199" s="7">
        <v>41134</v>
      </c>
      <c r="F1199">
        <v>22</v>
      </c>
      <c r="G1199">
        <v>211.90678405761699</v>
      </c>
      <c r="H1199">
        <v>207.01235961914099</v>
      </c>
      <c r="I1199">
        <v>4.8944225311279297</v>
      </c>
      <c r="J1199">
        <v>2.3097055032849301E-2</v>
      </c>
      <c r="K1199">
        <v>75.768295288085895</v>
      </c>
      <c r="L1199">
        <v>1.84943091869354</v>
      </c>
      <c r="M1199">
        <v>3.64843678474426</v>
      </c>
      <c r="N1199">
        <v>4.8944225311279297</v>
      </c>
      <c r="O1199">
        <v>6.1404085159301802</v>
      </c>
      <c r="P1199">
        <v>7.93941402435303</v>
      </c>
      <c r="Q1199">
        <v>0.98621797561645497</v>
      </c>
      <c r="R1199">
        <v>8.8026275634765607</v>
      </c>
      <c r="S1199">
        <v>1513</v>
      </c>
      <c r="T1199">
        <v>6.0214941643048396</v>
      </c>
      <c r="U1199">
        <v>2.37601971626282</v>
      </c>
      <c r="V1199">
        <v>77.518386840820298</v>
      </c>
      <c r="W1199">
        <v>103.875</v>
      </c>
      <c r="X1199">
        <v>0.94367027282714799</v>
      </c>
      <c r="Y1199">
        <v>50386</v>
      </c>
    </row>
    <row r="1200" spans="1:25" x14ac:dyDescent="0.25">
      <c r="A1200" t="s">
        <v>81</v>
      </c>
      <c r="B1200" t="s">
        <v>41</v>
      </c>
      <c r="C1200" s="7" t="s">
        <v>82</v>
      </c>
      <c r="D1200" s="58" t="s">
        <v>101</v>
      </c>
      <c r="E1200" s="7">
        <v>41134</v>
      </c>
      <c r="F1200">
        <v>23</v>
      </c>
      <c r="G1200">
        <v>202.33616638183599</v>
      </c>
      <c r="H1200">
        <v>199.05149841308599</v>
      </c>
      <c r="I1200">
        <v>3.2846758365631099</v>
      </c>
      <c r="J1200">
        <v>1.6233755275607099E-2</v>
      </c>
      <c r="K1200">
        <v>74.203262329101605</v>
      </c>
      <c r="L1200">
        <v>4.6767674386501298E-2</v>
      </c>
      <c r="M1200">
        <v>1.9597499370575</v>
      </c>
      <c r="N1200">
        <v>3.2846758365631099</v>
      </c>
      <c r="O1200">
        <v>4.60960149765015</v>
      </c>
      <c r="P1200">
        <v>6.52258396148682</v>
      </c>
      <c r="Q1200">
        <v>-0.87113428115844704</v>
      </c>
      <c r="R1200">
        <v>7.4404854774475098</v>
      </c>
      <c r="S1200">
        <v>1513</v>
      </c>
      <c r="T1200">
        <v>6.76649356196776</v>
      </c>
      <c r="U1200">
        <v>2.5265531539917001</v>
      </c>
      <c r="V1200">
        <v>77.518386840820298</v>
      </c>
      <c r="W1200">
        <v>103.875</v>
      </c>
      <c r="X1200">
        <v>0.91511005163192705</v>
      </c>
      <c r="Y1200">
        <v>50386</v>
      </c>
    </row>
    <row r="1201" spans="1:25" x14ac:dyDescent="0.25">
      <c r="A1201" t="s">
        <v>81</v>
      </c>
      <c r="B1201" t="s">
        <v>41</v>
      </c>
      <c r="C1201" s="7" t="s">
        <v>82</v>
      </c>
      <c r="D1201" s="58" t="s">
        <v>101</v>
      </c>
      <c r="E1201" s="7">
        <v>41134</v>
      </c>
      <c r="F1201">
        <v>24</v>
      </c>
      <c r="G1201">
        <v>193.79237365722699</v>
      </c>
      <c r="H1201">
        <v>189.86370849609401</v>
      </c>
      <c r="I1201">
        <v>3.9286637306213401</v>
      </c>
      <c r="J1201">
        <v>2.0272539928555499E-2</v>
      </c>
      <c r="K1201">
        <v>70.716491699218807</v>
      </c>
      <c r="L1201">
        <v>0.84963339567184404</v>
      </c>
      <c r="M1201">
        <v>2.6687495708465598</v>
      </c>
      <c r="N1201">
        <v>3.9286637306213401</v>
      </c>
      <c r="O1201">
        <v>5.1885781288146999</v>
      </c>
      <c r="P1201">
        <v>7.0076937675476101</v>
      </c>
      <c r="Q1201">
        <v>-2.3228915408253701E-2</v>
      </c>
      <c r="R1201">
        <v>7.8805565834045401</v>
      </c>
      <c r="S1201">
        <v>1513</v>
      </c>
      <c r="T1201">
        <v>6.0860621373892601</v>
      </c>
      <c r="U1201">
        <v>2.4025800228118901</v>
      </c>
      <c r="V1201">
        <v>77.518386840820298</v>
      </c>
      <c r="W1201">
        <v>103.875</v>
      </c>
      <c r="X1201">
        <v>0.91134572029113803</v>
      </c>
      <c r="Y1201">
        <v>50387</v>
      </c>
    </row>
    <row r="1202" spans="1:25" x14ac:dyDescent="0.25">
      <c r="A1202" t="s">
        <v>81</v>
      </c>
      <c r="B1202" t="s">
        <v>41</v>
      </c>
      <c r="C1202" s="7" t="s">
        <v>69</v>
      </c>
      <c r="D1202" s="58" t="s">
        <v>52</v>
      </c>
      <c r="E1202" s="7" t="s">
        <v>42</v>
      </c>
      <c r="F1202">
        <v>1</v>
      </c>
      <c r="G1202">
        <v>188.61967468261699</v>
      </c>
      <c r="H1202">
        <v>187.93647766113301</v>
      </c>
      <c r="I1202">
        <v>0.68318903446197499</v>
      </c>
      <c r="J1202">
        <v>3.6220455076545499E-3</v>
      </c>
      <c r="K1202">
        <v>69.516639709472699</v>
      </c>
      <c r="L1202">
        <v>-8.9251375198364293</v>
      </c>
      <c r="M1202">
        <v>-3.2484605312347399</v>
      </c>
      <c r="N1202">
        <v>0.68318903446197499</v>
      </c>
      <c r="O1202">
        <v>4.6148386001586896</v>
      </c>
      <c r="P1202">
        <v>10.2915153503418</v>
      </c>
      <c r="Q1202">
        <v>-11.648964881896999</v>
      </c>
      <c r="R1202">
        <v>13.015343666076699</v>
      </c>
      <c r="S1202">
        <v>130</v>
      </c>
      <c r="T1202">
        <v>56.800230528881897</v>
      </c>
      <c r="U1202">
        <v>7.4974174499511701</v>
      </c>
      <c r="V1202">
        <v>74.709426879882798</v>
      </c>
      <c r="W1202">
        <v>102.78562164306599</v>
      </c>
      <c r="X1202">
        <v>0.91048669815063499</v>
      </c>
      <c r="Y1202">
        <v>4385</v>
      </c>
    </row>
    <row r="1203" spans="1:25" x14ac:dyDescent="0.25">
      <c r="A1203" t="s">
        <v>81</v>
      </c>
      <c r="B1203" t="s">
        <v>41</v>
      </c>
      <c r="C1203" s="7" t="s">
        <v>69</v>
      </c>
      <c r="D1203" s="58" t="s">
        <v>52</v>
      </c>
      <c r="E1203" s="7" t="s">
        <v>42</v>
      </c>
      <c r="F1203">
        <v>2</v>
      </c>
      <c r="G1203">
        <v>178.84181213378901</v>
      </c>
      <c r="H1203">
        <v>175.00791931152301</v>
      </c>
      <c r="I1203">
        <v>3.8338818550109899</v>
      </c>
      <c r="J1203">
        <v>2.1437279880046799E-2</v>
      </c>
      <c r="K1203">
        <v>68.267356872558594</v>
      </c>
      <c r="L1203">
        <v>-4.6954655647277797</v>
      </c>
      <c r="M1203">
        <v>0.34374201297759999</v>
      </c>
      <c r="N1203">
        <v>3.8338818550109899</v>
      </c>
      <c r="O1203">
        <v>7.3240213394165004</v>
      </c>
      <c r="P1203">
        <v>12.363228797912599</v>
      </c>
      <c r="Q1203">
        <v>-7.1134166717529297</v>
      </c>
      <c r="R1203">
        <v>14.781180381774901</v>
      </c>
      <c r="S1203">
        <v>130</v>
      </c>
      <c r="T1203">
        <v>44.7481188310121</v>
      </c>
      <c r="U1203">
        <v>6.6554851531982404</v>
      </c>
      <c r="V1203">
        <v>74.709426879882798</v>
      </c>
      <c r="W1203">
        <v>102.78562164306599</v>
      </c>
      <c r="X1203">
        <v>0.90404230356216397</v>
      </c>
      <c r="Y1203">
        <v>4386</v>
      </c>
    </row>
    <row r="1204" spans="1:25" x14ac:dyDescent="0.25">
      <c r="A1204" t="s">
        <v>81</v>
      </c>
      <c r="B1204" t="s">
        <v>41</v>
      </c>
      <c r="C1204" s="7" t="s">
        <v>69</v>
      </c>
      <c r="D1204" s="58" t="s">
        <v>52</v>
      </c>
      <c r="E1204" s="7" t="s">
        <v>42</v>
      </c>
      <c r="F1204">
        <v>3</v>
      </c>
      <c r="G1204">
        <v>179.71928405761699</v>
      </c>
      <c r="H1204">
        <v>178.39079284668</v>
      </c>
      <c r="I1204">
        <v>1.3284991979598999</v>
      </c>
      <c r="J1204">
        <v>7.3920791037380704E-3</v>
      </c>
      <c r="K1204">
        <v>66.966247558593807</v>
      </c>
      <c r="L1204">
        <v>-7.9813976287841797</v>
      </c>
      <c r="M1204">
        <v>-2.4810349941253702</v>
      </c>
      <c r="N1204">
        <v>1.3284991979598999</v>
      </c>
      <c r="O1204">
        <v>5.1380333900451696</v>
      </c>
      <c r="P1204">
        <v>10.638396263122599</v>
      </c>
      <c r="Q1204">
        <v>-10.620623588561999</v>
      </c>
      <c r="R1204">
        <v>13.2776222229004</v>
      </c>
      <c r="S1204">
        <v>130</v>
      </c>
      <c r="T1204">
        <v>53.110908008707199</v>
      </c>
      <c r="U1204">
        <v>7.2645511627197301</v>
      </c>
      <c r="V1204">
        <v>74.709426879882798</v>
      </c>
      <c r="W1204">
        <v>102.78562164306599</v>
      </c>
      <c r="X1204">
        <v>0.91103243827819802</v>
      </c>
      <c r="Y1204">
        <v>4386</v>
      </c>
    </row>
    <row r="1205" spans="1:25" x14ac:dyDescent="0.25">
      <c r="A1205" t="s">
        <v>81</v>
      </c>
      <c r="B1205" t="s">
        <v>41</v>
      </c>
      <c r="C1205" s="7" t="s">
        <v>69</v>
      </c>
      <c r="D1205" s="58" t="s">
        <v>52</v>
      </c>
      <c r="E1205" s="7" t="s">
        <v>42</v>
      </c>
      <c r="F1205">
        <v>4</v>
      </c>
      <c r="G1205">
        <v>180.41835021972699</v>
      </c>
      <c r="H1205">
        <v>183.69432067871099</v>
      </c>
      <c r="I1205">
        <v>-3.27596807479858</v>
      </c>
      <c r="J1205">
        <v>-1.8157619982957798E-2</v>
      </c>
      <c r="K1205">
        <v>65.761329650878906</v>
      </c>
      <c r="L1205">
        <v>-12.742709159851101</v>
      </c>
      <c r="M1205">
        <v>-7.1496815681457502</v>
      </c>
      <c r="N1205">
        <v>-3.27596807479858</v>
      </c>
      <c r="O1205">
        <v>0.59774565696716297</v>
      </c>
      <c r="P1205">
        <v>6.1907730102539098</v>
      </c>
      <c r="Q1205">
        <v>-15.426399230956999</v>
      </c>
      <c r="R1205">
        <v>8.8744630813598597</v>
      </c>
      <c r="S1205">
        <v>130</v>
      </c>
      <c r="T1205">
        <v>54.266867802807603</v>
      </c>
      <c r="U1205">
        <v>7.3869371414184597</v>
      </c>
      <c r="V1205">
        <v>74.709426879882798</v>
      </c>
      <c r="W1205">
        <v>102.78562164306599</v>
      </c>
      <c r="X1205">
        <v>0.90851503610610995</v>
      </c>
      <c r="Y1205">
        <v>4386</v>
      </c>
    </row>
    <row r="1206" spans="1:25" x14ac:dyDescent="0.25">
      <c r="A1206" t="s">
        <v>81</v>
      </c>
      <c r="B1206" t="s">
        <v>41</v>
      </c>
      <c r="C1206" s="7" t="s">
        <v>69</v>
      </c>
      <c r="D1206" s="58" t="s">
        <v>52</v>
      </c>
      <c r="E1206" s="7" t="s">
        <v>42</v>
      </c>
      <c r="F1206">
        <v>5</v>
      </c>
      <c r="G1206">
        <v>187.32260131835901</v>
      </c>
      <c r="H1206">
        <v>188.19429016113301</v>
      </c>
      <c r="I1206">
        <v>-0.87167751789092995</v>
      </c>
      <c r="J1206">
        <v>-4.6533495187759399E-3</v>
      </c>
      <c r="K1206">
        <v>64.669075012207003</v>
      </c>
      <c r="L1206">
        <v>-11.4157514572144</v>
      </c>
      <c r="M1206">
        <v>-5.1862273216247603</v>
      </c>
      <c r="N1206">
        <v>-0.87167751789092995</v>
      </c>
      <c r="O1206">
        <v>3.4428722858428999</v>
      </c>
      <c r="P1206">
        <v>9.6723966598510707</v>
      </c>
      <c r="Q1206">
        <v>-14.4048500061035</v>
      </c>
      <c r="R1206">
        <v>12.661496162414601</v>
      </c>
      <c r="S1206">
        <v>130</v>
      </c>
      <c r="T1206">
        <v>67.057438893734798</v>
      </c>
      <c r="U1206">
        <v>8.2275848388671893</v>
      </c>
      <c r="V1206">
        <v>74.709426879882798</v>
      </c>
      <c r="W1206">
        <v>102.78562164306599</v>
      </c>
      <c r="X1206">
        <v>0.89504051208496105</v>
      </c>
      <c r="Y1206">
        <v>4385</v>
      </c>
    </row>
    <row r="1207" spans="1:25" x14ac:dyDescent="0.25">
      <c r="A1207" t="s">
        <v>81</v>
      </c>
      <c r="B1207" t="s">
        <v>41</v>
      </c>
      <c r="C1207" s="7" t="s">
        <v>69</v>
      </c>
      <c r="D1207" s="58" t="s">
        <v>52</v>
      </c>
      <c r="E1207" s="7" t="s">
        <v>42</v>
      </c>
      <c r="F1207">
        <v>6</v>
      </c>
      <c r="G1207">
        <v>194.14015197753901</v>
      </c>
      <c r="H1207">
        <v>194.05758666992199</v>
      </c>
      <c r="I1207">
        <v>8.2565732300281497E-2</v>
      </c>
      <c r="J1207">
        <v>4.2528935591690199E-4</v>
      </c>
      <c r="K1207">
        <v>63.929843902587898</v>
      </c>
      <c r="L1207">
        <v>-10.517327308654799</v>
      </c>
      <c r="M1207">
        <v>-4.2548246383667001</v>
      </c>
      <c r="N1207">
        <v>8.2565732300281497E-2</v>
      </c>
      <c r="O1207">
        <v>4.4199562072753897</v>
      </c>
      <c r="P1207">
        <v>10.6824588775635</v>
      </c>
      <c r="Q1207">
        <v>-13.5222492218018</v>
      </c>
      <c r="R1207">
        <v>13.687380790710399</v>
      </c>
      <c r="S1207">
        <v>130</v>
      </c>
      <c r="T1207">
        <v>68.340446067415499</v>
      </c>
      <c r="U1207">
        <v>8.2711400985717791</v>
      </c>
      <c r="V1207">
        <v>74.709426879882798</v>
      </c>
      <c r="W1207">
        <v>102.78562164306599</v>
      </c>
      <c r="X1207">
        <v>0.89262765645980802</v>
      </c>
      <c r="Y1207">
        <v>4386</v>
      </c>
    </row>
    <row r="1208" spans="1:25" x14ac:dyDescent="0.25">
      <c r="A1208" t="s">
        <v>81</v>
      </c>
      <c r="B1208" t="s">
        <v>41</v>
      </c>
      <c r="C1208" s="7" t="s">
        <v>69</v>
      </c>
      <c r="D1208" s="58" t="s">
        <v>52</v>
      </c>
      <c r="E1208" s="7" t="s">
        <v>42</v>
      </c>
      <c r="F1208">
        <v>7</v>
      </c>
      <c r="G1208">
        <v>207.54635620117199</v>
      </c>
      <c r="H1208">
        <v>209.03919982910199</v>
      </c>
      <c r="I1208">
        <v>-1.4928567409515401</v>
      </c>
      <c r="J1208">
        <v>-7.1928831748664396E-3</v>
      </c>
      <c r="K1208">
        <v>63.676555633544901</v>
      </c>
      <c r="L1208">
        <v>-12.5245456695557</v>
      </c>
      <c r="M1208">
        <v>-6.0069341659545898</v>
      </c>
      <c r="N1208">
        <v>-1.4928567409515401</v>
      </c>
      <c r="O1208">
        <v>3.0212206840515101</v>
      </c>
      <c r="P1208">
        <v>9.5388317108154297</v>
      </c>
      <c r="Q1208">
        <v>-15.651876449585</v>
      </c>
      <c r="R1208">
        <v>12.6661624908447</v>
      </c>
      <c r="S1208">
        <v>130</v>
      </c>
      <c r="T1208">
        <v>73.8577298626942</v>
      </c>
      <c r="U1208">
        <v>8.6080722808837908</v>
      </c>
      <c r="V1208">
        <v>74.709426879882798</v>
      </c>
      <c r="W1208">
        <v>102.78562164306599</v>
      </c>
      <c r="X1208">
        <v>0.88812708854675304</v>
      </c>
      <c r="Y1208">
        <v>4385</v>
      </c>
    </row>
    <row r="1209" spans="1:25" x14ac:dyDescent="0.25">
      <c r="A1209" t="s">
        <v>81</v>
      </c>
      <c r="B1209" t="s">
        <v>41</v>
      </c>
      <c r="C1209" s="7" t="s">
        <v>69</v>
      </c>
      <c r="D1209" s="58" t="s">
        <v>52</v>
      </c>
      <c r="E1209" s="7" t="s">
        <v>42</v>
      </c>
      <c r="F1209">
        <v>8</v>
      </c>
      <c r="G1209">
        <v>218.54606628418</v>
      </c>
      <c r="H1209">
        <v>213.868728637695</v>
      </c>
      <c r="I1209">
        <v>4.6773247718811</v>
      </c>
      <c r="J1209">
        <v>2.1402008831501E-2</v>
      </c>
      <c r="K1209">
        <v>65.763015747070298</v>
      </c>
      <c r="L1209">
        <v>-5.3250880241393999</v>
      </c>
      <c r="M1209">
        <v>0.58441865444183405</v>
      </c>
      <c r="N1209">
        <v>4.6773247718811</v>
      </c>
      <c r="O1209">
        <v>8.7702302932739293</v>
      </c>
      <c r="P1209">
        <v>14.679737091064499</v>
      </c>
      <c r="Q1209">
        <v>-8.1606330871581996</v>
      </c>
      <c r="R1209">
        <v>17.515281677246101</v>
      </c>
      <c r="S1209">
        <v>130</v>
      </c>
      <c r="T1209">
        <v>61.491251010723801</v>
      </c>
      <c r="U1209">
        <v>7.8049240112304696</v>
      </c>
      <c r="V1209">
        <v>74.709426879882798</v>
      </c>
      <c r="W1209">
        <v>102.78562164306599</v>
      </c>
      <c r="X1209">
        <v>0.80260503292083696</v>
      </c>
      <c r="Y1209">
        <v>4386</v>
      </c>
    </row>
    <row r="1210" spans="1:25" x14ac:dyDescent="0.25">
      <c r="A1210" t="s">
        <v>81</v>
      </c>
      <c r="B1210" t="s">
        <v>41</v>
      </c>
      <c r="C1210" s="7" t="s">
        <v>69</v>
      </c>
      <c r="D1210" s="58" t="s">
        <v>52</v>
      </c>
      <c r="E1210" s="7" t="s">
        <v>42</v>
      </c>
      <c r="F1210">
        <v>9</v>
      </c>
      <c r="G1210">
        <v>232.87734985351599</v>
      </c>
      <c r="H1210">
        <v>227.99821472168</v>
      </c>
      <c r="I1210">
        <v>4.8791384696960396</v>
      </c>
      <c r="J1210">
        <v>2.0951535552740101E-2</v>
      </c>
      <c r="K1210">
        <v>69.266151428222699</v>
      </c>
      <c r="L1210">
        <v>-5.7074966430664098</v>
      </c>
      <c r="M1210">
        <v>0.54717314243316695</v>
      </c>
      <c r="N1210">
        <v>4.8791384696960396</v>
      </c>
      <c r="O1210">
        <v>9.2111034393310494</v>
      </c>
      <c r="P1210">
        <v>15.4657735824585</v>
      </c>
      <c r="Q1210">
        <v>-8.7086610794067401</v>
      </c>
      <c r="R1210">
        <v>18.466936111450199</v>
      </c>
      <c r="S1210">
        <v>130</v>
      </c>
      <c r="T1210">
        <v>68.697873325629601</v>
      </c>
      <c r="U1210">
        <v>8.2607955932617205</v>
      </c>
      <c r="V1210">
        <v>74.709426879882798</v>
      </c>
      <c r="W1210">
        <v>102.78562164306599</v>
      </c>
      <c r="X1210">
        <v>0.77163743972778298</v>
      </c>
      <c r="Y1210">
        <v>4386</v>
      </c>
    </row>
    <row r="1211" spans="1:25" x14ac:dyDescent="0.25">
      <c r="A1211" t="s">
        <v>81</v>
      </c>
      <c r="B1211" t="s">
        <v>41</v>
      </c>
      <c r="C1211" s="7" t="s">
        <v>69</v>
      </c>
      <c r="D1211" s="58" t="s">
        <v>52</v>
      </c>
      <c r="E1211" s="7" t="s">
        <v>42</v>
      </c>
      <c r="F1211">
        <v>10</v>
      </c>
      <c r="G1211">
        <v>247.29817199707</v>
      </c>
      <c r="H1211">
        <v>253.10043334960901</v>
      </c>
      <c r="I1211">
        <v>-5.8022556304931596</v>
      </c>
      <c r="J1211">
        <v>-2.3462589830160099E-2</v>
      </c>
      <c r="K1211">
        <v>73.228302001953097</v>
      </c>
      <c r="L1211">
        <v>-16.04758644104</v>
      </c>
      <c r="M1211">
        <v>-9.9945621490478498</v>
      </c>
      <c r="N1211">
        <v>-5.8022556304931596</v>
      </c>
      <c r="O1211">
        <v>-1.6099491119384799</v>
      </c>
      <c r="P1211">
        <v>4.44307518005371</v>
      </c>
      <c r="Q1211">
        <v>-18.9519939422607</v>
      </c>
      <c r="R1211">
        <v>7.3474841117858896</v>
      </c>
      <c r="S1211">
        <v>130</v>
      </c>
      <c r="T1211">
        <v>64.225827943106196</v>
      </c>
      <c r="U1211">
        <v>7.9944739341735804</v>
      </c>
      <c r="V1211">
        <v>74.709426879882798</v>
      </c>
      <c r="W1211">
        <v>102.78562164306599</v>
      </c>
      <c r="X1211">
        <v>0.80248528718948398</v>
      </c>
      <c r="Y1211">
        <v>4386</v>
      </c>
    </row>
    <row r="1212" spans="1:25" x14ac:dyDescent="0.25">
      <c r="A1212" t="s">
        <v>81</v>
      </c>
      <c r="B1212" t="s">
        <v>41</v>
      </c>
      <c r="C1212" s="7" t="s">
        <v>69</v>
      </c>
      <c r="D1212" s="58" t="s">
        <v>52</v>
      </c>
      <c r="E1212" s="7" t="s">
        <v>42</v>
      </c>
      <c r="F1212">
        <v>11</v>
      </c>
      <c r="G1212">
        <v>261.350341796875</v>
      </c>
      <c r="H1212">
        <v>264.11920166015602</v>
      </c>
      <c r="I1212">
        <v>-2.7688539028167698</v>
      </c>
      <c r="J1212">
        <v>-1.05944145470858E-2</v>
      </c>
      <c r="K1212">
        <v>77.1441650390625</v>
      </c>
      <c r="L1212">
        <v>-13.0939264297485</v>
      </c>
      <c r="M1212">
        <v>-6.9937901496887198</v>
      </c>
      <c r="N1212">
        <v>-2.7688539028167698</v>
      </c>
      <c r="O1212">
        <v>1.45608222484589</v>
      </c>
      <c r="P1212">
        <v>7.5562191009521502</v>
      </c>
      <c r="Q1212">
        <v>-16.020942687988299</v>
      </c>
      <c r="R1212">
        <v>10.483233451843301</v>
      </c>
      <c r="S1212">
        <v>130</v>
      </c>
      <c r="T1212">
        <v>65.705093306791696</v>
      </c>
      <c r="U1212">
        <v>8.0566968917846697</v>
      </c>
      <c r="V1212">
        <v>74.709426879882798</v>
      </c>
      <c r="W1212">
        <v>102.78562164306599</v>
      </c>
      <c r="X1212">
        <v>0.810937941074371</v>
      </c>
      <c r="Y1212">
        <v>4386</v>
      </c>
    </row>
    <row r="1213" spans="1:25" x14ac:dyDescent="0.25">
      <c r="A1213" t="s">
        <v>81</v>
      </c>
      <c r="B1213" t="s">
        <v>41</v>
      </c>
      <c r="C1213" s="7" t="s">
        <v>69</v>
      </c>
      <c r="D1213" s="58" t="s">
        <v>52</v>
      </c>
      <c r="E1213" s="7" t="s">
        <v>42</v>
      </c>
      <c r="F1213">
        <v>12</v>
      </c>
      <c r="G1213">
        <v>252.07897949218801</v>
      </c>
      <c r="H1213">
        <v>257.87045288085898</v>
      </c>
      <c r="I1213">
        <v>-5.7914595603942898</v>
      </c>
      <c r="J1213">
        <v>-2.2974781692028001E-2</v>
      </c>
      <c r="K1213">
        <v>80.502891540527301</v>
      </c>
      <c r="L1213">
        <v>-14.722247123718301</v>
      </c>
      <c r="M1213">
        <v>-9.4458656311035192</v>
      </c>
      <c r="N1213">
        <v>-5.7914595603942898</v>
      </c>
      <c r="O1213">
        <v>-2.1370534896850599</v>
      </c>
      <c r="P1213">
        <v>3.1393282413482702</v>
      </c>
      <c r="Q1213">
        <v>-17.254001617431602</v>
      </c>
      <c r="R1213">
        <v>5.67108249664307</v>
      </c>
      <c r="S1213">
        <v>130</v>
      </c>
      <c r="T1213">
        <v>49.587383509283001</v>
      </c>
      <c r="U1213">
        <v>6.9687309265136701</v>
      </c>
      <c r="V1213">
        <v>74.709426879882798</v>
      </c>
      <c r="W1213">
        <v>102.78562164306599</v>
      </c>
      <c r="X1213">
        <v>0.838140308856964</v>
      </c>
      <c r="Y1213">
        <v>4385</v>
      </c>
    </row>
    <row r="1214" spans="1:25" x14ac:dyDescent="0.25">
      <c r="A1214" t="s">
        <v>81</v>
      </c>
      <c r="B1214" t="s">
        <v>41</v>
      </c>
      <c r="C1214" s="7" t="s">
        <v>69</v>
      </c>
      <c r="D1214" s="58" t="s">
        <v>52</v>
      </c>
      <c r="E1214" s="7" t="s">
        <v>42</v>
      </c>
      <c r="F1214">
        <v>13</v>
      </c>
      <c r="G1214">
        <v>231.09111022949199</v>
      </c>
      <c r="H1214">
        <v>242.37773132324199</v>
      </c>
      <c r="I1214">
        <v>-11.28662109375</v>
      </c>
      <c r="J1214">
        <v>-4.8840567469596897E-2</v>
      </c>
      <c r="K1214">
        <v>83.712875366210895</v>
      </c>
      <c r="L1214">
        <v>-20.700586318969702</v>
      </c>
      <c r="M1214">
        <v>-15.1387395858765</v>
      </c>
      <c r="N1214">
        <v>-11.28662109375</v>
      </c>
      <c r="O1214">
        <v>-7.4345030784606898</v>
      </c>
      <c r="P1214">
        <v>-1.8726557493209799</v>
      </c>
      <c r="Q1214">
        <v>-23.369316101074201</v>
      </c>
      <c r="R1214">
        <v>0.79607260227203402</v>
      </c>
      <c r="S1214">
        <v>130</v>
      </c>
      <c r="T1214">
        <v>56.552092452999197</v>
      </c>
      <c r="U1214">
        <v>7.3457565307617196</v>
      </c>
      <c r="V1214">
        <v>74.709426879882798</v>
      </c>
      <c r="W1214">
        <v>102.78562164306599</v>
      </c>
      <c r="X1214">
        <v>0.83443206548690796</v>
      </c>
      <c r="Y1214">
        <v>4386</v>
      </c>
    </row>
    <row r="1215" spans="1:25" x14ac:dyDescent="0.25">
      <c r="A1215" t="s">
        <v>81</v>
      </c>
      <c r="B1215" t="s">
        <v>41</v>
      </c>
      <c r="C1215" s="7" t="s">
        <v>69</v>
      </c>
      <c r="D1215" s="58" t="s">
        <v>52</v>
      </c>
      <c r="E1215" s="7" t="s">
        <v>42</v>
      </c>
      <c r="F1215">
        <v>14</v>
      </c>
      <c r="G1215">
        <v>237.694091796875</v>
      </c>
      <c r="H1215">
        <v>235.53025817871099</v>
      </c>
      <c r="I1215">
        <v>2.1638324260711701</v>
      </c>
      <c r="J1215">
        <v>9.1034332290291804E-3</v>
      </c>
      <c r="K1215">
        <v>86.282783508300795</v>
      </c>
      <c r="L1215">
        <v>-6.9942483901977504</v>
      </c>
      <c r="M1215">
        <v>-1.58358001708984</v>
      </c>
      <c r="N1215">
        <v>2.1638324260711701</v>
      </c>
      <c r="O1215">
        <v>5.9112448692321804</v>
      </c>
      <c r="P1215">
        <v>11.3219137191772</v>
      </c>
      <c r="Q1215">
        <v>-9.5904369354247994</v>
      </c>
      <c r="R1215">
        <v>13.9181022644043</v>
      </c>
      <c r="S1215">
        <v>130</v>
      </c>
      <c r="T1215">
        <v>54.875410774126102</v>
      </c>
      <c r="U1215">
        <v>7.1460886001586896</v>
      </c>
      <c r="V1215">
        <v>74.709426879882798</v>
      </c>
      <c r="W1215">
        <v>102.78562164306599</v>
      </c>
      <c r="X1215">
        <v>0.83474719524383501</v>
      </c>
      <c r="Y1215">
        <v>4386</v>
      </c>
    </row>
    <row r="1216" spans="1:25" x14ac:dyDescent="0.25">
      <c r="A1216" t="s">
        <v>81</v>
      </c>
      <c r="B1216" t="s">
        <v>41</v>
      </c>
      <c r="C1216" s="7" t="s">
        <v>69</v>
      </c>
      <c r="D1216" s="58" t="s">
        <v>52</v>
      </c>
      <c r="E1216" s="7" t="s">
        <v>42</v>
      </c>
      <c r="F1216">
        <v>15</v>
      </c>
      <c r="G1216">
        <v>232.39489746093801</v>
      </c>
      <c r="H1216">
        <v>199.73992919921901</v>
      </c>
      <c r="I1216">
        <v>32.6549682617188</v>
      </c>
      <c r="J1216">
        <v>0.14051498472690599</v>
      </c>
      <c r="K1216">
        <v>88.077629089355497</v>
      </c>
      <c r="L1216">
        <v>24.024393081665</v>
      </c>
      <c r="M1216">
        <v>29.123405456543001</v>
      </c>
      <c r="N1216">
        <v>32.6549682617188</v>
      </c>
      <c r="O1216">
        <v>36.186531066894503</v>
      </c>
      <c r="P1216">
        <v>41.2855415344238</v>
      </c>
      <c r="Q1216">
        <v>21.577745437622099</v>
      </c>
      <c r="R1216">
        <v>43.732189178466797</v>
      </c>
      <c r="S1216">
        <v>130</v>
      </c>
      <c r="T1216">
        <v>52.826290797135698</v>
      </c>
      <c r="U1216">
        <v>6.7344732284545898</v>
      </c>
      <c r="V1216">
        <v>74.709426879882798</v>
      </c>
      <c r="W1216">
        <v>102.78562164306599</v>
      </c>
      <c r="X1216">
        <v>0.83306443691253695</v>
      </c>
      <c r="Y1216">
        <v>4386</v>
      </c>
    </row>
    <row r="1217" spans="1:25" x14ac:dyDescent="0.25">
      <c r="A1217" t="s">
        <v>81</v>
      </c>
      <c r="B1217" t="s">
        <v>41</v>
      </c>
      <c r="C1217" s="7" t="s">
        <v>69</v>
      </c>
      <c r="D1217" s="58" t="s">
        <v>52</v>
      </c>
      <c r="E1217" s="7" t="s">
        <v>42</v>
      </c>
      <c r="F1217">
        <v>16</v>
      </c>
      <c r="G1217">
        <v>216.31834411621099</v>
      </c>
      <c r="H1217">
        <v>187.73574829101599</v>
      </c>
      <c r="I1217">
        <v>28.582576751708999</v>
      </c>
      <c r="J1217">
        <v>0.132132008671761</v>
      </c>
      <c r="K1217">
        <v>89.158386230468807</v>
      </c>
      <c r="L1217">
        <v>20.197280883789102</v>
      </c>
      <c r="M1217">
        <v>25.151382446289102</v>
      </c>
      <c r="N1217">
        <v>28.582576751708999</v>
      </c>
      <c r="O1217">
        <v>32.013771057128899</v>
      </c>
      <c r="P1217">
        <v>36.967872619628899</v>
      </c>
      <c r="Q1217">
        <v>17.820165634155298</v>
      </c>
      <c r="R1217">
        <v>39.344985961914098</v>
      </c>
      <c r="S1217">
        <v>130</v>
      </c>
      <c r="T1217">
        <v>49.8431633817438</v>
      </c>
      <c r="U1217">
        <v>6.5430812835693404</v>
      </c>
      <c r="V1217">
        <v>74.709426879882798</v>
      </c>
      <c r="W1217">
        <v>102.78562164306599</v>
      </c>
      <c r="X1217">
        <v>0.84005719423294101</v>
      </c>
      <c r="Y1217">
        <v>4386</v>
      </c>
    </row>
    <row r="1218" spans="1:25" x14ac:dyDescent="0.25">
      <c r="A1218" t="s">
        <v>81</v>
      </c>
      <c r="B1218" t="s">
        <v>41</v>
      </c>
      <c r="C1218" s="7" t="s">
        <v>69</v>
      </c>
      <c r="D1218" s="58" t="s">
        <v>52</v>
      </c>
      <c r="E1218" s="7" t="s">
        <v>42</v>
      </c>
      <c r="F1218">
        <v>17</v>
      </c>
      <c r="G1218">
        <v>207.33915710449199</v>
      </c>
      <c r="H1218">
        <v>179.02949523925801</v>
      </c>
      <c r="I1218">
        <v>28.309669494628899</v>
      </c>
      <c r="J1218">
        <v>0.13653796911239599</v>
      </c>
      <c r="K1218">
        <v>89.281822204589801</v>
      </c>
      <c r="L1218">
        <v>20.668458938598601</v>
      </c>
      <c r="M1218">
        <v>25.182947158813501</v>
      </c>
      <c r="N1218">
        <v>28.309669494628899</v>
      </c>
      <c r="O1218">
        <v>31.4363899230957</v>
      </c>
      <c r="P1218">
        <v>35.950878143310497</v>
      </c>
      <c r="Q1218">
        <v>18.502283096313501</v>
      </c>
      <c r="R1218">
        <v>38.117053985595703</v>
      </c>
      <c r="S1218">
        <v>130</v>
      </c>
      <c r="T1218">
        <v>41.4820999483672</v>
      </c>
      <c r="U1218">
        <v>5.9624676704406703</v>
      </c>
      <c r="V1218">
        <v>74.709426879882798</v>
      </c>
      <c r="W1218">
        <v>102.78562164306599</v>
      </c>
      <c r="X1218">
        <v>0.85745716094970703</v>
      </c>
      <c r="Y1218">
        <v>4386</v>
      </c>
    </row>
    <row r="1219" spans="1:25" x14ac:dyDescent="0.25">
      <c r="A1219" t="s">
        <v>81</v>
      </c>
      <c r="B1219" t="s">
        <v>41</v>
      </c>
      <c r="C1219" s="7" t="s">
        <v>69</v>
      </c>
      <c r="D1219" s="58" t="s">
        <v>52</v>
      </c>
      <c r="E1219" s="7" t="s">
        <v>42</v>
      </c>
      <c r="F1219">
        <v>18</v>
      </c>
      <c r="G1219">
        <v>192.452713012695</v>
      </c>
      <c r="H1219">
        <v>165.58108520507801</v>
      </c>
      <c r="I1219">
        <v>26.8716430664063</v>
      </c>
      <c r="J1219">
        <v>0.13962724804878199</v>
      </c>
      <c r="K1219">
        <v>88.168838500976605</v>
      </c>
      <c r="L1219">
        <v>20.153427124023398</v>
      </c>
      <c r="M1219">
        <v>24.122604370117202</v>
      </c>
      <c r="N1219">
        <v>26.8716430664063</v>
      </c>
      <c r="O1219">
        <v>29.620683670043899</v>
      </c>
      <c r="P1219">
        <v>33.589859008789098</v>
      </c>
      <c r="Q1219">
        <v>18.248907089233398</v>
      </c>
      <c r="R1219">
        <v>35.494380950927699</v>
      </c>
      <c r="S1219">
        <v>130</v>
      </c>
      <c r="T1219">
        <v>32.048896960241102</v>
      </c>
      <c r="U1219">
        <v>5.2422518730163601</v>
      </c>
      <c r="V1219">
        <v>74.709426879882798</v>
      </c>
      <c r="W1219">
        <v>102.78562164306599</v>
      </c>
      <c r="X1219">
        <v>0.87535738945007302</v>
      </c>
      <c r="Y1219">
        <v>4385</v>
      </c>
    </row>
    <row r="1220" spans="1:25" x14ac:dyDescent="0.25">
      <c r="A1220" t="s">
        <v>81</v>
      </c>
      <c r="B1220" t="s">
        <v>41</v>
      </c>
      <c r="C1220" s="7" t="s">
        <v>69</v>
      </c>
      <c r="D1220" s="58" t="s">
        <v>52</v>
      </c>
      <c r="E1220" s="7" t="s">
        <v>42</v>
      </c>
      <c r="F1220">
        <v>19</v>
      </c>
      <c r="G1220">
        <v>196.95935058593801</v>
      </c>
      <c r="H1220">
        <v>188.71063232421901</v>
      </c>
      <c r="I1220">
        <v>8.24871921539307</v>
      </c>
      <c r="J1220">
        <v>4.1880313307046897E-2</v>
      </c>
      <c r="K1220">
        <v>86.118370056152301</v>
      </c>
      <c r="L1220">
        <v>2.16362500190735</v>
      </c>
      <c r="M1220">
        <v>5.7587480545043901</v>
      </c>
      <c r="N1220">
        <v>8.24871921539307</v>
      </c>
      <c r="O1220">
        <v>10.738691329956101</v>
      </c>
      <c r="P1220">
        <v>14.333814620971699</v>
      </c>
      <c r="Q1220">
        <v>0.43858534097671498</v>
      </c>
      <c r="R1220">
        <v>16.058853149414102</v>
      </c>
      <c r="S1220">
        <v>130</v>
      </c>
      <c r="T1220">
        <v>24.771869738235399</v>
      </c>
      <c r="U1220">
        <v>4.7482242584228498</v>
      </c>
      <c r="V1220">
        <v>74.709426879882798</v>
      </c>
      <c r="W1220">
        <v>102.78562164306599</v>
      </c>
      <c r="X1220">
        <v>0.90358716249465898</v>
      </c>
      <c r="Y1220">
        <v>4386</v>
      </c>
    </row>
    <row r="1221" spans="1:25" x14ac:dyDescent="0.25">
      <c r="A1221" t="s">
        <v>81</v>
      </c>
      <c r="B1221" t="s">
        <v>41</v>
      </c>
      <c r="C1221" s="7" t="s">
        <v>69</v>
      </c>
      <c r="D1221" s="58" t="s">
        <v>52</v>
      </c>
      <c r="E1221" s="7" t="s">
        <v>42</v>
      </c>
      <c r="F1221">
        <v>20</v>
      </c>
      <c r="G1221">
        <v>202.52647399902301</v>
      </c>
      <c r="H1221">
        <v>203.72627258300801</v>
      </c>
      <c r="I1221">
        <v>-1.19978952407837</v>
      </c>
      <c r="J1221">
        <v>-5.9241116978228101E-3</v>
      </c>
      <c r="K1221">
        <v>82.661041259765597</v>
      </c>
      <c r="L1221">
        <v>-7.7355260848998997</v>
      </c>
      <c r="M1221">
        <v>-3.8741598129272501</v>
      </c>
      <c r="N1221">
        <v>-1.19978952407837</v>
      </c>
      <c r="O1221">
        <v>1.47458076477051</v>
      </c>
      <c r="P1221">
        <v>5.3359470367431596</v>
      </c>
      <c r="Q1221">
        <v>-9.58831691741943</v>
      </c>
      <c r="R1221">
        <v>7.1887373924255398</v>
      </c>
      <c r="S1221">
        <v>130</v>
      </c>
      <c r="T1221">
        <v>26.906476162882399</v>
      </c>
      <c r="U1221">
        <v>5.0998620986938503</v>
      </c>
      <c r="V1221">
        <v>74.709426879882798</v>
      </c>
      <c r="W1221">
        <v>102.78562164306599</v>
      </c>
      <c r="X1221">
        <v>0.90297973155975297</v>
      </c>
      <c r="Y1221">
        <v>4386</v>
      </c>
    </row>
    <row r="1222" spans="1:25" x14ac:dyDescent="0.25">
      <c r="A1222" t="s">
        <v>81</v>
      </c>
      <c r="B1222" t="s">
        <v>41</v>
      </c>
      <c r="C1222" s="7" t="s">
        <v>69</v>
      </c>
      <c r="D1222" s="58" t="s">
        <v>52</v>
      </c>
      <c r="E1222" s="7" t="s">
        <v>42</v>
      </c>
      <c r="F1222">
        <v>21</v>
      </c>
      <c r="G1222">
        <v>200.81672668457</v>
      </c>
      <c r="H1222">
        <v>204.40809631347699</v>
      </c>
      <c r="I1222">
        <v>-3.5913712978363002</v>
      </c>
      <c r="J1222">
        <v>-1.7883824184536899E-2</v>
      </c>
      <c r="K1222">
        <v>78.874397277832003</v>
      </c>
      <c r="L1222">
        <v>-10.6759490966797</v>
      </c>
      <c r="M1222">
        <v>-6.4903230667114302</v>
      </c>
      <c r="N1222">
        <v>-3.5913712978363002</v>
      </c>
      <c r="O1222">
        <v>-0.69241958856582597</v>
      </c>
      <c r="P1222">
        <v>3.4932060241699201</v>
      </c>
      <c r="Q1222">
        <v>-12.6843271255493</v>
      </c>
      <c r="R1222">
        <v>5.5015850067138699</v>
      </c>
      <c r="S1222">
        <v>130</v>
      </c>
      <c r="T1222">
        <v>31.1465178434531</v>
      </c>
      <c r="U1222">
        <v>5.5281248092651403</v>
      </c>
      <c r="V1222">
        <v>74.709426879882798</v>
      </c>
      <c r="W1222">
        <v>102.78562164306599</v>
      </c>
      <c r="X1222">
        <v>0.89658784866332997</v>
      </c>
      <c r="Y1222">
        <v>4386</v>
      </c>
    </row>
    <row r="1223" spans="1:25" x14ac:dyDescent="0.25">
      <c r="A1223" t="s">
        <v>81</v>
      </c>
      <c r="B1223" t="s">
        <v>41</v>
      </c>
      <c r="C1223" s="7" t="s">
        <v>69</v>
      </c>
      <c r="D1223" s="58" t="s">
        <v>52</v>
      </c>
      <c r="E1223" s="7" t="s">
        <v>42</v>
      </c>
      <c r="F1223">
        <v>22</v>
      </c>
      <c r="G1223">
        <v>204.63345336914099</v>
      </c>
      <c r="H1223">
        <v>203.1005859375</v>
      </c>
      <c r="I1223">
        <v>1.5328662395477299</v>
      </c>
      <c r="J1223">
        <v>7.4907899834215598E-3</v>
      </c>
      <c r="K1223">
        <v>75.98095703125</v>
      </c>
      <c r="L1223">
        <v>-7.0640497207641602</v>
      </c>
      <c r="M1223">
        <v>-1.9849220514297501</v>
      </c>
      <c r="N1223">
        <v>1.5328662395477299</v>
      </c>
      <c r="O1223">
        <v>5.0506544113159197</v>
      </c>
      <c r="P1223">
        <v>10.1297817230225</v>
      </c>
      <c r="Q1223">
        <v>-9.5011558532714808</v>
      </c>
      <c r="R1223">
        <v>12.566887855529799</v>
      </c>
      <c r="S1223">
        <v>130</v>
      </c>
      <c r="T1223">
        <v>45.108812171333703</v>
      </c>
      <c r="U1223">
        <v>6.7082090377807599</v>
      </c>
      <c r="V1223">
        <v>74.709426879882798</v>
      </c>
      <c r="W1223">
        <v>102.78562164306599</v>
      </c>
      <c r="X1223">
        <v>0.87293744087219205</v>
      </c>
      <c r="Y1223">
        <v>4386</v>
      </c>
    </row>
    <row r="1224" spans="1:25" x14ac:dyDescent="0.25">
      <c r="A1224" t="s">
        <v>81</v>
      </c>
      <c r="B1224" t="s">
        <v>41</v>
      </c>
      <c r="C1224" s="7" t="s">
        <v>69</v>
      </c>
      <c r="D1224" s="58" t="s">
        <v>52</v>
      </c>
      <c r="E1224" s="7" t="s">
        <v>42</v>
      </c>
      <c r="F1224">
        <v>23</v>
      </c>
      <c r="G1224">
        <v>203.78138732910199</v>
      </c>
      <c r="H1224">
        <v>206.63671875</v>
      </c>
      <c r="I1224">
        <v>-2.8553118705749498</v>
      </c>
      <c r="J1224">
        <v>-1.4011641964316399E-2</v>
      </c>
      <c r="K1224">
        <v>73.854629516601605</v>
      </c>
      <c r="L1224">
        <v>-14.537610054016101</v>
      </c>
      <c r="M1224">
        <v>-7.6356134414672896</v>
      </c>
      <c r="N1224">
        <v>-2.8553118705749498</v>
      </c>
      <c r="O1224">
        <v>1.9249899387359599</v>
      </c>
      <c r="P1224">
        <v>8.8269863128662092</v>
      </c>
      <c r="Q1224">
        <v>-17.849378585815401</v>
      </c>
      <c r="R1224">
        <v>12.138754844665501</v>
      </c>
      <c r="S1224">
        <v>130</v>
      </c>
      <c r="T1224">
        <v>81.999574632530297</v>
      </c>
      <c r="U1224">
        <v>9.1157455444335902</v>
      </c>
      <c r="V1224">
        <v>74.709426879882798</v>
      </c>
      <c r="W1224">
        <v>102.78562164306599</v>
      </c>
      <c r="X1224">
        <v>0.83934915065765403</v>
      </c>
      <c r="Y1224">
        <v>4386</v>
      </c>
    </row>
    <row r="1225" spans="1:25" x14ac:dyDescent="0.25">
      <c r="A1225" t="s">
        <v>81</v>
      </c>
      <c r="B1225" t="s">
        <v>41</v>
      </c>
      <c r="C1225" s="7" t="s">
        <v>69</v>
      </c>
      <c r="D1225" s="58" t="s">
        <v>52</v>
      </c>
      <c r="E1225" s="7" t="s">
        <v>42</v>
      </c>
      <c r="F1225">
        <v>24</v>
      </c>
      <c r="G1225">
        <v>201.86495971679699</v>
      </c>
      <c r="H1225">
        <v>202.817306518555</v>
      </c>
      <c r="I1225">
        <v>-0.95234888792037997</v>
      </c>
      <c r="J1225">
        <v>-4.7177523374557504E-3</v>
      </c>
      <c r="K1225">
        <v>71.0289306640625</v>
      </c>
      <c r="L1225">
        <v>-14.1735677719116</v>
      </c>
      <c r="M1225">
        <v>-6.3623642921447798</v>
      </c>
      <c r="N1225">
        <v>-0.95234888792037997</v>
      </c>
      <c r="O1225">
        <v>4.4576668739318803</v>
      </c>
      <c r="P1225">
        <v>12.2688703536987</v>
      </c>
      <c r="Q1225">
        <v>-17.9215984344482</v>
      </c>
      <c r="R1225">
        <v>16.016902923583999</v>
      </c>
      <c r="S1225">
        <v>130</v>
      </c>
      <c r="T1225">
        <v>104.98685136344599</v>
      </c>
      <c r="U1225">
        <v>10.316572189331101</v>
      </c>
      <c r="V1225">
        <v>74.709426879882798</v>
      </c>
      <c r="W1225">
        <v>102.78562164306599</v>
      </c>
      <c r="X1225">
        <v>0.82436251640319802</v>
      </c>
      <c r="Y1225">
        <v>4386</v>
      </c>
    </row>
    <row r="1226" spans="1:25" x14ac:dyDescent="0.25">
      <c r="A1226" t="s">
        <v>81</v>
      </c>
      <c r="B1226" t="s">
        <v>41</v>
      </c>
      <c r="C1226" s="7" t="s">
        <v>69</v>
      </c>
      <c r="D1226" s="58" t="s">
        <v>52</v>
      </c>
      <c r="E1226" s="7">
        <v>41099</v>
      </c>
      <c r="F1226">
        <v>1</v>
      </c>
      <c r="G1226">
        <v>163.039627075195</v>
      </c>
      <c r="H1226">
        <v>143.49263000488301</v>
      </c>
      <c r="I1226">
        <v>19.546983718872099</v>
      </c>
      <c r="J1226">
        <v>0.119891002774239</v>
      </c>
      <c r="K1226">
        <v>67.502975463867202</v>
      </c>
      <c r="L1226">
        <v>1.69370365142822</v>
      </c>
      <c r="M1226">
        <v>12.2415657043457</v>
      </c>
      <c r="N1226">
        <v>19.546983718872099</v>
      </c>
      <c r="O1226">
        <v>26.852399826049801</v>
      </c>
      <c r="P1226">
        <v>37.400264739990199</v>
      </c>
      <c r="Q1226">
        <v>-3.36745309829712</v>
      </c>
      <c r="R1226">
        <v>42.461421966552699</v>
      </c>
      <c r="S1226">
        <v>130</v>
      </c>
      <c r="T1226">
        <v>206.188528389612</v>
      </c>
      <c r="U1226">
        <v>13.930988311767599</v>
      </c>
      <c r="V1226">
        <v>70.912834167480497</v>
      </c>
      <c r="W1226">
        <v>96.259056091308594</v>
      </c>
      <c r="X1226">
        <v>0.91120529174804699</v>
      </c>
      <c r="Y1226">
        <v>4387</v>
      </c>
    </row>
    <row r="1227" spans="1:25" x14ac:dyDescent="0.25">
      <c r="A1227" t="s">
        <v>81</v>
      </c>
      <c r="B1227" t="s">
        <v>41</v>
      </c>
      <c r="C1227" s="7" t="s">
        <v>69</v>
      </c>
      <c r="D1227" s="58" t="s">
        <v>52</v>
      </c>
      <c r="E1227" s="7">
        <v>41099</v>
      </c>
      <c r="F1227">
        <v>2</v>
      </c>
      <c r="G1227">
        <v>153.48490905761699</v>
      </c>
      <c r="H1227">
        <v>138.717208862305</v>
      </c>
      <c r="I1227">
        <v>14.767703056335399</v>
      </c>
      <c r="J1227">
        <v>9.6215993165969793E-2</v>
      </c>
      <c r="K1227">
        <v>66.401786804199205</v>
      </c>
      <c r="L1227">
        <v>-1.87226343154907</v>
      </c>
      <c r="M1227">
        <v>7.9587640762329102</v>
      </c>
      <c r="N1227">
        <v>14.767703056335399</v>
      </c>
      <c r="O1227">
        <v>21.576642990112301</v>
      </c>
      <c r="P1227">
        <v>31.407669067382798</v>
      </c>
      <c r="Q1227">
        <v>-6.5894627571106001</v>
      </c>
      <c r="R1227">
        <v>36.124866485595703</v>
      </c>
      <c r="S1227">
        <v>130</v>
      </c>
      <c r="T1227">
        <v>180.11284500331399</v>
      </c>
      <c r="U1227">
        <v>12.984234809875501</v>
      </c>
      <c r="V1227">
        <v>70.912834167480497</v>
      </c>
      <c r="W1227">
        <v>96.259056091308594</v>
      </c>
      <c r="X1227">
        <v>0.90485817193984996</v>
      </c>
      <c r="Y1227">
        <v>4388</v>
      </c>
    </row>
    <row r="1228" spans="1:25" x14ac:dyDescent="0.25">
      <c r="A1228" t="s">
        <v>81</v>
      </c>
      <c r="B1228" t="s">
        <v>41</v>
      </c>
      <c r="C1228" s="7" t="s">
        <v>69</v>
      </c>
      <c r="D1228" s="58" t="s">
        <v>52</v>
      </c>
      <c r="E1228" s="7">
        <v>41099</v>
      </c>
      <c r="F1228">
        <v>3</v>
      </c>
      <c r="G1228">
        <v>155.83561706543</v>
      </c>
      <c r="H1228">
        <v>144.74868774414099</v>
      </c>
      <c r="I1228">
        <v>11.0869302749634</v>
      </c>
      <c r="J1228">
        <v>7.1145035326480893E-2</v>
      </c>
      <c r="K1228">
        <v>65.395835876464801</v>
      </c>
      <c r="L1228">
        <v>-5.7231135368347203</v>
      </c>
      <c r="M1228">
        <v>4.2083969116210902</v>
      </c>
      <c r="N1228">
        <v>11.0869302749634</v>
      </c>
      <c r="O1228">
        <v>17.9654636383057</v>
      </c>
      <c r="P1228">
        <v>27.896974563598601</v>
      </c>
      <c r="Q1228">
        <v>-10.488527297973601</v>
      </c>
      <c r="R1228">
        <v>32.662391662597699</v>
      </c>
      <c r="S1228">
        <v>130</v>
      </c>
      <c r="T1228">
        <v>181.94057358283399</v>
      </c>
      <c r="U1228">
        <v>13.116947174072299</v>
      </c>
      <c r="V1228">
        <v>70.912834167480497</v>
      </c>
      <c r="W1228">
        <v>96.259056091308594</v>
      </c>
      <c r="X1228">
        <v>0.91166794300079301</v>
      </c>
      <c r="Y1228">
        <v>4388</v>
      </c>
    </row>
    <row r="1229" spans="1:25" x14ac:dyDescent="0.25">
      <c r="A1229" t="s">
        <v>81</v>
      </c>
      <c r="B1229" t="s">
        <v>41</v>
      </c>
      <c r="C1229" s="7" t="s">
        <v>69</v>
      </c>
      <c r="D1229" s="58" t="s">
        <v>52</v>
      </c>
      <c r="E1229" s="7">
        <v>41099</v>
      </c>
      <c r="F1229">
        <v>4</v>
      </c>
      <c r="G1229">
        <v>157.528076171875</v>
      </c>
      <c r="H1229">
        <v>149.94137573242199</v>
      </c>
      <c r="I1229">
        <v>7.5866951942443803</v>
      </c>
      <c r="J1229">
        <v>4.8160910606384298E-2</v>
      </c>
      <c r="K1229">
        <v>63.830356597900398</v>
      </c>
      <c r="L1229">
        <v>-7.6892518997192401</v>
      </c>
      <c r="M1229">
        <v>1.3359016180038501</v>
      </c>
      <c r="N1229">
        <v>7.5866951942443803</v>
      </c>
      <c r="O1229">
        <v>13.8374891281128</v>
      </c>
      <c r="P1229">
        <v>22.862642288208001</v>
      </c>
      <c r="Q1229">
        <v>-12.0197696685791</v>
      </c>
      <c r="R1229">
        <v>27.193159103393601</v>
      </c>
      <c r="S1229">
        <v>130</v>
      </c>
      <c r="T1229">
        <v>149.894323667972</v>
      </c>
      <c r="U1229">
        <v>11.919884681701699</v>
      </c>
      <c r="V1229">
        <v>70.912834167480497</v>
      </c>
      <c r="W1229">
        <v>96.259056091308594</v>
      </c>
      <c r="X1229">
        <v>0.90914207696914695</v>
      </c>
      <c r="Y1229">
        <v>4388</v>
      </c>
    </row>
    <row r="1230" spans="1:25" x14ac:dyDescent="0.25">
      <c r="A1230" t="s">
        <v>81</v>
      </c>
      <c r="B1230" t="s">
        <v>41</v>
      </c>
      <c r="C1230" s="7" t="s">
        <v>69</v>
      </c>
      <c r="D1230" s="58" t="s">
        <v>52</v>
      </c>
      <c r="E1230" s="7">
        <v>41099</v>
      </c>
      <c r="F1230">
        <v>5</v>
      </c>
      <c r="G1230">
        <v>157.98857116699199</v>
      </c>
      <c r="H1230">
        <v>164.01875305175801</v>
      </c>
      <c r="I1230">
        <v>-6.0301761627197301</v>
      </c>
      <c r="J1230">
        <v>-3.8168434053659397E-2</v>
      </c>
      <c r="K1230">
        <v>62.6785697937012</v>
      </c>
      <c r="L1230">
        <v>-23.140222549438501</v>
      </c>
      <c r="M1230">
        <v>-13.0314683914185</v>
      </c>
      <c r="N1230">
        <v>-6.0301761627197301</v>
      </c>
      <c r="O1230">
        <v>0.97111576795578003</v>
      </c>
      <c r="P1230">
        <v>11.079870223999</v>
      </c>
      <c r="Q1230">
        <v>-27.9906826019287</v>
      </c>
      <c r="R1230">
        <v>15.930329322814901</v>
      </c>
      <c r="S1230">
        <v>130</v>
      </c>
      <c r="T1230">
        <v>183.95284905861101</v>
      </c>
      <c r="U1230">
        <v>13.3510398864746</v>
      </c>
      <c r="V1230">
        <v>70.912834167480497</v>
      </c>
      <c r="W1230">
        <v>96.259056091308594</v>
      </c>
      <c r="X1230">
        <v>0.89575296640396096</v>
      </c>
      <c r="Y1230">
        <v>4387</v>
      </c>
    </row>
    <row r="1231" spans="1:25" x14ac:dyDescent="0.25">
      <c r="A1231" t="s">
        <v>81</v>
      </c>
      <c r="B1231" t="s">
        <v>41</v>
      </c>
      <c r="C1231" s="7" t="s">
        <v>69</v>
      </c>
      <c r="D1231" s="58" t="s">
        <v>52</v>
      </c>
      <c r="E1231" s="7">
        <v>41099</v>
      </c>
      <c r="F1231">
        <v>6</v>
      </c>
      <c r="G1231">
        <v>167.93713378906301</v>
      </c>
      <c r="H1231">
        <v>175.50305175781301</v>
      </c>
      <c r="I1231">
        <v>-7.5659127235412598</v>
      </c>
      <c r="J1231">
        <v>-4.5052051544189502E-2</v>
      </c>
      <c r="K1231">
        <v>61.919643402099602</v>
      </c>
      <c r="L1231">
        <v>-24.034751892089801</v>
      </c>
      <c r="M1231">
        <v>-14.3048286437988</v>
      </c>
      <c r="N1231">
        <v>-7.5659127235412598</v>
      </c>
      <c r="O1231">
        <v>-0.82699716091155995</v>
      </c>
      <c r="P1231">
        <v>8.9029264450073207</v>
      </c>
      <c r="Q1231">
        <v>-28.7034397125244</v>
      </c>
      <c r="R1231">
        <v>13.571613311767599</v>
      </c>
      <c r="S1231">
        <v>130</v>
      </c>
      <c r="T1231">
        <v>169.23154563153901</v>
      </c>
      <c r="U1231">
        <v>12.8507032394409</v>
      </c>
      <c r="V1231">
        <v>70.912834167480497</v>
      </c>
      <c r="W1231">
        <v>96.259056091308594</v>
      </c>
      <c r="X1231">
        <v>0.89335721731185902</v>
      </c>
      <c r="Y1231">
        <v>4388</v>
      </c>
    </row>
    <row r="1232" spans="1:25" x14ac:dyDescent="0.25">
      <c r="A1232" t="s">
        <v>81</v>
      </c>
      <c r="B1232" t="s">
        <v>41</v>
      </c>
      <c r="C1232" s="7" t="s">
        <v>69</v>
      </c>
      <c r="D1232" s="58" t="s">
        <v>52</v>
      </c>
      <c r="E1232" s="7">
        <v>41099</v>
      </c>
      <c r="F1232">
        <v>7</v>
      </c>
      <c r="G1232">
        <v>176.64309692382801</v>
      </c>
      <c r="H1232">
        <v>197.57334899902301</v>
      </c>
      <c r="I1232">
        <v>-20.930259704589801</v>
      </c>
      <c r="J1232">
        <v>-0.118488982319832</v>
      </c>
      <c r="K1232">
        <v>61.854167938232401</v>
      </c>
      <c r="L1232">
        <v>-36.895027160644503</v>
      </c>
      <c r="M1232">
        <v>-27.462913513183601</v>
      </c>
      <c r="N1232">
        <v>-20.930259704589801</v>
      </c>
      <c r="O1232">
        <v>-14.397606849670399</v>
      </c>
      <c r="P1232">
        <v>-4.9654922485351598</v>
      </c>
      <c r="Q1232">
        <v>-41.420818328857401</v>
      </c>
      <c r="R1232">
        <v>-0.43970200419425998</v>
      </c>
      <c r="S1232">
        <v>130</v>
      </c>
      <c r="T1232">
        <v>158.11902632336199</v>
      </c>
      <c r="U1232">
        <v>12.457374572753899</v>
      </c>
      <c r="V1232">
        <v>70.912834167480497</v>
      </c>
      <c r="W1232">
        <v>96.259056091308594</v>
      </c>
      <c r="X1232">
        <v>0.88898909091949496</v>
      </c>
      <c r="Y1232">
        <v>4387</v>
      </c>
    </row>
    <row r="1233" spans="1:25" x14ac:dyDescent="0.25">
      <c r="A1233" t="s">
        <v>81</v>
      </c>
      <c r="B1233" t="s">
        <v>41</v>
      </c>
      <c r="C1233" s="7" t="s">
        <v>69</v>
      </c>
      <c r="D1233" s="58" t="s">
        <v>52</v>
      </c>
      <c r="E1233" s="7">
        <v>41099</v>
      </c>
      <c r="F1233">
        <v>8</v>
      </c>
      <c r="G1233">
        <v>192.50161743164099</v>
      </c>
      <c r="H1233">
        <v>187.40571594238301</v>
      </c>
      <c r="I1233">
        <v>5.09590864181519</v>
      </c>
      <c r="J1233">
        <v>2.6472030207514801E-2</v>
      </c>
      <c r="K1233">
        <v>63.464286804199197</v>
      </c>
      <c r="L1233">
        <v>-11.570187568664601</v>
      </c>
      <c r="M1233">
        <v>-1.72372269630432</v>
      </c>
      <c r="N1233">
        <v>5.09590864181519</v>
      </c>
      <c r="O1233">
        <v>11.915540695190399</v>
      </c>
      <c r="P1233">
        <v>21.762004852294901</v>
      </c>
      <c r="Q1233">
        <v>-16.294792175293001</v>
      </c>
      <c r="R1233">
        <v>26.486610412597699</v>
      </c>
      <c r="S1233">
        <v>130</v>
      </c>
      <c r="T1233">
        <v>177.42800037501601</v>
      </c>
      <c r="U1233">
        <v>13.0046234130859</v>
      </c>
      <c r="V1233">
        <v>70.912834167480497</v>
      </c>
      <c r="W1233">
        <v>96.259056091308594</v>
      </c>
      <c r="X1233">
        <v>0.80444663763046298</v>
      </c>
      <c r="Y1233">
        <v>4388</v>
      </c>
    </row>
    <row r="1234" spans="1:25" x14ac:dyDescent="0.25">
      <c r="A1234" t="s">
        <v>81</v>
      </c>
      <c r="B1234" t="s">
        <v>41</v>
      </c>
      <c r="C1234" s="7" t="s">
        <v>69</v>
      </c>
      <c r="D1234" s="58" t="s">
        <v>52</v>
      </c>
      <c r="E1234" s="7">
        <v>41099</v>
      </c>
      <c r="F1234">
        <v>9</v>
      </c>
      <c r="G1234">
        <v>208.42950439453099</v>
      </c>
      <c r="H1234">
        <v>209.87057495117199</v>
      </c>
      <c r="I1234">
        <v>-1.4410642385482799</v>
      </c>
      <c r="J1234">
        <v>-6.9139166735112702E-3</v>
      </c>
      <c r="K1234">
        <v>66.229164123535199</v>
      </c>
      <c r="L1234">
        <v>-19.846889495849599</v>
      </c>
      <c r="M1234">
        <v>-8.9725790023803693</v>
      </c>
      <c r="N1234">
        <v>-1.4410642385482799</v>
      </c>
      <c r="O1234">
        <v>6.0904507637023899</v>
      </c>
      <c r="P1234">
        <v>16.9647617340088</v>
      </c>
      <c r="Q1234">
        <v>-25.0646858215332</v>
      </c>
      <c r="R1234">
        <v>22.182558059692401</v>
      </c>
      <c r="S1234">
        <v>130</v>
      </c>
      <c r="T1234">
        <v>213.230260817633</v>
      </c>
      <c r="U1234">
        <v>14.3621425628662</v>
      </c>
      <c r="V1234">
        <v>70.912834167480497</v>
      </c>
      <c r="W1234">
        <v>96.259056091308594</v>
      </c>
      <c r="X1234">
        <v>0.77397257089614901</v>
      </c>
      <c r="Y1234">
        <v>4388</v>
      </c>
    </row>
    <row r="1235" spans="1:25" x14ac:dyDescent="0.25">
      <c r="A1235" t="s">
        <v>81</v>
      </c>
      <c r="B1235" t="s">
        <v>41</v>
      </c>
      <c r="C1235" s="7" t="s">
        <v>69</v>
      </c>
      <c r="D1235" s="58" t="s">
        <v>52</v>
      </c>
      <c r="E1235" s="7">
        <v>41099</v>
      </c>
      <c r="F1235">
        <v>10</v>
      </c>
      <c r="G1235">
        <v>231.12747192382801</v>
      </c>
      <c r="H1235">
        <v>245.90281677246099</v>
      </c>
      <c r="I1235">
        <v>-14.775338172912599</v>
      </c>
      <c r="J1235">
        <v>-6.3927225768566104E-2</v>
      </c>
      <c r="K1235">
        <v>69.461311340332003</v>
      </c>
      <c r="L1235">
        <v>-31.422864913940401</v>
      </c>
      <c r="M1235">
        <v>-21.5873718261719</v>
      </c>
      <c r="N1235">
        <v>-14.775338172912599</v>
      </c>
      <c r="O1235">
        <v>-7.9633040428161603</v>
      </c>
      <c r="P1235">
        <v>1.8721902370452901</v>
      </c>
      <c r="Q1235">
        <v>-36.142208099365199</v>
      </c>
      <c r="R1235">
        <v>6.5915327072143599</v>
      </c>
      <c r="S1235">
        <v>130</v>
      </c>
      <c r="T1235">
        <v>167.90917198755801</v>
      </c>
      <c r="U1235">
        <v>12.990135192871101</v>
      </c>
      <c r="V1235">
        <v>70.912834167480497</v>
      </c>
      <c r="W1235">
        <v>96.259056091308594</v>
      </c>
      <c r="X1235">
        <v>0.80467891693115201</v>
      </c>
      <c r="Y1235">
        <v>4388</v>
      </c>
    </row>
    <row r="1236" spans="1:25" x14ac:dyDescent="0.25">
      <c r="A1236" t="s">
        <v>81</v>
      </c>
      <c r="B1236" t="s">
        <v>41</v>
      </c>
      <c r="C1236" s="7" t="s">
        <v>69</v>
      </c>
      <c r="D1236" s="58" t="s">
        <v>52</v>
      </c>
      <c r="E1236" s="7">
        <v>41099</v>
      </c>
      <c r="F1236">
        <v>11</v>
      </c>
      <c r="G1236">
        <v>231.45899963378901</v>
      </c>
      <c r="H1236">
        <v>262.14123535156301</v>
      </c>
      <c r="I1236">
        <v>-30.682224273681602</v>
      </c>
      <c r="J1236">
        <v>-0.132560089230537</v>
      </c>
      <c r="K1236">
        <v>72.934524536132798</v>
      </c>
      <c r="L1236">
        <v>-47.966022491455099</v>
      </c>
      <c r="M1236">
        <v>-37.754615783691399</v>
      </c>
      <c r="N1236">
        <v>-30.682224273681602</v>
      </c>
      <c r="O1236">
        <v>-23.6098327636719</v>
      </c>
      <c r="P1236">
        <v>-13.398424148559601</v>
      </c>
      <c r="Q1236">
        <v>-52.8657417297363</v>
      </c>
      <c r="R1236">
        <v>-8.4987087249755895</v>
      </c>
      <c r="S1236">
        <v>130</v>
      </c>
      <c r="T1236">
        <v>179.62340510377501</v>
      </c>
      <c r="U1236">
        <v>13.486619949340801</v>
      </c>
      <c r="V1236">
        <v>70.912834167480497</v>
      </c>
      <c r="W1236">
        <v>96.259056091308594</v>
      </c>
      <c r="X1236">
        <v>0.81285166740417503</v>
      </c>
      <c r="Y1236">
        <v>4388</v>
      </c>
    </row>
    <row r="1237" spans="1:25" x14ac:dyDescent="0.25">
      <c r="A1237" t="s">
        <v>81</v>
      </c>
      <c r="B1237" t="s">
        <v>41</v>
      </c>
      <c r="C1237" s="7" t="s">
        <v>69</v>
      </c>
      <c r="D1237" s="58" t="s">
        <v>52</v>
      </c>
      <c r="E1237" s="7">
        <v>41099</v>
      </c>
      <c r="F1237">
        <v>12</v>
      </c>
      <c r="G1237">
        <v>227.35671997070301</v>
      </c>
      <c r="H1237">
        <v>256.80389404296898</v>
      </c>
      <c r="I1237">
        <v>-29.447168350219702</v>
      </c>
      <c r="J1237">
        <v>-0.12951967120170599</v>
      </c>
      <c r="K1237">
        <v>76.282737731933594</v>
      </c>
      <c r="L1237">
        <v>-46.134273529052699</v>
      </c>
      <c r="M1237">
        <v>-36.275394439697301</v>
      </c>
      <c r="N1237">
        <v>-29.447168350219702</v>
      </c>
      <c r="O1237">
        <v>-22.618940353393601</v>
      </c>
      <c r="P1237">
        <v>-12.760063171386699</v>
      </c>
      <c r="Q1237">
        <v>-50.864833831787102</v>
      </c>
      <c r="R1237">
        <v>-8.0295009613037092</v>
      </c>
      <c r="S1237">
        <v>130</v>
      </c>
      <c r="T1237">
        <v>168.52867756888699</v>
      </c>
      <c r="U1237">
        <v>13.0210161209106</v>
      </c>
      <c r="V1237">
        <v>70.912834167480497</v>
      </c>
      <c r="W1237">
        <v>96.259056091308594</v>
      </c>
      <c r="X1237">
        <v>0.84006685018539395</v>
      </c>
      <c r="Y1237">
        <v>4387</v>
      </c>
    </row>
    <row r="1238" spans="1:25" x14ac:dyDescent="0.25">
      <c r="A1238" t="s">
        <v>81</v>
      </c>
      <c r="B1238" t="s">
        <v>41</v>
      </c>
      <c r="C1238" s="7" t="s">
        <v>69</v>
      </c>
      <c r="D1238" s="58" t="s">
        <v>52</v>
      </c>
      <c r="E1238" s="7">
        <v>41099</v>
      </c>
      <c r="F1238">
        <v>13</v>
      </c>
      <c r="G1238">
        <v>208.07014465332</v>
      </c>
      <c r="H1238">
        <v>246.97267150878901</v>
      </c>
      <c r="I1238">
        <v>-38.902530670166001</v>
      </c>
      <c r="J1238">
        <v>-0.18696834146976499</v>
      </c>
      <c r="K1238">
        <v>79.291664123535199</v>
      </c>
      <c r="L1238">
        <v>-56.493522644042997</v>
      </c>
      <c r="M1238">
        <v>-46.100624084472699</v>
      </c>
      <c r="N1238">
        <v>-38.902530670166001</v>
      </c>
      <c r="O1238">
        <v>-31.704439163208001</v>
      </c>
      <c r="P1238">
        <v>-21.311536788940401</v>
      </c>
      <c r="Q1238">
        <v>-61.4803276062012</v>
      </c>
      <c r="R1238">
        <v>-16.324733734130898</v>
      </c>
      <c r="S1238">
        <v>130</v>
      </c>
      <c r="T1238">
        <v>189.47745880354</v>
      </c>
      <c r="U1238">
        <v>13.726325035095201</v>
      </c>
      <c r="V1238">
        <v>70.912834167480497</v>
      </c>
      <c r="W1238">
        <v>96.259056091308594</v>
      </c>
      <c r="X1238">
        <v>0.835834920406342</v>
      </c>
      <c r="Y1238">
        <v>4388</v>
      </c>
    </row>
    <row r="1239" spans="1:25" x14ac:dyDescent="0.25">
      <c r="A1239" t="s">
        <v>81</v>
      </c>
      <c r="B1239" t="s">
        <v>41</v>
      </c>
      <c r="C1239" s="7" t="s">
        <v>69</v>
      </c>
      <c r="D1239" s="58" t="s">
        <v>52</v>
      </c>
      <c r="E1239" s="7">
        <v>41099</v>
      </c>
      <c r="F1239">
        <v>14</v>
      </c>
      <c r="G1239">
        <v>214.99919128418</v>
      </c>
      <c r="H1239">
        <v>237.43597412109401</v>
      </c>
      <c r="I1239">
        <v>-22.436775207519499</v>
      </c>
      <c r="J1239">
        <v>-0.10435748845338801</v>
      </c>
      <c r="K1239">
        <v>81.913688659667997</v>
      </c>
      <c r="L1239">
        <v>-38.844852447509801</v>
      </c>
      <c r="M1239">
        <v>-29.1508274078369</v>
      </c>
      <c r="N1239">
        <v>-22.436775207519499</v>
      </c>
      <c r="O1239">
        <v>-15.7227230072021</v>
      </c>
      <c r="P1239">
        <v>-6.0286974906921396</v>
      </c>
      <c r="Q1239">
        <v>-43.4963188171387</v>
      </c>
      <c r="R1239">
        <v>-1.37723565101624</v>
      </c>
      <c r="S1239">
        <v>130</v>
      </c>
      <c r="T1239">
        <v>167.727935918665</v>
      </c>
      <c r="U1239">
        <v>12.803291320800801</v>
      </c>
      <c r="V1239">
        <v>70.912834167480497</v>
      </c>
      <c r="W1239">
        <v>96.259056091308594</v>
      </c>
      <c r="X1239">
        <v>0.83649653196334794</v>
      </c>
      <c r="Y1239">
        <v>4388</v>
      </c>
    </row>
    <row r="1240" spans="1:25" x14ac:dyDescent="0.25">
      <c r="A1240" t="s">
        <v>81</v>
      </c>
      <c r="B1240" t="s">
        <v>41</v>
      </c>
      <c r="C1240" s="7" t="s">
        <v>69</v>
      </c>
      <c r="D1240" s="58" t="s">
        <v>52</v>
      </c>
      <c r="E1240" s="7">
        <v>41099</v>
      </c>
      <c r="F1240">
        <v>15</v>
      </c>
      <c r="G1240">
        <v>211.76020812988301</v>
      </c>
      <c r="H1240">
        <v>198.20994567871099</v>
      </c>
      <c r="I1240">
        <v>13.5502624511719</v>
      </c>
      <c r="J1240">
        <v>6.3988707959651905E-2</v>
      </c>
      <c r="K1240">
        <v>83.455360412597699</v>
      </c>
      <c r="L1240">
        <v>-2.78704929351807</v>
      </c>
      <c r="M1240">
        <v>6.8651666641235396</v>
      </c>
      <c r="N1240">
        <v>13.5502624511719</v>
      </c>
      <c r="O1240">
        <v>20.235357284545898</v>
      </c>
      <c r="P1240">
        <v>29.8875732421875</v>
      </c>
      <c r="Q1240">
        <v>-7.4184503555297896</v>
      </c>
      <c r="R1240">
        <v>34.518974304199197</v>
      </c>
      <c r="S1240">
        <v>130</v>
      </c>
      <c r="T1240">
        <v>174.036981351463</v>
      </c>
      <c r="U1240">
        <v>12.7480716705322</v>
      </c>
      <c r="V1240">
        <v>70.912834167480497</v>
      </c>
      <c r="W1240">
        <v>96.259056091308594</v>
      </c>
      <c r="X1240">
        <v>0.83471059799194303</v>
      </c>
      <c r="Y1240">
        <v>4388</v>
      </c>
    </row>
    <row r="1241" spans="1:25" x14ac:dyDescent="0.25">
      <c r="A1241" t="s">
        <v>81</v>
      </c>
      <c r="B1241" t="s">
        <v>41</v>
      </c>
      <c r="C1241" s="7" t="s">
        <v>69</v>
      </c>
      <c r="D1241" s="58" t="s">
        <v>52</v>
      </c>
      <c r="E1241" s="7">
        <v>41099</v>
      </c>
      <c r="F1241">
        <v>16</v>
      </c>
      <c r="G1241">
        <v>199.22229003906301</v>
      </c>
      <c r="H1241">
        <v>185.42764282226599</v>
      </c>
      <c r="I1241">
        <v>13.794638633728001</v>
      </c>
      <c r="J1241">
        <v>6.92424476146698E-2</v>
      </c>
      <c r="K1241">
        <v>85.136901855468807</v>
      </c>
      <c r="L1241">
        <v>-0.64754766225814797</v>
      </c>
      <c r="M1241">
        <v>7.8850131034851101</v>
      </c>
      <c r="N1241">
        <v>13.794638633728001</v>
      </c>
      <c r="O1241">
        <v>19.704265594482401</v>
      </c>
      <c r="P1241">
        <v>28.2368259429932</v>
      </c>
      <c r="Q1241">
        <v>-4.7417068481445304</v>
      </c>
      <c r="R1241">
        <v>32.330982208252003</v>
      </c>
      <c r="S1241">
        <v>130</v>
      </c>
      <c r="T1241">
        <v>138.14323921074401</v>
      </c>
      <c r="U1241">
        <v>11.2692975997925</v>
      </c>
      <c r="V1241">
        <v>70.912834167480497</v>
      </c>
      <c r="W1241">
        <v>96.259056091308594</v>
      </c>
      <c r="X1241">
        <v>0.84159904718399003</v>
      </c>
      <c r="Y1241">
        <v>4388</v>
      </c>
    </row>
    <row r="1242" spans="1:25" x14ac:dyDescent="0.25">
      <c r="A1242" t="s">
        <v>81</v>
      </c>
      <c r="B1242" t="s">
        <v>41</v>
      </c>
      <c r="C1242" s="7" t="s">
        <v>69</v>
      </c>
      <c r="D1242" s="58" t="s">
        <v>52</v>
      </c>
      <c r="E1242" s="7">
        <v>41099</v>
      </c>
      <c r="F1242">
        <v>17</v>
      </c>
      <c r="G1242">
        <v>197.51069641113301</v>
      </c>
      <c r="H1242">
        <v>178.06375122070301</v>
      </c>
      <c r="I1242">
        <v>19.446941375732401</v>
      </c>
      <c r="J1242">
        <v>9.8460197448730497E-2</v>
      </c>
      <c r="K1242">
        <v>85.574401855468807</v>
      </c>
      <c r="L1242">
        <v>6.9285354614257804</v>
      </c>
      <c r="M1242">
        <v>14.324511528015099</v>
      </c>
      <c r="N1242">
        <v>19.446941375732401</v>
      </c>
      <c r="O1242">
        <v>24.569372177123999</v>
      </c>
      <c r="P1242">
        <v>31.965347290039102</v>
      </c>
      <c r="Q1242">
        <v>3.3797411918640101</v>
      </c>
      <c r="R1242">
        <v>35.5141410827637</v>
      </c>
      <c r="S1242">
        <v>130</v>
      </c>
      <c r="T1242">
        <v>105.50447385863799</v>
      </c>
      <c r="U1242">
        <v>9.7681646347045898</v>
      </c>
      <c r="V1242">
        <v>70.912834167480497</v>
      </c>
      <c r="W1242">
        <v>96.259056091308594</v>
      </c>
      <c r="X1242">
        <v>0.85897791385650601</v>
      </c>
      <c r="Y1242">
        <v>4388</v>
      </c>
    </row>
    <row r="1243" spans="1:25" x14ac:dyDescent="0.25">
      <c r="A1243" t="s">
        <v>81</v>
      </c>
      <c r="B1243" t="s">
        <v>41</v>
      </c>
      <c r="C1243" s="7" t="s">
        <v>69</v>
      </c>
      <c r="D1243" s="58" t="s">
        <v>52</v>
      </c>
      <c r="E1243" s="7">
        <v>41099</v>
      </c>
      <c r="F1243">
        <v>18</v>
      </c>
      <c r="G1243">
        <v>187.17335510253901</v>
      </c>
      <c r="H1243">
        <v>163.14407348632801</v>
      </c>
      <c r="I1243">
        <v>24.0292854309082</v>
      </c>
      <c r="J1243">
        <v>0.128379836678505</v>
      </c>
      <c r="K1243">
        <v>85.092262268066406</v>
      </c>
      <c r="L1243">
        <v>13.562115669250501</v>
      </c>
      <c r="M1243">
        <v>19.7462043762207</v>
      </c>
      <c r="N1243">
        <v>24.0292854309082</v>
      </c>
      <c r="O1243">
        <v>28.3123664855957</v>
      </c>
      <c r="P1243">
        <v>34.496452331542997</v>
      </c>
      <c r="Q1243">
        <v>10.5948190689087</v>
      </c>
      <c r="R1243">
        <v>37.463748931884801</v>
      </c>
      <c r="S1243">
        <v>130</v>
      </c>
      <c r="T1243">
        <v>74.312961775081007</v>
      </c>
      <c r="U1243">
        <v>8.1675748825073207</v>
      </c>
      <c r="V1243">
        <v>70.912834167480497</v>
      </c>
      <c r="W1243">
        <v>96.259056091308594</v>
      </c>
      <c r="X1243">
        <v>0.87687563896179199</v>
      </c>
      <c r="Y1243">
        <v>4387</v>
      </c>
    </row>
    <row r="1244" spans="1:25" x14ac:dyDescent="0.25">
      <c r="A1244" t="s">
        <v>81</v>
      </c>
      <c r="B1244" t="s">
        <v>41</v>
      </c>
      <c r="C1244" s="7" t="s">
        <v>69</v>
      </c>
      <c r="D1244" s="58" t="s">
        <v>52</v>
      </c>
      <c r="E1244" s="7">
        <v>41099</v>
      </c>
      <c r="F1244">
        <v>19</v>
      </c>
      <c r="G1244">
        <v>194.58415222168</v>
      </c>
      <c r="H1244">
        <v>195.23374938964801</v>
      </c>
      <c r="I1244">
        <v>-0.64960515499115001</v>
      </c>
      <c r="J1244">
        <v>-3.3384279813617498E-3</v>
      </c>
      <c r="K1244">
        <v>83.071426391601605</v>
      </c>
      <c r="L1244">
        <v>-12.162869453430201</v>
      </c>
      <c r="M1244">
        <v>-5.36073923110962</v>
      </c>
      <c r="N1244">
        <v>-0.64960515499115001</v>
      </c>
      <c r="O1244">
        <v>4.0615291595459002</v>
      </c>
      <c r="P1244">
        <v>10.8636589050293</v>
      </c>
      <c r="Q1244">
        <v>-15.426720619201699</v>
      </c>
      <c r="R1244">
        <v>14.127510070800801</v>
      </c>
      <c r="S1244">
        <v>130</v>
      </c>
      <c r="T1244">
        <v>82.754462284832698</v>
      </c>
      <c r="U1244">
        <v>8.9838476181030291</v>
      </c>
      <c r="V1244">
        <v>70.912834167480497</v>
      </c>
      <c r="W1244">
        <v>96.259056091308594</v>
      </c>
      <c r="X1244">
        <v>0.90407329797744795</v>
      </c>
      <c r="Y1244">
        <v>4388</v>
      </c>
    </row>
    <row r="1245" spans="1:25" x14ac:dyDescent="0.25">
      <c r="A1245" t="s">
        <v>81</v>
      </c>
      <c r="B1245" t="s">
        <v>41</v>
      </c>
      <c r="C1245" s="7" t="s">
        <v>69</v>
      </c>
      <c r="D1245" s="58" t="s">
        <v>52</v>
      </c>
      <c r="E1245" s="7">
        <v>41099</v>
      </c>
      <c r="F1245">
        <v>20</v>
      </c>
      <c r="G1245">
        <v>195.07888793945301</v>
      </c>
      <c r="H1245">
        <v>209.87315368652301</v>
      </c>
      <c r="I1245">
        <v>-14.7942667007446</v>
      </c>
      <c r="J1245">
        <v>-7.5837351381778703E-2</v>
      </c>
      <c r="K1245">
        <v>80.1875</v>
      </c>
      <c r="L1245">
        <v>-27.5802707672119</v>
      </c>
      <c r="M1245">
        <v>-20.026195526123001</v>
      </c>
      <c r="N1245">
        <v>-14.7942667007446</v>
      </c>
      <c r="O1245">
        <v>-9.5623369216918892</v>
      </c>
      <c r="P1245">
        <v>-2.0082628726959202</v>
      </c>
      <c r="Q1245">
        <v>-31.2049236297607</v>
      </c>
      <c r="R1245">
        <v>1.6163914203643801</v>
      </c>
      <c r="S1245">
        <v>130</v>
      </c>
      <c r="T1245">
        <v>99.576163081885198</v>
      </c>
      <c r="U1245">
        <v>9.9769716262817401</v>
      </c>
      <c r="V1245">
        <v>70.912834167480497</v>
      </c>
      <c r="W1245">
        <v>96.259056091308594</v>
      </c>
      <c r="X1245">
        <v>0.90322256088256803</v>
      </c>
      <c r="Y1245">
        <v>4388</v>
      </c>
    </row>
    <row r="1246" spans="1:25" x14ac:dyDescent="0.25">
      <c r="A1246" t="s">
        <v>81</v>
      </c>
      <c r="B1246" t="s">
        <v>41</v>
      </c>
      <c r="C1246" s="7" t="s">
        <v>69</v>
      </c>
      <c r="D1246" s="58" t="s">
        <v>52</v>
      </c>
      <c r="E1246" s="7">
        <v>41099</v>
      </c>
      <c r="F1246">
        <v>21</v>
      </c>
      <c r="G1246">
        <v>198.16989135742199</v>
      </c>
      <c r="H1246">
        <v>209.11131286621099</v>
      </c>
      <c r="I1246">
        <v>-10.941429138183601</v>
      </c>
      <c r="J1246">
        <v>-5.5212367326021201E-2</v>
      </c>
      <c r="K1246">
        <v>76.252975463867202</v>
      </c>
      <c r="L1246">
        <v>-25.311689376831101</v>
      </c>
      <c r="M1246">
        <v>-16.8216228485107</v>
      </c>
      <c r="N1246">
        <v>-10.941429138183601</v>
      </c>
      <c r="O1246">
        <v>-5.0612344741821298</v>
      </c>
      <c r="P1246">
        <v>3.42883253097534</v>
      </c>
      <c r="Q1246">
        <v>-29.385459899902301</v>
      </c>
      <c r="R1246">
        <v>7.5026016235351598</v>
      </c>
      <c r="S1246">
        <v>130</v>
      </c>
      <c r="T1246">
        <v>125.932131117593</v>
      </c>
      <c r="U1246">
        <v>11.213173866271999</v>
      </c>
      <c r="V1246">
        <v>70.912834167480497</v>
      </c>
      <c r="W1246">
        <v>96.259056091308594</v>
      </c>
      <c r="X1246">
        <v>0.896872699260712</v>
      </c>
      <c r="Y1246">
        <v>4388</v>
      </c>
    </row>
    <row r="1247" spans="1:25" x14ac:dyDescent="0.25">
      <c r="A1247" t="s">
        <v>81</v>
      </c>
      <c r="B1247" t="s">
        <v>41</v>
      </c>
      <c r="C1247" s="7" t="s">
        <v>69</v>
      </c>
      <c r="D1247" s="58" t="s">
        <v>52</v>
      </c>
      <c r="E1247" s="7">
        <v>41099</v>
      </c>
      <c r="F1247">
        <v>22</v>
      </c>
      <c r="G1247">
        <v>199.25967407226599</v>
      </c>
      <c r="H1247">
        <v>209.85411071777301</v>
      </c>
      <c r="I1247">
        <v>-10.594449043273899</v>
      </c>
      <c r="J1247">
        <v>-5.3169056773185702E-2</v>
      </c>
      <c r="K1247">
        <v>73.369049072265597</v>
      </c>
      <c r="L1247">
        <v>-27.246210098266602</v>
      </c>
      <c r="M1247">
        <v>-17.4082145690918</v>
      </c>
      <c r="N1247">
        <v>-10.594449043273899</v>
      </c>
      <c r="O1247">
        <v>-3.7806830406189</v>
      </c>
      <c r="P1247">
        <v>6.05731248855591</v>
      </c>
      <c r="Q1247">
        <v>-31.966753005981399</v>
      </c>
      <c r="R1247">
        <v>10.777855873107899</v>
      </c>
      <c r="S1247">
        <v>130</v>
      </c>
      <c r="T1247">
        <v>168.594487069038</v>
      </c>
      <c r="U1247">
        <v>12.9934387207031</v>
      </c>
      <c r="V1247">
        <v>70.912834167480497</v>
      </c>
      <c r="W1247">
        <v>96.259056091308594</v>
      </c>
      <c r="X1247">
        <v>0.87350571155548096</v>
      </c>
      <c r="Y1247">
        <v>4388</v>
      </c>
    </row>
    <row r="1248" spans="1:25" x14ac:dyDescent="0.25">
      <c r="A1248" t="s">
        <v>81</v>
      </c>
      <c r="B1248" t="s">
        <v>41</v>
      </c>
      <c r="C1248" s="7" t="s">
        <v>69</v>
      </c>
      <c r="D1248" s="58" t="s">
        <v>52</v>
      </c>
      <c r="E1248" s="7">
        <v>41099</v>
      </c>
      <c r="F1248">
        <v>23</v>
      </c>
      <c r="G1248">
        <v>193.71876525878901</v>
      </c>
      <c r="H1248">
        <v>222.64042663574199</v>
      </c>
      <c r="I1248">
        <v>-28.9216499328613</v>
      </c>
      <c r="J1248">
        <v>-0.14929710328578899</v>
      </c>
      <c r="K1248">
        <v>71.119049072265597</v>
      </c>
      <c r="L1248">
        <v>-52.543827056884801</v>
      </c>
      <c r="M1248">
        <v>-38.587654113769503</v>
      </c>
      <c r="N1248">
        <v>-28.9216499328613</v>
      </c>
      <c r="O1248">
        <v>-19.2556476593018</v>
      </c>
      <c r="P1248">
        <v>-5.2994737625122097</v>
      </c>
      <c r="Q1248">
        <v>-59.240386962890597</v>
      </c>
      <c r="R1248">
        <v>1.3970850706100499</v>
      </c>
      <c r="S1248">
        <v>130</v>
      </c>
      <c r="T1248">
        <v>331.91019148553499</v>
      </c>
      <c r="U1248">
        <v>18.432481765747099</v>
      </c>
      <c r="V1248">
        <v>70.912834167480497</v>
      </c>
      <c r="W1248">
        <v>96.259056091308594</v>
      </c>
      <c r="X1248">
        <v>0.840151607990265</v>
      </c>
      <c r="Y1248">
        <v>4388</v>
      </c>
    </row>
    <row r="1249" spans="1:25" x14ac:dyDescent="0.25">
      <c r="A1249" t="s">
        <v>81</v>
      </c>
      <c r="B1249" t="s">
        <v>41</v>
      </c>
      <c r="C1249" s="7" t="s">
        <v>69</v>
      </c>
      <c r="D1249" s="58" t="s">
        <v>52</v>
      </c>
      <c r="E1249" s="7">
        <v>41099</v>
      </c>
      <c r="F1249">
        <v>24</v>
      </c>
      <c r="G1249">
        <v>192.33726501464801</v>
      </c>
      <c r="H1249">
        <v>214.74063110351599</v>
      </c>
      <c r="I1249">
        <v>-22.403345108032202</v>
      </c>
      <c r="J1249">
        <v>-0.11647948622703599</v>
      </c>
      <c r="K1249">
        <v>68.880950927734403</v>
      </c>
      <c r="L1249">
        <v>-46.809928894042997</v>
      </c>
      <c r="M1249">
        <v>-32.390323638916001</v>
      </c>
      <c r="N1249">
        <v>-22.403345108032202</v>
      </c>
      <c r="O1249">
        <v>-12.416369438171399</v>
      </c>
      <c r="P1249">
        <v>2.0032379627227801</v>
      </c>
      <c r="Q1249">
        <v>-53.728858947753899</v>
      </c>
      <c r="R1249">
        <v>8.9221658706665004</v>
      </c>
      <c r="S1249">
        <v>130</v>
      </c>
      <c r="T1249">
        <v>353.84336838637</v>
      </c>
      <c r="U1249">
        <v>19.044559478759801</v>
      </c>
      <c r="V1249">
        <v>70.912834167480497</v>
      </c>
      <c r="W1249">
        <v>96.259056091308594</v>
      </c>
      <c r="X1249">
        <v>0.82525825500488303</v>
      </c>
      <c r="Y1249">
        <v>4388</v>
      </c>
    </row>
    <row r="1250" spans="1:25" x14ac:dyDescent="0.25">
      <c r="A1250" t="s">
        <v>81</v>
      </c>
      <c r="B1250" t="s">
        <v>41</v>
      </c>
      <c r="C1250" s="7" t="s">
        <v>69</v>
      </c>
      <c r="D1250" s="58" t="s">
        <v>52</v>
      </c>
      <c r="E1250" s="7">
        <v>41100</v>
      </c>
      <c r="F1250">
        <v>1</v>
      </c>
      <c r="G1250">
        <v>181.57781982421901</v>
      </c>
      <c r="H1250">
        <v>197.53453063964801</v>
      </c>
      <c r="I1250">
        <v>-15.956707000732401</v>
      </c>
      <c r="J1250">
        <v>-8.78780633211136E-2</v>
      </c>
      <c r="K1250">
        <v>67.553573608398395</v>
      </c>
      <c r="L1250">
        <v>-29.7716274261475</v>
      </c>
      <c r="M1250">
        <v>-21.6096591949463</v>
      </c>
      <c r="N1250">
        <v>-15.956707000732401</v>
      </c>
      <c r="O1250">
        <v>-10.303753852844199</v>
      </c>
      <c r="P1250">
        <v>-2.1417860984802202</v>
      </c>
      <c r="Q1250">
        <v>-33.687965393066399</v>
      </c>
      <c r="R1250">
        <v>1.77455174922943</v>
      </c>
      <c r="S1250">
        <v>130</v>
      </c>
      <c r="T1250">
        <v>114.21293928167</v>
      </c>
      <c r="U1250">
        <v>10.779839515686</v>
      </c>
      <c r="V1250">
        <v>74.256332397460895</v>
      </c>
      <c r="W1250">
        <v>99.923912048339801</v>
      </c>
      <c r="X1250">
        <v>0.91120529174804699</v>
      </c>
      <c r="Y1250">
        <v>4387</v>
      </c>
    </row>
    <row r="1251" spans="1:25" x14ac:dyDescent="0.25">
      <c r="A1251" t="s">
        <v>81</v>
      </c>
      <c r="B1251" t="s">
        <v>41</v>
      </c>
      <c r="C1251" s="7" t="s">
        <v>69</v>
      </c>
      <c r="D1251" s="58" t="s">
        <v>52</v>
      </c>
      <c r="E1251" s="7">
        <v>41100</v>
      </c>
      <c r="F1251">
        <v>2</v>
      </c>
      <c r="G1251">
        <v>174.40620422363301</v>
      </c>
      <c r="H1251">
        <v>183.06480407714801</v>
      </c>
      <c r="I1251">
        <v>-8.6585884094238299</v>
      </c>
      <c r="J1251">
        <v>-4.9646101891994497E-2</v>
      </c>
      <c r="K1251">
        <v>66.214286804199205</v>
      </c>
      <c r="L1251">
        <v>-21.641075134277301</v>
      </c>
      <c r="M1251">
        <v>-13.9709167480469</v>
      </c>
      <c r="N1251">
        <v>-8.6585884094238299</v>
      </c>
      <c r="O1251">
        <v>-3.3462607860565199</v>
      </c>
      <c r="P1251">
        <v>4.3238968849182102</v>
      </c>
      <c r="Q1251">
        <v>-25.321428298950199</v>
      </c>
      <c r="R1251">
        <v>8.0042514801025408</v>
      </c>
      <c r="S1251">
        <v>130</v>
      </c>
      <c r="T1251">
        <v>102.288291051955</v>
      </c>
      <c r="U1251">
        <v>10.130287170410201</v>
      </c>
      <c r="V1251">
        <v>74.256332397460895</v>
      </c>
      <c r="W1251">
        <v>99.923912048339801</v>
      </c>
      <c r="X1251">
        <v>0.90485817193984996</v>
      </c>
      <c r="Y1251">
        <v>4388</v>
      </c>
    </row>
    <row r="1252" spans="1:25" x14ac:dyDescent="0.25">
      <c r="A1252" t="s">
        <v>81</v>
      </c>
      <c r="B1252" t="s">
        <v>41</v>
      </c>
      <c r="C1252" s="7" t="s">
        <v>69</v>
      </c>
      <c r="D1252" s="58" t="s">
        <v>52</v>
      </c>
      <c r="E1252" s="7">
        <v>41100</v>
      </c>
      <c r="F1252">
        <v>3</v>
      </c>
      <c r="G1252">
        <v>182.14773559570301</v>
      </c>
      <c r="H1252">
        <v>188.30470275878901</v>
      </c>
      <c r="I1252">
        <v>-6.1569480895996103</v>
      </c>
      <c r="J1252">
        <v>-3.3801946789026302E-2</v>
      </c>
      <c r="K1252">
        <v>64.714286804199205</v>
      </c>
      <c r="L1252">
        <v>-19.925840377807599</v>
      </c>
      <c r="M1252">
        <v>-11.7910671234131</v>
      </c>
      <c r="N1252">
        <v>-6.1569480895996103</v>
      </c>
      <c r="O1252">
        <v>-0.52282911539077803</v>
      </c>
      <c r="P1252">
        <v>7.6119441986084002</v>
      </c>
      <c r="Q1252">
        <v>-23.829130172729499</v>
      </c>
      <c r="R1252">
        <v>11.5152339935303</v>
      </c>
      <c r="S1252">
        <v>130</v>
      </c>
      <c r="T1252">
        <v>115.179559541155</v>
      </c>
      <c r="U1252">
        <v>10.743924140930201</v>
      </c>
      <c r="V1252">
        <v>74.256332397460895</v>
      </c>
      <c r="W1252">
        <v>99.923912048339801</v>
      </c>
      <c r="X1252">
        <v>0.91166794300079301</v>
      </c>
      <c r="Y1252">
        <v>4388</v>
      </c>
    </row>
    <row r="1253" spans="1:25" x14ac:dyDescent="0.25">
      <c r="A1253" t="s">
        <v>81</v>
      </c>
      <c r="B1253" t="s">
        <v>41</v>
      </c>
      <c r="C1253" s="7" t="s">
        <v>69</v>
      </c>
      <c r="D1253" s="58" t="s">
        <v>52</v>
      </c>
      <c r="E1253" s="7">
        <v>41100</v>
      </c>
      <c r="F1253">
        <v>4</v>
      </c>
      <c r="G1253">
        <v>183.03616333007801</v>
      </c>
      <c r="H1253">
        <v>195.47113037109401</v>
      </c>
      <c r="I1253">
        <v>-12.4349689483643</v>
      </c>
      <c r="J1253">
        <v>-6.7937225103378296E-2</v>
      </c>
      <c r="K1253">
        <v>63.684524536132798</v>
      </c>
      <c r="L1253">
        <v>-27.3420104980469</v>
      </c>
      <c r="M1253">
        <v>-18.5348091125488</v>
      </c>
      <c r="N1253">
        <v>-12.4349689483643</v>
      </c>
      <c r="O1253">
        <v>-6.3351287841796902</v>
      </c>
      <c r="P1253">
        <v>2.4720721244811998</v>
      </c>
      <c r="Q1253">
        <v>-31.567949295043899</v>
      </c>
      <c r="R1253">
        <v>6.6980109214782697</v>
      </c>
      <c r="S1253">
        <v>130</v>
      </c>
      <c r="T1253">
        <v>133.48181215851201</v>
      </c>
      <c r="U1253">
        <v>11.632025718689</v>
      </c>
      <c r="V1253">
        <v>74.256332397460895</v>
      </c>
      <c r="W1253">
        <v>99.923912048339801</v>
      </c>
      <c r="X1253">
        <v>0.90914207696914695</v>
      </c>
      <c r="Y1253">
        <v>4388</v>
      </c>
    </row>
    <row r="1254" spans="1:25" x14ac:dyDescent="0.25">
      <c r="A1254" t="s">
        <v>81</v>
      </c>
      <c r="B1254" t="s">
        <v>41</v>
      </c>
      <c r="C1254" s="7" t="s">
        <v>69</v>
      </c>
      <c r="D1254" s="58" t="s">
        <v>52</v>
      </c>
      <c r="E1254" s="7">
        <v>41100</v>
      </c>
      <c r="F1254">
        <v>5</v>
      </c>
      <c r="G1254">
        <v>181.37127685546901</v>
      </c>
      <c r="H1254">
        <v>187.70593261718801</v>
      </c>
      <c r="I1254">
        <v>-6.3346614837646502</v>
      </c>
      <c r="J1254">
        <v>-3.4926488995552098E-2</v>
      </c>
      <c r="K1254">
        <v>62.770832061767599</v>
      </c>
      <c r="L1254">
        <v>-21.320068359375</v>
      </c>
      <c r="M1254">
        <v>-12.4665679931641</v>
      </c>
      <c r="N1254">
        <v>-6.3346614837646502</v>
      </c>
      <c r="O1254">
        <v>-0.20275454223156</v>
      </c>
      <c r="P1254">
        <v>8.6507453918456996</v>
      </c>
      <c r="Q1254">
        <v>-25.568222045898398</v>
      </c>
      <c r="R1254">
        <v>12.8989000320435</v>
      </c>
      <c r="S1254">
        <v>130</v>
      </c>
      <c r="T1254">
        <v>137.38324342088501</v>
      </c>
      <c r="U1254">
        <v>11.6931753158569</v>
      </c>
      <c r="V1254">
        <v>74.256332397460895</v>
      </c>
      <c r="W1254">
        <v>99.923912048339801</v>
      </c>
      <c r="X1254">
        <v>0.89575296640396096</v>
      </c>
      <c r="Y1254">
        <v>4387</v>
      </c>
    </row>
    <row r="1255" spans="1:25" x14ac:dyDescent="0.25">
      <c r="A1255" t="s">
        <v>81</v>
      </c>
      <c r="B1255" t="s">
        <v>41</v>
      </c>
      <c r="C1255" s="7" t="s">
        <v>69</v>
      </c>
      <c r="D1255" s="58" t="s">
        <v>52</v>
      </c>
      <c r="E1255" s="7">
        <v>41100</v>
      </c>
      <c r="F1255">
        <v>6</v>
      </c>
      <c r="G1255">
        <v>190.73503112793</v>
      </c>
      <c r="H1255">
        <v>192.805099487305</v>
      </c>
      <c r="I1255">
        <v>-2.0700638294220002</v>
      </c>
      <c r="J1255">
        <v>-1.0853086598217499E-2</v>
      </c>
      <c r="K1255">
        <v>62.077381134033203</v>
      </c>
      <c r="L1255">
        <v>-17.284238815307599</v>
      </c>
      <c r="M1255">
        <v>-8.2955808639526403</v>
      </c>
      <c r="N1255">
        <v>-2.0700638294220002</v>
      </c>
      <c r="O1255">
        <v>4.1554536819457999</v>
      </c>
      <c r="P1255">
        <v>13.144111633300801</v>
      </c>
      <c r="Q1255">
        <v>-21.597246170043899</v>
      </c>
      <c r="R1255">
        <v>17.457118988037099</v>
      </c>
      <c r="S1255">
        <v>130</v>
      </c>
      <c r="T1255">
        <v>142.11235127466799</v>
      </c>
      <c r="U1255">
        <v>11.8716840744019</v>
      </c>
      <c r="V1255">
        <v>74.256332397460895</v>
      </c>
      <c r="W1255">
        <v>99.923912048339801</v>
      </c>
      <c r="X1255">
        <v>0.89335721731185902</v>
      </c>
      <c r="Y1255">
        <v>4388</v>
      </c>
    </row>
    <row r="1256" spans="1:25" x14ac:dyDescent="0.25">
      <c r="A1256" t="s">
        <v>81</v>
      </c>
      <c r="B1256" t="s">
        <v>41</v>
      </c>
      <c r="C1256" s="7" t="s">
        <v>69</v>
      </c>
      <c r="D1256" s="58" t="s">
        <v>52</v>
      </c>
      <c r="E1256" s="7">
        <v>41100</v>
      </c>
      <c r="F1256">
        <v>7</v>
      </c>
      <c r="G1256">
        <v>206.47737121582</v>
      </c>
      <c r="H1256">
        <v>205.50541687011699</v>
      </c>
      <c r="I1256">
        <v>0.971959888935089</v>
      </c>
      <c r="J1256">
        <v>4.7073434107005596E-3</v>
      </c>
      <c r="K1256">
        <v>62.386905670166001</v>
      </c>
      <c r="L1256">
        <v>-14.8480739593506</v>
      </c>
      <c r="M1256">
        <v>-5.5014696121215803</v>
      </c>
      <c r="N1256">
        <v>0.971959888935089</v>
      </c>
      <c r="O1256">
        <v>7.4453892707824698</v>
      </c>
      <c r="P1256">
        <v>16.7919921875</v>
      </c>
      <c r="Q1256">
        <v>-19.332832336425799</v>
      </c>
      <c r="R1256">
        <v>21.2767524719238</v>
      </c>
      <c r="S1256">
        <v>130</v>
      </c>
      <c r="T1256">
        <v>154.82301497525299</v>
      </c>
      <c r="U1256">
        <v>12.3444375991821</v>
      </c>
      <c r="V1256">
        <v>74.256332397460895</v>
      </c>
      <c r="W1256">
        <v>99.923912048339801</v>
      </c>
      <c r="X1256">
        <v>0.88898909091949496</v>
      </c>
      <c r="Y1256">
        <v>4387</v>
      </c>
    </row>
    <row r="1257" spans="1:25" x14ac:dyDescent="0.25">
      <c r="A1257" t="s">
        <v>81</v>
      </c>
      <c r="B1257" t="s">
        <v>41</v>
      </c>
      <c r="C1257" s="7" t="s">
        <v>69</v>
      </c>
      <c r="D1257" s="58" t="s">
        <v>52</v>
      </c>
      <c r="E1257" s="7">
        <v>41100</v>
      </c>
      <c r="F1257">
        <v>8</v>
      </c>
      <c r="G1257">
        <v>220.73887634277301</v>
      </c>
      <c r="H1257">
        <v>220.24772644043</v>
      </c>
      <c r="I1257">
        <v>0.49114653468132002</v>
      </c>
      <c r="J1257">
        <v>2.22501158714294E-3</v>
      </c>
      <c r="K1257">
        <v>64.568450927734403</v>
      </c>
      <c r="L1257">
        <v>-17.561006546020501</v>
      </c>
      <c r="M1257">
        <v>-6.8956484794616699</v>
      </c>
      <c r="N1257">
        <v>0.49114653468132002</v>
      </c>
      <c r="O1257">
        <v>7.8779416084289604</v>
      </c>
      <c r="P1257">
        <v>18.543300628662099</v>
      </c>
      <c r="Q1257">
        <v>-22.678541183471701</v>
      </c>
      <c r="R1257">
        <v>23.660835266113299</v>
      </c>
      <c r="S1257">
        <v>130</v>
      </c>
      <c r="T1257">
        <v>201.520016579974</v>
      </c>
      <c r="U1257">
        <v>14.0861701965332</v>
      </c>
      <c r="V1257">
        <v>74.256332397460895</v>
      </c>
      <c r="W1257">
        <v>99.923912048339801</v>
      </c>
      <c r="X1257">
        <v>0.80444663763046298</v>
      </c>
      <c r="Y1257">
        <v>4388</v>
      </c>
    </row>
    <row r="1258" spans="1:25" x14ac:dyDescent="0.25">
      <c r="A1258" t="s">
        <v>81</v>
      </c>
      <c r="B1258" t="s">
        <v>41</v>
      </c>
      <c r="C1258" s="7" t="s">
        <v>69</v>
      </c>
      <c r="D1258" s="58" t="s">
        <v>52</v>
      </c>
      <c r="E1258" s="7">
        <v>41100</v>
      </c>
      <c r="F1258">
        <v>9</v>
      </c>
      <c r="G1258">
        <v>233.96560668945301</v>
      </c>
      <c r="H1258">
        <v>237.27444458007801</v>
      </c>
      <c r="I1258">
        <v>-3.3088395595550502</v>
      </c>
      <c r="J1258">
        <v>-1.41424182802439E-2</v>
      </c>
      <c r="K1258">
        <v>68.282737731933594</v>
      </c>
      <c r="L1258">
        <v>-21.9884948730469</v>
      </c>
      <c r="M1258">
        <v>-10.9524030685425</v>
      </c>
      <c r="N1258">
        <v>-3.3088395595550502</v>
      </c>
      <c r="O1258">
        <v>4.3347244262695304</v>
      </c>
      <c r="P1258">
        <v>15.370816230773899</v>
      </c>
      <c r="Q1258">
        <v>-27.283918380737301</v>
      </c>
      <c r="R1258">
        <v>20.6662406921387</v>
      </c>
      <c r="S1258">
        <v>130</v>
      </c>
      <c r="T1258">
        <v>214.12968975766</v>
      </c>
      <c r="U1258">
        <v>14.575813293456999</v>
      </c>
      <c r="V1258">
        <v>74.256332397460895</v>
      </c>
      <c r="W1258">
        <v>99.923912048339801</v>
      </c>
      <c r="X1258">
        <v>0.77397257089614901</v>
      </c>
      <c r="Y1258">
        <v>4388</v>
      </c>
    </row>
    <row r="1259" spans="1:25" x14ac:dyDescent="0.25">
      <c r="A1259" t="s">
        <v>81</v>
      </c>
      <c r="B1259" t="s">
        <v>41</v>
      </c>
      <c r="C1259" s="7" t="s">
        <v>69</v>
      </c>
      <c r="D1259" s="58" t="s">
        <v>52</v>
      </c>
      <c r="E1259" s="7">
        <v>41100</v>
      </c>
      <c r="F1259">
        <v>10</v>
      </c>
      <c r="G1259">
        <v>250.29145812988301</v>
      </c>
      <c r="H1259">
        <v>257.98455810546898</v>
      </c>
      <c r="I1259">
        <v>-7.6930985450744602</v>
      </c>
      <c r="J1259">
        <v>-3.0736561864614501E-2</v>
      </c>
      <c r="K1259">
        <v>72.482139587402301</v>
      </c>
      <c r="L1259">
        <v>-25.931320190429702</v>
      </c>
      <c r="M1259">
        <v>-15.1560316085815</v>
      </c>
      <c r="N1259">
        <v>-7.6930985450744602</v>
      </c>
      <c r="O1259">
        <v>-0.23016606271266901</v>
      </c>
      <c r="P1259">
        <v>10.545123100280801</v>
      </c>
      <c r="Q1259">
        <v>-31.1016025543213</v>
      </c>
      <c r="R1259">
        <v>15.715406417846699</v>
      </c>
      <c r="S1259">
        <v>130</v>
      </c>
      <c r="T1259">
        <v>202.02459910338601</v>
      </c>
      <c r="U1259">
        <v>14.231360435485801</v>
      </c>
      <c r="V1259">
        <v>74.256332397460895</v>
      </c>
      <c r="W1259">
        <v>99.923912048339801</v>
      </c>
      <c r="X1259">
        <v>0.80467891693115201</v>
      </c>
      <c r="Y1259">
        <v>4388</v>
      </c>
    </row>
    <row r="1260" spans="1:25" x14ac:dyDescent="0.25">
      <c r="A1260" t="s">
        <v>81</v>
      </c>
      <c r="B1260" t="s">
        <v>41</v>
      </c>
      <c r="C1260" s="7" t="s">
        <v>69</v>
      </c>
      <c r="D1260" s="58" t="s">
        <v>52</v>
      </c>
      <c r="E1260" s="7">
        <v>41100</v>
      </c>
      <c r="F1260">
        <v>11</v>
      </c>
      <c r="G1260">
        <v>258.96310424804699</v>
      </c>
      <c r="H1260">
        <v>269.87509155273398</v>
      </c>
      <c r="I1260">
        <v>-10.911994934081999</v>
      </c>
      <c r="J1260">
        <v>-4.2137261480093002E-2</v>
      </c>
      <c r="K1260">
        <v>76.059524536132798</v>
      </c>
      <c r="L1260">
        <v>-29.198736190795898</v>
      </c>
      <c r="M1260">
        <v>-18.394783020019499</v>
      </c>
      <c r="N1260">
        <v>-10.911994934081999</v>
      </c>
      <c r="O1260">
        <v>-3.4292085170745898</v>
      </c>
      <c r="P1260">
        <v>7.3747467994689897</v>
      </c>
      <c r="Q1260">
        <v>-34.382778167724602</v>
      </c>
      <c r="R1260">
        <v>12.558783531189</v>
      </c>
      <c r="S1260">
        <v>130</v>
      </c>
      <c r="T1260">
        <v>203.121348845016</v>
      </c>
      <c r="U1260">
        <v>14.2692203521729</v>
      </c>
      <c r="V1260">
        <v>74.256332397460895</v>
      </c>
      <c r="W1260">
        <v>99.923912048339801</v>
      </c>
      <c r="X1260">
        <v>0.81285166740417503</v>
      </c>
      <c r="Y1260">
        <v>4388</v>
      </c>
    </row>
    <row r="1261" spans="1:25" x14ac:dyDescent="0.25">
      <c r="A1261" t="s">
        <v>81</v>
      </c>
      <c r="B1261" t="s">
        <v>41</v>
      </c>
      <c r="C1261" s="7" t="s">
        <v>69</v>
      </c>
      <c r="D1261" s="58" t="s">
        <v>52</v>
      </c>
      <c r="E1261" s="7">
        <v>41100</v>
      </c>
      <c r="F1261">
        <v>12</v>
      </c>
      <c r="G1261">
        <v>250.57759094238301</v>
      </c>
      <c r="H1261">
        <v>263.217529296875</v>
      </c>
      <c r="I1261">
        <v>-12.6399383544922</v>
      </c>
      <c r="J1261">
        <v>-5.0443213433027302E-2</v>
      </c>
      <c r="K1261">
        <v>79.502975463867202</v>
      </c>
      <c r="L1261">
        <v>-29.307205200195298</v>
      </c>
      <c r="M1261">
        <v>-19.4600505828857</v>
      </c>
      <c r="N1261">
        <v>-12.6399383544922</v>
      </c>
      <c r="O1261">
        <v>-5.8198275566101101</v>
      </c>
      <c r="P1261">
        <v>4.0273294448852504</v>
      </c>
      <c r="Q1261">
        <v>-34.032146453857401</v>
      </c>
      <c r="R1261">
        <v>8.7522678375244105</v>
      </c>
      <c r="S1261">
        <v>130</v>
      </c>
      <c r="T1261">
        <v>170.40411423586201</v>
      </c>
      <c r="U1261">
        <v>13.0055379867554</v>
      </c>
      <c r="V1261">
        <v>74.256332397460895</v>
      </c>
      <c r="W1261">
        <v>99.923912048339801</v>
      </c>
      <c r="X1261">
        <v>0.84006685018539395</v>
      </c>
      <c r="Y1261">
        <v>4387</v>
      </c>
    </row>
    <row r="1262" spans="1:25" x14ac:dyDescent="0.25">
      <c r="A1262" t="s">
        <v>81</v>
      </c>
      <c r="B1262" t="s">
        <v>41</v>
      </c>
      <c r="C1262" s="7" t="s">
        <v>69</v>
      </c>
      <c r="D1262" s="58" t="s">
        <v>52</v>
      </c>
      <c r="E1262" s="7">
        <v>41100</v>
      </c>
      <c r="F1262">
        <v>13</v>
      </c>
      <c r="G1262">
        <v>221.70133972168</v>
      </c>
      <c r="H1262">
        <v>252.18608093261699</v>
      </c>
      <c r="I1262">
        <v>-30.4847297668457</v>
      </c>
      <c r="J1262">
        <v>-0.13750359416008001</v>
      </c>
      <c r="K1262">
        <v>83.044639587402301</v>
      </c>
      <c r="L1262">
        <v>-47.369712829589801</v>
      </c>
      <c r="M1262">
        <v>-37.393928527832003</v>
      </c>
      <c r="N1262">
        <v>-30.4847297668457</v>
      </c>
      <c r="O1262">
        <v>-23.575532913208001</v>
      </c>
      <c r="P1262">
        <v>-13.599748611450201</v>
      </c>
      <c r="Q1262">
        <v>-52.1563720703125</v>
      </c>
      <c r="R1262">
        <v>-8.8130912780761701</v>
      </c>
      <c r="S1262">
        <v>130</v>
      </c>
      <c r="T1262">
        <v>177.46678665148599</v>
      </c>
      <c r="U1262">
        <v>13.175421714782701</v>
      </c>
      <c r="V1262">
        <v>74.256332397460895</v>
      </c>
      <c r="W1262">
        <v>99.923912048339801</v>
      </c>
      <c r="X1262">
        <v>0.835834920406342</v>
      </c>
      <c r="Y1262">
        <v>4388</v>
      </c>
    </row>
    <row r="1263" spans="1:25" x14ac:dyDescent="0.25">
      <c r="A1263" t="s">
        <v>81</v>
      </c>
      <c r="B1263" t="s">
        <v>41</v>
      </c>
      <c r="C1263" s="7" t="s">
        <v>69</v>
      </c>
      <c r="D1263" s="58" t="s">
        <v>52</v>
      </c>
      <c r="E1263" s="7">
        <v>41100</v>
      </c>
      <c r="F1263">
        <v>14</v>
      </c>
      <c r="G1263">
        <v>219.815994262695</v>
      </c>
      <c r="H1263">
        <v>242.13571166992199</v>
      </c>
      <c r="I1263">
        <v>-22.319705963134801</v>
      </c>
      <c r="J1263">
        <v>-0.101538129150867</v>
      </c>
      <c r="K1263">
        <v>85.809524536132798</v>
      </c>
      <c r="L1263">
        <v>-38.689239501953097</v>
      </c>
      <c r="M1263">
        <v>-29.017986297607401</v>
      </c>
      <c r="N1263">
        <v>-22.319705963134801</v>
      </c>
      <c r="O1263">
        <v>-15.6214237213135</v>
      </c>
      <c r="P1263">
        <v>-5.9501690864562997</v>
      </c>
      <c r="Q1263">
        <v>-43.329776763916001</v>
      </c>
      <c r="R1263">
        <v>-1.3096326589584399</v>
      </c>
      <c r="S1263">
        <v>130</v>
      </c>
      <c r="T1263">
        <v>168.22290757092401</v>
      </c>
      <c r="U1263">
        <v>12.773217201232899</v>
      </c>
      <c r="V1263">
        <v>74.256332397460895</v>
      </c>
      <c r="W1263">
        <v>99.923912048339801</v>
      </c>
      <c r="X1263">
        <v>0.83649653196334794</v>
      </c>
      <c r="Y1263">
        <v>4388</v>
      </c>
    </row>
    <row r="1264" spans="1:25" x14ac:dyDescent="0.25">
      <c r="A1264" t="s">
        <v>81</v>
      </c>
      <c r="B1264" t="s">
        <v>41</v>
      </c>
      <c r="C1264" s="7" t="s">
        <v>69</v>
      </c>
      <c r="D1264" s="58" t="s">
        <v>52</v>
      </c>
      <c r="E1264" s="7">
        <v>41100</v>
      </c>
      <c r="F1264">
        <v>15</v>
      </c>
      <c r="G1264">
        <v>231.25364685058599</v>
      </c>
      <c r="H1264">
        <v>204.426193237305</v>
      </c>
      <c r="I1264">
        <v>26.827449798583999</v>
      </c>
      <c r="J1264">
        <v>0.116008765995502</v>
      </c>
      <c r="K1264">
        <v>87.863098144531307</v>
      </c>
      <c r="L1264">
        <v>10.897728919982899</v>
      </c>
      <c r="M1264">
        <v>20.309137344360401</v>
      </c>
      <c r="N1264">
        <v>26.827449798583999</v>
      </c>
      <c r="O1264">
        <v>33.345760345458999</v>
      </c>
      <c r="P1264">
        <v>42.757171630859403</v>
      </c>
      <c r="Q1264">
        <v>6.38187456130981</v>
      </c>
      <c r="R1264">
        <v>47.273025512695298</v>
      </c>
      <c r="S1264">
        <v>130</v>
      </c>
      <c r="T1264">
        <v>167.53881361693601</v>
      </c>
      <c r="U1264">
        <v>12.4300270080566</v>
      </c>
      <c r="V1264">
        <v>74.256332397460895</v>
      </c>
      <c r="W1264">
        <v>99.923912048339801</v>
      </c>
      <c r="X1264">
        <v>0.83471059799194303</v>
      </c>
      <c r="Y1264">
        <v>4388</v>
      </c>
    </row>
    <row r="1265" spans="1:25" x14ac:dyDescent="0.25">
      <c r="A1265" t="s">
        <v>81</v>
      </c>
      <c r="B1265" t="s">
        <v>41</v>
      </c>
      <c r="C1265" s="7" t="s">
        <v>69</v>
      </c>
      <c r="D1265" s="58" t="s">
        <v>52</v>
      </c>
      <c r="E1265" s="7">
        <v>41100</v>
      </c>
      <c r="F1265">
        <v>16</v>
      </c>
      <c r="G1265">
        <v>214.54251098632801</v>
      </c>
      <c r="H1265">
        <v>189.15605163574199</v>
      </c>
      <c r="I1265">
        <v>25.3864650726318</v>
      </c>
      <c r="J1265">
        <v>0.118328362703323</v>
      </c>
      <c r="K1265">
        <v>89.345237731933594</v>
      </c>
      <c r="L1265">
        <v>11.513288497924799</v>
      </c>
      <c r="M1265">
        <v>19.709672927856399</v>
      </c>
      <c r="N1265">
        <v>25.3864650726318</v>
      </c>
      <c r="O1265">
        <v>31.06325340271</v>
      </c>
      <c r="P1265">
        <v>39.259639739990199</v>
      </c>
      <c r="Q1265">
        <v>7.5804367065429696</v>
      </c>
      <c r="R1265">
        <v>43.192489624023402</v>
      </c>
      <c r="S1265">
        <v>130</v>
      </c>
      <c r="T1265">
        <v>130.666189305459</v>
      </c>
      <c r="U1265">
        <v>10.8252964019775</v>
      </c>
      <c r="V1265">
        <v>74.256332397460895</v>
      </c>
      <c r="W1265">
        <v>99.923912048339801</v>
      </c>
      <c r="X1265">
        <v>0.84159904718399003</v>
      </c>
      <c r="Y1265">
        <v>4388</v>
      </c>
    </row>
    <row r="1266" spans="1:25" x14ac:dyDescent="0.25">
      <c r="A1266" t="s">
        <v>81</v>
      </c>
      <c r="B1266" s="11" t="s">
        <v>41</v>
      </c>
      <c r="C1266" s="7" t="s">
        <v>69</v>
      </c>
      <c r="D1266" s="58" t="s">
        <v>52</v>
      </c>
      <c r="E1266" s="7">
        <v>41100</v>
      </c>
      <c r="F1266">
        <v>17</v>
      </c>
      <c r="G1266">
        <v>204.87336730957</v>
      </c>
      <c r="H1266">
        <v>175.90168762207</v>
      </c>
      <c r="I1266">
        <v>28.971672058105501</v>
      </c>
      <c r="J1266">
        <v>0.14141258597374001</v>
      </c>
      <c r="K1266">
        <v>89.824401855468807</v>
      </c>
      <c r="L1266">
        <v>16.367994308471701</v>
      </c>
      <c r="M1266">
        <v>23.814348220825199</v>
      </c>
      <c r="N1266">
        <v>28.971672058105501</v>
      </c>
      <c r="O1266">
        <v>34.128993988037102</v>
      </c>
      <c r="P1266">
        <v>41.575347900390597</v>
      </c>
      <c r="Q1266">
        <v>12.795026779174799</v>
      </c>
      <c r="R1266">
        <v>45.148319244384801</v>
      </c>
      <c r="S1266">
        <v>130</v>
      </c>
      <c r="T1266">
        <v>108.69643594812101</v>
      </c>
      <c r="U1266">
        <v>9.8347015380859393</v>
      </c>
      <c r="V1266">
        <v>74.256332397460895</v>
      </c>
      <c r="W1266">
        <v>99.923912048339801</v>
      </c>
      <c r="X1266">
        <v>0.85897791385650601</v>
      </c>
      <c r="Y1266">
        <v>4388</v>
      </c>
    </row>
    <row r="1267" spans="1:25" x14ac:dyDescent="0.25">
      <c r="A1267" t="s">
        <v>81</v>
      </c>
      <c r="B1267" s="11" t="s">
        <v>41</v>
      </c>
      <c r="C1267" s="7" t="s">
        <v>69</v>
      </c>
      <c r="D1267" s="58" t="s">
        <v>52</v>
      </c>
      <c r="E1267" s="7">
        <v>41100</v>
      </c>
      <c r="F1267">
        <v>18</v>
      </c>
      <c r="G1267">
        <v>191.90995788574199</v>
      </c>
      <c r="H1267">
        <v>157.36668395996099</v>
      </c>
      <c r="I1267">
        <v>34.543277740478501</v>
      </c>
      <c r="J1267">
        <v>0.17999732494354201</v>
      </c>
      <c r="K1267">
        <v>88.818450927734403</v>
      </c>
      <c r="L1267">
        <v>23.2693176269531</v>
      </c>
      <c r="M1267">
        <v>29.9300651550293</v>
      </c>
      <c r="N1267">
        <v>34.543277740478501</v>
      </c>
      <c r="O1267">
        <v>39.156490325927699</v>
      </c>
      <c r="P1267">
        <v>45.817237854003899</v>
      </c>
      <c r="Q1267">
        <v>20.073307037353501</v>
      </c>
      <c r="R1267">
        <v>49.013248443603501</v>
      </c>
      <c r="S1267">
        <v>130</v>
      </c>
      <c r="T1267">
        <v>88.472758746059796</v>
      </c>
      <c r="U1267">
        <v>8.79711818695068</v>
      </c>
      <c r="V1267">
        <v>74.256332397460895</v>
      </c>
      <c r="W1267">
        <v>99.923912048339801</v>
      </c>
      <c r="X1267">
        <v>0.87687563896179199</v>
      </c>
      <c r="Y1267">
        <v>4387</v>
      </c>
    </row>
    <row r="1268" spans="1:25" x14ac:dyDescent="0.25">
      <c r="A1268" t="s">
        <v>81</v>
      </c>
      <c r="B1268" t="s">
        <v>41</v>
      </c>
      <c r="C1268" s="7" t="s">
        <v>69</v>
      </c>
      <c r="D1268" s="58" t="s">
        <v>52</v>
      </c>
      <c r="E1268" s="7">
        <v>41100</v>
      </c>
      <c r="F1268">
        <v>19</v>
      </c>
      <c r="G1268">
        <v>208.99354553222699</v>
      </c>
      <c r="H1268">
        <v>190.22560119628901</v>
      </c>
      <c r="I1268">
        <v>18.767948150634801</v>
      </c>
      <c r="J1268">
        <v>8.9801564812660203E-2</v>
      </c>
      <c r="K1268">
        <v>87.226188659667997</v>
      </c>
      <c r="L1268">
        <v>7.1745009422302202</v>
      </c>
      <c r="M1268">
        <v>14.0240030288696</v>
      </c>
      <c r="N1268">
        <v>18.767948150634801</v>
      </c>
      <c r="O1268">
        <v>23.5118923187256</v>
      </c>
      <c r="P1268">
        <v>30.361392974853501</v>
      </c>
      <c r="Q1268">
        <v>3.8879206180572501</v>
      </c>
      <c r="R1268">
        <v>33.647972106933601</v>
      </c>
      <c r="S1268">
        <v>130</v>
      </c>
      <c r="T1268">
        <v>85.8460731970235</v>
      </c>
      <c r="U1268">
        <v>9.0464143753051793</v>
      </c>
      <c r="V1268">
        <v>74.256332397460895</v>
      </c>
      <c r="W1268">
        <v>99.923912048339801</v>
      </c>
      <c r="X1268">
        <v>0.90407329797744795</v>
      </c>
      <c r="Y1268">
        <v>4388</v>
      </c>
    </row>
    <row r="1269" spans="1:25" x14ac:dyDescent="0.25">
      <c r="A1269" t="s">
        <v>81</v>
      </c>
      <c r="B1269" s="11" t="s">
        <v>41</v>
      </c>
      <c r="C1269" s="7" t="s">
        <v>69</v>
      </c>
      <c r="D1269" s="58" t="s">
        <v>52</v>
      </c>
      <c r="E1269" s="7">
        <v>41100</v>
      </c>
      <c r="F1269">
        <v>20</v>
      </c>
      <c r="G1269">
        <v>210.829513549805</v>
      </c>
      <c r="H1269">
        <v>204.80970764160199</v>
      </c>
      <c r="I1269">
        <v>6.0197992324829102</v>
      </c>
      <c r="J1269">
        <v>2.8552925214171399E-2</v>
      </c>
      <c r="K1269">
        <v>83.931549072265597</v>
      </c>
      <c r="L1269">
        <v>-7.1338572502136204</v>
      </c>
      <c r="M1269">
        <v>0.63742983341216997</v>
      </c>
      <c r="N1269">
        <v>6.0197992324829102</v>
      </c>
      <c r="O1269">
        <v>11.402169227600099</v>
      </c>
      <c r="P1269">
        <v>19.173456192016602</v>
      </c>
      <c r="Q1269">
        <v>-10.862735748291</v>
      </c>
      <c r="R1269">
        <v>22.9023342132568</v>
      </c>
      <c r="S1269">
        <v>130</v>
      </c>
      <c r="T1269">
        <v>106.820793369154</v>
      </c>
      <c r="U1269">
        <v>10.263853073120099</v>
      </c>
      <c r="V1269">
        <v>74.256332397460895</v>
      </c>
      <c r="W1269">
        <v>99.923912048339801</v>
      </c>
      <c r="X1269">
        <v>0.90322256088256803</v>
      </c>
      <c r="Y1269">
        <v>4388</v>
      </c>
    </row>
    <row r="1270" spans="1:25" x14ac:dyDescent="0.25">
      <c r="A1270" t="s">
        <v>81</v>
      </c>
      <c r="B1270" t="s">
        <v>41</v>
      </c>
      <c r="C1270" s="7" t="s">
        <v>69</v>
      </c>
      <c r="D1270" s="58" t="s">
        <v>52</v>
      </c>
      <c r="E1270" s="7">
        <v>41100</v>
      </c>
      <c r="F1270">
        <v>21</v>
      </c>
      <c r="G1270">
        <v>210.61729431152301</v>
      </c>
      <c r="H1270">
        <v>202.40928649902301</v>
      </c>
      <c r="I1270">
        <v>8.2080059051513707</v>
      </c>
      <c r="J1270">
        <v>3.89711894094944E-2</v>
      </c>
      <c r="K1270">
        <v>79.491073608398395</v>
      </c>
      <c r="L1270">
        <v>-6.1777243614196804</v>
      </c>
      <c r="M1270">
        <v>2.3214819431304901</v>
      </c>
      <c r="N1270">
        <v>8.2080059051513707</v>
      </c>
      <c r="O1270">
        <v>14.094530105590801</v>
      </c>
      <c r="P1270">
        <v>22.593736648559599</v>
      </c>
      <c r="Q1270">
        <v>-10.2558794021606</v>
      </c>
      <c r="R1270">
        <v>26.671890258789102</v>
      </c>
      <c r="S1270">
        <v>130</v>
      </c>
      <c r="T1270">
        <v>127.650191622333</v>
      </c>
      <c r="U1270">
        <v>11.2252445220947</v>
      </c>
      <c r="V1270">
        <v>74.256332397460895</v>
      </c>
      <c r="W1270">
        <v>99.923912048339801</v>
      </c>
      <c r="X1270">
        <v>0.896872699260712</v>
      </c>
      <c r="Y1270">
        <v>4388</v>
      </c>
    </row>
    <row r="1271" spans="1:25" x14ac:dyDescent="0.25">
      <c r="A1271" t="s">
        <v>81</v>
      </c>
      <c r="B1271" t="s">
        <v>41</v>
      </c>
      <c r="C1271" s="7" t="s">
        <v>69</v>
      </c>
      <c r="D1271" s="58" t="s">
        <v>52</v>
      </c>
      <c r="E1271" s="7">
        <v>41100</v>
      </c>
      <c r="F1271">
        <v>22</v>
      </c>
      <c r="G1271">
        <v>206.95228576660199</v>
      </c>
      <c r="H1271">
        <v>207.868240356445</v>
      </c>
      <c r="I1271">
        <v>-0.91594588756561302</v>
      </c>
      <c r="J1271">
        <v>-4.4258795678615596E-3</v>
      </c>
      <c r="K1271">
        <v>76.279762268066406</v>
      </c>
      <c r="L1271">
        <v>-19.864528656005898</v>
      </c>
      <c r="M1271">
        <v>-8.6695528030395508</v>
      </c>
      <c r="N1271">
        <v>-0.91594588756561302</v>
      </c>
      <c r="O1271">
        <v>6.8376607894897496</v>
      </c>
      <c r="P1271">
        <v>18.032638549804702</v>
      </c>
      <c r="Q1271">
        <v>-25.236190795898398</v>
      </c>
      <c r="R1271">
        <v>23.404298782348601</v>
      </c>
      <c r="S1271">
        <v>130</v>
      </c>
      <c r="T1271">
        <v>218.93744523000399</v>
      </c>
      <c r="U1271">
        <v>14.7856588363647</v>
      </c>
      <c r="V1271">
        <v>74.256332397460895</v>
      </c>
      <c r="W1271">
        <v>99.923912048339801</v>
      </c>
      <c r="X1271">
        <v>0.87350571155548096</v>
      </c>
      <c r="Y1271">
        <v>4388</v>
      </c>
    </row>
    <row r="1272" spans="1:25" x14ac:dyDescent="0.25">
      <c r="A1272" t="s">
        <v>81</v>
      </c>
      <c r="B1272" t="s">
        <v>41</v>
      </c>
      <c r="C1272" s="7" t="s">
        <v>69</v>
      </c>
      <c r="D1272" s="58" t="s">
        <v>52</v>
      </c>
      <c r="E1272" s="7">
        <v>41100</v>
      </c>
      <c r="F1272">
        <v>23</v>
      </c>
      <c r="G1272">
        <v>202.27032470703099</v>
      </c>
      <c r="H1272">
        <v>204.87506103515599</v>
      </c>
      <c r="I1272">
        <v>-2.60473656654358</v>
      </c>
      <c r="J1272">
        <v>-1.28775024786592E-2</v>
      </c>
      <c r="K1272">
        <v>74.205360412597699</v>
      </c>
      <c r="L1272">
        <v>-25.790298461914102</v>
      </c>
      <c r="M1272">
        <v>-12.0920810699463</v>
      </c>
      <c r="N1272">
        <v>-2.60473656654358</v>
      </c>
      <c r="O1272">
        <v>6.88260793685913</v>
      </c>
      <c r="P1272">
        <v>20.580825805664102</v>
      </c>
      <c r="Q1272">
        <v>-32.363082885742202</v>
      </c>
      <c r="R1272">
        <v>27.153610229492202</v>
      </c>
      <c r="S1272">
        <v>130</v>
      </c>
      <c r="T1272">
        <v>324.93155180708698</v>
      </c>
      <c r="U1272">
        <v>18.091791152954102</v>
      </c>
      <c r="V1272">
        <v>74.256332397460895</v>
      </c>
      <c r="W1272">
        <v>99.923912048339801</v>
      </c>
      <c r="X1272">
        <v>0.840151607990265</v>
      </c>
      <c r="Y1272">
        <v>4388</v>
      </c>
    </row>
    <row r="1273" spans="1:25" x14ac:dyDescent="0.25">
      <c r="A1273" t="s">
        <v>81</v>
      </c>
      <c r="B1273" t="s">
        <v>41</v>
      </c>
      <c r="C1273" s="7" t="s">
        <v>69</v>
      </c>
      <c r="D1273" s="58" t="s">
        <v>52</v>
      </c>
      <c r="E1273" s="7">
        <v>41100</v>
      </c>
      <c r="F1273">
        <v>24</v>
      </c>
      <c r="G1273">
        <v>199.09373474121099</v>
      </c>
      <c r="H1273">
        <v>195.02745056152301</v>
      </c>
      <c r="I1273">
        <v>4.0662941932678196</v>
      </c>
      <c r="J1273">
        <v>2.04240195453167E-2</v>
      </c>
      <c r="K1273">
        <v>68.776786804199205</v>
      </c>
      <c r="L1273">
        <v>-18.224042892456101</v>
      </c>
      <c r="M1273">
        <v>-5.0547304153442401</v>
      </c>
      <c r="N1273">
        <v>4.0662941932678196</v>
      </c>
      <c r="O1273">
        <v>13.187319755554199</v>
      </c>
      <c r="P1273">
        <v>26.356630325317401</v>
      </c>
      <c r="Q1273">
        <v>-24.543043136596701</v>
      </c>
      <c r="R1273">
        <v>32.675632476806598</v>
      </c>
      <c r="S1273">
        <v>130</v>
      </c>
      <c r="T1273">
        <v>299.23584892087098</v>
      </c>
      <c r="U1273">
        <v>17.393241882324201</v>
      </c>
      <c r="V1273">
        <v>74.256332397460895</v>
      </c>
      <c r="W1273">
        <v>99.923912048339801</v>
      </c>
      <c r="X1273">
        <v>0.82525825500488303</v>
      </c>
      <c r="Y1273">
        <v>4388</v>
      </c>
    </row>
    <row r="1274" spans="1:25" x14ac:dyDescent="0.25">
      <c r="A1274" t="s">
        <v>81</v>
      </c>
      <c r="B1274" t="s">
        <v>41</v>
      </c>
      <c r="C1274" s="7" t="s">
        <v>69</v>
      </c>
      <c r="D1274" s="58" t="s">
        <v>52</v>
      </c>
      <c r="E1274" s="7">
        <v>41101</v>
      </c>
      <c r="F1274">
        <v>1</v>
      </c>
      <c r="G1274">
        <v>193.44030761718801</v>
      </c>
      <c r="H1274">
        <v>190.87463378906301</v>
      </c>
      <c r="I1274">
        <v>2.5656697750091602</v>
      </c>
      <c r="J1274">
        <v>1.32633671164513E-2</v>
      </c>
      <c r="K1274">
        <v>70.568450927734403</v>
      </c>
      <c r="L1274">
        <v>-13.1860818862915</v>
      </c>
      <c r="M1274">
        <v>-3.8798193931579599</v>
      </c>
      <c r="N1274">
        <v>2.5656697750091602</v>
      </c>
      <c r="O1274">
        <v>9.0111589431762695</v>
      </c>
      <c r="P1274">
        <v>18.3174228668213</v>
      </c>
      <c r="Q1274">
        <v>-17.651485443115199</v>
      </c>
      <c r="R1274">
        <v>22.7828254699707</v>
      </c>
      <c r="S1274">
        <v>130</v>
      </c>
      <c r="T1274">
        <v>148.669205351252</v>
      </c>
      <c r="U1274">
        <v>12.2911577224731</v>
      </c>
      <c r="V1274">
        <v>77.015029907226605</v>
      </c>
      <c r="W1274">
        <v>102.958335876465</v>
      </c>
      <c r="X1274">
        <v>0.91120529174804699</v>
      </c>
      <c r="Y1274">
        <v>4387</v>
      </c>
    </row>
    <row r="1275" spans="1:25" x14ac:dyDescent="0.25">
      <c r="A1275" t="s">
        <v>81</v>
      </c>
      <c r="B1275" t="s">
        <v>41</v>
      </c>
      <c r="C1275" s="7" t="s">
        <v>69</v>
      </c>
      <c r="D1275" s="58" t="s">
        <v>52</v>
      </c>
      <c r="E1275" s="7">
        <v>41101</v>
      </c>
      <c r="F1275">
        <v>2</v>
      </c>
      <c r="G1275">
        <v>180.39303588867199</v>
      </c>
      <c r="H1275">
        <v>176.86390686035199</v>
      </c>
      <c r="I1275">
        <v>3.5291328430175799</v>
      </c>
      <c r="J1275">
        <v>1.95635762065649E-2</v>
      </c>
      <c r="K1275">
        <v>69.369049072265597</v>
      </c>
      <c r="L1275">
        <v>-11.0341997146606</v>
      </c>
      <c r="M1275">
        <v>-2.43006491661072</v>
      </c>
      <c r="N1275">
        <v>3.5291328430175799</v>
      </c>
      <c r="O1275">
        <v>9.4883308410644496</v>
      </c>
      <c r="P1275">
        <v>18.092466354370099</v>
      </c>
      <c r="Q1275">
        <v>-15.162702560424799</v>
      </c>
      <c r="R1275">
        <v>22.22096824646</v>
      </c>
      <c r="S1275">
        <v>130</v>
      </c>
      <c r="T1275">
        <v>128.65593491231101</v>
      </c>
      <c r="U1275">
        <v>11.3638296127319</v>
      </c>
      <c r="V1275">
        <v>77.015029907226605</v>
      </c>
      <c r="W1275">
        <v>102.958335876465</v>
      </c>
      <c r="X1275">
        <v>0.90485817193984996</v>
      </c>
      <c r="Y1275">
        <v>4388</v>
      </c>
    </row>
    <row r="1276" spans="1:25" x14ac:dyDescent="0.25">
      <c r="A1276" t="s">
        <v>81</v>
      </c>
      <c r="B1276" t="s">
        <v>41</v>
      </c>
      <c r="C1276" s="7" t="s">
        <v>69</v>
      </c>
      <c r="D1276" s="58" t="s">
        <v>52</v>
      </c>
      <c r="E1276" s="7">
        <v>41101</v>
      </c>
      <c r="F1276">
        <v>3</v>
      </c>
      <c r="G1276">
        <v>178.13612365722699</v>
      </c>
      <c r="H1276">
        <v>177.79611206054699</v>
      </c>
      <c r="I1276">
        <v>0.340022623538971</v>
      </c>
      <c r="J1276">
        <v>1.90877972636372E-3</v>
      </c>
      <c r="K1276">
        <v>68.077377319335895</v>
      </c>
      <c r="L1276">
        <v>-14.5048227310181</v>
      </c>
      <c r="M1276">
        <v>-5.7343673706054696</v>
      </c>
      <c r="N1276">
        <v>0.340022623538971</v>
      </c>
      <c r="O1276">
        <v>6.4144129753112802</v>
      </c>
      <c r="P1276">
        <v>15.184867858886699</v>
      </c>
      <c r="Q1276">
        <v>-18.713130950927699</v>
      </c>
      <c r="R1276">
        <v>19.393175125122099</v>
      </c>
      <c r="S1276">
        <v>130</v>
      </c>
      <c r="T1276">
        <v>132.39796717270801</v>
      </c>
      <c r="U1276">
        <v>11.583494186401399</v>
      </c>
      <c r="V1276">
        <v>77.015029907226605</v>
      </c>
      <c r="W1276">
        <v>102.958335876465</v>
      </c>
      <c r="X1276">
        <v>0.91166794300079301</v>
      </c>
      <c r="Y1276">
        <v>4388</v>
      </c>
    </row>
    <row r="1277" spans="1:25" x14ac:dyDescent="0.25">
      <c r="A1277" t="s">
        <v>81</v>
      </c>
      <c r="B1277" t="s">
        <v>41</v>
      </c>
      <c r="C1277" s="7" t="s">
        <v>69</v>
      </c>
      <c r="D1277" s="58" t="s">
        <v>52</v>
      </c>
      <c r="E1277" s="7">
        <v>41101</v>
      </c>
      <c r="F1277">
        <v>4</v>
      </c>
      <c r="G1277">
        <v>165.92518615722699</v>
      </c>
      <c r="H1277">
        <v>184.18212890625</v>
      </c>
      <c r="I1277">
        <v>-18.256931304931602</v>
      </c>
      <c r="J1277">
        <v>-0.110031090676785</v>
      </c>
      <c r="K1277">
        <v>66.827377319335895</v>
      </c>
      <c r="L1277">
        <v>-34.850894927978501</v>
      </c>
      <c r="M1277">
        <v>-25.047044754028299</v>
      </c>
      <c r="N1277">
        <v>-18.256931304931602</v>
      </c>
      <c r="O1277">
        <v>-11.4668159484863</v>
      </c>
      <c r="P1277">
        <v>-1.66296899318695</v>
      </c>
      <c r="Q1277">
        <v>-39.555049896240199</v>
      </c>
      <c r="R1277">
        <v>3.04118824005127</v>
      </c>
      <c r="S1277">
        <v>130</v>
      </c>
      <c r="T1277">
        <v>162.65200317458201</v>
      </c>
      <c r="U1277">
        <v>12.948336601257299</v>
      </c>
      <c r="V1277">
        <v>77.015029907226605</v>
      </c>
      <c r="W1277">
        <v>102.958335876465</v>
      </c>
      <c r="X1277">
        <v>0.90914207696914695</v>
      </c>
      <c r="Y1277">
        <v>4388</v>
      </c>
    </row>
    <row r="1278" spans="1:25" x14ac:dyDescent="0.25">
      <c r="A1278" t="s">
        <v>81</v>
      </c>
      <c r="B1278" t="s">
        <v>41</v>
      </c>
      <c r="C1278" s="7" t="s">
        <v>69</v>
      </c>
      <c r="D1278" s="58" t="s">
        <v>52</v>
      </c>
      <c r="E1278" s="7">
        <v>41101</v>
      </c>
      <c r="F1278">
        <v>5</v>
      </c>
      <c r="G1278">
        <v>181.35816955566401</v>
      </c>
      <c r="H1278">
        <v>187.85298156738301</v>
      </c>
      <c r="I1278">
        <v>-6.49481296539307</v>
      </c>
      <c r="J1278">
        <v>-3.5812079906463602E-2</v>
      </c>
      <c r="K1278">
        <v>65.619049072265597</v>
      </c>
      <c r="L1278">
        <v>-23.778026580810501</v>
      </c>
      <c r="M1278">
        <v>-13.566963195800801</v>
      </c>
      <c r="N1278">
        <v>-6.49481296539307</v>
      </c>
      <c r="O1278">
        <v>0.577337145805359</v>
      </c>
      <c r="P1278">
        <v>10.788399696350099</v>
      </c>
      <c r="Q1278">
        <v>-28.677576065063501</v>
      </c>
      <c r="R1278">
        <v>15.687949180603001</v>
      </c>
      <c r="S1278">
        <v>130</v>
      </c>
      <c r="T1278">
        <v>179.200941783985</v>
      </c>
      <c r="U1278">
        <v>13.486162185668899</v>
      </c>
      <c r="V1278">
        <v>77.015029907226605</v>
      </c>
      <c r="W1278">
        <v>102.958335876465</v>
      </c>
      <c r="X1278">
        <v>0.89575296640396096</v>
      </c>
      <c r="Y1278">
        <v>4387</v>
      </c>
    </row>
    <row r="1279" spans="1:25" x14ac:dyDescent="0.25">
      <c r="A1279" t="s">
        <v>81</v>
      </c>
      <c r="B1279" t="s">
        <v>41</v>
      </c>
      <c r="C1279" s="7" t="s">
        <v>69</v>
      </c>
      <c r="D1279" s="58" t="s">
        <v>52</v>
      </c>
      <c r="E1279" s="7">
        <v>41101</v>
      </c>
      <c r="F1279">
        <v>6</v>
      </c>
      <c r="G1279">
        <v>186.78994750976599</v>
      </c>
      <c r="H1279">
        <v>188.64128112793</v>
      </c>
      <c r="I1279">
        <v>-1.85134017467499</v>
      </c>
      <c r="J1279">
        <v>-9.9113481119275093E-3</v>
      </c>
      <c r="K1279">
        <v>64.648811340332003</v>
      </c>
      <c r="L1279">
        <v>-18.667446136474599</v>
      </c>
      <c r="M1279">
        <v>-8.7323541641235405</v>
      </c>
      <c r="N1279">
        <v>-1.85134017467499</v>
      </c>
      <c r="O1279">
        <v>5.0296740531921396</v>
      </c>
      <c r="P1279">
        <v>14.964765548706101</v>
      </c>
      <c r="Q1279">
        <v>-23.434577941894499</v>
      </c>
      <c r="R1279">
        <v>19.731897354126001</v>
      </c>
      <c r="S1279">
        <v>130</v>
      </c>
      <c r="T1279">
        <v>171.40984935405899</v>
      </c>
      <c r="U1279">
        <v>13.121676445007299</v>
      </c>
      <c r="V1279">
        <v>77.015029907226605</v>
      </c>
      <c r="W1279">
        <v>102.958335876465</v>
      </c>
      <c r="X1279">
        <v>0.89335721731185902</v>
      </c>
      <c r="Y1279">
        <v>4388</v>
      </c>
    </row>
    <row r="1280" spans="1:25" x14ac:dyDescent="0.25">
      <c r="A1280" t="s">
        <v>81</v>
      </c>
      <c r="B1280" t="s">
        <v>41</v>
      </c>
      <c r="C1280" s="7" t="s">
        <v>69</v>
      </c>
      <c r="D1280" s="58" t="s">
        <v>52</v>
      </c>
      <c r="E1280" s="7">
        <v>41101</v>
      </c>
      <c r="F1280">
        <v>7</v>
      </c>
      <c r="G1280">
        <v>203.09812927246099</v>
      </c>
      <c r="H1280">
        <v>206.21044921875</v>
      </c>
      <c r="I1280">
        <v>-3.11232590675354</v>
      </c>
      <c r="J1280">
        <v>-1.53242470696568E-2</v>
      </c>
      <c r="K1280">
        <v>64.547622680664105</v>
      </c>
      <c r="L1280">
        <v>-21.068077087402301</v>
      </c>
      <c r="M1280">
        <v>-10.459672927856399</v>
      </c>
      <c r="N1280">
        <v>-3.11232590675354</v>
      </c>
      <c r="O1280">
        <v>4.2350220680236799</v>
      </c>
      <c r="P1280">
        <v>14.8434247970581</v>
      </c>
      <c r="Q1280">
        <v>-26.158283233642599</v>
      </c>
      <c r="R1280">
        <v>19.933629989623999</v>
      </c>
      <c r="S1280">
        <v>130</v>
      </c>
      <c r="T1280">
        <v>196.111359673176</v>
      </c>
      <c r="U1280">
        <v>14.010947227478001</v>
      </c>
      <c r="V1280">
        <v>77.015029907226605</v>
      </c>
      <c r="W1280">
        <v>102.958335876465</v>
      </c>
      <c r="X1280">
        <v>0.88898909091949496</v>
      </c>
      <c r="Y1280">
        <v>4387</v>
      </c>
    </row>
    <row r="1281" spans="1:25" x14ac:dyDescent="0.25">
      <c r="A1281" t="s">
        <v>81</v>
      </c>
      <c r="B1281" t="s">
        <v>41</v>
      </c>
      <c r="C1281" s="7" t="s">
        <v>69</v>
      </c>
      <c r="D1281" s="58" t="s">
        <v>52</v>
      </c>
      <c r="E1281" s="7">
        <v>41101</v>
      </c>
      <c r="F1281">
        <v>8</v>
      </c>
      <c r="G1281">
        <v>218.73240661621099</v>
      </c>
      <c r="H1281">
        <v>203.30709838867199</v>
      </c>
      <c r="I1281">
        <v>15.4253120422363</v>
      </c>
      <c r="J1281">
        <v>7.0521384477615398E-2</v>
      </c>
      <c r="K1281">
        <v>67.690475463867202</v>
      </c>
      <c r="L1281">
        <v>-0.50601488351821899</v>
      </c>
      <c r="M1281">
        <v>8.9063425064086896</v>
      </c>
      <c r="N1281">
        <v>15.4253120422363</v>
      </c>
      <c r="O1281">
        <v>21.944282531738299</v>
      </c>
      <c r="P1281">
        <v>31.3566379547119</v>
      </c>
      <c r="Q1281">
        <v>-5.0223250389099103</v>
      </c>
      <c r="R1281">
        <v>35.872947692871101</v>
      </c>
      <c r="S1281">
        <v>130</v>
      </c>
      <c r="T1281">
        <v>158.72806485828701</v>
      </c>
      <c r="U1281">
        <v>12.431281089782701</v>
      </c>
      <c r="V1281">
        <v>77.015029907226605</v>
      </c>
      <c r="W1281">
        <v>102.958335876465</v>
      </c>
      <c r="X1281">
        <v>0.80444663763046298</v>
      </c>
      <c r="Y1281">
        <v>4388</v>
      </c>
    </row>
    <row r="1282" spans="1:25" x14ac:dyDescent="0.25">
      <c r="A1282" t="s">
        <v>81</v>
      </c>
      <c r="B1282" t="s">
        <v>41</v>
      </c>
      <c r="C1282" s="7" t="s">
        <v>69</v>
      </c>
      <c r="D1282" s="58" t="s">
        <v>52</v>
      </c>
      <c r="E1282" s="7">
        <v>41101</v>
      </c>
      <c r="F1282">
        <v>9</v>
      </c>
      <c r="G1282">
        <v>221.86283874511699</v>
      </c>
      <c r="H1282">
        <v>225.78852844238301</v>
      </c>
      <c r="I1282">
        <v>-3.92568778991699</v>
      </c>
      <c r="J1282">
        <v>-1.76942106336355E-2</v>
      </c>
      <c r="K1282">
        <v>71.520835876464801</v>
      </c>
      <c r="L1282">
        <v>-21.622495651245099</v>
      </c>
      <c r="M1282">
        <v>-11.1670780181885</v>
      </c>
      <c r="N1282">
        <v>-3.92568778991699</v>
      </c>
      <c r="O1282">
        <v>3.3157029151916499</v>
      </c>
      <c r="P1282">
        <v>13.771121025085399</v>
      </c>
      <c r="Q1282">
        <v>-26.639295578002901</v>
      </c>
      <c r="R1282">
        <v>18.787921905517599</v>
      </c>
      <c r="S1282">
        <v>130</v>
      </c>
      <c r="T1282">
        <v>190.60124230468901</v>
      </c>
      <c r="U1282">
        <v>13.8088932037354</v>
      </c>
      <c r="V1282">
        <v>77.015029907226605</v>
      </c>
      <c r="W1282">
        <v>102.958335876465</v>
      </c>
      <c r="X1282">
        <v>0.77397257089614901</v>
      </c>
      <c r="Y1282">
        <v>4388</v>
      </c>
    </row>
    <row r="1283" spans="1:25" x14ac:dyDescent="0.25">
      <c r="A1283" t="s">
        <v>81</v>
      </c>
      <c r="B1283" t="s">
        <v>41</v>
      </c>
      <c r="C1283" s="7" t="s">
        <v>69</v>
      </c>
      <c r="D1283" s="58" t="s">
        <v>52</v>
      </c>
      <c r="E1283" s="7">
        <v>41101</v>
      </c>
      <c r="F1283">
        <v>10</v>
      </c>
      <c r="G1283">
        <v>233.87745666503901</v>
      </c>
      <c r="H1283">
        <v>249.84387207031301</v>
      </c>
      <c r="I1283">
        <v>-15.9664096832275</v>
      </c>
      <c r="J1283">
        <v>-6.8268276751041398E-2</v>
      </c>
      <c r="K1283">
        <v>75.473213195800795</v>
      </c>
      <c r="L1283">
        <v>-35.093864440917997</v>
      </c>
      <c r="M1283">
        <v>-23.793207168579102</v>
      </c>
      <c r="N1283">
        <v>-15.9664096832275</v>
      </c>
      <c r="O1283">
        <v>-8.1396112442016602</v>
      </c>
      <c r="P1283">
        <v>3.1610419750213601</v>
      </c>
      <c r="Q1283">
        <v>-40.516227722167997</v>
      </c>
      <c r="R1283">
        <v>8.5834083557128906</v>
      </c>
      <c r="S1283">
        <v>130</v>
      </c>
      <c r="T1283">
        <v>219.659206230135</v>
      </c>
      <c r="U1283">
        <v>14.925230026245099</v>
      </c>
      <c r="V1283">
        <v>77.015029907226605</v>
      </c>
      <c r="W1283">
        <v>102.958335876465</v>
      </c>
      <c r="X1283">
        <v>0.80467891693115201</v>
      </c>
      <c r="Y1283">
        <v>4388</v>
      </c>
    </row>
    <row r="1284" spans="1:25" x14ac:dyDescent="0.25">
      <c r="A1284" t="s">
        <v>81</v>
      </c>
      <c r="B1284" t="s">
        <v>41</v>
      </c>
      <c r="C1284" s="7" t="s">
        <v>69</v>
      </c>
      <c r="D1284" s="58" t="s">
        <v>52</v>
      </c>
      <c r="E1284" s="7">
        <v>41101</v>
      </c>
      <c r="F1284">
        <v>11</v>
      </c>
      <c r="G1284">
        <v>246.48158264160199</v>
      </c>
      <c r="H1284">
        <v>260.45562744140602</v>
      </c>
      <c r="I1284">
        <v>-13.974046707153301</v>
      </c>
      <c r="J1284">
        <v>-5.6694082915782901E-2</v>
      </c>
      <c r="K1284">
        <v>79.502975463867202</v>
      </c>
      <c r="L1284">
        <v>-32.411327362060497</v>
      </c>
      <c r="M1284">
        <v>-21.518434524536101</v>
      </c>
      <c r="N1284">
        <v>-13.974046707153301</v>
      </c>
      <c r="O1284">
        <v>-6.4296598434448198</v>
      </c>
      <c r="P1284">
        <v>4.4632363319396999</v>
      </c>
      <c r="Q1284">
        <v>-37.6380424499512</v>
      </c>
      <c r="R1284">
        <v>9.6899499893188494</v>
      </c>
      <c r="S1284">
        <v>130</v>
      </c>
      <c r="T1284">
        <v>204.561506855414</v>
      </c>
      <c r="U1284">
        <v>14.3866882324219</v>
      </c>
      <c r="V1284">
        <v>77.015029907226605</v>
      </c>
      <c r="W1284">
        <v>102.958335876465</v>
      </c>
      <c r="X1284">
        <v>0.81285166740417503</v>
      </c>
      <c r="Y1284">
        <v>4388</v>
      </c>
    </row>
    <row r="1285" spans="1:25" x14ac:dyDescent="0.25">
      <c r="A1285" t="s">
        <v>81</v>
      </c>
      <c r="B1285" t="s">
        <v>41</v>
      </c>
      <c r="C1285" s="7" t="s">
        <v>69</v>
      </c>
      <c r="D1285" s="58" t="s">
        <v>52</v>
      </c>
      <c r="E1285" s="7">
        <v>41101</v>
      </c>
      <c r="F1285">
        <v>12</v>
      </c>
      <c r="G1285">
        <v>230.86657714843801</v>
      </c>
      <c r="H1285">
        <v>257.31268310546898</v>
      </c>
      <c r="I1285">
        <v>-26.446100234985401</v>
      </c>
      <c r="J1285">
        <v>-0.114551447331905</v>
      </c>
      <c r="K1285">
        <v>82.869049072265597</v>
      </c>
      <c r="L1285">
        <v>-42.7109565734863</v>
      </c>
      <c r="M1285">
        <v>-33.101547241210902</v>
      </c>
      <c r="N1285">
        <v>-26.446100234985401</v>
      </c>
      <c r="O1285">
        <v>-19.790653228759801</v>
      </c>
      <c r="P1285">
        <v>-10.181242942810099</v>
      </c>
      <c r="Q1285">
        <v>-47.321819305419901</v>
      </c>
      <c r="R1285">
        <v>-5.5703816413879403</v>
      </c>
      <c r="S1285">
        <v>130</v>
      </c>
      <c r="T1285">
        <v>161.421516208366</v>
      </c>
      <c r="U1285">
        <v>12.691535949706999</v>
      </c>
      <c r="V1285">
        <v>77.015029907226605</v>
      </c>
      <c r="W1285">
        <v>102.958335876465</v>
      </c>
      <c r="X1285">
        <v>0.84006685018539395</v>
      </c>
      <c r="Y1285">
        <v>4387</v>
      </c>
    </row>
    <row r="1286" spans="1:25" x14ac:dyDescent="0.25">
      <c r="A1286" t="s">
        <v>81</v>
      </c>
      <c r="B1286" t="s">
        <v>41</v>
      </c>
      <c r="C1286" s="7" t="s">
        <v>69</v>
      </c>
      <c r="D1286" s="58" t="s">
        <v>52</v>
      </c>
      <c r="E1286" s="7">
        <v>41101</v>
      </c>
      <c r="F1286">
        <v>13</v>
      </c>
      <c r="G1286">
        <v>218.27548217773401</v>
      </c>
      <c r="H1286">
        <v>236.37660217285199</v>
      </c>
      <c r="I1286">
        <v>-18.101118087768601</v>
      </c>
      <c r="J1286">
        <v>-8.29278528690338E-2</v>
      </c>
      <c r="K1286">
        <v>86.113098144531307</v>
      </c>
      <c r="L1286">
        <v>-34.4893989562988</v>
      </c>
      <c r="M1286">
        <v>-24.8070678710938</v>
      </c>
      <c r="N1286">
        <v>-18.101118087768601</v>
      </c>
      <c r="O1286">
        <v>-11.395165443420399</v>
      </c>
      <c r="P1286">
        <v>-1.7128371000289899</v>
      </c>
      <c r="Q1286">
        <v>-39.135246276855497</v>
      </c>
      <c r="R1286">
        <v>2.9330124855041499</v>
      </c>
      <c r="S1286">
        <v>130</v>
      </c>
      <c r="T1286">
        <v>169.852485674881</v>
      </c>
      <c r="U1286">
        <v>12.7878427505493</v>
      </c>
      <c r="V1286">
        <v>77.015029907226605</v>
      </c>
      <c r="W1286">
        <v>102.958335876465</v>
      </c>
      <c r="X1286">
        <v>0.835834920406342</v>
      </c>
      <c r="Y1286">
        <v>4388</v>
      </c>
    </row>
    <row r="1287" spans="1:25" x14ac:dyDescent="0.25">
      <c r="A1287" t="s">
        <v>81</v>
      </c>
      <c r="B1287" t="s">
        <v>41</v>
      </c>
      <c r="C1287" s="7" t="s">
        <v>69</v>
      </c>
      <c r="D1287" s="58" t="s">
        <v>52</v>
      </c>
      <c r="E1287" s="7">
        <v>41101</v>
      </c>
      <c r="F1287">
        <v>14</v>
      </c>
      <c r="G1287">
        <v>225.63912963867199</v>
      </c>
      <c r="H1287">
        <v>227.557052612305</v>
      </c>
      <c r="I1287">
        <v>-1.9179164171218901</v>
      </c>
      <c r="J1287">
        <v>-8.4999278187751805E-3</v>
      </c>
      <c r="K1287">
        <v>88.625</v>
      </c>
      <c r="L1287">
        <v>-17.0471801757813</v>
      </c>
      <c r="M1287">
        <v>-8.1086883544921893</v>
      </c>
      <c r="N1287">
        <v>-1.9179164171218901</v>
      </c>
      <c r="O1287">
        <v>4.2728557586669904</v>
      </c>
      <c r="P1287">
        <v>13.211347579956101</v>
      </c>
      <c r="Q1287">
        <v>-21.336116790771499</v>
      </c>
      <c r="R1287">
        <v>17.500282287597699</v>
      </c>
      <c r="S1287">
        <v>130</v>
      </c>
      <c r="T1287">
        <v>147.69189393737901</v>
      </c>
      <c r="U1287">
        <v>11.805427551269499</v>
      </c>
      <c r="V1287">
        <v>77.015029907226605</v>
      </c>
      <c r="W1287">
        <v>102.958335876465</v>
      </c>
      <c r="X1287">
        <v>0.83649653196334794</v>
      </c>
      <c r="Y1287">
        <v>4388</v>
      </c>
    </row>
    <row r="1288" spans="1:25" x14ac:dyDescent="0.25">
      <c r="A1288" t="s">
        <v>81</v>
      </c>
      <c r="B1288" t="s">
        <v>41</v>
      </c>
      <c r="C1288" s="7" t="s">
        <v>69</v>
      </c>
      <c r="D1288" s="58" t="s">
        <v>52</v>
      </c>
      <c r="E1288" s="7">
        <v>41101</v>
      </c>
      <c r="F1288">
        <v>15</v>
      </c>
      <c r="G1288">
        <v>216.39874267578099</v>
      </c>
      <c r="H1288">
        <v>200.44960021972699</v>
      </c>
      <c r="I1288">
        <v>15.9491319656372</v>
      </c>
      <c r="J1288">
        <v>7.37025141716003E-2</v>
      </c>
      <c r="K1288">
        <v>90.041664123535199</v>
      </c>
      <c r="L1288">
        <v>1.54903411865234</v>
      </c>
      <c r="M1288">
        <v>10.0567283630371</v>
      </c>
      <c r="N1288">
        <v>15.9491319656372</v>
      </c>
      <c r="O1288">
        <v>21.8415336608887</v>
      </c>
      <c r="P1288">
        <v>30.349227905273398</v>
      </c>
      <c r="Q1288">
        <v>-2.5331933498382599</v>
      </c>
      <c r="R1288">
        <v>34.4314575195313</v>
      </c>
      <c r="S1288">
        <v>130</v>
      </c>
      <c r="T1288">
        <v>137.14868690682999</v>
      </c>
      <c r="U1288">
        <v>11.2364559173584</v>
      </c>
      <c r="V1288">
        <v>77.015029907226605</v>
      </c>
      <c r="W1288">
        <v>102.958335876465</v>
      </c>
      <c r="X1288">
        <v>0.83471059799194303</v>
      </c>
      <c r="Y1288">
        <v>4388</v>
      </c>
    </row>
    <row r="1289" spans="1:25" x14ac:dyDescent="0.25">
      <c r="A1289" t="s">
        <v>81</v>
      </c>
      <c r="B1289" t="s">
        <v>41</v>
      </c>
      <c r="C1289" s="7" t="s">
        <v>69</v>
      </c>
      <c r="D1289" s="58" t="s">
        <v>52</v>
      </c>
      <c r="E1289" s="7">
        <v>41101</v>
      </c>
      <c r="F1289">
        <v>16</v>
      </c>
      <c r="G1289">
        <v>203.18034362793</v>
      </c>
      <c r="H1289">
        <v>183.64564514160199</v>
      </c>
      <c r="I1289">
        <v>19.5346984863281</v>
      </c>
      <c r="J1289">
        <v>9.6144624054431901E-2</v>
      </c>
      <c r="K1289">
        <v>91.047622680664105</v>
      </c>
      <c r="L1289">
        <v>5.5176329612731898</v>
      </c>
      <c r="M1289">
        <v>13.799028396606399</v>
      </c>
      <c r="N1289">
        <v>19.5346984863281</v>
      </c>
      <c r="O1289">
        <v>25.2703666687012</v>
      </c>
      <c r="P1289">
        <v>33.551765441894503</v>
      </c>
      <c r="Q1289">
        <v>1.54398941993713</v>
      </c>
      <c r="R1289">
        <v>37.525405883789098</v>
      </c>
      <c r="S1289">
        <v>130</v>
      </c>
      <c r="T1289">
        <v>131.93031923504</v>
      </c>
      <c r="U1289">
        <v>10.937574386596699</v>
      </c>
      <c r="V1289">
        <v>77.015029907226605</v>
      </c>
      <c r="W1289">
        <v>102.958335876465</v>
      </c>
      <c r="X1289">
        <v>0.84159904718399003</v>
      </c>
      <c r="Y1289">
        <v>4388</v>
      </c>
    </row>
    <row r="1290" spans="1:25" x14ac:dyDescent="0.25">
      <c r="A1290" t="s">
        <v>81</v>
      </c>
      <c r="B1290" t="s">
        <v>41</v>
      </c>
      <c r="C1290" s="7" t="s">
        <v>69</v>
      </c>
      <c r="D1290" s="58" t="s">
        <v>52</v>
      </c>
      <c r="E1290" s="7">
        <v>41101</v>
      </c>
      <c r="F1290">
        <v>17</v>
      </c>
      <c r="G1290">
        <v>196.506103515625</v>
      </c>
      <c r="H1290">
        <v>173.65164184570301</v>
      </c>
      <c r="I1290">
        <v>22.854457855224599</v>
      </c>
      <c r="J1290">
        <v>0.11630406230688101</v>
      </c>
      <c r="K1290">
        <v>91.976188659667997</v>
      </c>
      <c r="L1290">
        <v>10.3223323822021</v>
      </c>
      <c r="M1290">
        <v>17.726411819458001</v>
      </c>
      <c r="N1290">
        <v>22.854457855224599</v>
      </c>
      <c r="O1290">
        <v>27.982501983642599</v>
      </c>
      <c r="P1290">
        <v>35.386581420898402</v>
      </c>
      <c r="Q1290">
        <v>6.7696490287780797</v>
      </c>
      <c r="R1290">
        <v>38.939266204833999</v>
      </c>
      <c r="S1290">
        <v>130</v>
      </c>
      <c r="T1290">
        <v>107.460098509546</v>
      </c>
      <c r="U1290">
        <v>9.77886867523193</v>
      </c>
      <c r="V1290">
        <v>77.015029907226605</v>
      </c>
      <c r="W1290">
        <v>102.958335876465</v>
      </c>
      <c r="X1290">
        <v>0.85897791385650601</v>
      </c>
      <c r="Y1290">
        <v>4388</v>
      </c>
    </row>
    <row r="1291" spans="1:25" x14ac:dyDescent="0.25">
      <c r="A1291" t="s">
        <v>81</v>
      </c>
      <c r="B1291" t="s">
        <v>41</v>
      </c>
      <c r="C1291" s="7" t="s">
        <v>69</v>
      </c>
      <c r="D1291" s="58" t="s">
        <v>52</v>
      </c>
      <c r="E1291" s="7">
        <v>41101</v>
      </c>
      <c r="F1291">
        <v>18</v>
      </c>
      <c r="G1291">
        <v>181.95831298828099</v>
      </c>
      <c r="H1291">
        <v>156.82432556152301</v>
      </c>
      <c r="I1291">
        <v>25.133985519409201</v>
      </c>
      <c r="J1291">
        <v>0.13813045620918299</v>
      </c>
      <c r="K1291">
        <v>91.318450927734403</v>
      </c>
      <c r="L1291">
        <v>13.428159713745099</v>
      </c>
      <c r="M1291">
        <v>20.344057083129901</v>
      </c>
      <c r="N1291">
        <v>25.133985519409201</v>
      </c>
      <c r="O1291">
        <v>29.923913955688501</v>
      </c>
      <c r="P1291">
        <v>36.839809417724602</v>
      </c>
      <c r="Q1291">
        <v>10.1097202301025</v>
      </c>
      <c r="R1291">
        <v>40.158248901367202</v>
      </c>
      <c r="S1291">
        <v>130</v>
      </c>
      <c r="T1291">
        <v>95.218315305362495</v>
      </c>
      <c r="U1291">
        <v>9.1341037750244105</v>
      </c>
      <c r="V1291">
        <v>77.015029907226605</v>
      </c>
      <c r="W1291">
        <v>102.958335876465</v>
      </c>
      <c r="X1291">
        <v>0.87687563896179199</v>
      </c>
      <c r="Y1291">
        <v>4387</v>
      </c>
    </row>
    <row r="1292" spans="1:25" x14ac:dyDescent="0.25">
      <c r="A1292" t="s">
        <v>81</v>
      </c>
      <c r="B1292" t="s">
        <v>41</v>
      </c>
      <c r="C1292" s="7" t="s">
        <v>69</v>
      </c>
      <c r="D1292" s="58" t="s">
        <v>52</v>
      </c>
      <c r="E1292" s="7">
        <v>41101</v>
      </c>
      <c r="F1292">
        <v>19</v>
      </c>
      <c r="G1292">
        <v>189.54243469238301</v>
      </c>
      <c r="H1292">
        <v>170.64280700683599</v>
      </c>
      <c r="I1292">
        <v>18.899620056152301</v>
      </c>
      <c r="J1292">
        <v>9.9711813032627106E-2</v>
      </c>
      <c r="K1292">
        <v>89.601188659667997</v>
      </c>
      <c r="L1292">
        <v>6.9729704856872603</v>
      </c>
      <c r="M1292">
        <v>14.019330978393601</v>
      </c>
      <c r="N1292">
        <v>18.899620056152301</v>
      </c>
      <c r="O1292">
        <v>23.779909133911101</v>
      </c>
      <c r="P1292">
        <v>30.826271057128899</v>
      </c>
      <c r="Q1292">
        <v>3.59193062782288</v>
      </c>
      <c r="R1292">
        <v>34.207309722900398</v>
      </c>
      <c r="S1292">
        <v>130</v>
      </c>
      <c r="T1292">
        <v>93.672818240484503</v>
      </c>
      <c r="U1292">
        <v>9.3064146041870099</v>
      </c>
      <c r="V1292">
        <v>77.015029907226605</v>
      </c>
      <c r="W1292">
        <v>102.958335876465</v>
      </c>
      <c r="X1292">
        <v>0.90407329797744795</v>
      </c>
      <c r="Y1292">
        <v>4388</v>
      </c>
    </row>
    <row r="1293" spans="1:25" x14ac:dyDescent="0.25">
      <c r="A1293" t="s">
        <v>81</v>
      </c>
      <c r="B1293" t="s">
        <v>41</v>
      </c>
      <c r="C1293" s="7" t="s">
        <v>69</v>
      </c>
      <c r="D1293" s="58" t="s">
        <v>52</v>
      </c>
      <c r="E1293" s="7">
        <v>41101</v>
      </c>
      <c r="F1293">
        <v>20</v>
      </c>
      <c r="G1293">
        <v>195.880615234375</v>
      </c>
      <c r="H1293">
        <v>189.58757019043</v>
      </c>
      <c r="I1293">
        <v>6.2930374145507804</v>
      </c>
      <c r="J1293">
        <v>3.2126903533935498E-2</v>
      </c>
      <c r="K1293">
        <v>85.931549072265597</v>
      </c>
      <c r="L1293">
        <v>-6.1016759872436497</v>
      </c>
      <c r="M1293">
        <v>1.2212210893630999</v>
      </c>
      <c r="N1293">
        <v>6.2930374145507804</v>
      </c>
      <c r="O1293">
        <v>11.3648529052734</v>
      </c>
      <c r="P1293">
        <v>18.687751770019499</v>
      </c>
      <c r="Q1293">
        <v>-9.6154050827026403</v>
      </c>
      <c r="R1293">
        <v>22.201480865478501</v>
      </c>
      <c r="S1293">
        <v>130</v>
      </c>
      <c r="T1293">
        <v>97.960880753992598</v>
      </c>
      <c r="U1293">
        <v>9.6716461181640607</v>
      </c>
      <c r="V1293">
        <v>77.015029907226605</v>
      </c>
      <c r="W1293">
        <v>102.958335876465</v>
      </c>
      <c r="X1293">
        <v>0.90322256088256803</v>
      </c>
      <c r="Y1293">
        <v>4388</v>
      </c>
    </row>
    <row r="1294" spans="1:25" x14ac:dyDescent="0.25">
      <c r="A1294" t="s">
        <v>81</v>
      </c>
      <c r="B1294" t="s">
        <v>41</v>
      </c>
      <c r="C1294" s="7" t="s">
        <v>69</v>
      </c>
      <c r="D1294" s="58" t="s">
        <v>52</v>
      </c>
      <c r="E1294" s="7">
        <v>41101</v>
      </c>
      <c r="F1294">
        <v>21</v>
      </c>
      <c r="G1294">
        <v>195.41554260253901</v>
      </c>
      <c r="H1294">
        <v>194.37966918945301</v>
      </c>
      <c r="I1294">
        <v>1.0358756780624401</v>
      </c>
      <c r="J1294">
        <v>5.3008869290351902E-3</v>
      </c>
      <c r="K1294">
        <v>81.741073608398395</v>
      </c>
      <c r="L1294">
        <v>-10.9370565414429</v>
      </c>
      <c r="M1294">
        <v>-3.8633508682250999</v>
      </c>
      <c r="N1294">
        <v>1.0358756780624401</v>
      </c>
      <c r="O1294">
        <v>5.9351019859314</v>
      </c>
      <c r="P1294">
        <v>13.0088081359863</v>
      </c>
      <c r="Q1294">
        <v>-14.331214904785201</v>
      </c>
      <c r="R1294">
        <v>16.402967453002901</v>
      </c>
      <c r="S1294">
        <v>130</v>
      </c>
      <c r="T1294">
        <v>89.149358324311805</v>
      </c>
      <c r="U1294">
        <v>9.34252834320068</v>
      </c>
      <c r="V1294">
        <v>77.015029907226605</v>
      </c>
      <c r="W1294">
        <v>102.958335876465</v>
      </c>
      <c r="X1294">
        <v>0.896872699260712</v>
      </c>
      <c r="Y1294">
        <v>4388</v>
      </c>
    </row>
    <row r="1295" spans="1:25" x14ac:dyDescent="0.25">
      <c r="A1295" t="s">
        <v>81</v>
      </c>
      <c r="B1295" t="s">
        <v>41</v>
      </c>
      <c r="C1295" s="7" t="s">
        <v>69</v>
      </c>
      <c r="D1295" s="58" t="s">
        <v>52</v>
      </c>
      <c r="E1295" s="7">
        <v>41101</v>
      </c>
      <c r="F1295">
        <v>22</v>
      </c>
      <c r="G1295">
        <v>206.611328125</v>
      </c>
      <c r="H1295">
        <v>198.44662475585901</v>
      </c>
      <c r="I1295">
        <v>8.1646976470947301</v>
      </c>
      <c r="J1295">
        <v>3.95171828567982E-2</v>
      </c>
      <c r="K1295">
        <v>78.193450927734403</v>
      </c>
      <c r="L1295">
        <v>-4.7195549011230504</v>
      </c>
      <c r="M1295">
        <v>2.8925659656524698</v>
      </c>
      <c r="N1295">
        <v>8.1646976470947301</v>
      </c>
      <c r="O1295">
        <v>13.4368295669556</v>
      </c>
      <c r="P1295">
        <v>21.0489501953125</v>
      </c>
      <c r="Q1295">
        <v>-8.3720617294311506</v>
      </c>
      <c r="R1295">
        <v>24.7014560699463</v>
      </c>
      <c r="S1295">
        <v>130</v>
      </c>
      <c r="T1295">
        <v>102.662009321393</v>
      </c>
      <c r="U1295">
        <v>10.053635597229</v>
      </c>
      <c r="V1295">
        <v>77.015029907226605</v>
      </c>
      <c r="W1295">
        <v>102.958335876465</v>
      </c>
      <c r="X1295">
        <v>0.87350571155548096</v>
      </c>
      <c r="Y1295">
        <v>4388</v>
      </c>
    </row>
    <row r="1296" spans="1:25" x14ac:dyDescent="0.25">
      <c r="A1296" t="s">
        <v>81</v>
      </c>
      <c r="B1296" t="s">
        <v>41</v>
      </c>
      <c r="C1296" s="7" t="s">
        <v>69</v>
      </c>
      <c r="D1296" s="58" t="s">
        <v>52</v>
      </c>
      <c r="E1296" s="7">
        <v>41101</v>
      </c>
      <c r="F1296">
        <v>23</v>
      </c>
      <c r="G1296">
        <v>203.62731933593801</v>
      </c>
      <c r="H1296">
        <v>209.10714721679699</v>
      </c>
      <c r="I1296">
        <v>-5.4798388481140101</v>
      </c>
      <c r="J1296">
        <v>-2.6911118999123601E-2</v>
      </c>
      <c r="K1296">
        <v>75.577377319335895</v>
      </c>
      <c r="L1296">
        <v>-24.436000823974599</v>
      </c>
      <c r="M1296">
        <v>-13.2365474700928</v>
      </c>
      <c r="N1296">
        <v>-5.4798388481140101</v>
      </c>
      <c r="O1296">
        <v>2.2768688201904301</v>
      </c>
      <c r="P1296">
        <v>13.4763231277466</v>
      </c>
      <c r="Q1296">
        <v>-29.809808731079102</v>
      </c>
      <c r="R1296">
        <v>18.850131988525401</v>
      </c>
      <c r="S1296">
        <v>130</v>
      </c>
      <c r="T1296">
        <v>217.27012683794601</v>
      </c>
      <c r="U1296">
        <v>14.7915716171265</v>
      </c>
      <c r="V1296">
        <v>77.015029907226605</v>
      </c>
      <c r="W1296">
        <v>102.958335876465</v>
      </c>
      <c r="X1296">
        <v>0.840151607990265</v>
      </c>
      <c r="Y1296">
        <v>4388</v>
      </c>
    </row>
    <row r="1297" spans="1:25" x14ac:dyDescent="0.25">
      <c r="A1297" t="s">
        <v>81</v>
      </c>
      <c r="B1297" t="s">
        <v>41</v>
      </c>
      <c r="C1297" s="7" t="s">
        <v>69</v>
      </c>
      <c r="D1297" s="58" t="s">
        <v>52</v>
      </c>
      <c r="E1297" s="7">
        <v>41101</v>
      </c>
      <c r="F1297">
        <v>24</v>
      </c>
      <c r="G1297">
        <v>199.00021362304699</v>
      </c>
      <c r="H1297">
        <v>207.998458862305</v>
      </c>
      <c r="I1297">
        <v>-8.9982528686523402</v>
      </c>
      <c r="J1297">
        <v>-4.5217301696538897E-2</v>
      </c>
      <c r="K1297">
        <v>72.160713195800795</v>
      </c>
      <c r="L1297">
        <v>-29.109653472900401</v>
      </c>
      <c r="M1297">
        <v>-17.227674484252901</v>
      </c>
      <c r="N1297">
        <v>-8.9982528686523402</v>
      </c>
      <c r="O1297">
        <v>-0.76883035898208596</v>
      </c>
      <c r="P1297">
        <v>11.11314868927</v>
      </c>
      <c r="Q1297">
        <v>-34.810955047607401</v>
      </c>
      <c r="R1297">
        <v>16.814451217651399</v>
      </c>
      <c r="S1297">
        <v>130</v>
      </c>
      <c r="T1297">
        <v>241.00616444594701</v>
      </c>
      <c r="U1297">
        <v>15.6930093765259</v>
      </c>
      <c r="V1297">
        <v>77.015029907226605</v>
      </c>
      <c r="W1297">
        <v>102.958335876465</v>
      </c>
      <c r="X1297">
        <v>0.82525825500488303</v>
      </c>
      <c r="Y1297">
        <v>4388</v>
      </c>
    </row>
    <row r="1298" spans="1:25" x14ac:dyDescent="0.25">
      <c r="A1298" t="s">
        <v>81</v>
      </c>
      <c r="B1298" t="s">
        <v>41</v>
      </c>
      <c r="C1298" s="7" t="s">
        <v>69</v>
      </c>
      <c r="D1298" s="58" t="s">
        <v>52</v>
      </c>
      <c r="E1298" s="7">
        <v>41102</v>
      </c>
      <c r="F1298">
        <v>1</v>
      </c>
      <c r="G1298">
        <v>190.87536621093801</v>
      </c>
      <c r="H1298">
        <v>199.64579772949199</v>
      </c>
      <c r="I1298">
        <v>-8.7704238891601598</v>
      </c>
      <c r="J1298">
        <v>-4.5948430895805401E-2</v>
      </c>
      <c r="K1298">
        <v>72.160713195800795</v>
      </c>
      <c r="L1298">
        <v>-23.3442077636719</v>
      </c>
      <c r="M1298">
        <v>-14.7338981628418</v>
      </c>
      <c r="N1298">
        <v>-8.7704238891601598</v>
      </c>
      <c r="O1298">
        <v>-2.8069498538970898</v>
      </c>
      <c r="P1298">
        <v>5.8033590316772496</v>
      </c>
      <c r="Q1298">
        <v>-27.475671768188501</v>
      </c>
      <c r="R1298">
        <v>9.9348239898681605</v>
      </c>
      <c r="S1298">
        <v>130</v>
      </c>
      <c r="T1298">
        <v>126.387445838232</v>
      </c>
      <c r="U1298">
        <v>11.3719835281372</v>
      </c>
      <c r="V1298">
        <v>75.434890747070298</v>
      </c>
      <c r="W1298">
        <v>102.333335876465</v>
      </c>
      <c r="X1298">
        <v>0.91120529174804699</v>
      </c>
      <c r="Y1298">
        <v>4387</v>
      </c>
    </row>
    <row r="1299" spans="1:25" x14ac:dyDescent="0.25">
      <c r="A1299" t="s">
        <v>81</v>
      </c>
      <c r="B1299" t="s">
        <v>41</v>
      </c>
      <c r="C1299" s="7" t="s">
        <v>69</v>
      </c>
      <c r="D1299" s="58" t="s">
        <v>52</v>
      </c>
      <c r="E1299" s="7">
        <v>41102</v>
      </c>
      <c r="F1299">
        <v>2</v>
      </c>
      <c r="G1299">
        <v>184.21856689453099</v>
      </c>
      <c r="H1299">
        <v>180.43339538574199</v>
      </c>
      <c r="I1299">
        <v>3.78518414497375</v>
      </c>
      <c r="J1299">
        <v>2.0547244697809199E-2</v>
      </c>
      <c r="K1299">
        <v>71.321426391601605</v>
      </c>
      <c r="L1299">
        <v>-9.1570873260497994</v>
      </c>
      <c r="M1299">
        <v>-1.5106883049011199</v>
      </c>
      <c r="N1299">
        <v>3.78518414497375</v>
      </c>
      <c r="O1299">
        <v>9.0810565948486293</v>
      </c>
      <c r="P1299">
        <v>16.727455139160199</v>
      </c>
      <c r="Q1299">
        <v>-12.8260402679443</v>
      </c>
      <c r="R1299">
        <v>20.396408081054702</v>
      </c>
      <c r="S1299">
        <v>130</v>
      </c>
      <c r="T1299">
        <v>101.09481754321099</v>
      </c>
      <c r="U1299">
        <v>10.0989074707031</v>
      </c>
      <c r="V1299">
        <v>75.434890747070298</v>
      </c>
      <c r="W1299">
        <v>102.333335876465</v>
      </c>
      <c r="X1299">
        <v>0.90485817193984996</v>
      </c>
      <c r="Y1299">
        <v>4388</v>
      </c>
    </row>
    <row r="1300" spans="1:25" x14ac:dyDescent="0.25">
      <c r="A1300" t="s">
        <v>81</v>
      </c>
      <c r="B1300" t="s">
        <v>41</v>
      </c>
      <c r="C1300" s="7" t="s">
        <v>69</v>
      </c>
      <c r="D1300" s="58" t="s">
        <v>52</v>
      </c>
      <c r="E1300" s="7">
        <v>41102</v>
      </c>
      <c r="F1300">
        <v>3</v>
      </c>
      <c r="G1300">
        <v>184.77615356445301</v>
      </c>
      <c r="H1300">
        <v>183.65914916992199</v>
      </c>
      <c r="I1300">
        <v>1.1169948577880899</v>
      </c>
      <c r="J1300">
        <v>6.0451244935393299E-3</v>
      </c>
      <c r="K1300">
        <v>69.443450927734403</v>
      </c>
      <c r="L1300">
        <v>-11.4745979309082</v>
      </c>
      <c r="M1300">
        <v>-4.0353832244873002</v>
      </c>
      <c r="N1300">
        <v>1.1169948577880899</v>
      </c>
      <c r="O1300">
        <v>6.2693729400634801</v>
      </c>
      <c r="P1300">
        <v>13.7085876464844</v>
      </c>
      <c r="Q1300">
        <v>-15.044139862060501</v>
      </c>
      <c r="R1300">
        <v>17.278129577636701</v>
      </c>
      <c r="S1300">
        <v>130</v>
      </c>
      <c r="T1300">
        <v>94.487275864172304</v>
      </c>
      <c r="U1300">
        <v>9.8252725601196307</v>
      </c>
      <c r="V1300">
        <v>75.434890747070298</v>
      </c>
      <c r="W1300">
        <v>102.333335876465</v>
      </c>
      <c r="X1300">
        <v>0.91166794300079301</v>
      </c>
      <c r="Y1300">
        <v>4388</v>
      </c>
    </row>
    <row r="1301" spans="1:25" x14ac:dyDescent="0.25">
      <c r="A1301" t="s">
        <v>81</v>
      </c>
      <c r="B1301" t="s">
        <v>41</v>
      </c>
      <c r="C1301" s="7" t="s">
        <v>69</v>
      </c>
      <c r="D1301" s="58" t="s">
        <v>52</v>
      </c>
      <c r="E1301" s="7">
        <v>41102</v>
      </c>
      <c r="F1301">
        <v>4</v>
      </c>
      <c r="G1301">
        <v>183.67842102050801</v>
      </c>
      <c r="H1301">
        <v>192.18859863281301</v>
      </c>
      <c r="I1301">
        <v>-8.5101852416992205</v>
      </c>
      <c r="J1301">
        <v>-4.6331986784934998E-2</v>
      </c>
      <c r="K1301">
        <v>68.247024536132798</v>
      </c>
      <c r="L1301">
        <v>-22.4084148406982</v>
      </c>
      <c r="M1301">
        <v>-14.197227478027299</v>
      </c>
      <c r="N1301">
        <v>-8.5101852416992205</v>
      </c>
      <c r="O1301">
        <v>-2.8231430053710902</v>
      </c>
      <c r="P1301">
        <v>5.3880429267883301</v>
      </c>
      <c r="Q1301">
        <v>-26.34836769104</v>
      </c>
      <c r="R1301">
        <v>9.3279981613159197</v>
      </c>
      <c r="S1301">
        <v>130</v>
      </c>
      <c r="T1301">
        <v>113.861100741613</v>
      </c>
      <c r="U1301">
        <v>10.844845771789601</v>
      </c>
      <c r="V1301">
        <v>75.434890747070298</v>
      </c>
      <c r="W1301">
        <v>102.333335876465</v>
      </c>
      <c r="X1301">
        <v>0.90914207696914695</v>
      </c>
      <c r="Y1301">
        <v>4388</v>
      </c>
    </row>
    <row r="1302" spans="1:25" x14ac:dyDescent="0.25">
      <c r="A1302" t="s">
        <v>81</v>
      </c>
      <c r="B1302" t="s">
        <v>41</v>
      </c>
      <c r="C1302" s="7" t="s">
        <v>69</v>
      </c>
      <c r="D1302" s="58" t="s">
        <v>52</v>
      </c>
      <c r="E1302" s="7">
        <v>41102</v>
      </c>
      <c r="F1302">
        <v>5</v>
      </c>
      <c r="G1302">
        <v>191.13423156738301</v>
      </c>
      <c r="H1302">
        <v>190.62554931640599</v>
      </c>
      <c r="I1302">
        <v>0.50869107246398904</v>
      </c>
      <c r="J1302">
        <v>2.66143376938999E-3</v>
      </c>
      <c r="K1302">
        <v>67.598213195800795</v>
      </c>
      <c r="L1302">
        <v>-14.2187662124634</v>
      </c>
      <c r="M1302">
        <v>-5.5176653861999503</v>
      </c>
      <c r="N1302">
        <v>0.50869107246398904</v>
      </c>
      <c r="O1302">
        <v>6.5350470542907697</v>
      </c>
      <c r="P1302">
        <v>15.2361488342285</v>
      </c>
      <c r="Q1302">
        <v>-18.393795013427699</v>
      </c>
      <c r="R1302">
        <v>19.411178588867202</v>
      </c>
      <c r="S1302">
        <v>130</v>
      </c>
      <c r="T1302">
        <v>129.92417948576599</v>
      </c>
      <c r="U1302">
        <v>11.4918966293335</v>
      </c>
      <c r="V1302">
        <v>75.434890747070298</v>
      </c>
      <c r="W1302">
        <v>102.333335876465</v>
      </c>
      <c r="X1302">
        <v>0.89575296640396096</v>
      </c>
      <c r="Y1302">
        <v>4387</v>
      </c>
    </row>
    <row r="1303" spans="1:25" x14ac:dyDescent="0.25">
      <c r="A1303" t="s">
        <v>81</v>
      </c>
      <c r="B1303" t="s">
        <v>41</v>
      </c>
      <c r="C1303" s="7" t="s">
        <v>69</v>
      </c>
      <c r="D1303" s="58" t="s">
        <v>52</v>
      </c>
      <c r="E1303" s="7">
        <v>41102</v>
      </c>
      <c r="F1303">
        <v>6</v>
      </c>
      <c r="G1303">
        <v>198.21513366699199</v>
      </c>
      <c r="H1303">
        <v>191.81465148925801</v>
      </c>
      <c r="I1303">
        <v>6.4004821777343803</v>
      </c>
      <c r="J1303">
        <v>3.2290581613779103E-2</v>
      </c>
      <c r="K1303">
        <v>66.461311340332003</v>
      </c>
      <c r="L1303">
        <v>-8.7206373214721697</v>
      </c>
      <c r="M1303">
        <v>0.213042482733727</v>
      </c>
      <c r="N1303">
        <v>6.4004821777343803</v>
      </c>
      <c r="O1303">
        <v>12.5879211425781</v>
      </c>
      <c r="P1303">
        <v>21.521602630615199</v>
      </c>
      <c r="Q1303">
        <v>-13.007265090942401</v>
      </c>
      <c r="R1303">
        <v>25.808229446411101</v>
      </c>
      <c r="S1303">
        <v>130</v>
      </c>
      <c r="T1303">
        <v>139.727556294582</v>
      </c>
      <c r="U1303">
        <v>11.799072265625</v>
      </c>
      <c r="V1303">
        <v>75.434890747070298</v>
      </c>
      <c r="W1303">
        <v>102.333335876465</v>
      </c>
      <c r="X1303">
        <v>0.89335721731185902</v>
      </c>
      <c r="Y1303">
        <v>4388</v>
      </c>
    </row>
    <row r="1304" spans="1:25" x14ac:dyDescent="0.25">
      <c r="A1304" t="s">
        <v>81</v>
      </c>
      <c r="B1304" t="s">
        <v>41</v>
      </c>
      <c r="C1304" s="7" t="s">
        <v>69</v>
      </c>
      <c r="D1304" s="58" t="s">
        <v>52</v>
      </c>
      <c r="E1304" s="7">
        <v>41102</v>
      </c>
      <c r="F1304">
        <v>7</v>
      </c>
      <c r="G1304">
        <v>212.035232543945</v>
      </c>
      <c r="H1304">
        <v>214.07058715820301</v>
      </c>
      <c r="I1304">
        <v>-2.03536081314087</v>
      </c>
      <c r="J1304">
        <v>-9.5991622656583803E-3</v>
      </c>
      <c r="K1304">
        <v>66.089286804199205</v>
      </c>
      <c r="L1304">
        <v>-22.869003295898398</v>
      </c>
      <c r="M1304">
        <v>-10.5603179931641</v>
      </c>
      <c r="N1304">
        <v>-2.03536081314087</v>
      </c>
      <c r="O1304">
        <v>6.4895968437194798</v>
      </c>
      <c r="P1304">
        <v>18.798282623291001</v>
      </c>
      <c r="Q1304">
        <v>-28.775051116943398</v>
      </c>
      <c r="R1304">
        <v>24.704330444335898</v>
      </c>
      <c r="S1304">
        <v>130</v>
      </c>
      <c r="T1304">
        <v>263.94941265175299</v>
      </c>
      <c r="U1304">
        <v>16.256578445434599</v>
      </c>
      <c r="V1304">
        <v>75.434890747070298</v>
      </c>
      <c r="W1304">
        <v>102.333335876465</v>
      </c>
      <c r="X1304">
        <v>0.88898909091949496</v>
      </c>
      <c r="Y1304">
        <v>4387</v>
      </c>
    </row>
    <row r="1305" spans="1:25" x14ac:dyDescent="0.25">
      <c r="A1305" t="s">
        <v>81</v>
      </c>
      <c r="B1305" t="s">
        <v>41</v>
      </c>
      <c r="C1305" s="7" t="s">
        <v>69</v>
      </c>
      <c r="D1305" s="58" t="s">
        <v>52</v>
      </c>
      <c r="E1305" s="7">
        <v>41102</v>
      </c>
      <c r="F1305">
        <v>8</v>
      </c>
      <c r="G1305">
        <v>216.91874694824199</v>
      </c>
      <c r="H1305">
        <v>218.51812744140599</v>
      </c>
      <c r="I1305">
        <v>-1.59937763214111</v>
      </c>
      <c r="J1305">
        <v>-7.3731648735702003E-3</v>
      </c>
      <c r="K1305">
        <v>68.205360412597699</v>
      </c>
      <c r="L1305">
        <v>-19.199291229248001</v>
      </c>
      <c r="M1305">
        <v>-8.8011198043823207</v>
      </c>
      <c r="N1305">
        <v>-1.59937763214111</v>
      </c>
      <c r="O1305">
        <v>5.6023635864257804</v>
      </c>
      <c r="P1305">
        <v>16.000534057617202</v>
      </c>
      <c r="Q1305">
        <v>-24.1886196136475</v>
      </c>
      <c r="R1305">
        <v>20.989864349365199</v>
      </c>
      <c r="S1305">
        <v>130</v>
      </c>
      <c r="T1305">
        <v>189.73452816509999</v>
      </c>
      <c r="U1305">
        <v>13.733283996581999</v>
      </c>
      <c r="V1305">
        <v>75.434890747070298</v>
      </c>
      <c r="W1305">
        <v>102.333335876465</v>
      </c>
      <c r="X1305">
        <v>0.80444663763046298</v>
      </c>
      <c r="Y1305">
        <v>4388</v>
      </c>
    </row>
    <row r="1306" spans="1:25" x14ac:dyDescent="0.25">
      <c r="A1306" t="s">
        <v>81</v>
      </c>
      <c r="B1306" t="s">
        <v>41</v>
      </c>
      <c r="C1306" s="7" t="s">
        <v>69</v>
      </c>
      <c r="D1306" s="58" t="s">
        <v>52</v>
      </c>
      <c r="E1306" s="7">
        <v>41102</v>
      </c>
      <c r="F1306">
        <v>9</v>
      </c>
      <c r="G1306">
        <v>228.56269836425801</v>
      </c>
      <c r="H1306">
        <v>228.95031738281301</v>
      </c>
      <c r="I1306">
        <v>-0.38761571049690202</v>
      </c>
      <c r="J1306">
        <v>-1.6958834603428799E-3</v>
      </c>
      <c r="K1306">
        <v>71.416664123535199</v>
      </c>
      <c r="L1306">
        <v>-18.544284820556602</v>
      </c>
      <c r="M1306">
        <v>-7.81717777252197</v>
      </c>
      <c r="N1306">
        <v>-0.38761571049690202</v>
      </c>
      <c r="O1306">
        <v>7.0419464111328098</v>
      </c>
      <c r="P1306">
        <v>17.7690525054932</v>
      </c>
      <c r="Q1306">
        <v>-23.691448211669901</v>
      </c>
      <c r="R1306">
        <v>22.916217803955099</v>
      </c>
      <c r="S1306">
        <v>130</v>
      </c>
      <c r="T1306">
        <v>203.44582044475399</v>
      </c>
      <c r="U1306">
        <v>14.167724609375</v>
      </c>
      <c r="V1306">
        <v>75.434890747070298</v>
      </c>
      <c r="W1306">
        <v>102.333335876465</v>
      </c>
      <c r="X1306">
        <v>0.77397257089614901</v>
      </c>
      <c r="Y1306">
        <v>4388</v>
      </c>
    </row>
    <row r="1307" spans="1:25" x14ac:dyDescent="0.25">
      <c r="A1307" t="s">
        <v>81</v>
      </c>
      <c r="B1307" t="s">
        <v>41</v>
      </c>
      <c r="C1307" s="7" t="s">
        <v>69</v>
      </c>
      <c r="D1307" s="58" t="s">
        <v>52</v>
      </c>
      <c r="E1307" s="7">
        <v>41102</v>
      </c>
      <c r="F1307">
        <v>10</v>
      </c>
      <c r="G1307">
        <v>215.36968994140599</v>
      </c>
      <c r="H1307">
        <v>254.62503051757801</v>
      </c>
      <c r="I1307">
        <v>-39.255340576171903</v>
      </c>
      <c r="J1307">
        <v>-0.18226957321167001</v>
      </c>
      <c r="K1307">
        <v>74.732139587402301</v>
      </c>
      <c r="L1307">
        <v>-60.539375305175803</v>
      </c>
      <c r="M1307">
        <v>-47.964595794677699</v>
      </c>
      <c r="N1307">
        <v>-39.255340576171903</v>
      </c>
      <c r="O1307">
        <v>-30.546087265014599</v>
      </c>
      <c r="P1307">
        <v>-17.971307754516602</v>
      </c>
      <c r="Q1307">
        <v>-66.573104858398395</v>
      </c>
      <c r="R1307">
        <v>-11.937579154968301</v>
      </c>
      <c r="S1307">
        <v>130</v>
      </c>
      <c r="T1307">
        <v>270.10434476274901</v>
      </c>
      <c r="U1307">
        <v>16.608018875122099</v>
      </c>
      <c r="V1307">
        <v>75.434890747070298</v>
      </c>
      <c r="W1307">
        <v>102.333335876465</v>
      </c>
      <c r="X1307">
        <v>0.80467891693115201</v>
      </c>
      <c r="Y1307">
        <v>4388</v>
      </c>
    </row>
    <row r="1308" spans="1:25" x14ac:dyDescent="0.25">
      <c r="A1308" t="s">
        <v>81</v>
      </c>
      <c r="B1308" t="s">
        <v>41</v>
      </c>
      <c r="C1308" s="7" t="s">
        <v>69</v>
      </c>
      <c r="D1308" s="58" t="s">
        <v>52</v>
      </c>
      <c r="E1308" s="7">
        <v>41102</v>
      </c>
      <c r="F1308">
        <v>11</v>
      </c>
      <c r="G1308">
        <v>229.28747558593801</v>
      </c>
      <c r="H1308">
        <v>264.08419799804699</v>
      </c>
      <c r="I1308">
        <v>-34.796707153320298</v>
      </c>
      <c r="J1308">
        <v>-0.15176017582416501</v>
      </c>
      <c r="K1308">
        <v>78.095237731933594</v>
      </c>
      <c r="L1308">
        <v>-55.9574165344238</v>
      </c>
      <c r="M1308">
        <v>-43.455497741699197</v>
      </c>
      <c r="N1308">
        <v>-34.796707153320298</v>
      </c>
      <c r="O1308">
        <v>-26.137916564941399</v>
      </c>
      <c r="P1308">
        <v>-13.635998725891101</v>
      </c>
      <c r="Q1308">
        <v>-61.956184387207003</v>
      </c>
      <c r="R1308">
        <v>-7.6372318267822301</v>
      </c>
      <c r="S1308">
        <v>130</v>
      </c>
      <c r="T1308">
        <v>269.09390826046001</v>
      </c>
      <c r="U1308">
        <v>16.5117893218994</v>
      </c>
      <c r="V1308">
        <v>75.434890747070298</v>
      </c>
      <c r="W1308">
        <v>102.333335876465</v>
      </c>
      <c r="X1308">
        <v>0.81285166740417503</v>
      </c>
      <c r="Y1308">
        <v>4388</v>
      </c>
    </row>
    <row r="1309" spans="1:25" x14ac:dyDescent="0.25">
      <c r="A1309" t="s">
        <v>81</v>
      </c>
      <c r="B1309" t="s">
        <v>41</v>
      </c>
      <c r="C1309" s="7" t="s">
        <v>69</v>
      </c>
      <c r="D1309" s="58" t="s">
        <v>52</v>
      </c>
      <c r="E1309" s="7">
        <v>41102</v>
      </c>
      <c r="F1309">
        <v>12</v>
      </c>
      <c r="G1309">
        <v>230.01965332031301</v>
      </c>
      <c r="H1309">
        <v>259.43954467773398</v>
      </c>
      <c r="I1309">
        <v>-29.419893264770501</v>
      </c>
      <c r="J1309">
        <v>-0.12790164351463301</v>
      </c>
      <c r="K1309">
        <v>80.892860412597699</v>
      </c>
      <c r="L1309">
        <v>-47.793773651122997</v>
      </c>
      <c r="M1309">
        <v>-36.9383354187012</v>
      </c>
      <c r="N1309">
        <v>-29.419893264770501</v>
      </c>
      <c r="O1309">
        <v>-21.901451110839801</v>
      </c>
      <c r="P1309">
        <v>-11.046012878418001</v>
      </c>
      <c r="Q1309">
        <v>-53.002513885497997</v>
      </c>
      <c r="R1309">
        <v>-5.8372726440429696</v>
      </c>
      <c r="S1309">
        <v>130</v>
      </c>
      <c r="T1309">
        <v>207.08620147195299</v>
      </c>
      <c r="U1309">
        <v>14.337215423584</v>
      </c>
      <c r="V1309">
        <v>75.434890747070298</v>
      </c>
      <c r="W1309">
        <v>102.333335876465</v>
      </c>
      <c r="X1309">
        <v>0.84006685018539395</v>
      </c>
      <c r="Y1309">
        <v>4387</v>
      </c>
    </row>
    <row r="1310" spans="1:25" x14ac:dyDescent="0.25">
      <c r="A1310" t="s">
        <v>81</v>
      </c>
      <c r="B1310" t="s">
        <v>41</v>
      </c>
      <c r="C1310" s="7" t="s">
        <v>69</v>
      </c>
      <c r="D1310" s="58" t="s">
        <v>52</v>
      </c>
      <c r="E1310" s="7">
        <v>41102</v>
      </c>
      <c r="F1310">
        <v>13</v>
      </c>
      <c r="G1310">
        <v>226.27198791503901</v>
      </c>
      <c r="H1310">
        <v>243.48202514648401</v>
      </c>
      <c r="I1310">
        <v>-17.210039138793899</v>
      </c>
      <c r="J1310">
        <v>-7.6059080660343198E-2</v>
      </c>
      <c r="K1310">
        <v>84.017860412597699</v>
      </c>
      <c r="L1310">
        <v>-34.914661407470703</v>
      </c>
      <c r="M1310">
        <v>-24.454627990722699</v>
      </c>
      <c r="N1310">
        <v>-17.210039138793899</v>
      </c>
      <c r="O1310">
        <v>-9.9654512405395508</v>
      </c>
      <c r="P1310">
        <v>0.49458345770835899</v>
      </c>
      <c r="Q1310">
        <v>-39.933677673339801</v>
      </c>
      <c r="R1310">
        <v>5.5135979652404803</v>
      </c>
      <c r="S1310">
        <v>130</v>
      </c>
      <c r="T1310">
        <v>198.182840727604</v>
      </c>
      <c r="U1310">
        <v>13.814990043640099</v>
      </c>
      <c r="V1310">
        <v>75.434890747070298</v>
      </c>
      <c r="W1310">
        <v>102.333335876465</v>
      </c>
      <c r="X1310">
        <v>0.835834920406342</v>
      </c>
      <c r="Y1310">
        <v>4388</v>
      </c>
    </row>
    <row r="1311" spans="1:25" x14ac:dyDescent="0.25">
      <c r="A1311" t="s">
        <v>81</v>
      </c>
      <c r="B1311" t="s">
        <v>41</v>
      </c>
      <c r="C1311" s="7" t="s">
        <v>69</v>
      </c>
      <c r="D1311" s="58" t="s">
        <v>52</v>
      </c>
      <c r="E1311" s="7">
        <v>41102</v>
      </c>
      <c r="F1311">
        <v>14</v>
      </c>
      <c r="G1311">
        <v>232.14149475097699</v>
      </c>
      <c r="H1311">
        <v>239.76770019531301</v>
      </c>
      <c r="I1311">
        <v>-7.6262087821960396</v>
      </c>
      <c r="J1311">
        <v>-3.2851554453372997E-2</v>
      </c>
      <c r="K1311">
        <v>86.854164123535199</v>
      </c>
      <c r="L1311">
        <v>-24.8823051452637</v>
      </c>
      <c r="M1311">
        <v>-14.687263488769499</v>
      </c>
      <c r="N1311">
        <v>-7.6262087821960396</v>
      </c>
      <c r="O1311">
        <v>-0.56515485048294101</v>
      </c>
      <c r="P1311">
        <v>9.6298856735229492</v>
      </c>
      <c r="Q1311">
        <v>-29.774166107177699</v>
      </c>
      <c r="R1311">
        <v>14.5217485427856</v>
      </c>
      <c r="S1311">
        <v>130</v>
      </c>
      <c r="T1311">
        <v>189.88693147488399</v>
      </c>
      <c r="U1311">
        <v>13.4650020599365</v>
      </c>
      <c r="V1311">
        <v>75.434890747070298</v>
      </c>
      <c r="W1311">
        <v>102.333335876465</v>
      </c>
      <c r="X1311">
        <v>0.83649653196334794</v>
      </c>
      <c r="Y1311">
        <v>4388</v>
      </c>
    </row>
    <row r="1312" spans="1:25" x14ac:dyDescent="0.25">
      <c r="A1312" t="s">
        <v>81</v>
      </c>
      <c r="B1312" t="s">
        <v>41</v>
      </c>
      <c r="C1312" s="7" t="s">
        <v>69</v>
      </c>
      <c r="D1312" s="58" t="s">
        <v>52</v>
      </c>
      <c r="E1312" s="7">
        <v>41102</v>
      </c>
      <c r="F1312">
        <v>15</v>
      </c>
      <c r="G1312">
        <v>229.92875671386699</v>
      </c>
      <c r="H1312">
        <v>204.58367919921901</v>
      </c>
      <c r="I1312">
        <v>25.345087051391602</v>
      </c>
      <c r="J1312">
        <v>0.110230170190334</v>
      </c>
      <c r="K1312">
        <v>88.556549072265597</v>
      </c>
      <c r="L1312">
        <v>9.6419181823730504</v>
      </c>
      <c r="M1312">
        <v>18.919477462768601</v>
      </c>
      <c r="N1312">
        <v>25.345087051391602</v>
      </c>
      <c r="O1312">
        <v>31.770696640014599</v>
      </c>
      <c r="P1312">
        <v>41.048255920410199</v>
      </c>
      <c r="Q1312">
        <v>5.1902880668640101</v>
      </c>
      <c r="R1312">
        <v>45.499885559082003</v>
      </c>
      <c r="S1312">
        <v>130</v>
      </c>
      <c r="T1312">
        <v>164.09125556849199</v>
      </c>
      <c r="U1312">
        <v>12.253248214721699</v>
      </c>
      <c r="V1312">
        <v>75.434890747070298</v>
      </c>
      <c r="W1312">
        <v>102.333335876465</v>
      </c>
      <c r="X1312">
        <v>0.83471059799194303</v>
      </c>
      <c r="Y1312">
        <v>4388</v>
      </c>
    </row>
    <row r="1313" spans="1:25" x14ac:dyDescent="0.25">
      <c r="A1313" t="s">
        <v>81</v>
      </c>
      <c r="B1313" t="s">
        <v>41</v>
      </c>
      <c r="C1313" s="7" t="s">
        <v>69</v>
      </c>
      <c r="D1313" s="58" t="s">
        <v>52</v>
      </c>
      <c r="E1313" s="7">
        <v>41102</v>
      </c>
      <c r="F1313">
        <v>16</v>
      </c>
      <c r="G1313">
        <v>215.07733154296901</v>
      </c>
      <c r="H1313">
        <v>192.61347961425801</v>
      </c>
      <c r="I1313">
        <v>22.4638671875</v>
      </c>
      <c r="J1313">
        <v>0.10444553196430199</v>
      </c>
      <c r="K1313">
        <v>89.854164123535199</v>
      </c>
      <c r="L1313">
        <v>6.6910057067871103</v>
      </c>
      <c r="M1313">
        <v>16.009738922119102</v>
      </c>
      <c r="N1313">
        <v>22.4638671875</v>
      </c>
      <c r="O1313">
        <v>28.917993545532202</v>
      </c>
      <c r="P1313">
        <v>38.236728668212898</v>
      </c>
      <c r="Q1313">
        <v>2.2196190357208301</v>
      </c>
      <c r="R1313">
        <v>42.708114624023402</v>
      </c>
      <c r="S1313">
        <v>130</v>
      </c>
      <c r="T1313">
        <v>167.39579085819199</v>
      </c>
      <c r="U1313">
        <v>12.3076286315918</v>
      </c>
      <c r="V1313">
        <v>75.434890747070298</v>
      </c>
      <c r="W1313">
        <v>102.333335876465</v>
      </c>
      <c r="X1313">
        <v>0.84159904718399003</v>
      </c>
      <c r="Y1313">
        <v>4388</v>
      </c>
    </row>
    <row r="1314" spans="1:25" x14ac:dyDescent="0.25">
      <c r="A1314" t="s">
        <v>81</v>
      </c>
      <c r="B1314" t="s">
        <v>41</v>
      </c>
      <c r="C1314" s="7" t="s">
        <v>69</v>
      </c>
      <c r="D1314" s="58" t="s">
        <v>52</v>
      </c>
      <c r="E1314" s="7">
        <v>41102</v>
      </c>
      <c r="F1314">
        <v>17</v>
      </c>
      <c r="G1314">
        <v>206.921310424805</v>
      </c>
      <c r="H1314">
        <v>176.90658569335901</v>
      </c>
      <c r="I1314">
        <v>30.0147190093994</v>
      </c>
      <c r="J1314">
        <v>0.14505378901958499</v>
      </c>
      <c r="K1314">
        <v>90.017860412597699</v>
      </c>
      <c r="L1314">
        <v>15.5766296386719</v>
      </c>
      <c r="M1314">
        <v>24.106769561767599</v>
      </c>
      <c r="N1314">
        <v>30.0147190093994</v>
      </c>
      <c r="O1314">
        <v>35.9226684570313</v>
      </c>
      <c r="P1314">
        <v>44.452808380127003</v>
      </c>
      <c r="Q1314">
        <v>11.4836311340332</v>
      </c>
      <c r="R1314">
        <v>48.545806884765597</v>
      </c>
      <c r="S1314">
        <v>130</v>
      </c>
      <c r="T1314">
        <v>144.353563839477</v>
      </c>
      <c r="U1314">
        <v>11.266100883483899</v>
      </c>
      <c r="V1314">
        <v>75.434890747070298</v>
      </c>
      <c r="W1314">
        <v>102.333335876465</v>
      </c>
      <c r="X1314">
        <v>0.85897791385650601</v>
      </c>
      <c r="Y1314">
        <v>4388</v>
      </c>
    </row>
    <row r="1315" spans="1:25" x14ac:dyDescent="0.25">
      <c r="A1315" t="s">
        <v>81</v>
      </c>
      <c r="B1315" t="s">
        <v>41</v>
      </c>
      <c r="C1315" s="7" t="s">
        <v>69</v>
      </c>
      <c r="D1315" s="58" t="s">
        <v>52</v>
      </c>
      <c r="E1315" s="7">
        <v>41102</v>
      </c>
      <c r="F1315">
        <v>18</v>
      </c>
      <c r="G1315">
        <v>192.22317504882801</v>
      </c>
      <c r="H1315">
        <v>161.58950805664099</v>
      </c>
      <c r="I1315">
        <v>30.633661270141602</v>
      </c>
      <c r="J1315">
        <v>0.15936507284641299</v>
      </c>
      <c r="K1315">
        <v>87.580360412597699</v>
      </c>
      <c r="L1315">
        <v>16.429172515869102</v>
      </c>
      <c r="M1315">
        <v>24.8212985992432</v>
      </c>
      <c r="N1315">
        <v>30.633661270141602</v>
      </c>
      <c r="O1315">
        <v>36.446022033691399</v>
      </c>
      <c r="P1315">
        <v>44.838150024414098</v>
      </c>
      <c r="Q1315">
        <v>12.4023990631104</v>
      </c>
      <c r="R1315">
        <v>48.864921569824197</v>
      </c>
      <c r="S1315">
        <v>130</v>
      </c>
      <c r="T1315">
        <v>140.15823237800299</v>
      </c>
      <c r="U1315">
        <v>11.083820343017599</v>
      </c>
      <c r="V1315">
        <v>75.434890747070298</v>
      </c>
      <c r="W1315">
        <v>102.333335876465</v>
      </c>
      <c r="X1315">
        <v>0.87687563896179199</v>
      </c>
      <c r="Y1315">
        <v>4387</v>
      </c>
    </row>
    <row r="1316" spans="1:25" x14ac:dyDescent="0.25">
      <c r="A1316" t="s">
        <v>81</v>
      </c>
      <c r="B1316" t="s">
        <v>41</v>
      </c>
      <c r="C1316" s="7" t="s">
        <v>69</v>
      </c>
      <c r="D1316" s="58" t="s">
        <v>52</v>
      </c>
      <c r="E1316" s="7">
        <v>41102</v>
      </c>
      <c r="F1316">
        <v>19</v>
      </c>
      <c r="G1316">
        <v>195.08157348632801</v>
      </c>
      <c r="H1316">
        <v>181.28736877441401</v>
      </c>
      <c r="I1316">
        <v>13.7941980361938</v>
      </c>
      <c r="J1316">
        <v>7.0709899067878695E-2</v>
      </c>
      <c r="K1316">
        <v>85.693450927734403</v>
      </c>
      <c r="L1316">
        <v>-2.1880800724029501</v>
      </c>
      <c r="M1316">
        <v>7.2543797492981001</v>
      </c>
      <c r="N1316">
        <v>13.7941980361938</v>
      </c>
      <c r="O1316">
        <v>20.3340167999268</v>
      </c>
      <c r="P1316">
        <v>29.776475906372099</v>
      </c>
      <c r="Q1316">
        <v>-6.71883344650269</v>
      </c>
      <c r="R1316">
        <v>34.3072319030762</v>
      </c>
      <c r="S1316">
        <v>130</v>
      </c>
      <c r="T1316">
        <v>164.90589551452101</v>
      </c>
      <c r="U1316">
        <v>12.471037864685099</v>
      </c>
      <c r="V1316">
        <v>75.434890747070298</v>
      </c>
      <c r="W1316">
        <v>102.333335876465</v>
      </c>
      <c r="X1316">
        <v>0.90407329797744795</v>
      </c>
      <c r="Y1316">
        <v>4388</v>
      </c>
    </row>
    <row r="1317" spans="1:25" x14ac:dyDescent="0.25">
      <c r="A1317" t="s">
        <v>81</v>
      </c>
      <c r="B1317" t="s">
        <v>41</v>
      </c>
      <c r="C1317" s="7" t="s">
        <v>69</v>
      </c>
      <c r="D1317" s="58" t="s">
        <v>52</v>
      </c>
      <c r="E1317" s="7">
        <v>41102</v>
      </c>
      <c r="F1317">
        <v>20</v>
      </c>
      <c r="G1317">
        <v>200.16078186035199</v>
      </c>
      <c r="H1317">
        <v>190.76776123046901</v>
      </c>
      <c r="I1317">
        <v>9.3930110931396502</v>
      </c>
      <c r="J1317">
        <v>4.69273328781128E-2</v>
      </c>
      <c r="K1317">
        <v>82.595237731933594</v>
      </c>
      <c r="L1317">
        <v>-7.5951795578002903</v>
      </c>
      <c r="M1317">
        <v>2.4415810108184801</v>
      </c>
      <c r="N1317">
        <v>9.3930110931396502</v>
      </c>
      <c r="O1317">
        <v>16.344440460205099</v>
      </c>
      <c r="P1317">
        <v>26.381202697753899</v>
      </c>
      <c r="Q1317">
        <v>-12.411095619201699</v>
      </c>
      <c r="R1317">
        <v>31.197116851806602</v>
      </c>
      <c r="S1317">
        <v>130</v>
      </c>
      <c r="T1317">
        <v>181.51641519764101</v>
      </c>
      <c r="U1317">
        <v>13.255955696106</v>
      </c>
      <c r="V1317">
        <v>75.434890747070298</v>
      </c>
      <c r="W1317">
        <v>102.333335876465</v>
      </c>
      <c r="X1317">
        <v>0.90322256088256803</v>
      </c>
      <c r="Y1317">
        <v>4388</v>
      </c>
    </row>
    <row r="1318" spans="1:25" x14ac:dyDescent="0.25">
      <c r="A1318" t="s">
        <v>81</v>
      </c>
      <c r="B1318" t="s">
        <v>41</v>
      </c>
      <c r="C1318" s="7" t="s">
        <v>69</v>
      </c>
      <c r="D1318" s="58" t="s">
        <v>52</v>
      </c>
      <c r="E1318" s="7">
        <v>41102</v>
      </c>
      <c r="F1318">
        <v>21</v>
      </c>
      <c r="G1318">
        <v>192.24612426757801</v>
      </c>
      <c r="H1318">
        <v>201.44030761718801</v>
      </c>
      <c r="I1318">
        <v>-9.1941871643066406</v>
      </c>
      <c r="J1318">
        <v>-4.7825086861848803E-2</v>
      </c>
      <c r="K1318">
        <v>79.476188659667997</v>
      </c>
      <c r="L1318">
        <v>-27.292200088501001</v>
      </c>
      <c r="M1318">
        <v>-16.599748611450199</v>
      </c>
      <c r="N1318">
        <v>-9.1941871643066406</v>
      </c>
      <c r="O1318">
        <v>-1.7886267900466899</v>
      </c>
      <c r="P1318">
        <v>8.9038257598877006</v>
      </c>
      <c r="Q1318">
        <v>-32.422737121582003</v>
      </c>
      <c r="R1318">
        <v>14.0343618392944</v>
      </c>
      <c r="S1318">
        <v>130</v>
      </c>
      <c r="T1318">
        <v>201.65345677913899</v>
      </c>
      <c r="U1318">
        <v>14.121954917907701</v>
      </c>
      <c r="V1318">
        <v>75.434890747070298</v>
      </c>
      <c r="W1318">
        <v>102.333335876465</v>
      </c>
      <c r="X1318">
        <v>0.896872699260712</v>
      </c>
      <c r="Y1318">
        <v>4388</v>
      </c>
    </row>
    <row r="1319" spans="1:25" x14ac:dyDescent="0.25">
      <c r="A1319" t="s">
        <v>81</v>
      </c>
      <c r="B1319" t="s">
        <v>41</v>
      </c>
      <c r="C1319" s="7" t="s">
        <v>69</v>
      </c>
      <c r="D1319" s="58" t="s">
        <v>52</v>
      </c>
      <c r="E1319" s="7">
        <v>41102</v>
      </c>
      <c r="F1319">
        <v>22</v>
      </c>
      <c r="G1319">
        <v>187.86170959472699</v>
      </c>
      <c r="H1319">
        <v>203.37930297851599</v>
      </c>
      <c r="I1319">
        <v>-15.517599105835</v>
      </c>
      <c r="J1319">
        <v>-8.2601182162761702E-2</v>
      </c>
      <c r="K1319">
        <v>76.494049072265597</v>
      </c>
      <c r="L1319">
        <v>-32.225990295410199</v>
      </c>
      <c r="M1319">
        <v>-22.354536056518601</v>
      </c>
      <c r="N1319">
        <v>-15.517599105835</v>
      </c>
      <c r="O1319">
        <v>-8.6806612014770508</v>
      </c>
      <c r="P1319">
        <v>1.19079089164734</v>
      </c>
      <c r="Q1319">
        <v>-36.9625854492188</v>
      </c>
      <c r="R1319">
        <v>5.9273872375488299</v>
      </c>
      <c r="S1319">
        <v>130</v>
      </c>
      <c r="T1319">
        <v>170.72582109839701</v>
      </c>
      <c r="U1319">
        <v>13.037625312805201</v>
      </c>
      <c r="V1319">
        <v>75.434890747070298</v>
      </c>
      <c r="W1319">
        <v>102.333335876465</v>
      </c>
      <c r="X1319">
        <v>0.87350571155548096</v>
      </c>
      <c r="Y1319">
        <v>4388</v>
      </c>
    </row>
    <row r="1320" spans="1:25" x14ac:dyDescent="0.25">
      <c r="A1320" t="s">
        <v>81</v>
      </c>
      <c r="B1320" t="s">
        <v>41</v>
      </c>
      <c r="C1320" s="7" t="s">
        <v>69</v>
      </c>
      <c r="D1320" s="58" t="s">
        <v>52</v>
      </c>
      <c r="E1320" s="7">
        <v>41102</v>
      </c>
      <c r="F1320">
        <v>23</v>
      </c>
      <c r="G1320">
        <v>181.80256652832</v>
      </c>
      <c r="H1320">
        <v>208.86999511718801</v>
      </c>
      <c r="I1320">
        <v>-27.0674152374268</v>
      </c>
      <c r="J1320">
        <v>-0.148883566260338</v>
      </c>
      <c r="K1320">
        <v>74.270835876464801</v>
      </c>
      <c r="L1320">
        <v>-49.3375053405762</v>
      </c>
      <c r="M1320">
        <v>-36.180152893066399</v>
      </c>
      <c r="N1320">
        <v>-27.0674152374268</v>
      </c>
      <c r="O1320">
        <v>-17.954673767089801</v>
      </c>
      <c r="P1320">
        <v>-4.7973251342773402</v>
      </c>
      <c r="Q1320">
        <v>-55.650764465332003</v>
      </c>
      <c r="R1320">
        <v>1.51593577861786</v>
      </c>
      <c r="S1320">
        <v>130</v>
      </c>
      <c r="T1320">
        <v>299.68729694759497</v>
      </c>
      <c r="U1320">
        <v>17.377443313598601</v>
      </c>
      <c r="V1320">
        <v>75.434890747070298</v>
      </c>
      <c r="W1320">
        <v>102.333335876465</v>
      </c>
      <c r="X1320">
        <v>0.840151607990265</v>
      </c>
      <c r="Y1320">
        <v>4388</v>
      </c>
    </row>
    <row r="1321" spans="1:25" x14ac:dyDescent="0.25">
      <c r="A1321" t="s">
        <v>81</v>
      </c>
      <c r="B1321" t="s">
        <v>41</v>
      </c>
      <c r="C1321" s="7" t="s">
        <v>69</v>
      </c>
      <c r="D1321" s="58" t="s">
        <v>52</v>
      </c>
      <c r="E1321" s="7">
        <v>41102</v>
      </c>
      <c r="F1321">
        <v>24</v>
      </c>
      <c r="G1321">
        <v>178.04168701171901</v>
      </c>
      <c r="H1321">
        <v>206.80505371093801</v>
      </c>
      <c r="I1321">
        <v>-28.763370513916001</v>
      </c>
      <c r="J1321">
        <v>-0.16155414283275599</v>
      </c>
      <c r="K1321">
        <v>73.648811340332003</v>
      </c>
      <c r="L1321">
        <v>-51.137763977050803</v>
      </c>
      <c r="M1321">
        <v>-37.918788909912102</v>
      </c>
      <c r="N1321">
        <v>-28.763370513916001</v>
      </c>
      <c r="O1321">
        <v>-19.6079502105713</v>
      </c>
      <c r="P1321">
        <v>-6.38897752761841</v>
      </c>
      <c r="Q1321">
        <v>-57.480594635009801</v>
      </c>
      <c r="R1321">
        <v>-4.6147897839546197E-2</v>
      </c>
      <c r="S1321">
        <v>130</v>
      </c>
      <c r="T1321">
        <v>301.24003103290698</v>
      </c>
      <c r="U1321">
        <v>17.4588317871094</v>
      </c>
      <c r="V1321">
        <v>75.434890747070298</v>
      </c>
      <c r="W1321">
        <v>102.333335876465</v>
      </c>
      <c r="X1321">
        <v>0.82525825500488303</v>
      </c>
      <c r="Y1321">
        <v>4388</v>
      </c>
    </row>
    <row r="1322" spans="1:25" x14ac:dyDescent="0.25">
      <c r="A1322" t="s">
        <v>81</v>
      </c>
      <c r="B1322" t="s">
        <v>41</v>
      </c>
      <c r="C1322" s="7" t="s">
        <v>69</v>
      </c>
      <c r="D1322" s="58" t="s">
        <v>52</v>
      </c>
      <c r="E1322" s="7">
        <v>41123</v>
      </c>
      <c r="F1322">
        <v>1</v>
      </c>
      <c r="G1322">
        <v>161.29368591308599</v>
      </c>
      <c r="H1322">
        <v>205.58753967285199</v>
      </c>
      <c r="I1322">
        <v>-44.293861389160199</v>
      </c>
      <c r="J1322">
        <v>-0.27461621165275601</v>
      </c>
      <c r="K1322">
        <v>68.544639587402301</v>
      </c>
      <c r="L1322">
        <v>-60.9505424499512</v>
      </c>
      <c r="M1322">
        <v>-51.1096382141113</v>
      </c>
      <c r="N1322">
        <v>-44.293861389160199</v>
      </c>
      <c r="O1322">
        <v>-37.478084564208999</v>
      </c>
      <c r="P1322">
        <v>-27.637182235717798</v>
      </c>
      <c r="Q1322">
        <v>-65.672477722167997</v>
      </c>
      <c r="R1322">
        <v>-22.915245056152301</v>
      </c>
      <c r="S1322">
        <v>130</v>
      </c>
      <c r="T1322">
        <v>161.18311536125799</v>
      </c>
      <c r="U1322">
        <v>12.997275352478001</v>
      </c>
      <c r="V1322">
        <v>73.527259826660199</v>
      </c>
      <c r="W1322">
        <v>99.780799865722699</v>
      </c>
      <c r="X1322">
        <v>0.91120529174804699</v>
      </c>
      <c r="Y1322">
        <v>4387</v>
      </c>
    </row>
    <row r="1323" spans="1:25" x14ac:dyDescent="0.25">
      <c r="A1323" t="s">
        <v>81</v>
      </c>
      <c r="B1323" t="s">
        <v>41</v>
      </c>
      <c r="C1323" s="7" t="s">
        <v>69</v>
      </c>
      <c r="D1323" s="58" t="s">
        <v>52</v>
      </c>
      <c r="E1323" s="7">
        <v>41123</v>
      </c>
      <c r="F1323">
        <v>2</v>
      </c>
      <c r="G1323">
        <v>154.09092712402301</v>
      </c>
      <c r="H1323">
        <v>189.14913940429699</v>
      </c>
      <c r="I1323">
        <v>-35.058212280273402</v>
      </c>
      <c r="J1323">
        <v>-0.22751639783382399</v>
      </c>
      <c r="K1323">
        <v>67.276786804199205</v>
      </c>
      <c r="L1323">
        <v>-49.866901397705099</v>
      </c>
      <c r="M1323">
        <v>-41.117805480957003</v>
      </c>
      <c r="N1323">
        <v>-35.058212280273402</v>
      </c>
      <c r="O1323">
        <v>-28.9986171722412</v>
      </c>
      <c r="P1323">
        <v>-20.2495231628418</v>
      </c>
      <c r="Q1323">
        <v>-54.064956665039098</v>
      </c>
      <c r="R1323">
        <v>-16.051467895507798</v>
      </c>
      <c r="S1323">
        <v>130</v>
      </c>
      <c r="T1323">
        <v>128.83071914163699</v>
      </c>
      <c r="U1323">
        <v>11.555280685424799</v>
      </c>
      <c r="V1323">
        <v>73.527259826660199</v>
      </c>
      <c r="W1323">
        <v>99.780799865722699</v>
      </c>
      <c r="X1323">
        <v>0.90485817193984996</v>
      </c>
      <c r="Y1323">
        <v>4388</v>
      </c>
    </row>
    <row r="1324" spans="1:25" x14ac:dyDescent="0.25">
      <c r="A1324" t="s">
        <v>81</v>
      </c>
      <c r="B1324" t="s">
        <v>41</v>
      </c>
      <c r="C1324" s="7" t="s">
        <v>69</v>
      </c>
      <c r="D1324" s="58" t="s">
        <v>52</v>
      </c>
      <c r="E1324" s="7">
        <v>41123</v>
      </c>
      <c r="F1324">
        <v>3</v>
      </c>
      <c r="G1324">
        <v>148.89289855957</v>
      </c>
      <c r="H1324">
        <v>190.11975097656301</v>
      </c>
      <c r="I1324">
        <v>-41.226860046386697</v>
      </c>
      <c r="J1324">
        <v>-0.27688935399055498</v>
      </c>
      <c r="K1324">
        <v>66.252975463867202</v>
      </c>
      <c r="L1324">
        <v>-56.443733215332003</v>
      </c>
      <c r="M1324">
        <v>-47.453479766845703</v>
      </c>
      <c r="N1324">
        <v>-41.226860046386697</v>
      </c>
      <c r="O1324">
        <v>-35.000236511230497</v>
      </c>
      <c r="P1324">
        <v>-26.009983062744102</v>
      </c>
      <c r="Q1324">
        <v>-60.757503509521499</v>
      </c>
      <c r="R1324">
        <v>-21.696210861206101</v>
      </c>
      <c r="S1324">
        <v>130</v>
      </c>
      <c r="T1324">
        <v>135.462012827731</v>
      </c>
      <c r="U1324">
        <v>11.8737907409668</v>
      </c>
      <c r="V1324">
        <v>73.527259826660199</v>
      </c>
      <c r="W1324">
        <v>99.780799865722699</v>
      </c>
      <c r="X1324">
        <v>0.91166794300079301</v>
      </c>
      <c r="Y1324">
        <v>4388</v>
      </c>
    </row>
    <row r="1325" spans="1:25" x14ac:dyDescent="0.25">
      <c r="A1325" t="s">
        <v>81</v>
      </c>
      <c r="B1325" t="s">
        <v>41</v>
      </c>
      <c r="C1325" s="7" t="s">
        <v>69</v>
      </c>
      <c r="D1325" s="58" t="s">
        <v>52</v>
      </c>
      <c r="E1325" s="7">
        <v>41123</v>
      </c>
      <c r="F1325">
        <v>4</v>
      </c>
      <c r="G1325">
        <v>150.55424499511699</v>
      </c>
      <c r="H1325">
        <v>187.773193359375</v>
      </c>
      <c r="I1325">
        <v>-37.218936920166001</v>
      </c>
      <c r="J1325">
        <v>-0.24721279740333599</v>
      </c>
      <c r="K1325">
        <v>65.241073608398395</v>
      </c>
      <c r="L1325">
        <v>-52.915634155273402</v>
      </c>
      <c r="M1325">
        <v>-43.641899108886697</v>
      </c>
      <c r="N1325">
        <v>-37.218936920166001</v>
      </c>
      <c r="O1325">
        <v>-30.795976638793899</v>
      </c>
      <c r="P1325">
        <v>-21.522241592407202</v>
      </c>
      <c r="Q1325">
        <v>-57.365432739257798</v>
      </c>
      <c r="R1325">
        <v>-17.072446823120099</v>
      </c>
      <c r="S1325">
        <v>130</v>
      </c>
      <c r="T1325">
        <v>144.234534549307</v>
      </c>
      <c r="U1325">
        <v>12.248197555541999</v>
      </c>
      <c r="V1325">
        <v>73.527259826660199</v>
      </c>
      <c r="W1325">
        <v>99.780799865722699</v>
      </c>
      <c r="X1325">
        <v>0.90914207696914695</v>
      </c>
      <c r="Y1325">
        <v>4388</v>
      </c>
    </row>
    <row r="1326" spans="1:25" x14ac:dyDescent="0.25">
      <c r="A1326" t="s">
        <v>81</v>
      </c>
      <c r="B1326" t="s">
        <v>41</v>
      </c>
      <c r="C1326" s="7" t="s">
        <v>69</v>
      </c>
      <c r="D1326" s="58" t="s">
        <v>52</v>
      </c>
      <c r="E1326" s="7">
        <v>41123</v>
      </c>
      <c r="F1326">
        <v>5</v>
      </c>
      <c r="G1326">
        <v>163.62728881835901</v>
      </c>
      <c r="H1326">
        <v>189.86309814453099</v>
      </c>
      <c r="I1326">
        <v>-26.235818862915</v>
      </c>
      <c r="J1326">
        <v>-0.16033889353275299</v>
      </c>
      <c r="K1326">
        <v>63.809524536132798</v>
      </c>
      <c r="L1326">
        <v>-41.669464111328097</v>
      </c>
      <c r="M1326">
        <v>-32.551143646240199</v>
      </c>
      <c r="N1326">
        <v>-26.235818862915</v>
      </c>
      <c r="O1326">
        <v>-19.920495986938501</v>
      </c>
      <c r="P1326">
        <v>-10.802173614501999</v>
      </c>
      <c r="Q1326">
        <v>-46.044689178466797</v>
      </c>
      <c r="R1326">
        <v>-6.4269490242004403</v>
      </c>
      <c r="S1326">
        <v>130</v>
      </c>
      <c r="T1326">
        <v>139.86786224668299</v>
      </c>
      <c r="U1326">
        <v>12.0429382324219</v>
      </c>
      <c r="V1326">
        <v>73.527259826660199</v>
      </c>
      <c r="W1326">
        <v>99.780799865722699</v>
      </c>
      <c r="X1326">
        <v>0.89575296640396096</v>
      </c>
      <c r="Y1326">
        <v>4387</v>
      </c>
    </row>
    <row r="1327" spans="1:25" x14ac:dyDescent="0.25">
      <c r="A1327" t="s">
        <v>81</v>
      </c>
      <c r="B1327" t="s">
        <v>41</v>
      </c>
      <c r="C1327" s="7" t="s">
        <v>69</v>
      </c>
      <c r="D1327" s="58" t="s">
        <v>52</v>
      </c>
      <c r="E1327" s="7">
        <v>41123</v>
      </c>
      <c r="F1327">
        <v>6</v>
      </c>
      <c r="G1327">
        <v>172.23703002929699</v>
      </c>
      <c r="H1327">
        <v>198.27496337890599</v>
      </c>
      <c r="I1327">
        <v>-26.037935256958001</v>
      </c>
      <c r="J1327">
        <v>-0.151175022125244</v>
      </c>
      <c r="K1327">
        <v>62.714286804199197</v>
      </c>
      <c r="L1327">
        <v>-43.360671997070298</v>
      </c>
      <c r="M1327">
        <v>-33.126258850097699</v>
      </c>
      <c r="N1327">
        <v>-26.037935256958001</v>
      </c>
      <c r="O1327">
        <v>-18.949611663818398</v>
      </c>
      <c r="P1327">
        <v>-8.7151994705200195</v>
      </c>
      <c r="Q1327">
        <v>-48.271427154541001</v>
      </c>
      <c r="R1327">
        <v>-3.8044445514678999</v>
      </c>
      <c r="S1327">
        <v>130</v>
      </c>
      <c r="T1327">
        <v>175.99385226039499</v>
      </c>
      <c r="U1327">
        <v>13.5170030593872</v>
      </c>
      <c r="V1327">
        <v>73.527259826660199</v>
      </c>
      <c r="W1327">
        <v>99.780799865722699</v>
      </c>
      <c r="X1327">
        <v>0.89335721731185902</v>
      </c>
      <c r="Y1327">
        <v>4388</v>
      </c>
    </row>
    <row r="1328" spans="1:25" x14ac:dyDescent="0.25">
      <c r="A1328" t="s">
        <v>81</v>
      </c>
      <c r="B1328" t="s">
        <v>41</v>
      </c>
      <c r="C1328" s="7" t="s">
        <v>69</v>
      </c>
      <c r="D1328" s="58" t="s">
        <v>52</v>
      </c>
      <c r="E1328" s="7">
        <v>41123</v>
      </c>
      <c r="F1328">
        <v>7</v>
      </c>
      <c r="G1328">
        <v>185.50395202636699</v>
      </c>
      <c r="H1328">
        <v>214.87069702148401</v>
      </c>
      <c r="I1328">
        <v>-29.366752624511701</v>
      </c>
      <c r="J1328">
        <v>-0.15830796957016</v>
      </c>
      <c r="K1328">
        <v>62.642856597900398</v>
      </c>
      <c r="L1328">
        <v>-49.397392272949197</v>
      </c>
      <c r="M1328">
        <v>-37.5631294250488</v>
      </c>
      <c r="N1328">
        <v>-29.366752624511701</v>
      </c>
      <c r="O1328">
        <v>-21.170375823974599</v>
      </c>
      <c r="P1328">
        <v>-9.3361101150512695</v>
      </c>
      <c r="Q1328">
        <v>-55.075801849365199</v>
      </c>
      <c r="R1328">
        <v>-3.6577019691467298</v>
      </c>
      <c r="S1328">
        <v>130</v>
      </c>
      <c r="T1328">
        <v>236.63516131204199</v>
      </c>
      <c r="U1328">
        <v>15.629992485046399</v>
      </c>
      <c r="V1328">
        <v>73.527259826660199</v>
      </c>
      <c r="W1328">
        <v>99.780799865722699</v>
      </c>
      <c r="X1328">
        <v>0.88898909091949496</v>
      </c>
      <c r="Y1328">
        <v>4387</v>
      </c>
    </row>
    <row r="1329" spans="1:25" x14ac:dyDescent="0.25">
      <c r="A1329" t="s">
        <v>81</v>
      </c>
      <c r="B1329" t="s">
        <v>41</v>
      </c>
      <c r="C1329" s="7" t="s">
        <v>69</v>
      </c>
      <c r="D1329" s="58" t="s">
        <v>52</v>
      </c>
      <c r="E1329" s="7">
        <v>41123</v>
      </c>
      <c r="F1329">
        <v>8</v>
      </c>
      <c r="G1329">
        <v>195.34181213378901</v>
      </c>
      <c r="H1329">
        <v>221.60635375976599</v>
      </c>
      <c r="I1329">
        <v>-26.264539718627901</v>
      </c>
      <c r="J1329">
        <v>-0.134454265236855</v>
      </c>
      <c r="K1329">
        <v>64.872024536132798</v>
      </c>
      <c r="L1329">
        <v>-44.952198028564503</v>
      </c>
      <c r="M1329">
        <v>-33.911376953125</v>
      </c>
      <c r="N1329">
        <v>-26.264539718627901</v>
      </c>
      <c r="O1329">
        <v>-18.617702484130898</v>
      </c>
      <c r="P1329">
        <v>-7.57688331604004</v>
      </c>
      <c r="Q1329">
        <v>-50.249889373779297</v>
      </c>
      <c r="R1329">
        <v>-2.2791919708252002</v>
      </c>
      <c r="S1329">
        <v>130</v>
      </c>
      <c r="T1329">
        <v>208.32995476200401</v>
      </c>
      <c r="U1329">
        <v>14.5820560455322</v>
      </c>
      <c r="V1329">
        <v>73.527259826660199</v>
      </c>
      <c r="W1329">
        <v>99.780799865722699</v>
      </c>
      <c r="X1329">
        <v>0.80444663763046298</v>
      </c>
      <c r="Y1329">
        <v>4388</v>
      </c>
    </row>
    <row r="1330" spans="1:25" x14ac:dyDescent="0.25">
      <c r="A1330" t="s">
        <v>81</v>
      </c>
      <c r="B1330" t="s">
        <v>41</v>
      </c>
      <c r="C1330" s="7" t="s">
        <v>69</v>
      </c>
      <c r="D1330" s="58" t="s">
        <v>52</v>
      </c>
      <c r="E1330" s="7">
        <v>41123</v>
      </c>
      <c r="F1330">
        <v>9</v>
      </c>
      <c r="G1330">
        <v>206.45315551757801</v>
      </c>
      <c r="H1330">
        <v>222.79951477050801</v>
      </c>
      <c r="I1330">
        <v>-16.3463649749756</v>
      </c>
      <c r="J1330">
        <v>-7.9177118837833405E-2</v>
      </c>
      <c r="K1330">
        <v>67.943450927734403</v>
      </c>
      <c r="L1330">
        <v>-34.794868469238303</v>
      </c>
      <c r="M1330">
        <v>-23.895343780517599</v>
      </c>
      <c r="N1330">
        <v>-16.3463649749756</v>
      </c>
      <c r="O1330">
        <v>-8.7973871231079102</v>
      </c>
      <c r="P1330">
        <v>2.1021389961242698</v>
      </c>
      <c r="Q1330">
        <v>-40.024765014648402</v>
      </c>
      <c r="R1330">
        <v>7.3320331573486301</v>
      </c>
      <c r="S1330">
        <v>130</v>
      </c>
      <c r="T1330">
        <v>207.171680338794</v>
      </c>
      <c r="U1330">
        <v>14.395444869995099</v>
      </c>
      <c r="V1330">
        <v>73.527259826660199</v>
      </c>
      <c r="W1330">
        <v>99.780799865722699</v>
      </c>
      <c r="X1330">
        <v>0.77397257089614901</v>
      </c>
      <c r="Y1330">
        <v>4388</v>
      </c>
    </row>
    <row r="1331" spans="1:25" x14ac:dyDescent="0.25">
      <c r="A1331" t="s">
        <v>81</v>
      </c>
      <c r="B1331" t="s">
        <v>41</v>
      </c>
      <c r="C1331" s="7" t="s">
        <v>69</v>
      </c>
      <c r="D1331" s="58" t="s">
        <v>52</v>
      </c>
      <c r="E1331" s="7">
        <v>41123</v>
      </c>
      <c r="F1331">
        <v>10</v>
      </c>
      <c r="G1331">
        <v>217.28280639648401</v>
      </c>
      <c r="H1331">
        <v>242.98948669433599</v>
      </c>
      <c r="I1331">
        <v>-25.706693649291999</v>
      </c>
      <c r="J1331">
        <v>-0.118309840559959</v>
      </c>
      <c r="K1331">
        <v>71.648811340332003</v>
      </c>
      <c r="L1331">
        <v>-45.503013610839801</v>
      </c>
      <c r="M1331">
        <v>-33.8071899414063</v>
      </c>
      <c r="N1331">
        <v>-25.706693649291999</v>
      </c>
      <c r="O1331">
        <v>-17.606201171875</v>
      </c>
      <c r="P1331">
        <v>-5.9103755950927699</v>
      </c>
      <c r="Q1331">
        <v>-51.114994049072301</v>
      </c>
      <c r="R1331">
        <v>-0.298393905162811</v>
      </c>
      <c r="S1331">
        <v>130</v>
      </c>
      <c r="T1331">
        <v>236.97996616145201</v>
      </c>
      <c r="U1331">
        <v>15.4471492767334</v>
      </c>
      <c r="V1331">
        <v>73.527259826660199</v>
      </c>
      <c r="W1331">
        <v>99.780799865722699</v>
      </c>
      <c r="X1331">
        <v>0.80467891693115201</v>
      </c>
      <c r="Y1331">
        <v>4388</v>
      </c>
    </row>
    <row r="1332" spans="1:25" x14ac:dyDescent="0.25">
      <c r="A1332" t="s">
        <v>81</v>
      </c>
      <c r="B1332" t="s">
        <v>41</v>
      </c>
      <c r="C1332" s="7" t="s">
        <v>69</v>
      </c>
      <c r="D1332" s="58" t="s">
        <v>52</v>
      </c>
      <c r="E1332" s="7">
        <v>41123</v>
      </c>
      <c r="F1332">
        <v>11</v>
      </c>
      <c r="G1332">
        <v>232.22421264648401</v>
      </c>
      <c r="H1332">
        <v>254.31608581543</v>
      </c>
      <c r="I1332">
        <v>-22.0918884277344</v>
      </c>
      <c r="J1332">
        <v>-9.5131717622280093E-2</v>
      </c>
      <c r="K1332">
        <v>76.089286804199205</v>
      </c>
      <c r="L1332">
        <v>-42.644931793212898</v>
      </c>
      <c r="M1332">
        <v>-30.502025604248001</v>
      </c>
      <c r="N1332">
        <v>-22.0918884277344</v>
      </c>
      <c r="O1332">
        <v>-13.681750297546399</v>
      </c>
      <c r="P1332">
        <v>-1.53884673118591</v>
      </c>
      <c r="Q1332">
        <v>-48.471431732177699</v>
      </c>
      <c r="R1332">
        <v>4.2876553535461399</v>
      </c>
      <c r="S1332">
        <v>130</v>
      </c>
      <c r="T1332">
        <v>255.25324567762399</v>
      </c>
      <c r="U1332">
        <v>16.037624359130898</v>
      </c>
      <c r="V1332">
        <v>73.527259826660199</v>
      </c>
      <c r="W1332">
        <v>99.780799865722699</v>
      </c>
      <c r="X1332">
        <v>0.81285166740417503</v>
      </c>
      <c r="Y1332">
        <v>4388</v>
      </c>
    </row>
    <row r="1333" spans="1:25" x14ac:dyDescent="0.25">
      <c r="A1333" t="s">
        <v>81</v>
      </c>
      <c r="B1333" t="s">
        <v>41</v>
      </c>
      <c r="C1333" s="7" t="s">
        <v>69</v>
      </c>
      <c r="D1333" s="58" t="s">
        <v>52</v>
      </c>
      <c r="E1333" s="7">
        <v>41123</v>
      </c>
      <c r="F1333">
        <v>12</v>
      </c>
      <c r="G1333">
        <v>221.86070251464801</v>
      </c>
      <c r="H1333">
        <v>247.39686584472699</v>
      </c>
      <c r="I1333">
        <v>-25.536155700683601</v>
      </c>
      <c r="J1333">
        <v>-0.11509995162486999</v>
      </c>
      <c r="K1333">
        <v>79.705360412597699</v>
      </c>
      <c r="L1333">
        <v>-40.159603118896499</v>
      </c>
      <c r="M1333">
        <v>-31.519952774047901</v>
      </c>
      <c r="N1333">
        <v>-25.536155700683601</v>
      </c>
      <c r="O1333">
        <v>-19.5523586273193</v>
      </c>
      <c r="P1333">
        <v>-10.9127082824707</v>
      </c>
      <c r="Q1333">
        <v>-44.305149078369098</v>
      </c>
      <c r="R1333">
        <v>-6.7671637535095197</v>
      </c>
      <c r="S1333">
        <v>130</v>
      </c>
      <c r="T1333">
        <v>131.51073040488899</v>
      </c>
      <c r="U1333">
        <v>11.4107370376587</v>
      </c>
      <c r="V1333">
        <v>73.527259826660199</v>
      </c>
      <c r="W1333">
        <v>99.780799865722699</v>
      </c>
      <c r="X1333">
        <v>0.84006685018539395</v>
      </c>
      <c r="Y1333">
        <v>4387</v>
      </c>
    </row>
    <row r="1334" spans="1:25" x14ac:dyDescent="0.25">
      <c r="A1334" t="s">
        <v>81</v>
      </c>
      <c r="B1334" t="s">
        <v>41</v>
      </c>
      <c r="C1334" s="7" t="s">
        <v>69</v>
      </c>
      <c r="D1334" s="58" t="s">
        <v>52</v>
      </c>
      <c r="E1334" s="7">
        <v>41123</v>
      </c>
      <c r="F1334">
        <v>13</v>
      </c>
      <c r="G1334">
        <v>205.35665893554699</v>
      </c>
      <c r="H1334">
        <v>235.82914733886699</v>
      </c>
      <c r="I1334">
        <v>-30.472490310668899</v>
      </c>
      <c r="J1334">
        <v>-0.148388132452965</v>
      </c>
      <c r="K1334">
        <v>82.863098144531307</v>
      </c>
      <c r="L1334">
        <v>-47.6106986999512</v>
      </c>
      <c r="M1334">
        <v>-37.485305786132798</v>
      </c>
      <c r="N1334">
        <v>-30.472490310668899</v>
      </c>
      <c r="O1334">
        <v>-23.459674835205099</v>
      </c>
      <c r="P1334">
        <v>-13.334282875061</v>
      </c>
      <c r="Q1334">
        <v>-52.469142913818402</v>
      </c>
      <c r="R1334">
        <v>-8.4758386611938494</v>
      </c>
      <c r="S1334">
        <v>130</v>
      </c>
      <c r="T1334">
        <v>183.914897572304</v>
      </c>
      <c r="U1334">
        <v>13.373015403747599</v>
      </c>
      <c r="V1334">
        <v>73.527259826660199</v>
      </c>
      <c r="W1334">
        <v>99.780799865722699</v>
      </c>
      <c r="X1334">
        <v>0.835834920406342</v>
      </c>
      <c r="Y1334">
        <v>4388</v>
      </c>
    </row>
    <row r="1335" spans="1:25" x14ac:dyDescent="0.25">
      <c r="A1335" t="s">
        <v>81</v>
      </c>
      <c r="B1335" t="s">
        <v>41</v>
      </c>
      <c r="C1335" s="7" t="s">
        <v>69</v>
      </c>
      <c r="D1335" s="58" t="s">
        <v>52</v>
      </c>
      <c r="E1335" s="7">
        <v>41123</v>
      </c>
      <c r="F1335">
        <v>14</v>
      </c>
      <c r="G1335">
        <v>208.57632446289099</v>
      </c>
      <c r="H1335">
        <v>232.01373291015599</v>
      </c>
      <c r="I1335">
        <v>-23.437402725219702</v>
      </c>
      <c r="J1335">
        <v>-0.11236847192049</v>
      </c>
      <c r="K1335">
        <v>85.300598144531307</v>
      </c>
      <c r="L1335">
        <v>-41.345260620117202</v>
      </c>
      <c r="M1335">
        <v>-30.765151977539102</v>
      </c>
      <c r="N1335">
        <v>-23.437402725219702</v>
      </c>
      <c r="O1335">
        <v>-16.109653472900401</v>
      </c>
      <c r="P1335">
        <v>-5.5295476913452104</v>
      </c>
      <c r="Q1335">
        <v>-46.421886444091797</v>
      </c>
      <c r="R1335">
        <v>-0.45291945338249201</v>
      </c>
      <c r="S1335">
        <v>130</v>
      </c>
      <c r="T1335">
        <v>202.175568607874</v>
      </c>
      <c r="U1335">
        <v>13.973573684692401</v>
      </c>
      <c r="V1335">
        <v>73.527259826660199</v>
      </c>
      <c r="W1335">
        <v>99.780799865722699</v>
      </c>
      <c r="X1335">
        <v>0.83649653196334794</v>
      </c>
      <c r="Y1335">
        <v>4388</v>
      </c>
    </row>
    <row r="1336" spans="1:25" x14ac:dyDescent="0.25">
      <c r="A1336" t="s">
        <v>81</v>
      </c>
      <c r="B1336" t="s">
        <v>41</v>
      </c>
      <c r="C1336" s="7" t="s">
        <v>69</v>
      </c>
      <c r="D1336" s="58" t="s">
        <v>52</v>
      </c>
      <c r="E1336" s="7">
        <v>41123</v>
      </c>
      <c r="F1336">
        <v>15</v>
      </c>
      <c r="G1336">
        <v>208.82603454589801</v>
      </c>
      <c r="H1336">
        <v>202.43048095703099</v>
      </c>
      <c r="I1336">
        <v>6.3955550193786603</v>
      </c>
      <c r="J1336">
        <v>3.06262336671352E-2</v>
      </c>
      <c r="K1336">
        <v>87.089286804199205</v>
      </c>
      <c r="L1336">
        <v>-9.0840406417846697</v>
      </c>
      <c r="M1336">
        <v>6.1429854482412297E-2</v>
      </c>
      <c r="N1336">
        <v>6.3955550193786603</v>
      </c>
      <c r="O1336">
        <v>12.7296800613403</v>
      </c>
      <c r="P1336">
        <v>21.875150680541999</v>
      </c>
      <c r="Q1336">
        <v>-13.4722909927368</v>
      </c>
      <c r="R1336">
        <v>26.263401031494102</v>
      </c>
      <c r="S1336">
        <v>130</v>
      </c>
      <c r="T1336">
        <v>155.96548600197499</v>
      </c>
      <c r="U1336">
        <v>12.0787925720215</v>
      </c>
      <c r="V1336">
        <v>73.527259826660199</v>
      </c>
      <c r="W1336">
        <v>99.780799865722699</v>
      </c>
      <c r="X1336">
        <v>0.83471059799194303</v>
      </c>
      <c r="Y1336">
        <v>4388</v>
      </c>
    </row>
    <row r="1337" spans="1:25" x14ac:dyDescent="0.25">
      <c r="A1337" t="s">
        <v>81</v>
      </c>
      <c r="B1337" t="s">
        <v>41</v>
      </c>
      <c r="C1337" s="7" t="s">
        <v>69</v>
      </c>
      <c r="D1337" s="58" t="s">
        <v>52</v>
      </c>
      <c r="E1337" s="7">
        <v>41123</v>
      </c>
      <c r="F1337">
        <v>16</v>
      </c>
      <c r="G1337">
        <v>194.67909240722699</v>
      </c>
      <c r="H1337">
        <v>197.00372314453099</v>
      </c>
      <c r="I1337">
        <v>-2.32463526725769</v>
      </c>
      <c r="J1337">
        <v>-1.19408564642072E-2</v>
      </c>
      <c r="K1337">
        <v>88.136901855468807</v>
      </c>
      <c r="L1337">
        <v>-17.864519119262699</v>
      </c>
      <c r="M1337">
        <v>-8.6834287643432599</v>
      </c>
      <c r="N1337">
        <v>-2.32463526725769</v>
      </c>
      <c r="O1337">
        <v>4.0341591835021999</v>
      </c>
      <c r="P1337">
        <v>13.215249061584499</v>
      </c>
      <c r="Q1337">
        <v>-22.269861221313501</v>
      </c>
      <c r="R1337">
        <v>17.620590209960898</v>
      </c>
      <c r="S1337">
        <v>130</v>
      </c>
      <c r="T1337">
        <v>157.39188029178101</v>
      </c>
      <c r="U1337">
        <v>12.1258354187012</v>
      </c>
      <c r="V1337">
        <v>73.527259826660199</v>
      </c>
      <c r="W1337">
        <v>99.780799865722699</v>
      </c>
      <c r="X1337">
        <v>0.84159904718399003</v>
      </c>
      <c r="Y1337">
        <v>4388</v>
      </c>
    </row>
    <row r="1338" spans="1:25" x14ac:dyDescent="0.25">
      <c r="A1338" t="s">
        <v>81</v>
      </c>
      <c r="B1338" t="s">
        <v>41</v>
      </c>
      <c r="C1338" s="7" t="s">
        <v>69</v>
      </c>
      <c r="D1338" s="58" t="s">
        <v>52</v>
      </c>
      <c r="E1338" s="7">
        <v>41123</v>
      </c>
      <c r="F1338">
        <v>17</v>
      </c>
      <c r="G1338">
        <v>182.85098266601599</v>
      </c>
      <c r="H1338">
        <v>197.73593139648401</v>
      </c>
      <c r="I1338">
        <v>-14.884952545166</v>
      </c>
      <c r="J1338">
        <v>-8.1404820084571797E-2</v>
      </c>
      <c r="K1338">
        <v>88.151786804199205</v>
      </c>
      <c r="L1338">
        <v>-29.2046298980713</v>
      </c>
      <c r="M1338">
        <v>-20.744447708129901</v>
      </c>
      <c r="N1338">
        <v>-14.884952545166</v>
      </c>
      <c r="O1338">
        <v>-9.0254573822021502</v>
      </c>
      <c r="P1338">
        <v>-0.56527537107467696</v>
      </c>
      <c r="Q1338">
        <v>-33.2640571594238</v>
      </c>
      <c r="R1338">
        <v>3.4941539764404301</v>
      </c>
      <c r="S1338">
        <v>130</v>
      </c>
      <c r="T1338">
        <v>132.495195061711</v>
      </c>
      <c r="U1338">
        <v>11.173703193664601</v>
      </c>
      <c r="V1338">
        <v>73.527259826660199</v>
      </c>
      <c r="W1338">
        <v>99.780799865722699</v>
      </c>
      <c r="X1338">
        <v>0.85897791385650601</v>
      </c>
      <c r="Y1338">
        <v>4388</v>
      </c>
    </row>
    <row r="1339" spans="1:25" x14ac:dyDescent="0.25">
      <c r="A1339" t="s">
        <v>81</v>
      </c>
      <c r="B1339" t="s">
        <v>41</v>
      </c>
      <c r="C1339" s="7" t="s">
        <v>69</v>
      </c>
      <c r="D1339" s="58" t="s">
        <v>52</v>
      </c>
      <c r="E1339" s="7">
        <v>41123</v>
      </c>
      <c r="F1339">
        <v>18</v>
      </c>
      <c r="G1339">
        <v>166.51535034179699</v>
      </c>
      <c r="H1339">
        <v>176.70541381835901</v>
      </c>
      <c r="I1339">
        <v>-10.190065383911101</v>
      </c>
      <c r="J1339">
        <v>-6.1195954680442803E-2</v>
      </c>
      <c r="K1339">
        <v>87.279762268066406</v>
      </c>
      <c r="L1339">
        <v>-22.4689235687256</v>
      </c>
      <c r="M1339">
        <v>-15.214474678039601</v>
      </c>
      <c r="N1339">
        <v>-10.190065383911101</v>
      </c>
      <c r="O1339">
        <v>-5.1656565666198704</v>
      </c>
      <c r="P1339">
        <v>2.0887918472289999</v>
      </c>
      <c r="Q1339">
        <v>-25.9498081207275</v>
      </c>
      <c r="R1339">
        <v>5.5696773529052699</v>
      </c>
      <c r="S1339">
        <v>130</v>
      </c>
      <c r="T1339">
        <v>98.638778180084003</v>
      </c>
      <c r="U1339">
        <v>9.5812435150146502</v>
      </c>
      <c r="V1339">
        <v>73.527259826660199</v>
      </c>
      <c r="W1339">
        <v>99.780799865722699</v>
      </c>
      <c r="X1339">
        <v>0.87687563896179199</v>
      </c>
      <c r="Y1339">
        <v>4387</v>
      </c>
    </row>
    <row r="1340" spans="1:25" x14ac:dyDescent="0.25">
      <c r="A1340" t="s">
        <v>81</v>
      </c>
      <c r="B1340" t="s">
        <v>41</v>
      </c>
      <c r="C1340" s="7" t="s">
        <v>69</v>
      </c>
      <c r="D1340" s="58" t="s">
        <v>52</v>
      </c>
      <c r="E1340" s="7">
        <v>41123</v>
      </c>
      <c r="F1340">
        <v>19</v>
      </c>
      <c r="G1340">
        <v>180.55758666992199</v>
      </c>
      <c r="H1340">
        <v>199.83935546875</v>
      </c>
      <c r="I1340">
        <v>-19.281774520873999</v>
      </c>
      <c r="J1340">
        <v>-0.10679016262292899</v>
      </c>
      <c r="K1340">
        <v>85.017860412597699</v>
      </c>
      <c r="L1340">
        <v>-30.751443862915</v>
      </c>
      <c r="M1340">
        <v>-23.975069046020501</v>
      </c>
      <c r="N1340">
        <v>-19.281774520873999</v>
      </c>
      <c r="O1340">
        <v>-14.588478088378899</v>
      </c>
      <c r="P1340">
        <v>-7.8121047019958496</v>
      </c>
      <c r="Q1340">
        <v>-34.002933502197301</v>
      </c>
      <c r="R1340">
        <v>-4.5606126785278303</v>
      </c>
      <c r="S1340">
        <v>130</v>
      </c>
      <c r="T1340">
        <v>80.928825793066594</v>
      </c>
      <c r="U1340">
        <v>8.94983005523682</v>
      </c>
      <c r="V1340">
        <v>73.527259826660199</v>
      </c>
      <c r="W1340">
        <v>99.780799865722699</v>
      </c>
      <c r="X1340">
        <v>0.90407329797744795</v>
      </c>
      <c r="Y1340">
        <v>4388</v>
      </c>
    </row>
    <row r="1341" spans="1:25" x14ac:dyDescent="0.25">
      <c r="A1341" t="s">
        <v>81</v>
      </c>
      <c r="B1341" t="s">
        <v>41</v>
      </c>
      <c r="C1341" s="7" t="s">
        <v>69</v>
      </c>
      <c r="D1341" s="58" t="s">
        <v>52</v>
      </c>
      <c r="E1341" s="7">
        <v>41123</v>
      </c>
      <c r="F1341">
        <v>20</v>
      </c>
      <c r="G1341">
        <v>182.05061340332</v>
      </c>
      <c r="H1341">
        <v>202.24116516113301</v>
      </c>
      <c r="I1341">
        <v>-20.1905403137207</v>
      </c>
      <c r="J1341">
        <v>-0.110906191170216</v>
      </c>
      <c r="K1341">
        <v>80.818450927734403</v>
      </c>
      <c r="L1341">
        <v>-32.021949768066399</v>
      </c>
      <c r="M1341">
        <v>-25.031856536865199</v>
      </c>
      <c r="N1341">
        <v>-20.1905403137207</v>
      </c>
      <c r="O1341">
        <v>-15.3492231369019</v>
      </c>
      <c r="P1341">
        <v>-8.35912990570068</v>
      </c>
      <c r="Q1341">
        <v>-35.375991821289098</v>
      </c>
      <c r="R1341">
        <v>-5.0050892829895002</v>
      </c>
      <c r="S1341">
        <v>130</v>
      </c>
      <c r="T1341">
        <v>84.826904547591795</v>
      </c>
      <c r="U1341">
        <v>9.2320985794067401</v>
      </c>
      <c r="V1341">
        <v>73.527259826660199</v>
      </c>
      <c r="W1341">
        <v>99.780799865722699</v>
      </c>
      <c r="X1341">
        <v>0.90322256088256803</v>
      </c>
      <c r="Y1341">
        <v>4388</v>
      </c>
    </row>
    <row r="1342" spans="1:25" x14ac:dyDescent="0.25">
      <c r="A1342" t="s">
        <v>81</v>
      </c>
      <c r="B1342" t="s">
        <v>41</v>
      </c>
      <c r="C1342" s="7" t="s">
        <v>69</v>
      </c>
      <c r="D1342" s="58" t="s">
        <v>52</v>
      </c>
      <c r="E1342" s="7">
        <v>41123</v>
      </c>
      <c r="F1342">
        <v>21</v>
      </c>
      <c r="G1342">
        <v>181.15728759765599</v>
      </c>
      <c r="H1342">
        <v>203.83181762695301</v>
      </c>
      <c r="I1342">
        <v>-22.674518585205099</v>
      </c>
      <c r="J1342">
        <v>-0.12516480684280401</v>
      </c>
      <c r="K1342">
        <v>76.672622680664105</v>
      </c>
      <c r="L1342">
        <v>-34.787002563476598</v>
      </c>
      <c r="M1342">
        <v>-27.6308479309082</v>
      </c>
      <c r="N1342">
        <v>-22.674518585205099</v>
      </c>
      <c r="O1342">
        <v>-17.718187332153299</v>
      </c>
      <c r="P1342">
        <v>-10.562034606933601</v>
      </c>
      <c r="Q1342">
        <v>-38.2207221984863</v>
      </c>
      <c r="R1342">
        <v>-7.1283140182495099</v>
      </c>
      <c r="S1342">
        <v>130</v>
      </c>
      <c r="T1342">
        <v>88.367901095856695</v>
      </c>
      <c r="U1342">
        <v>9.4514207839965803</v>
      </c>
      <c r="V1342">
        <v>73.527259826660199</v>
      </c>
      <c r="W1342">
        <v>99.780799865722699</v>
      </c>
      <c r="X1342">
        <v>0.896872699260712</v>
      </c>
      <c r="Y1342">
        <v>4388</v>
      </c>
    </row>
    <row r="1343" spans="1:25" x14ac:dyDescent="0.25">
      <c r="A1343" t="s">
        <v>81</v>
      </c>
      <c r="B1343" t="s">
        <v>41</v>
      </c>
      <c r="C1343" s="7" t="s">
        <v>69</v>
      </c>
      <c r="D1343" s="58" t="s">
        <v>52</v>
      </c>
      <c r="E1343" s="7">
        <v>41123</v>
      </c>
      <c r="F1343">
        <v>22</v>
      </c>
      <c r="G1343">
        <v>175.52473449707</v>
      </c>
      <c r="H1343">
        <v>202.80033874511699</v>
      </c>
      <c r="I1343">
        <v>-27.2755947113037</v>
      </c>
      <c r="J1343">
        <v>-0.15539458394050601</v>
      </c>
      <c r="K1343">
        <v>73.699401855468807</v>
      </c>
      <c r="L1343">
        <v>-44.498302459716797</v>
      </c>
      <c r="M1343">
        <v>-34.322986602783203</v>
      </c>
      <c r="N1343">
        <v>-27.2755947113037</v>
      </c>
      <c r="O1343">
        <v>-20.228202819824201</v>
      </c>
      <c r="P1343">
        <v>-10.052889823913601</v>
      </c>
      <c r="Q1343">
        <v>-49.380699157714801</v>
      </c>
      <c r="R1343">
        <v>-5.1704916954040501</v>
      </c>
      <c r="S1343">
        <v>130</v>
      </c>
      <c r="T1343">
        <v>177.29373473650799</v>
      </c>
      <c r="U1343">
        <v>13.4389486312866</v>
      </c>
      <c r="V1343">
        <v>73.527259826660199</v>
      </c>
      <c r="W1343">
        <v>99.780799865722699</v>
      </c>
      <c r="X1343">
        <v>0.87350571155548096</v>
      </c>
      <c r="Y1343">
        <v>4388</v>
      </c>
    </row>
    <row r="1344" spans="1:25" x14ac:dyDescent="0.25">
      <c r="A1344" t="s">
        <v>81</v>
      </c>
      <c r="B1344" t="s">
        <v>41</v>
      </c>
      <c r="C1344" s="7" t="s">
        <v>69</v>
      </c>
      <c r="D1344" s="58" t="s">
        <v>52</v>
      </c>
      <c r="E1344" s="7">
        <v>41123</v>
      </c>
      <c r="F1344">
        <v>23</v>
      </c>
      <c r="G1344">
        <v>173.24955749511699</v>
      </c>
      <c r="H1344">
        <v>209.47813415527301</v>
      </c>
      <c r="I1344">
        <v>-36.228561401367202</v>
      </c>
      <c r="J1344">
        <v>-0.209112003445625</v>
      </c>
      <c r="K1344">
        <v>71.110122680664105</v>
      </c>
      <c r="L1344">
        <v>-60.072635650634801</v>
      </c>
      <c r="M1344">
        <v>-45.985363006591797</v>
      </c>
      <c r="N1344">
        <v>-36.228561401367202</v>
      </c>
      <c r="O1344">
        <v>-26.4717617034912</v>
      </c>
      <c r="P1344">
        <v>-12.3844919204712</v>
      </c>
      <c r="Q1344">
        <v>-66.832092285156307</v>
      </c>
      <c r="R1344">
        <v>-5.6250290870666504</v>
      </c>
      <c r="S1344">
        <v>130</v>
      </c>
      <c r="T1344">
        <v>335.03367803012998</v>
      </c>
      <c r="U1344">
        <v>18.605627059936499</v>
      </c>
      <c r="V1344">
        <v>73.527259826660199</v>
      </c>
      <c r="W1344">
        <v>99.780799865722699</v>
      </c>
      <c r="X1344">
        <v>0.840151607990265</v>
      </c>
      <c r="Y1344">
        <v>4388</v>
      </c>
    </row>
    <row r="1345" spans="1:25" x14ac:dyDescent="0.25">
      <c r="A1345" t="s">
        <v>81</v>
      </c>
      <c r="B1345" t="s">
        <v>41</v>
      </c>
      <c r="C1345" s="7" t="s">
        <v>69</v>
      </c>
      <c r="D1345" s="58" t="s">
        <v>52</v>
      </c>
      <c r="E1345" s="7">
        <v>41123</v>
      </c>
      <c r="F1345">
        <v>24</v>
      </c>
      <c r="G1345">
        <v>170.34658813476599</v>
      </c>
      <c r="H1345">
        <v>208.96369934082</v>
      </c>
      <c r="I1345">
        <v>-38.617099761962898</v>
      </c>
      <c r="J1345">
        <v>-0.22669723629951499</v>
      </c>
      <c r="K1345">
        <v>70.342262268066406</v>
      </c>
      <c r="L1345">
        <v>-68.881492614746094</v>
      </c>
      <c r="M1345">
        <v>-51.001045227050803</v>
      </c>
      <c r="N1345">
        <v>-38.617099761962898</v>
      </c>
      <c r="O1345">
        <v>-26.233154296875</v>
      </c>
      <c r="P1345">
        <v>-8.3527059555053693</v>
      </c>
      <c r="Q1345">
        <v>-77.461029052734403</v>
      </c>
      <c r="R1345">
        <v>0.226828798651695</v>
      </c>
      <c r="S1345">
        <v>130</v>
      </c>
      <c r="T1345">
        <v>533.75925837347995</v>
      </c>
      <c r="U1345">
        <v>23.615432739257798</v>
      </c>
      <c r="V1345">
        <v>73.527259826660199</v>
      </c>
      <c r="W1345">
        <v>99.780799865722699</v>
      </c>
      <c r="X1345">
        <v>0.82525825500488303</v>
      </c>
      <c r="Y1345">
        <v>4388</v>
      </c>
    </row>
    <row r="1346" spans="1:25" x14ac:dyDescent="0.25">
      <c r="A1346" t="s">
        <v>81</v>
      </c>
      <c r="B1346" t="s">
        <v>41</v>
      </c>
      <c r="C1346" s="7" t="s">
        <v>69</v>
      </c>
      <c r="D1346" s="58" t="s">
        <v>52</v>
      </c>
      <c r="E1346" s="7">
        <v>41129</v>
      </c>
      <c r="F1346">
        <v>1</v>
      </c>
      <c r="G1346">
        <v>180.14881896972699</v>
      </c>
      <c r="H1346">
        <v>190.37184143066401</v>
      </c>
      <c r="I1346">
        <v>-10.223030090331999</v>
      </c>
      <c r="J1346">
        <v>-5.6747689843177802E-2</v>
      </c>
      <c r="K1346">
        <v>68.002975463867202</v>
      </c>
      <c r="L1346">
        <v>-25.6946620941162</v>
      </c>
      <c r="M1346">
        <v>-16.553895950317401</v>
      </c>
      <c r="N1346">
        <v>-10.223030090331999</v>
      </c>
      <c r="O1346">
        <v>-3.8921639919281001</v>
      </c>
      <c r="P1346">
        <v>5.2486009597778303</v>
      </c>
      <c r="Q1346">
        <v>-30.080654144287099</v>
      </c>
      <c r="R1346">
        <v>9.6345930099487305</v>
      </c>
      <c r="S1346">
        <v>130</v>
      </c>
      <c r="T1346">
        <v>142.419417487343</v>
      </c>
      <c r="U1346">
        <v>12.0725774765015</v>
      </c>
      <c r="V1346">
        <v>74.497451782226605</v>
      </c>
      <c r="W1346">
        <v>98.847824096679702</v>
      </c>
      <c r="X1346">
        <v>0.91120529174804699</v>
      </c>
      <c r="Y1346">
        <v>4387</v>
      </c>
    </row>
    <row r="1347" spans="1:25" x14ac:dyDescent="0.25">
      <c r="A1347" t="s">
        <v>81</v>
      </c>
      <c r="B1347" t="s">
        <v>41</v>
      </c>
      <c r="C1347" s="7" t="s">
        <v>69</v>
      </c>
      <c r="D1347" s="58" t="s">
        <v>52</v>
      </c>
      <c r="E1347" s="7">
        <v>41129</v>
      </c>
      <c r="F1347">
        <v>2</v>
      </c>
      <c r="G1347">
        <v>169.20295715332</v>
      </c>
      <c r="H1347">
        <v>177.40432739257801</v>
      </c>
      <c r="I1347">
        <v>-8.2013711929321307</v>
      </c>
      <c r="J1347">
        <v>-4.8470612615346902E-2</v>
      </c>
      <c r="K1347">
        <v>66.907737731933594</v>
      </c>
      <c r="L1347">
        <v>-21.653419494628899</v>
      </c>
      <c r="M1347">
        <v>-13.7058401107788</v>
      </c>
      <c r="N1347">
        <v>-8.2013711929321307</v>
      </c>
      <c r="O1347">
        <v>-2.6969022750854501</v>
      </c>
      <c r="P1347">
        <v>5.2506766319274902</v>
      </c>
      <c r="Q1347">
        <v>-25.4668865203857</v>
      </c>
      <c r="R1347">
        <v>9.0641450881958008</v>
      </c>
      <c r="S1347">
        <v>130</v>
      </c>
      <c r="T1347">
        <v>108.68883244657</v>
      </c>
      <c r="U1347">
        <v>10.4966888427734</v>
      </c>
      <c r="V1347">
        <v>74.497451782226605</v>
      </c>
      <c r="W1347">
        <v>98.847824096679702</v>
      </c>
      <c r="X1347">
        <v>0.90485817193984996</v>
      </c>
      <c r="Y1347">
        <v>4388</v>
      </c>
    </row>
    <row r="1348" spans="1:25" x14ac:dyDescent="0.25">
      <c r="A1348" t="s">
        <v>81</v>
      </c>
      <c r="B1348" t="s">
        <v>41</v>
      </c>
      <c r="C1348" s="7" t="s">
        <v>69</v>
      </c>
      <c r="D1348" s="58" t="s">
        <v>52</v>
      </c>
      <c r="E1348" s="7">
        <v>41129</v>
      </c>
      <c r="F1348">
        <v>3</v>
      </c>
      <c r="G1348">
        <v>169.42597961425801</v>
      </c>
      <c r="H1348">
        <v>171.98822021484401</v>
      </c>
      <c r="I1348">
        <v>-2.5622389316558798</v>
      </c>
      <c r="J1348">
        <v>-1.51230581104755E-2</v>
      </c>
      <c r="K1348">
        <v>65.919639587402301</v>
      </c>
      <c r="L1348">
        <v>-16.718599319458001</v>
      </c>
      <c r="M1348">
        <v>-8.3549070358276403</v>
      </c>
      <c r="N1348">
        <v>-2.5622389316558798</v>
      </c>
      <c r="O1348">
        <v>3.23042893409729</v>
      </c>
      <c r="P1348">
        <v>11.5941209793091</v>
      </c>
      <c r="Q1348">
        <v>-20.7317295074463</v>
      </c>
      <c r="R1348">
        <v>15.607253074646</v>
      </c>
      <c r="S1348">
        <v>130</v>
      </c>
      <c r="T1348">
        <v>121.29930716365701</v>
      </c>
      <c r="U1348">
        <v>11.046266555786101</v>
      </c>
      <c r="V1348">
        <v>74.497451782226605</v>
      </c>
      <c r="W1348">
        <v>98.847824096679702</v>
      </c>
      <c r="X1348">
        <v>0.91166794300079301</v>
      </c>
      <c r="Y1348">
        <v>4388</v>
      </c>
    </row>
    <row r="1349" spans="1:25" x14ac:dyDescent="0.25">
      <c r="A1349" t="s">
        <v>81</v>
      </c>
      <c r="B1349" t="s">
        <v>41</v>
      </c>
      <c r="C1349" s="7" t="s">
        <v>69</v>
      </c>
      <c r="D1349" s="58" t="s">
        <v>52</v>
      </c>
      <c r="E1349" s="7">
        <v>41129</v>
      </c>
      <c r="F1349">
        <v>4</v>
      </c>
      <c r="G1349">
        <v>168.08660888671901</v>
      </c>
      <c r="H1349">
        <v>178.69593811035199</v>
      </c>
      <c r="I1349">
        <v>-10.609321594238301</v>
      </c>
      <c r="J1349">
        <v>-6.3118182122707395E-2</v>
      </c>
      <c r="K1349">
        <v>64.952377319335895</v>
      </c>
      <c r="L1349">
        <v>-24.545845031738299</v>
      </c>
      <c r="M1349">
        <v>-16.312034606933601</v>
      </c>
      <c r="N1349">
        <v>-10.609321594238301</v>
      </c>
      <c r="O1349">
        <v>-4.9066100120544398</v>
      </c>
      <c r="P1349">
        <v>3.3272004127502401</v>
      </c>
      <c r="Q1349">
        <v>-28.496654510498001</v>
      </c>
      <c r="R1349">
        <v>7.2780103683471697</v>
      </c>
      <c r="S1349">
        <v>130</v>
      </c>
      <c r="T1349">
        <v>115.33758783177301</v>
      </c>
      <c r="U1349">
        <v>10.8747262954712</v>
      </c>
      <c r="V1349">
        <v>74.497451782226605</v>
      </c>
      <c r="W1349">
        <v>98.847824096679702</v>
      </c>
      <c r="X1349">
        <v>0.90914207696914695</v>
      </c>
      <c r="Y1349">
        <v>4388</v>
      </c>
    </row>
    <row r="1350" spans="1:25" x14ac:dyDescent="0.25">
      <c r="A1350" t="s">
        <v>81</v>
      </c>
      <c r="B1350" t="s">
        <v>41</v>
      </c>
      <c r="C1350" s="7" t="s">
        <v>69</v>
      </c>
      <c r="D1350" s="58" t="s">
        <v>52</v>
      </c>
      <c r="E1350" s="7">
        <v>41129</v>
      </c>
      <c r="F1350">
        <v>5</v>
      </c>
      <c r="G1350">
        <v>177.18936157226599</v>
      </c>
      <c r="H1350">
        <v>177.41986083984401</v>
      </c>
      <c r="I1350">
        <v>-0.23050121963024101</v>
      </c>
      <c r="J1350">
        <v>-1.3008750975131999E-3</v>
      </c>
      <c r="K1350">
        <v>64.148811340332003</v>
      </c>
      <c r="L1350">
        <v>-15.627882003784199</v>
      </c>
      <c r="M1350">
        <v>-6.53098487854004</v>
      </c>
      <c r="N1350">
        <v>-0.23050121963024101</v>
      </c>
      <c r="O1350">
        <v>6.0699820518493697</v>
      </c>
      <c r="P1350">
        <v>15.166880607605</v>
      </c>
      <c r="Q1350">
        <v>-19.992826461791999</v>
      </c>
      <c r="R1350">
        <v>19.531824111938501</v>
      </c>
      <c r="S1350">
        <v>130</v>
      </c>
      <c r="T1350">
        <v>143.193103595422</v>
      </c>
      <c r="U1350">
        <v>12.014640808105501</v>
      </c>
      <c r="V1350">
        <v>74.497451782226605</v>
      </c>
      <c r="W1350">
        <v>98.847824096679702</v>
      </c>
      <c r="X1350">
        <v>0.89575296640396096</v>
      </c>
      <c r="Y1350">
        <v>4387</v>
      </c>
    </row>
    <row r="1351" spans="1:25" x14ac:dyDescent="0.25">
      <c r="A1351" t="s">
        <v>81</v>
      </c>
      <c r="B1351" t="s">
        <v>41</v>
      </c>
      <c r="C1351" s="7" t="s">
        <v>69</v>
      </c>
      <c r="D1351" s="58" t="s">
        <v>52</v>
      </c>
      <c r="E1351" s="7">
        <v>41129</v>
      </c>
      <c r="F1351">
        <v>6</v>
      </c>
      <c r="G1351">
        <v>184.25425720214801</v>
      </c>
      <c r="H1351">
        <v>180.2890625</v>
      </c>
      <c r="I1351">
        <v>3.96519994735718</v>
      </c>
      <c r="J1351">
        <v>2.1520260721445101E-2</v>
      </c>
      <c r="K1351">
        <v>63.229167938232401</v>
      </c>
      <c r="L1351">
        <v>-11.3681983947754</v>
      </c>
      <c r="M1351">
        <v>-2.3091022968292201</v>
      </c>
      <c r="N1351">
        <v>3.96519994735718</v>
      </c>
      <c r="O1351">
        <v>10.239501953125</v>
      </c>
      <c r="P1351">
        <v>19.298597335815401</v>
      </c>
      <c r="Q1351">
        <v>-15.715003967285201</v>
      </c>
      <c r="R1351">
        <v>23.6454048156738</v>
      </c>
      <c r="S1351">
        <v>130</v>
      </c>
      <c r="T1351">
        <v>141.62260346283099</v>
      </c>
      <c r="U1351">
        <v>11.964714050293001</v>
      </c>
      <c r="V1351">
        <v>74.497451782226605</v>
      </c>
      <c r="W1351">
        <v>98.847824096679702</v>
      </c>
      <c r="X1351">
        <v>0.89335721731185902</v>
      </c>
      <c r="Y1351">
        <v>4388</v>
      </c>
    </row>
    <row r="1352" spans="1:25" x14ac:dyDescent="0.25">
      <c r="A1352" t="s">
        <v>81</v>
      </c>
      <c r="B1352" t="s">
        <v>41</v>
      </c>
      <c r="C1352" s="7" t="s">
        <v>69</v>
      </c>
      <c r="D1352" s="58" t="s">
        <v>52</v>
      </c>
      <c r="E1352" s="7">
        <v>41129</v>
      </c>
      <c r="F1352">
        <v>7</v>
      </c>
      <c r="G1352">
        <v>197.77255249023401</v>
      </c>
      <c r="H1352">
        <v>195.19511413574199</v>
      </c>
      <c r="I1352">
        <v>2.5774202346801798</v>
      </c>
      <c r="J1352">
        <v>1.3032245449721799E-2</v>
      </c>
      <c r="K1352">
        <v>62.889881134033203</v>
      </c>
      <c r="L1352">
        <v>-12.3677434921265</v>
      </c>
      <c r="M1352">
        <v>-3.5380196571350102</v>
      </c>
      <c r="N1352">
        <v>2.5774202346801798</v>
      </c>
      <c r="O1352">
        <v>8.6928606033325195</v>
      </c>
      <c r="P1352">
        <v>17.5225830078125</v>
      </c>
      <c r="Q1352">
        <v>-16.604490280151399</v>
      </c>
      <c r="R1352">
        <v>21.759330749511701</v>
      </c>
      <c r="S1352">
        <v>130</v>
      </c>
      <c r="T1352">
        <v>136.526518690627</v>
      </c>
      <c r="U1352">
        <v>11.6617736816406</v>
      </c>
      <c r="V1352">
        <v>74.497451782226605</v>
      </c>
      <c r="W1352">
        <v>98.847824096679702</v>
      </c>
      <c r="X1352">
        <v>0.88898909091949496</v>
      </c>
      <c r="Y1352">
        <v>4387</v>
      </c>
    </row>
    <row r="1353" spans="1:25" x14ac:dyDescent="0.25">
      <c r="A1353" t="s">
        <v>81</v>
      </c>
      <c r="B1353" t="s">
        <v>41</v>
      </c>
      <c r="C1353" s="7" t="s">
        <v>69</v>
      </c>
      <c r="D1353" s="58" t="s">
        <v>52</v>
      </c>
      <c r="E1353" s="7">
        <v>41129</v>
      </c>
      <c r="F1353">
        <v>8</v>
      </c>
      <c r="G1353">
        <v>207.042068481445</v>
      </c>
      <c r="H1353">
        <v>217.37733459472699</v>
      </c>
      <c r="I1353">
        <v>-10.335268974304199</v>
      </c>
      <c r="J1353">
        <v>-4.9918688833713497E-2</v>
      </c>
      <c r="K1353">
        <v>65.065475463867202</v>
      </c>
      <c r="L1353">
        <v>-27.732177734375</v>
      </c>
      <c r="M1353">
        <v>-17.453943252563501</v>
      </c>
      <c r="N1353">
        <v>-10.335268974304199</v>
      </c>
      <c r="O1353">
        <v>-3.2165937423706099</v>
      </c>
      <c r="P1353">
        <v>7.0616416931152299</v>
      </c>
      <c r="Q1353">
        <v>-32.663963317871101</v>
      </c>
      <c r="R1353">
        <v>11.9934234619141</v>
      </c>
      <c r="S1353">
        <v>130</v>
      </c>
      <c r="T1353">
        <v>183.06408781968599</v>
      </c>
      <c r="U1353">
        <v>13.574881553649901</v>
      </c>
      <c r="V1353">
        <v>74.497451782226605</v>
      </c>
      <c r="W1353">
        <v>98.847824096679702</v>
      </c>
      <c r="X1353">
        <v>0.80444663763046298</v>
      </c>
      <c r="Y1353">
        <v>4388</v>
      </c>
    </row>
    <row r="1354" spans="1:25" x14ac:dyDescent="0.25">
      <c r="A1354" t="s">
        <v>81</v>
      </c>
      <c r="B1354" t="s">
        <v>41</v>
      </c>
      <c r="C1354" s="7" t="s">
        <v>69</v>
      </c>
      <c r="D1354" s="58" t="s">
        <v>52</v>
      </c>
      <c r="E1354" s="7">
        <v>41129</v>
      </c>
      <c r="F1354">
        <v>9</v>
      </c>
      <c r="G1354">
        <v>220.52044677734401</v>
      </c>
      <c r="H1354">
        <v>241.163162231445</v>
      </c>
      <c r="I1354">
        <v>-20.642696380615199</v>
      </c>
      <c r="J1354">
        <v>-9.3608990311622606E-2</v>
      </c>
      <c r="K1354">
        <v>68.482139587402301</v>
      </c>
      <c r="L1354">
        <v>-43.993942260742202</v>
      </c>
      <c r="M1354">
        <v>-30.197837829589801</v>
      </c>
      <c r="N1354">
        <v>-20.642696380615199</v>
      </c>
      <c r="O1354">
        <v>-11.0875539779663</v>
      </c>
      <c r="P1354">
        <v>2.7085535526275599</v>
      </c>
      <c r="Q1354">
        <v>-50.613700866699197</v>
      </c>
      <c r="R1354">
        <v>9.32830905914307</v>
      </c>
      <c r="S1354">
        <v>130</v>
      </c>
      <c r="T1354">
        <v>327.67356604441699</v>
      </c>
      <c r="U1354">
        <v>18.221076965331999</v>
      </c>
      <c r="V1354">
        <v>74.497451782226605</v>
      </c>
      <c r="W1354">
        <v>98.847824096679702</v>
      </c>
      <c r="X1354">
        <v>0.77397257089614901</v>
      </c>
      <c r="Y1354">
        <v>4388</v>
      </c>
    </row>
    <row r="1355" spans="1:25" x14ac:dyDescent="0.25">
      <c r="A1355" t="s">
        <v>81</v>
      </c>
      <c r="B1355" t="s">
        <v>41</v>
      </c>
      <c r="C1355" s="7" t="s">
        <v>69</v>
      </c>
      <c r="D1355" s="58" t="s">
        <v>52</v>
      </c>
      <c r="E1355" s="7">
        <v>41129</v>
      </c>
      <c r="F1355">
        <v>10</v>
      </c>
      <c r="G1355">
        <v>241.43006896972699</v>
      </c>
      <c r="H1355">
        <v>259.65100097656301</v>
      </c>
      <c r="I1355">
        <v>-18.220933914184599</v>
      </c>
      <c r="J1355">
        <v>-7.5470849871635395E-2</v>
      </c>
      <c r="K1355">
        <v>72.744049072265597</v>
      </c>
      <c r="L1355">
        <v>-37.509239196777301</v>
      </c>
      <c r="M1355">
        <v>-26.113550186157202</v>
      </c>
      <c r="N1355">
        <v>-18.220933914184599</v>
      </c>
      <c r="O1355">
        <v>-10.328314781189</v>
      </c>
      <c r="P1355">
        <v>1.06737160682678</v>
      </c>
      <c r="Q1355">
        <v>-42.977207183837898</v>
      </c>
      <c r="R1355">
        <v>6.53533840179443</v>
      </c>
      <c r="S1355">
        <v>130</v>
      </c>
      <c r="T1355">
        <v>223.52252959819501</v>
      </c>
      <c r="U1355">
        <v>15.050744056701699</v>
      </c>
      <c r="V1355">
        <v>74.497451782226605</v>
      </c>
      <c r="W1355">
        <v>98.847824096679702</v>
      </c>
      <c r="X1355">
        <v>0.80467891693115201</v>
      </c>
      <c r="Y1355">
        <v>4388</v>
      </c>
    </row>
    <row r="1356" spans="1:25" x14ac:dyDescent="0.25">
      <c r="A1356" t="s">
        <v>81</v>
      </c>
      <c r="B1356" t="s">
        <v>41</v>
      </c>
      <c r="C1356" s="7" t="s">
        <v>69</v>
      </c>
      <c r="D1356" s="58" t="s">
        <v>52</v>
      </c>
      <c r="E1356" s="7">
        <v>41129</v>
      </c>
      <c r="F1356">
        <v>11</v>
      </c>
      <c r="G1356">
        <v>248.43621826171901</v>
      </c>
      <c r="H1356">
        <v>267.53543090820301</v>
      </c>
      <c r="I1356">
        <v>-19.099208831787099</v>
      </c>
      <c r="J1356">
        <v>-7.68777206540108E-2</v>
      </c>
      <c r="K1356">
        <v>76.583335876464801</v>
      </c>
      <c r="L1356">
        <v>-36.467018127441399</v>
      </c>
      <c r="M1356">
        <v>-26.205978393554702</v>
      </c>
      <c r="N1356">
        <v>-19.099208831787099</v>
      </c>
      <c r="O1356">
        <v>-11.9924411773682</v>
      </c>
      <c r="P1356">
        <v>-1.7313971519470199</v>
      </c>
      <c r="Q1356">
        <v>-41.390552520752003</v>
      </c>
      <c r="R1356">
        <v>3.1921360492706299</v>
      </c>
      <c r="S1356">
        <v>130</v>
      </c>
      <c r="T1356">
        <v>180.80028612960101</v>
      </c>
      <c r="U1356">
        <v>13.5521755218506</v>
      </c>
      <c r="V1356">
        <v>74.497451782226605</v>
      </c>
      <c r="W1356">
        <v>98.847824096679702</v>
      </c>
      <c r="X1356">
        <v>0.81285166740417503</v>
      </c>
      <c r="Y1356">
        <v>4388</v>
      </c>
    </row>
    <row r="1357" spans="1:25" x14ac:dyDescent="0.25">
      <c r="A1357" t="s">
        <v>81</v>
      </c>
      <c r="B1357" t="s">
        <v>41</v>
      </c>
      <c r="C1357" s="7" t="s">
        <v>69</v>
      </c>
      <c r="D1357" s="58" t="s">
        <v>52</v>
      </c>
      <c r="E1357" s="7">
        <v>41129</v>
      </c>
      <c r="F1357">
        <v>12</v>
      </c>
      <c r="G1357">
        <v>248.08106994628901</v>
      </c>
      <c r="H1357">
        <v>261.60412597656301</v>
      </c>
      <c r="I1357">
        <v>-13.523068428039601</v>
      </c>
      <c r="J1357">
        <v>-5.4510682821273797E-2</v>
      </c>
      <c r="K1357">
        <v>79.943450927734403</v>
      </c>
      <c r="L1357">
        <v>-29.3197212219238</v>
      </c>
      <c r="M1357">
        <v>-19.986930847168001</v>
      </c>
      <c r="N1357">
        <v>-13.523068428039601</v>
      </c>
      <c r="O1357">
        <v>-7.0592055320739702</v>
      </c>
      <c r="P1357">
        <v>2.2735855579376198</v>
      </c>
      <c r="Q1357">
        <v>-33.797855377197301</v>
      </c>
      <c r="R1357">
        <v>6.7517175674438503</v>
      </c>
      <c r="S1357">
        <v>130</v>
      </c>
      <c r="T1357">
        <v>151.904798294199</v>
      </c>
      <c r="U1357">
        <v>12.326194763183601</v>
      </c>
      <c r="V1357">
        <v>74.497451782226605</v>
      </c>
      <c r="W1357">
        <v>98.847824096679702</v>
      </c>
      <c r="X1357">
        <v>0.84006685018539395</v>
      </c>
      <c r="Y1357">
        <v>4387</v>
      </c>
    </row>
    <row r="1358" spans="1:25" x14ac:dyDescent="0.25">
      <c r="A1358" t="s">
        <v>81</v>
      </c>
      <c r="B1358" t="s">
        <v>41</v>
      </c>
      <c r="C1358" s="7" t="s">
        <v>69</v>
      </c>
      <c r="D1358" s="58" t="s">
        <v>52</v>
      </c>
      <c r="E1358" s="7">
        <v>41129</v>
      </c>
      <c r="F1358">
        <v>13</v>
      </c>
      <c r="G1358">
        <v>220.43571472168</v>
      </c>
      <c r="H1358">
        <v>246.73710632324199</v>
      </c>
      <c r="I1358">
        <v>-26.301399230956999</v>
      </c>
      <c r="J1358">
        <v>-0.119315512478352</v>
      </c>
      <c r="K1358">
        <v>83.211311340332003</v>
      </c>
      <c r="L1358">
        <v>-42.234432220458999</v>
      </c>
      <c r="M1358">
        <v>-32.821067810058601</v>
      </c>
      <c r="N1358">
        <v>-26.301399230956999</v>
      </c>
      <c r="O1358">
        <v>-19.781730651855501</v>
      </c>
      <c r="P1358">
        <v>-10.368365287780801</v>
      </c>
      <c r="Q1358">
        <v>-46.751224517822301</v>
      </c>
      <c r="R1358">
        <v>-5.8515715599060103</v>
      </c>
      <c r="S1358">
        <v>130</v>
      </c>
      <c r="T1358">
        <v>158.092261184611</v>
      </c>
      <c r="U1358">
        <v>12.4326124191284</v>
      </c>
      <c r="V1358">
        <v>74.497451782226605</v>
      </c>
      <c r="W1358">
        <v>98.847824096679702</v>
      </c>
      <c r="X1358">
        <v>0.835834920406342</v>
      </c>
      <c r="Y1358">
        <v>4388</v>
      </c>
    </row>
    <row r="1359" spans="1:25" x14ac:dyDescent="0.25">
      <c r="A1359" t="s">
        <v>81</v>
      </c>
      <c r="B1359" t="s">
        <v>41</v>
      </c>
      <c r="C1359" s="7" t="s">
        <v>69</v>
      </c>
      <c r="D1359" s="58" t="s">
        <v>52</v>
      </c>
      <c r="E1359" s="7">
        <v>41129</v>
      </c>
      <c r="F1359">
        <v>14</v>
      </c>
      <c r="G1359">
        <v>224.55627441406301</v>
      </c>
      <c r="H1359">
        <v>246.66163635253901</v>
      </c>
      <c r="I1359">
        <v>-22.105361938476602</v>
      </c>
      <c r="J1359">
        <v>-9.8440185189247104E-2</v>
      </c>
      <c r="K1359">
        <v>86.041664123535199</v>
      </c>
      <c r="L1359">
        <v>-36.151565551757798</v>
      </c>
      <c r="M1359">
        <v>-27.852954864501999</v>
      </c>
      <c r="N1359">
        <v>-22.105361938476602</v>
      </c>
      <c r="O1359">
        <v>-16.3577690124512</v>
      </c>
      <c r="P1359">
        <v>-8.0591573715209996</v>
      </c>
      <c r="Q1359">
        <v>-40.133472442627003</v>
      </c>
      <c r="R1359">
        <v>-4.0772533416748002</v>
      </c>
      <c r="S1359">
        <v>130</v>
      </c>
      <c r="T1359">
        <v>123.59862421486601</v>
      </c>
      <c r="U1359">
        <v>10.9603118896484</v>
      </c>
      <c r="V1359">
        <v>74.497451782226605</v>
      </c>
      <c r="W1359">
        <v>98.847824096679702</v>
      </c>
      <c r="X1359">
        <v>0.83649653196334794</v>
      </c>
      <c r="Y1359">
        <v>4388</v>
      </c>
    </row>
    <row r="1360" spans="1:25" x14ac:dyDescent="0.25">
      <c r="A1360" t="s">
        <v>81</v>
      </c>
      <c r="B1360" t="s">
        <v>41</v>
      </c>
      <c r="C1360" s="7" t="s">
        <v>69</v>
      </c>
      <c r="D1360" s="58" t="s">
        <v>52</v>
      </c>
      <c r="E1360" s="7">
        <v>41129</v>
      </c>
      <c r="F1360">
        <v>15</v>
      </c>
      <c r="G1360">
        <v>230.15344238281301</v>
      </c>
      <c r="H1360">
        <v>209.12413024902301</v>
      </c>
      <c r="I1360">
        <v>21.029312133789102</v>
      </c>
      <c r="J1360">
        <v>9.1370828449726105E-2</v>
      </c>
      <c r="K1360">
        <v>88.535713195800795</v>
      </c>
      <c r="L1360">
        <v>6.8549947738647496</v>
      </c>
      <c r="M1360">
        <v>15.229295730590801</v>
      </c>
      <c r="N1360">
        <v>21.029312133789102</v>
      </c>
      <c r="O1360">
        <v>26.8293266296387</v>
      </c>
      <c r="P1360">
        <v>35.203628540039098</v>
      </c>
      <c r="Q1360">
        <v>2.8367726802825901</v>
      </c>
      <c r="R1360">
        <v>39.221851348877003</v>
      </c>
      <c r="S1360">
        <v>130</v>
      </c>
      <c r="T1360">
        <v>131.96242825546901</v>
      </c>
      <c r="U1360">
        <v>11.0602779388428</v>
      </c>
      <c r="V1360">
        <v>74.497451782226605</v>
      </c>
      <c r="W1360">
        <v>98.847824096679702</v>
      </c>
      <c r="X1360">
        <v>0.83471059799194303</v>
      </c>
      <c r="Y1360">
        <v>4388</v>
      </c>
    </row>
    <row r="1361" spans="1:25" x14ac:dyDescent="0.25">
      <c r="A1361" t="s">
        <v>81</v>
      </c>
      <c r="B1361" t="s">
        <v>41</v>
      </c>
      <c r="C1361" s="7" t="s">
        <v>69</v>
      </c>
      <c r="D1361" s="58" t="s">
        <v>52</v>
      </c>
      <c r="E1361" s="7">
        <v>41129</v>
      </c>
      <c r="F1361">
        <v>16</v>
      </c>
      <c r="G1361">
        <v>214.6787109375</v>
      </c>
      <c r="H1361">
        <v>198.74531555175801</v>
      </c>
      <c r="I1361">
        <v>15.933382987976101</v>
      </c>
      <c r="J1361">
        <v>7.4219673871994005E-2</v>
      </c>
      <c r="K1361">
        <v>89.627975463867202</v>
      </c>
      <c r="L1361">
        <v>2.4138855934143102</v>
      </c>
      <c r="M1361">
        <v>10.401313781738301</v>
      </c>
      <c r="N1361">
        <v>15.933382987976101</v>
      </c>
      <c r="O1361">
        <v>21.465452194213899</v>
      </c>
      <c r="P1361">
        <v>29.452880859375</v>
      </c>
      <c r="Q1361">
        <v>-1.4187043905258201</v>
      </c>
      <c r="R1361">
        <v>33.285469055175803</v>
      </c>
      <c r="S1361">
        <v>130</v>
      </c>
      <c r="T1361">
        <v>121.6631866333</v>
      </c>
      <c r="U1361">
        <v>10.549320220947299</v>
      </c>
      <c r="V1361">
        <v>74.497451782226605</v>
      </c>
      <c r="W1361">
        <v>98.847824096679702</v>
      </c>
      <c r="X1361">
        <v>0.84159904718399003</v>
      </c>
      <c r="Y1361">
        <v>4388</v>
      </c>
    </row>
    <row r="1362" spans="1:25" x14ac:dyDescent="0.25">
      <c r="A1362" t="s">
        <v>81</v>
      </c>
      <c r="B1362" s="11" t="s">
        <v>41</v>
      </c>
      <c r="C1362" s="7" t="s">
        <v>69</v>
      </c>
      <c r="D1362" s="58" t="s">
        <v>52</v>
      </c>
      <c r="E1362" s="7">
        <v>41129</v>
      </c>
      <c r="F1362">
        <v>17</v>
      </c>
      <c r="G1362">
        <v>202.48477172851599</v>
      </c>
      <c r="H1362">
        <v>189.645263671875</v>
      </c>
      <c r="I1362">
        <v>12.839506149291999</v>
      </c>
      <c r="J1362">
        <v>6.3409738242626204E-2</v>
      </c>
      <c r="K1362">
        <v>89.815475463867202</v>
      </c>
      <c r="L1362">
        <v>0.81611537933349598</v>
      </c>
      <c r="M1362">
        <v>7.9196314811706499</v>
      </c>
      <c r="N1362">
        <v>12.839506149291999</v>
      </c>
      <c r="O1362">
        <v>17.7593803405762</v>
      </c>
      <c r="P1362">
        <v>24.8628959655762</v>
      </c>
      <c r="Q1362">
        <v>-2.5923488140106201</v>
      </c>
      <c r="R1362">
        <v>28.271360397338899</v>
      </c>
      <c r="S1362">
        <v>130</v>
      </c>
      <c r="T1362">
        <v>96.730161261073604</v>
      </c>
      <c r="U1362">
        <v>9.3819017410278303</v>
      </c>
      <c r="V1362">
        <v>74.497451782226605</v>
      </c>
      <c r="W1362">
        <v>98.847824096679702</v>
      </c>
      <c r="X1362">
        <v>0.85897791385650601</v>
      </c>
      <c r="Y1362">
        <v>4388</v>
      </c>
    </row>
    <row r="1363" spans="1:25" x14ac:dyDescent="0.25">
      <c r="A1363" t="s">
        <v>81</v>
      </c>
      <c r="B1363" s="11" t="s">
        <v>41</v>
      </c>
      <c r="C1363" s="7" t="s">
        <v>69</v>
      </c>
      <c r="D1363" s="58" t="s">
        <v>52</v>
      </c>
      <c r="E1363" s="7">
        <v>41129</v>
      </c>
      <c r="F1363">
        <v>18</v>
      </c>
      <c r="G1363">
        <v>185.92492675781301</v>
      </c>
      <c r="H1363">
        <v>181.49119567871099</v>
      </c>
      <c r="I1363">
        <v>4.4337406158447301</v>
      </c>
      <c r="J1363">
        <v>2.3846941068768501E-2</v>
      </c>
      <c r="K1363">
        <v>88.726188659667997</v>
      </c>
      <c r="L1363">
        <v>-6.5112891197204599</v>
      </c>
      <c r="M1363">
        <v>-4.4876754283905002E-2</v>
      </c>
      <c r="N1363">
        <v>4.4337406158447301</v>
      </c>
      <c r="O1363">
        <v>8.9123582839965803</v>
      </c>
      <c r="P1363">
        <v>15.3787698745728</v>
      </c>
      <c r="Q1363">
        <v>-9.6140527725219709</v>
      </c>
      <c r="R1363">
        <v>18.4815349578857</v>
      </c>
      <c r="S1363">
        <v>130</v>
      </c>
      <c r="T1363">
        <v>79.611395923981505</v>
      </c>
      <c r="U1363">
        <v>8.5404520034790004</v>
      </c>
      <c r="V1363">
        <v>74.497451782226605</v>
      </c>
      <c r="W1363">
        <v>98.847824096679702</v>
      </c>
      <c r="X1363">
        <v>0.87687563896179199</v>
      </c>
      <c r="Y1363">
        <v>4387</v>
      </c>
    </row>
    <row r="1364" spans="1:25" x14ac:dyDescent="0.25">
      <c r="A1364" t="s">
        <v>81</v>
      </c>
      <c r="B1364" t="s">
        <v>41</v>
      </c>
      <c r="C1364" s="7" t="s">
        <v>69</v>
      </c>
      <c r="D1364" s="58" t="s">
        <v>52</v>
      </c>
      <c r="E1364" s="7">
        <v>41129</v>
      </c>
      <c r="F1364">
        <v>19</v>
      </c>
      <c r="G1364">
        <v>201.77456665039099</v>
      </c>
      <c r="H1364">
        <v>201.40979003906301</v>
      </c>
      <c r="I1364">
        <v>0.36477223038673401</v>
      </c>
      <c r="J1364">
        <v>1.8078207504004201E-3</v>
      </c>
      <c r="K1364">
        <v>86.586311340332003</v>
      </c>
      <c r="L1364">
        <v>-10.976265907287599</v>
      </c>
      <c r="M1364">
        <v>-4.2758884429931596</v>
      </c>
      <c r="N1364">
        <v>0.36477223038673401</v>
      </c>
      <c r="O1364">
        <v>5.00543308258057</v>
      </c>
      <c r="P1364">
        <v>11.705810546875</v>
      </c>
      <c r="Q1364">
        <v>-14.1912927627563</v>
      </c>
      <c r="R1364">
        <v>14.9208364486694</v>
      </c>
      <c r="S1364">
        <v>130</v>
      </c>
      <c r="T1364">
        <v>81.888508876360007</v>
      </c>
      <c r="U1364">
        <v>8.8494586944580096</v>
      </c>
      <c r="V1364">
        <v>74.497451782226605</v>
      </c>
      <c r="W1364">
        <v>98.847824096679702</v>
      </c>
      <c r="X1364">
        <v>0.90407329797744795</v>
      </c>
      <c r="Y1364">
        <v>4388</v>
      </c>
    </row>
    <row r="1365" spans="1:25" x14ac:dyDescent="0.25">
      <c r="A1365" t="s">
        <v>81</v>
      </c>
      <c r="B1365" s="11" t="s">
        <v>41</v>
      </c>
      <c r="C1365" s="7" t="s">
        <v>69</v>
      </c>
      <c r="D1365" s="58" t="s">
        <v>52</v>
      </c>
      <c r="E1365" s="7">
        <v>41129</v>
      </c>
      <c r="F1365">
        <v>20</v>
      </c>
      <c r="G1365">
        <v>206.70074462890599</v>
      </c>
      <c r="H1365">
        <v>212.106521606445</v>
      </c>
      <c r="I1365">
        <v>-5.4057936668395996</v>
      </c>
      <c r="J1365">
        <v>-2.6152754202485098E-2</v>
      </c>
      <c r="K1365">
        <v>83.241073608398395</v>
      </c>
      <c r="L1365">
        <v>-15.5059061050415</v>
      </c>
      <c r="M1365">
        <v>-9.5386781692504901</v>
      </c>
      <c r="N1365">
        <v>-5.4057936668395996</v>
      </c>
      <c r="O1365">
        <v>-1.27290916442871</v>
      </c>
      <c r="P1365">
        <v>4.6943197250366202</v>
      </c>
      <c r="Q1365">
        <v>-18.369148254394499</v>
      </c>
      <c r="R1365">
        <v>7.5575613975524902</v>
      </c>
      <c r="S1365">
        <v>130</v>
      </c>
      <c r="T1365">
        <v>62.132202887844898</v>
      </c>
      <c r="U1365">
        <v>7.8811602592468297</v>
      </c>
      <c r="V1365">
        <v>74.497451782226605</v>
      </c>
      <c r="W1365">
        <v>98.847824096679702</v>
      </c>
      <c r="X1365">
        <v>0.90322256088256803</v>
      </c>
      <c r="Y1365">
        <v>4388</v>
      </c>
    </row>
    <row r="1366" spans="1:25" x14ac:dyDescent="0.25">
      <c r="A1366" t="s">
        <v>81</v>
      </c>
      <c r="B1366" t="s">
        <v>41</v>
      </c>
      <c r="C1366" s="7" t="s">
        <v>69</v>
      </c>
      <c r="D1366" s="58" t="s">
        <v>52</v>
      </c>
      <c r="E1366" s="7">
        <v>41129</v>
      </c>
      <c r="F1366">
        <v>21</v>
      </c>
      <c r="G1366">
        <v>203.41854858398401</v>
      </c>
      <c r="H1366">
        <v>208.44630432128901</v>
      </c>
      <c r="I1366">
        <v>-5.0277409553527797</v>
      </c>
      <c r="J1366">
        <v>-2.4716233834624301E-2</v>
      </c>
      <c r="K1366">
        <v>78.875</v>
      </c>
      <c r="L1366">
        <v>-20.128057479858398</v>
      </c>
      <c r="M1366">
        <v>-11.206668853759799</v>
      </c>
      <c r="N1366">
        <v>-5.0277409553527797</v>
      </c>
      <c r="O1366">
        <v>1.1511867046356199</v>
      </c>
      <c r="P1366">
        <v>10.0725765228271</v>
      </c>
      <c r="Q1366">
        <v>-24.408788681030298</v>
      </c>
      <c r="R1366">
        <v>14.3533067703247</v>
      </c>
      <c r="S1366">
        <v>130</v>
      </c>
      <c r="T1366">
        <v>138.566061088162</v>
      </c>
      <c r="U1366">
        <v>11.782839775085399</v>
      </c>
      <c r="V1366">
        <v>74.497451782226605</v>
      </c>
      <c r="W1366">
        <v>98.847824096679702</v>
      </c>
      <c r="X1366">
        <v>0.896872699260712</v>
      </c>
      <c r="Y1366">
        <v>4388</v>
      </c>
    </row>
    <row r="1367" spans="1:25" x14ac:dyDescent="0.25">
      <c r="A1367" t="s">
        <v>81</v>
      </c>
      <c r="B1367" t="s">
        <v>41</v>
      </c>
      <c r="C1367" s="7" t="s">
        <v>69</v>
      </c>
      <c r="D1367" s="58" t="s">
        <v>52</v>
      </c>
      <c r="E1367" s="7">
        <v>41129</v>
      </c>
      <c r="F1367">
        <v>22</v>
      </c>
      <c r="G1367">
        <v>243.67622375488301</v>
      </c>
      <c r="H1367">
        <v>209.33572387695301</v>
      </c>
      <c r="I1367">
        <v>34.340492248535199</v>
      </c>
      <c r="J1367">
        <v>0.140926733613014</v>
      </c>
      <c r="K1367">
        <v>75.726188659667997</v>
      </c>
      <c r="L1367">
        <v>10.435320854186999</v>
      </c>
      <c r="M1367">
        <v>24.558689117431602</v>
      </c>
      <c r="N1367">
        <v>34.340492248535199</v>
      </c>
      <c r="O1367">
        <v>44.1222953796387</v>
      </c>
      <c r="P1367">
        <v>58.245662689208999</v>
      </c>
      <c r="Q1367">
        <v>3.6585376262664799</v>
      </c>
      <c r="R1367">
        <v>65.022453308105497</v>
      </c>
      <c r="S1367">
        <v>130</v>
      </c>
      <c r="T1367">
        <v>350.85290581118898</v>
      </c>
      <c r="U1367">
        <v>18.653303146362301</v>
      </c>
      <c r="V1367">
        <v>74.497451782226605</v>
      </c>
      <c r="W1367">
        <v>98.847824096679702</v>
      </c>
      <c r="X1367">
        <v>0.87350571155548096</v>
      </c>
      <c r="Y1367">
        <v>4388</v>
      </c>
    </row>
    <row r="1368" spans="1:25" x14ac:dyDescent="0.25">
      <c r="A1368" t="s">
        <v>81</v>
      </c>
      <c r="B1368" t="s">
        <v>41</v>
      </c>
      <c r="C1368" s="7" t="s">
        <v>69</v>
      </c>
      <c r="D1368" s="58" t="s">
        <v>52</v>
      </c>
      <c r="E1368" s="7">
        <v>41129</v>
      </c>
      <c r="F1368">
        <v>23</v>
      </c>
      <c r="G1368">
        <v>269.02429199218801</v>
      </c>
      <c r="H1368">
        <v>213.02662658691401</v>
      </c>
      <c r="I1368">
        <v>55.997673034667997</v>
      </c>
      <c r="J1368">
        <v>0.20815099775791199</v>
      </c>
      <c r="K1368">
        <v>73.327377319335895</v>
      </c>
      <c r="L1368">
        <v>22.586187362670898</v>
      </c>
      <c r="M1368">
        <v>42.325962066650398</v>
      </c>
      <c r="N1368">
        <v>55.997673034667997</v>
      </c>
      <c r="O1368">
        <v>69.669380187988295</v>
      </c>
      <c r="P1368">
        <v>89.409156799316406</v>
      </c>
      <c r="Q1368">
        <v>13.114495277404799</v>
      </c>
      <c r="R1368">
        <v>98.880851745605497</v>
      </c>
      <c r="S1368">
        <v>130</v>
      </c>
      <c r="T1368">
        <v>689.56183958021904</v>
      </c>
      <c r="U1368">
        <v>26.071121215820298</v>
      </c>
      <c r="V1368">
        <v>74.497451782226605</v>
      </c>
      <c r="W1368">
        <v>98.847824096679702</v>
      </c>
      <c r="X1368">
        <v>0.840151607990265</v>
      </c>
      <c r="Y1368">
        <v>4388</v>
      </c>
    </row>
    <row r="1369" spans="1:25" x14ac:dyDescent="0.25">
      <c r="A1369" t="s">
        <v>81</v>
      </c>
      <c r="B1369" t="s">
        <v>41</v>
      </c>
      <c r="C1369" s="7" t="s">
        <v>69</v>
      </c>
      <c r="D1369" s="58" t="s">
        <v>52</v>
      </c>
      <c r="E1369" s="7">
        <v>41129</v>
      </c>
      <c r="F1369">
        <v>24</v>
      </c>
      <c r="G1369">
        <v>272.921142578125</v>
      </c>
      <c r="H1369">
        <v>209.15174865722699</v>
      </c>
      <c r="I1369">
        <v>63.769374847412102</v>
      </c>
      <c r="J1369">
        <v>0.233654960989952</v>
      </c>
      <c r="K1369">
        <v>69.657737731933594</v>
      </c>
      <c r="L1369">
        <v>27.9304504394531</v>
      </c>
      <c r="M1369">
        <v>49.104373931884801</v>
      </c>
      <c r="N1369">
        <v>63.769374847412102</v>
      </c>
      <c r="O1369">
        <v>78.434371948242202</v>
      </c>
      <c r="P1369">
        <v>99.608299255371094</v>
      </c>
      <c r="Q1369">
        <v>17.770612716674801</v>
      </c>
      <c r="R1369">
        <v>109.768142700195</v>
      </c>
      <c r="S1369">
        <v>130</v>
      </c>
      <c r="T1369">
        <v>794.70609706582798</v>
      </c>
      <c r="U1369">
        <v>27.9652614593506</v>
      </c>
      <c r="V1369">
        <v>74.497451782226605</v>
      </c>
      <c r="W1369">
        <v>98.847824096679702</v>
      </c>
      <c r="X1369">
        <v>0.82525825500488303</v>
      </c>
      <c r="Y1369">
        <v>4388</v>
      </c>
    </row>
    <row r="1370" spans="1:25" x14ac:dyDescent="0.25">
      <c r="A1370" t="s">
        <v>81</v>
      </c>
      <c r="B1370" t="s">
        <v>41</v>
      </c>
      <c r="C1370" s="7" t="s">
        <v>69</v>
      </c>
      <c r="D1370" s="58" t="s">
        <v>52</v>
      </c>
      <c r="E1370" s="7">
        <v>41130</v>
      </c>
      <c r="F1370">
        <v>1</v>
      </c>
      <c r="G1370">
        <v>263.01861572265602</v>
      </c>
      <c r="H1370">
        <v>205.40542602539099</v>
      </c>
      <c r="I1370">
        <v>57.613216400146499</v>
      </c>
      <c r="J1370">
        <v>0.219046145677567</v>
      </c>
      <c r="K1370">
        <v>70.133926391601605</v>
      </c>
      <c r="L1370">
        <v>26.2605590820313</v>
      </c>
      <c r="M1370">
        <v>44.783962249755902</v>
      </c>
      <c r="N1370">
        <v>57.613216400146499</v>
      </c>
      <c r="O1370">
        <v>70.442474365234403</v>
      </c>
      <c r="P1370">
        <v>88.965873718261705</v>
      </c>
      <c r="Q1370">
        <v>17.372516632080099</v>
      </c>
      <c r="R1370">
        <v>97.853912353515597</v>
      </c>
      <c r="S1370">
        <v>130</v>
      </c>
      <c r="T1370">
        <v>602.25062415205298</v>
      </c>
      <c r="U1370">
        <v>24.4646091461182</v>
      </c>
      <c r="V1370">
        <v>76.465133666992202</v>
      </c>
      <c r="W1370">
        <v>101.815216064453</v>
      </c>
      <c r="X1370">
        <v>0.91120529174804699</v>
      </c>
      <c r="Y1370">
        <v>4387</v>
      </c>
    </row>
    <row r="1371" spans="1:25" x14ac:dyDescent="0.25">
      <c r="A1371" t="s">
        <v>81</v>
      </c>
      <c r="B1371" t="s">
        <v>41</v>
      </c>
      <c r="C1371" s="7" t="s">
        <v>69</v>
      </c>
      <c r="D1371" s="58" t="s">
        <v>52</v>
      </c>
      <c r="E1371" s="7">
        <v>41130</v>
      </c>
      <c r="F1371">
        <v>2</v>
      </c>
      <c r="G1371">
        <v>253.76139831543</v>
      </c>
      <c r="H1371">
        <v>192.68218994140599</v>
      </c>
      <c r="I1371">
        <v>61.079216003417997</v>
      </c>
      <c r="J1371">
        <v>0.24069544672966001</v>
      </c>
      <c r="K1371">
        <v>69.038688659667997</v>
      </c>
      <c r="L1371">
        <v>30.8023471832275</v>
      </c>
      <c r="M1371">
        <v>48.6901664733887</v>
      </c>
      <c r="N1371">
        <v>61.079216003417997</v>
      </c>
      <c r="O1371">
        <v>73.46826171875</v>
      </c>
      <c r="P1371">
        <v>91.3560791015625</v>
      </c>
      <c r="Q1371">
        <v>22.219274520873999</v>
      </c>
      <c r="R1371">
        <v>99.939147949218807</v>
      </c>
      <c r="S1371">
        <v>130</v>
      </c>
      <c r="T1371">
        <v>567.77494069329305</v>
      </c>
      <c r="U1371">
        <v>23.625165939331101</v>
      </c>
      <c r="V1371">
        <v>76.465133666992202</v>
      </c>
      <c r="W1371">
        <v>101.815216064453</v>
      </c>
      <c r="X1371">
        <v>0.90485817193984996</v>
      </c>
      <c r="Y1371">
        <v>4388</v>
      </c>
    </row>
    <row r="1372" spans="1:25" x14ac:dyDescent="0.25">
      <c r="A1372" t="s">
        <v>81</v>
      </c>
      <c r="B1372" t="s">
        <v>41</v>
      </c>
      <c r="C1372" s="7" t="s">
        <v>69</v>
      </c>
      <c r="D1372" s="58" t="s">
        <v>52</v>
      </c>
      <c r="E1372" s="7">
        <v>41130</v>
      </c>
      <c r="F1372">
        <v>3</v>
      </c>
      <c r="G1372">
        <v>250.31465148925801</v>
      </c>
      <c r="H1372">
        <v>196.70460510253901</v>
      </c>
      <c r="I1372">
        <v>53.6100463867188</v>
      </c>
      <c r="J1372">
        <v>0.21417063474655201</v>
      </c>
      <c r="K1372">
        <v>67.633926391601605</v>
      </c>
      <c r="L1372">
        <v>21.671937942504901</v>
      </c>
      <c r="M1372">
        <v>40.541233062744098</v>
      </c>
      <c r="N1372">
        <v>53.6100463867188</v>
      </c>
      <c r="O1372">
        <v>66.678863525390597</v>
      </c>
      <c r="P1372">
        <v>85.548156738281307</v>
      </c>
      <c r="Q1372">
        <v>12.617926597595201</v>
      </c>
      <c r="R1372">
        <v>94.6021728515625</v>
      </c>
      <c r="S1372">
        <v>130</v>
      </c>
      <c r="T1372">
        <v>629.63670522171003</v>
      </c>
      <c r="U1372">
        <v>24.921440124511701</v>
      </c>
      <c r="V1372">
        <v>76.465133666992202</v>
      </c>
      <c r="W1372">
        <v>101.815216064453</v>
      </c>
      <c r="X1372">
        <v>0.91166794300079301</v>
      </c>
      <c r="Y1372">
        <v>4388</v>
      </c>
    </row>
    <row r="1373" spans="1:25" x14ac:dyDescent="0.25">
      <c r="A1373" t="s">
        <v>81</v>
      </c>
      <c r="B1373" t="s">
        <v>41</v>
      </c>
      <c r="C1373" s="7" t="s">
        <v>69</v>
      </c>
      <c r="D1373" s="58" t="s">
        <v>52</v>
      </c>
      <c r="E1373" s="7">
        <v>41130</v>
      </c>
      <c r="F1373">
        <v>4</v>
      </c>
      <c r="G1373">
        <v>252.457443237305</v>
      </c>
      <c r="H1373">
        <v>197.18388366699199</v>
      </c>
      <c r="I1373">
        <v>55.2735595703125</v>
      </c>
      <c r="J1373">
        <v>0.21894209086895</v>
      </c>
      <c r="K1373">
        <v>66.425598144531307</v>
      </c>
      <c r="L1373">
        <v>24.4483337402344</v>
      </c>
      <c r="M1373">
        <v>42.660125732421903</v>
      </c>
      <c r="N1373">
        <v>55.2735595703125</v>
      </c>
      <c r="O1373">
        <v>67.886993408203097</v>
      </c>
      <c r="P1373">
        <v>86.098785400390597</v>
      </c>
      <c r="Q1373">
        <v>15.7098093032837</v>
      </c>
      <c r="R1373">
        <v>94.837310791015597</v>
      </c>
      <c r="S1373">
        <v>130</v>
      </c>
      <c r="T1373">
        <v>583.62583430147799</v>
      </c>
      <c r="U1373">
        <v>24.053052902221701</v>
      </c>
      <c r="V1373">
        <v>76.465133666992202</v>
      </c>
      <c r="W1373">
        <v>101.815216064453</v>
      </c>
      <c r="X1373">
        <v>0.90914207696914695</v>
      </c>
      <c r="Y1373">
        <v>4388</v>
      </c>
    </row>
    <row r="1374" spans="1:25" x14ac:dyDescent="0.25">
      <c r="A1374" t="s">
        <v>81</v>
      </c>
      <c r="B1374" t="s">
        <v>41</v>
      </c>
      <c r="C1374" s="7" t="s">
        <v>69</v>
      </c>
      <c r="D1374" s="58" t="s">
        <v>52</v>
      </c>
      <c r="E1374" s="7">
        <v>41130</v>
      </c>
      <c r="F1374">
        <v>5</v>
      </c>
      <c r="G1374">
        <v>260.71792602539102</v>
      </c>
      <c r="H1374">
        <v>190.06834411621099</v>
      </c>
      <c r="I1374">
        <v>70.649589538574205</v>
      </c>
      <c r="J1374">
        <v>0.270980924367905</v>
      </c>
      <c r="K1374">
        <v>65.255950927734403</v>
      </c>
      <c r="L1374">
        <v>39.564632415771499</v>
      </c>
      <c r="M1374">
        <v>57.929878234863303</v>
      </c>
      <c r="N1374">
        <v>70.649589538574205</v>
      </c>
      <c r="O1374">
        <v>83.369300842285199</v>
      </c>
      <c r="P1374">
        <v>101.73455047607401</v>
      </c>
      <c r="Q1374">
        <v>30.752479553222699</v>
      </c>
      <c r="R1374">
        <v>110.54669952392599</v>
      </c>
      <c r="S1374">
        <v>130</v>
      </c>
      <c r="T1374">
        <v>609.59648098885395</v>
      </c>
      <c r="U1374">
        <v>24.255720138549801</v>
      </c>
      <c r="V1374">
        <v>76.465133666992202</v>
      </c>
      <c r="W1374">
        <v>101.815216064453</v>
      </c>
      <c r="X1374">
        <v>0.89575296640396096</v>
      </c>
      <c r="Y1374">
        <v>4387</v>
      </c>
    </row>
    <row r="1375" spans="1:25" x14ac:dyDescent="0.25">
      <c r="A1375" t="s">
        <v>81</v>
      </c>
      <c r="B1375" t="s">
        <v>41</v>
      </c>
      <c r="C1375" s="7" t="s">
        <v>69</v>
      </c>
      <c r="D1375" s="58" t="s">
        <v>52</v>
      </c>
      <c r="E1375" s="7">
        <v>41130</v>
      </c>
      <c r="F1375">
        <v>6</v>
      </c>
      <c r="G1375">
        <v>268.20217895507801</v>
      </c>
      <c r="H1375">
        <v>199.54901123046901</v>
      </c>
      <c r="I1375">
        <v>68.653175354003906</v>
      </c>
      <c r="J1375">
        <v>0.25597545504570002</v>
      </c>
      <c r="K1375">
        <v>64.663688659667997</v>
      </c>
      <c r="L1375">
        <v>37.785850524902301</v>
      </c>
      <c r="M1375">
        <v>56.022518157958999</v>
      </c>
      <c r="N1375">
        <v>68.653175354003906</v>
      </c>
      <c r="O1375">
        <v>81.283828735351605</v>
      </c>
      <c r="P1375">
        <v>99.520500183105497</v>
      </c>
      <c r="Q1375">
        <v>29.035392761230501</v>
      </c>
      <c r="R1375">
        <v>108.270957946777</v>
      </c>
      <c r="S1375">
        <v>130</v>
      </c>
      <c r="T1375">
        <v>595.07698925444504</v>
      </c>
      <c r="U1375">
        <v>24.085901260376001</v>
      </c>
      <c r="V1375">
        <v>76.465133666992202</v>
      </c>
      <c r="W1375">
        <v>101.815216064453</v>
      </c>
      <c r="X1375">
        <v>0.89335721731185902</v>
      </c>
      <c r="Y1375">
        <v>4388</v>
      </c>
    </row>
    <row r="1376" spans="1:25" x14ac:dyDescent="0.25">
      <c r="A1376" t="s">
        <v>81</v>
      </c>
      <c r="B1376" t="s">
        <v>41</v>
      </c>
      <c r="C1376" s="7" t="s">
        <v>69</v>
      </c>
      <c r="D1376" s="58" t="s">
        <v>52</v>
      </c>
      <c r="E1376" s="7">
        <v>41130</v>
      </c>
      <c r="F1376">
        <v>7</v>
      </c>
      <c r="G1376">
        <v>281.27783203125</v>
      </c>
      <c r="H1376">
        <v>206.15570068359401</v>
      </c>
      <c r="I1376">
        <v>75.122138977050795</v>
      </c>
      <c r="J1376">
        <v>0.26707449555397</v>
      </c>
      <c r="K1376">
        <v>64.595237731933594</v>
      </c>
      <c r="L1376">
        <v>44.564468383789098</v>
      </c>
      <c r="M1376">
        <v>62.6181831359863</v>
      </c>
      <c r="N1376">
        <v>75.122138977050795</v>
      </c>
      <c r="O1376">
        <v>87.626091003417997</v>
      </c>
      <c r="P1376">
        <v>105.679809570313</v>
      </c>
      <c r="Q1376">
        <v>35.9017944335938</v>
      </c>
      <c r="R1376">
        <v>114.342475891113</v>
      </c>
      <c r="S1376">
        <v>130</v>
      </c>
      <c r="T1376">
        <v>587.779366652161</v>
      </c>
      <c r="U1376">
        <v>23.844274520873999</v>
      </c>
      <c r="V1376">
        <v>76.465133666992202</v>
      </c>
      <c r="W1376">
        <v>101.815216064453</v>
      </c>
      <c r="X1376">
        <v>0.88898909091949496</v>
      </c>
      <c r="Y1376">
        <v>4387</v>
      </c>
    </row>
    <row r="1377" spans="1:25" x14ac:dyDescent="0.25">
      <c r="A1377" t="s">
        <v>81</v>
      </c>
      <c r="B1377" t="s">
        <v>41</v>
      </c>
      <c r="C1377" s="7" t="s">
        <v>69</v>
      </c>
      <c r="D1377" s="58" t="s">
        <v>52</v>
      </c>
      <c r="E1377" s="7">
        <v>41130</v>
      </c>
      <c r="F1377">
        <v>8</v>
      </c>
      <c r="G1377">
        <v>293.67962646484398</v>
      </c>
      <c r="H1377">
        <v>212.49862670898401</v>
      </c>
      <c r="I1377">
        <v>81.181015014648395</v>
      </c>
      <c r="J1377">
        <v>0.27642711997032199</v>
      </c>
      <c r="K1377">
        <v>66.550598144531307</v>
      </c>
      <c r="L1377">
        <v>50.269985198974602</v>
      </c>
      <c r="M1377">
        <v>68.532470703125</v>
      </c>
      <c r="N1377">
        <v>81.181015014648395</v>
      </c>
      <c r="O1377">
        <v>93.829559326171903</v>
      </c>
      <c r="P1377">
        <v>112.09204864502</v>
      </c>
      <c r="Q1377">
        <v>41.507137298583999</v>
      </c>
      <c r="R1377">
        <v>120.85488891601599</v>
      </c>
      <c r="S1377">
        <v>130</v>
      </c>
      <c r="T1377">
        <v>606.30380553100304</v>
      </c>
      <c r="U1377">
        <v>24.1200046539307</v>
      </c>
      <c r="V1377">
        <v>76.465133666992202</v>
      </c>
      <c r="W1377">
        <v>101.815216064453</v>
      </c>
      <c r="X1377">
        <v>0.80444663763046298</v>
      </c>
      <c r="Y1377">
        <v>4388</v>
      </c>
    </row>
    <row r="1378" spans="1:25" x14ac:dyDescent="0.25">
      <c r="A1378" t="s">
        <v>81</v>
      </c>
      <c r="B1378" t="s">
        <v>41</v>
      </c>
      <c r="C1378" s="7" t="s">
        <v>69</v>
      </c>
      <c r="D1378" s="58" t="s">
        <v>52</v>
      </c>
      <c r="E1378" s="7">
        <v>41130</v>
      </c>
      <c r="F1378">
        <v>9</v>
      </c>
      <c r="G1378">
        <v>312.66293334960898</v>
      </c>
      <c r="H1378">
        <v>217.46136474609401</v>
      </c>
      <c r="I1378">
        <v>95.201576232910199</v>
      </c>
      <c r="J1378">
        <v>0.304486304521561</v>
      </c>
      <c r="K1378">
        <v>70.175598144531307</v>
      </c>
      <c r="L1378">
        <v>64.150039672851605</v>
      </c>
      <c r="M1378">
        <v>82.495544433593807</v>
      </c>
      <c r="N1378">
        <v>95.201576232910199</v>
      </c>
      <c r="O1378">
        <v>107.90761566162099</v>
      </c>
      <c r="P1378">
        <v>126.253120422363</v>
      </c>
      <c r="Q1378">
        <v>55.347362518310497</v>
      </c>
      <c r="R1378">
        <v>135.05580139160199</v>
      </c>
      <c r="S1378">
        <v>130</v>
      </c>
      <c r="T1378">
        <v>621.78445266626295</v>
      </c>
      <c r="U1378">
        <v>24.229642868041999</v>
      </c>
      <c r="V1378">
        <v>76.465133666992202</v>
      </c>
      <c r="W1378">
        <v>101.815216064453</v>
      </c>
      <c r="X1378">
        <v>0.77397257089614901</v>
      </c>
      <c r="Y1378">
        <v>4388</v>
      </c>
    </row>
    <row r="1379" spans="1:25" x14ac:dyDescent="0.25">
      <c r="A1379" t="s">
        <v>81</v>
      </c>
      <c r="B1379" t="s">
        <v>41</v>
      </c>
      <c r="C1379" s="7" t="s">
        <v>69</v>
      </c>
      <c r="D1379" s="58" t="s">
        <v>52</v>
      </c>
      <c r="E1379" s="7">
        <v>41130</v>
      </c>
      <c r="F1379">
        <v>10</v>
      </c>
      <c r="G1379">
        <v>333.37878417968801</v>
      </c>
      <c r="H1379">
        <v>244.56019592285199</v>
      </c>
      <c r="I1379">
        <v>88.818588256835895</v>
      </c>
      <c r="J1379">
        <v>0.26641944050788902</v>
      </c>
      <c r="K1379">
        <v>74.520835876464801</v>
      </c>
      <c r="L1379">
        <v>57.549919128417997</v>
      </c>
      <c r="M1379">
        <v>76.023704528808594</v>
      </c>
      <c r="N1379">
        <v>88.818588256835895</v>
      </c>
      <c r="O1379">
        <v>101.613471984863</v>
      </c>
      <c r="P1379">
        <v>120.08725738525401</v>
      </c>
      <c r="Q1379">
        <v>48.685684204101598</v>
      </c>
      <c r="R1379">
        <v>128.95149230957</v>
      </c>
      <c r="S1379">
        <v>130</v>
      </c>
      <c r="T1379">
        <v>620.30978574761002</v>
      </c>
      <c r="U1379">
        <v>24.399072647094702</v>
      </c>
      <c r="V1379">
        <v>76.465133666992202</v>
      </c>
      <c r="W1379">
        <v>101.815216064453</v>
      </c>
      <c r="X1379">
        <v>0.80467891693115201</v>
      </c>
      <c r="Y1379">
        <v>4388</v>
      </c>
    </row>
    <row r="1380" spans="1:25" x14ac:dyDescent="0.25">
      <c r="A1380" t="s">
        <v>81</v>
      </c>
      <c r="B1380" t="s">
        <v>41</v>
      </c>
      <c r="C1380" s="7" t="s">
        <v>69</v>
      </c>
      <c r="D1380" s="58" t="s">
        <v>52</v>
      </c>
      <c r="E1380" s="7">
        <v>41130</v>
      </c>
      <c r="F1380">
        <v>11</v>
      </c>
      <c r="G1380">
        <v>338.01882934570301</v>
      </c>
      <c r="H1380">
        <v>260.98452758789102</v>
      </c>
      <c r="I1380">
        <v>77.0343017578125</v>
      </c>
      <c r="J1380">
        <v>0.22789943218231201</v>
      </c>
      <c r="K1380">
        <v>78.419639587402301</v>
      </c>
      <c r="L1380">
        <v>45.086864471435497</v>
      </c>
      <c r="M1380">
        <v>63.961669921875</v>
      </c>
      <c r="N1380">
        <v>77.0343017578125</v>
      </c>
      <c r="O1380">
        <v>90.106925964355497</v>
      </c>
      <c r="P1380">
        <v>108.981735229492</v>
      </c>
      <c r="Q1380">
        <v>36.0302124023438</v>
      </c>
      <c r="R1380">
        <v>118.03839111328099</v>
      </c>
      <c r="S1380">
        <v>130</v>
      </c>
      <c r="T1380">
        <v>642.27349097666604</v>
      </c>
      <c r="U1380">
        <v>24.928716659545898</v>
      </c>
      <c r="V1380">
        <v>76.465133666992202</v>
      </c>
      <c r="W1380">
        <v>101.815216064453</v>
      </c>
      <c r="X1380">
        <v>0.81285166740417503</v>
      </c>
      <c r="Y1380">
        <v>4388</v>
      </c>
    </row>
    <row r="1381" spans="1:25" x14ac:dyDescent="0.25">
      <c r="A1381" t="s">
        <v>81</v>
      </c>
      <c r="B1381" t="s">
        <v>41</v>
      </c>
      <c r="C1381" s="7" t="s">
        <v>69</v>
      </c>
      <c r="D1381" s="58" t="s">
        <v>52</v>
      </c>
      <c r="E1381" s="7">
        <v>41130</v>
      </c>
      <c r="F1381">
        <v>12</v>
      </c>
      <c r="G1381">
        <v>328.63537597656301</v>
      </c>
      <c r="H1381">
        <v>257.27688598632801</v>
      </c>
      <c r="I1381">
        <v>71.358505249023395</v>
      </c>
      <c r="J1381">
        <v>0.21713578701019301</v>
      </c>
      <c r="K1381">
        <v>82.199401855468807</v>
      </c>
      <c r="L1381">
        <v>41.1347045898438</v>
      </c>
      <c r="M1381">
        <v>58.991168975830099</v>
      </c>
      <c r="N1381">
        <v>71.358505249023395</v>
      </c>
      <c r="O1381">
        <v>83.725837707519503</v>
      </c>
      <c r="P1381">
        <v>101.582305908203</v>
      </c>
      <c r="Q1381">
        <v>32.566677093505902</v>
      </c>
      <c r="R1381">
        <v>110.15032958984401</v>
      </c>
      <c r="S1381">
        <v>130</v>
      </c>
      <c r="T1381">
        <v>585.02096633439601</v>
      </c>
      <c r="U1381">
        <v>23.583755493164102</v>
      </c>
      <c r="V1381">
        <v>76.465133666992202</v>
      </c>
      <c r="W1381">
        <v>101.815216064453</v>
      </c>
      <c r="X1381">
        <v>0.84006685018539395</v>
      </c>
      <c r="Y1381">
        <v>4387</v>
      </c>
    </row>
    <row r="1382" spans="1:25" x14ac:dyDescent="0.25">
      <c r="A1382" t="s">
        <v>81</v>
      </c>
      <c r="B1382" t="s">
        <v>41</v>
      </c>
      <c r="C1382" s="7" t="s">
        <v>69</v>
      </c>
      <c r="D1382" s="58" t="s">
        <v>52</v>
      </c>
      <c r="E1382" s="7">
        <v>41130</v>
      </c>
      <c r="F1382">
        <v>13</v>
      </c>
      <c r="G1382">
        <v>308.55584716796898</v>
      </c>
      <c r="H1382">
        <v>246.60159301757801</v>
      </c>
      <c r="I1382">
        <v>61.954246520996101</v>
      </c>
      <c r="J1382">
        <v>0.20078778266906699</v>
      </c>
      <c r="K1382">
        <v>85.904762268066406</v>
      </c>
      <c r="L1382">
        <v>31.5339546203613</v>
      </c>
      <c r="M1382">
        <v>49.506511688232401</v>
      </c>
      <c r="N1382">
        <v>61.954246520996101</v>
      </c>
      <c r="O1382">
        <v>74.401985168457003</v>
      </c>
      <c r="P1382">
        <v>92.374534606933594</v>
      </c>
      <c r="Q1382">
        <v>22.910224914550799</v>
      </c>
      <c r="R1382">
        <v>100.99826812744099</v>
      </c>
      <c r="S1382">
        <v>130</v>
      </c>
      <c r="T1382">
        <v>604.55000222836702</v>
      </c>
      <c r="U1382">
        <v>23.7370796203613</v>
      </c>
      <c r="V1382">
        <v>76.465133666992202</v>
      </c>
      <c r="W1382">
        <v>101.815216064453</v>
      </c>
      <c r="X1382">
        <v>0.835834920406342</v>
      </c>
      <c r="Y1382">
        <v>4388</v>
      </c>
    </row>
    <row r="1383" spans="1:25" x14ac:dyDescent="0.25">
      <c r="A1383" t="s">
        <v>81</v>
      </c>
      <c r="B1383" t="s">
        <v>41</v>
      </c>
      <c r="C1383" s="7" t="s">
        <v>69</v>
      </c>
      <c r="D1383" s="58" t="s">
        <v>52</v>
      </c>
      <c r="E1383" s="7">
        <v>41130</v>
      </c>
      <c r="F1383">
        <v>14</v>
      </c>
      <c r="G1383">
        <v>314.62548828125</v>
      </c>
      <c r="H1383">
        <v>239.36648559570301</v>
      </c>
      <c r="I1383">
        <v>75.259017944335895</v>
      </c>
      <c r="J1383">
        <v>0.23920188844203899</v>
      </c>
      <c r="K1383">
        <v>88.273811340332003</v>
      </c>
      <c r="L1383">
        <v>46.695487976074197</v>
      </c>
      <c r="M1383">
        <v>63.571052551269503</v>
      </c>
      <c r="N1383">
        <v>75.259017944335895</v>
      </c>
      <c r="O1383">
        <v>86.946975708007798</v>
      </c>
      <c r="P1383">
        <v>103.822540283203</v>
      </c>
      <c r="Q1383">
        <v>38.5981254577637</v>
      </c>
      <c r="R1383">
        <v>111.91990661621099</v>
      </c>
      <c r="S1383">
        <v>130</v>
      </c>
      <c r="T1383">
        <v>541.62995219921095</v>
      </c>
      <c r="U1383">
        <v>22.2882385253906</v>
      </c>
      <c r="V1383">
        <v>76.465133666992202</v>
      </c>
      <c r="W1383">
        <v>101.815216064453</v>
      </c>
      <c r="X1383">
        <v>0.83649653196334794</v>
      </c>
      <c r="Y1383">
        <v>4388</v>
      </c>
    </row>
    <row r="1384" spans="1:25" x14ac:dyDescent="0.25">
      <c r="A1384" t="s">
        <v>81</v>
      </c>
      <c r="B1384" t="s">
        <v>41</v>
      </c>
      <c r="C1384" s="7" t="s">
        <v>69</v>
      </c>
      <c r="D1384" s="58" t="s">
        <v>52</v>
      </c>
      <c r="E1384" s="7">
        <v>41130</v>
      </c>
      <c r="F1384">
        <v>15</v>
      </c>
      <c r="G1384">
        <v>304.34918212890602</v>
      </c>
      <c r="H1384">
        <v>196.09037780761699</v>
      </c>
      <c r="I1384">
        <v>108.258827209473</v>
      </c>
      <c r="J1384">
        <v>0.355705976486206</v>
      </c>
      <c r="K1384">
        <v>90.511901855468807</v>
      </c>
      <c r="L1384">
        <v>80.261024475097699</v>
      </c>
      <c r="M1384">
        <v>96.802352905273395</v>
      </c>
      <c r="N1384">
        <v>108.258827209473</v>
      </c>
      <c r="O1384">
        <v>119.715301513672</v>
      </c>
      <c r="P1384">
        <v>136.25662231445301</v>
      </c>
      <c r="Q1384">
        <v>72.324043273925795</v>
      </c>
      <c r="R1384">
        <v>144.193603515625</v>
      </c>
      <c r="S1384">
        <v>130</v>
      </c>
      <c r="T1384">
        <v>550.54139174125203</v>
      </c>
      <c r="U1384">
        <v>21.846796035766602</v>
      </c>
      <c r="V1384">
        <v>76.465133666992202</v>
      </c>
      <c r="W1384">
        <v>101.815216064453</v>
      </c>
      <c r="X1384">
        <v>0.83471059799194303</v>
      </c>
      <c r="Y1384">
        <v>4388</v>
      </c>
    </row>
    <row r="1385" spans="1:25" x14ac:dyDescent="0.25">
      <c r="A1385" t="s">
        <v>81</v>
      </c>
      <c r="B1385" t="s">
        <v>41</v>
      </c>
      <c r="C1385" s="7" t="s">
        <v>69</v>
      </c>
      <c r="D1385" s="58" t="s">
        <v>52</v>
      </c>
      <c r="E1385" s="7">
        <v>41130</v>
      </c>
      <c r="F1385">
        <v>16</v>
      </c>
      <c r="G1385">
        <v>281.828125</v>
      </c>
      <c r="H1385">
        <v>180.92068481445301</v>
      </c>
      <c r="I1385">
        <v>100.90745544433599</v>
      </c>
      <c r="J1385">
        <v>0.358046054840088</v>
      </c>
      <c r="K1385">
        <v>91.675598144531307</v>
      </c>
      <c r="L1385">
        <v>74.676872253417997</v>
      </c>
      <c r="M1385">
        <v>90.174110412597699</v>
      </c>
      <c r="N1385">
        <v>100.90745544433599</v>
      </c>
      <c r="O1385">
        <v>111.64079284668</v>
      </c>
      <c r="P1385">
        <v>127.138046264648</v>
      </c>
      <c r="Q1385">
        <v>67.240859985351605</v>
      </c>
      <c r="R1385">
        <v>134.57405090332</v>
      </c>
      <c r="S1385">
        <v>130</v>
      </c>
      <c r="T1385">
        <v>492.35144679906102</v>
      </c>
      <c r="U1385">
        <v>20.467836380004901</v>
      </c>
      <c r="V1385">
        <v>76.465133666992202</v>
      </c>
      <c r="W1385">
        <v>101.815216064453</v>
      </c>
      <c r="X1385">
        <v>0.84159904718399003</v>
      </c>
      <c r="Y1385">
        <v>4388</v>
      </c>
    </row>
    <row r="1386" spans="1:25" x14ac:dyDescent="0.25">
      <c r="A1386" t="s">
        <v>81</v>
      </c>
      <c r="B1386" t="s">
        <v>41</v>
      </c>
      <c r="C1386" s="7" t="s">
        <v>69</v>
      </c>
      <c r="D1386" s="58" t="s">
        <v>52</v>
      </c>
      <c r="E1386" s="7">
        <v>41130</v>
      </c>
      <c r="F1386">
        <v>17</v>
      </c>
      <c r="G1386">
        <v>270.88806152343801</v>
      </c>
      <c r="H1386">
        <v>176.98083496093801</v>
      </c>
      <c r="I1386">
        <v>93.907218933105497</v>
      </c>
      <c r="J1386">
        <v>0.34666427969932601</v>
      </c>
      <c r="K1386">
        <v>91.717262268066406</v>
      </c>
      <c r="L1386">
        <v>67.411094665527301</v>
      </c>
      <c r="M1386">
        <v>83.065216064453097</v>
      </c>
      <c r="N1386">
        <v>93.907218933105497</v>
      </c>
      <c r="O1386">
        <v>104.749214172363</v>
      </c>
      <c r="P1386">
        <v>120.40333557128901</v>
      </c>
      <c r="Q1386">
        <v>59.899806976318402</v>
      </c>
      <c r="R1386">
        <v>127.914627075195</v>
      </c>
      <c r="S1386">
        <v>130</v>
      </c>
      <c r="T1386">
        <v>501.14227531245001</v>
      </c>
      <c r="U1386">
        <v>20.6750373840332</v>
      </c>
      <c r="V1386">
        <v>76.465133666992202</v>
      </c>
      <c r="W1386">
        <v>101.815216064453</v>
      </c>
      <c r="X1386">
        <v>0.85897791385650601</v>
      </c>
      <c r="Y1386">
        <v>4388</v>
      </c>
    </row>
    <row r="1387" spans="1:25" x14ac:dyDescent="0.25">
      <c r="A1387" t="s">
        <v>81</v>
      </c>
      <c r="B1387" t="s">
        <v>41</v>
      </c>
      <c r="C1387" s="7" t="s">
        <v>69</v>
      </c>
      <c r="D1387" s="58" t="s">
        <v>52</v>
      </c>
      <c r="E1387" s="7">
        <v>41130</v>
      </c>
      <c r="F1387">
        <v>18</v>
      </c>
      <c r="G1387">
        <v>252.41937255859401</v>
      </c>
      <c r="H1387">
        <v>164.38809204101599</v>
      </c>
      <c r="I1387">
        <v>88.031295776367202</v>
      </c>
      <c r="J1387">
        <v>0.34875014424324002</v>
      </c>
      <c r="K1387">
        <v>90.747024536132798</v>
      </c>
      <c r="L1387">
        <v>63.184165954589801</v>
      </c>
      <c r="M1387">
        <v>77.864051818847699</v>
      </c>
      <c r="N1387">
        <v>88.031295776367202</v>
      </c>
      <c r="O1387">
        <v>98.198539733886705</v>
      </c>
      <c r="P1387">
        <v>112.87843322753901</v>
      </c>
      <c r="Q1387">
        <v>56.140350341796903</v>
      </c>
      <c r="R1387">
        <v>119.922256469727</v>
      </c>
      <c r="S1387">
        <v>130</v>
      </c>
      <c r="T1387">
        <v>443.91971352827397</v>
      </c>
      <c r="U1387">
        <v>19.388320922851602</v>
      </c>
      <c r="V1387">
        <v>76.465133666992202</v>
      </c>
      <c r="W1387">
        <v>101.815216064453</v>
      </c>
      <c r="X1387">
        <v>0.87687563896179199</v>
      </c>
      <c r="Y1387">
        <v>4387</v>
      </c>
    </row>
    <row r="1388" spans="1:25" x14ac:dyDescent="0.25">
      <c r="A1388" t="s">
        <v>81</v>
      </c>
      <c r="B1388" t="s">
        <v>41</v>
      </c>
      <c r="C1388" s="7" t="s">
        <v>69</v>
      </c>
      <c r="D1388" s="58" t="s">
        <v>52</v>
      </c>
      <c r="E1388" s="7">
        <v>41130</v>
      </c>
      <c r="F1388">
        <v>19</v>
      </c>
      <c r="G1388">
        <v>210.357833862305</v>
      </c>
      <c r="H1388">
        <v>185.27568054199199</v>
      </c>
      <c r="I1388">
        <v>25.082160949706999</v>
      </c>
      <c r="J1388">
        <v>0.119235679507256</v>
      </c>
      <c r="K1388">
        <v>88.455360412597699</v>
      </c>
      <c r="L1388">
        <v>13.295081138610801</v>
      </c>
      <c r="M1388">
        <v>20.258983612060501</v>
      </c>
      <c r="N1388">
        <v>25.082160949706999</v>
      </c>
      <c r="O1388">
        <v>29.905336380004901</v>
      </c>
      <c r="P1388">
        <v>36.869235992431598</v>
      </c>
      <c r="Q1388">
        <v>9.9536094665527308</v>
      </c>
      <c r="R1388">
        <v>40.2107124328613</v>
      </c>
      <c r="S1388">
        <v>130</v>
      </c>
      <c r="T1388">
        <v>91.058746165355799</v>
      </c>
      <c r="U1388">
        <v>9.1975059509277308</v>
      </c>
      <c r="V1388">
        <v>76.465133666992202</v>
      </c>
      <c r="W1388">
        <v>101.815216064453</v>
      </c>
      <c r="X1388">
        <v>0.90407329797744795</v>
      </c>
      <c r="Y1388">
        <v>4388</v>
      </c>
    </row>
    <row r="1389" spans="1:25" x14ac:dyDescent="0.25">
      <c r="A1389" t="s">
        <v>81</v>
      </c>
      <c r="B1389" t="s">
        <v>41</v>
      </c>
      <c r="C1389" s="7" t="s">
        <v>69</v>
      </c>
      <c r="D1389" s="58" t="s">
        <v>52</v>
      </c>
      <c r="E1389" s="7">
        <v>41130</v>
      </c>
      <c r="F1389">
        <v>20</v>
      </c>
      <c r="G1389">
        <v>209.36380004882801</v>
      </c>
      <c r="H1389">
        <v>209.48208618164099</v>
      </c>
      <c r="I1389">
        <v>-0.11828238517046</v>
      </c>
      <c r="J1389">
        <v>-5.6496099568903403E-4</v>
      </c>
      <c r="K1389">
        <v>84.285713195800795</v>
      </c>
      <c r="L1389">
        <v>-10.4870910644531</v>
      </c>
      <c r="M1389">
        <v>-4.3611149787902797</v>
      </c>
      <c r="N1389">
        <v>-0.11828238517046</v>
      </c>
      <c r="O1389">
        <v>4.12455034255981</v>
      </c>
      <c r="P1389">
        <v>10.250527381896999</v>
      </c>
      <c r="Q1389">
        <v>-13.4265050888062</v>
      </c>
      <c r="R1389">
        <v>13.189939498901399</v>
      </c>
      <c r="S1389">
        <v>130</v>
      </c>
      <c r="T1389">
        <v>66.267522815240198</v>
      </c>
      <c r="U1389">
        <v>8.0908250808715803</v>
      </c>
      <c r="V1389">
        <v>76.465133666992202</v>
      </c>
      <c r="W1389">
        <v>101.815216064453</v>
      </c>
      <c r="X1389">
        <v>0.90322256088256803</v>
      </c>
      <c r="Y1389">
        <v>4388</v>
      </c>
    </row>
    <row r="1390" spans="1:25" x14ac:dyDescent="0.25">
      <c r="A1390" t="s">
        <v>81</v>
      </c>
      <c r="B1390" t="s">
        <v>41</v>
      </c>
      <c r="C1390" s="7" t="s">
        <v>69</v>
      </c>
      <c r="D1390" s="58" t="s">
        <v>52</v>
      </c>
      <c r="E1390" s="7">
        <v>41130</v>
      </c>
      <c r="F1390">
        <v>21</v>
      </c>
      <c r="G1390">
        <v>210.29927062988301</v>
      </c>
      <c r="H1390">
        <v>218.72703552246099</v>
      </c>
      <c r="I1390">
        <v>-8.4277544021606392</v>
      </c>
      <c r="J1390">
        <v>-4.0075052529573399E-2</v>
      </c>
      <c r="K1390">
        <v>80.193450927734403</v>
      </c>
      <c r="L1390">
        <v>-22.914451599121101</v>
      </c>
      <c r="M1390">
        <v>-14.355593681335399</v>
      </c>
      <c r="N1390">
        <v>-8.4277544021606392</v>
      </c>
      <c r="O1390">
        <v>-2.4999153614044198</v>
      </c>
      <c r="P1390">
        <v>6.0589427947998002</v>
      </c>
      <c r="Q1390">
        <v>-27.0212287902832</v>
      </c>
      <c r="R1390">
        <v>10.1657199859619</v>
      </c>
      <c r="S1390">
        <v>130</v>
      </c>
      <c r="T1390">
        <v>127.441703524761</v>
      </c>
      <c r="U1390">
        <v>11.304030418396</v>
      </c>
      <c r="V1390">
        <v>76.465133666992202</v>
      </c>
      <c r="W1390">
        <v>101.815216064453</v>
      </c>
      <c r="X1390">
        <v>0.896872699260712</v>
      </c>
      <c r="Y1390">
        <v>4388</v>
      </c>
    </row>
    <row r="1391" spans="1:25" x14ac:dyDescent="0.25">
      <c r="A1391" t="s">
        <v>81</v>
      </c>
      <c r="B1391" t="s">
        <v>41</v>
      </c>
      <c r="C1391" s="7" t="s">
        <v>69</v>
      </c>
      <c r="D1391" s="58" t="s">
        <v>52</v>
      </c>
      <c r="E1391" s="7">
        <v>41130</v>
      </c>
      <c r="F1391">
        <v>22</v>
      </c>
      <c r="G1391">
        <v>205.31173706054699</v>
      </c>
      <c r="H1391">
        <v>215.30090332031301</v>
      </c>
      <c r="I1391">
        <v>-9.9891529083252006</v>
      </c>
      <c r="J1391">
        <v>-4.8653587698936497E-2</v>
      </c>
      <c r="K1391">
        <v>77.220237731933594</v>
      </c>
      <c r="L1391">
        <v>-26.544603347778299</v>
      </c>
      <c r="M1391">
        <v>-16.763507843017599</v>
      </c>
      <c r="N1391">
        <v>-9.9891529083252006</v>
      </c>
      <c r="O1391">
        <v>-3.2147965431213401</v>
      </c>
      <c r="P1391">
        <v>6.5662980079650897</v>
      </c>
      <c r="Q1391">
        <v>-31.237842559814499</v>
      </c>
      <c r="R1391">
        <v>11.2595376968384</v>
      </c>
      <c r="S1391">
        <v>130</v>
      </c>
      <c r="T1391">
        <v>165.622257169276</v>
      </c>
      <c r="U1391">
        <v>12.918286323547401</v>
      </c>
      <c r="V1391">
        <v>76.465133666992202</v>
      </c>
      <c r="W1391">
        <v>101.815216064453</v>
      </c>
      <c r="X1391">
        <v>0.87350571155548096</v>
      </c>
      <c r="Y1391">
        <v>4388</v>
      </c>
    </row>
    <row r="1392" spans="1:25" x14ac:dyDescent="0.25">
      <c r="A1392" t="s">
        <v>81</v>
      </c>
      <c r="B1392" t="s">
        <v>41</v>
      </c>
      <c r="C1392" s="7" t="s">
        <v>69</v>
      </c>
      <c r="D1392" s="58" t="s">
        <v>52</v>
      </c>
      <c r="E1392" s="7">
        <v>41130</v>
      </c>
      <c r="F1392">
        <v>23</v>
      </c>
      <c r="G1392">
        <v>200.55952453613301</v>
      </c>
      <c r="H1392">
        <v>214.16241455078099</v>
      </c>
      <c r="I1392">
        <v>-13.6029005050659</v>
      </c>
      <c r="J1392">
        <v>-6.7824751138687106E-2</v>
      </c>
      <c r="K1392">
        <v>75.309524536132798</v>
      </c>
      <c r="L1392">
        <v>-32.444919586181598</v>
      </c>
      <c r="M1392">
        <v>-21.312902450561499</v>
      </c>
      <c r="N1392">
        <v>-13.6029005050659</v>
      </c>
      <c r="O1392">
        <v>-5.8928990364074698</v>
      </c>
      <c r="P1392">
        <v>5.2391190528869602</v>
      </c>
      <c r="Q1392">
        <v>-37.786369323730497</v>
      </c>
      <c r="R1392">
        <v>10.580569267272899</v>
      </c>
      <c r="S1392">
        <v>130</v>
      </c>
      <c r="T1392">
        <v>213.25483528385999</v>
      </c>
      <c r="U1392">
        <v>14.7025060653687</v>
      </c>
      <c r="V1392">
        <v>76.465133666992202</v>
      </c>
      <c r="W1392">
        <v>101.815216064453</v>
      </c>
      <c r="X1392">
        <v>0.840151607990265</v>
      </c>
      <c r="Y1392">
        <v>4388</v>
      </c>
    </row>
    <row r="1393" spans="1:25" x14ac:dyDescent="0.25">
      <c r="A1393" t="s">
        <v>81</v>
      </c>
      <c r="B1393" t="s">
        <v>41</v>
      </c>
      <c r="C1393" s="7" t="s">
        <v>69</v>
      </c>
      <c r="D1393" s="58" t="s">
        <v>52</v>
      </c>
      <c r="E1393" s="7">
        <v>41130</v>
      </c>
      <c r="F1393">
        <v>24</v>
      </c>
      <c r="G1393">
        <v>195.72079467773401</v>
      </c>
      <c r="H1393">
        <v>218.91047668457</v>
      </c>
      <c r="I1393">
        <v>-23.1896858215332</v>
      </c>
      <c r="J1393">
        <v>-0.118483513593674</v>
      </c>
      <c r="K1393">
        <v>71.383926391601605</v>
      </c>
      <c r="L1393">
        <v>-46.5540161132813</v>
      </c>
      <c r="M1393">
        <v>-32.750179290771499</v>
      </c>
      <c r="N1393">
        <v>-23.1896858215332</v>
      </c>
      <c r="O1393">
        <v>-13.629193305969199</v>
      </c>
      <c r="P1393">
        <v>0.17463922500610399</v>
      </c>
      <c r="Q1393">
        <v>-53.177474975585902</v>
      </c>
      <c r="R1393">
        <v>6.7981009483337402</v>
      </c>
      <c r="S1393">
        <v>130</v>
      </c>
      <c r="T1393">
        <v>321.92413077827598</v>
      </c>
      <c r="U1393">
        <v>18.231281280517599</v>
      </c>
      <c r="V1393">
        <v>76.465133666992202</v>
      </c>
      <c r="W1393">
        <v>101.815216064453</v>
      </c>
      <c r="X1393">
        <v>0.82525825500488303</v>
      </c>
      <c r="Y1393">
        <v>4388</v>
      </c>
    </row>
    <row r="1394" spans="1:25" x14ac:dyDescent="0.25">
      <c r="A1394" t="s">
        <v>81</v>
      </c>
      <c r="B1394" t="s">
        <v>41</v>
      </c>
      <c r="C1394" s="7" t="s">
        <v>69</v>
      </c>
      <c r="D1394" s="58" t="s">
        <v>52</v>
      </c>
      <c r="E1394" s="7">
        <v>41131</v>
      </c>
      <c r="F1394">
        <v>1</v>
      </c>
      <c r="G1394">
        <v>186.09567260742199</v>
      </c>
      <c r="H1394">
        <v>213.26763916015599</v>
      </c>
      <c r="I1394">
        <v>-27.171970367431602</v>
      </c>
      <c r="J1394">
        <v>-0.146010756492615</v>
      </c>
      <c r="K1394">
        <v>72.339286804199205</v>
      </c>
      <c r="L1394">
        <v>-43.972785949707003</v>
      </c>
      <c r="M1394">
        <v>-34.046726226806598</v>
      </c>
      <c r="N1394">
        <v>-27.171970367431602</v>
      </c>
      <c r="O1394">
        <v>-20.297212600708001</v>
      </c>
      <c r="P1394">
        <v>-10.3711547851563</v>
      </c>
      <c r="Q1394">
        <v>-48.735584259033203</v>
      </c>
      <c r="R1394">
        <v>-5.6083569526672399</v>
      </c>
      <c r="S1394">
        <v>130</v>
      </c>
      <c r="T1394">
        <v>166.21182942825499</v>
      </c>
      <c r="U1394">
        <v>13.1097459793091</v>
      </c>
      <c r="V1394">
        <v>76.841400146484403</v>
      </c>
      <c r="W1394">
        <v>104.280799865723</v>
      </c>
      <c r="X1394">
        <v>0.91120529174804699</v>
      </c>
      <c r="Y1394">
        <v>4387</v>
      </c>
    </row>
    <row r="1395" spans="1:25" x14ac:dyDescent="0.25">
      <c r="A1395" t="s">
        <v>81</v>
      </c>
      <c r="B1395" t="s">
        <v>41</v>
      </c>
      <c r="C1395" s="7" t="s">
        <v>69</v>
      </c>
      <c r="D1395" s="58" t="s">
        <v>52</v>
      </c>
      <c r="E1395" s="7">
        <v>41131</v>
      </c>
      <c r="F1395">
        <v>2</v>
      </c>
      <c r="G1395">
        <v>173.442459106445</v>
      </c>
      <c r="H1395">
        <v>197.17672729492199</v>
      </c>
      <c r="I1395">
        <v>-23.734258651733398</v>
      </c>
      <c r="J1395">
        <v>-0.136842265725136</v>
      </c>
      <c r="K1395">
        <v>70.830360412597699</v>
      </c>
      <c r="L1395">
        <v>-36.765270233154297</v>
      </c>
      <c r="M1395">
        <v>-29.066444396972699</v>
      </c>
      <c r="N1395">
        <v>-23.734258651733398</v>
      </c>
      <c r="O1395">
        <v>-18.402072906494102</v>
      </c>
      <c r="P1395">
        <v>-10.7032461166382</v>
      </c>
      <c r="Q1395">
        <v>-40.459384918212898</v>
      </c>
      <c r="R1395">
        <v>-7.0091352462768599</v>
      </c>
      <c r="S1395">
        <v>130</v>
      </c>
      <c r="T1395">
        <v>100.367338393179</v>
      </c>
      <c r="U1395">
        <v>10.168153762817401</v>
      </c>
      <c r="V1395">
        <v>76.841400146484403</v>
      </c>
      <c r="W1395">
        <v>104.280799865723</v>
      </c>
      <c r="X1395">
        <v>0.90485817193984996</v>
      </c>
      <c r="Y1395">
        <v>4388</v>
      </c>
    </row>
    <row r="1396" spans="1:25" x14ac:dyDescent="0.25">
      <c r="A1396" t="s">
        <v>81</v>
      </c>
      <c r="B1396" t="s">
        <v>41</v>
      </c>
      <c r="C1396" s="7" t="s">
        <v>69</v>
      </c>
      <c r="D1396" s="58" t="s">
        <v>52</v>
      </c>
      <c r="E1396" s="7">
        <v>41131</v>
      </c>
      <c r="F1396">
        <v>3</v>
      </c>
      <c r="G1396">
        <v>172.35417175293</v>
      </c>
      <c r="H1396">
        <v>204.26165771484401</v>
      </c>
      <c r="I1396">
        <v>-31.90749168396</v>
      </c>
      <c r="J1396">
        <v>-0.18512746691703799</v>
      </c>
      <c r="K1396">
        <v>69.4375</v>
      </c>
      <c r="L1396">
        <v>-47.204792022705099</v>
      </c>
      <c r="M1396">
        <v>-38.167026519775398</v>
      </c>
      <c r="N1396">
        <v>-31.90749168396</v>
      </c>
      <c r="O1396">
        <v>-25.6479587554932</v>
      </c>
      <c r="P1396">
        <v>-16.6101894378662</v>
      </c>
      <c r="Q1396">
        <v>-51.541366577148402</v>
      </c>
      <c r="R1396">
        <v>-12.2736167907715</v>
      </c>
      <c r="S1396">
        <v>130</v>
      </c>
      <c r="T1396">
        <v>137.00580918455699</v>
      </c>
      <c r="U1396">
        <v>11.9365482330322</v>
      </c>
      <c r="V1396">
        <v>76.841400146484403</v>
      </c>
      <c r="W1396">
        <v>104.280799865723</v>
      </c>
      <c r="X1396">
        <v>0.91166794300079301</v>
      </c>
      <c r="Y1396">
        <v>4388</v>
      </c>
    </row>
    <row r="1397" spans="1:25" x14ac:dyDescent="0.25">
      <c r="A1397" t="s">
        <v>81</v>
      </c>
      <c r="B1397" t="s">
        <v>41</v>
      </c>
      <c r="C1397" s="7" t="s">
        <v>69</v>
      </c>
      <c r="D1397" s="58" t="s">
        <v>52</v>
      </c>
      <c r="E1397" s="7">
        <v>41131</v>
      </c>
      <c r="F1397">
        <v>4</v>
      </c>
      <c r="G1397">
        <v>178.21795654296901</v>
      </c>
      <c r="H1397">
        <v>205.80364990234401</v>
      </c>
      <c r="I1397">
        <v>-27.585689544677699</v>
      </c>
      <c r="J1397">
        <v>-0.15478624403476701</v>
      </c>
      <c r="K1397">
        <v>68.473213195800795</v>
      </c>
      <c r="L1397">
        <v>-43.380561828613303</v>
      </c>
      <c r="M1397">
        <v>-34.048820495605497</v>
      </c>
      <c r="N1397">
        <v>-27.585689544677699</v>
      </c>
      <c r="O1397">
        <v>-21.122556686401399</v>
      </c>
      <c r="P1397">
        <v>-11.7908182144165</v>
      </c>
      <c r="Q1397">
        <v>-47.858188629150398</v>
      </c>
      <c r="R1397">
        <v>-7.3131918907165501</v>
      </c>
      <c r="S1397">
        <v>130</v>
      </c>
      <c r="T1397">
        <v>145.49270116463001</v>
      </c>
      <c r="U1397">
        <v>12.324803352356</v>
      </c>
      <c r="V1397">
        <v>76.841400146484403</v>
      </c>
      <c r="W1397">
        <v>104.280799865723</v>
      </c>
      <c r="X1397">
        <v>0.90914207696914695</v>
      </c>
      <c r="Y1397">
        <v>4388</v>
      </c>
    </row>
    <row r="1398" spans="1:25" x14ac:dyDescent="0.25">
      <c r="A1398" t="s">
        <v>81</v>
      </c>
      <c r="B1398" t="s">
        <v>41</v>
      </c>
      <c r="C1398" s="7" t="s">
        <v>69</v>
      </c>
      <c r="D1398" s="58" t="s">
        <v>52</v>
      </c>
      <c r="E1398" s="7">
        <v>41131</v>
      </c>
      <c r="F1398">
        <v>5</v>
      </c>
      <c r="G1398">
        <v>184.17279052734401</v>
      </c>
      <c r="H1398">
        <v>219.43441772460901</v>
      </c>
      <c r="I1398">
        <v>-35.261634826660199</v>
      </c>
      <c r="J1398">
        <v>-0.19145952165126801</v>
      </c>
      <c r="K1398">
        <v>67.541664123535199</v>
      </c>
      <c r="L1398">
        <v>-58.223537445068402</v>
      </c>
      <c r="M1398">
        <v>-44.657459259033203</v>
      </c>
      <c r="N1398">
        <v>-35.261634826660199</v>
      </c>
      <c r="O1398">
        <v>-25.865808486938501</v>
      </c>
      <c r="P1398">
        <v>-12.299729347229</v>
      </c>
      <c r="Q1398">
        <v>-64.732917785644503</v>
      </c>
      <c r="R1398">
        <v>-5.7903480529785201</v>
      </c>
      <c r="S1398">
        <v>130</v>
      </c>
      <c r="T1398">
        <v>308.44980416841298</v>
      </c>
      <c r="U1398">
        <v>17.9172687530518</v>
      </c>
      <c r="V1398">
        <v>76.841400146484403</v>
      </c>
      <c r="W1398">
        <v>104.280799865723</v>
      </c>
      <c r="X1398">
        <v>0.89575296640396096</v>
      </c>
      <c r="Y1398">
        <v>4387</v>
      </c>
    </row>
    <row r="1399" spans="1:25" x14ac:dyDescent="0.25">
      <c r="A1399" t="s">
        <v>81</v>
      </c>
      <c r="B1399" t="s">
        <v>41</v>
      </c>
      <c r="C1399" s="7" t="s">
        <v>69</v>
      </c>
      <c r="D1399" s="58" t="s">
        <v>52</v>
      </c>
      <c r="E1399" s="7">
        <v>41131</v>
      </c>
      <c r="F1399">
        <v>6</v>
      </c>
      <c r="G1399">
        <v>182.44815063476599</v>
      </c>
      <c r="H1399">
        <v>226.45709228515599</v>
      </c>
      <c r="I1399">
        <v>-44.008941650390597</v>
      </c>
      <c r="J1399">
        <v>-0.24121341109275801</v>
      </c>
      <c r="K1399">
        <v>66.517860412597699</v>
      </c>
      <c r="L1399">
        <v>-66.355751037597699</v>
      </c>
      <c r="M1399">
        <v>-53.153076171875</v>
      </c>
      <c r="N1399">
        <v>-44.008941650390597</v>
      </c>
      <c r="O1399">
        <v>-34.8648071289063</v>
      </c>
      <c r="P1399">
        <v>-21.662126541137699</v>
      </c>
      <c r="Q1399">
        <v>-72.690765380859403</v>
      </c>
      <c r="R1399">
        <v>-15.3271160125732</v>
      </c>
      <c r="S1399">
        <v>130</v>
      </c>
      <c r="T1399">
        <v>288.41590850996403</v>
      </c>
      <c r="U1399">
        <v>17.437311172485401</v>
      </c>
      <c r="V1399">
        <v>76.841400146484403</v>
      </c>
      <c r="W1399">
        <v>104.280799865723</v>
      </c>
      <c r="X1399">
        <v>0.89335721731185902</v>
      </c>
      <c r="Y1399">
        <v>4388</v>
      </c>
    </row>
    <row r="1400" spans="1:25" x14ac:dyDescent="0.25">
      <c r="A1400" t="s">
        <v>81</v>
      </c>
      <c r="B1400" t="s">
        <v>41</v>
      </c>
      <c r="C1400" s="7" t="s">
        <v>69</v>
      </c>
      <c r="D1400" s="58" t="s">
        <v>52</v>
      </c>
      <c r="E1400" s="7">
        <v>41131</v>
      </c>
      <c r="F1400">
        <v>7</v>
      </c>
      <c r="G1400">
        <v>191.03643798828099</v>
      </c>
      <c r="H1400">
        <v>235.35398864746099</v>
      </c>
      <c r="I1400">
        <v>-44.317569732666001</v>
      </c>
      <c r="J1400">
        <v>-0.23198489844799</v>
      </c>
      <c r="K1400">
        <v>66.244049072265597</v>
      </c>
      <c r="L1400">
        <v>-67.829643249511705</v>
      </c>
      <c r="M1400">
        <v>-53.938518524169901</v>
      </c>
      <c r="N1400">
        <v>-44.317569732666001</v>
      </c>
      <c r="O1400">
        <v>-34.696620941162102</v>
      </c>
      <c r="P1400">
        <v>-20.805494308471701</v>
      </c>
      <c r="Q1400">
        <v>-74.494987487792997</v>
      </c>
      <c r="R1400">
        <v>-14.140149116516101</v>
      </c>
      <c r="S1400">
        <v>130</v>
      </c>
      <c r="T1400">
        <v>322.53960818412497</v>
      </c>
      <c r="U1400">
        <v>18.3465690612793</v>
      </c>
      <c r="V1400">
        <v>76.841400146484403</v>
      </c>
      <c r="W1400">
        <v>104.280799865723</v>
      </c>
      <c r="X1400">
        <v>0.88898909091949496</v>
      </c>
      <c r="Y1400">
        <v>4387</v>
      </c>
    </row>
    <row r="1401" spans="1:25" x14ac:dyDescent="0.25">
      <c r="A1401" t="s">
        <v>81</v>
      </c>
      <c r="B1401" t="s">
        <v>41</v>
      </c>
      <c r="C1401" s="7" t="s">
        <v>69</v>
      </c>
      <c r="D1401" s="58" t="s">
        <v>52</v>
      </c>
      <c r="E1401" s="7">
        <v>41131</v>
      </c>
      <c r="F1401">
        <v>8</v>
      </c>
      <c r="G1401">
        <v>197.65544128418</v>
      </c>
      <c r="H1401">
        <v>236.50054931640599</v>
      </c>
      <c r="I1401">
        <v>-38.845104217529297</v>
      </c>
      <c r="J1401">
        <v>-0.19652938842773399</v>
      </c>
      <c r="K1401">
        <v>68.261901855468807</v>
      </c>
      <c r="L1401">
        <v>-59.532299041747997</v>
      </c>
      <c r="M1401">
        <v>-47.310138702392599</v>
      </c>
      <c r="N1401">
        <v>-38.845104217529297</v>
      </c>
      <c r="O1401">
        <v>-30.380069732666001</v>
      </c>
      <c r="P1401">
        <v>-18.157903671264599</v>
      </c>
      <c r="Q1401">
        <v>-65.396835327148395</v>
      </c>
      <c r="R1401">
        <v>-12.293372154235801</v>
      </c>
      <c r="S1401">
        <v>130</v>
      </c>
      <c r="T1401">
        <v>252.906087146581</v>
      </c>
      <c r="U1401">
        <v>16.142307281494102</v>
      </c>
      <c r="V1401">
        <v>76.841400146484403</v>
      </c>
      <c r="W1401">
        <v>104.280799865723</v>
      </c>
      <c r="X1401">
        <v>0.80444663763046298</v>
      </c>
      <c r="Y1401">
        <v>4388</v>
      </c>
    </row>
    <row r="1402" spans="1:25" x14ac:dyDescent="0.25">
      <c r="A1402" t="s">
        <v>81</v>
      </c>
      <c r="B1402" t="s">
        <v>41</v>
      </c>
      <c r="C1402" s="7" t="s">
        <v>69</v>
      </c>
      <c r="D1402" s="58" t="s">
        <v>52</v>
      </c>
      <c r="E1402" s="7">
        <v>41131</v>
      </c>
      <c r="F1402">
        <v>9</v>
      </c>
      <c r="G1402">
        <v>217.95555114746099</v>
      </c>
      <c r="H1402">
        <v>245.54930114746099</v>
      </c>
      <c r="I1402">
        <v>-27.593744277954102</v>
      </c>
      <c r="J1402">
        <v>-0.12660261988639801</v>
      </c>
      <c r="K1402">
        <v>71.449401855468807</v>
      </c>
      <c r="L1402">
        <v>-50.724193572997997</v>
      </c>
      <c r="M1402">
        <v>-37.058536529541001</v>
      </c>
      <c r="N1402">
        <v>-27.593744277954102</v>
      </c>
      <c r="O1402">
        <v>-18.128950119018601</v>
      </c>
      <c r="P1402">
        <v>-4.4632930755615199</v>
      </c>
      <c r="Q1402">
        <v>-57.2813529968262</v>
      </c>
      <c r="R1402">
        <v>2.0938682556152299</v>
      </c>
      <c r="S1402">
        <v>130</v>
      </c>
      <c r="T1402">
        <v>319.87321515755002</v>
      </c>
      <c r="U1402">
        <v>18.048786163330099</v>
      </c>
      <c r="V1402">
        <v>76.841400146484403</v>
      </c>
      <c r="W1402">
        <v>104.280799865723</v>
      </c>
      <c r="X1402">
        <v>0.77397257089614901</v>
      </c>
      <c r="Y1402">
        <v>4388</v>
      </c>
    </row>
    <row r="1403" spans="1:25" x14ac:dyDescent="0.25">
      <c r="A1403" t="s">
        <v>81</v>
      </c>
      <c r="B1403" t="s">
        <v>41</v>
      </c>
      <c r="C1403" s="7" t="s">
        <v>69</v>
      </c>
      <c r="D1403" s="58" t="s">
        <v>52</v>
      </c>
      <c r="E1403" s="7">
        <v>41131</v>
      </c>
      <c r="F1403">
        <v>10</v>
      </c>
      <c r="G1403">
        <v>237.974685668945</v>
      </c>
      <c r="H1403">
        <v>264.95269775390602</v>
      </c>
      <c r="I1403">
        <v>-26.978000640869102</v>
      </c>
      <c r="J1403">
        <v>-0.11336499452590899</v>
      </c>
      <c r="K1403">
        <v>75.449401855468807</v>
      </c>
      <c r="L1403">
        <v>-50.674331665039098</v>
      </c>
      <c r="M1403">
        <v>-36.674346923828097</v>
      </c>
      <c r="N1403">
        <v>-26.978000640869102</v>
      </c>
      <c r="O1403">
        <v>-17.281654357910199</v>
      </c>
      <c r="P1403">
        <v>-3.2816703319549601</v>
      </c>
      <c r="Q1403">
        <v>-57.391910552978501</v>
      </c>
      <c r="R1403">
        <v>3.4359099864959699</v>
      </c>
      <c r="S1403">
        <v>130</v>
      </c>
      <c r="T1403">
        <v>334.46427856903</v>
      </c>
      <c r="U1403">
        <v>18.4903450012207</v>
      </c>
      <c r="V1403">
        <v>76.841400146484403</v>
      </c>
      <c r="W1403">
        <v>104.280799865723</v>
      </c>
      <c r="X1403">
        <v>0.80467891693115201</v>
      </c>
      <c r="Y1403">
        <v>4388</v>
      </c>
    </row>
    <row r="1404" spans="1:25" x14ac:dyDescent="0.25">
      <c r="A1404" t="s">
        <v>81</v>
      </c>
      <c r="B1404" t="s">
        <v>41</v>
      </c>
      <c r="C1404" s="7" t="s">
        <v>69</v>
      </c>
      <c r="D1404" s="58" t="s">
        <v>52</v>
      </c>
      <c r="E1404" s="7">
        <v>41131</v>
      </c>
      <c r="F1404">
        <v>11</v>
      </c>
      <c r="G1404">
        <v>261.09613037109398</v>
      </c>
      <c r="H1404">
        <v>275.9189453125</v>
      </c>
      <c r="I1404">
        <v>-14.822807312011699</v>
      </c>
      <c r="J1404">
        <v>-5.6771453469991698E-2</v>
      </c>
      <c r="K1404">
        <v>79.476188659667997</v>
      </c>
      <c r="L1404">
        <v>-39.275184631347699</v>
      </c>
      <c r="M1404">
        <v>-24.8285217285156</v>
      </c>
      <c r="N1404">
        <v>-14.822807312011699</v>
      </c>
      <c r="O1404">
        <v>-4.8170938491821298</v>
      </c>
      <c r="P1404">
        <v>9.6295680999755895</v>
      </c>
      <c r="Q1404">
        <v>-46.2070922851563</v>
      </c>
      <c r="R1404">
        <v>16.561477661132798</v>
      </c>
      <c r="S1404">
        <v>130</v>
      </c>
      <c r="T1404">
        <v>357.98332149782402</v>
      </c>
      <c r="U1404">
        <v>19.0802898406982</v>
      </c>
      <c r="V1404">
        <v>76.841400146484403</v>
      </c>
      <c r="W1404">
        <v>104.280799865723</v>
      </c>
      <c r="X1404">
        <v>0.81285166740417503</v>
      </c>
      <c r="Y1404">
        <v>4388</v>
      </c>
    </row>
    <row r="1405" spans="1:25" x14ac:dyDescent="0.25">
      <c r="A1405" t="s">
        <v>81</v>
      </c>
      <c r="B1405" t="s">
        <v>41</v>
      </c>
      <c r="C1405" s="7" t="s">
        <v>69</v>
      </c>
      <c r="D1405" s="58" t="s">
        <v>52</v>
      </c>
      <c r="E1405" s="7">
        <v>41131</v>
      </c>
      <c r="F1405">
        <v>12</v>
      </c>
      <c r="G1405">
        <v>243.87416076660199</v>
      </c>
      <c r="H1405">
        <v>267.316650390625</v>
      </c>
      <c r="I1405">
        <v>-23.442470550537099</v>
      </c>
      <c r="J1405">
        <v>-9.6125274896621704E-2</v>
      </c>
      <c r="K1405">
        <v>82.752975463867202</v>
      </c>
      <c r="L1405">
        <v>-43.403064727783203</v>
      </c>
      <c r="M1405">
        <v>-31.610183715820298</v>
      </c>
      <c r="N1405">
        <v>-23.442470550537099</v>
      </c>
      <c r="O1405">
        <v>-15.2747583389282</v>
      </c>
      <c r="P1405">
        <v>-3.4818773269653298</v>
      </c>
      <c r="Q1405">
        <v>-49.061614990234403</v>
      </c>
      <c r="R1405">
        <v>2.1766736507415798</v>
      </c>
      <c r="S1405">
        <v>130</v>
      </c>
      <c r="T1405">
        <v>242.20239707440501</v>
      </c>
      <c r="U1405">
        <v>15.575334548950201</v>
      </c>
      <c r="V1405">
        <v>76.841400146484403</v>
      </c>
      <c r="W1405">
        <v>104.280799865723</v>
      </c>
      <c r="X1405">
        <v>0.84006685018539395</v>
      </c>
      <c r="Y1405">
        <v>4387</v>
      </c>
    </row>
    <row r="1406" spans="1:25" x14ac:dyDescent="0.25">
      <c r="A1406" t="s">
        <v>81</v>
      </c>
      <c r="B1406" t="s">
        <v>41</v>
      </c>
      <c r="C1406" s="7" t="s">
        <v>69</v>
      </c>
      <c r="D1406" s="58" t="s">
        <v>52</v>
      </c>
      <c r="E1406" s="7">
        <v>41131</v>
      </c>
      <c r="F1406">
        <v>13</v>
      </c>
      <c r="G1406">
        <v>224.53628540039099</v>
      </c>
      <c r="H1406">
        <v>243.053955078125</v>
      </c>
      <c r="I1406">
        <v>-18.517654418945298</v>
      </c>
      <c r="J1406">
        <v>-8.2470655441284194E-2</v>
      </c>
      <c r="K1406">
        <v>86.211311340332003</v>
      </c>
      <c r="L1406">
        <v>-34.1896362304688</v>
      </c>
      <c r="M1406">
        <v>-24.9305019378662</v>
      </c>
      <c r="N1406">
        <v>-18.517654418945298</v>
      </c>
      <c r="O1406">
        <v>-12.1048069000244</v>
      </c>
      <c r="P1406">
        <v>-2.8456730842590301</v>
      </c>
      <c r="Q1406">
        <v>-38.6324272155762</v>
      </c>
      <c r="R1406">
        <v>1.5971161127090501</v>
      </c>
      <c r="S1406">
        <v>130</v>
      </c>
      <c r="T1406">
        <v>154.39318319732001</v>
      </c>
      <c r="U1406">
        <v>12.2289123535156</v>
      </c>
      <c r="V1406">
        <v>76.841400146484403</v>
      </c>
      <c r="W1406">
        <v>104.280799865723</v>
      </c>
      <c r="X1406">
        <v>0.835834920406342</v>
      </c>
      <c r="Y1406">
        <v>4388</v>
      </c>
    </row>
    <row r="1407" spans="1:25" x14ac:dyDescent="0.25">
      <c r="A1407" t="s">
        <v>81</v>
      </c>
      <c r="B1407" t="s">
        <v>41</v>
      </c>
      <c r="C1407" s="7" t="s">
        <v>69</v>
      </c>
      <c r="D1407" s="58" t="s">
        <v>52</v>
      </c>
      <c r="E1407" s="7">
        <v>41131</v>
      </c>
      <c r="F1407">
        <v>14</v>
      </c>
      <c r="G1407">
        <v>230.538497924805</v>
      </c>
      <c r="H1407">
        <v>229.48838806152301</v>
      </c>
      <c r="I1407">
        <v>1.0501059293746899</v>
      </c>
      <c r="J1407">
        <v>4.5550134964287298E-3</v>
      </c>
      <c r="K1407">
        <v>88.782737731933594</v>
      </c>
      <c r="L1407">
        <v>-11.9456586837769</v>
      </c>
      <c r="M1407">
        <v>-4.2676553726196298</v>
      </c>
      <c r="N1407">
        <v>1.0501059293746899</v>
      </c>
      <c r="O1407">
        <v>6.3678674697876003</v>
      </c>
      <c r="P1407">
        <v>14.045869827270501</v>
      </c>
      <c r="Q1407">
        <v>-15.6297769546509</v>
      </c>
      <c r="R1407">
        <v>17.729988098144499</v>
      </c>
      <c r="S1407">
        <v>130</v>
      </c>
      <c r="T1407">
        <v>108.407764227703</v>
      </c>
      <c r="U1407">
        <v>10.140648841857899</v>
      </c>
      <c r="V1407">
        <v>76.841400146484403</v>
      </c>
      <c r="W1407">
        <v>104.280799865723</v>
      </c>
      <c r="X1407">
        <v>0.83649653196334794</v>
      </c>
      <c r="Y1407">
        <v>4388</v>
      </c>
    </row>
    <row r="1408" spans="1:25" x14ac:dyDescent="0.25">
      <c r="A1408" t="s">
        <v>81</v>
      </c>
      <c r="B1408" t="s">
        <v>41</v>
      </c>
      <c r="C1408" s="7" t="s">
        <v>69</v>
      </c>
      <c r="D1408" s="58" t="s">
        <v>52</v>
      </c>
      <c r="E1408" s="7">
        <v>41131</v>
      </c>
      <c r="F1408">
        <v>15</v>
      </c>
      <c r="G1408">
        <v>225.14642333984401</v>
      </c>
      <c r="H1408">
        <v>184.02508544921901</v>
      </c>
      <c r="I1408">
        <v>41.121334075927699</v>
      </c>
      <c r="J1408">
        <v>0.18264262378215801</v>
      </c>
      <c r="K1408">
        <v>90.482139587402301</v>
      </c>
      <c r="L1408">
        <v>27.1694431304932</v>
      </c>
      <c r="M1408">
        <v>35.412330627441399</v>
      </c>
      <c r="N1408">
        <v>41.121334075927699</v>
      </c>
      <c r="O1408">
        <v>46.830333709716797</v>
      </c>
      <c r="P1408">
        <v>55.0732231140137</v>
      </c>
      <c r="Q1408">
        <v>23.214275360107401</v>
      </c>
      <c r="R1408">
        <v>59.028388977050803</v>
      </c>
      <c r="S1408">
        <v>130</v>
      </c>
      <c r="T1408">
        <v>133.0093671059</v>
      </c>
      <c r="U1408">
        <v>10.88671875</v>
      </c>
      <c r="V1408">
        <v>76.841400146484403</v>
      </c>
      <c r="W1408">
        <v>104.280799865723</v>
      </c>
      <c r="X1408">
        <v>0.83471059799194303</v>
      </c>
      <c r="Y1408">
        <v>4388</v>
      </c>
    </row>
    <row r="1409" spans="1:25" x14ac:dyDescent="0.25">
      <c r="A1409" t="s">
        <v>81</v>
      </c>
      <c r="B1409" t="s">
        <v>41</v>
      </c>
      <c r="C1409" s="7" t="s">
        <v>69</v>
      </c>
      <c r="D1409" s="58" t="s">
        <v>52</v>
      </c>
      <c r="E1409" s="7">
        <v>41131</v>
      </c>
      <c r="F1409">
        <v>16</v>
      </c>
      <c r="G1409">
        <v>203.38883972168</v>
      </c>
      <c r="H1409">
        <v>171.96697998046901</v>
      </c>
      <c r="I1409">
        <v>31.421876907348601</v>
      </c>
      <c r="J1409">
        <v>0.154491648077965</v>
      </c>
      <c r="K1409">
        <v>91.514877319335895</v>
      </c>
      <c r="L1409">
        <v>15.7272138595581</v>
      </c>
      <c r="M1409">
        <v>24.999748229980501</v>
      </c>
      <c r="N1409">
        <v>31.421876907348601</v>
      </c>
      <c r="O1409">
        <v>37.844009399414098</v>
      </c>
      <c r="P1409">
        <v>47.116542816162102</v>
      </c>
      <c r="Q1409">
        <v>11.2779951095581</v>
      </c>
      <c r="R1409">
        <v>51.565761566162102</v>
      </c>
      <c r="S1409">
        <v>130</v>
      </c>
      <c r="T1409">
        <v>169.15867882593</v>
      </c>
      <c r="U1409">
        <v>12.246610641479499</v>
      </c>
      <c r="V1409">
        <v>76.841400146484403</v>
      </c>
      <c r="W1409">
        <v>104.280799865723</v>
      </c>
      <c r="X1409">
        <v>0.84159904718399003</v>
      </c>
      <c r="Y1409">
        <v>4388</v>
      </c>
    </row>
    <row r="1410" spans="1:25" x14ac:dyDescent="0.25">
      <c r="A1410" t="s">
        <v>81</v>
      </c>
      <c r="B1410" t="s">
        <v>41</v>
      </c>
      <c r="C1410" s="7" t="s">
        <v>69</v>
      </c>
      <c r="D1410" s="58" t="s">
        <v>52</v>
      </c>
      <c r="E1410" s="7">
        <v>41131</v>
      </c>
      <c r="F1410">
        <v>17</v>
      </c>
      <c r="G1410">
        <v>193.421630859375</v>
      </c>
      <c r="H1410">
        <v>163.67507934570301</v>
      </c>
      <c r="I1410">
        <v>29.746559143066399</v>
      </c>
      <c r="J1410">
        <v>0.153791278600693</v>
      </c>
      <c r="K1410">
        <v>91.660713195800795</v>
      </c>
      <c r="L1410">
        <v>14.9519500732422</v>
      </c>
      <c r="M1410">
        <v>23.692726135253899</v>
      </c>
      <c r="N1410">
        <v>29.746559143066399</v>
      </c>
      <c r="O1410">
        <v>35.8003959655762</v>
      </c>
      <c r="P1410">
        <v>44.541172027587898</v>
      </c>
      <c r="Q1410">
        <v>10.7578830718994</v>
      </c>
      <c r="R1410">
        <v>48.735237121582003</v>
      </c>
      <c r="S1410">
        <v>130</v>
      </c>
      <c r="T1410">
        <v>151.41486857608501</v>
      </c>
      <c r="U1410">
        <v>11.5442962646484</v>
      </c>
      <c r="V1410">
        <v>76.841400146484403</v>
      </c>
      <c r="W1410">
        <v>104.280799865723</v>
      </c>
      <c r="X1410">
        <v>0.85897791385650601</v>
      </c>
      <c r="Y1410">
        <v>4388</v>
      </c>
    </row>
    <row r="1411" spans="1:25" x14ac:dyDescent="0.25">
      <c r="A1411" t="s">
        <v>81</v>
      </c>
      <c r="B1411" t="s">
        <v>41</v>
      </c>
      <c r="C1411" s="7" t="s">
        <v>69</v>
      </c>
      <c r="D1411" s="58" t="s">
        <v>52</v>
      </c>
      <c r="E1411" s="7">
        <v>41131</v>
      </c>
      <c r="F1411">
        <v>18</v>
      </c>
      <c r="G1411">
        <v>179.42573547363301</v>
      </c>
      <c r="H1411">
        <v>164.31199645996099</v>
      </c>
      <c r="I1411">
        <v>15.1137475967407</v>
      </c>
      <c r="J1411">
        <v>8.4233999252319294E-2</v>
      </c>
      <c r="K1411">
        <v>90.440475463867202</v>
      </c>
      <c r="L1411">
        <v>4.41296434402466</v>
      </c>
      <c r="M1411">
        <v>10.735074043273899</v>
      </c>
      <c r="N1411">
        <v>15.1137475967407</v>
      </c>
      <c r="O1411">
        <v>19.4924221038818</v>
      </c>
      <c r="P1411">
        <v>25.814531326293899</v>
      </c>
      <c r="Q1411">
        <v>1.3794409036636399</v>
      </c>
      <c r="R1411">
        <v>28.8480548858643</v>
      </c>
      <c r="S1411">
        <v>130</v>
      </c>
      <c r="T1411">
        <v>77.677457802792603</v>
      </c>
      <c r="U1411">
        <v>8.3498659133911097</v>
      </c>
      <c r="V1411">
        <v>76.841400146484403</v>
      </c>
      <c r="W1411">
        <v>104.280799865723</v>
      </c>
      <c r="X1411">
        <v>0.87687563896179199</v>
      </c>
      <c r="Y1411">
        <v>4387</v>
      </c>
    </row>
    <row r="1412" spans="1:25" x14ac:dyDescent="0.25">
      <c r="A1412" t="s">
        <v>81</v>
      </c>
      <c r="B1412" t="s">
        <v>41</v>
      </c>
      <c r="C1412" s="7" t="s">
        <v>69</v>
      </c>
      <c r="D1412" s="58" t="s">
        <v>52</v>
      </c>
      <c r="E1412" s="7">
        <v>41131</v>
      </c>
      <c r="F1412">
        <v>19</v>
      </c>
      <c r="G1412">
        <v>175.46597290039099</v>
      </c>
      <c r="H1412">
        <v>184.711990356445</v>
      </c>
      <c r="I1412">
        <v>-9.2460107803344709</v>
      </c>
      <c r="J1412">
        <v>-5.2694037556648303E-2</v>
      </c>
      <c r="K1412">
        <v>88.074401855468807</v>
      </c>
      <c r="L1412">
        <v>-22.604255676269499</v>
      </c>
      <c r="M1412">
        <v>-14.7120962142944</v>
      </c>
      <c r="N1412">
        <v>-9.2460107803344709</v>
      </c>
      <c r="O1412">
        <v>-3.77992486953735</v>
      </c>
      <c r="P1412">
        <v>4.1122345924377397</v>
      </c>
      <c r="Q1412">
        <v>-26.3911323547363</v>
      </c>
      <c r="R1412">
        <v>7.8991112709045401</v>
      </c>
      <c r="S1412">
        <v>130</v>
      </c>
      <c r="T1412">
        <v>113.419671989102</v>
      </c>
      <c r="U1412">
        <v>10.4234943389893</v>
      </c>
      <c r="V1412">
        <v>76.841400146484403</v>
      </c>
      <c r="W1412">
        <v>104.280799865723</v>
      </c>
      <c r="X1412">
        <v>0.90407329797744795</v>
      </c>
      <c r="Y1412">
        <v>4388</v>
      </c>
    </row>
    <row r="1413" spans="1:25" x14ac:dyDescent="0.25">
      <c r="A1413" t="s">
        <v>81</v>
      </c>
      <c r="B1413" t="s">
        <v>41</v>
      </c>
      <c r="C1413" s="7" t="s">
        <v>69</v>
      </c>
      <c r="D1413" s="58" t="s">
        <v>52</v>
      </c>
      <c r="E1413" s="7">
        <v>41131</v>
      </c>
      <c r="F1413">
        <v>20</v>
      </c>
      <c r="G1413">
        <v>197.77513122558599</v>
      </c>
      <c r="H1413">
        <v>208.07435607910199</v>
      </c>
      <c r="I1413">
        <v>-10.2992248535156</v>
      </c>
      <c r="J1413">
        <v>-5.2075430750846897E-2</v>
      </c>
      <c r="K1413">
        <v>83.958335876464801</v>
      </c>
      <c r="L1413">
        <v>-28.237850189208999</v>
      </c>
      <c r="M1413">
        <v>-17.639564514160199</v>
      </c>
      <c r="N1413">
        <v>-10.2992248535156</v>
      </c>
      <c r="O1413">
        <v>-2.9588851928710902</v>
      </c>
      <c r="P1413">
        <v>7.6393995285034197</v>
      </c>
      <c r="Q1413">
        <v>-33.323196411132798</v>
      </c>
      <c r="R1413">
        <v>12.7247505187988</v>
      </c>
      <c r="S1413">
        <v>130</v>
      </c>
      <c r="T1413">
        <v>196.86693738290299</v>
      </c>
      <c r="U1413">
        <v>13.9975833892822</v>
      </c>
      <c r="V1413">
        <v>76.841400146484403</v>
      </c>
      <c r="W1413">
        <v>104.280799865723</v>
      </c>
      <c r="X1413">
        <v>0.90322256088256803</v>
      </c>
      <c r="Y1413">
        <v>4388</v>
      </c>
    </row>
    <row r="1414" spans="1:25" x14ac:dyDescent="0.25">
      <c r="A1414" t="s">
        <v>81</v>
      </c>
      <c r="B1414" t="s">
        <v>41</v>
      </c>
      <c r="C1414" s="7" t="s">
        <v>69</v>
      </c>
      <c r="D1414" s="58" t="s">
        <v>52</v>
      </c>
      <c r="E1414" s="7">
        <v>41131</v>
      </c>
      <c r="F1414">
        <v>21</v>
      </c>
      <c r="G1414">
        <v>195.86231994628901</v>
      </c>
      <c r="H1414">
        <v>206.30313110351599</v>
      </c>
      <c r="I1414">
        <v>-10.4408121109009</v>
      </c>
      <c r="J1414">
        <v>-5.3306896239519098E-2</v>
      </c>
      <c r="K1414">
        <v>79.514877319335895</v>
      </c>
      <c r="L1414">
        <v>-24.4090366363525</v>
      </c>
      <c r="M1414">
        <v>-16.156496047973601</v>
      </c>
      <c r="N1414">
        <v>-10.4408121109009</v>
      </c>
      <c r="O1414">
        <v>-4.7251272201538104</v>
      </c>
      <c r="P1414">
        <v>3.5274138450622599</v>
      </c>
      <c r="Q1414">
        <v>-28.3688354492188</v>
      </c>
      <c r="R1414">
        <v>7.4872117042541504</v>
      </c>
      <c r="S1414">
        <v>130</v>
      </c>
      <c r="T1414">
        <v>118.944561814842</v>
      </c>
      <c r="U1414">
        <v>10.8994646072388</v>
      </c>
      <c r="V1414">
        <v>76.841400146484403</v>
      </c>
      <c r="W1414">
        <v>104.280799865723</v>
      </c>
      <c r="X1414">
        <v>0.896872699260712</v>
      </c>
      <c r="Y1414">
        <v>4388</v>
      </c>
    </row>
    <row r="1415" spans="1:25" x14ac:dyDescent="0.25">
      <c r="A1415" t="s">
        <v>81</v>
      </c>
      <c r="B1415" t="s">
        <v>41</v>
      </c>
      <c r="C1415" s="7" t="s">
        <v>69</v>
      </c>
      <c r="D1415" s="58" t="s">
        <v>52</v>
      </c>
      <c r="E1415" s="7">
        <v>41131</v>
      </c>
      <c r="F1415">
        <v>22</v>
      </c>
      <c r="G1415">
        <v>200.04010009765599</v>
      </c>
      <c r="H1415">
        <v>195.43135070800801</v>
      </c>
      <c r="I1415">
        <v>4.6087403297424299</v>
      </c>
      <c r="J1415">
        <v>2.30390839278698E-2</v>
      </c>
      <c r="K1415">
        <v>76.461311340332003</v>
      </c>
      <c r="L1415">
        <v>-6.9663558006286603</v>
      </c>
      <c r="M1415">
        <v>-0.127695232629776</v>
      </c>
      <c r="N1415">
        <v>4.6087403297424299</v>
      </c>
      <c r="O1415">
        <v>9.3451766967773402</v>
      </c>
      <c r="P1415">
        <v>16.183835983276399</v>
      </c>
      <c r="Q1415">
        <v>-10.2477350234985</v>
      </c>
      <c r="R1415">
        <v>19.465215682983398</v>
      </c>
      <c r="S1415">
        <v>130</v>
      </c>
      <c r="T1415">
        <v>83.200205816821807</v>
      </c>
      <c r="U1415">
        <v>9.0320959091186506</v>
      </c>
      <c r="V1415">
        <v>76.841400146484403</v>
      </c>
      <c r="W1415">
        <v>104.280799865723</v>
      </c>
      <c r="X1415">
        <v>0.87350571155548096</v>
      </c>
      <c r="Y1415">
        <v>4388</v>
      </c>
    </row>
    <row r="1416" spans="1:25" x14ac:dyDescent="0.25">
      <c r="A1416" t="s">
        <v>81</v>
      </c>
      <c r="B1416" t="s">
        <v>41</v>
      </c>
      <c r="C1416" s="7" t="s">
        <v>69</v>
      </c>
      <c r="D1416" s="58" t="s">
        <v>52</v>
      </c>
      <c r="E1416" s="7">
        <v>41131</v>
      </c>
      <c r="F1416">
        <v>23</v>
      </c>
      <c r="G1416">
        <v>197.90750122070301</v>
      </c>
      <c r="H1416">
        <v>183.32012939453099</v>
      </c>
      <c r="I1416">
        <v>14.5873699188232</v>
      </c>
      <c r="J1416">
        <v>7.3708020150661496E-2</v>
      </c>
      <c r="K1416">
        <v>73.985122680664105</v>
      </c>
      <c r="L1416">
        <v>-2.4759647846221902</v>
      </c>
      <c r="M1416">
        <v>7.6051917076110804</v>
      </c>
      <c r="N1416">
        <v>14.5873699188232</v>
      </c>
      <c r="O1416">
        <v>21.5695476531982</v>
      </c>
      <c r="P1416">
        <v>31.650703430175799</v>
      </c>
      <c r="Q1416">
        <v>-7.3131833076477104</v>
      </c>
      <c r="R1416">
        <v>36.487922668457003</v>
      </c>
      <c r="S1416">
        <v>130</v>
      </c>
      <c r="T1416">
        <v>182.38137979888899</v>
      </c>
      <c r="U1416">
        <v>13.3145904541016</v>
      </c>
      <c r="V1416">
        <v>76.841400146484403</v>
      </c>
      <c r="W1416">
        <v>104.280799865723</v>
      </c>
      <c r="X1416">
        <v>0.840151607990265</v>
      </c>
      <c r="Y1416">
        <v>4388</v>
      </c>
    </row>
    <row r="1417" spans="1:25" x14ac:dyDescent="0.25">
      <c r="A1417" t="s">
        <v>81</v>
      </c>
      <c r="B1417" t="s">
        <v>41</v>
      </c>
      <c r="C1417" s="7" t="s">
        <v>69</v>
      </c>
      <c r="D1417" s="58" t="s">
        <v>52</v>
      </c>
      <c r="E1417" s="7">
        <v>41131</v>
      </c>
      <c r="F1417">
        <v>24</v>
      </c>
      <c r="G1417">
        <v>199.45892333984401</v>
      </c>
      <c r="H1417">
        <v>173.36085510253901</v>
      </c>
      <c r="I1417">
        <v>26.098072052001999</v>
      </c>
      <c r="J1417">
        <v>0.13084433972835499</v>
      </c>
      <c r="K1417">
        <v>73.693450927734403</v>
      </c>
      <c r="L1417">
        <v>4.1662712097168004</v>
      </c>
      <c r="M1417">
        <v>17.12375831604</v>
      </c>
      <c r="N1417">
        <v>26.098072052001999</v>
      </c>
      <c r="O1417">
        <v>35.0723876953125</v>
      </c>
      <c r="P1417">
        <v>48.029876708984403</v>
      </c>
      <c r="Q1417">
        <v>-2.0510900020599401</v>
      </c>
      <c r="R1417">
        <v>54.247234344482401</v>
      </c>
      <c r="S1417">
        <v>130</v>
      </c>
      <c r="T1417">
        <v>302.49344514933699</v>
      </c>
      <c r="U1417">
        <v>17.113475799560501</v>
      </c>
      <c r="V1417">
        <v>76.841400146484403</v>
      </c>
      <c r="W1417">
        <v>104.280799865723</v>
      </c>
      <c r="X1417">
        <v>0.82525825500488303</v>
      </c>
      <c r="Y1417">
        <v>4388</v>
      </c>
    </row>
    <row r="1418" spans="1:25" x14ac:dyDescent="0.25">
      <c r="A1418" t="s">
        <v>81</v>
      </c>
      <c r="B1418" t="s">
        <v>41</v>
      </c>
      <c r="C1418" s="7" t="s">
        <v>69</v>
      </c>
      <c r="D1418" s="58" t="s">
        <v>52</v>
      </c>
      <c r="E1418" s="7">
        <v>41134</v>
      </c>
      <c r="F1418">
        <v>1</v>
      </c>
      <c r="G1418">
        <v>171.73410034179699</v>
      </c>
      <c r="H1418">
        <v>145.24830627441401</v>
      </c>
      <c r="I1418">
        <v>26.485792160034201</v>
      </c>
      <c r="J1418">
        <v>0.15422558784484899</v>
      </c>
      <c r="K1418">
        <v>72.479164123535199</v>
      </c>
      <c r="L1418">
        <v>10.249605178833001</v>
      </c>
      <c r="M1418">
        <v>19.842075347900401</v>
      </c>
      <c r="N1418">
        <v>26.485792160034201</v>
      </c>
      <c r="O1418">
        <v>33.129508972167997</v>
      </c>
      <c r="P1418">
        <v>42.721977233886697</v>
      </c>
      <c r="Q1418">
        <v>5.64687156677246</v>
      </c>
      <c r="R1418">
        <v>47.324710845947301</v>
      </c>
      <c r="S1418">
        <v>130</v>
      </c>
      <c r="T1418">
        <v>168.06977416908899</v>
      </c>
      <c r="U1418">
        <v>12.6691637039185</v>
      </c>
      <c r="V1418">
        <v>77.518386840820298</v>
      </c>
      <c r="W1418">
        <v>103.875</v>
      </c>
      <c r="X1418">
        <v>0.91120529174804699</v>
      </c>
      <c r="Y1418">
        <v>4387</v>
      </c>
    </row>
    <row r="1419" spans="1:25" x14ac:dyDescent="0.25">
      <c r="A1419" t="s">
        <v>81</v>
      </c>
      <c r="B1419" t="s">
        <v>41</v>
      </c>
      <c r="C1419" s="7" t="s">
        <v>69</v>
      </c>
      <c r="D1419" s="58" t="s">
        <v>52</v>
      </c>
      <c r="E1419" s="7">
        <v>41134</v>
      </c>
      <c r="F1419">
        <v>2</v>
      </c>
      <c r="G1419">
        <v>161.66906738281301</v>
      </c>
      <c r="H1419">
        <v>139.57962036132801</v>
      </c>
      <c r="I1419">
        <v>22.089439392089801</v>
      </c>
      <c r="J1419">
        <v>0.13663367927074399</v>
      </c>
      <c r="K1419">
        <v>71.366073608398395</v>
      </c>
      <c r="L1419">
        <v>7.50726366043091</v>
      </c>
      <c r="M1419">
        <v>16.122531890869102</v>
      </c>
      <c r="N1419">
        <v>22.089439392089801</v>
      </c>
      <c r="O1419">
        <v>28.056346893310501</v>
      </c>
      <c r="P1419">
        <v>36.671615600585902</v>
      </c>
      <c r="Q1419">
        <v>3.3734192848205602</v>
      </c>
      <c r="R1419">
        <v>40.805461883544901</v>
      </c>
      <c r="S1419">
        <v>130</v>
      </c>
      <c r="T1419">
        <v>136.36949888514999</v>
      </c>
      <c r="U1419">
        <v>11.378532409668001</v>
      </c>
      <c r="V1419">
        <v>77.518386840820298</v>
      </c>
      <c r="W1419">
        <v>103.875</v>
      </c>
      <c r="X1419">
        <v>0.90485817193984996</v>
      </c>
      <c r="Y1419">
        <v>4388</v>
      </c>
    </row>
    <row r="1420" spans="1:25" x14ac:dyDescent="0.25">
      <c r="A1420" t="s">
        <v>81</v>
      </c>
      <c r="B1420" t="s">
        <v>41</v>
      </c>
      <c r="C1420" s="7" t="s">
        <v>69</v>
      </c>
      <c r="D1420" s="58" t="s">
        <v>52</v>
      </c>
      <c r="E1420" s="7">
        <v>41134</v>
      </c>
      <c r="F1420">
        <v>3</v>
      </c>
      <c r="G1420">
        <v>170.21630859375</v>
      </c>
      <c r="H1420">
        <v>147.93423461914099</v>
      </c>
      <c r="I1420">
        <v>22.2820644378662</v>
      </c>
      <c r="J1420">
        <v>0.130904406309128</v>
      </c>
      <c r="K1420">
        <v>69.654762268066406</v>
      </c>
      <c r="L1420">
        <v>7.9302062988281303</v>
      </c>
      <c r="M1420">
        <v>16.409400939941399</v>
      </c>
      <c r="N1420">
        <v>22.2820644378662</v>
      </c>
      <c r="O1420">
        <v>28.154727935791001</v>
      </c>
      <c r="P1420">
        <v>36.633922576904297</v>
      </c>
      <c r="Q1420">
        <v>3.8616540431976301</v>
      </c>
      <c r="R1420">
        <v>40.702476501464801</v>
      </c>
      <c r="S1420">
        <v>130</v>
      </c>
      <c r="T1420">
        <v>132.35019410030699</v>
      </c>
      <c r="U1420">
        <v>11.198814392089799</v>
      </c>
      <c r="V1420">
        <v>77.518386840820298</v>
      </c>
      <c r="W1420">
        <v>103.875</v>
      </c>
      <c r="X1420">
        <v>0.91166794300079301</v>
      </c>
      <c r="Y1420">
        <v>4388</v>
      </c>
    </row>
    <row r="1421" spans="1:25" x14ac:dyDescent="0.25">
      <c r="A1421" t="s">
        <v>81</v>
      </c>
      <c r="B1421" t="s">
        <v>41</v>
      </c>
      <c r="C1421" s="7" t="s">
        <v>69</v>
      </c>
      <c r="D1421" s="58" t="s">
        <v>52</v>
      </c>
      <c r="E1421" s="7">
        <v>41134</v>
      </c>
      <c r="F1421">
        <v>4</v>
      </c>
      <c r="G1421">
        <v>179.04498291015599</v>
      </c>
      <c r="H1421">
        <v>162.00894165039099</v>
      </c>
      <c r="I1421">
        <v>17.036039352416999</v>
      </c>
      <c r="J1421">
        <v>9.5149494707584395E-2</v>
      </c>
      <c r="K1421">
        <v>68.839286804199205</v>
      </c>
      <c r="L1421">
        <v>0.58972465991973899</v>
      </c>
      <c r="M1421">
        <v>10.3063411712646</v>
      </c>
      <c r="N1421">
        <v>17.036039352416999</v>
      </c>
      <c r="O1421">
        <v>23.765739440918001</v>
      </c>
      <c r="P1421">
        <v>33.482357025146499</v>
      </c>
      <c r="Q1421">
        <v>-4.0725769996643102</v>
      </c>
      <c r="R1421">
        <v>38.144657135009801</v>
      </c>
      <c r="S1421">
        <v>130</v>
      </c>
      <c r="T1421">
        <v>170.984233636336</v>
      </c>
      <c r="U1421">
        <v>12.833127975463899</v>
      </c>
      <c r="V1421">
        <v>77.518386840820298</v>
      </c>
      <c r="W1421">
        <v>103.875</v>
      </c>
      <c r="X1421">
        <v>0.90914207696914695</v>
      </c>
      <c r="Y1421">
        <v>4388</v>
      </c>
    </row>
    <row r="1422" spans="1:25" x14ac:dyDescent="0.25">
      <c r="A1422" t="s">
        <v>81</v>
      </c>
      <c r="B1422" t="s">
        <v>41</v>
      </c>
      <c r="C1422" s="7" t="s">
        <v>69</v>
      </c>
      <c r="D1422" s="58" t="s">
        <v>52</v>
      </c>
      <c r="E1422" s="7">
        <v>41134</v>
      </c>
      <c r="F1422">
        <v>5</v>
      </c>
      <c r="G1422">
        <v>183.70379638671901</v>
      </c>
      <c r="H1422">
        <v>186.75961303710901</v>
      </c>
      <c r="I1422">
        <v>-3.0558094978332502</v>
      </c>
      <c r="J1422">
        <v>-1.6634438186883899E-2</v>
      </c>
      <c r="K1422">
        <v>67.717262268066406</v>
      </c>
      <c r="L1422">
        <v>-26.746679306030298</v>
      </c>
      <c r="M1422">
        <v>-12.749921798706101</v>
      </c>
      <c r="N1422">
        <v>-3.0558094978332502</v>
      </c>
      <c r="O1422">
        <v>6.6383032798767099</v>
      </c>
      <c r="P1422">
        <v>20.6350612640381</v>
      </c>
      <c r="Q1422">
        <v>-33.462715148925803</v>
      </c>
      <c r="R1422">
        <v>27.351095199585</v>
      </c>
      <c r="S1422">
        <v>130</v>
      </c>
      <c r="T1422">
        <v>344.03579005875002</v>
      </c>
      <c r="U1422">
        <v>18.486085891723601</v>
      </c>
      <c r="V1422">
        <v>77.518386840820298</v>
      </c>
      <c r="W1422">
        <v>103.875</v>
      </c>
      <c r="X1422">
        <v>0.89575296640396096</v>
      </c>
      <c r="Y1422">
        <v>4387</v>
      </c>
    </row>
    <row r="1423" spans="1:25" x14ac:dyDescent="0.25">
      <c r="A1423" t="s">
        <v>81</v>
      </c>
      <c r="B1423" t="s">
        <v>41</v>
      </c>
      <c r="C1423" s="7" t="s">
        <v>69</v>
      </c>
      <c r="D1423" s="58" t="s">
        <v>52</v>
      </c>
      <c r="E1423" s="7">
        <v>41134</v>
      </c>
      <c r="F1423">
        <v>6</v>
      </c>
      <c r="G1423">
        <v>191.68339538574199</v>
      </c>
      <c r="H1423">
        <v>193.18411254882801</v>
      </c>
      <c r="I1423">
        <v>-1.50070464611053</v>
      </c>
      <c r="J1423">
        <v>-7.8290794044732995E-3</v>
      </c>
      <c r="K1423">
        <v>67.184524536132798</v>
      </c>
      <c r="L1423">
        <v>-24.515243530273398</v>
      </c>
      <c r="M1423">
        <v>-10.918066978454601</v>
      </c>
      <c r="N1423">
        <v>-1.50070464611053</v>
      </c>
      <c r="O1423">
        <v>7.9166584014892596</v>
      </c>
      <c r="P1423">
        <v>21.5138339996338</v>
      </c>
      <c r="Q1423">
        <v>-31.039545059204102</v>
      </c>
      <c r="R1423">
        <v>28.0381374359131</v>
      </c>
      <c r="S1423">
        <v>130</v>
      </c>
      <c r="T1423">
        <v>325.99668817864801</v>
      </c>
      <c r="U1423">
        <v>17.958339691162099</v>
      </c>
      <c r="V1423">
        <v>77.518386840820298</v>
      </c>
      <c r="W1423">
        <v>103.875</v>
      </c>
      <c r="X1423">
        <v>0.89335721731185902</v>
      </c>
      <c r="Y1423">
        <v>4388</v>
      </c>
    </row>
    <row r="1424" spans="1:25" x14ac:dyDescent="0.25">
      <c r="A1424" t="s">
        <v>81</v>
      </c>
      <c r="B1424" t="s">
        <v>41</v>
      </c>
      <c r="C1424" s="7" t="s">
        <v>69</v>
      </c>
      <c r="D1424" s="58" t="s">
        <v>52</v>
      </c>
      <c r="E1424" s="7">
        <v>41134</v>
      </c>
      <c r="F1424">
        <v>7</v>
      </c>
      <c r="G1424">
        <v>209.10336303710901</v>
      </c>
      <c r="H1424">
        <v>206.41743469238301</v>
      </c>
      <c r="I1424">
        <v>2.6859278678893999</v>
      </c>
      <c r="J1424">
        <v>1.2844976969063299E-2</v>
      </c>
      <c r="K1424">
        <v>66.497024536132798</v>
      </c>
      <c r="L1424">
        <v>-17.446376800537099</v>
      </c>
      <c r="M1424">
        <v>-5.5520477294921902</v>
      </c>
      <c r="N1424">
        <v>2.6859278678893999</v>
      </c>
      <c r="O1424">
        <v>10.9239044189453</v>
      </c>
      <c r="P1424">
        <v>22.818231582641602</v>
      </c>
      <c r="Q1424">
        <v>-23.1536045074463</v>
      </c>
      <c r="R1424">
        <v>28.5254611968994</v>
      </c>
      <c r="S1424">
        <v>130</v>
      </c>
      <c r="T1424">
        <v>252.722447561569</v>
      </c>
      <c r="U1424">
        <v>15.7093210220337</v>
      </c>
      <c r="V1424">
        <v>77.518386840820298</v>
      </c>
      <c r="W1424">
        <v>103.875</v>
      </c>
      <c r="X1424">
        <v>0.88898909091949496</v>
      </c>
      <c r="Y1424">
        <v>4387</v>
      </c>
    </row>
    <row r="1425" spans="1:25" x14ac:dyDescent="0.25">
      <c r="A1425" t="s">
        <v>81</v>
      </c>
      <c r="B1425" t="s">
        <v>41</v>
      </c>
      <c r="C1425" s="7" t="s">
        <v>69</v>
      </c>
      <c r="D1425" s="58" t="s">
        <v>52</v>
      </c>
      <c r="E1425" s="7">
        <v>41134</v>
      </c>
      <c r="F1425">
        <v>8</v>
      </c>
      <c r="G1425">
        <v>218.575271606445</v>
      </c>
      <c r="H1425">
        <v>207.35699462890599</v>
      </c>
      <c r="I1425">
        <v>11.218278884887701</v>
      </c>
      <c r="J1425">
        <v>5.1324557512998602E-2</v>
      </c>
      <c r="K1425">
        <v>67.866073608398395</v>
      </c>
      <c r="L1425">
        <v>-10.0157613754272</v>
      </c>
      <c r="M1425">
        <v>2.5294821262359601</v>
      </c>
      <c r="N1425">
        <v>11.218278884887701</v>
      </c>
      <c r="O1425">
        <v>19.907075881958001</v>
      </c>
      <c r="P1425">
        <v>32.452320098877003</v>
      </c>
      <c r="Q1425">
        <v>-16.035316467285199</v>
      </c>
      <c r="R1425">
        <v>38.471874237060497</v>
      </c>
      <c r="S1425">
        <v>130</v>
      </c>
      <c r="T1425">
        <v>281.69846600251901</v>
      </c>
      <c r="U1425">
        <v>16.5690097808838</v>
      </c>
      <c r="V1425">
        <v>77.518386840820298</v>
      </c>
      <c r="W1425">
        <v>103.875</v>
      </c>
      <c r="X1425">
        <v>0.80444663763046298</v>
      </c>
      <c r="Y1425">
        <v>4388</v>
      </c>
    </row>
    <row r="1426" spans="1:25" x14ac:dyDescent="0.25">
      <c r="A1426" t="s">
        <v>81</v>
      </c>
      <c r="B1426" t="s">
        <v>41</v>
      </c>
      <c r="C1426" s="7" t="s">
        <v>69</v>
      </c>
      <c r="D1426" s="58" t="s">
        <v>52</v>
      </c>
      <c r="E1426" s="7">
        <v>41134</v>
      </c>
      <c r="F1426">
        <v>9</v>
      </c>
      <c r="G1426">
        <v>239.04640197753901</v>
      </c>
      <c r="H1426">
        <v>223.12675476074199</v>
      </c>
      <c r="I1426">
        <v>15.9196662902832</v>
      </c>
      <c r="J1426">
        <v>6.6596552729606601E-2</v>
      </c>
      <c r="K1426">
        <v>71.681549072265597</v>
      </c>
      <c r="L1426">
        <v>-5.5682945251464799</v>
      </c>
      <c r="M1426">
        <v>7.1269669532775897</v>
      </c>
      <c r="N1426">
        <v>15.9196662902832</v>
      </c>
      <c r="O1426">
        <v>24.712364196777301</v>
      </c>
      <c r="P1426">
        <v>37.407627105712898</v>
      </c>
      <c r="Q1426">
        <v>-11.659832954406699</v>
      </c>
      <c r="R1426">
        <v>43.4991645812988</v>
      </c>
      <c r="S1426">
        <v>130</v>
      </c>
      <c r="T1426">
        <v>288.34973187085802</v>
      </c>
      <c r="U1426">
        <v>16.767145156860401</v>
      </c>
      <c r="V1426">
        <v>77.518386840820298</v>
      </c>
      <c r="W1426">
        <v>103.875</v>
      </c>
      <c r="X1426">
        <v>0.77397257089614901</v>
      </c>
      <c r="Y1426">
        <v>4388</v>
      </c>
    </row>
    <row r="1427" spans="1:25" x14ac:dyDescent="0.25">
      <c r="A1427" t="s">
        <v>81</v>
      </c>
      <c r="B1427" t="s">
        <v>41</v>
      </c>
      <c r="C1427" s="7" t="s">
        <v>69</v>
      </c>
      <c r="D1427" s="58" t="s">
        <v>52</v>
      </c>
      <c r="E1427" s="7">
        <v>41134</v>
      </c>
      <c r="F1427">
        <v>10</v>
      </c>
      <c r="G1427">
        <v>258.82785034179699</v>
      </c>
      <c r="H1427">
        <v>257.394287109375</v>
      </c>
      <c r="I1427">
        <v>1.4335744380950901</v>
      </c>
      <c r="J1427">
        <v>5.5387178435921704E-3</v>
      </c>
      <c r="K1427">
        <v>76.029762268066406</v>
      </c>
      <c r="L1427">
        <v>-20.283931732177699</v>
      </c>
      <c r="M1427">
        <v>-7.4530534744262704</v>
      </c>
      <c r="N1427">
        <v>1.4335744380950901</v>
      </c>
      <c r="O1427">
        <v>10.320202827453601</v>
      </c>
      <c r="P1427">
        <v>23.151081085205099</v>
      </c>
      <c r="Q1427">
        <v>-26.4405422210693</v>
      </c>
      <c r="R1427">
        <v>29.307693481445298</v>
      </c>
      <c r="S1427">
        <v>130</v>
      </c>
      <c r="T1427">
        <v>288.09823893441398</v>
      </c>
      <c r="U1427">
        <v>16.946260452270501</v>
      </c>
      <c r="V1427">
        <v>77.518386840820298</v>
      </c>
      <c r="W1427">
        <v>103.875</v>
      </c>
      <c r="X1427">
        <v>0.80467891693115201</v>
      </c>
      <c r="Y1427">
        <v>4388</v>
      </c>
    </row>
    <row r="1428" spans="1:25" x14ac:dyDescent="0.25">
      <c r="A1428" t="s">
        <v>81</v>
      </c>
      <c r="B1428" t="s">
        <v>41</v>
      </c>
      <c r="C1428" s="7" t="s">
        <v>69</v>
      </c>
      <c r="D1428" s="58" t="s">
        <v>52</v>
      </c>
      <c r="E1428" s="7">
        <v>41134</v>
      </c>
      <c r="F1428">
        <v>11</v>
      </c>
      <c r="G1428">
        <v>300.75466918945301</v>
      </c>
      <c r="H1428">
        <v>261.76177978515602</v>
      </c>
      <c r="I1428">
        <v>38.992877960205099</v>
      </c>
      <c r="J1428">
        <v>0.12965013086795801</v>
      </c>
      <c r="K1428">
        <v>79.967262268066406</v>
      </c>
      <c r="L1428">
        <v>14.792103767395</v>
      </c>
      <c r="M1428">
        <v>29.0901184082031</v>
      </c>
      <c r="N1428">
        <v>38.992877960205099</v>
      </c>
      <c r="O1428">
        <v>48.895641326904297</v>
      </c>
      <c r="P1428">
        <v>63.193653106689503</v>
      </c>
      <c r="Q1428">
        <v>7.9315199851989702</v>
      </c>
      <c r="R1428">
        <v>70.054237365722699</v>
      </c>
      <c r="S1428">
        <v>130</v>
      </c>
      <c r="T1428">
        <v>363.99384825098099</v>
      </c>
      <c r="U1428">
        <v>18.883966445922901</v>
      </c>
      <c r="V1428">
        <v>77.518386840820298</v>
      </c>
      <c r="W1428">
        <v>103.875</v>
      </c>
      <c r="X1428">
        <v>0.81285166740417503</v>
      </c>
      <c r="Y1428">
        <v>4388</v>
      </c>
    </row>
    <row r="1429" spans="1:25" x14ac:dyDescent="0.25">
      <c r="A1429" t="s">
        <v>81</v>
      </c>
      <c r="B1429" t="s">
        <v>41</v>
      </c>
      <c r="C1429" s="7" t="s">
        <v>69</v>
      </c>
      <c r="D1429" s="58" t="s">
        <v>52</v>
      </c>
      <c r="E1429" s="7">
        <v>41134</v>
      </c>
      <c r="F1429">
        <v>12</v>
      </c>
      <c r="G1429">
        <v>281.87258911132801</v>
      </c>
      <c r="H1429">
        <v>250.4658203125</v>
      </c>
      <c r="I1429">
        <v>31.406785964965799</v>
      </c>
      <c r="J1429">
        <v>0.11142192035913499</v>
      </c>
      <c r="K1429">
        <v>83.303573608398395</v>
      </c>
      <c r="L1429">
        <v>12.5383710861206</v>
      </c>
      <c r="M1429">
        <v>23.6859836578369</v>
      </c>
      <c r="N1429">
        <v>31.406785964965799</v>
      </c>
      <c r="O1429">
        <v>39.127590179443402</v>
      </c>
      <c r="P1429">
        <v>50.275199890136697</v>
      </c>
      <c r="Q1429">
        <v>7.1894378662109402</v>
      </c>
      <c r="R1429">
        <v>55.624134063720703</v>
      </c>
      <c r="S1429">
        <v>130</v>
      </c>
      <c r="T1429">
        <v>224.897132468737</v>
      </c>
      <c r="U1429">
        <v>14.723101615905801</v>
      </c>
      <c r="V1429">
        <v>77.518386840820298</v>
      </c>
      <c r="W1429">
        <v>103.875</v>
      </c>
      <c r="X1429">
        <v>0.84006685018539395</v>
      </c>
      <c r="Y1429">
        <v>4387</v>
      </c>
    </row>
    <row r="1430" spans="1:25" x14ac:dyDescent="0.25">
      <c r="A1430" t="s">
        <v>81</v>
      </c>
      <c r="B1430" t="s">
        <v>41</v>
      </c>
      <c r="C1430" s="7" t="s">
        <v>69</v>
      </c>
      <c r="D1430" s="58" t="s">
        <v>52</v>
      </c>
      <c r="E1430" s="7">
        <v>41134</v>
      </c>
      <c r="F1430">
        <v>13</v>
      </c>
      <c r="G1430">
        <v>240.81805419921901</v>
      </c>
      <c r="H1430">
        <v>230.16041564941401</v>
      </c>
      <c r="I1430">
        <v>10.657636642456101</v>
      </c>
      <c r="J1430">
        <v>4.4255971908569301E-2</v>
      </c>
      <c r="K1430">
        <v>86.681549072265597</v>
      </c>
      <c r="L1430">
        <v>-4.5558996200561497</v>
      </c>
      <c r="M1430">
        <v>4.4323811531066903</v>
      </c>
      <c r="N1430">
        <v>10.657636642456101</v>
      </c>
      <c r="O1430">
        <v>16.882892608642599</v>
      </c>
      <c r="P1430">
        <v>25.871173858642599</v>
      </c>
      <c r="Q1430">
        <v>-8.8687267303466797</v>
      </c>
      <c r="R1430">
        <v>30.1840000152588</v>
      </c>
      <c r="S1430">
        <v>130</v>
      </c>
      <c r="T1430">
        <v>150.52309746106599</v>
      </c>
      <c r="U1430">
        <v>11.8711853027344</v>
      </c>
      <c r="V1430">
        <v>77.518386840820298</v>
      </c>
      <c r="W1430">
        <v>103.875</v>
      </c>
      <c r="X1430">
        <v>0.835834920406342</v>
      </c>
      <c r="Y1430">
        <v>4388</v>
      </c>
    </row>
    <row r="1431" spans="1:25" x14ac:dyDescent="0.25">
      <c r="A1431" t="s">
        <v>81</v>
      </c>
      <c r="B1431" t="s">
        <v>41</v>
      </c>
      <c r="C1431" s="7" t="s">
        <v>69</v>
      </c>
      <c r="D1431" s="58" t="s">
        <v>52</v>
      </c>
      <c r="E1431" s="7">
        <v>41134</v>
      </c>
      <c r="F1431">
        <v>14</v>
      </c>
      <c r="G1431">
        <v>262.81130981445301</v>
      </c>
      <c r="H1431">
        <v>225.34568786621099</v>
      </c>
      <c r="I1431">
        <v>37.465629577636697</v>
      </c>
      <c r="J1431">
        <v>0.14255714416503901</v>
      </c>
      <c r="K1431">
        <v>89.247024536132798</v>
      </c>
      <c r="L1431">
        <v>23.1975288391113</v>
      </c>
      <c r="M1431">
        <v>31.627239227294901</v>
      </c>
      <c r="N1431">
        <v>37.465629577636697</v>
      </c>
      <c r="O1431">
        <v>43.304023742675803</v>
      </c>
      <c r="P1431">
        <v>51.733734130859403</v>
      </c>
      <c r="Q1431">
        <v>19.1527194976807</v>
      </c>
      <c r="R1431">
        <v>55.778541564941399</v>
      </c>
      <c r="S1431">
        <v>130</v>
      </c>
      <c r="T1431">
        <v>134.871071906266</v>
      </c>
      <c r="U1431">
        <v>11.133460044860801</v>
      </c>
      <c r="V1431">
        <v>77.518386840820298</v>
      </c>
      <c r="W1431">
        <v>103.875</v>
      </c>
      <c r="X1431">
        <v>0.83649653196334794</v>
      </c>
      <c r="Y1431">
        <v>4388</v>
      </c>
    </row>
    <row r="1432" spans="1:25" x14ac:dyDescent="0.25">
      <c r="A1432" t="s">
        <v>81</v>
      </c>
      <c r="B1432" t="s">
        <v>41</v>
      </c>
      <c r="C1432" s="7" t="s">
        <v>69</v>
      </c>
      <c r="D1432" s="58" t="s">
        <v>52</v>
      </c>
      <c r="E1432" s="7">
        <v>41134</v>
      </c>
      <c r="F1432">
        <v>15</v>
      </c>
      <c r="G1432">
        <v>245.72819519043</v>
      </c>
      <c r="H1432">
        <v>198.31983947753901</v>
      </c>
      <c r="I1432">
        <v>47.408355712890597</v>
      </c>
      <c r="J1432">
        <v>0.192930057644844</v>
      </c>
      <c r="K1432">
        <v>91.113098144531307</v>
      </c>
      <c r="L1432">
        <v>33.949127197265597</v>
      </c>
      <c r="M1432">
        <v>41.900947570800803</v>
      </c>
      <c r="N1432">
        <v>47.408355712890597</v>
      </c>
      <c r="O1432">
        <v>52.915760040283203</v>
      </c>
      <c r="P1432">
        <v>60.867584228515597</v>
      </c>
      <c r="Q1432">
        <v>30.133621215820298</v>
      </c>
      <c r="R1432">
        <v>64.683090209960895</v>
      </c>
      <c r="S1432">
        <v>130</v>
      </c>
      <c r="T1432">
        <v>123.65533020454301</v>
      </c>
      <c r="U1432">
        <v>10.502291679382299</v>
      </c>
      <c r="V1432">
        <v>77.518386840820298</v>
      </c>
      <c r="W1432">
        <v>103.875</v>
      </c>
      <c r="X1432">
        <v>0.83471059799194303</v>
      </c>
      <c r="Y1432">
        <v>4388</v>
      </c>
    </row>
    <row r="1433" spans="1:25" x14ac:dyDescent="0.25">
      <c r="A1433" t="s">
        <v>81</v>
      </c>
      <c r="B1433" t="s">
        <v>41</v>
      </c>
      <c r="C1433" s="7" t="s">
        <v>69</v>
      </c>
      <c r="D1433" s="58" t="s">
        <v>52</v>
      </c>
      <c r="E1433" s="7">
        <v>41134</v>
      </c>
      <c r="F1433">
        <v>16</v>
      </c>
      <c r="G1433">
        <v>226.20664978027301</v>
      </c>
      <c r="H1433">
        <v>190.14218139648401</v>
      </c>
      <c r="I1433">
        <v>36.064476013183601</v>
      </c>
      <c r="J1433">
        <v>0.159431546926498</v>
      </c>
      <c r="K1433">
        <v>92.110122680664105</v>
      </c>
      <c r="L1433">
        <v>22.610324859619102</v>
      </c>
      <c r="M1433">
        <v>30.559146881103501</v>
      </c>
      <c r="N1433">
        <v>36.064476013183601</v>
      </c>
      <c r="O1433">
        <v>41.5698051452637</v>
      </c>
      <c r="P1433">
        <v>49.518627166747997</v>
      </c>
      <c r="Q1433">
        <v>18.796260833740199</v>
      </c>
      <c r="R1433">
        <v>53.332695007324197</v>
      </c>
      <c r="S1433">
        <v>130</v>
      </c>
      <c r="T1433">
        <v>124.83975745311901</v>
      </c>
      <c r="U1433">
        <v>10.498330116271999</v>
      </c>
      <c r="V1433">
        <v>77.518386840820298</v>
      </c>
      <c r="W1433">
        <v>103.875</v>
      </c>
      <c r="X1433">
        <v>0.84159904718399003</v>
      </c>
      <c r="Y1433">
        <v>4388</v>
      </c>
    </row>
    <row r="1434" spans="1:25" x14ac:dyDescent="0.25">
      <c r="A1434" t="s">
        <v>81</v>
      </c>
      <c r="B1434" t="s">
        <v>41</v>
      </c>
      <c r="C1434" s="7" t="s">
        <v>69</v>
      </c>
      <c r="D1434" s="58" t="s">
        <v>52</v>
      </c>
      <c r="E1434" s="7">
        <v>41134</v>
      </c>
      <c r="F1434">
        <v>17</v>
      </c>
      <c r="G1434">
        <v>214.49855041503901</v>
      </c>
      <c r="H1434">
        <v>178.704666137695</v>
      </c>
      <c r="I1434">
        <v>35.7938842773438</v>
      </c>
      <c r="J1434">
        <v>0.16687236726283999</v>
      </c>
      <c r="K1434">
        <v>92.196426391601605</v>
      </c>
      <c r="L1434">
        <v>23.672824859619102</v>
      </c>
      <c r="M1434">
        <v>30.8340454101563</v>
      </c>
      <c r="N1434">
        <v>35.7938842773438</v>
      </c>
      <c r="O1434">
        <v>40.753719329833999</v>
      </c>
      <c r="P1434">
        <v>47.914943695068402</v>
      </c>
      <c r="Q1434">
        <v>20.2366733551025</v>
      </c>
      <c r="R1434">
        <v>51.351089477539098</v>
      </c>
      <c r="S1434">
        <v>130</v>
      </c>
      <c r="T1434">
        <v>102.987616532278</v>
      </c>
      <c r="U1434">
        <v>9.4581117630004901</v>
      </c>
      <c r="V1434">
        <v>77.518386840820298</v>
      </c>
      <c r="W1434">
        <v>103.875</v>
      </c>
      <c r="X1434">
        <v>0.85897791385650601</v>
      </c>
      <c r="Y1434">
        <v>4388</v>
      </c>
    </row>
    <row r="1435" spans="1:25" x14ac:dyDescent="0.25">
      <c r="A1435" t="s">
        <v>81</v>
      </c>
      <c r="B1435" t="s">
        <v>41</v>
      </c>
      <c r="C1435" s="7" t="s">
        <v>69</v>
      </c>
      <c r="D1435" s="58" t="s">
        <v>52</v>
      </c>
      <c r="E1435" s="7">
        <v>41134</v>
      </c>
      <c r="F1435">
        <v>18</v>
      </c>
      <c r="G1435">
        <v>196.83297729492199</v>
      </c>
      <c r="H1435">
        <v>164.40853881835901</v>
      </c>
      <c r="I1435">
        <v>32.424449920654297</v>
      </c>
      <c r="J1435">
        <v>0.16473077237605999</v>
      </c>
      <c r="K1435">
        <v>91.196426391601605</v>
      </c>
      <c r="L1435">
        <v>20.2790927886963</v>
      </c>
      <c r="M1435">
        <v>27.454668045043899</v>
      </c>
      <c r="N1435">
        <v>32.424449920654297</v>
      </c>
      <c r="O1435">
        <v>37.394233703613303</v>
      </c>
      <c r="P1435">
        <v>44.569808959960902</v>
      </c>
      <c r="Q1435">
        <v>16.836051940918001</v>
      </c>
      <c r="R1435">
        <v>48.012847900390597</v>
      </c>
      <c r="S1435">
        <v>130</v>
      </c>
      <c r="T1435">
        <v>103.76901666322</v>
      </c>
      <c r="U1435">
        <v>9.4770736694335902</v>
      </c>
      <c r="V1435">
        <v>77.518386840820298</v>
      </c>
      <c r="W1435">
        <v>103.875</v>
      </c>
      <c r="X1435">
        <v>0.87687563896179199</v>
      </c>
      <c r="Y1435">
        <v>4387</v>
      </c>
    </row>
    <row r="1436" spans="1:25" x14ac:dyDescent="0.25">
      <c r="A1436" t="s">
        <v>81</v>
      </c>
      <c r="B1436" t="s">
        <v>41</v>
      </c>
      <c r="C1436" s="7" t="s">
        <v>69</v>
      </c>
      <c r="D1436" s="58" t="s">
        <v>52</v>
      </c>
      <c r="E1436" s="7">
        <v>41134</v>
      </c>
      <c r="F1436">
        <v>19</v>
      </c>
      <c r="G1436">
        <v>216.89302062988301</v>
      </c>
      <c r="H1436">
        <v>189.76927185058599</v>
      </c>
      <c r="I1436">
        <v>27.1237392425537</v>
      </c>
      <c r="J1436">
        <v>0.12505583465099299</v>
      </c>
      <c r="K1436">
        <v>89.059524536132798</v>
      </c>
      <c r="L1436">
        <v>15.1333608627319</v>
      </c>
      <c r="M1436">
        <v>22.217372894287099</v>
      </c>
      <c r="N1436">
        <v>27.1237392425537</v>
      </c>
      <c r="O1436">
        <v>32.030105590820298</v>
      </c>
      <c r="P1436">
        <v>39.1141166687012</v>
      </c>
      <c r="Q1436">
        <v>11.734254837036101</v>
      </c>
      <c r="R1436">
        <v>42.513221740722699</v>
      </c>
      <c r="S1436">
        <v>130</v>
      </c>
      <c r="T1436">
        <v>94.347517106549304</v>
      </c>
      <c r="U1436">
        <v>9.3561420440673793</v>
      </c>
      <c r="V1436">
        <v>77.518386840820298</v>
      </c>
      <c r="W1436">
        <v>103.875</v>
      </c>
      <c r="X1436">
        <v>0.90407329797744795</v>
      </c>
      <c r="Y1436">
        <v>4388</v>
      </c>
    </row>
    <row r="1437" spans="1:25" x14ac:dyDescent="0.25">
      <c r="A1437" t="s">
        <v>81</v>
      </c>
      <c r="B1437" t="s">
        <v>41</v>
      </c>
      <c r="C1437" s="7" t="s">
        <v>69</v>
      </c>
      <c r="D1437" s="58" t="s">
        <v>52</v>
      </c>
      <c r="E1437" s="7">
        <v>41134</v>
      </c>
      <c r="F1437">
        <v>20</v>
      </c>
      <c r="G1437">
        <v>223.22540283203099</v>
      </c>
      <c r="H1437">
        <v>206.59414672851599</v>
      </c>
      <c r="I1437">
        <v>16.631248474121101</v>
      </c>
      <c r="J1437">
        <v>7.4504278600215898E-2</v>
      </c>
      <c r="K1437">
        <v>85.773811340332003</v>
      </c>
      <c r="L1437">
        <v>2.8322088718414302</v>
      </c>
      <c r="M1437">
        <v>10.9847927093506</v>
      </c>
      <c r="N1437">
        <v>16.631248474121101</v>
      </c>
      <c r="O1437">
        <v>22.277702331543001</v>
      </c>
      <c r="P1437">
        <v>30.4302864074707</v>
      </c>
      <c r="Q1437">
        <v>-1.0796270370483401</v>
      </c>
      <c r="R1437">
        <v>34.342124938964801</v>
      </c>
      <c r="S1437">
        <v>130</v>
      </c>
      <c r="T1437">
        <v>119.914820688318</v>
      </c>
      <c r="U1437">
        <v>10.7674474716187</v>
      </c>
      <c r="V1437">
        <v>77.518386840820298</v>
      </c>
      <c r="W1437">
        <v>103.875</v>
      </c>
      <c r="X1437">
        <v>0.90322256088256803</v>
      </c>
      <c r="Y1437">
        <v>4388</v>
      </c>
    </row>
    <row r="1438" spans="1:25" x14ac:dyDescent="0.25">
      <c r="A1438" t="s">
        <v>81</v>
      </c>
      <c r="B1438" t="s">
        <v>41</v>
      </c>
      <c r="C1438" s="7" t="s">
        <v>69</v>
      </c>
      <c r="D1438" s="58" t="s">
        <v>52</v>
      </c>
      <c r="E1438" s="7">
        <v>41134</v>
      </c>
      <c r="F1438">
        <v>21</v>
      </c>
      <c r="G1438">
        <v>218.16882324218801</v>
      </c>
      <c r="H1438">
        <v>195.02406311035199</v>
      </c>
      <c r="I1438">
        <v>23.144760131835898</v>
      </c>
      <c r="J1438">
        <v>0.10608647018671</v>
      </c>
      <c r="K1438">
        <v>81.526786804199205</v>
      </c>
      <c r="L1438">
        <v>8.4821596145629901</v>
      </c>
      <c r="M1438">
        <v>17.144943237304702</v>
      </c>
      <c r="N1438">
        <v>23.144760131835898</v>
      </c>
      <c r="O1438">
        <v>29.144577026367202</v>
      </c>
      <c r="P1438">
        <v>37.807361602783203</v>
      </c>
      <c r="Q1438">
        <v>4.3255157470703098</v>
      </c>
      <c r="R1438">
        <v>41.964004516601598</v>
      </c>
      <c r="S1438">
        <v>130</v>
      </c>
      <c r="T1438">
        <v>137.13791161796101</v>
      </c>
      <c r="U1438">
        <v>11.441287994384799</v>
      </c>
      <c r="V1438">
        <v>77.518386840820298</v>
      </c>
      <c r="W1438">
        <v>103.875</v>
      </c>
      <c r="X1438">
        <v>0.896872699260712</v>
      </c>
      <c r="Y1438">
        <v>4388</v>
      </c>
    </row>
    <row r="1439" spans="1:25" x14ac:dyDescent="0.25">
      <c r="A1439" t="s">
        <v>81</v>
      </c>
      <c r="B1439" t="s">
        <v>41</v>
      </c>
      <c r="C1439" s="7" t="s">
        <v>69</v>
      </c>
      <c r="D1439" s="58" t="s">
        <v>52</v>
      </c>
      <c r="E1439" s="7">
        <v>41134</v>
      </c>
      <c r="F1439">
        <v>22</v>
      </c>
      <c r="G1439">
        <v>213.90232849121099</v>
      </c>
      <c r="H1439">
        <v>185.48864746093801</v>
      </c>
      <c r="I1439">
        <v>28.4136753082275</v>
      </c>
      <c r="J1439">
        <v>0.132834807038307</v>
      </c>
      <c r="K1439">
        <v>78.758926391601605</v>
      </c>
      <c r="L1439">
        <v>4.6502852439880398</v>
      </c>
      <c r="M1439">
        <v>18.689888000488299</v>
      </c>
      <c r="N1439">
        <v>28.4136753082275</v>
      </c>
      <c r="O1439">
        <v>38.137462615966797</v>
      </c>
      <c r="P1439">
        <v>52.177066802978501</v>
      </c>
      <c r="Q1439">
        <v>-2.0863056182861301</v>
      </c>
      <c r="R1439">
        <v>58.913658142089801</v>
      </c>
      <c r="S1439">
        <v>130</v>
      </c>
      <c r="T1439">
        <v>362.79002515341</v>
      </c>
      <c r="U1439">
        <v>18.542671203613299</v>
      </c>
      <c r="V1439">
        <v>77.518386840820298</v>
      </c>
      <c r="W1439">
        <v>103.875</v>
      </c>
      <c r="X1439">
        <v>0.87350571155548096</v>
      </c>
      <c r="Y1439">
        <v>4388</v>
      </c>
    </row>
    <row r="1440" spans="1:25" x14ac:dyDescent="0.25">
      <c r="A1440" t="s">
        <v>81</v>
      </c>
      <c r="B1440" t="s">
        <v>41</v>
      </c>
      <c r="C1440" s="7" t="s">
        <v>69</v>
      </c>
      <c r="D1440" s="58" t="s">
        <v>52</v>
      </c>
      <c r="E1440" s="7">
        <v>41134</v>
      </c>
      <c r="F1440">
        <v>23</v>
      </c>
      <c r="G1440">
        <v>208.25611877441401</v>
      </c>
      <c r="H1440">
        <v>194.25047302246099</v>
      </c>
      <c r="I1440">
        <v>14.005653381347701</v>
      </c>
      <c r="J1440">
        <v>6.7252062261104598E-2</v>
      </c>
      <c r="K1440">
        <v>77.178573608398395</v>
      </c>
      <c r="L1440">
        <v>-10.782418251037599</v>
      </c>
      <c r="M1440">
        <v>3.8625755310058598</v>
      </c>
      <c r="N1440">
        <v>14.005653381347701</v>
      </c>
      <c r="O1440">
        <v>24.148731231689499</v>
      </c>
      <c r="P1440">
        <v>38.793724060058601</v>
      </c>
      <c r="Q1440">
        <v>-17.809492111206101</v>
      </c>
      <c r="R1440">
        <v>45.82080078125</v>
      </c>
      <c r="S1440">
        <v>130</v>
      </c>
      <c r="T1440">
        <v>386.017526806749</v>
      </c>
      <c r="U1440">
        <v>19.342235565185501</v>
      </c>
      <c r="V1440">
        <v>77.518386840820298</v>
      </c>
      <c r="W1440">
        <v>103.875</v>
      </c>
      <c r="X1440">
        <v>0.840151607990265</v>
      </c>
      <c r="Y1440">
        <v>4388</v>
      </c>
    </row>
    <row r="1441" spans="1:25" x14ac:dyDescent="0.25">
      <c r="A1441" t="s">
        <v>81</v>
      </c>
      <c r="B1441" t="s">
        <v>41</v>
      </c>
      <c r="C1441" s="7" t="s">
        <v>69</v>
      </c>
      <c r="D1441" s="58" t="s">
        <v>52</v>
      </c>
      <c r="E1441" s="7">
        <v>41134</v>
      </c>
      <c r="F1441">
        <v>24</v>
      </c>
      <c r="G1441">
        <v>204.36578369140599</v>
      </c>
      <c r="H1441">
        <v>190.397384643555</v>
      </c>
      <c r="I1441">
        <v>13.9684085845947</v>
      </c>
      <c r="J1441">
        <v>6.8350031971931499E-2</v>
      </c>
      <c r="K1441">
        <v>73.863098144531307</v>
      </c>
      <c r="L1441">
        <v>-3.7873420715332</v>
      </c>
      <c r="M1441">
        <v>6.7028989791870099</v>
      </c>
      <c r="N1441">
        <v>13.9684085845947</v>
      </c>
      <c r="O1441">
        <v>21.2339172363281</v>
      </c>
      <c r="P1441">
        <v>31.7241611480713</v>
      </c>
      <c r="Q1441">
        <v>-8.8208503723144496</v>
      </c>
      <c r="R1441">
        <v>36.7576713562012</v>
      </c>
      <c r="S1441">
        <v>130</v>
      </c>
      <c r="T1441">
        <v>196.18410508121099</v>
      </c>
      <c r="U1441">
        <v>13.854886054992701</v>
      </c>
      <c r="V1441">
        <v>77.518386840820298</v>
      </c>
      <c r="W1441">
        <v>103.875</v>
      </c>
      <c r="X1441">
        <v>0.82525825500488303</v>
      </c>
      <c r="Y1441">
        <v>4388</v>
      </c>
    </row>
    <row r="1442" spans="1:25" x14ac:dyDescent="0.25">
      <c r="A1442" t="s">
        <v>81</v>
      </c>
      <c r="B1442" t="s">
        <v>41</v>
      </c>
      <c r="C1442" s="7" t="s">
        <v>69</v>
      </c>
      <c r="D1442" s="58" t="s">
        <v>53</v>
      </c>
      <c r="E1442" s="7" t="s">
        <v>42</v>
      </c>
      <c r="F1442">
        <v>1</v>
      </c>
      <c r="G1442">
        <v>163.02359008789099</v>
      </c>
      <c r="H1442">
        <v>163.18574523925801</v>
      </c>
      <c r="I1442">
        <v>-0.16216726601123799</v>
      </c>
      <c r="J1442">
        <v>-9.9474727176129796E-4</v>
      </c>
      <c r="K1442">
        <v>66.665550231933594</v>
      </c>
      <c r="L1442">
        <v>-2.60701251029968</v>
      </c>
      <c r="M1442">
        <v>-1.1625782251357999</v>
      </c>
      <c r="N1442">
        <v>-0.16216726601123799</v>
      </c>
      <c r="O1442">
        <v>0.83824360370635997</v>
      </c>
      <c r="P1442">
        <v>2.2826781272888201</v>
      </c>
      <c r="Q1442">
        <v>-3.30009245872498</v>
      </c>
      <c r="R1442">
        <v>2.97575783729553</v>
      </c>
      <c r="S1442">
        <v>132</v>
      </c>
      <c r="T1442">
        <v>3.6284216492343502</v>
      </c>
      <c r="U1442">
        <v>1.9077229499816899</v>
      </c>
      <c r="V1442">
        <v>74.709426879882798</v>
      </c>
      <c r="W1442">
        <v>102.78562164306599</v>
      </c>
      <c r="X1442">
        <v>0.97494757175445601</v>
      </c>
      <c r="Y1442">
        <v>4879</v>
      </c>
    </row>
    <row r="1443" spans="1:25" x14ac:dyDescent="0.25">
      <c r="A1443" t="s">
        <v>81</v>
      </c>
      <c r="B1443" t="s">
        <v>41</v>
      </c>
      <c r="C1443" s="7" t="s">
        <v>69</v>
      </c>
      <c r="D1443" s="58" t="s">
        <v>53</v>
      </c>
      <c r="E1443" s="7" t="s">
        <v>42</v>
      </c>
      <c r="F1443">
        <v>2</v>
      </c>
      <c r="G1443">
        <v>158.50267028808599</v>
      </c>
      <c r="H1443">
        <v>159.36763000488301</v>
      </c>
      <c r="I1443">
        <v>-0.86497104167938199</v>
      </c>
      <c r="J1443">
        <v>-5.4571386426687197E-3</v>
      </c>
      <c r="K1443">
        <v>65.498886108398395</v>
      </c>
      <c r="L1443">
        <v>-3.3055503368377699</v>
      </c>
      <c r="M1443">
        <v>-1.86363625526428</v>
      </c>
      <c r="N1443">
        <v>-0.86497104167938199</v>
      </c>
      <c r="O1443">
        <v>0.13369421660900099</v>
      </c>
      <c r="P1443">
        <v>1.5756081342697099</v>
      </c>
      <c r="Q1443">
        <v>-3.9974205493927002</v>
      </c>
      <c r="R1443">
        <v>2.26747846603394</v>
      </c>
      <c r="S1443">
        <v>132</v>
      </c>
      <c r="T1443">
        <v>3.6122838367340599</v>
      </c>
      <c r="U1443">
        <v>1.9043941497802701</v>
      </c>
      <c r="V1443">
        <v>74.709426879882798</v>
      </c>
      <c r="W1443">
        <v>102.78562164306599</v>
      </c>
      <c r="X1443">
        <v>0.97144591808319103</v>
      </c>
      <c r="Y1443">
        <v>4879</v>
      </c>
    </row>
    <row r="1444" spans="1:25" x14ac:dyDescent="0.25">
      <c r="A1444" t="s">
        <v>81</v>
      </c>
      <c r="B1444" t="s">
        <v>41</v>
      </c>
      <c r="C1444" s="7" t="s">
        <v>69</v>
      </c>
      <c r="D1444" s="58" t="s">
        <v>53</v>
      </c>
      <c r="E1444" s="7" t="s">
        <v>42</v>
      </c>
      <c r="F1444">
        <v>3</v>
      </c>
      <c r="G1444">
        <v>159.76040649414099</v>
      </c>
      <c r="H1444">
        <v>157.85409545898401</v>
      </c>
      <c r="I1444">
        <v>1.9063011407852199</v>
      </c>
      <c r="J1444">
        <v>1.1932250112295199E-2</v>
      </c>
      <c r="K1444">
        <v>64.443183898925795</v>
      </c>
      <c r="L1444">
        <v>-0.33130270242691001</v>
      </c>
      <c r="M1444">
        <v>0.99069172143936202</v>
      </c>
      <c r="N1444">
        <v>1.9063011407852199</v>
      </c>
      <c r="O1444">
        <v>2.82191038131714</v>
      </c>
      <c r="P1444">
        <v>4.1439046859741202</v>
      </c>
      <c r="Q1444">
        <v>-0.96563225984573398</v>
      </c>
      <c r="R1444">
        <v>4.7782344818115199</v>
      </c>
      <c r="S1444">
        <v>132</v>
      </c>
      <c r="T1444">
        <v>3.0412252823601</v>
      </c>
      <c r="U1444">
        <v>1.74601149559021</v>
      </c>
      <c r="V1444">
        <v>74.709426879882798</v>
      </c>
      <c r="W1444">
        <v>102.78562164306599</v>
      </c>
      <c r="X1444">
        <v>0.97407615184783902</v>
      </c>
      <c r="Y1444">
        <v>4879</v>
      </c>
    </row>
    <row r="1445" spans="1:25" x14ac:dyDescent="0.25">
      <c r="A1445" t="s">
        <v>81</v>
      </c>
      <c r="B1445" t="s">
        <v>41</v>
      </c>
      <c r="C1445" s="7" t="s">
        <v>69</v>
      </c>
      <c r="D1445" s="58" t="s">
        <v>53</v>
      </c>
      <c r="E1445" s="7" t="s">
        <v>42</v>
      </c>
      <c r="F1445">
        <v>4</v>
      </c>
      <c r="G1445">
        <v>162.36734008789099</v>
      </c>
      <c r="H1445">
        <v>159.77746582031301</v>
      </c>
      <c r="I1445">
        <v>2.5898790359497101</v>
      </c>
      <c r="J1445">
        <v>1.5950739383697499E-2</v>
      </c>
      <c r="K1445">
        <v>63.442066192627003</v>
      </c>
      <c r="L1445">
        <v>0.30688276886940002</v>
      </c>
      <c r="M1445">
        <v>1.65569543838501</v>
      </c>
      <c r="N1445">
        <v>2.5898790359497101</v>
      </c>
      <c r="O1445">
        <v>3.5240626335143999</v>
      </c>
      <c r="P1445">
        <v>4.8728752136230504</v>
      </c>
      <c r="Q1445">
        <v>-0.34031501412391701</v>
      </c>
      <c r="R1445">
        <v>5.5200734138488796</v>
      </c>
      <c r="S1445">
        <v>132</v>
      </c>
      <c r="T1445">
        <v>3.17116523287268</v>
      </c>
      <c r="U1445">
        <v>1.7814315557479901</v>
      </c>
      <c r="V1445">
        <v>74.709426879882798</v>
      </c>
      <c r="W1445">
        <v>102.78562164306599</v>
      </c>
      <c r="X1445">
        <v>0.97185391187667802</v>
      </c>
      <c r="Y1445">
        <v>4879</v>
      </c>
    </row>
    <row r="1446" spans="1:25" x14ac:dyDescent="0.25">
      <c r="A1446" t="s">
        <v>81</v>
      </c>
      <c r="B1446" t="s">
        <v>41</v>
      </c>
      <c r="C1446" s="7" t="s">
        <v>69</v>
      </c>
      <c r="D1446" s="58" t="s">
        <v>53</v>
      </c>
      <c r="E1446" s="7" t="s">
        <v>42</v>
      </c>
      <c r="F1446">
        <v>5</v>
      </c>
      <c r="G1446">
        <v>172.91717529296901</v>
      </c>
      <c r="H1446">
        <v>172.33213806152301</v>
      </c>
      <c r="I1446">
        <v>0.58505934476852395</v>
      </c>
      <c r="J1446">
        <v>3.3834658097475802E-3</v>
      </c>
      <c r="K1446">
        <v>62.601158142089801</v>
      </c>
      <c r="L1446">
        <v>-1.75744652748108</v>
      </c>
      <c r="M1446">
        <v>-0.37347507476806602</v>
      </c>
      <c r="N1446">
        <v>0.58505934476852395</v>
      </c>
      <c r="O1446">
        <v>1.5435938835144001</v>
      </c>
      <c r="P1446">
        <v>2.9275653362274201</v>
      </c>
      <c r="Q1446">
        <v>-2.4215145111084002</v>
      </c>
      <c r="R1446">
        <v>3.5916333198547399</v>
      </c>
      <c r="S1446">
        <v>132</v>
      </c>
      <c r="T1446">
        <v>3.3306380451639699</v>
      </c>
      <c r="U1446">
        <v>1.8278670310974101</v>
      </c>
      <c r="V1446">
        <v>74.709426879882798</v>
      </c>
      <c r="W1446">
        <v>102.78562164306599</v>
      </c>
      <c r="X1446">
        <v>0.97052866220474199</v>
      </c>
      <c r="Y1446">
        <v>4879</v>
      </c>
    </row>
    <row r="1447" spans="1:25" x14ac:dyDescent="0.25">
      <c r="A1447" t="s">
        <v>81</v>
      </c>
      <c r="B1447" t="s">
        <v>41</v>
      </c>
      <c r="C1447" s="7" t="s">
        <v>69</v>
      </c>
      <c r="D1447" s="58" t="s">
        <v>53</v>
      </c>
      <c r="E1447" s="7" t="s">
        <v>42</v>
      </c>
      <c r="F1447">
        <v>6</v>
      </c>
      <c r="G1447">
        <v>195.35111999511699</v>
      </c>
      <c r="H1447">
        <v>194.76123046875</v>
      </c>
      <c r="I1447">
        <v>0.589877128601074</v>
      </c>
      <c r="J1447">
        <v>3.0195738654583701E-3</v>
      </c>
      <c r="K1447">
        <v>61.993762969970703</v>
      </c>
      <c r="L1447">
        <v>-1.50806331634521</v>
      </c>
      <c r="M1447">
        <v>-0.26858308911323497</v>
      </c>
      <c r="N1447">
        <v>0.589877128601074</v>
      </c>
      <c r="O1447">
        <v>1.44833743572235</v>
      </c>
      <c r="P1447">
        <v>2.6878175735473602</v>
      </c>
      <c r="Q1447">
        <v>-2.1028003692627002</v>
      </c>
      <c r="R1447">
        <v>3.2825546264648402</v>
      </c>
      <c r="S1447">
        <v>132</v>
      </c>
      <c r="T1447">
        <v>2.6679026302981899</v>
      </c>
      <c r="U1447">
        <v>1.6370316743850699</v>
      </c>
      <c r="V1447">
        <v>74.709426879882798</v>
      </c>
      <c r="W1447">
        <v>102.78562164306599</v>
      </c>
      <c r="X1447">
        <v>0.98015749454498302</v>
      </c>
      <c r="Y1447">
        <v>4879</v>
      </c>
    </row>
    <row r="1448" spans="1:25" x14ac:dyDescent="0.25">
      <c r="A1448" t="s">
        <v>81</v>
      </c>
      <c r="B1448" t="s">
        <v>41</v>
      </c>
      <c r="C1448" s="7" t="s">
        <v>69</v>
      </c>
      <c r="D1448" s="58" t="s">
        <v>53</v>
      </c>
      <c r="E1448" s="7" t="s">
        <v>42</v>
      </c>
      <c r="F1448">
        <v>7</v>
      </c>
      <c r="G1448">
        <v>210.40003967285199</v>
      </c>
      <c r="H1448">
        <v>206.37002563476599</v>
      </c>
      <c r="I1448">
        <v>4.0300221443176296</v>
      </c>
      <c r="J1448">
        <v>1.9154094159603102E-2</v>
      </c>
      <c r="K1448">
        <v>61.850490570068402</v>
      </c>
      <c r="L1448">
        <v>2.0474324226379399</v>
      </c>
      <c r="M1448">
        <v>3.2187623977661102</v>
      </c>
      <c r="N1448">
        <v>4.0300221443176296</v>
      </c>
      <c r="O1448">
        <v>4.8412814140319798</v>
      </c>
      <c r="P1448">
        <v>6.01261186599731</v>
      </c>
      <c r="Q1448">
        <v>1.48539590835571</v>
      </c>
      <c r="R1448">
        <v>6.5746483802795401</v>
      </c>
      <c r="S1448">
        <v>132</v>
      </c>
      <c r="T1448">
        <v>2.3876302479606899</v>
      </c>
      <c r="U1448">
        <v>1.5470228195190401</v>
      </c>
      <c r="V1448">
        <v>74.709426879882798</v>
      </c>
      <c r="W1448">
        <v>102.78562164306599</v>
      </c>
      <c r="X1448">
        <v>0.98371142148971602</v>
      </c>
      <c r="Y1448">
        <v>4879</v>
      </c>
    </row>
    <row r="1449" spans="1:25" x14ac:dyDescent="0.25">
      <c r="A1449" t="s">
        <v>81</v>
      </c>
      <c r="B1449" t="s">
        <v>41</v>
      </c>
      <c r="C1449" s="7" t="s">
        <v>69</v>
      </c>
      <c r="D1449" s="58" t="s">
        <v>53</v>
      </c>
      <c r="E1449" s="7" t="s">
        <v>42</v>
      </c>
      <c r="F1449">
        <v>8</v>
      </c>
      <c r="G1449">
        <v>224.62765502929699</v>
      </c>
      <c r="H1449">
        <v>219.44284057617199</v>
      </c>
      <c r="I1449">
        <v>5.1847972869873002</v>
      </c>
      <c r="J1449">
        <v>2.30817403644323E-2</v>
      </c>
      <c r="K1449">
        <v>63.766044616699197</v>
      </c>
      <c r="L1449">
        <v>3.1231637001037602</v>
      </c>
      <c r="M1449">
        <v>4.3411936759948704</v>
      </c>
      <c r="N1449">
        <v>5.1847972869873002</v>
      </c>
      <c r="O1449">
        <v>6.0284008979797399</v>
      </c>
      <c r="P1449">
        <v>7.2464308738708496</v>
      </c>
      <c r="Q1449">
        <v>2.5387189388275102</v>
      </c>
      <c r="R1449">
        <v>7.8308758735656703</v>
      </c>
      <c r="S1449">
        <v>132</v>
      </c>
      <c r="T1449">
        <v>2.5868299713204999</v>
      </c>
      <c r="U1449">
        <v>1.6087013483047501</v>
      </c>
      <c r="V1449">
        <v>74.709426879882798</v>
      </c>
      <c r="W1449">
        <v>102.78562164306599</v>
      </c>
      <c r="X1449">
        <v>0.98375815153121904</v>
      </c>
      <c r="Y1449">
        <v>4879</v>
      </c>
    </row>
    <row r="1450" spans="1:25" x14ac:dyDescent="0.25">
      <c r="A1450" t="s">
        <v>81</v>
      </c>
      <c r="B1450" t="s">
        <v>41</v>
      </c>
      <c r="C1450" s="7" t="s">
        <v>69</v>
      </c>
      <c r="D1450" s="58" t="s">
        <v>53</v>
      </c>
      <c r="E1450" s="7" t="s">
        <v>42</v>
      </c>
      <c r="F1450">
        <v>9</v>
      </c>
      <c r="G1450">
        <v>239.06036376953099</v>
      </c>
      <c r="H1450">
        <v>234.45164489746099</v>
      </c>
      <c r="I1450">
        <v>4.60872507095337</v>
      </c>
      <c r="J1450">
        <v>1.92785002291203E-2</v>
      </c>
      <c r="K1450">
        <v>67.323974609375</v>
      </c>
      <c r="L1450">
        <v>2.4039475917816202</v>
      </c>
      <c r="M1450">
        <v>3.7065479755401598</v>
      </c>
      <c r="N1450">
        <v>4.60872507095337</v>
      </c>
      <c r="O1450">
        <v>5.5109024047851598</v>
      </c>
      <c r="P1450">
        <v>6.8135027885437003</v>
      </c>
      <c r="Q1450">
        <v>1.7789236307144201</v>
      </c>
      <c r="R1450">
        <v>7.4385266304016104</v>
      </c>
      <c r="S1450">
        <v>132</v>
      </c>
      <c r="T1450">
        <v>2.9577233999555399</v>
      </c>
      <c r="U1450">
        <v>1.72039723396301</v>
      </c>
      <c r="V1450">
        <v>74.709426879882798</v>
      </c>
      <c r="W1450">
        <v>102.78562164306599</v>
      </c>
      <c r="X1450">
        <v>0.98311460018158003</v>
      </c>
      <c r="Y1450">
        <v>4879</v>
      </c>
    </row>
    <row r="1451" spans="1:25" x14ac:dyDescent="0.25">
      <c r="A1451" t="s">
        <v>81</v>
      </c>
      <c r="B1451" t="s">
        <v>41</v>
      </c>
      <c r="C1451" s="7" t="s">
        <v>69</v>
      </c>
      <c r="D1451" s="58" t="s">
        <v>53</v>
      </c>
      <c r="E1451" s="7" t="s">
        <v>42</v>
      </c>
      <c r="F1451">
        <v>10</v>
      </c>
      <c r="G1451">
        <v>254.7236328125</v>
      </c>
      <c r="H1451">
        <v>250.98104858398401</v>
      </c>
      <c r="I1451">
        <v>3.7425990104675302</v>
      </c>
      <c r="J1451">
        <v>1.46927824243903E-2</v>
      </c>
      <c r="K1451">
        <v>71.185157775878906</v>
      </c>
      <c r="L1451">
        <v>1.31731653213501</v>
      </c>
      <c r="M1451">
        <v>2.75019311904907</v>
      </c>
      <c r="N1451">
        <v>3.7425990104675302</v>
      </c>
      <c r="O1451">
        <v>4.7350049018859899</v>
      </c>
      <c r="P1451">
        <v>6.1678814888000497</v>
      </c>
      <c r="Q1451">
        <v>0.62978267669677701</v>
      </c>
      <c r="R1451">
        <v>6.8554158210754403</v>
      </c>
      <c r="S1451">
        <v>132</v>
      </c>
      <c r="T1451">
        <v>3.5833318372973899</v>
      </c>
      <c r="U1451">
        <v>1.8924579620361299</v>
      </c>
      <c r="V1451">
        <v>74.709426879882798</v>
      </c>
      <c r="W1451">
        <v>102.78562164306599</v>
      </c>
      <c r="X1451">
        <v>0.98115080595016502</v>
      </c>
      <c r="Y1451">
        <v>4879</v>
      </c>
    </row>
    <row r="1452" spans="1:25" x14ac:dyDescent="0.25">
      <c r="A1452" t="s">
        <v>81</v>
      </c>
      <c r="B1452" t="s">
        <v>41</v>
      </c>
      <c r="C1452" s="7" t="s">
        <v>69</v>
      </c>
      <c r="D1452" s="58" t="s">
        <v>53</v>
      </c>
      <c r="E1452" s="7" t="s">
        <v>42</v>
      </c>
      <c r="F1452">
        <v>11</v>
      </c>
      <c r="G1452">
        <v>265.80221557617199</v>
      </c>
      <c r="H1452">
        <v>267.45129394531301</v>
      </c>
      <c r="I1452">
        <v>-1.64909243583679</v>
      </c>
      <c r="J1452">
        <v>-6.2042088247835601E-3</v>
      </c>
      <c r="K1452">
        <v>74.797012329101605</v>
      </c>
      <c r="L1452">
        <v>-4.3777537345886204</v>
      </c>
      <c r="M1452">
        <v>-2.7656388282775901</v>
      </c>
      <c r="N1452">
        <v>-1.64909243583679</v>
      </c>
      <c r="O1452">
        <v>-0.53254622220992998</v>
      </c>
      <c r="P1452">
        <v>1.0795692205429099</v>
      </c>
      <c r="Q1452">
        <v>-5.1512918472290004</v>
      </c>
      <c r="R1452">
        <v>1.8531068563461299</v>
      </c>
      <c r="S1452">
        <v>132</v>
      </c>
      <c r="T1452">
        <v>4.5142747782397201</v>
      </c>
      <c r="U1452">
        <v>2.1291859149932901</v>
      </c>
      <c r="V1452">
        <v>74.709426879882798</v>
      </c>
      <c r="W1452">
        <v>102.78562164306599</v>
      </c>
      <c r="X1452">
        <v>0.97853875160217296</v>
      </c>
      <c r="Y1452">
        <v>4879</v>
      </c>
    </row>
    <row r="1453" spans="1:25" x14ac:dyDescent="0.25">
      <c r="A1453" t="s">
        <v>81</v>
      </c>
      <c r="B1453" t="s">
        <v>41</v>
      </c>
      <c r="C1453" s="7" t="s">
        <v>69</v>
      </c>
      <c r="D1453" s="58" t="s">
        <v>53</v>
      </c>
      <c r="E1453" s="7" t="s">
        <v>42</v>
      </c>
      <c r="F1453">
        <v>12</v>
      </c>
      <c r="G1453">
        <v>276.46078491210898</v>
      </c>
      <c r="H1453">
        <v>274.74343872070301</v>
      </c>
      <c r="I1453">
        <v>1.71731388568878</v>
      </c>
      <c r="J1453">
        <v>6.2117809429764704E-3</v>
      </c>
      <c r="K1453">
        <v>78.105392456054702</v>
      </c>
      <c r="L1453">
        <v>-1.1543831825256301</v>
      </c>
      <c r="M1453">
        <v>0.54223871231079102</v>
      </c>
      <c r="N1453">
        <v>1.71731388568878</v>
      </c>
      <c r="O1453">
        <v>2.8923890590667698</v>
      </c>
      <c r="P1453">
        <v>4.58901119232178</v>
      </c>
      <c r="Q1453">
        <v>-1.9684693813323999</v>
      </c>
      <c r="R1453">
        <v>5.40309715270996</v>
      </c>
      <c r="S1453">
        <v>132</v>
      </c>
      <c r="T1453">
        <v>5.0180172184385601</v>
      </c>
      <c r="U1453">
        <v>2.2407970428466801</v>
      </c>
      <c r="V1453">
        <v>74.709426879882798</v>
      </c>
      <c r="W1453">
        <v>102.78562164306599</v>
      </c>
      <c r="X1453">
        <v>0.97736728191375699</v>
      </c>
      <c r="Y1453">
        <v>4879</v>
      </c>
    </row>
    <row r="1454" spans="1:25" x14ac:dyDescent="0.25">
      <c r="A1454" t="s">
        <v>81</v>
      </c>
      <c r="B1454" t="s">
        <v>41</v>
      </c>
      <c r="C1454" s="7" t="s">
        <v>69</v>
      </c>
      <c r="D1454" s="58" t="s">
        <v>53</v>
      </c>
      <c r="E1454" s="7" t="s">
        <v>42</v>
      </c>
      <c r="F1454">
        <v>13</v>
      </c>
      <c r="G1454">
        <v>281.65515136718801</v>
      </c>
      <c r="H1454">
        <v>278.85107421875</v>
      </c>
      <c r="I1454">
        <v>2.8040752410888699</v>
      </c>
      <c r="J1454">
        <v>9.9557032808661496E-3</v>
      </c>
      <c r="K1454">
        <v>81.381240844726605</v>
      </c>
      <c r="L1454">
        <v>-0.17525732517242401</v>
      </c>
      <c r="M1454">
        <v>1.58495652675629</v>
      </c>
      <c r="N1454">
        <v>2.8040752410888699</v>
      </c>
      <c r="O1454">
        <v>4.02319383621216</v>
      </c>
      <c r="P1454">
        <v>5.78340768814087</v>
      </c>
      <c r="Q1454">
        <v>-1.0198566913604701</v>
      </c>
      <c r="R1454">
        <v>6.6280069351196298</v>
      </c>
      <c r="S1454">
        <v>132</v>
      </c>
      <c r="T1454">
        <v>5.4202544172489997</v>
      </c>
      <c r="U1454">
        <v>2.32478547096252</v>
      </c>
      <c r="V1454">
        <v>74.709426879882798</v>
      </c>
      <c r="W1454">
        <v>102.78562164306599</v>
      </c>
      <c r="X1454">
        <v>0.97606474161148105</v>
      </c>
      <c r="Y1454">
        <v>4879</v>
      </c>
    </row>
    <row r="1455" spans="1:25" x14ac:dyDescent="0.25">
      <c r="A1455" t="s">
        <v>81</v>
      </c>
      <c r="B1455" t="s">
        <v>41</v>
      </c>
      <c r="C1455" s="7" t="s">
        <v>69</v>
      </c>
      <c r="D1455" s="58" t="s">
        <v>53</v>
      </c>
      <c r="E1455" s="7" t="s">
        <v>42</v>
      </c>
      <c r="F1455">
        <v>14</v>
      </c>
      <c r="G1455">
        <v>281.78015136718801</v>
      </c>
      <c r="H1455">
        <v>280.64788818359398</v>
      </c>
      <c r="I1455">
        <v>1.1322553157806401</v>
      </c>
      <c r="J1455">
        <v>4.0182224474847299E-3</v>
      </c>
      <c r="K1455">
        <v>84.113189697265597</v>
      </c>
      <c r="L1455">
        <v>-1.9785932302475</v>
      </c>
      <c r="M1455">
        <v>-0.14067868888378099</v>
      </c>
      <c r="N1455">
        <v>1.1322553157806401</v>
      </c>
      <c r="O1455">
        <v>2.4051892757415798</v>
      </c>
      <c r="P1455">
        <v>4.24310350418091</v>
      </c>
      <c r="Q1455">
        <v>-2.8604755401611301</v>
      </c>
      <c r="R1455">
        <v>5.1249861717224103</v>
      </c>
      <c r="S1455">
        <v>132</v>
      </c>
      <c r="T1455">
        <v>5.91103170195424</v>
      </c>
      <c r="U1455">
        <v>2.42740797996521</v>
      </c>
      <c r="V1455">
        <v>74.709426879882798</v>
      </c>
      <c r="W1455">
        <v>102.78562164306599</v>
      </c>
      <c r="X1455">
        <v>0.97437012195587203</v>
      </c>
      <c r="Y1455">
        <v>4879</v>
      </c>
    </row>
    <row r="1456" spans="1:25" x14ac:dyDescent="0.25">
      <c r="A1456" t="s">
        <v>81</v>
      </c>
      <c r="B1456" t="s">
        <v>41</v>
      </c>
      <c r="C1456" s="7" t="s">
        <v>69</v>
      </c>
      <c r="D1456" s="58" t="s">
        <v>53</v>
      </c>
      <c r="E1456" s="7" t="s">
        <v>42</v>
      </c>
      <c r="F1456">
        <v>15</v>
      </c>
      <c r="G1456">
        <v>285.05181884765602</v>
      </c>
      <c r="H1456">
        <v>278.60745239257801</v>
      </c>
      <c r="I1456">
        <v>6.4443588256835902</v>
      </c>
      <c r="J1456">
        <v>2.26076748222113E-2</v>
      </c>
      <c r="K1456">
        <v>86.177581787109403</v>
      </c>
      <c r="L1456">
        <v>3.34123563766479</v>
      </c>
      <c r="M1456">
        <v>5.1745858192443803</v>
      </c>
      <c r="N1456">
        <v>6.4443588256835902</v>
      </c>
      <c r="O1456">
        <v>7.7141318321228001</v>
      </c>
      <c r="P1456">
        <v>9.5474815368652308</v>
      </c>
      <c r="Q1456">
        <v>2.4615435600280802</v>
      </c>
      <c r="R1456">
        <v>10.4271745681763</v>
      </c>
      <c r="S1456">
        <v>132</v>
      </c>
      <c r="T1456">
        <v>5.9300849786918102</v>
      </c>
      <c r="U1456">
        <v>2.4213798046112101</v>
      </c>
      <c r="V1456">
        <v>74.709426879882798</v>
      </c>
      <c r="W1456">
        <v>102.78562164306599</v>
      </c>
      <c r="X1456">
        <v>0.97425931692123402</v>
      </c>
      <c r="Y1456">
        <v>4879</v>
      </c>
    </row>
    <row r="1457" spans="1:25" x14ac:dyDescent="0.25">
      <c r="A1457" t="s">
        <v>81</v>
      </c>
      <c r="B1457" t="s">
        <v>41</v>
      </c>
      <c r="C1457" s="7" t="s">
        <v>69</v>
      </c>
      <c r="D1457" s="58" t="s">
        <v>53</v>
      </c>
      <c r="E1457" s="7" t="s">
        <v>42</v>
      </c>
      <c r="F1457">
        <v>16</v>
      </c>
      <c r="G1457">
        <v>284.36810302734398</v>
      </c>
      <c r="H1457">
        <v>277.53826904296898</v>
      </c>
      <c r="I1457">
        <v>6.8298201560974103</v>
      </c>
      <c r="J1457">
        <v>2.4017531424760801E-2</v>
      </c>
      <c r="K1457">
        <v>87.424911499023395</v>
      </c>
      <c r="L1457">
        <v>3.6161370277404798</v>
      </c>
      <c r="M1457">
        <v>5.5148067474365199</v>
      </c>
      <c r="N1457">
        <v>6.8298201560974103</v>
      </c>
      <c r="O1457">
        <v>8.1448326110839808</v>
      </c>
      <c r="P1457">
        <v>10.0435037612915</v>
      </c>
      <c r="Q1457">
        <v>2.7051024436950701</v>
      </c>
      <c r="R1457">
        <v>10.954537391662599</v>
      </c>
      <c r="S1457">
        <v>132</v>
      </c>
      <c r="T1457">
        <v>6.3713674083765302</v>
      </c>
      <c r="U1457">
        <v>2.50765037536621</v>
      </c>
      <c r="V1457">
        <v>74.709426879882798</v>
      </c>
      <c r="W1457">
        <v>102.78562164306599</v>
      </c>
      <c r="X1457">
        <v>0.97231417894363403</v>
      </c>
      <c r="Y1457">
        <v>4879</v>
      </c>
    </row>
    <row r="1458" spans="1:25" x14ac:dyDescent="0.25">
      <c r="A1458" t="s">
        <v>81</v>
      </c>
      <c r="B1458" s="11" t="s">
        <v>41</v>
      </c>
      <c r="C1458" s="7" t="s">
        <v>69</v>
      </c>
      <c r="D1458" s="58" t="s">
        <v>53</v>
      </c>
      <c r="E1458" s="7" t="s">
        <v>42</v>
      </c>
      <c r="F1458">
        <v>17</v>
      </c>
      <c r="G1458">
        <v>278.34655761718801</v>
      </c>
      <c r="H1458">
        <v>272.67080688476602</v>
      </c>
      <c r="I1458">
        <v>5.6757564544677699</v>
      </c>
      <c r="J1458">
        <v>2.03909687697887E-2</v>
      </c>
      <c r="K1458">
        <v>87.556816101074205</v>
      </c>
      <c r="L1458">
        <v>2.5314342975616499</v>
      </c>
      <c r="M1458">
        <v>4.3891253471374503</v>
      </c>
      <c r="N1458">
        <v>5.6757564544677699</v>
      </c>
      <c r="O1458">
        <v>6.9623875617981001</v>
      </c>
      <c r="P1458">
        <v>8.8200788497924805</v>
      </c>
      <c r="Q1458">
        <v>1.6400625705719001</v>
      </c>
      <c r="R1458">
        <v>9.7114496231079102</v>
      </c>
      <c r="S1458">
        <v>132</v>
      </c>
      <c r="T1458">
        <v>6.0896739177528003</v>
      </c>
      <c r="U1458">
        <v>2.4535276889800999</v>
      </c>
      <c r="V1458">
        <v>74.709426879882798</v>
      </c>
      <c r="W1458">
        <v>102.78562164306599</v>
      </c>
      <c r="X1458">
        <v>0.97317290306091297</v>
      </c>
      <c r="Y1458">
        <v>4879</v>
      </c>
    </row>
    <row r="1459" spans="1:25" x14ac:dyDescent="0.25">
      <c r="A1459" t="s">
        <v>81</v>
      </c>
      <c r="B1459" s="11" t="s">
        <v>41</v>
      </c>
      <c r="C1459" s="7" t="s">
        <v>69</v>
      </c>
      <c r="D1459" s="58" t="s">
        <v>53</v>
      </c>
      <c r="E1459" s="7" t="s">
        <v>42</v>
      </c>
      <c r="F1459">
        <v>18</v>
      </c>
      <c r="G1459">
        <v>252.17990112304699</v>
      </c>
      <c r="H1459">
        <v>250.24505615234401</v>
      </c>
      <c r="I1459">
        <v>1.9348397254943801</v>
      </c>
      <c r="J1459">
        <v>7.6724579557776503E-3</v>
      </c>
      <c r="K1459">
        <v>86.4962158203125</v>
      </c>
      <c r="L1459">
        <v>-1.0992640256881701</v>
      </c>
      <c r="M1459">
        <v>0.69330906867981001</v>
      </c>
      <c r="N1459">
        <v>1.9348397254943801</v>
      </c>
      <c r="O1459">
        <v>3.17637014389038</v>
      </c>
      <c r="P1459">
        <v>4.9689435958862296</v>
      </c>
      <c r="Q1459">
        <v>-1.95939028263092</v>
      </c>
      <c r="R1459">
        <v>5.8290696144104004</v>
      </c>
      <c r="S1459">
        <v>132</v>
      </c>
      <c r="T1459">
        <v>5.6197983437758703</v>
      </c>
      <c r="U1459">
        <v>2.3675236701965301</v>
      </c>
      <c r="V1459">
        <v>74.709426879882798</v>
      </c>
      <c r="W1459">
        <v>102.78562164306599</v>
      </c>
      <c r="X1459">
        <v>0.97209244966507002</v>
      </c>
      <c r="Y1459">
        <v>4879</v>
      </c>
    </row>
    <row r="1460" spans="1:25" x14ac:dyDescent="0.25">
      <c r="A1460" t="s">
        <v>81</v>
      </c>
      <c r="B1460" t="s">
        <v>41</v>
      </c>
      <c r="C1460" s="7" t="s">
        <v>69</v>
      </c>
      <c r="D1460" s="58" t="s">
        <v>53</v>
      </c>
      <c r="E1460" s="7" t="s">
        <v>42</v>
      </c>
      <c r="F1460">
        <v>19</v>
      </c>
      <c r="G1460">
        <v>223.42434692382801</v>
      </c>
      <c r="H1460">
        <v>222.10121154785199</v>
      </c>
      <c r="I1460">
        <v>1.3231440782546999</v>
      </c>
      <c r="J1460">
        <v>5.9221126139163997E-3</v>
      </c>
      <c r="K1460">
        <v>84.190956115722699</v>
      </c>
      <c r="L1460">
        <v>-1.5537461042404199</v>
      </c>
      <c r="M1460">
        <v>0.145943984389305</v>
      </c>
      <c r="N1460">
        <v>1.3231440782546999</v>
      </c>
      <c r="O1460">
        <v>2.50034427642822</v>
      </c>
      <c r="P1460">
        <v>4.20003414154053</v>
      </c>
      <c r="Q1460">
        <v>-2.3693044185638401</v>
      </c>
      <c r="R1460">
        <v>5.0155925750732404</v>
      </c>
      <c r="S1460">
        <v>132</v>
      </c>
      <c r="T1460">
        <v>5.0504948360861599</v>
      </c>
      <c r="U1460">
        <v>2.2448494434356698</v>
      </c>
      <c r="V1460">
        <v>74.709426879882798</v>
      </c>
      <c r="W1460">
        <v>102.78562164306599</v>
      </c>
      <c r="X1460">
        <v>0.971077740192413</v>
      </c>
      <c r="Y1460">
        <v>4879</v>
      </c>
    </row>
    <row r="1461" spans="1:25" x14ac:dyDescent="0.25">
      <c r="A1461" t="s">
        <v>81</v>
      </c>
      <c r="B1461" s="11" t="s">
        <v>41</v>
      </c>
      <c r="C1461" s="7" t="s">
        <v>69</v>
      </c>
      <c r="D1461" s="58" t="s">
        <v>53</v>
      </c>
      <c r="E1461" s="7" t="s">
        <v>42</v>
      </c>
      <c r="F1461">
        <v>20</v>
      </c>
      <c r="G1461">
        <v>214.31474304199199</v>
      </c>
      <c r="H1461">
        <v>212.37307739257801</v>
      </c>
      <c r="I1461">
        <v>1.94167172908783</v>
      </c>
      <c r="J1461">
        <v>9.0599069371819496E-3</v>
      </c>
      <c r="K1461">
        <v>80.202766418457003</v>
      </c>
      <c r="L1461">
        <v>-1.1117464303970299</v>
      </c>
      <c r="M1461">
        <v>0.69223773479461703</v>
      </c>
      <c r="N1461">
        <v>1.94167172908783</v>
      </c>
      <c r="O1461">
        <v>3.1911056041717498</v>
      </c>
      <c r="P1461">
        <v>4.9950895309448198</v>
      </c>
      <c r="Q1461">
        <v>-1.9773479700088501</v>
      </c>
      <c r="R1461">
        <v>5.8606910705566397</v>
      </c>
      <c r="S1461">
        <v>132</v>
      </c>
      <c r="T1461">
        <v>5.7011122891474901</v>
      </c>
      <c r="U1461">
        <v>2.3825948238372798</v>
      </c>
      <c r="V1461">
        <v>74.709426879882798</v>
      </c>
      <c r="W1461">
        <v>102.78562164306599</v>
      </c>
      <c r="X1461">
        <v>0.96752655506134</v>
      </c>
      <c r="Y1461">
        <v>4879</v>
      </c>
    </row>
    <row r="1462" spans="1:25" x14ac:dyDescent="0.25">
      <c r="A1462" t="s">
        <v>81</v>
      </c>
      <c r="B1462" t="s">
        <v>41</v>
      </c>
      <c r="C1462" s="7" t="s">
        <v>69</v>
      </c>
      <c r="D1462" s="58" t="s">
        <v>53</v>
      </c>
      <c r="E1462" s="7" t="s">
        <v>42</v>
      </c>
      <c r="F1462">
        <v>21</v>
      </c>
      <c r="G1462">
        <v>210.27001953125</v>
      </c>
      <c r="H1462">
        <v>208.94830322265599</v>
      </c>
      <c r="I1462">
        <v>1.32171654701233</v>
      </c>
      <c r="J1462">
        <v>6.2858061864972097E-3</v>
      </c>
      <c r="K1462">
        <v>75.887924194335895</v>
      </c>
      <c r="L1462">
        <v>-1.7200622558593801</v>
      </c>
      <c r="M1462">
        <v>7.7045343816280407E-2</v>
      </c>
      <c r="N1462">
        <v>1.32171654701233</v>
      </c>
      <c r="O1462">
        <v>2.5663878917694101</v>
      </c>
      <c r="P1462">
        <v>4.3634953498840297</v>
      </c>
      <c r="Q1462">
        <v>-2.582364320755</v>
      </c>
      <c r="R1462">
        <v>5.2257976531982404</v>
      </c>
      <c r="S1462">
        <v>132</v>
      </c>
      <c r="T1462">
        <v>5.6523527000365998</v>
      </c>
      <c r="U1462">
        <v>2.37351274490356</v>
      </c>
      <c r="V1462">
        <v>74.709426879882798</v>
      </c>
      <c r="W1462">
        <v>102.78562164306599</v>
      </c>
      <c r="X1462">
        <v>0.96638262271881104</v>
      </c>
      <c r="Y1462">
        <v>4879</v>
      </c>
    </row>
    <row r="1463" spans="1:25" x14ac:dyDescent="0.25">
      <c r="A1463" t="s">
        <v>81</v>
      </c>
      <c r="B1463" t="s">
        <v>41</v>
      </c>
      <c r="C1463" s="7" t="s">
        <v>69</v>
      </c>
      <c r="D1463" s="58" t="s">
        <v>53</v>
      </c>
      <c r="E1463" s="7" t="s">
        <v>42</v>
      </c>
      <c r="F1463">
        <v>22</v>
      </c>
      <c r="G1463">
        <v>200.18394470214801</v>
      </c>
      <c r="H1463">
        <v>199.96656799316401</v>
      </c>
      <c r="I1463">
        <v>0.21737170219421401</v>
      </c>
      <c r="J1463">
        <v>1.0858598398044701E-3</v>
      </c>
      <c r="K1463">
        <v>72.910873413085895</v>
      </c>
      <c r="L1463">
        <v>-2.5426802635192902</v>
      </c>
      <c r="M1463">
        <v>-0.91201919317245495</v>
      </c>
      <c r="N1463">
        <v>0.21737170219421401</v>
      </c>
      <c r="O1463">
        <v>1.34676253795624</v>
      </c>
      <c r="P1463">
        <v>2.9774239063262899</v>
      </c>
      <c r="Q1463">
        <v>-3.32511687278748</v>
      </c>
      <c r="R1463">
        <v>3.7598600387573202</v>
      </c>
      <c r="S1463">
        <v>132</v>
      </c>
      <c r="T1463">
        <v>4.6355386776269301</v>
      </c>
      <c r="U1463">
        <v>2.1536800861358598</v>
      </c>
      <c r="V1463">
        <v>74.709426879882798</v>
      </c>
      <c r="W1463">
        <v>102.78562164306599</v>
      </c>
      <c r="X1463">
        <v>0.97087192535400402</v>
      </c>
      <c r="Y1463">
        <v>4879</v>
      </c>
    </row>
    <row r="1464" spans="1:25" x14ac:dyDescent="0.25">
      <c r="A1464" t="s">
        <v>81</v>
      </c>
      <c r="B1464" t="s">
        <v>41</v>
      </c>
      <c r="C1464" s="7" t="s">
        <v>69</v>
      </c>
      <c r="D1464" s="58" t="s">
        <v>53</v>
      </c>
      <c r="E1464" s="7" t="s">
        <v>42</v>
      </c>
      <c r="F1464">
        <v>23</v>
      </c>
      <c r="G1464">
        <v>189.49481201171901</v>
      </c>
      <c r="H1464">
        <v>187.82594299316401</v>
      </c>
      <c r="I1464">
        <v>1.6688772439956701</v>
      </c>
      <c r="J1464">
        <v>8.8069811463356001E-3</v>
      </c>
      <c r="K1464">
        <v>70.674911499023395</v>
      </c>
      <c r="L1464">
        <v>-1.0284495353698699</v>
      </c>
      <c r="M1464">
        <v>0.56515300273895297</v>
      </c>
      <c r="N1464">
        <v>1.6688772439956701</v>
      </c>
      <c r="O1464">
        <v>2.7726013660430899</v>
      </c>
      <c r="P1464">
        <v>4.3662037849426296</v>
      </c>
      <c r="Q1464">
        <v>-1.7931040525436399</v>
      </c>
      <c r="R1464">
        <v>5.13085842132568</v>
      </c>
      <c r="S1464">
        <v>132</v>
      </c>
      <c r="T1464">
        <v>4.4296563318408699</v>
      </c>
      <c r="U1464">
        <v>2.1047351360321001</v>
      </c>
      <c r="V1464">
        <v>74.709426879882798</v>
      </c>
      <c r="W1464">
        <v>102.78562164306599</v>
      </c>
      <c r="X1464">
        <v>0.97183907032012895</v>
      </c>
      <c r="Y1464">
        <v>4879</v>
      </c>
    </row>
    <row r="1465" spans="1:25" x14ac:dyDescent="0.25">
      <c r="A1465" t="s">
        <v>81</v>
      </c>
      <c r="B1465" t="s">
        <v>41</v>
      </c>
      <c r="C1465" s="7" t="s">
        <v>69</v>
      </c>
      <c r="D1465" s="58" t="s">
        <v>53</v>
      </c>
      <c r="E1465" s="7" t="s">
        <v>42</v>
      </c>
      <c r="F1465">
        <v>24</v>
      </c>
      <c r="G1465">
        <v>175.03146362304699</v>
      </c>
      <c r="H1465">
        <v>173.40753173828099</v>
      </c>
      <c r="I1465">
        <v>1.62393915653229</v>
      </c>
      <c r="J1465">
        <v>9.2779844999313407E-3</v>
      </c>
      <c r="K1465">
        <v>68.093360900878906</v>
      </c>
      <c r="L1465">
        <v>-0.83730340003967296</v>
      </c>
      <c r="M1465">
        <v>0.61681866645812999</v>
      </c>
      <c r="N1465">
        <v>1.62393915653229</v>
      </c>
      <c r="O1465">
        <v>2.63105988502502</v>
      </c>
      <c r="P1465">
        <v>4.0851817131042498</v>
      </c>
      <c r="Q1465">
        <v>-1.5350314378738401</v>
      </c>
      <c r="R1465">
        <v>4.7829098701477104</v>
      </c>
      <c r="S1465">
        <v>132</v>
      </c>
      <c r="T1465">
        <v>3.6753756034922298</v>
      </c>
      <c r="U1465">
        <v>1.9205178022384599</v>
      </c>
      <c r="V1465">
        <v>74.709426879882798</v>
      </c>
      <c r="W1465">
        <v>102.78562164306599</v>
      </c>
      <c r="X1465">
        <v>0.97687143087387096</v>
      </c>
      <c r="Y1465">
        <v>4879</v>
      </c>
    </row>
    <row r="1466" spans="1:25" x14ac:dyDescent="0.25">
      <c r="A1466" t="s">
        <v>81</v>
      </c>
      <c r="B1466" t="s">
        <v>41</v>
      </c>
      <c r="C1466" s="7" t="s">
        <v>69</v>
      </c>
      <c r="D1466" s="58" t="s">
        <v>53</v>
      </c>
      <c r="E1466" s="7">
        <v>41099</v>
      </c>
      <c r="F1466">
        <v>1</v>
      </c>
      <c r="G1466">
        <v>146.60418701171901</v>
      </c>
      <c r="H1466">
        <v>155.70198059082</v>
      </c>
      <c r="I1466">
        <v>-9.0977935791015607</v>
      </c>
      <c r="J1466">
        <v>-6.2056850641965901E-2</v>
      </c>
      <c r="K1466">
        <v>63.995281219482401</v>
      </c>
      <c r="L1466">
        <v>-15.627336502075201</v>
      </c>
      <c r="M1466">
        <v>-11.769630432128899</v>
      </c>
      <c r="N1466">
        <v>-9.0977935791015607</v>
      </c>
      <c r="O1466">
        <v>-6.4259581565856898</v>
      </c>
      <c r="P1466">
        <v>-2.5682511329650901</v>
      </c>
      <c r="Q1466">
        <v>-17.478370666503899</v>
      </c>
      <c r="R1466">
        <v>-0.71721649169921897</v>
      </c>
      <c r="S1466">
        <v>132</v>
      </c>
      <c r="T1466">
        <v>27.281005957205</v>
      </c>
      <c r="U1466">
        <v>5.0950293540954599</v>
      </c>
      <c r="V1466">
        <v>70.912834167480497</v>
      </c>
      <c r="W1466">
        <v>96.259056091308594</v>
      </c>
      <c r="X1466">
        <v>0.975078284740448</v>
      </c>
      <c r="Y1466">
        <v>4879</v>
      </c>
    </row>
    <row r="1467" spans="1:25" x14ac:dyDescent="0.25">
      <c r="A1467" t="s">
        <v>81</v>
      </c>
      <c r="B1467" t="s">
        <v>41</v>
      </c>
      <c r="C1467" s="7" t="s">
        <v>69</v>
      </c>
      <c r="D1467" s="58" t="s">
        <v>53</v>
      </c>
      <c r="E1467" s="7">
        <v>41099</v>
      </c>
      <c r="F1467">
        <v>2</v>
      </c>
      <c r="G1467">
        <v>144.20578002929699</v>
      </c>
      <c r="H1467">
        <v>158.8251953125</v>
      </c>
      <c r="I1467">
        <v>-14.619412422180201</v>
      </c>
      <c r="J1467">
        <v>-0.101378820836544</v>
      </c>
      <c r="K1467">
        <v>63.120281219482401</v>
      </c>
      <c r="L1467">
        <v>-21.2300624847412</v>
      </c>
      <c r="M1467">
        <v>-17.324436187744102</v>
      </c>
      <c r="N1467">
        <v>-14.619412422180201</v>
      </c>
      <c r="O1467">
        <v>-11.9143877029419</v>
      </c>
      <c r="P1467">
        <v>-8.0087623596191406</v>
      </c>
      <c r="Q1467">
        <v>-23.104089736938501</v>
      </c>
      <c r="R1467">
        <v>-6.1347346305847203</v>
      </c>
      <c r="S1467">
        <v>132</v>
      </c>
      <c r="T1467">
        <v>27.286220910611501</v>
      </c>
      <c r="U1467">
        <v>5.1583175659179696</v>
      </c>
      <c r="V1467">
        <v>70.912834167480497</v>
      </c>
      <c r="W1467">
        <v>96.259056091308594</v>
      </c>
      <c r="X1467">
        <v>0.97163403034210205</v>
      </c>
      <c r="Y1467">
        <v>4879</v>
      </c>
    </row>
    <row r="1468" spans="1:25" x14ac:dyDescent="0.25">
      <c r="A1468" t="s">
        <v>81</v>
      </c>
      <c r="B1468" t="s">
        <v>41</v>
      </c>
      <c r="C1468" s="7" t="s">
        <v>69</v>
      </c>
      <c r="D1468" s="58" t="s">
        <v>53</v>
      </c>
      <c r="E1468" s="7">
        <v>41099</v>
      </c>
      <c r="F1468">
        <v>3</v>
      </c>
      <c r="G1468">
        <v>145.96992492675801</v>
      </c>
      <c r="H1468">
        <v>156.86991882324199</v>
      </c>
      <c r="I1468">
        <v>-10.9000024795532</v>
      </c>
      <c r="J1468">
        <v>-7.4672937393188504E-2</v>
      </c>
      <c r="K1468">
        <v>62.448112487792997</v>
      </c>
      <c r="L1468">
        <v>-17.226627349853501</v>
      </c>
      <c r="M1468">
        <v>-13.488805770874</v>
      </c>
      <c r="N1468">
        <v>-10.9000024795532</v>
      </c>
      <c r="O1468">
        <v>-8.3111991882324201</v>
      </c>
      <c r="P1468">
        <v>-4.5733780860900897</v>
      </c>
      <c r="Q1468">
        <v>-19.020137786865199</v>
      </c>
      <c r="R1468">
        <v>-2.77986741065979</v>
      </c>
      <c r="S1468">
        <v>132</v>
      </c>
      <c r="T1468">
        <v>24.8957577028076</v>
      </c>
      <c r="U1468">
        <v>4.9366917610168501</v>
      </c>
      <c r="V1468">
        <v>70.912834167480497</v>
      </c>
      <c r="W1468">
        <v>96.259056091308594</v>
      </c>
      <c r="X1468">
        <v>0.97427523136138905</v>
      </c>
      <c r="Y1468">
        <v>4879</v>
      </c>
    </row>
    <row r="1469" spans="1:25" x14ac:dyDescent="0.25">
      <c r="A1469" t="s">
        <v>81</v>
      </c>
      <c r="B1469" t="s">
        <v>41</v>
      </c>
      <c r="C1469" s="7" t="s">
        <v>69</v>
      </c>
      <c r="D1469" s="58" t="s">
        <v>53</v>
      </c>
      <c r="E1469" s="7">
        <v>41099</v>
      </c>
      <c r="F1469">
        <v>4</v>
      </c>
      <c r="G1469">
        <v>150.47015380859401</v>
      </c>
      <c r="H1469">
        <v>157.76966857910199</v>
      </c>
      <c r="I1469">
        <v>-7.2995114326477104</v>
      </c>
      <c r="J1469">
        <v>-4.8511359840631499E-2</v>
      </c>
      <c r="K1469">
        <v>61.492923736572301</v>
      </c>
      <c r="L1469">
        <v>-13.2652044296265</v>
      </c>
      <c r="M1469">
        <v>-9.7406244277954102</v>
      </c>
      <c r="N1469">
        <v>-7.2995114326477104</v>
      </c>
      <c r="O1469">
        <v>-4.85839748382568</v>
      </c>
      <c r="P1469">
        <v>-1.33381772041321</v>
      </c>
      <c r="Q1469">
        <v>-14.956397056579601</v>
      </c>
      <c r="R1469">
        <v>0.35737359523773199</v>
      </c>
      <c r="S1469">
        <v>132</v>
      </c>
      <c r="T1469">
        <v>22.208215083171002</v>
      </c>
      <c r="U1469">
        <v>4.6550555229187003</v>
      </c>
      <c r="V1469">
        <v>70.912834167480497</v>
      </c>
      <c r="W1469">
        <v>96.259056091308594</v>
      </c>
      <c r="X1469">
        <v>0.97201341390609697</v>
      </c>
      <c r="Y1469">
        <v>4879</v>
      </c>
    </row>
    <row r="1470" spans="1:25" x14ac:dyDescent="0.25">
      <c r="A1470" t="s">
        <v>81</v>
      </c>
      <c r="B1470" t="s">
        <v>41</v>
      </c>
      <c r="C1470" s="7" t="s">
        <v>69</v>
      </c>
      <c r="D1470" s="58" t="s">
        <v>53</v>
      </c>
      <c r="E1470" s="7">
        <v>41099</v>
      </c>
      <c r="F1470">
        <v>5</v>
      </c>
      <c r="G1470">
        <v>164.83074951171901</v>
      </c>
      <c r="H1470">
        <v>171.46820068359401</v>
      </c>
      <c r="I1470">
        <v>-6.6374468803405797</v>
      </c>
      <c r="J1470">
        <v>-4.0268257260322599E-2</v>
      </c>
      <c r="K1470">
        <v>60.648586273193402</v>
      </c>
      <c r="L1470">
        <v>-12.119482994079601</v>
      </c>
      <c r="M1470">
        <v>-8.8806514739990199</v>
      </c>
      <c r="N1470">
        <v>-6.6374468803405797</v>
      </c>
      <c r="O1470">
        <v>-4.3942422866821298</v>
      </c>
      <c r="P1470">
        <v>-1.1554102897644001</v>
      </c>
      <c r="Q1470">
        <v>-13.6735649108887</v>
      </c>
      <c r="R1470">
        <v>0.39867088198661799</v>
      </c>
      <c r="S1470">
        <v>132</v>
      </c>
      <c r="T1470">
        <v>18.6299527398096</v>
      </c>
      <c r="U1470">
        <v>4.2776556015014604</v>
      </c>
      <c r="V1470">
        <v>70.912834167480497</v>
      </c>
      <c r="W1470">
        <v>96.259056091308594</v>
      </c>
      <c r="X1470">
        <v>0.97067624330520597</v>
      </c>
      <c r="Y1470">
        <v>4879</v>
      </c>
    </row>
    <row r="1471" spans="1:25" x14ac:dyDescent="0.25">
      <c r="A1471" t="s">
        <v>81</v>
      </c>
      <c r="B1471" t="s">
        <v>41</v>
      </c>
      <c r="C1471" s="7" t="s">
        <v>69</v>
      </c>
      <c r="D1471" s="58" t="s">
        <v>53</v>
      </c>
      <c r="E1471" s="7">
        <v>41099</v>
      </c>
      <c r="F1471">
        <v>6</v>
      </c>
      <c r="G1471">
        <v>188.81025695800801</v>
      </c>
      <c r="H1471">
        <v>191.6259765625</v>
      </c>
      <c r="I1471">
        <v>-2.8157267570495601</v>
      </c>
      <c r="J1471">
        <v>-1.4912996441125899E-2</v>
      </c>
      <c r="K1471">
        <v>60.228775024414098</v>
      </c>
      <c r="L1471">
        <v>-7.1074690818786603</v>
      </c>
      <c r="M1471">
        <v>-4.5718731880187997</v>
      </c>
      <c r="N1471">
        <v>-2.8157267570495601</v>
      </c>
      <c r="O1471">
        <v>-1.0595805644989</v>
      </c>
      <c r="P1471">
        <v>1.4760155677795399</v>
      </c>
      <c r="Q1471">
        <v>-8.3241176605224592</v>
      </c>
      <c r="R1471">
        <v>2.6926648616790798</v>
      </c>
      <c r="S1471">
        <v>132</v>
      </c>
      <c r="T1471">
        <v>11.1623417869737</v>
      </c>
      <c r="U1471">
        <v>3.3488643169403098</v>
      </c>
      <c r="V1471">
        <v>70.912834167480497</v>
      </c>
      <c r="W1471">
        <v>96.259056091308594</v>
      </c>
      <c r="X1471">
        <v>0.98021125793456998</v>
      </c>
      <c r="Y1471">
        <v>4879</v>
      </c>
    </row>
    <row r="1472" spans="1:25" x14ac:dyDescent="0.25">
      <c r="A1472" t="s">
        <v>81</v>
      </c>
      <c r="B1472" t="s">
        <v>41</v>
      </c>
      <c r="C1472" s="7" t="s">
        <v>69</v>
      </c>
      <c r="D1472" s="58" t="s">
        <v>53</v>
      </c>
      <c r="E1472" s="7">
        <v>41099</v>
      </c>
      <c r="F1472">
        <v>7</v>
      </c>
      <c r="G1472">
        <v>205.52453613281301</v>
      </c>
      <c r="H1472">
        <v>202.16668701171901</v>
      </c>
      <c r="I1472">
        <v>3.35785007476807</v>
      </c>
      <c r="J1472">
        <v>1.63379535079002E-2</v>
      </c>
      <c r="K1472">
        <v>60.356132507324197</v>
      </c>
      <c r="L1472">
        <v>-0.71981227397918701</v>
      </c>
      <c r="M1472">
        <v>1.68930375576019</v>
      </c>
      <c r="N1472">
        <v>3.35785007476807</v>
      </c>
      <c r="O1472">
        <v>5.0263967514038104</v>
      </c>
      <c r="P1472">
        <v>7.4355125427246103</v>
      </c>
      <c r="Q1472">
        <v>-1.8757729530334499</v>
      </c>
      <c r="R1472">
        <v>8.5914735794067401</v>
      </c>
      <c r="S1472">
        <v>132</v>
      </c>
      <c r="T1472">
        <v>10.185853478328699</v>
      </c>
      <c r="U1472">
        <v>3.1818168163299601</v>
      </c>
      <c r="V1472">
        <v>70.912834167480497</v>
      </c>
      <c r="W1472">
        <v>96.259056091308594</v>
      </c>
      <c r="X1472">
        <v>0.98375189304351796</v>
      </c>
      <c r="Y1472">
        <v>4879</v>
      </c>
    </row>
    <row r="1473" spans="1:25" x14ac:dyDescent="0.25">
      <c r="A1473" t="s">
        <v>81</v>
      </c>
      <c r="B1473" t="s">
        <v>41</v>
      </c>
      <c r="C1473" s="7" t="s">
        <v>69</v>
      </c>
      <c r="D1473" s="58" t="s">
        <v>53</v>
      </c>
      <c r="E1473" s="7">
        <v>41099</v>
      </c>
      <c r="F1473">
        <v>8</v>
      </c>
      <c r="G1473">
        <v>216.99430847168</v>
      </c>
      <c r="H1473">
        <v>213.641189575195</v>
      </c>
      <c r="I1473">
        <v>3.3531265258789098</v>
      </c>
      <c r="J1473">
        <v>1.54526010155678E-2</v>
      </c>
      <c r="K1473">
        <v>61.488208770752003</v>
      </c>
      <c r="L1473">
        <v>-1.34514832496643</v>
      </c>
      <c r="M1473">
        <v>1.43063044548035</v>
      </c>
      <c r="N1473">
        <v>3.3531265258789098</v>
      </c>
      <c r="O1473">
        <v>5.2756228446960396</v>
      </c>
      <c r="P1473">
        <v>8.0514011383056605</v>
      </c>
      <c r="Q1473">
        <v>-2.6770439147949201</v>
      </c>
      <c r="R1473">
        <v>9.3832969665527308</v>
      </c>
      <c r="S1473">
        <v>132</v>
      </c>
      <c r="T1473">
        <v>13.5958806478334</v>
      </c>
      <c r="U1473">
        <v>3.66608333587646</v>
      </c>
      <c r="V1473">
        <v>70.912834167480497</v>
      </c>
      <c r="W1473">
        <v>96.259056091308594</v>
      </c>
      <c r="X1473">
        <v>0.98380523920059204</v>
      </c>
      <c r="Y1473">
        <v>4879</v>
      </c>
    </row>
    <row r="1474" spans="1:25" x14ac:dyDescent="0.25">
      <c r="A1474" t="s">
        <v>81</v>
      </c>
      <c r="B1474" t="s">
        <v>41</v>
      </c>
      <c r="C1474" s="7" t="s">
        <v>69</v>
      </c>
      <c r="D1474" s="58" t="s">
        <v>53</v>
      </c>
      <c r="E1474" s="7">
        <v>41099</v>
      </c>
      <c r="F1474">
        <v>9</v>
      </c>
      <c r="G1474">
        <v>228.38450622558599</v>
      </c>
      <c r="H1474">
        <v>226.35551452636699</v>
      </c>
      <c r="I1474">
        <v>2.0289821624755899</v>
      </c>
      <c r="J1474">
        <v>8.8840620592236502E-3</v>
      </c>
      <c r="K1474">
        <v>63.7830200195313</v>
      </c>
      <c r="L1474">
        <v>-2.6531121730804399</v>
      </c>
      <c r="M1474">
        <v>0.113107062876225</v>
      </c>
      <c r="N1474">
        <v>2.0289821624755899</v>
      </c>
      <c r="O1474">
        <v>3.94485712051392</v>
      </c>
      <c r="P1474">
        <v>6.7110767364501998</v>
      </c>
      <c r="Q1474">
        <v>-3.9804210662841801</v>
      </c>
      <c r="R1474">
        <v>8.0383853912353498</v>
      </c>
      <c r="S1474">
        <v>132</v>
      </c>
      <c r="T1474">
        <v>13.6144156676328</v>
      </c>
      <c r="U1474">
        <v>3.6534576416015598</v>
      </c>
      <c r="V1474">
        <v>70.912834167480497</v>
      </c>
      <c r="W1474">
        <v>96.259056091308594</v>
      </c>
      <c r="X1474">
        <v>0.98312485218048096</v>
      </c>
      <c r="Y1474">
        <v>4879</v>
      </c>
    </row>
    <row r="1475" spans="1:25" x14ac:dyDescent="0.25">
      <c r="A1475" t="s">
        <v>81</v>
      </c>
      <c r="B1475" t="s">
        <v>41</v>
      </c>
      <c r="C1475" s="7" t="s">
        <v>69</v>
      </c>
      <c r="D1475" s="58" t="s">
        <v>53</v>
      </c>
      <c r="E1475" s="7">
        <v>41099</v>
      </c>
      <c r="F1475">
        <v>10</v>
      </c>
      <c r="G1475">
        <v>242.94358825683599</v>
      </c>
      <c r="H1475">
        <v>241.26092529296901</v>
      </c>
      <c r="I1475">
        <v>1.68267250061035</v>
      </c>
      <c r="J1475">
        <v>6.9261859171092502E-3</v>
      </c>
      <c r="K1475">
        <v>66.653305053710895</v>
      </c>
      <c r="L1475">
        <v>-3.55058741569519</v>
      </c>
      <c r="M1475">
        <v>-0.45873498916625999</v>
      </c>
      <c r="N1475">
        <v>1.68267250061035</v>
      </c>
      <c r="O1475">
        <v>3.8240799903869598</v>
      </c>
      <c r="P1475">
        <v>6.91593217849731</v>
      </c>
      <c r="Q1475">
        <v>-5.0341439247131303</v>
      </c>
      <c r="R1475">
        <v>8.3994894027709996</v>
      </c>
      <c r="S1475">
        <v>132</v>
      </c>
      <c r="T1475">
        <v>16.900803789097601</v>
      </c>
      <c r="U1475">
        <v>4.0835342407226598</v>
      </c>
      <c r="V1475">
        <v>70.912834167480497</v>
      </c>
      <c r="W1475">
        <v>96.259056091308594</v>
      </c>
      <c r="X1475">
        <v>0.98118597269058205</v>
      </c>
      <c r="Y1475">
        <v>4879</v>
      </c>
    </row>
    <row r="1476" spans="1:25" x14ac:dyDescent="0.25">
      <c r="A1476" t="s">
        <v>81</v>
      </c>
      <c r="B1476" t="s">
        <v>41</v>
      </c>
      <c r="C1476" s="7" t="s">
        <v>69</v>
      </c>
      <c r="D1476" s="58" t="s">
        <v>53</v>
      </c>
      <c r="E1476" s="7">
        <v>41099</v>
      </c>
      <c r="F1476">
        <v>11</v>
      </c>
      <c r="G1476">
        <v>254.982345581055</v>
      </c>
      <c r="H1476">
        <v>254.16232299804699</v>
      </c>
      <c r="I1476">
        <v>0.82001972198486295</v>
      </c>
      <c r="J1476">
        <v>3.2159863039851202E-3</v>
      </c>
      <c r="K1476">
        <v>69.429244995117202</v>
      </c>
      <c r="L1476">
        <v>-5.2394714355468803</v>
      </c>
      <c r="M1476">
        <v>-1.6594749689102199</v>
      </c>
      <c r="N1476">
        <v>0.82001972198486295</v>
      </c>
      <c r="O1476">
        <v>3.2995142936706499</v>
      </c>
      <c r="P1476">
        <v>6.8795113563537598</v>
      </c>
      <c r="Q1476">
        <v>-6.95725345611572</v>
      </c>
      <c r="R1476">
        <v>8.5972929000854492</v>
      </c>
      <c r="S1476">
        <v>132</v>
      </c>
      <c r="T1476">
        <v>22.462571183044901</v>
      </c>
      <c r="U1476">
        <v>4.7282462120056197</v>
      </c>
      <c r="V1476">
        <v>70.912834167480497</v>
      </c>
      <c r="W1476">
        <v>96.259056091308594</v>
      </c>
      <c r="X1476">
        <v>0.97858363389968905</v>
      </c>
      <c r="Y1476">
        <v>4879</v>
      </c>
    </row>
    <row r="1477" spans="1:25" x14ac:dyDescent="0.25">
      <c r="A1477" t="s">
        <v>81</v>
      </c>
      <c r="B1477" t="s">
        <v>41</v>
      </c>
      <c r="C1477" s="7" t="s">
        <v>69</v>
      </c>
      <c r="D1477" s="58" t="s">
        <v>53</v>
      </c>
      <c r="E1477" s="7">
        <v>41099</v>
      </c>
      <c r="F1477">
        <v>12</v>
      </c>
      <c r="G1477">
        <v>264.73019409179699</v>
      </c>
      <c r="H1477">
        <v>257.41943359375</v>
      </c>
      <c r="I1477">
        <v>7.3107533454895002</v>
      </c>
      <c r="J1477">
        <v>2.76158656924963E-2</v>
      </c>
      <c r="K1477">
        <v>72.849060058593807</v>
      </c>
      <c r="L1477">
        <v>0.87012243270874001</v>
      </c>
      <c r="M1477">
        <v>4.6752996444702104</v>
      </c>
      <c r="N1477">
        <v>7.3107533454895002</v>
      </c>
      <c r="O1477">
        <v>9.9462080001831108</v>
      </c>
      <c r="P1477">
        <v>13.7513837814331</v>
      </c>
      <c r="Q1477">
        <v>-0.95570695400238004</v>
      </c>
      <c r="R1477">
        <v>15.5772142410278</v>
      </c>
      <c r="S1477">
        <v>132</v>
      </c>
      <c r="T1477">
        <v>25.667536891403</v>
      </c>
      <c r="U1477">
        <v>5.0256509780883798</v>
      </c>
      <c r="V1477">
        <v>70.912834167480497</v>
      </c>
      <c r="W1477">
        <v>96.259056091308594</v>
      </c>
      <c r="X1477">
        <v>0.97742122411727905</v>
      </c>
      <c r="Y1477">
        <v>4879</v>
      </c>
    </row>
    <row r="1478" spans="1:25" x14ac:dyDescent="0.25">
      <c r="A1478" t="s">
        <v>81</v>
      </c>
      <c r="B1478" t="s">
        <v>41</v>
      </c>
      <c r="C1478" s="7" t="s">
        <v>69</v>
      </c>
      <c r="D1478" s="58" t="s">
        <v>53</v>
      </c>
      <c r="E1478" s="7">
        <v>41099</v>
      </c>
      <c r="F1478">
        <v>13</v>
      </c>
      <c r="G1478">
        <v>270.25491333007801</v>
      </c>
      <c r="H1478">
        <v>259.38943481445301</v>
      </c>
      <c r="I1478">
        <v>10.865501403808601</v>
      </c>
      <c r="J1478">
        <v>4.0204640477895702E-2</v>
      </c>
      <c r="K1478">
        <v>75.655662536621094</v>
      </c>
      <c r="L1478">
        <v>4.1331348419189498</v>
      </c>
      <c r="M1478">
        <v>8.1106710433959996</v>
      </c>
      <c r="N1478">
        <v>10.865501403808601</v>
      </c>
      <c r="O1478">
        <v>13.6203317642212</v>
      </c>
      <c r="P1478">
        <v>17.5978679656982</v>
      </c>
      <c r="Q1478">
        <v>2.2246024608612101</v>
      </c>
      <c r="R1478">
        <v>19.506401062011701</v>
      </c>
      <c r="S1478">
        <v>132</v>
      </c>
      <c r="T1478">
        <v>28.181738293748399</v>
      </c>
      <c r="U1478">
        <v>5.2532935142517099</v>
      </c>
      <c r="V1478">
        <v>70.912834167480497</v>
      </c>
      <c r="W1478">
        <v>96.259056091308594</v>
      </c>
      <c r="X1478">
        <v>0.97611844539642301</v>
      </c>
      <c r="Y1478">
        <v>4879</v>
      </c>
    </row>
    <row r="1479" spans="1:25" x14ac:dyDescent="0.25">
      <c r="A1479" t="s">
        <v>81</v>
      </c>
      <c r="B1479" t="s">
        <v>41</v>
      </c>
      <c r="C1479" s="7" t="s">
        <v>69</v>
      </c>
      <c r="D1479" s="58" t="s">
        <v>53</v>
      </c>
      <c r="E1479" s="7">
        <v>41099</v>
      </c>
      <c r="F1479">
        <v>14</v>
      </c>
      <c r="G1479">
        <v>270.34646606445301</v>
      </c>
      <c r="H1479">
        <v>258.07080078125</v>
      </c>
      <c r="I1479">
        <v>12.2756433486938</v>
      </c>
      <c r="J1479">
        <v>4.5407079160213498E-2</v>
      </c>
      <c r="K1479">
        <v>78.061317443847699</v>
      </c>
      <c r="L1479">
        <v>5.4190831184387198</v>
      </c>
      <c r="M1479">
        <v>9.4699935913085902</v>
      </c>
      <c r="N1479">
        <v>12.2756433486938</v>
      </c>
      <c r="O1479">
        <v>15.081292152404799</v>
      </c>
      <c r="P1479">
        <v>19.132204055786101</v>
      </c>
      <c r="Q1479">
        <v>3.4753434658050502</v>
      </c>
      <c r="R1479">
        <v>21.075941085815401</v>
      </c>
      <c r="S1479">
        <v>132</v>
      </c>
      <c r="T1479">
        <v>29.555059219306301</v>
      </c>
      <c r="U1479">
        <v>5.35020208358765</v>
      </c>
      <c r="V1479">
        <v>70.912834167480497</v>
      </c>
      <c r="W1479">
        <v>96.259056091308594</v>
      </c>
      <c r="X1479">
        <v>0.97444647550582897</v>
      </c>
      <c r="Y1479">
        <v>4879</v>
      </c>
    </row>
    <row r="1480" spans="1:25" x14ac:dyDescent="0.25">
      <c r="A1480" t="s">
        <v>81</v>
      </c>
      <c r="B1480" t="s">
        <v>41</v>
      </c>
      <c r="C1480" s="7" t="s">
        <v>69</v>
      </c>
      <c r="D1480" s="58" t="s">
        <v>53</v>
      </c>
      <c r="E1480" s="7">
        <v>41099</v>
      </c>
      <c r="F1480">
        <v>15</v>
      </c>
      <c r="G1480">
        <v>273.00140380859398</v>
      </c>
      <c r="H1480">
        <v>255.92434692382801</v>
      </c>
      <c r="I1480">
        <v>17.077079772949201</v>
      </c>
      <c r="J1480">
        <v>6.2553077936172499E-2</v>
      </c>
      <c r="K1480">
        <v>80.174530029296903</v>
      </c>
      <c r="L1480">
        <v>10.1914625167847</v>
      </c>
      <c r="M1480">
        <v>14.2595415115356</v>
      </c>
      <c r="N1480">
        <v>17.077079772949201</v>
      </c>
      <c r="O1480">
        <v>19.894618988037099</v>
      </c>
      <c r="P1480">
        <v>23.962696075439499</v>
      </c>
      <c r="Q1480">
        <v>8.2394857406616193</v>
      </c>
      <c r="R1480">
        <v>25.9146728515625</v>
      </c>
      <c r="S1480">
        <v>132</v>
      </c>
      <c r="T1480">
        <v>29.956326658791902</v>
      </c>
      <c r="U1480">
        <v>5.3728752136230504</v>
      </c>
      <c r="V1480">
        <v>70.912834167480497</v>
      </c>
      <c r="W1480">
        <v>96.259056091308594</v>
      </c>
      <c r="X1480">
        <v>0.97430819272994995</v>
      </c>
      <c r="Y1480">
        <v>4879</v>
      </c>
    </row>
    <row r="1481" spans="1:25" x14ac:dyDescent="0.25">
      <c r="A1481" t="s">
        <v>81</v>
      </c>
      <c r="B1481" t="s">
        <v>41</v>
      </c>
      <c r="C1481" s="7" t="s">
        <v>69</v>
      </c>
      <c r="D1481" s="58" t="s">
        <v>53</v>
      </c>
      <c r="E1481" s="7">
        <v>41099</v>
      </c>
      <c r="F1481">
        <v>16</v>
      </c>
      <c r="G1481">
        <v>272.80596923828102</v>
      </c>
      <c r="H1481">
        <v>259.09527587890602</v>
      </c>
      <c r="I1481">
        <v>13.710691452026399</v>
      </c>
      <c r="J1481">
        <v>5.0258032977581003E-2</v>
      </c>
      <c r="K1481">
        <v>82.25</v>
      </c>
      <c r="L1481">
        <v>6.3830208778381303</v>
      </c>
      <c r="M1481">
        <v>10.7122688293457</v>
      </c>
      <c r="N1481">
        <v>13.710691452026399</v>
      </c>
      <c r="O1481">
        <v>16.709114074706999</v>
      </c>
      <c r="P1481">
        <v>21.0383605957031</v>
      </c>
      <c r="Q1481">
        <v>4.3057279586792001</v>
      </c>
      <c r="R1481">
        <v>23.115653991699201</v>
      </c>
      <c r="S1481">
        <v>132</v>
      </c>
      <c r="T1481">
        <v>33.817211434919699</v>
      </c>
      <c r="U1481">
        <v>5.7178115844726598</v>
      </c>
      <c r="V1481">
        <v>70.912834167480497</v>
      </c>
      <c r="W1481">
        <v>96.259056091308594</v>
      </c>
      <c r="X1481">
        <v>0.97234970331192005</v>
      </c>
      <c r="Y1481">
        <v>4879</v>
      </c>
    </row>
    <row r="1482" spans="1:25" x14ac:dyDescent="0.25">
      <c r="A1482" t="s">
        <v>81</v>
      </c>
      <c r="B1482" t="s">
        <v>41</v>
      </c>
      <c r="C1482" s="7" t="s">
        <v>69</v>
      </c>
      <c r="D1482" s="58" t="s">
        <v>53</v>
      </c>
      <c r="E1482" s="7">
        <v>41099</v>
      </c>
      <c r="F1482">
        <v>17</v>
      </c>
      <c r="G1482">
        <v>271.04904174804699</v>
      </c>
      <c r="H1482">
        <v>255.28144836425801</v>
      </c>
      <c r="I1482">
        <v>15.7675971984863</v>
      </c>
      <c r="J1482">
        <v>5.8172490447759601E-2</v>
      </c>
      <c r="K1482">
        <v>82.700469970703097</v>
      </c>
      <c r="L1482">
        <v>9.0050334930419904</v>
      </c>
      <c r="M1482">
        <v>13.0004110336304</v>
      </c>
      <c r="N1482">
        <v>15.7675971984863</v>
      </c>
      <c r="O1482">
        <v>18.534784317016602</v>
      </c>
      <c r="P1482">
        <v>22.5301609039307</v>
      </c>
      <c r="Q1482">
        <v>7.0879406929016104</v>
      </c>
      <c r="R1482">
        <v>24.4472541809082</v>
      </c>
      <c r="S1482">
        <v>132</v>
      </c>
      <c r="T1482">
        <v>29.090942661060001</v>
      </c>
      <c r="U1482">
        <v>5.2768568992614702</v>
      </c>
      <c r="V1482">
        <v>70.912834167480497</v>
      </c>
      <c r="W1482">
        <v>96.259056091308594</v>
      </c>
      <c r="X1482">
        <v>0.97321432828903198</v>
      </c>
      <c r="Y1482">
        <v>4879</v>
      </c>
    </row>
    <row r="1483" spans="1:25" x14ac:dyDescent="0.25">
      <c r="A1483" t="s">
        <v>81</v>
      </c>
      <c r="B1483" t="s">
        <v>41</v>
      </c>
      <c r="C1483" s="7" t="s">
        <v>69</v>
      </c>
      <c r="D1483" s="58" t="s">
        <v>53</v>
      </c>
      <c r="E1483" s="7">
        <v>41099</v>
      </c>
      <c r="F1483">
        <v>18</v>
      </c>
      <c r="G1483">
        <v>244.99436950683599</v>
      </c>
      <c r="H1483">
        <v>236.03262329101599</v>
      </c>
      <c r="I1483">
        <v>8.9617462158203107</v>
      </c>
      <c r="J1483">
        <v>3.6579396575689302E-2</v>
      </c>
      <c r="K1483">
        <v>82.372642517089801</v>
      </c>
      <c r="L1483">
        <v>2.4710462093353298</v>
      </c>
      <c r="M1483">
        <v>6.3058042526245099</v>
      </c>
      <c r="N1483">
        <v>8.9617462158203107</v>
      </c>
      <c r="O1483">
        <v>11.617688179016101</v>
      </c>
      <c r="P1483">
        <v>15.452446937561</v>
      </c>
      <c r="Q1483">
        <v>0.63102287054061901</v>
      </c>
      <c r="R1483">
        <v>17.2924709320068</v>
      </c>
      <c r="S1483">
        <v>132</v>
      </c>
      <c r="T1483">
        <v>27.123035344801298</v>
      </c>
      <c r="U1483">
        <v>5.0647201538085902</v>
      </c>
      <c r="V1483">
        <v>70.912834167480497</v>
      </c>
      <c r="W1483">
        <v>96.259056091308594</v>
      </c>
      <c r="X1483">
        <v>0.97214472293853804</v>
      </c>
      <c r="Y1483">
        <v>4879</v>
      </c>
    </row>
    <row r="1484" spans="1:25" x14ac:dyDescent="0.25">
      <c r="A1484" t="s">
        <v>81</v>
      </c>
      <c r="B1484" t="s">
        <v>41</v>
      </c>
      <c r="C1484" s="7" t="s">
        <v>69</v>
      </c>
      <c r="D1484" s="58" t="s">
        <v>53</v>
      </c>
      <c r="E1484" s="7">
        <v>41099</v>
      </c>
      <c r="F1484">
        <v>19</v>
      </c>
      <c r="G1484">
        <v>217.28109741210901</v>
      </c>
      <c r="H1484">
        <v>209.35737609863301</v>
      </c>
      <c r="I1484">
        <v>7.9237241744995099</v>
      </c>
      <c r="J1484">
        <v>3.6467619240284001E-2</v>
      </c>
      <c r="K1484">
        <v>80.365562438964801</v>
      </c>
      <c r="L1484">
        <v>2.1737914085388201</v>
      </c>
      <c r="M1484">
        <v>5.5708985328674299</v>
      </c>
      <c r="N1484">
        <v>7.9237241744995099</v>
      </c>
      <c r="O1484">
        <v>10.2765502929688</v>
      </c>
      <c r="P1484">
        <v>13.673657417297401</v>
      </c>
      <c r="Q1484">
        <v>0.54376536607742298</v>
      </c>
      <c r="R1484">
        <v>15.303683280944799</v>
      </c>
      <c r="S1484">
        <v>132</v>
      </c>
      <c r="T1484">
        <v>21.503356270960001</v>
      </c>
      <c r="U1484">
        <v>4.4866962432861301</v>
      </c>
      <c r="V1484">
        <v>70.912834167480497</v>
      </c>
      <c r="W1484">
        <v>96.259056091308594</v>
      </c>
      <c r="X1484">
        <v>0.97112071514129605</v>
      </c>
      <c r="Y1484">
        <v>4879</v>
      </c>
    </row>
    <row r="1485" spans="1:25" x14ac:dyDescent="0.25">
      <c r="A1485" t="s">
        <v>81</v>
      </c>
      <c r="B1485" t="s">
        <v>41</v>
      </c>
      <c r="C1485" s="7" t="s">
        <v>69</v>
      </c>
      <c r="D1485" s="58" t="s">
        <v>53</v>
      </c>
      <c r="E1485" s="7">
        <v>41099</v>
      </c>
      <c r="F1485">
        <v>20</v>
      </c>
      <c r="G1485">
        <v>208.28642272949199</v>
      </c>
      <c r="H1485">
        <v>202.62600708007801</v>
      </c>
      <c r="I1485">
        <v>5.6604156494140598</v>
      </c>
      <c r="J1485">
        <v>2.7176115661859498E-2</v>
      </c>
      <c r="K1485">
        <v>77.115562438964801</v>
      </c>
      <c r="L1485">
        <v>-3.1320609152316999E-2</v>
      </c>
      <c r="M1485">
        <v>3.33140325546265</v>
      </c>
      <c r="N1485">
        <v>5.6604156494140598</v>
      </c>
      <c r="O1485">
        <v>7.9894285202026403</v>
      </c>
      <c r="P1485">
        <v>11.3521518707275</v>
      </c>
      <c r="Q1485">
        <v>-1.64484870433807</v>
      </c>
      <c r="R1485">
        <v>12.965680122375501</v>
      </c>
      <c r="S1485">
        <v>132</v>
      </c>
      <c r="T1485">
        <v>20.950884673207799</v>
      </c>
      <c r="U1485">
        <v>4.4412856101989702</v>
      </c>
      <c r="V1485">
        <v>70.912834167480497</v>
      </c>
      <c r="W1485">
        <v>96.259056091308594</v>
      </c>
      <c r="X1485">
        <v>0.96755379438400302</v>
      </c>
      <c r="Y1485">
        <v>4879</v>
      </c>
    </row>
    <row r="1486" spans="1:25" x14ac:dyDescent="0.25">
      <c r="A1486" t="s">
        <v>81</v>
      </c>
      <c r="B1486" t="s">
        <v>41</v>
      </c>
      <c r="C1486" s="7" t="s">
        <v>69</v>
      </c>
      <c r="D1486" s="58" t="s">
        <v>53</v>
      </c>
      <c r="E1486" s="7">
        <v>41099</v>
      </c>
      <c r="F1486">
        <v>21</v>
      </c>
      <c r="G1486">
        <v>204.80137634277301</v>
      </c>
      <c r="H1486">
        <v>199.27453613281301</v>
      </c>
      <c r="I1486">
        <v>5.5268459320068404</v>
      </c>
      <c r="J1486">
        <v>2.6986371725797698E-2</v>
      </c>
      <c r="K1486">
        <v>72.988204956054702</v>
      </c>
      <c r="L1486">
        <v>-0.34416306018829301</v>
      </c>
      <c r="M1486">
        <v>3.1244769096374498</v>
      </c>
      <c r="N1486">
        <v>5.5268459320068404</v>
      </c>
      <c r="O1486">
        <v>7.9292154312133798</v>
      </c>
      <c r="P1486">
        <v>11.397855758666999</v>
      </c>
      <c r="Q1486">
        <v>-2.00851249694824</v>
      </c>
      <c r="R1486">
        <v>13.0622043609619</v>
      </c>
      <c r="S1486">
        <v>132</v>
      </c>
      <c r="T1486">
        <v>22.085384152233601</v>
      </c>
      <c r="U1486">
        <v>4.5811729431152299</v>
      </c>
      <c r="V1486">
        <v>70.912834167480497</v>
      </c>
      <c r="W1486">
        <v>96.259056091308594</v>
      </c>
      <c r="X1486">
        <v>0.96641606092453003</v>
      </c>
      <c r="Y1486">
        <v>4879</v>
      </c>
    </row>
    <row r="1487" spans="1:25" x14ac:dyDescent="0.25">
      <c r="A1487" t="s">
        <v>81</v>
      </c>
      <c r="B1487" t="s">
        <v>41</v>
      </c>
      <c r="C1487" s="7" t="s">
        <v>69</v>
      </c>
      <c r="D1487" s="58" t="s">
        <v>53</v>
      </c>
      <c r="E1487" s="7">
        <v>41099</v>
      </c>
      <c r="F1487">
        <v>22</v>
      </c>
      <c r="G1487">
        <v>197.15478515625</v>
      </c>
      <c r="H1487">
        <v>191.03880310058599</v>
      </c>
      <c r="I1487">
        <v>6.1159806251525897</v>
      </c>
      <c r="J1487">
        <v>3.10212131589651E-2</v>
      </c>
      <c r="K1487">
        <v>70.110847473144503</v>
      </c>
      <c r="L1487">
        <v>1.0592404603958101</v>
      </c>
      <c r="M1487">
        <v>4.0468034744262704</v>
      </c>
      <c r="N1487">
        <v>6.1159806251525897</v>
      </c>
      <c r="O1487">
        <v>8.1851577758789098</v>
      </c>
      <c r="P1487">
        <v>11.1727199554443</v>
      </c>
      <c r="Q1487">
        <v>-0.37427490949630698</v>
      </c>
      <c r="R1487">
        <v>12.6062355041504</v>
      </c>
      <c r="S1487">
        <v>132</v>
      </c>
      <c r="T1487">
        <v>16.4639414569479</v>
      </c>
      <c r="U1487">
        <v>3.9457950592040998</v>
      </c>
      <c r="V1487">
        <v>70.912834167480497</v>
      </c>
      <c r="W1487">
        <v>96.259056091308594</v>
      </c>
      <c r="X1487">
        <v>0.97091645002365101</v>
      </c>
      <c r="Y1487">
        <v>4879</v>
      </c>
    </row>
    <row r="1488" spans="1:25" x14ac:dyDescent="0.25">
      <c r="A1488" t="s">
        <v>81</v>
      </c>
      <c r="B1488" t="s">
        <v>41</v>
      </c>
      <c r="C1488" s="7" t="s">
        <v>69</v>
      </c>
      <c r="D1488" s="58" t="s">
        <v>53</v>
      </c>
      <c r="E1488" s="7">
        <v>41099</v>
      </c>
      <c r="F1488">
        <v>23</v>
      </c>
      <c r="G1488">
        <v>184.870681762695</v>
      </c>
      <c r="H1488">
        <v>178.72074890136699</v>
      </c>
      <c r="I1488">
        <v>6.1499228477478001</v>
      </c>
      <c r="J1488">
        <v>3.3266082406043999E-2</v>
      </c>
      <c r="K1488">
        <v>67.948112487792997</v>
      </c>
      <c r="L1488">
        <v>1.4929174184799201</v>
      </c>
      <c r="M1488">
        <v>4.2443137168884304</v>
      </c>
      <c r="N1488">
        <v>6.1499228477478001</v>
      </c>
      <c r="O1488">
        <v>8.0555324554443395</v>
      </c>
      <c r="P1488">
        <v>10.8069295883179</v>
      </c>
      <c r="Q1488">
        <v>0.17272092401981401</v>
      </c>
      <c r="R1488">
        <v>12.127124786376999</v>
      </c>
      <c r="S1488">
        <v>132</v>
      </c>
      <c r="T1488">
        <v>14.079724450360301</v>
      </c>
      <c r="U1488">
        <v>3.6338808536529501</v>
      </c>
      <c r="V1488">
        <v>70.912834167480497</v>
      </c>
      <c r="W1488">
        <v>96.259056091308594</v>
      </c>
      <c r="X1488">
        <v>0.97186642885208097</v>
      </c>
      <c r="Y1488">
        <v>4879</v>
      </c>
    </row>
    <row r="1489" spans="1:25" x14ac:dyDescent="0.25">
      <c r="A1489" t="s">
        <v>81</v>
      </c>
      <c r="B1489" t="s">
        <v>41</v>
      </c>
      <c r="C1489" s="7" t="s">
        <v>69</v>
      </c>
      <c r="D1489" s="58" t="s">
        <v>53</v>
      </c>
      <c r="E1489" s="7">
        <v>41099</v>
      </c>
      <c r="F1489">
        <v>24</v>
      </c>
      <c r="G1489">
        <v>171.73457336425801</v>
      </c>
      <c r="H1489">
        <v>166.37034606933599</v>
      </c>
      <c r="I1489">
        <v>5.3642282485961896</v>
      </c>
      <c r="J1489">
        <v>3.1235573813319199E-2</v>
      </c>
      <c r="K1489">
        <v>65.153305053710895</v>
      </c>
      <c r="L1489">
        <v>1.18022084236145</v>
      </c>
      <c r="M1489">
        <v>3.6521663665771502</v>
      </c>
      <c r="N1489">
        <v>5.3642282485961896</v>
      </c>
      <c r="O1489">
        <v>7.0762901306152299</v>
      </c>
      <c r="P1489">
        <v>9.5482358932495099</v>
      </c>
      <c r="Q1489">
        <v>-5.8871004730463002E-3</v>
      </c>
      <c r="R1489">
        <v>10.734343528747599</v>
      </c>
      <c r="S1489">
        <v>132</v>
      </c>
      <c r="T1489">
        <v>11.6647203860066</v>
      </c>
      <c r="U1489">
        <v>3.2647981643676798</v>
      </c>
      <c r="V1489">
        <v>70.912834167480497</v>
      </c>
      <c r="W1489">
        <v>96.259056091308594</v>
      </c>
      <c r="X1489">
        <v>0.97689801454544101</v>
      </c>
      <c r="Y1489">
        <v>4879</v>
      </c>
    </row>
    <row r="1490" spans="1:25" x14ac:dyDescent="0.25">
      <c r="A1490" t="s">
        <v>81</v>
      </c>
      <c r="B1490" t="s">
        <v>41</v>
      </c>
      <c r="C1490" s="7" t="s">
        <v>69</v>
      </c>
      <c r="D1490" s="58" t="s">
        <v>53</v>
      </c>
      <c r="E1490" s="7">
        <v>41100</v>
      </c>
      <c r="F1490">
        <v>1</v>
      </c>
      <c r="G1490">
        <v>162.40975952148401</v>
      </c>
      <c r="H1490">
        <v>156.25082397460901</v>
      </c>
      <c r="I1490">
        <v>6.1589288711547896</v>
      </c>
      <c r="J1490">
        <v>3.7922162562608698E-2</v>
      </c>
      <c r="K1490">
        <v>64.698112487792997</v>
      </c>
      <c r="L1490">
        <v>2.5801846981048602</v>
      </c>
      <c r="M1490">
        <v>4.6945362091064498</v>
      </c>
      <c r="N1490">
        <v>6.1589288711547896</v>
      </c>
      <c r="O1490">
        <v>7.6233224868774396</v>
      </c>
      <c r="P1490">
        <v>9.7376737594604492</v>
      </c>
      <c r="Q1490">
        <v>1.5656604766845701</v>
      </c>
      <c r="R1490">
        <v>10.752197265625</v>
      </c>
      <c r="S1490">
        <v>132</v>
      </c>
      <c r="T1490">
        <v>8.52931320096849</v>
      </c>
      <c r="U1490">
        <v>2.79250907897949</v>
      </c>
      <c r="V1490">
        <v>74.256332397460895</v>
      </c>
      <c r="W1490">
        <v>99.923912048339801</v>
      </c>
      <c r="X1490">
        <v>0.975078284740448</v>
      </c>
      <c r="Y1490">
        <v>4879</v>
      </c>
    </row>
    <row r="1491" spans="1:25" x14ac:dyDescent="0.25">
      <c r="A1491" t="s">
        <v>81</v>
      </c>
      <c r="B1491" t="s">
        <v>41</v>
      </c>
      <c r="C1491" s="7" t="s">
        <v>69</v>
      </c>
      <c r="D1491" s="58" t="s">
        <v>53</v>
      </c>
      <c r="E1491" s="7">
        <v>41100</v>
      </c>
      <c r="F1491">
        <v>2</v>
      </c>
      <c r="G1491">
        <v>155.53062438964801</v>
      </c>
      <c r="H1491">
        <v>151.77409362793</v>
      </c>
      <c r="I1491">
        <v>3.7565379142761199</v>
      </c>
      <c r="J1491">
        <v>2.41530425846577E-2</v>
      </c>
      <c r="K1491">
        <v>63.4080200195313</v>
      </c>
      <c r="L1491">
        <v>-1.0791802406311</v>
      </c>
      <c r="M1491">
        <v>1.7778012752532999</v>
      </c>
      <c r="N1491">
        <v>3.7565379142761199</v>
      </c>
      <c r="O1491">
        <v>5.7352743148803702</v>
      </c>
      <c r="P1491">
        <v>8.5922565460205096</v>
      </c>
      <c r="Q1491">
        <v>-2.4500393867492698</v>
      </c>
      <c r="R1491">
        <v>9.9631156921386701</v>
      </c>
      <c r="S1491">
        <v>132</v>
      </c>
      <c r="T1491">
        <v>15.2529311276885</v>
      </c>
      <c r="U1491">
        <v>3.7733309268951398</v>
      </c>
      <c r="V1491">
        <v>74.256332397460895</v>
      </c>
      <c r="W1491">
        <v>99.923912048339801</v>
      </c>
      <c r="X1491">
        <v>0.97163403034210205</v>
      </c>
      <c r="Y1491">
        <v>4879</v>
      </c>
    </row>
    <row r="1492" spans="1:25" x14ac:dyDescent="0.25">
      <c r="A1492" t="s">
        <v>81</v>
      </c>
      <c r="B1492" t="s">
        <v>41</v>
      </c>
      <c r="C1492" s="7" t="s">
        <v>69</v>
      </c>
      <c r="D1492" s="58" t="s">
        <v>53</v>
      </c>
      <c r="E1492" s="7">
        <v>41100</v>
      </c>
      <c r="F1492">
        <v>3</v>
      </c>
      <c r="G1492">
        <v>158.08416748046901</v>
      </c>
      <c r="H1492">
        <v>149.79277038574199</v>
      </c>
      <c r="I1492">
        <v>8.2913894653320295</v>
      </c>
      <c r="J1492">
        <v>5.2449211478233303E-2</v>
      </c>
      <c r="K1492">
        <v>62.339622497558601</v>
      </c>
      <c r="L1492">
        <v>4.7468328475952104</v>
      </c>
      <c r="M1492">
        <v>6.8409857749939</v>
      </c>
      <c r="N1492">
        <v>8.2913894653320295</v>
      </c>
      <c r="O1492">
        <v>9.7417936325073207</v>
      </c>
      <c r="P1492">
        <v>11.8359460830688</v>
      </c>
      <c r="Q1492">
        <v>3.7420008182525599</v>
      </c>
      <c r="R1492">
        <v>12.840778350830099</v>
      </c>
      <c r="S1492">
        <v>132</v>
      </c>
      <c r="T1492">
        <v>8.2031576926912599</v>
      </c>
      <c r="U1492">
        <v>2.7658321857452401</v>
      </c>
      <c r="V1492">
        <v>74.256332397460895</v>
      </c>
      <c r="W1492">
        <v>99.923912048339801</v>
      </c>
      <c r="X1492">
        <v>0.97427523136138905</v>
      </c>
      <c r="Y1492">
        <v>4879</v>
      </c>
    </row>
    <row r="1493" spans="1:25" x14ac:dyDescent="0.25">
      <c r="A1493" t="s">
        <v>81</v>
      </c>
      <c r="B1493" t="s">
        <v>41</v>
      </c>
      <c r="C1493" s="7" t="s">
        <v>69</v>
      </c>
      <c r="D1493" s="58" t="s">
        <v>53</v>
      </c>
      <c r="E1493" s="7">
        <v>41100</v>
      </c>
      <c r="F1493">
        <v>4</v>
      </c>
      <c r="G1493">
        <v>161.66355895996099</v>
      </c>
      <c r="H1493">
        <v>150.83850097656301</v>
      </c>
      <c r="I1493">
        <v>10.825044631958001</v>
      </c>
      <c r="J1493">
        <v>6.6960327327251407E-2</v>
      </c>
      <c r="K1493">
        <v>61.507076263427699</v>
      </c>
      <c r="L1493">
        <v>7.3143553733825701</v>
      </c>
      <c r="M1493">
        <v>9.3884992599487305</v>
      </c>
      <c r="N1493">
        <v>10.825044631958001</v>
      </c>
      <c r="O1493">
        <v>12.261590003967299</v>
      </c>
      <c r="P1493">
        <v>14.3357343673706</v>
      </c>
      <c r="Q1493">
        <v>6.3191237449645996</v>
      </c>
      <c r="R1493">
        <v>15.3309650421143</v>
      </c>
      <c r="S1493">
        <v>132</v>
      </c>
      <c r="T1493">
        <v>8.0571426570957101</v>
      </c>
      <c r="U1493">
        <v>2.7394056320190399</v>
      </c>
      <c r="V1493">
        <v>74.256332397460895</v>
      </c>
      <c r="W1493">
        <v>99.923912048339801</v>
      </c>
      <c r="X1493">
        <v>0.97201341390609697</v>
      </c>
      <c r="Y1493">
        <v>4879</v>
      </c>
    </row>
    <row r="1494" spans="1:25" x14ac:dyDescent="0.25">
      <c r="A1494" t="s">
        <v>81</v>
      </c>
      <c r="B1494" t="s">
        <v>41</v>
      </c>
      <c r="C1494" s="7" t="s">
        <v>69</v>
      </c>
      <c r="D1494" s="58" t="s">
        <v>53</v>
      </c>
      <c r="E1494" s="7">
        <v>41100</v>
      </c>
      <c r="F1494">
        <v>5</v>
      </c>
      <c r="G1494">
        <v>170.96177673339801</v>
      </c>
      <c r="H1494">
        <v>161.96162414550801</v>
      </c>
      <c r="I1494">
        <v>9.0001449584960902</v>
      </c>
      <c r="J1494">
        <v>5.2644196897745098E-2</v>
      </c>
      <c r="K1494">
        <v>60.570755004882798</v>
      </c>
      <c r="L1494">
        <v>4.8543434143066397</v>
      </c>
      <c r="M1494">
        <v>7.3037166595459002</v>
      </c>
      <c r="N1494">
        <v>9.0001449584960902</v>
      </c>
      <c r="O1494">
        <v>10.6965732574463</v>
      </c>
      <c r="P1494">
        <v>13.1459455490112</v>
      </c>
      <c r="Q1494">
        <v>3.67906665802002</v>
      </c>
      <c r="R1494">
        <v>14.3212232589722</v>
      </c>
      <c r="S1494">
        <v>132</v>
      </c>
      <c r="T1494">
        <v>11.037065097590901</v>
      </c>
      <c r="U1494">
        <v>3.23498582839966</v>
      </c>
      <c r="V1494">
        <v>74.256332397460895</v>
      </c>
      <c r="W1494">
        <v>99.923912048339801</v>
      </c>
      <c r="X1494">
        <v>0.97067624330520597</v>
      </c>
      <c r="Y1494">
        <v>4879</v>
      </c>
    </row>
    <row r="1495" spans="1:25" x14ac:dyDescent="0.25">
      <c r="A1495" t="s">
        <v>81</v>
      </c>
      <c r="B1495" t="s">
        <v>41</v>
      </c>
      <c r="C1495" s="7" t="s">
        <v>69</v>
      </c>
      <c r="D1495" s="58" t="s">
        <v>53</v>
      </c>
      <c r="E1495" s="7">
        <v>41100</v>
      </c>
      <c r="F1495">
        <v>6</v>
      </c>
      <c r="G1495">
        <v>191.70558166503901</v>
      </c>
      <c r="H1495">
        <v>187.20225524902301</v>
      </c>
      <c r="I1495">
        <v>4.5033321380615199</v>
      </c>
      <c r="J1495">
        <v>2.34908759593964E-2</v>
      </c>
      <c r="K1495">
        <v>60.025943756103501</v>
      </c>
      <c r="L1495">
        <v>0.13189020752906799</v>
      </c>
      <c r="M1495">
        <v>2.7145736217498802</v>
      </c>
      <c r="N1495">
        <v>4.5033321380615199</v>
      </c>
      <c r="O1495">
        <v>6.2920908927917498</v>
      </c>
      <c r="P1495">
        <v>8.8747739791870099</v>
      </c>
      <c r="Q1495">
        <v>-1.1073528528213501</v>
      </c>
      <c r="R1495">
        <v>10.114017486572299</v>
      </c>
      <c r="S1495">
        <v>132</v>
      </c>
      <c r="T1495">
        <v>11.7981518148395</v>
      </c>
      <c r="U1495">
        <v>3.41105437278748</v>
      </c>
      <c r="V1495">
        <v>74.256332397460895</v>
      </c>
      <c r="W1495">
        <v>99.923912048339801</v>
      </c>
      <c r="X1495">
        <v>0.98021125793456998</v>
      </c>
      <c r="Y1495">
        <v>4879</v>
      </c>
    </row>
    <row r="1496" spans="1:25" x14ac:dyDescent="0.25">
      <c r="A1496" t="s">
        <v>81</v>
      </c>
      <c r="B1496" t="s">
        <v>41</v>
      </c>
      <c r="C1496" s="7" t="s">
        <v>69</v>
      </c>
      <c r="D1496" s="58" t="s">
        <v>53</v>
      </c>
      <c r="E1496" s="7">
        <v>41100</v>
      </c>
      <c r="F1496">
        <v>7</v>
      </c>
      <c r="G1496">
        <v>211.552169799805</v>
      </c>
      <c r="H1496">
        <v>202.06816101074199</v>
      </c>
      <c r="I1496">
        <v>9.4840154647827095</v>
      </c>
      <c r="J1496">
        <v>4.4830624014139203E-2</v>
      </c>
      <c r="K1496">
        <v>60.044811248779297</v>
      </c>
      <c r="L1496">
        <v>4.9466366767883301</v>
      </c>
      <c r="M1496">
        <v>7.6273570060729998</v>
      </c>
      <c r="N1496">
        <v>9.4840154647827095</v>
      </c>
      <c r="O1496">
        <v>11.340674400329601</v>
      </c>
      <c r="P1496">
        <v>14.0213947296143</v>
      </c>
      <c r="Q1496">
        <v>3.6603524684906001</v>
      </c>
      <c r="R1496">
        <v>15.3076791763306</v>
      </c>
      <c r="S1496">
        <v>132</v>
      </c>
      <c r="T1496">
        <v>12.717752394682799</v>
      </c>
      <c r="U1496">
        <v>3.5405359268188499</v>
      </c>
      <c r="V1496">
        <v>74.256332397460895</v>
      </c>
      <c r="W1496">
        <v>99.923912048339801</v>
      </c>
      <c r="X1496">
        <v>0.98375189304351796</v>
      </c>
      <c r="Y1496">
        <v>4879</v>
      </c>
    </row>
    <row r="1497" spans="1:25" x14ac:dyDescent="0.25">
      <c r="A1497" t="s">
        <v>81</v>
      </c>
      <c r="B1497" t="s">
        <v>41</v>
      </c>
      <c r="C1497" s="7" t="s">
        <v>69</v>
      </c>
      <c r="D1497" s="58" t="s">
        <v>53</v>
      </c>
      <c r="E1497" s="7">
        <v>41100</v>
      </c>
      <c r="F1497">
        <v>8</v>
      </c>
      <c r="G1497">
        <v>225.40025329589801</v>
      </c>
      <c r="H1497">
        <v>214.03472900390599</v>
      </c>
      <c r="I1497">
        <v>11.365528106689499</v>
      </c>
      <c r="J1497">
        <v>5.0423759967088699E-2</v>
      </c>
      <c r="K1497">
        <v>62.181602478027301</v>
      </c>
      <c r="L1497">
        <v>6.5494756698608398</v>
      </c>
      <c r="M1497">
        <v>9.3948383331298793</v>
      </c>
      <c r="N1497">
        <v>11.365528106689499</v>
      </c>
      <c r="O1497">
        <v>13.336217880249</v>
      </c>
      <c r="P1497">
        <v>16.181581497192401</v>
      </c>
      <c r="Q1497">
        <v>5.1841912269592303</v>
      </c>
      <c r="R1497">
        <v>17.5468654632568</v>
      </c>
      <c r="S1497">
        <v>132</v>
      </c>
      <c r="T1497">
        <v>14.476837423789799</v>
      </c>
      <c r="U1497">
        <v>3.7579858303070099</v>
      </c>
      <c r="V1497">
        <v>74.256332397460895</v>
      </c>
      <c r="W1497">
        <v>99.923912048339801</v>
      </c>
      <c r="X1497">
        <v>0.98380523920059204</v>
      </c>
      <c r="Y1497">
        <v>4879</v>
      </c>
    </row>
    <row r="1498" spans="1:25" x14ac:dyDescent="0.25">
      <c r="A1498" t="s">
        <v>81</v>
      </c>
      <c r="B1498" t="s">
        <v>41</v>
      </c>
      <c r="C1498" s="7" t="s">
        <v>69</v>
      </c>
      <c r="D1498" s="58" t="s">
        <v>53</v>
      </c>
      <c r="E1498" s="7">
        <v>41100</v>
      </c>
      <c r="F1498">
        <v>9</v>
      </c>
      <c r="G1498">
        <v>233.34469604492199</v>
      </c>
      <c r="H1498">
        <v>229.08697509765599</v>
      </c>
      <c r="I1498">
        <v>4.2577214241027797</v>
      </c>
      <c r="J1498">
        <v>1.8246488645672802E-2</v>
      </c>
      <c r="K1498">
        <v>66.061317443847699</v>
      </c>
      <c r="L1498">
        <v>0.210986003279686</v>
      </c>
      <c r="M1498">
        <v>2.6018300056457502</v>
      </c>
      <c r="N1498">
        <v>4.2577214241027797</v>
      </c>
      <c r="O1498">
        <v>5.91361284255981</v>
      </c>
      <c r="P1498">
        <v>8.3044567108154297</v>
      </c>
      <c r="Q1498">
        <v>-0.936207294464111</v>
      </c>
      <c r="R1498">
        <v>9.4516496658325195</v>
      </c>
      <c r="S1498">
        <v>132</v>
      </c>
      <c r="T1498">
        <v>10.235922031009901</v>
      </c>
      <c r="U1498">
        <v>3.1576843261718799</v>
      </c>
      <c r="V1498">
        <v>74.256332397460895</v>
      </c>
      <c r="W1498">
        <v>99.923912048339801</v>
      </c>
      <c r="X1498">
        <v>0.98312485218048096</v>
      </c>
      <c r="Y1498">
        <v>4879</v>
      </c>
    </row>
    <row r="1499" spans="1:25" x14ac:dyDescent="0.25">
      <c r="A1499" t="s">
        <v>81</v>
      </c>
      <c r="B1499" t="s">
        <v>41</v>
      </c>
      <c r="C1499" s="7" t="s">
        <v>69</v>
      </c>
      <c r="D1499" s="58" t="s">
        <v>53</v>
      </c>
      <c r="E1499" s="7">
        <v>41100</v>
      </c>
      <c r="F1499">
        <v>10</v>
      </c>
      <c r="G1499">
        <v>245.615310668945</v>
      </c>
      <c r="H1499">
        <v>246.43029785156301</v>
      </c>
      <c r="I1499">
        <v>-0.814983010292053</v>
      </c>
      <c r="J1499">
        <v>-3.3181279432028502E-3</v>
      </c>
      <c r="K1499">
        <v>70.283020019531307</v>
      </c>
      <c r="L1499">
        <v>-5.7191867828369096</v>
      </c>
      <c r="M1499">
        <v>-2.8217432498931898</v>
      </c>
      <c r="N1499">
        <v>-0.814983010292053</v>
      </c>
      <c r="O1499">
        <v>1.19177734851837</v>
      </c>
      <c r="P1499">
        <v>4.0892205238342303</v>
      </c>
      <c r="Q1499">
        <v>-7.1094598770141602</v>
      </c>
      <c r="R1499">
        <v>5.4794940948486301</v>
      </c>
      <c r="S1499">
        <v>132</v>
      </c>
      <c r="T1499">
        <v>14.810866398271999</v>
      </c>
      <c r="U1499">
        <v>3.82677030563354</v>
      </c>
      <c r="V1499">
        <v>74.256332397460895</v>
      </c>
      <c r="W1499">
        <v>99.923912048339801</v>
      </c>
      <c r="X1499">
        <v>0.98118597269058205</v>
      </c>
      <c r="Y1499">
        <v>4879</v>
      </c>
    </row>
    <row r="1500" spans="1:25" x14ac:dyDescent="0.25">
      <c r="A1500" t="s">
        <v>81</v>
      </c>
      <c r="B1500" t="s">
        <v>41</v>
      </c>
      <c r="C1500" s="7" t="s">
        <v>69</v>
      </c>
      <c r="D1500" s="58" t="s">
        <v>53</v>
      </c>
      <c r="E1500" s="7">
        <v>41100</v>
      </c>
      <c r="F1500">
        <v>11</v>
      </c>
      <c r="G1500">
        <v>262.53683471679699</v>
      </c>
      <c r="H1500">
        <v>264.98864746093801</v>
      </c>
      <c r="I1500">
        <v>-2.4518134593963601</v>
      </c>
      <c r="J1500">
        <v>-9.3389311805367504E-3</v>
      </c>
      <c r="K1500">
        <v>74.073112487792997</v>
      </c>
      <c r="L1500">
        <v>-6.8327002525329599</v>
      </c>
      <c r="M1500">
        <v>-4.2444367408752397</v>
      </c>
      <c r="N1500">
        <v>-2.4518134593963601</v>
      </c>
      <c r="O1500">
        <v>-0.65918999910354603</v>
      </c>
      <c r="P1500">
        <v>1.9290733337402299</v>
      </c>
      <c r="Q1500">
        <v>-8.0746212005615199</v>
      </c>
      <c r="R1500">
        <v>3.1709938049316402</v>
      </c>
      <c r="S1500">
        <v>132</v>
      </c>
      <c r="T1500">
        <v>11.739317697862999</v>
      </c>
      <c r="U1500">
        <v>3.41842412948608</v>
      </c>
      <c r="V1500">
        <v>74.256332397460895</v>
      </c>
      <c r="W1500">
        <v>99.923912048339801</v>
      </c>
      <c r="X1500">
        <v>0.97858363389968905</v>
      </c>
      <c r="Y1500">
        <v>4879</v>
      </c>
    </row>
    <row r="1501" spans="1:25" x14ac:dyDescent="0.25">
      <c r="A1501" t="s">
        <v>81</v>
      </c>
      <c r="B1501" t="s">
        <v>41</v>
      </c>
      <c r="C1501" s="7" t="s">
        <v>69</v>
      </c>
      <c r="D1501" s="58" t="s">
        <v>53</v>
      </c>
      <c r="E1501" s="7">
        <v>41100</v>
      </c>
      <c r="F1501">
        <v>12</v>
      </c>
      <c r="G1501">
        <v>269.3564453125</v>
      </c>
      <c r="H1501">
        <v>277.42431640625</v>
      </c>
      <c r="I1501">
        <v>-8.0678539276122994</v>
      </c>
      <c r="J1501">
        <v>-2.99523305147886E-2</v>
      </c>
      <c r="K1501">
        <v>77.856132507324205</v>
      </c>
      <c r="L1501">
        <v>-13.425055503845201</v>
      </c>
      <c r="M1501">
        <v>-10.2599773406982</v>
      </c>
      <c r="N1501">
        <v>-8.0678539276122994</v>
      </c>
      <c r="O1501">
        <v>-5.8757300376892099</v>
      </c>
      <c r="P1501">
        <v>-2.7106516361236599</v>
      </c>
      <c r="Q1501">
        <v>-14.9437475204468</v>
      </c>
      <c r="R1501">
        <v>-1.1919595003128101</v>
      </c>
      <c r="S1501">
        <v>132</v>
      </c>
      <c r="T1501">
        <v>17.4579873758091</v>
      </c>
      <c r="U1501">
        <v>4.1802468299865696</v>
      </c>
      <c r="V1501">
        <v>74.256332397460895</v>
      </c>
      <c r="W1501">
        <v>99.923912048339801</v>
      </c>
      <c r="X1501">
        <v>0.97742122411727905</v>
      </c>
      <c r="Y1501">
        <v>4879</v>
      </c>
    </row>
    <row r="1502" spans="1:25" x14ac:dyDescent="0.25">
      <c r="A1502" t="s">
        <v>81</v>
      </c>
      <c r="B1502" t="s">
        <v>41</v>
      </c>
      <c r="C1502" s="7" t="s">
        <v>69</v>
      </c>
      <c r="D1502" s="58" t="s">
        <v>53</v>
      </c>
      <c r="E1502" s="7">
        <v>41100</v>
      </c>
      <c r="F1502">
        <v>13</v>
      </c>
      <c r="G1502">
        <v>277.04351806640602</v>
      </c>
      <c r="H1502">
        <v>282.60806274414102</v>
      </c>
      <c r="I1502">
        <v>-5.5645470619201696</v>
      </c>
      <c r="J1502">
        <v>-2.00854633003473E-2</v>
      </c>
      <c r="K1502">
        <v>81.9410400390625</v>
      </c>
      <c r="L1502">
        <v>-10.948489189147899</v>
      </c>
      <c r="M1502">
        <v>-7.7676124572753897</v>
      </c>
      <c r="N1502">
        <v>-5.5645470619201696</v>
      </c>
      <c r="O1502">
        <v>-3.3614816665649401</v>
      </c>
      <c r="P1502">
        <v>-0.18060497939586601</v>
      </c>
      <c r="Q1502">
        <v>-12.4747619628906</v>
      </c>
      <c r="R1502">
        <v>1.3456678390502901</v>
      </c>
      <c r="S1502">
        <v>132</v>
      </c>
      <c r="T1502">
        <v>17.6764184243439</v>
      </c>
      <c r="U1502">
        <v>4.2011122703552202</v>
      </c>
      <c r="V1502">
        <v>74.256332397460895</v>
      </c>
      <c r="W1502">
        <v>99.923912048339801</v>
      </c>
      <c r="X1502">
        <v>0.97611844539642301</v>
      </c>
      <c r="Y1502">
        <v>4879</v>
      </c>
    </row>
    <row r="1503" spans="1:25" x14ac:dyDescent="0.25">
      <c r="A1503" t="s">
        <v>81</v>
      </c>
      <c r="B1503" t="s">
        <v>41</v>
      </c>
      <c r="C1503" s="7" t="s">
        <v>69</v>
      </c>
      <c r="D1503" s="58" t="s">
        <v>53</v>
      </c>
      <c r="E1503" s="7">
        <v>41100</v>
      </c>
      <c r="F1503">
        <v>14</v>
      </c>
      <c r="G1503">
        <v>278.89218139648398</v>
      </c>
      <c r="H1503">
        <v>284.54074096679699</v>
      </c>
      <c r="I1503">
        <v>-5.6485652923584002</v>
      </c>
      <c r="J1503">
        <v>-2.0253580063581501E-2</v>
      </c>
      <c r="K1503">
        <v>85.688682556152301</v>
      </c>
      <c r="L1503">
        <v>-11.2474002838135</v>
      </c>
      <c r="M1503">
        <v>-7.9395623207092303</v>
      </c>
      <c r="N1503">
        <v>-5.6485652923584002</v>
      </c>
      <c r="O1503">
        <v>-3.3575673103332502</v>
      </c>
      <c r="P1503">
        <v>-4.9730379134416601E-2</v>
      </c>
      <c r="Q1503">
        <v>-12.834591865539601</v>
      </c>
      <c r="R1503">
        <v>1.5374615192413299</v>
      </c>
      <c r="S1503">
        <v>132</v>
      </c>
      <c r="T1503">
        <v>19.380339097773501</v>
      </c>
      <c r="U1503">
        <v>4.3687939643859899</v>
      </c>
      <c r="V1503">
        <v>74.256332397460895</v>
      </c>
      <c r="W1503">
        <v>99.923912048339801</v>
      </c>
      <c r="X1503">
        <v>0.97444647550582897</v>
      </c>
      <c r="Y1503">
        <v>4879</v>
      </c>
    </row>
    <row r="1504" spans="1:25" x14ac:dyDescent="0.25">
      <c r="A1504" t="s">
        <v>81</v>
      </c>
      <c r="B1504" t="s">
        <v>41</v>
      </c>
      <c r="C1504" s="7" t="s">
        <v>69</v>
      </c>
      <c r="D1504" s="58" t="s">
        <v>53</v>
      </c>
      <c r="E1504" s="7">
        <v>41100</v>
      </c>
      <c r="F1504">
        <v>15</v>
      </c>
      <c r="G1504">
        <v>284.63070678710898</v>
      </c>
      <c r="H1504">
        <v>281.26153564453102</v>
      </c>
      <c r="I1504">
        <v>3.36916208267212</v>
      </c>
      <c r="J1504">
        <v>1.1836959049105601E-2</v>
      </c>
      <c r="K1504">
        <v>88.023582458496094</v>
      </c>
      <c r="L1504">
        <v>-2.6810173988342298</v>
      </c>
      <c r="M1504">
        <v>0.89347773790359497</v>
      </c>
      <c r="N1504">
        <v>3.36916208267212</v>
      </c>
      <c r="O1504">
        <v>5.8448467254638699</v>
      </c>
      <c r="P1504">
        <v>9.4193420410156303</v>
      </c>
      <c r="Q1504">
        <v>-4.3961591720581099</v>
      </c>
      <c r="R1504">
        <v>11.134483337402299</v>
      </c>
      <c r="S1504">
        <v>132</v>
      </c>
      <c r="T1504">
        <v>22.949801227582601</v>
      </c>
      <c r="U1504">
        <v>4.7209801673889196</v>
      </c>
      <c r="V1504">
        <v>74.256332397460895</v>
      </c>
      <c r="W1504">
        <v>99.923912048339801</v>
      </c>
      <c r="X1504">
        <v>0.97430819272994995</v>
      </c>
      <c r="Y1504">
        <v>4879</v>
      </c>
    </row>
    <row r="1505" spans="1:25" x14ac:dyDescent="0.25">
      <c r="A1505" t="s">
        <v>81</v>
      </c>
      <c r="B1505" t="s">
        <v>41</v>
      </c>
      <c r="C1505" s="7" t="s">
        <v>69</v>
      </c>
      <c r="D1505" s="58" t="s">
        <v>53</v>
      </c>
      <c r="E1505" s="7">
        <v>41100</v>
      </c>
      <c r="F1505">
        <v>16</v>
      </c>
      <c r="G1505">
        <v>285.88272094726602</v>
      </c>
      <c r="H1505">
        <v>280.90362548828102</v>
      </c>
      <c r="I1505">
        <v>4.9790906906127903</v>
      </c>
      <c r="J1505">
        <v>1.7416551709175099E-2</v>
      </c>
      <c r="K1505">
        <v>89.660377502441406</v>
      </c>
      <c r="L1505">
        <v>-1.1450603008270299</v>
      </c>
      <c r="M1505">
        <v>2.4731376171112101</v>
      </c>
      <c r="N1505">
        <v>4.9790906906127903</v>
      </c>
      <c r="O1505">
        <v>7.4850435256957999</v>
      </c>
      <c r="P1505">
        <v>11.1032419204712</v>
      </c>
      <c r="Q1505">
        <v>-2.8811719417571999</v>
      </c>
      <c r="R1505">
        <v>12.839353561401399</v>
      </c>
      <c r="S1505">
        <v>132</v>
      </c>
      <c r="T1505">
        <v>23.612271251937301</v>
      </c>
      <c r="U1505">
        <v>4.7787003517150897</v>
      </c>
      <c r="V1505">
        <v>74.256332397460895</v>
      </c>
      <c r="W1505">
        <v>99.923912048339801</v>
      </c>
      <c r="X1505">
        <v>0.97234970331192005</v>
      </c>
      <c r="Y1505">
        <v>4879</v>
      </c>
    </row>
    <row r="1506" spans="1:25" x14ac:dyDescent="0.25">
      <c r="A1506" t="s">
        <v>81</v>
      </c>
      <c r="B1506" t="s">
        <v>41</v>
      </c>
      <c r="C1506" s="7" t="s">
        <v>69</v>
      </c>
      <c r="D1506" s="58" t="s">
        <v>53</v>
      </c>
      <c r="E1506" s="7">
        <v>41100</v>
      </c>
      <c r="F1506">
        <v>17</v>
      </c>
      <c r="G1506">
        <v>280.32369995117199</v>
      </c>
      <c r="H1506">
        <v>273.80819702148398</v>
      </c>
      <c r="I1506">
        <v>6.5154957771301296</v>
      </c>
      <c r="J1506">
        <v>2.3242758587002799E-2</v>
      </c>
      <c r="K1506">
        <v>90.268867492675795</v>
      </c>
      <c r="L1506">
        <v>0.69135051965713501</v>
      </c>
      <c r="M1506">
        <v>4.13230276107788</v>
      </c>
      <c r="N1506">
        <v>6.5154957771301296</v>
      </c>
      <c r="O1506">
        <v>8.8986892700195295</v>
      </c>
      <c r="P1506">
        <v>12.3396406173706</v>
      </c>
      <c r="Q1506">
        <v>-0.95971375703811601</v>
      </c>
      <c r="R1506">
        <v>13.990705490112299</v>
      </c>
      <c r="S1506">
        <v>132</v>
      </c>
      <c r="T1506">
        <v>21.529399434984999</v>
      </c>
      <c r="U1506">
        <v>4.5446047782897896</v>
      </c>
      <c r="V1506">
        <v>74.256332397460895</v>
      </c>
      <c r="W1506">
        <v>99.923912048339801</v>
      </c>
      <c r="X1506">
        <v>0.97321432828903198</v>
      </c>
      <c r="Y1506">
        <v>4879</v>
      </c>
    </row>
    <row r="1507" spans="1:25" x14ac:dyDescent="0.25">
      <c r="A1507" t="s">
        <v>81</v>
      </c>
      <c r="B1507" t="s">
        <v>41</v>
      </c>
      <c r="C1507" s="7" t="s">
        <v>69</v>
      </c>
      <c r="D1507" s="58" t="s">
        <v>53</v>
      </c>
      <c r="E1507" s="7">
        <v>41100</v>
      </c>
      <c r="F1507">
        <v>18</v>
      </c>
      <c r="G1507">
        <v>257.21533203125</v>
      </c>
      <c r="H1507">
        <v>250.71147155761699</v>
      </c>
      <c r="I1507">
        <v>6.5038638114929199</v>
      </c>
      <c r="J1507">
        <v>2.52856761217117E-2</v>
      </c>
      <c r="K1507">
        <v>89.662734985351605</v>
      </c>
      <c r="L1507">
        <v>0.82371985912322998</v>
      </c>
      <c r="M1507">
        <v>4.1795949935913104</v>
      </c>
      <c r="N1507">
        <v>6.5038638114929199</v>
      </c>
      <c r="O1507">
        <v>8.8281326293945295</v>
      </c>
      <c r="P1507">
        <v>12.184008598327599</v>
      </c>
      <c r="Q1507">
        <v>-0.78652215003967296</v>
      </c>
      <c r="R1507">
        <v>13.7942504882813</v>
      </c>
      <c r="S1507">
        <v>132</v>
      </c>
      <c r="T1507">
        <v>20.9639177496115</v>
      </c>
      <c r="U1507">
        <v>4.4322400093078604</v>
      </c>
      <c r="V1507">
        <v>74.256332397460895</v>
      </c>
      <c r="W1507">
        <v>99.923912048339801</v>
      </c>
      <c r="X1507">
        <v>0.97214472293853804</v>
      </c>
      <c r="Y1507">
        <v>4879</v>
      </c>
    </row>
    <row r="1508" spans="1:25" x14ac:dyDescent="0.25">
      <c r="A1508" t="s">
        <v>81</v>
      </c>
      <c r="B1508" t="s">
        <v>41</v>
      </c>
      <c r="C1508" s="7" t="s">
        <v>69</v>
      </c>
      <c r="D1508" s="58" t="s">
        <v>53</v>
      </c>
      <c r="E1508" s="7">
        <v>41100</v>
      </c>
      <c r="F1508">
        <v>19</v>
      </c>
      <c r="G1508">
        <v>228.22413635253901</v>
      </c>
      <c r="H1508">
        <v>220.50184631347699</v>
      </c>
      <c r="I1508">
        <v>7.7222919464111301</v>
      </c>
      <c r="J1508">
        <v>3.3836439251899698E-2</v>
      </c>
      <c r="K1508">
        <v>87.938682556152301</v>
      </c>
      <c r="L1508">
        <v>3.00653076171875</v>
      </c>
      <c r="M1508">
        <v>5.7926406860351598</v>
      </c>
      <c r="N1508">
        <v>7.7222919464111301</v>
      </c>
      <c r="O1508">
        <v>9.6519432067871094</v>
      </c>
      <c r="P1508">
        <v>12.4380531311035</v>
      </c>
      <c r="Q1508">
        <v>1.66967809200287</v>
      </c>
      <c r="R1508">
        <v>13.774906158447299</v>
      </c>
      <c r="S1508">
        <v>132</v>
      </c>
      <c r="T1508">
        <v>14.6131846133576</v>
      </c>
      <c r="U1508">
        <v>3.6797280311584499</v>
      </c>
      <c r="V1508">
        <v>74.256332397460895</v>
      </c>
      <c r="W1508">
        <v>99.923912048339801</v>
      </c>
      <c r="X1508">
        <v>0.97112071514129605</v>
      </c>
      <c r="Y1508">
        <v>4879</v>
      </c>
    </row>
    <row r="1509" spans="1:25" x14ac:dyDescent="0.25">
      <c r="A1509" t="s">
        <v>81</v>
      </c>
      <c r="B1509" t="s">
        <v>41</v>
      </c>
      <c r="C1509" s="7" t="s">
        <v>69</v>
      </c>
      <c r="D1509" s="58" t="s">
        <v>53</v>
      </c>
      <c r="E1509" s="7">
        <v>41100</v>
      </c>
      <c r="F1509">
        <v>20</v>
      </c>
      <c r="G1509">
        <v>218.31100463867199</v>
      </c>
      <c r="H1509">
        <v>212.85897827148401</v>
      </c>
      <c r="I1509">
        <v>5.4520244598388699</v>
      </c>
      <c r="J1509">
        <v>2.4973658844828599E-2</v>
      </c>
      <c r="K1509">
        <v>83.665092468261705</v>
      </c>
      <c r="L1509">
        <v>0.15875263512134599</v>
      </c>
      <c r="M1509">
        <v>3.28606057167053</v>
      </c>
      <c r="N1509">
        <v>5.4520244598388699</v>
      </c>
      <c r="O1509">
        <v>7.6179881095886204</v>
      </c>
      <c r="P1509">
        <v>10.7452964782715</v>
      </c>
      <c r="Q1509">
        <v>-1.3418164253234901</v>
      </c>
      <c r="R1509">
        <v>12.2458648681641</v>
      </c>
      <c r="S1509">
        <v>132</v>
      </c>
      <c r="T1509">
        <v>18.188838317502402</v>
      </c>
      <c r="U1509">
        <v>4.1303620338439897</v>
      </c>
      <c r="V1509">
        <v>74.256332397460895</v>
      </c>
      <c r="W1509">
        <v>99.923912048339801</v>
      </c>
      <c r="X1509">
        <v>0.96755379438400302</v>
      </c>
      <c r="Y1509">
        <v>4879</v>
      </c>
    </row>
    <row r="1510" spans="1:25" x14ac:dyDescent="0.25">
      <c r="A1510" t="s">
        <v>81</v>
      </c>
      <c r="B1510" t="s">
        <v>41</v>
      </c>
      <c r="C1510" s="7" t="s">
        <v>69</v>
      </c>
      <c r="D1510" s="58" t="s">
        <v>53</v>
      </c>
      <c r="E1510" s="7">
        <v>41100</v>
      </c>
      <c r="F1510">
        <v>21</v>
      </c>
      <c r="G1510">
        <v>209.39918518066401</v>
      </c>
      <c r="H1510">
        <v>212.30801391601599</v>
      </c>
      <c r="I1510">
        <v>-2.9088292121887198</v>
      </c>
      <c r="J1510">
        <v>-1.38913113623858E-2</v>
      </c>
      <c r="K1510">
        <v>78.384437561035199</v>
      </c>
      <c r="L1510">
        <v>-8.5346288681030291</v>
      </c>
      <c r="M1510">
        <v>-5.2108602523803702</v>
      </c>
      <c r="N1510">
        <v>-2.9088292121887198</v>
      </c>
      <c r="O1510">
        <v>-0.60679793357849099</v>
      </c>
      <c r="P1510">
        <v>2.71696972846985</v>
      </c>
      <c r="Q1510">
        <v>-10.129464149475099</v>
      </c>
      <c r="R1510">
        <v>4.3118057250976598</v>
      </c>
      <c r="S1510">
        <v>132</v>
      </c>
      <c r="T1510">
        <v>19.963471014187199</v>
      </c>
      <c r="U1510">
        <v>4.3898344039917001</v>
      </c>
      <c r="V1510">
        <v>74.256332397460895</v>
      </c>
      <c r="W1510">
        <v>99.923912048339801</v>
      </c>
      <c r="X1510">
        <v>0.96641606092453003</v>
      </c>
      <c r="Y1510">
        <v>4879</v>
      </c>
    </row>
    <row r="1511" spans="1:25" x14ac:dyDescent="0.25">
      <c r="A1511" t="s">
        <v>81</v>
      </c>
      <c r="B1511" t="s">
        <v>41</v>
      </c>
      <c r="C1511" s="7" t="s">
        <v>69</v>
      </c>
      <c r="D1511" s="58" t="s">
        <v>53</v>
      </c>
      <c r="E1511" s="7">
        <v>41100</v>
      </c>
      <c r="F1511">
        <v>22</v>
      </c>
      <c r="G1511">
        <v>202.66291809082</v>
      </c>
      <c r="H1511">
        <v>200.29385375976599</v>
      </c>
      <c r="I1511">
        <v>2.3690667152404798</v>
      </c>
      <c r="J1511">
        <v>1.1689689941704299E-2</v>
      </c>
      <c r="K1511">
        <v>74.518867492675795</v>
      </c>
      <c r="L1511">
        <v>-2.5241959095001198</v>
      </c>
      <c r="M1511">
        <v>0.36678332090377802</v>
      </c>
      <c r="N1511">
        <v>2.3690667152404798</v>
      </c>
      <c r="O1511">
        <v>4.3713498115539604</v>
      </c>
      <c r="P1511">
        <v>7.26232957839966</v>
      </c>
      <c r="Q1511">
        <v>-3.9113678932189901</v>
      </c>
      <c r="R1511">
        <v>8.6495008468627894</v>
      </c>
      <c r="S1511">
        <v>132</v>
      </c>
      <c r="T1511">
        <v>15.3501969958867</v>
      </c>
      <c r="U1511">
        <v>3.8182330131530802</v>
      </c>
      <c r="V1511">
        <v>74.256332397460895</v>
      </c>
      <c r="W1511">
        <v>99.923912048339801</v>
      </c>
      <c r="X1511">
        <v>0.97091645002365101</v>
      </c>
      <c r="Y1511">
        <v>4879</v>
      </c>
    </row>
    <row r="1512" spans="1:25" x14ac:dyDescent="0.25">
      <c r="A1512" t="s">
        <v>81</v>
      </c>
      <c r="B1512" t="s">
        <v>41</v>
      </c>
      <c r="C1512" s="7" t="s">
        <v>69</v>
      </c>
      <c r="D1512" s="58" t="s">
        <v>53</v>
      </c>
      <c r="E1512" s="7">
        <v>41100</v>
      </c>
      <c r="F1512">
        <v>23</v>
      </c>
      <c r="G1512">
        <v>191.48556518554699</v>
      </c>
      <c r="H1512">
        <v>187.39862060546901</v>
      </c>
      <c r="I1512">
        <v>4.0869550704956099</v>
      </c>
      <c r="J1512">
        <v>2.1343410015106201E-2</v>
      </c>
      <c r="K1512">
        <v>72.146224975585895</v>
      </c>
      <c r="L1512">
        <v>-0.40711474418640098</v>
      </c>
      <c r="M1512">
        <v>2.24801802635193</v>
      </c>
      <c r="N1512">
        <v>4.0869550704956099</v>
      </c>
      <c r="O1512">
        <v>5.9258913993835396</v>
      </c>
      <c r="P1512">
        <v>8.5810241699218803</v>
      </c>
      <c r="Q1512">
        <v>-1.6811211109161399</v>
      </c>
      <c r="R1512">
        <v>9.8550310134887695</v>
      </c>
      <c r="S1512">
        <v>132</v>
      </c>
      <c r="T1512">
        <v>13.0692356925037</v>
      </c>
      <c r="U1512">
        <v>3.5067410469055198</v>
      </c>
      <c r="V1512">
        <v>74.256332397460895</v>
      </c>
      <c r="W1512">
        <v>99.923912048339801</v>
      </c>
      <c r="X1512">
        <v>0.97186642885208097</v>
      </c>
      <c r="Y1512">
        <v>4879</v>
      </c>
    </row>
    <row r="1513" spans="1:25" x14ac:dyDescent="0.25">
      <c r="A1513" t="s">
        <v>81</v>
      </c>
      <c r="B1513" t="s">
        <v>41</v>
      </c>
      <c r="C1513" s="7" t="s">
        <v>69</v>
      </c>
      <c r="D1513" s="58" t="s">
        <v>53</v>
      </c>
      <c r="E1513" s="7">
        <v>41100</v>
      </c>
      <c r="F1513">
        <v>24</v>
      </c>
      <c r="G1513">
        <v>175.73573303222699</v>
      </c>
      <c r="H1513">
        <v>175.27769470214801</v>
      </c>
      <c r="I1513">
        <v>0.458042412996292</v>
      </c>
      <c r="J1513">
        <v>2.6064272969961201E-3</v>
      </c>
      <c r="K1513">
        <v>66.174530029296903</v>
      </c>
      <c r="L1513">
        <v>-3.2506246566772501</v>
      </c>
      <c r="M1513">
        <v>-1.05951404571533</v>
      </c>
      <c r="N1513">
        <v>0.458042412996292</v>
      </c>
      <c r="O1513">
        <v>1.9755988121032699</v>
      </c>
      <c r="P1513">
        <v>4.16670942306519</v>
      </c>
      <c r="Q1513">
        <v>-4.30198001861572</v>
      </c>
      <c r="R1513">
        <v>5.2180652618408203</v>
      </c>
      <c r="S1513">
        <v>132</v>
      </c>
      <c r="T1513">
        <v>9.0316237853438093</v>
      </c>
      <c r="U1513">
        <v>2.89388823509216</v>
      </c>
      <c r="V1513">
        <v>74.256332397460895</v>
      </c>
      <c r="W1513">
        <v>99.923912048339801</v>
      </c>
      <c r="X1513">
        <v>0.97689801454544101</v>
      </c>
      <c r="Y1513">
        <v>4879</v>
      </c>
    </row>
    <row r="1514" spans="1:25" x14ac:dyDescent="0.25">
      <c r="A1514" t="s">
        <v>81</v>
      </c>
      <c r="B1514" t="s">
        <v>41</v>
      </c>
      <c r="C1514" s="7" t="s">
        <v>69</v>
      </c>
      <c r="D1514" s="58" t="s">
        <v>53</v>
      </c>
      <c r="E1514" s="7">
        <v>41101</v>
      </c>
      <c r="F1514">
        <v>1</v>
      </c>
      <c r="G1514">
        <v>165.972412109375</v>
      </c>
      <c r="H1514">
        <v>166.19448852539099</v>
      </c>
      <c r="I1514">
        <v>-0.222079068422318</v>
      </c>
      <c r="J1514">
        <v>-1.3380481395870399E-3</v>
      </c>
      <c r="K1514">
        <v>68.799530029296903</v>
      </c>
      <c r="L1514">
        <v>-4.4082946777343803</v>
      </c>
      <c r="M1514">
        <v>-1.9350446462631199</v>
      </c>
      <c r="N1514">
        <v>-0.222079068422318</v>
      </c>
      <c r="O1514">
        <v>1.4908864498138401</v>
      </c>
      <c r="P1514">
        <v>3.9641363620758101</v>
      </c>
      <c r="Q1514">
        <v>-5.5950288772582999</v>
      </c>
      <c r="R1514">
        <v>5.1508708000183097</v>
      </c>
      <c r="S1514">
        <v>132</v>
      </c>
      <c r="T1514">
        <v>11.481120926918299</v>
      </c>
      <c r="U1514">
        <v>3.2665214538574201</v>
      </c>
      <c r="V1514">
        <v>77.015029907226605</v>
      </c>
      <c r="W1514">
        <v>102.958335876465</v>
      </c>
      <c r="X1514">
        <v>0.975078284740448</v>
      </c>
      <c r="Y1514">
        <v>4879</v>
      </c>
    </row>
    <row r="1515" spans="1:25" x14ac:dyDescent="0.25">
      <c r="A1515" t="s">
        <v>81</v>
      </c>
      <c r="B1515" t="s">
        <v>41</v>
      </c>
      <c r="C1515" s="7" t="s">
        <v>69</v>
      </c>
      <c r="D1515" s="58" t="s">
        <v>53</v>
      </c>
      <c r="E1515" s="7">
        <v>41101</v>
      </c>
      <c r="F1515">
        <v>2</v>
      </c>
      <c r="G1515">
        <v>162.58778381347699</v>
      </c>
      <c r="H1515">
        <v>160.24620056152301</v>
      </c>
      <c r="I1515">
        <v>2.3415842056274401</v>
      </c>
      <c r="J1515">
        <v>1.4401969499885999E-2</v>
      </c>
      <c r="K1515">
        <v>67.242927551269503</v>
      </c>
      <c r="L1515">
        <v>-2.2639367580413801</v>
      </c>
      <c r="M1515">
        <v>0.457042396068573</v>
      </c>
      <c r="N1515">
        <v>2.3415842056274401</v>
      </c>
      <c r="O1515">
        <v>4.2261261940002397</v>
      </c>
      <c r="P1515">
        <v>6.9471054077148402</v>
      </c>
      <c r="Q1515">
        <v>-3.5695381164550799</v>
      </c>
      <c r="R1515">
        <v>8.2527065277099592</v>
      </c>
      <c r="S1515">
        <v>132</v>
      </c>
      <c r="T1515">
        <v>13.8117910532387</v>
      </c>
      <c r="U1515">
        <v>3.5937070846557599</v>
      </c>
      <c r="V1515">
        <v>77.015029907226605</v>
      </c>
      <c r="W1515">
        <v>102.958335876465</v>
      </c>
      <c r="X1515">
        <v>0.97163403034210205</v>
      </c>
      <c r="Y1515">
        <v>4879</v>
      </c>
    </row>
    <row r="1516" spans="1:25" x14ac:dyDescent="0.25">
      <c r="A1516" t="s">
        <v>81</v>
      </c>
      <c r="B1516" t="s">
        <v>41</v>
      </c>
      <c r="C1516" s="7" t="s">
        <v>69</v>
      </c>
      <c r="D1516" s="58" t="s">
        <v>53</v>
      </c>
      <c r="E1516" s="7">
        <v>41101</v>
      </c>
      <c r="F1516">
        <v>3</v>
      </c>
      <c r="G1516">
        <v>162.51210021972699</v>
      </c>
      <c r="H1516">
        <v>155.91326904296901</v>
      </c>
      <c r="I1516">
        <v>6.5988283157348597</v>
      </c>
      <c r="J1516">
        <v>4.0605153888464002E-2</v>
      </c>
      <c r="K1516">
        <v>66.014152526855497</v>
      </c>
      <c r="L1516">
        <v>3.3138723373413099</v>
      </c>
      <c r="M1516">
        <v>5.2546510696411097</v>
      </c>
      <c r="N1516">
        <v>6.5988283157348597</v>
      </c>
      <c r="O1516">
        <v>7.9430055618286097</v>
      </c>
      <c r="P1516">
        <v>9.8837842941284197</v>
      </c>
      <c r="Q1516">
        <v>2.3826329708099401</v>
      </c>
      <c r="R1516">
        <v>10.8150234222412</v>
      </c>
      <c r="S1516">
        <v>132</v>
      </c>
      <c r="T1516">
        <v>7.0442468652241796</v>
      </c>
      <c r="U1516">
        <v>2.56326484680176</v>
      </c>
      <c r="V1516">
        <v>77.015029907226605</v>
      </c>
      <c r="W1516">
        <v>102.958335876465</v>
      </c>
      <c r="X1516">
        <v>0.97427523136138905</v>
      </c>
      <c r="Y1516">
        <v>4879</v>
      </c>
    </row>
    <row r="1517" spans="1:25" x14ac:dyDescent="0.25">
      <c r="A1517" t="s">
        <v>81</v>
      </c>
      <c r="B1517" t="s">
        <v>41</v>
      </c>
      <c r="C1517" s="7" t="s">
        <v>69</v>
      </c>
      <c r="D1517" s="58" t="s">
        <v>53</v>
      </c>
      <c r="E1517" s="7">
        <v>41101</v>
      </c>
      <c r="F1517">
        <v>4</v>
      </c>
      <c r="G1517">
        <v>164.14857482910199</v>
      </c>
      <c r="H1517">
        <v>157.879806518555</v>
      </c>
      <c r="I1517">
        <v>6.2687520980834996</v>
      </c>
      <c r="J1517">
        <v>3.81895005702972E-2</v>
      </c>
      <c r="K1517">
        <v>64.804244995117202</v>
      </c>
      <c r="L1517">
        <v>2.7431848049163801</v>
      </c>
      <c r="M1517">
        <v>4.8261184692382804</v>
      </c>
      <c r="N1517">
        <v>6.2687520980834996</v>
      </c>
      <c r="O1517">
        <v>7.7113852500915501</v>
      </c>
      <c r="P1517">
        <v>9.7943191528320295</v>
      </c>
      <c r="Q1517">
        <v>1.74373543262482</v>
      </c>
      <c r="R1517">
        <v>10.7937688827515</v>
      </c>
      <c r="S1517">
        <v>132</v>
      </c>
      <c r="T1517">
        <v>8.0355384136964307</v>
      </c>
      <c r="U1517">
        <v>2.7510147094726598</v>
      </c>
      <c r="V1517">
        <v>77.015029907226605</v>
      </c>
      <c r="W1517">
        <v>102.958335876465</v>
      </c>
      <c r="X1517">
        <v>0.97201341390609697</v>
      </c>
      <c r="Y1517">
        <v>4879</v>
      </c>
    </row>
    <row r="1518" spans="1:25" x14ac:dyDescent="0.25">
      <c r="A1518" t="s">
        <v>81</v>
      </c>
      <c r="B1518" t="s">
        <v>41</v>
      </c>
      <c r="C1518" s="7" t="s">
        <v>69</v>
      </c>
      <c r="D1518" s="58" t="s">
        <v>53</v>
      </c>
      <c r="E1518" s="7">
        <v>41101</v>
      </c>
      <c r="F1518">
        <v>5</v>
      </c>
      <c r="G1518">
        <v>175.95912170410199</v>
      </c>
      <c r="H1518">
        <v>170.45750427246099</v>
      </c>
      <c r="I1518">
        <v>5.5016174316406303</v>
      </c>
      <c r="J1518">
        <v>3.1266450881958001E-2</v>
      </c>
      <c r="K1518">
        <v>63.676887512207003</v>
      </c>
      <c r="L1518">
        <v>1.1150214672088601</v>
      </c>
      <c r="M1518">
        <v>3.7066578865051301</v>
      </c>
      <c r="N1518">
        <v>5.5016174316406303</v>
      </c>
      <c r="O1518">
        <v>7.2965764999389604</v>
      </c>
      <c r="P1518">
        <v>9.8882131576538104</v>
      </c>
      <c r="Q1518">
        <v>-0.12851737439632399</v>
      </c>
      <c r="R1518">
        <v>11.131752014160201</v>
      </c>
      <c r="S1518">
        <v>132</v>
      </c>
      <c r="T1518">
        <v>12.2714389948675</v>
      </c>
      <c r="U1518">
        <v>3.4228789806365998</v>
      </c>
      <c r="V1518">
        <v>77.015029907226605</v>
      </c>
      <c r="W1518">
        <v>102.958335876465</v>
      </c>
      <c r="X1518">
        <v>0.97067624330520597</v>
      </c>
      <c r="Y1518">
        <v>4879</v>
      </c>
    </row>
    <row r="1519" spans="1:25" x14ac:dyDescent="0.25">
      <c r="A1519" t="s">
        <v>81</v>
      </c>
      <c r="B1519" t="s">
        <v>41</v>
      </c>
      <c r="C1519" s="7" t="s">
        <v>69</v>
      </c>
      <c r="D1519" s="58" t="s">
        <v>53</v>
      </c>
      <c r="E1519" s="7">
        <v>41101</v>
      </c>
      <c r="F1519">
        <v>6</v>
      </c>
      <c r="G1519">
        <v>198.82881164550801</v>
      </c>
      <c r="H1519">
        <v>194.34228515625</v>
      </c>
      <c r="I1519">
        <v>4.4865317344665501</v>
      </c>
      <c r="J1519">
        <v>2.2564796730876E-2</v>
      </c>
      <c r="K1519">
        <v>62.738208770752003</v>
      </c>
      <c r="L1519">
        <v>0.90343922376632702</v>
      </c>
      <c r="M1519">
        <v>3.0203590393066402</v>
      </c>
      <c r="N1519">
        <v>4.4865317344665501</v>
      </c>
      <c r="O1519">
        <v>5.9527039527893102</v>
      </c>
      <c r="P1519">
        <v>8.0696249008178693</v>
      </c>
      <c r="Q1519">
        <v>-0.11231772601604501</v>
      </c>
      <c r="R1519">
        <v>9.0853815078735405</v>
      </c>
      <c r="S1519">
        <v>132</v>
      </c>
      <c r="T1519">
        <v>7.9430527834073796</v>
      </c>
      <c r="U1519">
        <v>2.7959017753601101</v>
      </c>
      <c r="V1519">
        <v>77.015029907226605</v>
      </c>
      <c r="W1519">
        <v>102.958335876465</v>
      </c>
      <c r="X1519">
        <v>0.98021125793456998</v>
      </c>
      <c r="Y1519">
        <v>4879</v>
      </c>
    </row>
    <row r="1520" spans="1:25" x14ac:dyDescent="0.25">
      <c r="A1520" t="s">
        <v>81</v>
      </c>
      <c r="B1520" t="s">
        <v>41</v>
      </c>
      <c r="C1520" s="7" t="s">
        <v>69</v>
      </c>
      <c r="D1520" s="58" t="s">
        <v>53</v>
      </c>
      <c r="E1520" s="7">
        <v>41101</v>
      </c>
      <c r="F1520">
        <v>7</v>
      </c>
      <c r="G1520">
        <v>210.87710571289099</v>
      </c>
      <c r="H1520">
        <v>204.60659790039099</v>
      </c>
      <c r="I1520">
        <v>6.2705240249633798</v>
      </c>
      <c r="J1520">
        <v>2.9735442250967001E-2</v>
      </c>
      <c r="K1520">
        <v>62.667453765869098</v>
      </c>
      <c r="L1520">
        <v>2.7588849067688002</v>
      </c>
      <c r="M1520">
        <v>4.8335895538330096</v>
      </c>
      <c r="N1520">
        <v>6.2705240249633798</v>
      </c>
      <c r="O1520">
        <v>7.70745849609375</v>
      </c>
      <c r="P1520">
        <v>9.7821636199951207</v>
      </c>
      <c r="Q1520">
        <v>1.76338374614716</v>
      </c>
      <c r="R1520">
        <v>10.7776641845703</v>
      </c>
      <c r="S1520">
        <v>132</v>
      </c>
      <c r="T1520">
        <v>7.64442153152544</v>
      </c>
      <c r="U1520">
        <v>2.7401466369628902</v>
      </c>
      <c r="V1520">
        <v>77.015029907226605</v>
      </c>
      <c r="W1520">
        <v>102.958335876465</v>
      </c>
      <c r="X1520">
        <v>0.98375189304351796</v>
      </c>
      <c r="Y1520">
        <v>4879</v>
      </c>
    </row>
    <row r="1521" spans="1:25" x14ac:dyDescent="0.25">
      <c r="A1521" t="s">
        <v>81</v>
      </c>
      <c r="B1521" t="s">
        <v>41</v>
      </c>
      <c r="C1521" s="7" t="s">
        <v>69</v>
      </c>
      <c r="D1521" s="58" t="s">
        <v>53</v>
      </c>
      <c r="E1521" s="7">
        <v>41101</v>
      </c>
      <c r="F1521">
        <v>8</v>
      </c>
      <c r="G1521">
        <v>229.68989562988301</v>
      </c>
      <c r="H1521">
        <v>221.14945983886699</v>
      </c>
      <c r="I1521">
        <v>8.5404405593872106</v>
      </c>
      <c r="J1521">
        <v>3.7182480096817003E-2</v>
      </c>
      <c r="K1521">
        <v>65.731132507324205</v>
      </c>
      <c r="L1521">
        <v>4.8333587646484402</v>
      </c>
      <c r="M1521">
        <v>7.0235323905944798</v>
      </c>
      <c r="N1521">
        <v>8.5404405593872106</v>
      </c>
      <c r="O1521">
        <v>10.0573472976685</v>
      </c>
      <c r="P1521">
        <v>12.247521400451699</v>
      </c>
      <c r="Q1521">
        <v>3.7824523448944101</v>
      </c>
      <c r="R1521">
        <v>13.2984275817871</v>
      </c>
      <c r="S1521">
        <v>132</v>
      </c>
      <c r="T1521">
        <v>8.6318964695342402</v>
      </c>
      <c r="U1521">
        <v>2.89265108108521</v>
      </c>
      <c r="V1521">
        <v>77.015029907226605</v>
      </c>
      <c r="W1521">
        <v>102.958335876465</v>
      </c>
      <c r="X1521">
        <v>0.98380523920059204</v>
      </c>
      <c r="Y1521">
        <v>4879</v>
      </c>
    </row>
    <row r="1522" spans="1:25" x14ac:dyDescent="0.25">
      <c r="A1522" t="s">
        <v>81</v>
      </c>
      <c r="B1522" t="s">
        <v>41</v>
      </c>
      <c r="C1522" s="7" t="s">
        <v>69</v>
      </c>
      <c r="D1522" s="58" t="s">
        <v>53</v>
      </c>
      <c r="E1522" s="7">
        <v>41101</v>
      </c>
      <c r="F1522">
        <v>9</v>
      </c>
      <c r="G1522">
        <v>246.94201660156301</v>
      </c>
      <c r="H1522">
        <v>238.41394042968801</v>
      </c>
      <c r="I1522">
        <v>8.5280780792236293</v>
      </c>
      <c r="J1522">
        <v>3.4534737467765801E-2</v>
      </c>
      <c r="K1522">
        <v>69.834907531738295</v>
      </c>
      <c r="L1522">
        <v>4.5143589973449698</v>
      </c>
      <c r="M1522">
        <v>6.8856964111328098</v>
      </c>
      <c r="N1522">
        <v>8.5280780792236293</v>
      </c>
      <c r="O1522">
        <v>10.170458793640099</v>
      </c>
      <c r="P1522">
        <v>12.541795730590801</v>
      </c>
      <c r="Q1522">
        <v>3.37652587890625</v>
      </c>
      <c r="R1522">
        <v>13.679629325866699</v>
      </c>
      <c r="S1522">
        <v>132</v>
      </c>
      <c r="T1522">
        <v>10.172569638009</v>
      </c>
      <c r="U1522">
        <v>3.1319212913513201</v>
      </c>
      <c r="V1522">
        <v>77.015029907226605</v>
      </c>
      <c r="W1522">
        <v>102.958335876465</v>
      </c>
      <c r="X1522">
        <v>0.98312485218048096</v>
      </c>
      <c r="Y1522">
        <v>4879</v>
      </c>
    </row>
    <row r="1523" spans="1:25" x14ac:dyDescent="0.25">
      <c r="A1523" t="s">
        <v>81</v>
      </c>
      <c r="B1523" t="s">
        <v>41</v>
      </c>
      <c r="C1523" s="7" t="s">
        <v>69</v>
      </c>
      <c r="D1523" s="58" t="s">
        <v>53</v>
      </c>
      <c r="E1523" s="7">
        <v>41101</v>
      </c>
      <c r="F1523">
        <v>10</v>
      </c>
      <c r="G1523">
        <v>262.00961303710898</v>
      </c>
      <c r="H1523">
        <v>261.380126953125</v>
      </c>
      <c r="I1523">
        <v>0.62947642803192105</v>
      </c>
      <c r="J1523">
        <v>2.4024934973567698E-3</v>
      </c>
      <c r="K1523">
        <v>74.207550048828097</v>
      </c>
      <c r="L1523">
        <v>-3.9632511138915998</v>
      </c>
      <c r="M1523">
        <v>-1.2498304843902599</v>
      </c>
      <c r="N1523">
        <v>0.62947642803192105</v>
      </c>
      <c r="O1523">
        <v>2.5087835788726802</v>
      </c>
      <c r="P1523">
        <v>5.2222042083740199</v>
      </c>
      <c r="Q1523">
        <v>-5.2652258872985804</v>
      </c>
      <c r="R1523">
        <v>6.5241785049438503</v>
      </c>
      <c r="S1523">
        <v>132</v>
      </c>
      <c r="T1523">
        <v>13.1196011855008</v>
      </c>
      <c r="U1523">
        <v>3.5837244987487802</v>
      </c>
      <c r="V1523">
        <v>77.015029907226605</v>
      </c>
      <c r="W1523">
        <v>102.958335876465</v>
      </c>
      <c r="X1523">
        <v>0.98118597269058205</v>
      </c>
      <c r="Y1523">
        <v>4879</v>
      </c>
    </row>
    <row r="1524" spans="1:25" x14ac:dyDescent="0.25">
      <c r="A1524" t="s">
        <v>81</v>
      </c>
      <c r="B1524" t="s">
        <v>41</v>
      </c>
      <c r="C1524" s="7" t="s">
        <v>69</v>
      </c>
      <c r="D1524" s="58" t="s">
        <v>53</v>
      </c>
      <c r="E1524" s="7">
        <v>41101</v>
      </c>
      <c r="F1524">
        <v>11</v>
      </c>
      <c r="G1524">
        <v>271.80868530273398</v>
      </c>
      <c r="H1524">
        <v>279.46417236328102</v>
      </c>
      <c r="I1524">
        <v>-7.6555233001709002</v>
      </c>
      <c r="J1524">
        <v>-2.8165118768811202E-2</v>
      </c>
      <c r="K1524">
        <v>78.287734985351605</v>
      </c>
      <c r="L1524">
        <v>-12.880617141723601</v>
      </c>
      <c r="M1524">
        <v>-9.7935895919799805</v>
      </c>
      <c r="N1524">
        <v>-7.6555233001709002</v>
      </c>
      <c r="O1524">
        <v>-5.5174574851989702</v>
      </c>
      <c r="P1524">
        <v>-2.4304296970367401</v>
      </c>
      <c r="Q1524">
        <v>-14.361858367919901</v>
      </c>
      <c r="R1524">
        <v>-0.94918829202652</v>
      </c>
      <c r="S1524">
        <v>132</v>
      </c>
      <c r="T1524">
        <v>16.672042460825899</v>
      </c>
      <c r="U1524">
        <v>4.0771622657775897</v>
      </c>
      <c r="V1524">
        <v>77.015029907226605</v>
      </c>
      <c r="W1524">
        <v>102.958335876465</v>
      </c>
      <c r="X1524">
        <v>0.97858363389968905</v>
      </c>
      <c r="Y1524">
        <v>4879</v>
      </c>
    </row>
    <row r="1525" spans="1:25" x14ac:dyDescent="0.25">
      <c r="A1525" t="s">
        <v>81</v>
      </c>
      <c r="B1525" t="s">
        <v>41</v>
      </c>
      <c r="C1525" s="7" t="s">
        <v>69</v>
      </c>
      <c r="D1525" s="58" t="s">
        <v>53</v>
      </c>
      <c r="E1525" s="7">
        <v>41101</v>
      </c>
      <c r="F1525">
        <v>12</v>
      </c>
      <c r="G1525">
        <v>284.38998413085898</v>
      </c>
      <c r="H1525">
        <v>286.32943725585898</v>
      </c>
      <c r="I1525">
        <v>-1.9394488334655799</v>
      </c>
      <c r="J1525">
        <v>-6.8196807987988004E-3</v>
      </c>
      <c r="K1525">
        <v>81.745285034179702</v>
      </c>
      <c r="L1525">
        <v>-7.1903829574584996</v>
      </c>
      <c r="M1525">
        <v>-4.0880885124206499</v>
      </c>
      <c r="N1525">
        <v>-1.9394488334655799</v>
      </c>
      <c r="O1525">
        <v>0.20919087529182401</v>
      </c>
      <c r="P1525">
        <v>3.3114855289459202</v>
      </c>
      <c r="Q1525">
        <v>-8.6789503097534197</v>
      </c>
      <c r="R1525">
        <v>4.8000526428222701</v>
      </c>
      <c r="S1525">
        <v>132</v>
      </c>
      <c r="T1525">
        <v>17.0004659450817</v>
      </c>
      <c r="U1525">
        <v>4.0973258018493697</v>
      </c>
      <c r="V1525">
        <v>77.015029907226605</v>
      </c>
      <c r="W1525">
        <v>102.958335876465</v>
      </c>
      <c r="X1525">
        <v>0.97742122411727905</v>
      </c>
      <c r="Y1525">
        <v>4879</v>
      </c>
    </row>
    <row r="1526" spans="1:25" x14ac:dyDescent="0.25">
      <c r="A1526" t="s">
        <v>81</v>
      </c>
      <c r="B1526" t="s">
        <v>41</v>
      </c>
      <c r="C1526" s="7" t="s">
        <v>69</v>
      </c>
      <c r="D1526" s="58" t="s">
        <v>53</v>
      </c>
      <c r="E1526" s="7">
        <v>41101</v>
      </c>
      <c r="F1526">
        <v>13</v>
      </c>
      <c r="G1526">
        <v>286.787109375</v>
      </c>
      <c r="H1526">
        <v>287.46502685546898</v>
      </c>
      <c r="I1526">
        <v>-0.67793262004852295</v>
      </c>
      <c r="J1526">
        <v>-2.3638880811631701E-3</v>
      </c>
      <c r="K1526">
        <v>84.922172546386705</v>
      </c>
      <c r="L1526">
        <v>-6.0052075386047399</v>
      </c>
      <c r="M1526">
        <v>-2.85781049728394</v>
      </c>
      <c r="N1526">
        <v>-0.67793262004852295</v>
      </c>
      <c r="O1526">
        <v>1.5019451379776001</v>
      </c>
      <c r="P1526">
        <v>4.6493420600891104</v>
      </c>
      <c r="Q1526">
        <v>-7.5154161453247097</v>
      </c>
      <c r="R1526">
        <v>6.1595506668090803</v>
      </c>
      <c r="S1526">
        <v>132</v>
      </c>
      <c r="T1526">
        <v>17.497368936310501</v>
      </c>
      <c r="U1526">
        <v>4.1568946838378897</v>
      </c>
      <c r="V1526">
        <v>77.015029907226605</v>
      </c>
      <c r="W1526">
        <v>102.958335876465</v>
      </c>
      <c r="X1526">
        <v>0.97611844539642301</v>
      </c>
      <c r="Y1526">
        <v>4879</v>
      </c>
    </row>
    <row r="1527" spans="1:25" x14ac:dyDescent="0.25">
      <c r="A1527" t="s">
        <v>81</v>
      </c>
      <c r="B1527" t="s">
        <v>41</v>
      </c>
      <c r="C1527" s="7" t="s">
        <v>69</v>
      </c>
      <c r="D1527" s="58" t="s">
        <v>53</v>
      </c>
      <c r="E1527" s="7">
        <v>41101</v>
      </c>
      <c r="F1527">
        <v>14</v>
      </c>
      <c r="G1527">
        <v>288.59161376953102</v>
      </c>
      <c r="H1527">
        <v>288.42810058593801</v>
      </c>
      <c r="I1527">
        <v>0.16350777447223699</v>
      </c>
      <c r="J1527">
        <v>5.6657142704352704E-4</v>
      </c>
      <c r="K1527">
        <v>87.462265014648395</v>
      </c>
      <c r="L1527">
        <v>-5.25363969802856</v>
      </c>
      <c r="M1527">
        <v>-2.0531451702117902</v>
      </c>
      <c r="N1527">
        <v>0.16350777447223699</v>
      </c>
      <c r="O1527">
        <v>2.3801608085632302</v>
      </c>
      <c r="P1527">
        <v>5.5806555747985804</v>
      </c>
      <c r="Q1527">
        <v>-6.7893261909484899</v>
      </c>
      <c r="R1527">
        <v>7.1163415908813503</v>
      </c>
      <c r="S1527">
        <v>132</v>
      </c>
      <c r="T1527">
        <v>18.3138752358334</v>
      </c>
      <c r="U1527">
        <v>4.2270231246948198</v>
      </c>
      <c r="V1527">
        <v>77.015029907226605</v>
      </c>
      <c r="W1527">
        <v>102.958335876465</v>
      </c>
      <c r="X1527">
        <v>0.97444647550582897</v>
      </c>
      <c r="Y1527">
        <v>4879</v>
      </c>
    </row>
    <row r="1528" spans="1:25" x14ac:dyDescent="0.25">
      <c r="A1528" t="s">
        <v>81</v>
      </c>
      <c r="B1528" t="s">
        <v>41</v>
      </c>
      <c r="C1528" s="7" t="s">
        <v>69</v>
      </c>
      <c r="D1528" s="58" t="s">
        <v>53</v>
      </c>
      <c r="E1528" s="7">
        <v>41101</v>
      </c>
      <c r="F1528">
        <v>15</v>
      </c>
      <c r="G1528">
        <v>288.04968261718801</v>
      </c>
      <c r="H1528">
        <v>287.35848999023398</v>
      </c>
      <c r="I1528">
        <v>0.69118303060531605</v>
      </c>
      <c r="J1528">
        <v>2.39952723495662E-3</v>
      </c>
      <c r="K1528">
        <v>89.285377502441406</v>
      </c>
      <c r="L1528">
        <v>-5.0721130371093803</v>
      </c>
      <c r="M1528">
        <v>-1.6671110391616799</v>
      </c>
      <c r="N1528">
        <v>0.69118303060531605</v>
      </c>
      <c r="O1528">
        <v>3.04947733879089</v>
      </c>
      <c r="P1528">
        <v>6.4544792175293004</v>
      </c>
      <c r="Q1528">
        <v>-6.7059278488159197</v>
      </c>
      <c r="R1528">
        <v>8.0882940292358398</v>
      </c>
      <c r="S1528">
        <v>132</v>
      </c>
      <c r="T1528">
        <v>20.725836928022499</v>
      </c>
      <c r="U1528">
        <v>4.4971237182617196</v>
      </c>
      <c r="V1528">
        <v>77.015029907226605</v>
      </c>
      <c r="W1528">
        <v>102.958335876465</v>
      </c>
      <c r="X1528">
        <v>0.97430819272994995</v>
      </c>
      <c r="Y1528">
        <v>4879</v>
      </c>
    </row>
    <row r="1529" spans="1:25" x14ac:dyDescent="0.25">
      <c r="A1529" t="s">
        <v>81</v>
      </c>
      <c r="B1529" t="s">
        <v>41</v>
      </c>
      <c r="C1529" s="7" t="s">
        <v>69</v>
      </c>
      <c r="D1529" s="58" t="s">
        <v>53</v>
      </c>
      <c r="E1529" s="7">
        <v>41101</v>
      </c>
      <c r="F1529">
        <v>16</v>
      </c>
      <c r="G1529">
        <v>287.778564453125</v>
      </c>
      <c r="H1529">
        <v>287.24176025390602</v>
      </c>
      <c r="I1529">
        <v>0.53678888082504295</v>
      </c>
      <c r="J1529">
        <v>1.86528428457677E-3</v>
      </c>
      <c r="K1529">
        <v>90.884437561035199</v>
      </c>
      <c r="L1529">
        <v>-5.74765920639038</v>
      </c>
      <c r="M1529">
        <v>-2.0347561836242698</v>
      </c>
      <c r="N1529">
        <v>0.53678888082504295</v>
      </c>
      <c r="O1529">
        <v>3.1083340644836399</v>
      </c>
      <c r="P1529">
        <v>6.8212370872497603</v>
      </c>
      <c r="Q1529">
        <v>-7.5292124748229998</v>
      </c>
      <c r="R1529">
        <v>8.6027908325195295</v>
      </c>
      <c r="S1529">
        <v>132</v>
      </c>
      <c r="T1529">
        <v>24.706063393833599</v>
      </c>
      <c r="U1529">
        <v>4.9037809371948198</v>
      </c>
      <c r="V1529">
        <v>77.015029907226605</v>
      </c>
      <c r="W1529">
        <v>102.958335876465</v>
      </c>
      <c r="X1529">
        <v>0.97234970331192005</v>
      </c>
      <c r="Y1529">
        <v>4879</v>
      </c>
    </row>
    <row r="1530" spans="1:25" x14ac:dyDescent="0.25">
      <c r="A1530" t="s">
        <v>81</v>
      </c>
      <c r="B1530" t="s">
        <v>41</v>
      </c>
      <c r="C1530" s="7" t="s">
        <v>69</v>
      </c>
      <c r="D1530" s="58" t="s">
        <v>53</v>
      </c>
      <c r="E1530" s="7">
        <v>41101</v>
      </c>
      <c r="F1530">
        <v>17</v>
      </c>
      <c r="G1530">
        <v>283.87646484375</v>
      </c>
      <c r="H1530">
        <v>282.80764770507801</v>
      </c>
      <c r="I1530">
        <v>1.06879842281342</v>
      </c>
      <c r="J1530">
        <v>3.76501260325313E-3</v>
      </c>
      <c r="K1530">
        <v>92.212265014648395</v>
      </c>
      <c r="L1530">
        <v>-4.7800765037536603</v>
      </c>
      <c r="M1530">
        <v>-1.32451391220093</v>
      </c>
      <c r="N1530">
        <v>1.06879842281342</v>
      </c>
      <c r="O1530">
        <v>3.4621107578277601</v>
      </c>
      <c r="P1530">
        <v>6.9176735877990696</v>
      </c>
      <c r="Q1530">
        <v>-6.4381513595581099</v>
      </c>
      <c r="R1530">
        <v>8.5757474899291992</v>
      </c>
      <c r="S1530">
        <v>132</v>
      </c>
      <c r="T1530">
        <v>21.4430669317934</v>
      </c>
      <c r="U1530">
        <v>4.5639014244079599</v>
      </c>
      <c r="V1530">
        <v>77.015029907226605</v>
      </c>
      <c r="W1530">
        <v>102.958335876465</v>
      </c>
      <c r="X1530">
        <v>0.97321432828903198</v>
      </c>
      <c r="Y1530">
        <v>4879</v>
      </c>
    </row>
    <row r="1531" spans="1:25" x14ac:dyDescent="0.25">
      <c r="A1531" t="s">
        <v>81</v>
      </c>
      <c r="B1531" t="s">
        <v>41</v>
      </c>
      <c r="C1531" s="7" t="s">
        <v>69</v>
      </c>
      <c r="D1531" s="58" t="s">
        <v>53</v>
      </c>
      <c r="E1531" s="7">
        <v>41101</v>
      </c>
      <c r="F1531">
        <v>18</v>
      </c>
      <c r="G1531">
        <v>259.49917602539102</v>
      </c>
      <c r="H1531">
        <v>264.21795654296898</v>
      </c>
      <c r="I1531">
        <v>-4.7187647819518999</v>
      </c>
      <c r="J1531">
        <v>-1.8184121698141101E-2</v>
      </c>
      <c r="K1531">
        <v>91.856132507324205</v>
      </c>
      <c r="L1531">
        <v>-10.7237815856934</v>
      </c>
      <c r="M1531">
        <v>-7.1759691238403303</v>
      </c>
      <c r="N1531">
        <v>-4.7187647819518999</v>
      </c>
      <c r="O1531">
        <v>-2.2615606784820601</v>
      </c>
      <c r="P1531">
        <v>1.2862517833709699</v>
      </c>
      <c r="Q1531">
        <v>-12.4261207580566</v>
      </c>
      <c r="R1531">
        <v>2.9885904788970898</v>
      </c>
      <c r="S1531">
        <v>132</v>
      </c>
      <c r="T1531">
        <v>22.942898293021599</v>
      </c>
      <c r="U1531">
        <v>4.6857395172119096</v>
      </c>
      <c r="V1531">
        <v>77.015029907226605</v>
      </c>
      <c r="W1531">
        <v>102.958335876465</v>
      </c>
      <c r="X1531">
        <v>0.97214472293853804</v>
      </c>
      <c r="Y1531">
        <v>4879</v>
      </c>
    </row>
    <row r="1532" spans="1:25" x14ac:dyDescent="0.25">
      <c r="A1532" t="s">
        <v>81</v>
      </c>
      <c r="B1532" t="s">
        <v>41</v>
      </c>
      <c r="C1532" s="7" t="s">
        <v>69</v>
      </c>
      <c r="D1532" s="58" t="s">
        <v>53</v>
      </c>
      <c r="E1532" s="7">
        <v>41101</v>
      </c>
      <c r="F1532">
        <v>19</v>
      </c>
      <c r="G1532">
        <v>231.06425476074199</v>
      </c>
      <c r="H1532">
        <v>232.37109375</v>
      </c>
      <c r="I1532">
        <v>-1.30683565139771</v>
      </c>
      <c r="J1532">
        <v>-5.6557240895926996E-3</v>
      </c>
      <c r="K1532">
        <v>89.6910400390625</v>
      </c>
      <c r="L1532">
        <v>-7.2860393524169904</v>
      </c>
      <c r="M1532">
        <v>-3.7534773349761998</v>
      </c>
      <c r="N1532">
        <v>-1.30683565139771</v>
      </c>
      <c r="O1532">
        <v>1.1398057937622099</v>
      </c>
      <c r="P1532">
        <v>4.6723680496215803</v>
      </c>
      <c r="Q1532">
        <v>-8.9810600280761701</v>
      </c>
      <c r="R1532">
        <v>6.3673887252807599</v>
      </c>
      <c r="S1532">
        <v>132</v>
      </c>
      <c r="T1532">
        <v>23.105969481991899</v>
      </c>
      <c r="U1532">
        <v>4.6655969619751003</v>
      </c>
      <c r="V1532">
        <v>77.015029907226605</v>
      </c>
      <c r="W1532">
        <v>102.958335876465</v>
      </c>
      <c r="X1532">
        <v>0.97112071514129605</v>
      </c>
      <c r="Y1532">
        <v>4879</v>
      </c>
    </row>
    <row r="1533" spans="1:25" x14ac:dyDescent="0.25">
      <c r="A1533" t="s">
        <v>81</v>
      </c>
      <c r="B1533" t="s">
        <v>41</v>
      </c>
      <c r="C1533" s="7" t="s">
        <v>69</v>
      </c>
      <c r="D1533" s="58" t="s">
        <v>53</v>
      </c>
      <c r="E1533" s="7">
        <v>41101</v>
      </c>
      <c r="F1533">
        <v>20</v>
      </c>
      <c r="G1533">
        <v>221.14682006835901</v>
      </c>
      <c r="H1533">
        <v>221.83416748046901</v>
      </c>
      <c r="I1533">
        <v>-0.687353074550629</v>
      </c>
      <c r="J1533">
        <v>-3.10813006944954E-3</v>
      </c>
      <c r="K1533">
        <v>85.028305053710895</v>
      </c>
      <c r="L1533">
        <v>-6.6629700660705602</v>
      </c>
      <c r="M1533">
        <v>-3.1325268745422399</v>
      </c>
      <c r="N1533">
        <v>-0.687353074550629</v>
      </c>
      <c r="O1533">
        <v>1.7578208446502701</v>
      </c>
      <c r="P1533">
        <v>5.2882637977600098</v>
      </c>
      <c r="Q1533">
        <v>-8.3569746017456108</v>
      </c>
      <c r="R1533">
        <v>6.9822678565979004</v>
      </c>
      <c r="S1533">
        <v>132</v>
      </c>
      <c r="T1533">
        <v>23.0103944375259</v>
      </c>
      <c r="U1533">
        <v>4.6627984046936</v>
      </c>
      <c r="V1533">
        <v>77.015029907226605</v>
      </c>
      <c r="W1533">
        <v>102.958335876465</v>
      </c>
      <c r="X1533">
        <v>0.96755379438400302</v>
      </c>
      <c r="Y1533">
        <v>4879</v>
      </c>
    </row>
    <row r="1534" spans="1:25" x14ac:dyDescent="0.25">
      <c r="A1534" t="s">
        <v>81</v>
      </c>
      <c r="B1534" t="s">
        <v>41</v>
      </c>
      <c r="C1534" s="7" t="s">
        <v>69</v>
      </c>
      <c r="D1534" s="58" t="s">
        <v>53</v>
      </c>
      <c r="E1534" s="7">
        <v>41101</v>
      </c>
      <c r="F1534">
        <v>21</v>
      </c>
      <c r="G1534">
        <v>215.959548950195</v>
      </c>
      <c r="H1534">
        <v>217.06837463378901</v>
      </c>
      <c r="I1534">
        <v>-1.10882651805878</v>
      </c>
      <c r="J1534">
        <v>-5.1344176754355396E-3</v>
      </c>
      <c r="K1534">
        <v>80.108489990234403</v>
      </c>
      <c r="L1534">
        <v>-6.5796384811401403</v>
      </c>
      <c r="M1534">
        <v>-3.3474383354186998</v>
      </c>
      <c r="N1534">
        <v>-1.10882651805878</v>
      </c>
      <c r="O1534">
        <v>1.1297854185104399</v>
      </c>
      <c r="P1534">
        <v>4.3619852066040004</v>
      </c>
      <c r="Q1534">
        <v>-8.1305379867553693</v>
      </c>
      <c r="R1534">
        <v>5.9128847122192401</v>
      </c>
      <c r="S1534">
        <v>132</v>
      </c>
      <c r="T1534">
        <v>19.186875338837101</v>
      </c>
      <c r="U1534">
        <v>4.2688970565795898</v>
      </c>
      <c r="V1534">
        <v>77.015029907226605</v>
      </c>
      <c r="W1534">
        <v>102.958335876465</v>
      </c>
      <c r="X1534">
        <v>0.96641606092453003</v>
      </c>
      <c r="Y1534">
        <v>4879</v>
      </c>
    </row>
    <row r="1535" spans="1:25" x14ac:dyDescent="0.25">
      <c r="A1535" t="s">
        <v>81</v>
      </c>
      <c r="B1535" t="s">
        <v>41</v>
      </c>
      <c r="C1535" s="7" t="s">
        <v>69</v>
      </c>
      <c r="D1535" s="58" t="s">
        <v>53</v>
      </c>
      <c r="E1535" s="7">
        <v>41101</v>
      </c>
      <c r="F1535">
        <v>22</v>
      </c>
      <c r="G1535">
        <v>205.31922912597699</v>
      </c>
      <c r="H1535">
        <v>206.93739318847699</v>
      </c>
      <c r="I1535">
        <v>-1.61815249919891</v>
      </c>
      <c r="J1535">
        <v>-7.8811543062329292E-3</v>
      </c>
      <c r="K1535">
        <v>76.134437561035199</v>
      </c>
      <c r="L1535">
        <v>-7.0313272476196298</v>
      </c>
      <c r="M1535">
        <v>-3.83317971229553</v>
      </c>
      <c r="N1535">
        <v>-1.61815249919891</v>
      </c>
      <c r="O1535">
        <v>0.59687477350234996</v>
      </c>
      <c r="P1535">
        <v>3.7950222492218</v>
      </c>
      <c r="Q1535">
        <v>-8.5658874511718803</v>
      </c>
      <c r="R1535">
        <v>5.3295826911926296</v>
      </c>
      <c r="S1535">
        <v>132</v>
      </c>
      <c r="T1535">
        <v>18.766446623361801</v>
      </c>
      <c r="U1535">
        <v>4.2239227294921902</v>
      </c>
      <c r="V1535">
        <v>77.015029907226605</v>
      </c>
      <c r="W1535">
        <v>102.958335876465</v>
      </c>
      <c r="X1535">
        <v>0.97091645002365101</v>
      </c>
      <c r="Y1535">
        <v>4879</v>
      </c>
    </row>
    <row r="1536" spans="1:25" x14ac:dyDescent="0.25">
      <c r="A1536" t="s">
        <v>81</v>
      </c>
      <c r="B1536" t="s">
        <v>41</v>
      </c>
      <c r="C1536" s="7" t="s">
        <v>69</v>
      </c>
      <c r="D1536" s="58" t="s">
        <v>53</v>
      </c>
      <c r="E1536" s="7">
        <v>41101</v>
      </c>
      <c r="F1536">
        <v>23</v>
      </c>
      <c r="G1536">
        <v>194.62449645996099</v>
      </c>
      <c r="H1536">
        <v>193.17686462402301</v>
      </c>
      <c r="I1536">
        <v>1.4476330280303999</v>
      </c>
      <c r="J1536">
        <v>7.4380822479724901E-3</v>
      </c>
      <c r="K1536">
        <v>73.410377502441406</v>
      </c>
      <c r="L1536">
        <v>-4.13698387145996</v>
      </c>
      <c r="M1536">
        <v>-0.83754682540893599</v>
      </c>
      <c r="N1536">
        <v>1.4476330280303999</v>
      </c>
      <c r="O1536">
        <v>3.7328128814697301</v>
      </c>
      <c r="P1536">
        <v>7.0322494506835902</v>
      </c>
      <c r="Q1536">
        <v>-5.7201447486877397</v>
      </c>
      <c r="R1536">
        <v>8.6154108047485405</v>
      </c>
      <c r="S1536">
        <v>132</v>
      </c>
      <c r="T1536">
        <v>20.212230919709299</v>
      </c>
      <c r="U1536">
        <v>4.3576993942260698</v>
      </c>
      <c r="V1536">
        <v>77.015029907226605</v>
      </c>
      <c r="W1536">
        <v>102.958335876465</v>
      </c>
      <c r="X1536">
        <v>0.97186642885208097</v>
      </c>
      <c r="Y1536">
        <v>4879</v>
      </c>
    </row>
    <row r="1537" spans="1:25" x14ac:dyDescent="0.25">
      <c r="A1537" t="s">
        <v>81</v>
      </c>
      <c r="B1537" t="s">
        <v>41</v>
      </c>
      <c r="C1537" s="7" t="s">
        <v>69</v>
      </c>
      <c r="D1537" s="58" t="s">
        <v>53</v>
      </c>
      <c r="E1537" s="7">
        <v>41101</v>
      </c>
      <c r="F1537">
        <v>24</v>
      </c>
      <c r="G1537">
        <v>178.61962890625</v>
      </c>
      <c r="H1537">
        <v>179.64007568359401</v>
      </c>
      <c r="I1537">
        <v>-1.02044129371643</v>
      </c>
      <c r="J1537">
        <v>-5.7129291817545899E-3</v>
      </c>
      <c r="K1537">
        <v>70.125</v>
      </c>
      <c r="L1537">
        <v>-5.65631008148193</v>
      </c>
      <c r="M1537">
        <v>-2.9174013137817401</v>
      </c>
      <c r="N1537">
        <v>-1.02044129371643</v>
      </c>
      <c r="O1537">
        <v>0.87651860713958696</v>
      </c>
      <c r="P1537">
        <v>3.61542749404907</v>
      </c>
      <c r="Q1537">
        <v>-6.9705147743225098</v>
      </c>
      <c r="R1537">
        <v>4.9296317100524902</v>
      </c>
      <c r="S1537">
        <v>132</v>
      </c>
      <c r="T1537">
        <v>14.1302268364015</v>
      </c>
      <c r="U1537">
        <v>3.6173875331878702</v>
      </c>
      <c r="V1537">
        <v>77.015029907226605</v>
      </c>
      <c r="W1537">
        <v>102.958335876465</v>
      </c>
      <c r="X1537">
        <v>0.97689801454544101</v>
      </c>
      <c r="Y1537">
        <v>4879</v>
      </c>
    </row>
    <row r="1538" spans="1:25" x14ac:dyDescent="0.25">
      <c r="A1538" t="s">
        <v>81</v>
      </c>
      <c r="B1538" t="s">
        <v>41</v>
      </c>
      <c r="C1538" s="7" t="s">
        <v>69</v>
      </c>
      <c r="D1538" s="58" t="s">
        <v>53</v>
      </c>
      <c r="E1538" s="7">
        <v>41102</v>
      </c>
      <c r="F1538">
        <v>1</v>
      </c>
      <c r="G1538">
        <v>170.74021911621099</v>
      </c>
      <c r="H1538">
        <v>169.45721435546901</v>
      </c>
      <c r="I1538">
        <v>1.2829991579055799</v>
      </c>
      <c r="J1538">
        <v>7.5143347494304197E-3</v>
      </c>
      <c r="K1538">
        <v>69.523582458496094</v>
      </c>
      <c r="L1538">
        <v>-2.82524538040161</v>
      </c>
      <c r="M1538">
        <v>-0.39806118607521102</v>
      </c>
      <c r="N1538">
        <v>1.2829991579055799</v>
      </c>
      <c r="O1538">
        <v>2.9640595912933398</v>
      </c>
      <c r="P1538">
        <v>5.3912439346313503</v>
      </c>
      <c r="Q1538">
        <v>-3.9898757934570299</v>
      </c>
      <c r="R1538">
        <v>6.5558738708496103</v>
      </c>
      <c r="S1538">
        <v>132</v>
      </c>
      <c r="T1538">
        <v>11.136372505596601</v>
      </c>
      <c r="U1538">
        <v>3.2056801319122301</v>
      </c>
      <c r="V1538">
        <v>75.434890747070298</v>
      </c>
      <c r="W1538">
        <v>102.333335876465</v>
      </c>
      <c r="X1538">
        <v>0.975078284740448</v>
      </c>
      <c r="Y1538">
        <v>4879</v>
      </c>
    </row>
    <row r="1539" spans="1:25" x14ac:dyDescent="0.25">
      <c r="A1539" t="s">
        <v>81</v>
      </c>
      <c r="B1539" t="s">
        <v>41</v>
      </c>
      <c r="C1539" s="7" t="s">
        <v>69</v>
      </c>
      <c r="D1539" s="58" t="s">
        <v>53</v>
      </c>
      <c r="E1539" s="7">
        <v>41102</v>
      </c>
      <c r="F1539">
        <v>2</v>
      </c>
      <c r="G1539">
        <v>166.26068115234401</v>
      </c>
      <c r="H1539">
        <v>161.71546936035199</v>
      </c>
      <c r="I1539">
        <v>4.5452075004577601</v>
      </c>
      <c r="J1539">
        <v>2.7337837964296299E-2</v>
      </c>
      <c r="K1539">
        <v>68.075469970703097</v>
      </c>
      <c r="L1539">
        <v>0.43033489584922802</v>
      </c>
      <c r="M1539">
        <v>2.8614351749420202</v>
      </c>
      <c r="N1539">
        <v>4.5452075004577601</v>
      </c>
      <c r="O1539">
        <v>6.2289800643920898</v>
      </c>
      <c r="P1539">
        <v>8.6600799560546893</v>
      </c>
      <c r="Q1539">
        <v>-0.73617428541183505</v>
      </c>
      <c r="R1539">
        <v>9.8265886306762695</v>
      </c>
      <c r="S1539">
        <v>132</v>
      </c>
      <c r="T1539">
        <v>11.188985674663799</v>
      </c>
      <c r="U1539">
        <v>3.2108521461486799</v>
      </c>
      <c r="V1539">
        <v>75.434890747070298</v>
      </c>
      <c r="W1539">
        <v>102.333335876465</v>
      </c>
      <c r="X1539">
        <v>0.97163403034210205</v>
      </c>
      <c r="Y1539">
        <v>4879</v>
      </c>
    </row>
    <row r="1540" spans="1:25" x14ac:dyDescent="0.25">
      <c r="A1540" t="s">
        <v>81</v>
      </c>
      <c r="B1540" t="s">
        <v>41</v>
      </c>
      <c r="C1540" s="7" t="s">
        <v>69</v>
      </c>
      <c r="D1540" s="58" t="s">
        <v>53</v>
      </c>
      <c r="E1540" s="7">
        <v>41102</v>
      </c>
      <c r="F1540">
        <v>3</v>
      </c>
      <c r="G1540">
        <v>164.79600524902301</v>
      </c>
      <c r="H1540">
        <v>159.85699462890599</v>
      </c>
      <c r="I1540">
        <v>4.9390058517456099</v>
      </c>
      <c r="J1540">
        <v>2.9970422387123101E-2</v>
      </c>
      <c r="K1540">
        <v>66.495285034179702</v>
      </c>
      <c r="L1540">
        <v>1.11470687389374</v>
      </c>
      <c r="M1540">
        <v>3.37413358688354</v>
      </c>
      <c r="N1540">
        <v>4.9390058517456099</v>
      </c>
      <c r="O1540">
        <v>6.5038781166076696</v>
      </c>
      <c r="P1540">
        <v>8.7633056640625</v>
      </c>
      <c r="Q1540">
        <v>3.05711552500725E-2</v>
      </c>
      <c r="R1540">
        <v>9.8474407196044904</v>
      </c>
      <c r="S1540">
        <v>132</v>
      </c>
      <c r="T1540">
        <v>9.5551813843371693</v>
      </c>
      <c r="U1540">
        <v>2.9841163158416699</v>
      </c>
      <c r="V1540">
        <v>75.434890747070298</v>
      </c>
      <c r="W1540">
        <v>102.333335876465</v>
      </c>
      <c r="X1540">
        <v>0.97427523136138905</v>
      </c>
      <c r="Y1540">
        <v>4879</v>
      </c>
    </row>
    <row r="1541" spans="1:25" x14ac:dyDescent="0.25">
      <c r="A1541" t="s">
        <v>81</v>
      </c>
      <c r="B1541" t="s">
        <v>41</v>
      </c>
      <c r="C1541" s="7" t="s">
        <v>69</v>
      </c>
      <c r="D1541" s="58" t="s">
        <v>53</v>
      </c>
      <c r="E1541" s="7">
        <v>41102</v>
      </c>
      <c r="F1541">
        <v>4</v>
      </c>
      <c r="G1541">
        <v>166.69064331054699</v>
      </c>
      <c r="H1541">
        <v>160.64848327636699</v>
      </c>
      <c r="I1541">
        <v>6.0421566963195801</v>
      </c>
      <c r="J1541">
        <v>3.6247726529836703E-2</v>
      </c>
      <c r="K1541">
        <v>65.450469970703097</v>
      </c>
      <c r="L1541">
        <v>1.93968141078949</v>
      </c>
      <c r="M1541">
        <v>4.3634572029113796</v>
      </c>
      <c r="N1541">
        <v>6.0421566963195801</v>
      </c>
      <c r="O1541">
        <v>7.7208571434020996</v>
      </c>
      <c r="P1541">
        <v>10.1446332931519</v>
      </c>
      <c r="Q1541">
        <v>0.77668642997741699</v>
      </c>
      <c r="R1541">
        <v>11.3076276779175</v>
      </c>
      <c r="S1541">
        <v>132</v>
      </c>
      <c r="T1541">
        <v>10.9642485697015</v>
      </c>
      <c r="U1541">
        <v>3.2011787891387899</v>
      </c>
      <c r="V1541">
        <v>75.434890747070298</v>
      </c>
      <c r="W1541">
        <v>102.333335876465</v>
      </c>
      <c r="X1541">
        <v>0.97201341390609697</v>
      </c>
      <c r="Y1541">
        <v>4879</v>
      </c>
    </row>
    <row r="1542" spans="1:25" x14ac:dyDescent="0.25">
      <c r="A1542" t="s">
        <v>81</v>
      </c>
      <c r="B1542" t="s">
        <v>41</v>
      </c>
      <c r="C1542" s="7" t="s">
        <v>69</v>
      </c>
      <c r="D1542" s="58" t="s">
        <v>53</v>
      </c>
      <c r="E1542" s="7">
        <v>41102</v>
      </c>
      <c r="F1542">
        <v>5</v>
      </c>
      <c r="G1542">
        <v>179.49461364746099</v>
      </c>
      <c r="H1542">
        <v>172.593994140625</v>
      </c>
      <c r="I1542">
        <v>6.9006199836731001</v>
      </c>
      <c r="J1542">
        <v>3.8444720208644902E-2</v>
      </c>
      <c r="K1542">
        <v>64.853775024414105</v>
      </c>
      <c r="L1542">
        <v>2.5039398670196502</v>
      </c>
      <c r="M1542">
        <v>5.1015343666076696</v>
      </c>
      <c r="N1542">
        <v>6.9006199836731001</v>
      </c>
      <c r="O1542">
        <v>8.69970607757568</v>
      </c>
      <c r="P1542">
        <v>11.297300338745099</v>
      </c>
      <c r="Q1542">
        <v>1.2575418949127199</v>
      </c>
      <c r="R1542">
        <v>12.543698310852101</v>
      </c>
      <c r="S1542">
        <v>132</v>
      </c>
      <c r="T1542">
        <v>12.498693369802799</v>
      </c>
      <c r="U1542">
        <v>3.4307479858398402</v>
      </c>
      <c r="V1542">
        <v>75.434890747070298</v>
      </c>
      <c r="W1542">
        <v>102.333335876465</v>
      </c>
      <c r="X1542">
        <v>0.97067624330520597</v>
      </c>
      <c r="Y1542">
        <v>4879</v>
      </c>
    </row>
    <row r="1543" spans="1:25" x14ac:dyDescent="0.25">
      <c r="A1543" t="s">
        <v>81</v>
      </c>
      <c r="B1543" t="s">
        <v>41</v>
      </c>
      <c r="C1543" s="7" t="s">
        <v>69</v>
      </c>
      <c r="D1543" s="58" t="s">
        <v>53</v>
      </c>
      <c r="E1543" s="7">
        <v>41102</v>
      </c>
      <c r="F1543">
        <v>6</v>
      </c>
      <c r="G1543">
        <v>200.43446350097699</v>
      </c>
      <c r="H1543">
        <v>198.29675292968801</v>
      </c>
      <c r="I1543">
        <v>2.1376976966857901</v>
      </c>
      <c r="J1543">
        <v>1.0665320791304099E-2</v>
      </c>
      <c r="K1543">
        <v>63.9056587219238</v>
      </c>
      <c r="L1543">
        <v>-1.8478718996048</v>
      </c>
      <c r="M1543">
        <v>0.50683498382568404</v>
      </c>
      <c r="N1543">
        <v>2.1376976966857901</v>
      </c>
      <c r="O1543">
        <v>3.7685606479644802</v>
      </c>
      <c r="P1543">
        <v>6.1232671737670898</v>
      </c>
      <c r="Q1543">
        <v>-2.9777255058288601</v>
      </c>
      <c r="R1543">
        <v>7.2531208992004403</v>
      </c>
      <c r="S1543">
        <v>132</v>
      </c>
      <c r="T1543">
        <v>9.8885239075741502</v>
      </c>
      <c r="U1543">
        <v>3.10995650291443</v>
      </c>
      <c r="V1543">
        <v>75.434890747070298</v>
      </c>
      <c r="W1543">
        <v>102.333335876465</v>
      </c>
      <c r="X1543">
        <v>0.98021125793456998</v>
      </c>
      <c r="Y1543">
        <v>4879</v>
      </c>
    </row>
    <row r="1544" spans="1:25" x14ac:dyDescent="0.25">
      <c r="A1544" t="s">
        <v>81</v>
      </c>
      <c r="B1544" t="s">
        <v>41</v>
      </c>
      <c r="C1544" s="7" t="s">
        <v>69</v>
      </c>
      <c r="D1544" s="58" t="s">
        <v>53</v>
      </c>
      <c r="E1544" s="7">
        <v>41102</v>
      </c>
      <c r="F1544">
        <v>7</v>
      </c>
      <c r="G1544">
        <v>210.38008117675801</v>
      </c>
      <c r="H1544">
        <v>210.63987731933599</v>
      </c>
      <c r="I1544">
        <v>-0.25979694724082902</v>
      </c>
      <c r="J1544">
        <v>-1.2348933378234499E-3</v>
      </c>
      <c r="K1544">
        <v>63.634433746337898</v>
      </c>
      <c r="L1544">
        <v>-4.3336906433105504</v>
      </c>
      <c r="M1544">
        <v>-1.9268012046814</v>
      </c>
      <c r="N1544">
        <v>-0.25979694724082902</v>
      </c>
      <c r="O1544">
        <v>1.4072072505950901</v>
      </c>
      <c r="P1544">
        <v>3.8140964508056601</v>
      </c>
      <c r="Q1544">
        <v>-5.4885826110839799</v>
      </c>
      <c r="R1544">
        <v>4.9689888954162598</v>
      </c>
      <c r="S1544">
        <v>132</v>
      </c>
      <c r="T1544">
        <v>10.223700045893899</v>
      </c>
      <c r="U1544">
        <v>3.1788759231567401</v>
      </c>
      <c r="V1544">
        <v>75.434890747070298</v>
      </c>
      <c r="W1544">
        <v>102.333335876465</v>
      </c>
      <c r="X1544">
        <v>0.98375189304351796</v>
      </c>
      <c r="Y1544">
        <v>4879</v>
      </c>
    </row>
    <row r="1545" spans="1:25" x14ac:dyDescent="0.25">
      <c r="A1545" t="s">
        <v>81</v>
      </c>
      <c r="B1545" t="s">
        <v>41</v>
      </c>
      <c r="C1545" s="7" t="s">
        <v>69</v>
      </c>
      <c r="D1545" s="58" t="s">
        <v>53</v>
      </c>
      <c r="E1545" s="7">
        <v>41102</v>
      </c>
      <c r="F1545">
        <v>8</v>
      </c>
      <c r="G1545">
        <v>226.87159729003901</v>
      </c>
      <c r="H1545">
        <v>223.84657287597699</v>
      </c>
      <c r="I1545">
        <v>3.0250232219696001</v>
      </c>
      <c r="J1545">
        <v>1.33336363360286E-2</v>
      </c>
      <c r="K1545">
        <v>65.740562438964801</v>
      </c>
      <c r="L1545">
        <v>-0.94727170467376698</v>
      </c>
      <c r="M1545">
        <v>1.39959239959717</v>
      </c>
      <c r="N1545">
        <v>3.0250232219696001</v>
      </c>
      <c r="O1545">
        <v>4.6504545211792001</v>
      </c>
      <c r="P1545">
        <v>6.9973182678222701</v>
      </c>
      <c r="Q1545">
        <v>-2.0733621120452899</v>
      </c>
      <c r="R1545">
        <v>8.1234083175659197</v>
      </c>
      <c r="S1545">
        <v>132</v>
      </c>
      <c r="T1545">
        <v>9.8551976142574098</v>
      </c>
      <c r="U1545">
        <v>3.09959840774536</v>
      </c>
      <c r="V1545">
        <v>75.434890747070298</v>
      </c>
      <c r="W1545">
        <v>102.333335876465</v>
      </c>
      <c r="X1545">
        <v>0.98380523920059204</v>
      </c>
      <c r="Y1545">
        <v>4879</v>
      </c>
    </row>
    <row r="1546" spans="1:25" x14ac:dyDescent="0.25">
      <c r="A1546" t="s">
        <v>81</v>
      </c>
      <c r="B1546" t="s">
        <v>41</v>
      </c>
      <c r="C1546" s="7" t="s">
        <v>69</v>
      </c>
      <c r="D1546" s="58" t="s">
        <v>53</v>
      </c>
      <c r="E1546" s="7">
        <v>41102</v>
      </c>
      <c r="F1546">
        <v>9</v>
      </c>
      <c r="G1546">
        <v>240.73193359375</v>
      </c>
      <c r="H1546">
        <v>236.32032775878901</v>
      </c>
      <c r="I1546">
        <v>4.4116096496581996</v>
      </c>
      <c r="J1546">
        <v>1.83258187025785E-2</v>
      </c>
      <c r="K1546">
        <v>68.896224975585895</v>
      </c>
      <c r="L1546">
        <v>3.7873484194278703E-2</v>
      </c>
      <c r="M1546">
        <v>2.6219122409820601</v>
      </c>
      <c r="N1546">
        <v>4.4116096496581996</v>
      </c>
      <c r="O1546">
        <v>6.2013068199157697</v>
      </c>
      <c r="P1546">
        <v>8.7853460311889595</v>
      </c>
      <c r="Q1546">
        <v>-1.20201992988586</v>
      </c>
      <c r="R1546">
        <v>10.0252389907837</v>
      </c>
      <c r="S1546">
        <v>132</v>
      </c>
      <c r="T1546">
        <v>12.0364210532671</v>
      </c>
      <c r="U1546">
        <v>3.4128444194793701</v>
      </c>
      <c r="V1546">
        <v>75.434890747070298</v>
      </c>
      <c r="W1546">
        <v>102.333335876465</v>
      </c>
      <c r="X1546">
        <v>0.98312485218048096</v>
      </c>
      <c r="Y1546">
        <v>4879</v>
      </c>
    </row>
    <row r="1547" spans="1:25" x14ac:dyDescent="0.25">
      <c r="A1547" t="s">
        <v>81</v>
      </c>
      <c r="B1547" t="s">
        <v>41</v>
      </c>
      <c r="C1547" s="7" t="s">
        <v>69</v>
      </c>
      <c r="D1547" s="58" t="s">
        <v>53</v>
      </c>
      <c r="E1547" s="7">
        <v>41102</v>
      </c>
      <c r="F1547">
        <v>10</v>
      </c>
      <c r="G1547">
        <v>258.32852172851602</v>
      </c>
      <c r="H1547">
        <v>254.29374694824199</v>
      </c>
      <c r="I1547">
        <v>4.0347819328308097</v>
      </c>
      <c r="J1547">
        <v>1.5618801116943399E-2</v>
      </c>
      <c r="K1547">
        <v>72.464622497558594</v>
      </c>
      <c r="L1547">
        <v>-1.1900428533554099</v>
      </c>
      <c r="M1547">
        <v>1.8968260288238501</v>
      </c>
      <c r="N1547">
        <v>4.0347819328308097</v>
      </c>
      <c r="O1547">
        <v>6.1727375984191903</v>
      </c>
      <c r="P1547">
        <v>9.2596063613891602</v>
      </c>
      <c r="Q1547">
        <v>-2.6712079048156698</v>
      </c>
      <c r="R1547">
        <v>10.740771293640099</v>
      </c>
      <c r="S1547">
        <v>132</v>
      </c>
      <c r="T1547">
        <v>17.036352502376801</v>
      </c>
      <c r="U1547">
        <v>4.0769524574279803</v>
      </c>
      <c r="V1547">
        <v>75.434890747070298</v>
      </c>
      <c r="W1547">
        <v>102.333335876465</v>
      </c>
      <c r="X1547">
        <v>0.98118597269058205</v>
      </c>
      <c r="Y1547">
        <v>4879</v>
      </c>
    </row>
    <row r="1548" spans="1:25" x14ac:dyDescent="0.25">
      <c r="A1548" t="s">
        <v>81</v>
      </c>
      <c r="B1548" t="s">
        <v>41</v>
      </c>
      <c r="C1548" s="7" t="s">
        <v>69</v>
      </c>
      <c r="D1548" s="58" t="s">
        <v>53</v>
      </c>
      <c r="E1548" s="7">
        <v>41102</v>
      </c>
      <c r="F1548">
        <v>11</v>
      </c>
      <c r="G1548">
        <v>268.29873657226602</v>
      </c>
      <c r="H1548">
        <v>272.02420043945301</v>
      </c>
      <c r="I1548">
        <v>-3.7254438400268599</v>
      </c>
      <c r="J1548">
        <v>-1.3885431922972201E-2</v>
      </c>
      <c r="K1548">
        <v>75.896224975585895</v>
      </c>
      <c r="L1548">
        <v>-9.2410945892334002</v>
      </c>
      <c r="M1548">
        <v>-5.9824032783508301</v>
      </c>
      <c r="N1548">
        <v>-3.7254438400268599</v>
      </c>
      <c r="O1548">
        <v>-1.46848428249359</v>
      </c>
      <c r="P1548">
        <v>1.7902067899703999</v>
      </c>
      <c r="Q1548">
        <v>-10.804704666137701</v>
      </c>
      <c r="R1548">
        <v>3.3538172245025599</v>
      </c>
      <c r="S1548">
        <v>132</v>
      </c>
      <c r="T1548">
        <v>18.632296845606099</v>
      </c>
      <c r="U1548">
        <v>4.3038849830627397</v>
      </c>
      <c r="V1548">
        <v>75.434890747070298</v>
      </c>
      <c r="W1548">
        <v>102.333335876465</v>
      </c>
      <c r="X1548">
        <v>0.97858363389968905</v>
      </c>
      <c r="Y1548">
        <v>4879</v>
      </c>
    </row>
    <row r="1549" spans="1:25" x14ac:dyDescent="0.25">
      <c r="A1549" t="s">
        <v>81</v>
      </c>
      <c r="B1549" t="s">
        <v>41</v>
      </c>
      <c r="C1549" s="7" t="s">
        <v>69</v>
      </c>
      <c r="D1549" s="58" t="s">
        <v>53</v>
      </c>
      <c r="E1549" s="7">
        <v>41102</v>
      </c>
      <c r="F1549">
        <v>12</v>
      </c>
      <c r="G1549">
        <v>280.74444580078102</v>
      </c>
      <c r="H1549">
        <v>278.591064453125</v>
      </c>
      <c r="I1549">
        <v>2.1533751487731898</v>
      </c>
      <c r="J1549">
        <v>7.6702320948243098E-3</v>
      </c>
      <c r="K1549">
        <v>78.919815063476605</v>
      </c>
      <c r="L1549">
        <v>-3.2423055171966602</v>
      </c>
      <c r="M1549">
        <v>-5.44937215745449E-2</v>
      </c>
      <c r="N1549">
        <v>2.1533751487731898</v>
      </c>
      <c r="O1549">
        <v>4.3612442016601598</v>
      </c>
      <c r="P1549">
        <v>7.5490555763244602</v>
      </c>
      <c r="Q1549">
        <v>-4.7719058990478498</v>
      </c>
      <c r="R1549">
        <v>9.0786561965942401</v>
      </c>
      <c r="S1549">
        <v>132</v>
      </c>
      <c r="T1549">
        <v>17.974564149176899</v>
      </c>
      <c r="U1549">
        <v>4.2102718353271502</v>
      </c>
      <c r="V1549">
        <v>75.434890747070298</v>
      </c>
      <c r="W1549">
        <v>102.333335876465</v>
      </c>
      <c r="X1549">
        <v>0.97742122411727905</v>
      </c>
      <c r="Y1549">
        <v>4879</v>
      </c>
    </row>
    <row r="1550" spans="1:25" x14ac:dyDescent="0.25">
      <c r="A1550" t="s">
        <v>81</v>
      </c>
      <c r="B1550" t="s">
        <v>41</v>
      </c>
      <c r="C1550" s="7" t="s">
        <v>69</v>
      </c>
      <c r="D1550" s="58" t="s">
        <v>53</v>
      </c>
      <c r="E1550" s="7">
        <v>41102</v>
      </c>
      <c r="F1550">
        <v>13</v>
      </c>
      <c r="G1550">
        <v>284.552490234375</v>
      </c>
      <c r="H1550">
        <v>284.69955444335898</v>
      </c>
      <c r="I1550">
        <v>-0.14706331491470301</v>
      </c>
      <c r="J1550">
        <v>-5.16823201905936E-4</v>
      </c>
      <c r="K1550">
        <v>82.139152526855497</v>
      </c>
      <c r="L1550">
        <v>-6.36669826507568</v>
      </c>
      <c r="M1550">
        <v>-2.69208765029907</v>
      </c>
      <c r="N1550">
        <v>-0.14706331491470301</v>
      </c>
      <c r="O1550">
        <v>2.39796090126038</v>
      </c>
      <c r="P1550">
        <v>6.07257175445557</v>
      </c>
      <c r="Q1550">
        <v>-8.1298780441284197</v>
      </c>
      <c r="R1550">
        <v>7.8357515335082999</v>
      </c>
      <c r="S1550">
        <v>132</v>
      </c>
      <c r="T1550">
        <v>23.768710187414399</v>
      </c>
      <c r="U1550">
        <v>4.8532071113586399</v>
      </c>
      <c r="V1550">
        <v>75.434890747070298</v>
      </c>
      <c r="W1550">
        <v>102.333335876465</v>
      </c>
      <c r="X1550">
        <v>0.97611844539642301</v>
      </c>
      <c r="Y1550">
        <v>4879</v>
      </c>
    </row>
    <row r="1551" spans="1:25" x14ac:dyDescent="0.25">
      <c r="A1551" t="s">
        <v>81</v>
      </c>
      <c r="B1551" t="s">
        <v>41</v>
      </c>
      <c r="C1551" s="7" t="s">
        <v>69</v>
      </c>
      <c r="D1551" s="58" t="s">
        <v>53</v>
      </c>
      <c r="E1551" s="7">
        <v>41102</v>
      </c>
      <c r="F1551">
        <v>14</v>
      </c>
      <c r="G1551">
        <v>282.672119140625</v>
      </c>
      <c r="H1551">
        <v>287.95025634765602</v>
      </c>
      <c r="I1551">
        <v>-5.2781405448913601</v>
      </c>
      <c r="J1551">
        <v>-1.86723060905933E-2</v>
      </c>
      <c r="K1551">
        <v>84.752357482910199</v>
      </c>
      <c r="L1551">
        <v>-12.2859897613525</v>
      </c>
      <c r="M1551">
        <v>-8.1456956863403303</v>
      </c>
      <c r="N1551">
        <v>-5.2781405448913601</v>
      </c>
      <c r="O1551">
        <v>-2.4105854034423801</v>
      </c>
      <c r="P1551">
        <v>1.72970855236053</v>
      </c>
      <c r="Q1551">
        <v>-14.2726173400879</v>
      </c>
      <c r="R1551">
        <v>3.71633648872375</v>
      </c>
      <c r="S1551">
        <v>132</v>
      </c>
      <c r="T1551">
        <v>30.233566010048001</v>
      </c>
      <c r="U1551">
        <v>5.4682536125183097</v>
      </c>
      <c r="V1551">
        <v>75.434890747070298</v>
      </c>
      <c r="W1551">
        <v>102.333335876465</v>
      </c>
      <c r="X1551">
        <v>0.97444647550582897</v>
      </c>
      <c r="Y1551">
        <v>4879</v>
      </c>
    </row>
    <row r="1552" spans="1:25" x14ac:dyDescent="0.25">
      <c r="A1552" t="s">
        <v>81</v>
      </c>
      <c r="B1552" t="s">
        <v>41</v>
      </c>
      <c r="C1552" s="7" t="s">
        <v>69</v>
      </c>
      <c r="D1552" s="58" t="s">
        <v>53</v>
      </c>
      <c r="E1552" s="7">
        <v>41102</v>
      </c>
      <c r="F1552">
        <v>15</v>
      </c>
      <c r="G1552">
        <v>289.41442871093801</v>
      </c>
      <c r="H1552">
        <v>283.68548583984398</v>
      </c>
      <c r="I1552">
        <v>5.7289357185363796</v>
      </c>
      <c r="J1552">
        <v>1.9794922322034801E-2</v>
      </c>
      <c r="K1552">
        <v>86.860847473144503</v>
      </c>
      <c r="L1552">
        <v>-0.25467079877853399</v>
      </c>
      <c r="M1552">
        <v>3.2804925441741899</v>
      </c>
      <c r="N1552">
        <v>5.7289357185363796</v>
      </c>
      <c r="O1552">
        <v>8.1773786544799805</v>
      </c>
      <c r="P1552">
        <v>11.7125434875488</v>
      </c>
      <c r="Q1552">
        <v>-1.95094013214111</v>
      </c>
      <c r="R1552">
        <v>13.4088125228882</v>
      </c>
      <c r="S1552">
        <v>132</v>
      </c>
      <c r="T1552">
        <v>22.477998056760299</v>
      </c>
      <c r="U1552">
        <v>4.6690330505371103</v>
      </c>
      <c r="V1552">
        <v>75.434890747070298</v>
      </c>
      <c r="W1552">
        <v>102.333335876465</v>
      </c>
      <c r="X1552">
        <v>0.97430819272994995</v>
      </c>
      <c r="Y1552">
        <v>4879</v>
      </c>
    </row>
    <row r="1553" spans="1:25" x14ac:dyDescent="0.25">
      <c r="A1553" t="s">
        <v>81</v>
      </c>
      <c r="B1553" t="s">
        <v>41</v>
      </c>
      <c r="C1553" s="7" t="s">
        <v>69</v>
      </c>
      <c r="D1553" s="58" t="s">
        <v>53</v>
      </c>
      <c r="E1553" s="7">
        <v>41102</v>
      </c>
      <c r="F1553">
        <v>16</v>
      </c>
      <c r="G1553">
        <v>289.53179931640602</v>
      </c>
      <c r="H1553">
        <v>279.31887817382801</v>
      </c>
      <c r="I1553">
        <v>10.2129106521606</v>
      </c>
      <c r="J1553">
        <v>3.5273883491754497E-2</v>
      </c>
      <c r="K1553">
        <v>87.952827453613295</v>
      </c>
      <c r="L1553">
        <v>3.6215004920959499</v>
      </c>
      <c r="M1553">
        <v>7.5157589912414604</v>
      </c>
      <c r="N1553">
        <v>10.2129106521606</v>
      </c>
      <c r="O1553">
        <v>12.910062789916999</v>
      </c>
      <c r="P1553">
        <v>16.8043212890625</v>
      </c>
      <c r="Q1553">
        <v>1.7529270648956301</v>
      </c>
      <c r="R1553">
        <v>18.672895431518601</v>
      </c>
      <c r="S1553">
        <v>132</v>
      </c>
      <c r="T1553">
        <v>27.454193107369498</v>
      </c>
      <c r="U1553">
        <v>5.1433048248290998</v>
      </c>
      <c r="V1553">
        <v>75.434890747070298</v>
      </c>
      <c r="W1553">
        <v>102.333335876465</v>
      </c>
      <c r="X1553">
        <v>0.97234970331192005</v>
      </c>
      <c r="Y1553">
        <v>4879</v>
      </c>
    </row>
    <row r="1554" spans="1:25" x14ac:dyDescent="0.25">
      <c r="A1554" t="s">
        <v>81</v>
      </c>
      <c r="B1554" s="11" t="s">
        <v>41</v>
      </c>
      <c r="C1554" s="7" t="s">
        <v>69</v>
      </c>
      <c r="D1554" s="58" t="s">
        <v>53</v>
      </c>
      <c r="E1554" s="7">
        <v>41102</v>
      </c>
      <c r="F1554">
        <v>17</v>
      </c>
      <c r="G1554">
        <v>279.32171630859398</v>
      </c>
      <c r="H1554">
        <v>274.76852416992199</v>
      </c>
      <c r="I1554">
        <v>4.5532026290893599</v>
      </c>
      <c r="J1554">
        <v>1.63009259849787E-2</v>
      </c>
      <c r="K1554">
        <v>87.306602478027301</v>
      </c>
      <c r="L1554">
        <v>-1.59290683269501</v>
      </c>
      <c r="M1554">
        <v>2.0382642745971702</v>
      </c>
      <c r="N1554">
        <v>4.5532026290893599</v>
      </c>
      <c r="O1554">
        <v>7.0681405067443803</v>
      </c>
      <c r="P1554">
        <v>10.699312210083001</v>
      </c>
      <c r="Q1554">
        <v>-3.3352434635162398</v>
      </c>
      <c r="R1554">
        <v>12.441648483276399</v>
      </c>
      <c r="S1554">
        <v>132</v>
      </c>
      <c r="T1554">
        <v>23.849884785452701</v>
      </c>
      <c r="U1554">
        <v>4.7958345413207999</v>
      </c>
      <c r="V1554">
        <v>75.434890747070298</v>
      </c>
      <c r="W1554">
        <v>102.333335876465</v>
      </c>
      <c r="X1554">
        <v>0.97321432828903198</v>
      </c>
      <c r="Y1554">
        <v>4879</v>
      </c>
    </row>
    <row r="1555" spans="1:25" x14ac:dyDescent="0.25">
      <c r="A1555" t="s">
        <v>81</v>
      </c>
      <c r="B1555" s="11" t="s">
        <v>41</v>
      </c>
      <c r="C1555" s="7" t="s">
        <v>69</v>
      </c>
      <c r="D1555" s="58" t="s">
        <v>53</v>
      </c>
      <c r="E1555" s="7">
        <v>41102</v>
      </c>
      <c r="F1555">
        <v>18</v>
      </c>
      <c r="G1555">
        <v>251.61506652832</v>
      </c>
      <c r="H1555">
        <v>252.52627563476599</v>
      </c>
      <c r="I1555">
        <v>-0.91120135784149203</v>
      </c>
      <c r="J1555">
        <v>-3.6214101128280202E-3</v>
      </c>
      <c r="K1555">
        <v>85.070755004882798</v>
      </c>
      <c r="L1555">
        <v>-7.2562599182128897</v>
      </c>
      <c r="M1555">
        <v>-3.5075478553771999</v>
      </c>
      <c r="N1555">
        <v>-0.91120135784149203</v>
      </c>
      <c r="O1555">
        <v>1.6851452589035001</v>
      </c>
      <c r="P1555">
        <v>5.4338574409484899</v>
      </c>
      <c r="Q1555">
        <v>-9.0549964904785192</v>
      </c>
      <c r="R1555">
        <v>7.2325930595397896</v>
      </c>
      <c r="S1555">
        <v>132</v>
      </c>
      <c r="T1555">
        <v>25.795860606140199</v>
      </c>
      <c r="U1555">
        <v>4.9510755538940403</v>
      </c>
      <c r="V1555">
        <v>75.434890747070298</v>
      </c>
      <c r="W1555">
        <v>102.333335876465</v>
      </c>
      <c r="X1555">
        <v>0.97214472293853804</v>
      </c>
      <c r="Y1555">
        <v>4879</v>
      </c>
    </row>
    <row r="1556" spans="1:25" x14ac:dyDescent="0.25">
      <c r="A1556" t="s">
        <v>81</v>
      </c>
      <c r="B1556" t="s">
        <v>41</v>
      </c>
      <c r="C1556" s="7" t="s">
        <v>69</v>
      </c>
      <c r="D1556" s="58" t="s">
        <v>53</v>
      </c>
      <c r="E1556" s="7">
        <v>41102</v>
      </c>
      <c r="F1556">
        <v>19</v>
      </c>
      <c r="G1556">
        <v>224.65345764160199</v>
      </c>
      <c r="H1556">
        <v>226.68142700195301</v>
      </c>
      <c r="I1556">
        <v>-2.0279695987701398</v>
      </c>
      <c r="J1556">
        <v>-9.0271020308136905E-3</v>
      </c>
      <c r="K1556">
        <v>83.051887512207003</v>
      </c>
      <c r="L1556">
        <v>-7.4950847625732404</v>
      </c>
      <c r="M1556">
        <v>-4.2650690078735396</v>
      </c>
      <c r="N1556">
        <v>-2.0279695987701398</v>
      </c>
      <c r="O1556">
        <v>0.20912954211234999</v>
      </c>
      <c r="P1556">
        <v>3.4391455650329599</v>
      </c>
      <c r="Q1556">
        <v>-9.0449361801147496</v>
      </c>
      <c r="R1556">
        <v>4.9889965057373002</v>
      </c>
      <c r="S1556">
        <v>132</v>
      </c>
      <c r="T1556">
        <v>19.279977115691999</v>
      </c>
      <c r="U1556">
        <v>4.26601266860962</v>
      </c>
      <c r="V1556">
        <v>75.434890747070298</v>
      </c>
      <c r="W1556">
        <v>102.333335876465</v>
      </c>
      <c r="X1556">
        <v>0.97112071514129605</v>
      </c>
      <c r="Y1556">
        <v>4879</v>
      </c>
    </row>
    <row r="1557" spans="1:25" x14ac:dyDescent="0.25">
      <c r="A1557" t="s">
        <v>81</v>
      </c>
      <c r="B1557" s="11" t="s">
        <v>41</v>
      </c>
      <c r="C1557" s="7" t="s">
        <v>69</v>
      </c>
      <c r="D1557" s="58" t="s">
        <v>53</v>
      </c>
      <c r="E1557" s="7">
        <v>41102</v>
      </c>
      <c r="F1557">
        <v>20</v>
      </c>
      <c r="G1557">
        <v>215.55560302734401</v>
      </c>
      <c r="H1557">
        <v>218.595626831055</v>
      </c>
      <c r="I1557">
        <v>-3.0400173664093</v>
      </c>
      <c r="J1557">
        <v>-1.41031704843044E-2</v>
      </c>
      <c r="K1557">
        <v>79.365562438964801</v>
      </c>
      <c r="L1557">
        <v>-9.1229696273803693</v>
      </c>
      <c r="M1557">
        <v>-5.5291118621826199</v>
      </c>
      <c r="N1557">
        <v>-3.0400173664093</v>
      </c>
      <c r="O1557">
        <v>-0.550922811031342</v>
      </c>
      <c r="P1557">
        <v>3.0429344177246098</v>
      </c>
      <c r="Q1557">
        <v>-10.8474016189575</v>
      </c>
      <c r="R1557">
        <v>4.7673668861389196</v>
      </c>
      <c r="S1557">
        <v>132</v>
      </c>
      <c r="T1557">
        <v>23.717368856333199</v>
      </c>
      <c r="U1557">
        <v>4.7465524673461896</v>
      </c>
      <c r="V1557">
        <v>75.434890747070298</v>
      </c>
      <c r="W1557">
        <v>102.333335876465</v>
      </c>
      <c r="X1557">
        <v>0.96755379438400302</v>
      </c>
      <c r="Y1557">
        <v>4879</v>
      </c>
    </row>
    <row r="1558" spans="1:25" x14ac:dyDescent="0.25">
      <c r="A1558" t="s">
        <v>81</v>
      </c>
      <c r="B1558" t="s">
        <v>41</v>
      </c>
      <c r="C1558" s="7" t="s">
        <v>69</v>
      </c>
      <c r="D1558" s="58" t="s">
        <v>53</v>
      </c>
      <c r="E1558" s="7">
        <v>41102</v>
      </c>
      <c r="F1558">
        <v>21</v>
      </c>
      <c r="G1558">
        <v>210.889404296875</v>
      </c>
      <c r="H1558">
        <v>211.93502807617199</v>
      </c>
      <c r="I1558">
        <v>-1.04561543464661</v>
      </c>
      <c r="J1558">
        <v>-4.9581220373511297E-3</v>
      </c>
      <c r="K1558">
        <v>75.3089599609375</v>
      </c>
      <c r="L1558">
        <v>-7.1460151672363299</v>
      </c>
      <c r="M1558">
        <v>-3.5418496131896999</v>
      </c>
      <c r="N1558">
        <v>-1.04561543464661</v>
      </c>
      <c r="O1558">
        <v>1.4506186246871899</v>
      </c>
      <c r="P1558">
        <v>5.0547842979431197</v>
      </c>
      <c r="Q1558">
        <v>-8.8753929138183594</v>
      </c>
      <c r="R1558">
        <v>6.7841625213623002</v>
      </c>
      <c r="S1558">
        <v>132</v>
      </c>
      <c r="T1558">
        <v>23.6982276850582</v>
      </c>
      <c r="U1558">
        <v>4.7601671218872097</v>
      </c>
      <c r="V1558">
        <v>75.434890747070298</v>
      </c>
      <c r="W1558">
        <v>102.333335876465</v>
      </c>
      <c r="X1558">
        <v>0.96641606092453003</v>
      </c>
      <c r="Y1558">
        <v>4879</v>
      </c>
    </row>
    <row r="1559" spans="1:25" x14ac:dyDescent="0.25">
      <c r="A1559" t="s">
        <v>81</v>
      </c>
      <c r="B1559" t="s">
        <v>41</v>
      </c>
      <c r="C1559" s="7" t="s">
        <v>69</v>
      </c>
      <c r="D1559" s="58" t="s">
        <v>53</v>
      </c>
      <c r="E1559" s="7">
        <v>41102</v>
      </c>
      <c r="F1559">
        <v>22</v>
      </c>
      <c r="G1559">
        <v>202.53793334960901</v>
      </c>
      <c r="H1559">
        <v>206.0234375</v>
      </c>
      <c r="I1559">
        <v>-3.4854998588561998</v>
      </c>
      <c r="J1559">
        <v>-1.7209120094776199E-2</v>
      </c>
      <c r="K1559">
        <v>72.252357482910199</v>
      </c>
      <c r="L1559">
        <v>-9.2954263687133807</v>
      </c>
      <c r="M1559">
        <v>-5.86287498474121</v>
      </c>
      <c r="N1559">
        <v>-3.4854998588561998</v>
      </c>
      <c r="O1559">
        <v>-1.1081249713897701</v>
      </c>
      <c r="P1559">
        <v>2.3244268894195601</v>
      </c>
      <c r="Q1559">
        <v>-10.9424600601196</v>
      </c>
      <c r="R1559">
        <v>3.9714601039886501</v>
      </c>
      <c r="S1559">
        <v>132</v>
      </c>
      <c r="T1559">
        <v>21.5011533929328</v>
      </c>
      <c r="U1559">
        <v>4.5335097312927202</v>
      </c>
      <c r="V1559">
        <v>75.434890747070298</v>
      </c>
      <c r="W1559">
        <v>102.333335876465</v>
      </c>
      <c r="X1559">
        <v>0.97091645002365101</v>
      </c>
      <c r="Y1559">
        <v>4879</v>
      </c>
    </row>
    <row r="1560" spans="1:25" x14ac:dyDescent="0.25">
      <c r="A1560" t="s">
        <v>81</v>
      </c>
      <c r="B1560" t="s">
        <v>41</v>
      </c>
      <c r="C1560" s="7" t="s">
        <v>69</v>
      </c>
      <c r="D1560" s="58" t="s">
        <v>53</v>
      </c>
      <c r="E1560" s="7">
        <v>41102</v>
      </c>
      <c r="F1560">
        <v>23</v>
      </c>
      <c r="G1560">
        <v>191.94961547851599</v>
      </c>
      <c r="H1560">
        <v>194.35144042968801</v>
      </c>
      <c r="I1560">
        <v>-2.40181612968445</v>
      </c>
      <c r="J1560">
        <v>-1.2512743473052999E-2</v>
      </c>
      <c r="K1560">
        <v>70.0660400390625</v>
      </c>
      <c r="L1560">
        <v>-8.0351972579956108</v>
      </c>
      <c r="M1560">
        <v>-4.7069506645202601</v>
      </c>
      <c r="N1560">
        <v>-2.40181612968445</v>
      </c>
      <c r="O1560">
        <v>-9.6682198345661205E-2</v>
      </c>
      <c r="P1560">
        <v>3.2315652370452899</v>
      </c>
      <c r="Q1560">
        <v>-9.6321830749511701</v>
      </c>
      <c r="R1560">
        <v>4.8285508155822798</v>
      </c>
      <c r="S1560">
        <v>132</v>
      </c>
      <c r="T1560">
        <v>20.3412983059889</v>
      </c>
      <c r="U1560">
        <v>4.39575099945068</v>
      </c>
      <c r="V1560">
        <v>75.434890747070298</v>
      </c>
      <c r="W1560">
        <v>102.333335876465</v>
      </c>
      <c r="X1560">
        <v>0.97186642885208097</v>
      </c>
      <c r="Y1560">
        <v>4879</v>
      </c>
    </row>
    <row r="1561" spans="1:25" x14ac:dyDescent="0.25">
      <c r="A1561" t="s">
        <v>81</v>
      </c>
      <c r="B1561" t="s">
        <v>41</v>
      </c>
      <c r="C1561" s="7" t="s">
        <v>69</v>
      </c>
      <c r="D1561" s="58" t="s">
        <v>53</v>
      </c>
      <c r="E1561" s="7">
        <v>41102</v>
      </c>
      <c r="F1561">
        <v>24</v>
      </c>
      <c r="G1561">
        <v>177.29747009277301</v>
      </c>
      <c r="H1561">
        <v>176.13296508789099</v>
      </c>
      <c r="I1561">
        <v>1.1644960641861</v>
      </c>
      <c r="J1561">
        <v>6.5680355764925497E-3</v>
      </c>
      <c r="K1561">
        <v>71.278305053710895</v>
      </c>
      <c r="L1561">
        <v>-3.1919293403625502</v>
      </c>
      <c r="M1561">
        <v>-0.61811792850494396</v>
      </c>
      <c r="N1561">
        <v>1.1644960641861</v>
      </c>
      <c r="O1561">
        <v>2.9471101760864298</v>
      </c>
      <c r="P1561">
        <v>5.5209217071533203</v>
      </c>
      <c r="Q1561">
        <v>-4.4269156455993697</v>
      </c>
      <c r="R1561">
        <v>6.7559080123901403</v>
      </c>
      <c r="S1561">
        <v>132</v>
      </c>
      <c r="T1561">
        <v>12.524420523183</v>
      </c>
      <c r="U1561">
        <v>3.3993370532989502</v>
      </c>
      <c r="V1561">
        <v>75.434890747070298</v>
      </c>
      <c r="W1561">
        <v>102.333335876465</v>
      </c>
      <c r="X1561">
        <v>0.97689801454544101</v>
      </c>
      <c r="Y1561">
        <v>4879</v>
      </c>
    </row>
    <row r="1562" spans="1:25" x14ac:dyDescent="0.25">
      <c r="A1562" t="s">
        <v>81</v>
      </c>
      <c r="B1562" t="s">
        <v>41</v>
      </c>
      <c r="C1562" s="7" t="s">
        <v>69</v>
      </c>
      <c r="D1562" s="58" t="s">
        <v>53</v>
      </c>
      <c r="E1562" s="7">
        <v>41123</v>
      </c>
      <c r="F1562">
        <v>1</v>
      </c>
      <c r="G1562">
        <v>168.85885620117199</v>
      </c>
      <c r="H1562">
        <v>163.90495300293</v>
      </c>
      <c r="I1562">
        <v>4.9539127349853498</v>
      </c>
      <c r="J1562">
        <v>2.93375942856073E-2</v>
      </c>
      <c r="K1562">
        <v>66.261795043945298</v>
      </c>
      <c r="L1562">
        <v>0.722342789173126</v>
      </c>
      <c r="M1562">
        <v>3.2223887443542498</v>
      </c>
      <c r="N1562">
        <v>4.9539127349853498</v>
      </c>
      <c r="O1562">
        <v>6.6854367256164604</v>
      </c>
      <c r="P1562">
        <v>9.1854820251464808</v>
      </c>
      <c r="Q1562">
        <v>-0.47724843025207497</v>
      </c>
      <c r="R1562">
        <v>10.385073661804199</v>
      </c>
      <c r="S1562">
        <v>132</v>
      </c>
      <c r="T1562">
        <v>11.776947610035799</v>
      </c>
      <c r="U1562">
        <v>3.3019113540649401</v>
      </c>
      <c r="V1562">
        <v>73.527259826660199</v>
      </c>
      <c r="W1562">
        <v>99.780799865722699</v>
      </c>
      <c r="X1562">
        <v>0.975078284740448</v>
      </c>
      <c r="Y1562">
        <v>4879</v>
      </c>
    </row>
    <row r="1563" spans="1:25" x14ac:dyDescent="0.25">
      <c r="A1563" t="s">
        <v>81</v>
      </c>
      <c r="B1563" t="s">
        <v>41</v>
      </c>
      <c r="C1563" s="7" t="s">
        <v>69</v>
      </c>
      <c r="D1563" s="58" t="s">
        <v>53</v>
      </c>
      <c r="E1563" s="7">
        <v>41123</v>
      </c>
      <c r="F1563">
        <v>2</v>
      </c>
      <c r="G1563">
        <v>164.08900451660199</v>
      </c>
      <c r="H1563">
        <v>158.52589416503901</v>
      </c>
      <c r="I1563">
        <v>5.5631189346313503</v>
      </c>
      <c r="J1563">
        <v>3.39030586183071E-2</v>
      </c>
      <c r="K1563">
        <v>65.028305053710895</v>
      </c>
      <c r="L1563">
        <v>1.7219213247299201</v>
      </c>
      <c r="M1563">
        <v>3.99133205413818</v>
      </c>
      <c r="N1563">
        <v>5.5631189346313503</v>
      </c>
      <c r="O1563">
        <v>7.1349062919616699</v>
      </c>
      <c r="P1563">
        <v>9.4043169021606392</v>
      </c>
      <c r="Q1563">
        <v>0.63299512863159202</v>
      </c>
      <c r="R1563">
        <v>10.493243217468301</v>
      </c>
      <c r="S1563">
        <v>132</v>
      </c>
      <c r="T1563">
        <v>9.5962486939292795</v>
      </c>
      <c r="U1563">
        <v>2.99730253219604</v>
      </c>
      <c r="V1563">
        <v>73.527259826660199</v>
      </c>
      <c r="W1563">
        <v>99.780799865722699</v>
      </c>
      <c r="X1563">
        <v>0.97163403034210205</v>
      </c>
      <c r="Y1563">
        <v>4879</v>
      </c>
    </row>
    <row r="1564" spans="1:25" x14ac:dyDescent="0.25">
      <c r="A1564" t="s">
        <v>81</v>
      </c>
      <c r="B1564" t="s">
        <v>41</v>
      </c>
      <c r="C1564" s="7" t="s">
        <v>69</v>
      </c>
      <c r="D1564" s="58" t="s">
        <v>53</v>
      </c>
      <c r="E1564" s="7">
        <v>41123</v>
      </c>
      <c r="F1564">
        <v>3</v>
      </c>
      <c r="G1564">
        <v>166.18754577636699</v>
      </c>
      <c r="H1564">
        <v>159.722900390625</v>
      </c>
      <c r="I1564">
        <v>6.4646472930908203</v>
      </c>
      <c r="J1564">
        <v>3.8899708539247499E-2</v>
      </c>
      <c r="K1564">
        <v>63.808963775634801</v>
      </c>
      <c r="L1564">
        <v>2.8718745708465598</v>
      </c>
      <c r="M1564">
        <v>4.9945135116577104</v>
      </c>
      <c r="N1564">
        <v>6.4646472930908203</v>
      </c>
      <c r="O1564">
        <v>7.9347801208496103</v>
      </c>
      <c r="P1564">
        <v>10.0574197769165</v>
      </c>
      <c r="Q1564">
        <v>1.8533735275268599</v>
      </c>
      <c r="R1564">
        <v>11.075921058654799</v>
      </c>
      <c r="S1564">
        <v>132</v>
      </c>
      <c r="T1564">
        <v>8.3221795878418998</v>
      </c>
      <c r="U1564">
        <v>2.8034553527832</v>
      </c>
      <c r="V1564">
        <v>73.527259826660199</v>
      </c>
      <c r="W1564">
        <v>99.780799865722699</v>
      </c>
      <c r="X1564">
        <v>0.97427523136138905</v>
      </c>
      <c r="Y1564">
        <v>4879</v>
      </c>
    </row>
    <row r="1565" spans="1:25" x14ac:dyDescent="0.25">
      <c r="A1565" t="s">
        <v>81</v>
      </c>
      <c r="B1565" t="s">
        <v>41</v>
      </c>
      <c r="C1565" s="7" t="s">
        <v>69</v>
      </c>
      <c r="D1565" s="58" t="s">
        <v>53</v>
      </c>
      <c r="E1565" s="7">
        <v>41123</v>
      </c>
      <c r="F1565">
        <v>4</v>
      </c>
      <c r="G1565">
        <v>165.98356628418</v>
      </c>
      <c r="H1565">
        <v>163.26722717285199</v>
      </c>
      <c r="I1565">
        <v>2.7163441181182901</v>
      </c>
      <c r="J1565">
        <v>1.6365138813853299E-2</v>
      </c>
      <c r="K1565">
        <v>63.016510009765597</v>
      </c>
      <c r="L1565">
        <v>-0.82647591829299905</v>
      </c>
      <c r="M1565">
        <v>1.26665079593658</v>
      </c>
      <c r="N1565">
        <v>2.7163441181182901</v>
      </c>
      <c r="O1565">
        <v>4.16603708267212</v>
      </c>
      <c r="P1565">
        <v>6.2591638565063503</v>
      </c>
      <c r="Q1565">
        <v>-1.83081614971161</v>
      </c>
      <c r="R1565">
        <v>7.2635040283203098</v>
      </c>
      <c r="S1565">
        <v>132</v>
      </c>
      <c r="T1565">
        <v>7.91115032258858</v>
      </c>
      <c r="U1565">
        <v>2.76447701454163</v>
      </c>
      <c r="V1565">
        <v>73.527259826660199</v>
      </c>
      <c r="W1565">
        <v>99.780799865722699</v>
      </c>
      <c r="X1565">
        <v>0.97201341390609697</v>
      </c>
      <c r="Y1565">
        <v>4879</v>
      </c>
    </row>
    <row r="1566" spans="1:25" x14ac:dyDescent="0.25">
      <c r="A1566" t="s">
        <v>81</v>
      </c>
      <c r="B1566" t="s">
        <v>41</v>
      </c>
      <c r="C1566" s="7" t="s">
        <v>69</v>
      </c>
      <c r="D1566" s="58" t="s">
        <v>53</v>
      </c>
      <c r="E1566" s="7">
        <v>41123</v>
      </c>
      <c r="F1566">
        <v>5</v>
      </c>
      <c r="G1566">
        <v>174.60084533691401</v>
      </c>
      <c r="H1566">
        <v>173.70036315918</v>
      </c>
      <c r="I1566">
        <v>0.90047633647918701</v>
      </c>
      <c r="J1566">
        <v>5.1573421806096996E-3</v>
      </c>
      <c r="K1566">
        <v>62.113208770752003</v>
      </c>
      <c r="L1566">
        <v>-3.1165747642517099</v>
      </c>
      <c r="M1566">
        <v>-0.74326837062835704</v>
      </c>
      <c r="N1566">
        <v>0.90047633647918701</v>
      </c>
      <c r="O1566">
        <v>2.5442211627960201</v>
      </c>
      <c r="P1566">
        <v>4.9175271987915004</v>
      </c>
      <c r="Q1566">
        <v>-4.2553529739379901</v>
      </c>
      <c r="R1566">
        <v>6.0563054084777797</v>
      </c>
      <c r="S1566">
        <v>132</v>
      </c>
      <c r="T1566">
        <v>10.029671516997301</v>
      </c>
      <c r="U1566">
        <v>3.13452172279358</v>
      </c>
      <c r="V1566">
        <v>73.527259826660199</v>
      </c>
      <c r="W1566">
        <v>99.780799865722699</v>
      </c>
      <c r="X1566">
        <v>0.97067624330520597</v>
      </c>
      <c r="Y1566">
        <v>4879</v>
      </c>
    </row>
    <row r="1567" spans="1:25" x14ac:dyDescent="0.25">
      <c r="A1567" t="s">
        <v>81</v>
      </c>
      <c r="B1567" t="s">
        <v>41</v>
      </c>
      <c r="C1567" s="7" t="s">
        <v>69</v>
      </c>
      <c r="D1567" s="58" t="s">
        <v>53</v>
      </c>
      <c r="E1567" s="7">
        <v>41123</v>
      </c>
      <c r="F1567">
        <v>6</v>
      </c>
      <c r="G1567">
        <v>195.35353088378901</v>
      </c>
      <c r="H1567">
        <v>196.30078125</v>
      </c>
      <c r="I1567">
        <v>-0.94724965095519997</v>
      </c>
      <c r="J1567">
        <v>-4.8488993197679502E-3</v>
      </c>
      <c r="K1567">
        <v>61.3466987609863</v>
      </c>
      <c r="L1567">
        <v>-4.3711290359497097</v>
      </c>
      <c r="M1567">
        <v>-2.34827327728271</v>
      </c>
      <c r="N1567">
        <v>-0.94724965095519997</v>
      </c>
      <c r="O1567">
        <v>0.45377388596534701</v>
      </c>
      <c r="P1567">
        <v>2.4766292572021502</v>
      </c>
      <c r="Q1567">
        <v>-5.3417506217956499</v>
      </c>
      <c r="R1567">
        <v>3.4472515583038299</v>
      </c>
      <c r="S1567">
        <v>132</v>
      </c>
      <c r="T1567">
        <v>7.1194886471455998</v>
      </c>
      <c r="U1567">
        <v>2.6716670989990199</v>
      </c>
      <c r="V1567">
        <v>73.527259826660199</v>
      </c>
      <c r="W1567">
        <v>99.780799865722699</v>
      </c>
      <c r="X1567">
        <v>0.98021125793456998</v>
      </c>
      <c r="Y1567">
        <v>4879</v>
      </c>
    </row>
    <row r="1568" spans="1:25" x14ac:dyDescent="0.25">
      <c r="A1568" t="s">
        <v>81</v>
      </c>
      <c r="B1568" t="s">
        <v>41</v>
      </c>
      <c r="C1568" s="7" t="s">
        <v>69</v>
      </c>
      <c r="D1568" s="58" t="s">
        <v>53</v>
      </c>
      <c r="E1568" s="7">
        <v>41123</v>
      </c>
      <c r="F1568">
        <v>7</v>
      </c>
      <c r="G1568">
        <v>209.63829040527301</v>
      </c>
      <c r="H1568">
        <v>208.12115478515599</v>
      </c>
      <c r="I1568">
        <v>1.51714086532593</v>
      </c>
      <c r="J1568">
        <v>7.2369449771940699E-3</v>
      </c>
      <c r="K1568">
        <v>61.2806587219238</v>
      </c>
      <c r="L1568">
        <v>-1.91173768043518</v>
      </c>
      <c r="M1568">
        <v>0.114071503281593</v>
      </c>
      <c r="N1568">
        <v>1.51714086532593</v>
      </c>
      <c r="O1568">
        <v>2.9202101230621298</v>
      </c>
      <c r="P1568">
        <v>4.9460196495056197</v>
      </c>
      <c r="Q1568">
        <v>-2.88377714157104</v>
      </c>
      <c r="R1568">
        <v>5.9180588722229004</v>
      </c>
      <c r="S1568">
        <v>132</v>
      </c>
      <c r="T1568">
        <v>7.1676843387965103</v>
      </c>
      <c r="U1568">
        <v>2.6755681037902801</v>
      </c>
      <c r="V1568">
        <v>73.527259826660199</v>
      </c>
      <c r="W1568">
        <v>99.780799865722699</v>
      </c>
      <c r="X1568">
        <v>0.98375189304351796</v>
      </c>
      <c r="Y1568">
        <v>4879</v>
      </c>
    </row>
    <row r="1569" spans="1:25" x14ac:dyDescent="0.25">
      <c r="A1569" t="s">
        <v>81</v>
      </c>
      <c r="B1569" t="s">
        <v>41</v>
      </c>
      <c r="C1569" s="7" t="s">
        <v>69</v>
      </c>
      <c r="D1569" s="58" t="s">
        <v>53</v>
      </c>
      <c r="E1569" s="7">
        <v>41123</v>
      </c>
      <c r="F1569">
        <v>8</v>
      </c>
      <c r="G1569">
        <v>224.21891784668</v>
      </c>
      <c r="H1569">
        <v>222.05543518066401</v>
      </c>
      <c r="I1569">
        <v>2.1634900569915798</v>
      </c>
      <c r="J1569">
        <v>9.6490075811743702E-3</v>
      </c>
      <c r="K1569">
        <v>63.332546234130902</v>
      </c>
      <c r="L1569">
        <v>-1.41063380241394</v>
      </c>
      <c r="M1569">
        <v>0.70098751783371005</v>
      </c>
      <c r="N1569">
        <v>2.1634900569915798</v>
      </c>
      <c r="O1569">
        <v>3.6259925365447998</v>
      </c>
      <c r="P1569">
        <v>5.7376136779785201</v>
      </c>
      <c r="Q1569">
        <v>-2.4238483905792201</v>
      </c>
      <c r="R1569">
        <v>6.7508282661437997</v>
      </c>
      <c r="S1569">
        <v>132</v>
      </c>
      <c r="T1569">
        <v>7.8557670884213202</v>
      </c>
      <c r="U1569">
        <v>2.7889037132263201</v>
      </c>
      <c r="V1569">
        <v>73.527259826660199</v>
      </c>
      <c r="W1569">
        <v>99.780799865722699</v>
      </c>
      <c r="X1569">
        <v>0.98380523920059204</v>
      </c>
      <c r="Y1569">
        <v>4879</v>
      </c>
    </row>
    <row r="1570" spans="1:25" x14ac:dyDescent="0.25">
      <c r="A1570" t="s">
        <v>81</v>
      </c>
      <c r="B1570" t="s">
        <v>41</v>
      </c>
      <c r="C1570" s="7" t="s">
        <v>69</v>
      </c>
      <c r="D1570" s="58" t="s">
        <v>53</v>
      </c>
      <c r="E1570" s="7">
        <v>41123</v>
      </c>
      <c r="F1570">
        <v>9</v>
      </c>
      <c r="G1570">
        <v>236.631591796875</v>
      </c>
      <c r="H1570">
        <v>231.90977478027301</v>
      </c>
      <c r="I1570">
        <v>4.7218198776245099</v>
      </c>
      <c r="J1570">
        <v>1.9954308867454501E-2</v>
      </c>
      <c r="K1570">
        <v>66.613204956054702</v>
      </c>
      <c r="L1570">
        <v>1.3132344484329199</v>
      </c>
      <c r="M1570">
        <v>3.32705450057983</v>
      </c>
      <c r="N1570">
        <v>4.7218198776245099</v>
      </c>
      <c r="O1570">
        <v>6.1165857315063503</v>
      </c>
      <c r="P1570">
        <v>8.1304054260253906</v>
      </c>
      <c r="Q1570">
        <v>0.34694775938987699</v>
      </c>
      <c r="R1570">
        <v>9.0966920852661097</v>
      </c>
      <c r="S1570">
        <v>132</v>
      </c>
      <c r="T1570">
        <v>7.2718727772648899</v>
      </c>
      <c r="U1570">
        <v>2.6597335338592498</v>
      </c>
      <c r="V1570">
        <v>73.527259826660199</v>
      </c>
      <c r="W1570">
        <v>99.780799865722699</v>
      </c>
      <c r="X1570">
        <v>0.98312485218048096</v>
      </c>
      <c r="Y1570">
        <v>4879</v>
      </c>
    </row>
    <row r="1571" spans="1:25" x14ac:dyDescent="0.25">
      <c r="A1571" t="s">
        <v>81</v>
      </c>
      <c r="B1571" t="s">
        <v>41</v>
      </c>
      <c r="C1571" s="7" t="s">
        <v>69</v>
      </c>
      <c r="D1571" s="58" t="s">
        <v>53</v>
      </c>
      <c r="E1571" s="7">
        <v>41123</v>
      </c>
      <c r="F1571">
        <v>10</v>
      </c>
      <c r="G1571">
        <v>250.99069213867199</v>
      </c>
      <c r="H1571">
        <v>247.13453674316401</v>
      </c>
      <c r="I1571">
        <v>3.8561739921569802</v>
      </c>
      <c r="J1571">
        <v>1.53638124465942E-2</v>
      </c>
      <c r="K1571">
        <v>70.297172546386705</v>
      </c>
      <c r="L1571">
        <v>-0.25748485326767001</v>
      </c>
      <c r="M1571">
        <v>2.1728980541229199</v>
      </c>
      <c r="N1571">
        <v>3.8561739921569802</v>
      </c>
      <c r="O1571">
        <v>5.53944969177246</v>
      </c>
      <c r="P1571">
        <v>7.9698333740234402</v>
      </c>
      <c r="Q1571">
        <v>-1.42364990711212</v>
      </c>
      <c r="R1571">
        <v>9.1359977722168004</v>
      </c>
      <c r="S1571">
        <v>132</v>
      </c>
      <c r="T1571">
        <v>10.5235580329329</v>
      </c>
      <c r="U1571">
        <v>3.2099051475524898</v>
      </c>
      <c r="V1571">
        <v>73.527259826660199</v>
      </c>
      <c r="W1571">
        <v>99.780799865722699</v>
      </c>
      <c r="X1571">
        <v>0.98118597269058205</v>
      </c>
      <c r="Y1571">
        <v>4879</v>
      </c>
    </row>
    <row r="1572" spans="1:25" x14ac:dyDescent="0.25">
      <c r="A1572" t="s">
        <v>81</v>
      </c>
      <c r="B1572" t="s">
        <v>41</v>
      </c>
      <c r="C1572" s="7" t="s">
        <v>69</v>
      </c>
      <c r="D1572" s="58" t="s">
        <v>53</v>
      </c>
      <c r="E1572" s="7">
        <v>41123</v>
      </c>
      <c r="F1572">
        <v>11</v>
      </c>
      <c r="G1572">
        <v>262.90072631835898</v>
      </c>
      <c r="H1572">
        <v>266.17755126953102</v>
      </c>
      <c r="I1572">
        <v>-3.27681636810303</v>
      </c>
      <c r="J1572">
        <v>-1.24640827998519E-2</v>
      </c>
      <c r="K1572">
        <v>74.544815063476605</v>
      </c>
      <c r="L1572">
        <v>-7.7769041061401403</v>
      </c>
      <c r="M1572">
        <v>-5.1182160377502397</v>
      </c>
      <c r="N1572">
        <v>-3.27681636810303</v>
      </c>
      <c r="O1572">
        <v>-1.4354169368743901</v>
      </c>
      <c r="P1572">
        <v>1.22327148914337</v>
      </c>
      <c r="Q1572">
        <v>-9.0526161193847692</v>
      </c>
      <c r="R1572">
        <v>2.49898386001587</v>
      </c>
      <c r="S1572">
        <v>132</v>
      </c>
      <c r="T1572">
        <v>12.419176115892901</v>
      </c>
      <c r="U1572">
        <v>3.5114371776580802</v>
      </c>
      <c r="V1572">
        <v>73.527259826660199</v>
      </c>
      <c r="W1572">
        <v>99.780799865722699</v>
      </c>
      <c r="X1572">
        <v>0.97858363389968905</v>
      </c>
      <c r="Y1572">
        <v>4879</v>
      </c>
    </row>
    <row r="1573" spans="1:25" x14ac:dyDescent="0.25">
      <c r="A1573" t="s">
        <v>81</v>
      </c>
      <c r="B1573" t="s">
        <v>41</v>
      </c>
      <c r="C1573" s="7" t="s">
        <v>69</v>
      </c>
      <c r="D1573" s="58" t="s">
        <v>53</v>
      </c>
      <c r="E1573" s="7">
        <v>41123</v>
      </c>
      <c r="F1573">
        <v>12</v>
      </c>
      <c r="G1573">
        <v>273.28799438476602</v>
      </c>
      <c r="H1573">
        <v>276.52706909179699</v>
      </c>
      <c r="I1573">
        <v>-3.2390520572662398</v>
      </c>
      <c r="J1573">
        <v>-1.1852156370878201E-2</v>
      </c>
      <c r="K1573">
        <v>78.134437561035199</v>
      </c>
      <c r="L1573">
        <v>-7.5931921005248997</v>
      </c>
      <c r="M1573">
        <v>-5.02073097229004</v>
      </c>
      <c r="N1573">
        <v>-3.2390520572662398</v>
      </c>
      <c r="O1573">
        <v>-1.4573733806610101</v>
      </c>
      <c r="P1573">
        <v>1.1150878667831401</v>
      </c>
      <c r="Q1573">
        <v>-8.8275308609008807</v>
      </c>
      <c r="R1573">
        <v>2.34942603111267</v>
      </c>
      <c r="S1573">
        <v>132</v>
      </c>
      <c r="T1573">
        <v>11.6684788803059</v>
      </c>
      <c r="U1573">
        <v>3.3975534439086901</v>
      </c>
      <c r="V1573">
        <v>73.527259826660199</v>
      </c>
      <c r="W1573">
        <v>99.780799865722699</v>
      </c>
      <c r="X1573">
        <v>0.97742122411727905</v>
      </c>
      <c r="Y1573">
        <v>4879</v>
      </c>
    </row>
    <row r="1574" spans="1:25" x14ac:dyDescent="0.25">
      <c r="A1574" t="s">
        <v>81</v>
      </c>
      <c r="B1574" t="s">
        <v>41</v>
      </c>
      <c r="C1574" s="7" t="s">
        <v>69</v>
      </c>
      <c r="D1574" s="58" t="s">
        <v>53</v>
      </c>
      <c r="E1574" s="7">
        <v>41123</v>
      </c>
      <c r="F1574">
        <v>13</v>
      </c>
      <c r="G1574">
        <v>279.88174438476602</v>
      </c>
      <c r="H1574">
        <v>279.46798706054699</v>
      </c>
      <c r="I1574">
        <v>0.41375899314880399</v>
      </c>
      <c r="J1574">
        <v>1.47833512164652E-3</v>
      </c>
      <c r="K1574">
        <v>81.339622497558594</v>
      </c>
      <c r="L1574">
        <v>-4.1748952865600604</v>
      </c>
      <c r="M1574">
        <v>-1.4638810157775899</v>
      </c>
      <c r="N1574">
        <v>0.41375899314880399</v>
      </c>
      <c r="O1574">
        <v>2.2913990020752002</v>
      </c>
      <c r="P1574">
        <v>5.0024132728576696</v>
      </c>
      <c r="Q1574">
        <v>-5.4757146835327104</v>
      </c>
      <c r="R1574">
        <v>6.3032326698303196</v>
      </c>
      <c r="S1574">
        <v>132</v>
      </c>
      <c r="T1574">
        <v>13.039816390309101</v>
      </c>
      <c r="U1574">
        <v>3.5805456638336199</v>
      </c>
      <c r="V1574">
        <v>73.527259826660199</v>
      </c>
      <c r="W1574">
        <v>99.780799865722699</v>
      </c>
      <c r="X1574">
        <v>0.97611844539642301</v>
      </c>
      <c r="Y1574">
        <v>4879</v>
      </c>
    </row>
    <row r="1575" spans="1:25" x14ac:dyDescent="0.25">
      <c r="A1575" t="s">
        <v>81</v>
      </c>
      <c r="B1575" t="s">
        <v>41</v>
      </c>
      <c r="C1575" s="7" t="s">
        <v>69</v>
      </c>
      <c r="D1575" s="58" t="s">
        <v>53</v>
      </c>
      <c r="E1575" s="7">
        <v>41123</v>
      </c>
      <c r="F1575">
        <v>14</v>
      </c>
      <c r="G1575">
        <v>281.05880737304699</v>
      </c>
      <c r="H1575">
        <v>277.53866577148398</v>
      </c>
      <c r="I1575">
        <v>3.5201492309570299</v>
      </c>
      <c r="J1575">
        <v>1.2524600140750399E-2</v>
      </c>
      <c r="K1575">
        <v>84.009437561035199</v>
      </c>
      <c r="L1575">
        <v>-1.58590924739838</v>
      </c>
      <c r="M1575">
        <v>1.43079137802124</v>
      </c>
      <c r="N1575">
        <v>3.5201492309570299</v>
      </c>
      <c r="O1575">
        <v>5.6095066070556596</v>
      </c>
      <c r="P1575">
        <v>8.6262073516845703</v>
      </c>
      <c r="Q1575">
        <v>-3.0334057807922399</v>
      </c>
      <c r="R1575">
        <v>10.0737037658691</v>
      </c>
      <c r="S1575">
        <v>132</v>
      </c>
      <c r="T1575">
        <v>16.459079012842299</v>
      </c>
      <c r="U1575">
        <v>3.9842784404754599</v>
      </c>
      <c r="V1575">
        <v>73.527259826660199</v>
      </c>
      <c r="W1575">
        <v>99.780799865722699</v>
      </c>
      <c r="X1575">
        <v>0.97444647550582897</v>
      </c>
      <c r="Y1575">
        <v>4879</v>
      </c>
    </row>
    <row r="1576" spans="1:25" x14ac:dyDescent="0.25">
      <c r="A1576" t="s">
        <v>81</v>
      </c>
      <c r="B1576" t="s">
        <v>41</v>
      </c>
      <c r="C1576" s="7" t="s">
        <v>69</v>
      </c>
      <c r="D1576" s="58" t="s">
        <v>53</v>
      </c>
      <c r="E1576" s="7">
        <v>41123</v>
      </c>
      <c r="F1576">
        <v>15</v>
      </c>
      <c r="G1576">
        <v>284.51126098632801</v>
      </c>
      <c r="H1576">
        <v>276.500244140625</v>
      </c>
      <c r="I1576">
        <v>8.0110406875610405</v>
      </c>
      <c r="J1576">
        <v>2.8157198801636699E-2</v>
      </c>
      <c r="K1576">
        <v>86.018867492675795</v>
      </c>
      <c r="L1576">
        <v>2.4494650363922101</v>
      </c>
      <c r="M1576">
        <v>5.7352890968322798</v>
      </c>
      <c r="N1576">
        <v>8.0110406875610405</v>
      </c>
      <c r="O1576">
        <v>10.286791801452599</v>
      </c>
      <c r="P1576">
        <v>13.5726156234741</v>
      </c>
      <c r="Q1576">
        <v>0.87283551692962602</v>
      </c>
      <c r="R1576">
        <v>15.149245262146</v>
      </c>
      <c r="S1576">
        <v>132</v>
      </c>
      <c r="T1576">
        <v>19.652109539824099</v>
      </c>
      <c r="U1576">
        <v>4.3397202491760298</v>
      </c>
      <c r="V1576">
        <v>73.527259826660199</v>
      </c>
      <c r="W1576">
        <v>99.780799865722699</v>
      </c>
      <c r="X1576">
        <v>0.97430819272994995</v>
      </c>
      <c r="Y1576">
        <v>4879</v>
      </c>
    </row>
    <row r="1577" spans="1:25" x14ac:dyDescent="0.25">
      <c r="A1577" t="s">
        <v>81</v>
      </c>
      <c r="B1577" t="s">
        <v>41</v>
      </c>
      <c r="C1577" s="7" t="s">
        <v>69</v>
      </c>
      <c r="D1577" s="58" t="s">
        <v>53</v>
      </c>
      <c r="E1577" s="7">
        <v>41123</v>
      </c>
      <c r="F1577">
        <v>16</v>
      </c>
      <c r="G1577">
        <v>285.41476440429699</v>
      </c>
      <c r="H1577">
        <v>275.07669067382801</v>
      </c>
      <c r="I1577">
        <v>10.3380680084229</v>
      </c>
      <c r="J1577">
        <v>3.6221209913492203E-2</v>
      </c>
      <c r="K1577">
        <v>87.224060058593807</v>
      </c>
      <c r="L1577">
        <v>5.6604089736938503</v>
      </c>
      <c r="M1577">
        <v>8.4240074157714808</v>
      </c>
      <c r="N1577">
        <v>10.3380680084229</v>
      </c>
      <c r="O1577">
        <v>12.252127647399901</v>
      </c>
      <c r="P1577">
        <v>15.0157270431519</v>
      </c>
      <c r="Q1577">
        <v>4.3343572616577104</v>
      </c>
      <c r="R1577">
        <v>16.3417778015137</v>
      </c>
      <c r="S1577">
        <v>132</v>
      </c>
      <c r="T1577">
        <v>13.959186522853001</v>
      </c>
      <c r="U1577">
        <v>3.6499967575073202</v>
      </c>
      <c r="V1577">
        <v>73.527259826660199</v>
      </c>
      <c r="W1577">
        <v>99.780799865722699</v>
      </c>
      <c r="X1577">
        <v>0.97234970331192005</v>
      </c>
      <c r="Y1577">
        <v>4879</v>
      </c>
    </row>
    <row r="1578" spans="1:25" x14ac:dyDescent="0.25">
      <c r="A1578" t="s">
        <v>81</v>
      </c>
      <c r="B1578" t="s">
        <v>41</v>
      </c>
      <c r="C1578" s="7" t="s">
        <v>69</v>
      </c>
      <c r="D1578" s="58" t="s">
        <v>53</v>
      </c>
      <c r="E1578" s="7">
        <v>41123</v>
      </c>
      <c r="F1578">
        <v>17</v>
      </c>
      <c r="G1578">
        <v>273.71575927734398</v>
      </c>
      <c r="H1578">
        <v>272.19274902343801</v>
      </c>
      <c r="I1578">
        <v>1.5230183601379399</v>
      </c>
      <c r="J1578">
        <v>5.5642332881689098E-3</v>
      </c>
      <c r="K1578">
        <v>87.162734985351605</v>
      </c>
      <c r="L1578">
        <v>-3.1669838428497301</v>
      </c>
      <c r="M1578">
        <v>-0.39609256386756903</v>
      </c>
      <c r="N1578">
        <v>1.5230183601379399</v>
      </c>
      <c r="O1578">
        <v>3.4421291351318399</v>
      </c>
      <c r="P1578">
        <v>6.2130203247070304</v>
      </c>
      <c r="Q1578">
        <v>-4.4965343475341797</v>
      </c>
      <c r="R1578">
        <v>7.5425705909729004</v>
      </c>
      <c r="S1578">
        <v>132</v>
      </c>
      <c r="T1578">
        <v>13.976080153961499</v>
      </c>
      <c r="U1578">
        <v>3.65962815284729</v>
      </c>
      <c r="V1578">
        <v>73.527259826660199</v>
      </c>
      <c r="W1578">
        <v>99.780799865722699</v>
      </c>
      <c r="X1578">
        <v>0.97321432828903198</v>
      </c>
      <c r="Y1578">
        <v>4879</v>
      </c>
    </row>
    <row r="1579" spans="1:25" x14ac:dyDescent="0.25">
      <c r="A1579" t="s">
        <v>81</v>
      </c>
      <c r="B1579" t="s">
        <v>41</v>
      </c>
      <c r="C1579" s="7" t="s">
        <v>69</v>
      </c>
      <c r="D1579" s="58" t="s">
        <v>53</v>
      </c>
      <c r="E1579" s="7">
        <v>41123</v>
      </c>
      <c r="F1579">
        <v>18</v>
      </c>
      <c r="G1579">
        <v>247.46719360351599</v>
      </c>
      <c r="H1579">
        <v>248.85884094238301</v>
      </c>
      <c r="I1579">
        <v>-1.39165222644806</v>
      </c>
      <c r="J1579">
        <v>-5.6235827505588497E-3</v>
      </c>
      <c r="K1579">
        <v>85.971694946289105</v>
      </c>
      <c r="L1579">
        <v>-6.2250809669494602</v>
      </c>
      <c r="M1579">
        <v>-3.3694522380828902</v>
      </c>
      <c r="N1579">
        <v>-1.39165222644806</v>
      </c>
      <c r="O1579">
        <v>0.58614778518676802</v>
      </c>
      <c r="P1579">
        <v>3.4417767524719198</v>
      </c>
      <c r="Q1579">
        <v>-7.5952911376953098</v>
      </c>
      <c r="R1579">
        <v>4.8119869232177699</v>
      </c>
      <c r="S1579">
        <v>132</v>
      </c>
      <c r="T1579">
        <v>15.09345876579</v>
      </c>
      <c r="U1579">
        <v>3.77154469490051</v>
      </c>
      <c r="V1579">
        <v>73.527259826660199</v>
      </c>
      <c r="W1579">
        <v>99.780799865722699</v>
      </c>
      <c r="X1579">
        <v>0.97214472293853804</v>
      </c>
      <c r="Y1579">
        <v>4879</v>
      </c>
    </row>
    <row r="1580" spans="1:25" x14ac:dyDescent="0.25">
      <c r="A1580" t="s">
        <v>81</v>
      </c>
      <c r="B1580" t="s">
        <v>41</v>
      </c>
      <c r="C1580" s="7" t="s">
        <v>69</v>
      </c>
      <c r="D1580" s="58" t="s">
        <v>53</v>
      </c>
      <c r="E1580" s="7">
        <v>41123</v>
      </c>
      <c r="F1580">
        <v>19</v>
      </c>
      <c r="G1580">
        <v>218.60536193847699</v>
      </c>
      <c r="H1580">
        <v>219.75155639648401</v>
      </c>
      <c r="I1580">
        <v>-1.1461884975433401</v>
      </c>
      <c r="J1580">
        <v>-5.2431854419410203E-3</v>
      </c>
      <c r="K1580">
        <v>83.287734985351605</v>
      </c>
      <c r="L1580">
        <v>-6.4866738319396999</v>
      </c>
      <c r="M1580">
        <v>-3.33147168159485</v>
      </c>
      <c r="N1580">
        <v>-1.1461884975433401</v>
      </c>
      <c r="O1580">
        <v>1.03909480571747</v>
      </c>
      <c r="P1580">
        <v>4.19429636001587</v>
      </c>
      <c r="Q1580">
        <v>-8.0006265640258807</v>
      </c>
      <c r="R1580">
        <v>5.7082500457763699</v>
      </c>
      <c r="S1580">
        <v>132</v>
      </c>
      <c r="T1580">
        <v>18.577123902820201</v>
      </c>
      <c r="U1580">
        <v>4.1672024726867702</v>
      </c>
      <c r="V1580">
        <v>73.527259826660199</v>
      </c>
      <c r="W1580">
        <v>99.780799865722699</v>
      </c>
      <c r="X1580">
        <v>0.97112071514129605</v>
      </c>
      <c r="Y1580">
        <v>4879</v>
      </c>
    </row>
    <row r="1581" spans="1:25" x14ac:dyDescent="0.25">
      <c r="A1581" t="s">
        <v>81</v>
      </c>
      <c r="B1581" t="s">
        <v>41</v>
      </c>
      <c r="C1581" s="7" t="s">
        <v>69</v>
      </c>
      <c r="D1581" s="58" t="s">
        <v>53</v>
      </c>
      <c r="E1581" s="7">
        <v>41123</v>
      </c>
      <c r="F1581">
        <v>20</v>
      </c>
      <c r="G1581">
        <v>210.16464233398401</v>
      </c>
      <c r="H1581">
        <v>210.542892456055</v>
      </c>
      <c r="I1581">
        <v>-0.37825810909271201</v>
      </c>
      <c r="J1581">
        <v>-1.79981801193208E-3</v>
      </c>
      <c r="K1581">
        <v>78.698112487792997</v>
      </c>
      <c r="L1581">
        <v>-6.0831427574157697</v>
      </c>
      <c r="M1581">
        <v>-2.7126505374908398</v>
      </c>
      <c r="N1581">
        <v>-0.37825810909271201</v>
      </c>
      <c r="O1581">
        <v>1.9561343193054199</v>
      </c>
      <c r="P1581">
        <v>5.3266258239746103</v>
      </c>
      <c r="Q1581">
        <v>-7.7003979682922399</v>
      </c>
      <c r="R1581">
        <v>6.9438815116882298</v>
      </c>
      <c r="S1581">
        <v>132</v>
      </c>
      <c r="T1581">
        <v>21.076808931324202</v>
      </c>
      <c r="U1581">
        <v>4.4515447616577104</v>
      </c>
      <c r="V1581">
        <v>73.527259826660199</v>
      </c>
      <c r="W1581">
        <v>99.780799865722699</v>
      </c>
      <c r="X1581">
        <v>0.96755379438400302</v>
      </c>
      <c r="Y1581">
        <v>4879</v>
      </c>
    </row>
    <row r="1582" spans="1:25" x14ac:dyDescent="0.25">
      <c r="A1582" t="s">
        <v>81</v>
      </c>
      <c r="B1582" t="s">
        <v>41</v>
      </c>
      <c r="C1582" s="7" t="s">
        <v>69</v>
      </c>
      <c r="D1582" s="58" t="s">
        <v>53</v>
      </c>
      <c r="E1582" s="7">
        <v>41123</v>
      </c>
      <c r="F1582">
        <v>21</v>
      </c>
      <c r="G1582">
        <v>206.34490966796901</v>
      </c>
      <c r="H1582">
        <v>206.82342529296901</v>
      </c>
      <c r="I1582">
        <v>-0.478506028652191</v>
      </c>
      <c r="J1582">
        <v>-2.3189620114862902E-3</v>
      </c>
      <c r="K1582">
        <v>73.823112487792997</v>
      </c>
      <c r="L1582">
        <v>-6.5814781188964799</v>
      </c>
      <c r="M1582">
        <v>-2.9757928848266602</v>
      </c>
      <c r="N1582">
        <v>-0.478506028652191</v>
      </c>
      <c r="O1582">
        <v>2.0187807083129901</v>
      </c>
      <c r="P1582">
        <v>5.6244659423828098</v>
      </c>
      <c r="Q1582">
        <v>-8.31158542633057</v>
      </c>
      <c r="R1582">
        <v>7.3545737266540501</v>
      </c>
      <c r="S1582">
        <v>132</v>
      </c>
      <c r="T1582">
        <v>23.8625790013452</v>
      </c>
      <c r="U1582">
        <v>4.7621741294860804</v>
      </c>
      <c r="V1582">
        <v>73.527259826660199</v>
      </c>
      <c r="W1582">
        <v>99.780799865722699</v>
      </c>
      <c r="X1582">
        <v>0.96641606092453003</v>
      </c>
      <c r="Y1582">
        <v>4879</v>
      </c>
    </row>
    <row r="1583" spans="1:25" x14ac:dyDescent="0.25">
      <c r="A1583" t="s">
        <v>81</v>
      </c>
      <c r="B1583" t="s">
        <v>41</v>
      </c>
      <c r="C1583" s="7" t="s">
        <v>69</v>
      </c>
      <c r="D1583" s="58" t="s">
        <v>53</v>
      </c>
      <c r="E1583" s="7">
        <v>41123</v>
      </c>
      <c r="F1583">
        <v>22</v>
      </c>
      <c r="G1583">
        <v>194.842361450195</v>
      </c>
      <c r="H1583">
        <v>200.58142089843801</v>
      </c>
      <c r="I1583">
        <v>-5.7390518188476598</v>
      </c>
      <c r="J1583">
        <v>-2.9454845935106298E-2</v>
      </c>
      <c r="K1583">
        <v>70.665092468261705</v>
      </c>
      <c r="L1583">
        <v>-11.282927513122599</v>
      </c>
      <c r="M1583">
        <v>-8.0075607299804705</v>
      </c>
      <c r="N1583">
        <v>-5.7390518188476598</v>
      </c>
      <c r="O1583">
        <v>-3.4705431461334202</v>
      </c>
      <c r="P1583">
        <v>-0.19517657160759</v>
      </c>
      <c r="Q1583">
        <v>-12.8545389175415</v>
      </c>
      <c r="R1583">
        <v>1.3764350414276101</v>
      </c>
      <c r="S1583">
        <v>132</v>
      </c>
      <c r="T1583">
        <v>19.422917022740901</v>
      </c>
      <c r="U1583">
        <v>4.3259091377258301</v>
      </c>
      <c r="V1583">
        <v>73.527259826660199</v>
      </c>
      <c r="W1583">
        <v>99.780799865722699</v>
      </c>
      <c r="X1583">
        <v>0.97091645002365101</v>
      </c>
      <c r="Y1583">
        <v>4879</v>
      </c>
    </row>
    <row r="1584" spans="1:25" x14ac:dyDescent="0.25">
      <c r="A1584" t="s">
        <v>81</v>
      </c>
      <c r="B1584" t="s">
        <v>41</v>
      </c>
      <c r="C1584" s="7" t="s">
        <v>69</v>
      </c>
      <c r="D1584" s="58" t="s">
        <v>53</v>
      </c>
      <c r="E1584" s="7">
        <v>41123</v>
      </c>
      <c r="F1584">
        <v>23</v>
      </c>
      <c r="G1584">
        <v>187.18441772460901</v>
      </c>
      <c r="H1584">
        <v>186.881423950195</v>
      </c>
      <c r="I1584">
        <v>0.30298876762390098</v>
      </c>
      <c r="J1584">
        <v>1.6186645952984699E-3</v>
      </c>
      <c r="K1584">
        <v>67.952827453613295</v>
      </c>
      <c r="L1584">
        <v>-4.9335837364196804</v>
      </c>
      <c r="M1584">
        <v>-1.8397742509841899</v>
      </c>
      <c r="N1584">
        <v>0.30298876762390098</v>
      </c>
      <c r="O1584">
        <v>2.4457519054412802</v>
      </c>
      <c r="P1584">
        <v>5.5395612716674796</v>
      </c>
      <c r="Q1584">
        <v>-6.4180793762206996</v>
      </c>
      <c r="R1584">
        <v>7.0240569114685103</v>
      </c>
      <c r="S1584">
        <v>132</v>
      </c>
      <c r="T1584">
        <v>17.569075118589598</v>
      </c>
      <c r="U1584">
        <v>4.0861191749572798</v>
      </c>
      <c r="V1584">
        <v>73.527259826660199</v>
      </c>
      <c r="W1584">
        <v>99.780799865722699</v>
      </c>
      <c r="X1584">
        <v>0.97186642885208097</v>
      </c>
      <c r="Y1584">
        <v>4879</v>
      </c>
    </row>
    <row r="1585" spans="1:25" x14ac:dyDescent="0.25">
      <c r="A1585" t="s">
        <v>81</v>
      </c>
      <c r="B1585" t="s">
        <v>41</v>
      </c>
      <c r="C1585" s="7" t="s">
        <v>69</v>
      </c>
      <c r="D1585" s="58" t="s">
        <v>53</v>
      </c>
      <c r="E1585" s="7">
        <v>41123</v>
      </c>
      <c r="F1585">
        <v>24</v>
      </c>
      <c r="G1585">
        <v>175.08750915527301</v>
      </c>
      <c r="H1585">
        <v>169.52029418945301</v>
      </c>
      <c r="I1585">
        <v>5.5672273635864302</v>
      </c>
      <c r="J1585">
        <v>3.17968279123306E-2</v>
      </c>
      <c r="K1585">
        <v>67.575469970703097</v>
      </c>
      <c r="L1585">
        <v>0.49616667628288302</v>
      </c>
      <c r="M1585">
        <v>3.4921905994415301</v>
      </c>
      <c r="N1585">
        <v>5.5672273635864302</v>
      </c>
      <c r="O1585">
        <v>7.6422638893127397</v>
      </c>
      <c r="P1585">
        <v>10.638288497924799</v>
      </c>
      <c r="Q1585">
        <v>-0.94140863418579102</v>
      </c>
      <c r="R1585">
        <v>12.0758628845215</v>
      </c>
      <c r="S1585">
        <v>132</v>
      </c>
      <c r="T1585">
        <v>17.0988421237852</v>
      </c>
      <c r="U1585">
        <v>3.95696973800659</v>
      </c>
      <c r="V1585">
        <v>73.527259826660199</v>
      </c>
      <c r="W1585">
        <v>99.780799865722699</v>
      </c>
      <c r="X1585">
        <v>0.97689801454544101</v>
      </c>
      <c r="Y1585">
        <v>4879</v>
      </c>
    </row>
    <row r="1586" spans="1:25" x14ac:dyDescent="0.25">
      <c r="A1586" t="s">
        <v>81</v>
      </c>
      <c r="B1586" t="s">
        <v>41</v>
      </c>
      <c r="C1586" s="7" t="s">
        <v>69</v>
      </c>
      <c r="D1586" s="58" t="s">
        <v>53</v>
      </c>
      <c r="E1586" s="7">
        <v>41129</v>
      </c>
      <c r="F1586">
        <v>1</v>
      </c>
      <c r="G1586">
        <v>162.21908569335901</v>
      </c>
      <c r="H1586">
        <v>163.368896484375</v>
      </c>
      <c r="I1586">
        <v>-1.1498230695724501</v>
      </c>
      <c r="J1586">
        <v>-7.0880874991416896E-3</v>
      </c>
      <c r="K1586">
        <v>65.945755004882798</v>
      </c>
      <c r="L1586">
        <v>-4.9472002983093297</v>
      </c>
      <c r="M1586">
        <v>-2.7036790847778298</v>
      </c>
      <c r="N1586">
        <v>-1.1498230695724501</v>
      </c>
      <c r="O1586">
        <v>0.40403291583061202</v>
      </c>
      <c r="P1586">
        <v>2.64755415916443</v>
      </c>
      <c r="Q1586">
        <v>-6.02370405197144</v>
      </c>
      <c r="R1586">
        <v>3.7240579128265399</v>
      </c>
      <c r="S1586">
        <v>132</v>
      </c>
      <c r="T1586">
        <v>9.6151474974989206</v>
      </c>
      <c r="U1586">
        <v>2.9631092548370401</v>
      </c>
      <c r="V1586">
        <v>74.497451782226605</v>
      </c>
      <c r="W1586">
        <v>98.847824096679702</v>
      </c>
      <c r="X1586">
        <v>0.975078284740448</v>
      </c>
      <c r="Y1586">
        <v>4879</v>
      </c>
    </row>
    <row r="1587" spans="1:25" x14ac:dyDescent="0.25">
      <c r="A1587" t="s">
        <v>81</v>
      </c>
      <c r="B1587" t="s">
        <v>41</v>
      </c>
      <c r="C1587" s="7" t="s">
        <v>69</v>
      </c>
      <c r="D1587" s="58" t="s">
        <v>53</v>
      </c>
      <c r="E1587" s="7">
        <v>41129</v>
      </c>
      <c r="F1587">
        <v>2</v>
      </c>
      <c r="G1587">
        <v>155.37609863281301</v>
      </c>
      <c r="H1587">
        <v>161.584396362305</v>
      </c>
      <c r="I1587">
        <v>-6.2082977294921902</v>
      </c>
      <c r="J1587">
        <v>-3.9956580847501803E-2</v>
      </c>
      <c r="K1587">
        <v>64.966979980468807</v>
      </c>
      <c r="L1587">
        <v>-11.0249347686768</v>
      </c>
      <c r="M1587">
        <v>-8.1792259216308594</v>
      </c>
      <c r="N1587">
        <v>-6.2082977294921902</v>
      </c>
      <c r="O1587">
        <v>-4.2373685836792001</v>
      </c>
      <c r="P1587">
        <v>-1.3916602134704601</v>
      </c>
      <c r="Q1587">
        <v>-12.390384674072299</v>
      </c>
      <c r="R1587">
        <v>-2.62103974819183E-2</v>
      </c>
      <c r="S1587">
        <v>132</v>
      </c>
      <c r="T1587">
        <v>15.0366982034946</v>
      </c>
      <c r="U1587">
        <v>3.7584421634674099</v>
      </c>
      <c r="V1587">
        <v>74.497451782226605</v>
      </c>
      <c r="W1587">
        <v>98.847824096679702</v>
      </c>
      <c r="X1587">
        <v>0.97163403034210205</v>
      </c>
      <c r="Y1587">
        <v>4879</v>
      </c>
    </row>
    <row r="1588" spans="1:25" x14ac:dyDescent="0.25">
      <c r="A1588" t="s">
        <v>81</v>
      </c>
      <c r="B1588" t="s">
        <v>41</v>
      </c>
      <c r="C1588" s="7" t="s">
        <v>69</v>
      </c>
      <c r="D1588" s="58" t="s">
        <v>53</v>
      </c>
      <c r="E1588" s="7">
        <v>41129</v>
      </c>
      <c r="F1588">
        <v>3</v>
      </c>
      <c r="G1588">
        <v>154.99382019043</v>
      </c>
      <c r="H1588">
        <v>157.22123718261699</v>
      </c>
      <c r="I1588">
        <v>-2.2274072170257599</v>
      </c>
      <c r="J1588">
        <v>-1.43709415569901E-2</v>
      </c>
      <c r="K1588">
        <v>64.115562438964801</v>
      </c>
      <c r="L1588">
        <v>-6.39994192123413</v>
      </c>
      <c r="M1588">
        <v>-3.93477463722229</v>
      </c>
      <c r="N1588">
        <v>-2.2274072170257599</v>
      </c>
      <c r="O1588">
        <v>-0.52003973722457897</v>
      </c>
      <c r="P1588">
        <v>1.9451277256012001</v>
      </c>
      <c r="Q1588">
        <v>-7.5827980041503897</v>
      </c>
      <c r="R1588">
        <v>3.1279833316803001</v>
      </c>
      <c r="S1588">
        <v>132</v>
      </c>
      <c r="T1588">
        <v>11.235179801052499</v>
      </c>
      <c r="U1588">
        <v>3.2558462619781499</v>
      </c>
      <c r="V1588">
        <v>74.497451782226605</v>
      </c>
      <c r="W1588">
        <v>98.847824096679702</v>
      </c>
      <c r="X1588">
        <v>0.97427523136138905</v>
      </c>
      <c r="Y1588">
        <v>4879</v>
      </c>
    </row>
    <row r="1589" spans="1:25" x14ac:dyDescent="0.25">
      <c r="A1589" t="s">
        <v>81</v>
      </c>
      <c r="B1589" t="s">
        <v>41</v>
      </c>
      <c r="C1589" s="7" t="s">
        <v>69</v>
      </c>
      <c r="D1589" s="58" t="s">
        <v>53</v>
      </c>
      <c r="E1589" s="7">
        <v>41129</v>
      </c>
      <c r="F1589">
        <v>4</v>
      </c>
      <c r="G1589">
        <v>159.02293395996099</v>
      </c>
      <c r="H1589">
        <v>159.784255981445</v>
      </c>
      <c r="I1589">
        <v>-0.761322021484375</v>
      </c>
      <c r="J1589">
        <v>-4.7874981537461298E-3</v>
      </c>
      <c r="K1589">
        <v>63.287734985351598</v>
      </c>
      <c r="L1589">
        <v>-5.1233973503112802</v>
      </c>
      <c r="M1589">
        <v>-2.5462479591369598</v>
      </c>
      <c r="N1589">
        <v>-0.761322021484375</v>
      </c>
      <c r="O1589">
        <v>1.0236040353775</v>
      </c>
      <c r="P1589">
        <v>3.6007535457611102</v>
      </c>
      <c r="Q1589">
        <v>-6.3599853515625</v>
      </c>
      <c r="R1589">
        <v>4.83734178543091</v>
      </c>
      <c r="S1589">
        <v>132</v>
      </c>
      <c r="T1589">
        <v>12.267990885875401</v>
      </c>
      <c r="U1589">
        <v>3.4037456512451199</v>
      </c>
      <c r="V1589">
        <v>74.497451782226605</v>
      </c>
      <c r="W1589">
        <v>98.847824096679702</v>
      </c>
      <c r="X1589">
        <v>0.97201341390609697</v>
      </c>
      <c r="Y1589">
        <v>4879</v>
      </c>
    </row>
    <row r="1590" spans="1:25" x14ac:dyDescent="0.25">
      <c r="A1590" t="s">
        <v>81</v>
      </c>
      <c r="B1590" t="s">
        <v>41</v>
      </c>
      <c r="C1590" s="7" t="s">
        <v>69</v>
      </c>
      <c r="D1590" s="58" t="s">
        <v>53</v>
      </c>
      <c r="E1590" s="7">
        <v>41129</v>
      </c>
      <c r="F1590">
        <v>5</v>
      </c>
      <c r="G1590">
        <v>168.01988220214801</v>
      </c>
      <c r="H1590">
        <v>172.78350830078099</v>
      </c>
      <c r="I1590">
        <v>-4.7636184692382804</v>
      </c>
      <c r="J1590">
        <v>-2.83515155315399E-2</v>
      </c>
      <c r="K1590">
        <v>62.686321258544901</v>
      </c>
      <c r="L1590">
        <v>-8.9592771530151403</v>
      </c>
      <c r="M1590">
        <v>-6.48044776916504</v>
      </c>
      <c r="N1590">
        <v>-4.7636184692382804</v>
      </c>
      <c r="O1590">
        <v>-3.0467889308929399</v>
      </c>
      <c r="P1590">
        <v>-0.56796002388000499</v>
      </c>
      <c r="Q1590">
        <v>-10.148688316345201</v>
      </c>
      <c r="R1590">
        <v>0.62145090103149403</v>
      </c>
      <c r="S1590">
        <v>132</v>
      </c>
      <c r="T1590">
        <v>11.1094841455139</v>
      </c>
      <c r="U1590">
        <v>3.2738897800445601</v>
      </c>
      <c r="V1590">
        <v>74.497451782226605</v>
      </c>
      <c r="W1590">
        <v>98.847824096679702</v>
      </c>
      <c r="X1590">
        <v>0.97067624330520597</v>
      </c>
      <c r="Y1590">
        <v>4879</v>
      </c>
    </row>
    <row r="1591" spans="1:25" x14ac:dyDescent="0.25">
      <c r="A1591" t="s">
        <v>81</v>
      </c>
      <c r="B1591" t="s">
        <v>41</v>
      </c>
      <c r="C1591" s="7" t="s">
        <v>69</v>
      </c>
      <c r="D1591" s="58" t="s">
        <v>53</v>
      </c>
      <c r="E1591" s="7">
        <v>41129</v>
      </c>
      <c r="F1591">
        <v>6</v>
      </c>
      <c r="G1591">
        <v>189.84782409668</v>
      </c>
      <c r="H1591">
        <v>194.19338989257801</v>
      </c>
      <c r="I1591">
        <v>-4.3455758094787598</v>
      </c>
      <c r="J1591">
        <v>-2.28897854685783E-2</v>
      </c>
      <c r="K1591">
        <v>61.728775024414098</v>
      </c>
      <c r="L1591">
        <v>-7.8690738677978498</v>
      </c>
      <c r="M1591">
        <v>-5.7873630523681596</v>
      </c>
      <c r="N1591">
        <v>-4.3455758094787598</v>
      </c>
      <c r="O1591">
        <v>-2.9037888050079301</v>
      </c>
      <c r="P1591">
        <v>-0.82207769155502297</v>
      </c>
      <c r="Q1591">
        <v>-8.8679370880127006</v>
      </c>
      <c r="R1591">
        <v>0.17678512632846799</v>
      </c>
      <c r="S1591">
        <v>132</v>
      </c>
      <c r="T1591">
        <v>7.6402065909075496</v>
      </c>
      <c r="U1591">
        <v>2.74940037727356</v>
      </c>
      <c r="V1591">
        <v>74.497451782226605</v>
      </c>
      <c r="W1591">
        <v>98.847824096679702</v>
      </c>
      <c r="X1591">
        <v>0.98021125793456998</v>
      </c>
      <c r="Y1591">
        <v>4879</v>
      </c>
    </row>
    <row r="1592" spans="1:25" x14ac:dyDescent="0.25">
      <c r="A1592" t="s">
        <v>81</v>
      </c>
      <c r="B1592" t="s">
        <v>41</v>
      </c>
      <c r="C1592" s="7" t="s">
        <v>69</v>
      </c>
      <c r="D1592" s="58" t="s">
        <v>53</v>
      </c>
      <c r="E1592" s="7">
        <v>41129</v>
      </c>
      <c r="F1592">
        <v>7</v>
      </c>
      <c r="G1592">
        <v>206.43539428710901</v>
      </c>
      <c r="H1592">
        <v>205.75941467285199</v>
      </c>
      <c r="I1592">
        <v>0.67597168684005704</v>
      </c>
      <c r="J1592">
        <v>3.27449524775147E-3</v>
      </c>
      <c r="K1592">
        <v>61.5330200195313</v>
      </c>
      <c r="L1592">
        <v>-2.6967601776122998</v>
      </c>
      <c r="M1592">
        <v>-0.70412290096283003</v>
      </c>
      <c r="N1592">
        <v>0.67597168684005704</v>
      </c>
      <c r="O1592">
        <v>2.0560662746429399</v>
      </c>
      <c r="P1592">
        <v>4.0487036705017099</v>
      </c>
      <c r="Q1592">
        <v>-3.65288281440735</v>
      </c>
      <c r="R1592">
        <v>5.0048265457153303</v>
      </c>
      <c r="S1592">
        <v>132</v>
      </c>
      <c r="T1592">
        <v>7.0440354612810596</v>
      </c>
      <c r="U1592">
        <v>2.6317565441131601</v>
      </c>
      <c r="V1592">
        <v>74.497451782226605</v>
      </c>
      <c r="W1592">
        <v>98.847824096679702</v>
      </c>
      <c r="X1592">
        <v>0.98375189304351796</v>
      </c>
      <c r="Y1592">
        <v>4879</v>
      </c>
    </row>
    <row r="1593" spans="1:25" x14ac:dyDescent="0.25">
      <c r="A1593" t="s">
        <v>81</v>
      </c>
      <c r="B1593" t="s">
        <v>41</v>
      </c>
      <c r="C1593" s="7" t="s">
        <v>69</v>
      </c>
      <c r="D1593" s="58" t="s">
        <v>53</v>
      </c>
      <c r="E1593" s="7">
        <v>41129</v>
      </c>
      <c r="F1593">
        <v>8</v>
      </c>
      <c r="G1593">
        <v>220.28700256347699</v>
      </c>
      <c r="H1593">
        <v>218.70620727539099</v>
      </c>
      <c r="I1593">
        <v>1.5807855129241899</v>
      </c>
      <c r="J1593">
        <v>7.1760271675884698E-3</v>
      </c>
      <c r="K1593">
        <v>63.792453765869098</v>
      </c>
      <c r="L1593">
        <v>-1.83686316013336</v>
      </c>
      <c r="M1593">
        <v>0.182311356067657</v>
      </c>
      <c r="N1593">
        <v>1.5807855129241899</v>
      </c>
      <c r="O1593">
        <v>2.97925972938538</v>
      </c>
      <c r="P1593">
        <v>4.99843406677246</v>
      </c>
      <c r="Q1593">
        <v>-2.8057191371917698</v>
      </c>
      <c r="R1593">
        <v>5.9672899246215803</v>
      </c>
      <c r="S1593">
        <v>132</v>
      </c>
      <c r="T1593">
        <v>7.3084928375834597</v>
      </c>
      <c r="U1593">
        <v>2.6668055057525599</v>
      </c>
      <c r="V1593">
        <v>74.497451782226605</v>
      </c>
      <c r="W1593">
        <v>98.847824096679702</v>
      </c>
      <c r="X1593">
        <v>0.98380523920059204</v>
      </c>
      <c r="Y1593">
        <v>4879</v>
      </c>
    </row>
    <row r="1594" spans="1:25" x14ac:dyDescent="0.25">
      <c r="A1594" t="s">
        <v>81</v>
      </c>
      <c r="B1594" t="s">
        <v>41</v>
      </c>
      <c r="C1594" s="7" t="s">
        <v>69</v>
      </c>
      <c r="D1594" s="58" t="s">
        <v>53</v>
      </c>
      <c r="E1594" s="7">
        <v>41129</v>
      </c>
      <c r="F1594">
        <v>9</v>
      </c>
      <c r="G1594">
        <v>238.55636596679699</v>
      </c>
      <c r="H1594">
        <v>232.34403991699199</v>
      </c>
      <c r="I1594">
        <v>6.2123126983642596</v>
      </c>
      <c r="J1594">
        <v>2.60412786155939E-2</v>
      </c>
      <c r="K1594">
        <v>67.412734985351605</v>
      </c>
      <c r="L1594">
        <v>3.0210983753204301</v>
      </c>
      <c r="M1594">
        <v>4.90649366378784</v>
      </c>
      <c r="N1594">
        <v>6.2123126983642596</v>
      </c>
      <c r="O1594">
        <v>7.5181317329406703</v>
      </c>
      <c r="P1594">
        <v>9.4035272598266602</v>
      </c>
      <c r="Q1594">
        <v>2.1164333820343</v>
      </c>
      <c r="R1594">
        <v>10.3081922531128</v>
      </c>
      <c r="S1594">
        <v>132</v>
      </c>
      <c r="T1594">
        <v>6.4691275710134697</v>
      </c>
      <c r="U1594">
        <v>2.4901177883148198</v>
      </c>
      <c r="V1594">
        <v>74.497451782226605</v>
      </c>
      <c r="W1594">
        <v>98.847824096679702</v>
      </c>
      <c r="X1594">
        <v>0.98312485218048096</v>
      </c>
      <c r="Y1594">
        <v>4879</v>
      </c>
    </row>
    <row r="1595" spans="1:25" x14ac:dyDescent="0.25">
      <c r="A1595" t="s">
        <v>81</v>
      </c>
      <c r="B1595" t="s">
        <v>41</v>
      </c>
      <c r="C1595" s="7" t="s">
        <v>69</v>
      </c>
      <c r="D1595" s="58" t="s">
        <v>53</v>
      </c>
      <c r="E1595" s="7">
        <v>41129</v>
      </c>
      <c r="F1595">
        <v>10</v>
      </c>
      <c r="G1595">
        <v>256.48379516601602</v>
      </c>
      <c r="H1595">
        <v>248.19175720214801</v>
      </c>
      <c r="I1595">
        <v>8.2920665740966797</v>
      </c>
      <c r="J1595">
        <v>3.2329782843589797E-2</v>
      </c>
      <c r="K1595">
        <v>71.542449951171903</v>
      </c>
      <c r="L1595">
        <v>4.4227571487426802</v>
      </c>
      <c r="M1595">
        <v>6.7087764739990199</v>
      </c>
      <c r="N1595">
        <v>8.2920665740966797</v>
      </c>
      <c r="O1595">
        <v>9.8753557205200195</v>
      </c>
      <c r="P1595">
        <v>12.161375045776399</v>
      </c>
      <c r="Q1595">
        <v>3.3258621692657502</v>
      </c>
      <c r="R1595">
        <v>13.2582712173462</v>
      </c>
      <c r="S1595">
        <v>132</v>
      </c>
      <c r="T1595">
        <v>9.4855370544024709</v>
      </c>
      <c r="U1595">
        <v>3.01923775672913</v>
      </c>
      <c r="V1595">
        <v>74.497451782226605</v>
      </c>
      <c r="W1595">
        <v>98.847824096679702</v>
      </c>
      <c r="X1595">
        <v>0.98118597269058205</v>
      </c>
      <c r="Y1595">
        <v>4879</v>
      </c>
    </row>
    <row r="1596" spans="1:25" x14ac:dyDescent="0.25">
      <c r="A1596" t="s">
        <v>81</v>
      </c>
      <c r="B1596" t="s">
        <v>41</v>
      </c>
      <c r="C1596" s="7" t="s">
        <v>69</v>
      </c>
      <c r="D1596" s="58" t="s">
        <v>53</v>
      </c>
      <c r="E1596" s="7">
        <v>41129</v>
      </c>
      <c r="F1596">
        <v>11</v>
      </c>
      <c r="G1596">
        <v>265.65432739257801</v>
      </c>
      <c r="H1596">
        <v>263.42288208007801</v>
      </c>
      <c r="I1596">
        <v>2.23143529891968</v>
      </c>
      <c r="J1596">
        <v>8.39976966381073E-3</v>
      </c>
      <c r="K1596">
        <v>74.884437561035199</v>
      </c>
      <c r="L1596">
        <v>-2.5344908237457302</v>
      </c>
      <c r="M1596">
        <v>0.281256884336472</v>
      </c>
      <c r="N1596">
        <v>2.23143529891968</v>
      </c>
      <c r="O1596">
        <v>4.1816134452819798</v>
      </c>
      <c r="P1596">
        <v>6.9973611831665004</v>
      </c>
      <c r="Q1596">
        <v>-3.8855645656585698</v>
      </c>
      <c r="R1596">
        <v>8.3484354019165004</v>
      </c>
      <c r="S1596">
        <v>132</v>
      </c>
      <c r="T1596">
        <v>14.1720216438147</v>
      </c>
      <c r="U1596">
        <v>3.71887183189392</v>
      </c>
      <c r="V1596">
        <v>74.497451782226605</v>
      </c>
      <c r="W1596">
        <v>98.847824096679702</v>
      </c>
      <c r="X1596">
        <v>0.97858363389968905</v>
      </c>
      <c r="Y1596">
        <v>4879</v>
      </c>
    </row>
    <row r="1597" spans="1:25" x14ac:dyDescent="0.25">
      <c r="A1597" t="s">
        <v>81</v>
      </c>
      <c r="B1597" t="s">
        <v>41</v>
      </c>
      <c r="C1597" s="7" t="s">
        <v>69</v>
      </c>
      <c r="D1597" s="58" t="s">
        <v>53</v>
      </c>
      <c r="E1597" s="7">
        <v>41129</v>
      </c>
      <c r="F1597">
        <v>12</v>
      </c>
      <c r="G1597">
        <v>274.518798828125</v>
      </c>
      <c r="H1597">
        <v>271.42630004882801</v>
      </c>
      <c r="I1597">
        <v>3.0924930572509801</v>
      </c>
      <c r="J1597">
        <v>1.12651418894529E-2</v>
      </c>
      <c r="K1597">
        <v>78.377357482910199</v>
      </c>
      <c r="L1597">
        <v>-2.2008171081543</v>
      </c>
      <c r="M1597">
        <v>0.92651343345642101</v>
      </c>
      <c r="N1597">
        <v>3.0924930572509801</v>
      </c>
      <c r="O1597">
        <v>5.2584729194641104</v>
      </c>
      <c r="P1597">
        <v>8.38580322265625</v>
      </c>
      <c r="Q1597">
        <v>-3.7013971805572501</v>
      </c>
      <c r="R1597">
        <v>9.8863830566406303</v>
      </c>
      <c r="S1597">
        <v>132</v>
      </c>
      <c r="T1597">
        <v>17.502022617538401</v>
      </c>
      <c r="U1597">
        <v>4.13039207458496</v>
      </c>
      <c r="V1597">
        <v>74.497451782226605</v>
      </c>
      <c r="W1597">
        <v>98.847824096679702</v>
      </c>
      <c r="X1597">
        <v>0.97742122411727905</v>
      </c>
      <c r="Y1597">
        <v>4879</v>
      </c>
    </row>
    <row r="1598" spans="1:25" x14ac:dyDescent="0.25">
      <c r="A1598" t="s">
        <v>81</v>
      </c>
      <c r="B1598" t="s">
        <v>41</v>
      </c>
      <c r="C1598" s="7" t="s">
        <v>69</v>
      </c>
      <c r="D1598" s="58" t="s">
        <v>53</v>
      </c>
      <c r="E1598" s="7">
        <v>41129</v>
      </c>
      <c r="F1598">
        <v>13</v>
      </c>
      <c r="G1598">
        <v>282.354248046875</v>
      </c>
      <c r="H1598">
        <v>282.17922973632801</v>
      </c>
      <c r="I1598">
        <v>0.17501974105835</v>
      </c>
      <c r="J1598">
        <v>6.1985873617231802E-4</v>
      </c>
      <c r="K1598">
        <v>81.792449951171903</v>
      </c>
      <c r="L1598">
        <v>-5.85306644439697</v>
      </c>
      <c r="M1598">
        <v>-2.2916240692138699</v>
      </c>
      <c r="N1598">
        <v>0.17501974105835</v>
      </c>
      <c r="O1598">
        <v>2.6416637897491499</v>
      </c>
      <c r="P1598">
        <v>6.2031059265136701</v>
      </c>
      <c r="Q1598">
        <v>-7.5619449615478498</v>
      </c>
      <c r="R1598">
        <v>7.9119844436645499</v>
      </c>
      <c r="S1598">
        <v>132</v>
      </c>
      <c r="T1598">
        <v>22.6524096816424</v>
      </c>
      <c r="U1598">
        <v>4.7037405967712402</v>
      </c>
      <c r="V1598">
        <v>74.497451782226605</v>
      </c>
      <c r="W1598">
        <v>98.847824096679702</v>
      </c>
      <c r="X1598">
        <v>0.97611844539642301</v>
      </c>
      <c r="Y1598">
        <v>4879</v>
      </c>
    </row>
    <row r="1599" spans="1:25" x14ac:dyDescent="0.25">
      <c r="A1599" t="s">
        <v>81</v>
      </c>
      <c r="B1599" t="s">
        <v>41</v>
      </c>
      <c r="C1599" s="7" t="s">
        <v>69</v>
      </c>
      <c r="D1599" s="58" t="s">
        <v>53</v>
      </c>
      <c r="E1599" s="7">
        <v>41129</v>
      </c>
      <c r="F1599">
        <v>14</v>
      </c>
      <c r="G1599">
        <v>281.14520263671898</v>
      </c>
      <c r="H1599">
        <v>284.09561157226602</v>
      </c>
      <c r="I1599">
        <v>-2.9503955841064502</v>
      </c>
      <c r="J1599">
        <v>-1.04942061007023E-2</v>
      </c>
      <c r="K1599">
        <v>84.931602478027301</v>
      </c>
      <c r="L1599">
        <v>-9.1763010025024396</v>
      </c>
      <c r="M1599">
        <v>-5.49798583984375</v>
      </c>
      <c r="N1599">
        <v>-2.9503955841064502</v>
      </c>
      <c r="O1599">
        <v>-0.40280553698539701</v>
      </c>
      <c r="P1599">
        <v>3.2755098342895499</v>
      </c>
      <c r="Q1599">
        <v>-10.941258430481</v>
      </c>
      <c r="R1599">
        <v>5.0404677391052202</v>
      </c>
      <c r="S1599">
        <v>132</v>
      </c>
      <c r="T1599">
        <v>24.315021600905801</v>
      </c>
      <c r="U1599">
        <v>4.8580999374389604</v>
      </c>
      <c r="V1599">
        <v>74.497451782226605</v>
      </c>
      <c r="W1599">
        <v>98.847824096679702</v>
      </c>
      <c r="X1599">
        <v>0.97444647550582897</v>
      </c>
      <c r="Y1599">
        <v>4879</v>
      </c>
    </row>
    <row r="1600" spans="1:25" x14ac:dyDescent="0.25">
      <c r="A1600" t="s">
        <v>81</v>
      </c>
      <c r="B1600" t="s">
        <v>41</v>
      </c>
      <c r="C1600" s="7" t="s">
        <v>69</v>
      </c>
      <c r="D1600" s="58" t="s">
        <v>53</v>
      </c>
      <c r="E1600" s="7">
        <v>41129</v>
      </c>
      <c r="F1600">
        <v>15</v>
      </c>
      <c r="G1600">
        <v>285.326171875</v>
      </c>
      <c r="H1600">
        <v>283.25689697265602</v>
      </c>
      <c r="I1600">
        <v>2.06927418708801</v>
      </c>
      <c r="J1600">
        <v>7.2523113340139398E-3</v>
      </c>
      <c r="K1600">
        <v>87.422172546386705</v>
      </c>
      <c r="L1600">
        <v>-3.0799217224121098</v>
      </c>
      <c r="M1600">
        <v>-3.7735007703304298E-2</v>
      </c>
      <c r="N1600">
        <v>2.06927418708801</v>
      </c>
      <c r="O1600">
        <v>4.1762833595275897</v>
      </c>
      <c r="P1600">
        <v>7.2184700965881303</v>
      </c>
      <c r="Q1600">
        <v>-4.5396471023559597</v>
      </c>
      <c r="R1600">
        <v>8.6781959533691406</v>
      </c>
      <c r="S1600">
        <v>132</v>
      </c>
      <c r="T1600">
        <v>16.7689084786759</v>
      </c>
      <c r="U1600">
        <v>4.0179390907287598</v>
      </c>
      <c r="V1600">
        <v>74.497451782226605</v>
      </c>
      <c r="W1600">
        <v>98.847824096679702</v>
      </c>
      <c r="X1600">
        <v>0.97430819272994995</v>
      </c>
      <c r="Y1600">
        <v>4879</v>
      </c>
    </row>
    <row r="1601" spans="1:25" x14ac:dyDescent="0.25">
      <c r="A1601" t="s">
        <v>81</v>
      </c>
      <c r="B1601" t="s">
        <v>41</v>
      </c>
      <c r="C1601" s="7" t="s">
        <v>69</v>
      </c>
      <c r="D1601" s="58" t="s">
        <v>53</v>
      </c>
      <c r="E1601" s="7">
        <v>41129</v>
      </c>
      <c r="F1601">
        <v>16</v>
      </c>
      <c r="G1601">
        <v>286.09994506835898</v>
      </c>
      <c r="H1601">
        <v>281.70614624023398</v>
      </c>
      <c r="I1601">
        <v>4.3938093185424796</v>
      </c>
      <c r="J1601">
        <v>1.53576014563441E-2</v>
      </c>
      <c r="K1601">
        <v>89.018867492675795</v>
      </c>
      <c r="L1601">
        <v>-0.88436442613601696</v>
      </c>
      <c r="M1601">
        <v>2.2340233325958301</v>
      </c>
      <c r="N1601">
        <v>4.3938093185424796</v>
      </c>
      <c r="O1601">
        <v>6.5535945892334002</v>
      </c>
      <c r="P1601">
        <v>9.6719827651977504</v>
      </c>
      <c r="Q1601">
        <v>-2.3806533813476598</v>
      </c>
      <c r="R1601">
        <v>11.168271064758301</v>
      </c>
      <c r="S1601">
        <v>132</v>
      </c>
      <c r="T1601">
        <v>17.7041134426048</v>
      </c>
      <c r="U1601">
        <v>4.1185808181762704</v>
      </c>
      <c r="V1601">
        <v>74.497451782226605</v>
      </c>
      <c r="W1601">
        <v>98.847824096679702</v>
      </c>
      <c r="X1601">
        <v>0.97234970331192005</v>
      </c>
      <c r="Y1601">
        <v>4879</v>
      </c>
    </row>
    <row r="1602" spans="1:25" x14ac:dyDescent="0.25">
      <c r="A1602" t="s">
        <v>81</v>
      </c>
      <c r="B1602" t="s">
        <v>41</v>
      </c>
      <c r="C1602" s="7" t="s">
        <v>69</v>
      </c>
      <c r="D1602" s="58" t="s">
        <v>53</v>
      </c>
      <c r="E1602" s="7">
        <v>41129</v>
      </c>
      <c r="F1602">
        <v>17</v>
      </c>
      <c r="G1602">
        <v>281.62121582031301</v>
      </c>
      <c r="H1602">
        <v>277.07723999023398</v>
      </c>
      <c r="I1602">
        <v>4.5439743995666504</v>
      </c>
      <c r="J1602">
        <v>1.6135057434439701E-2</v>
      </c>
      <c r="K1602">
        <v>89.341979980468807</v>
      </c>
      <c r="L1602">
        <v>-0.34157729148864702</v>
      </c>
      <c r="M1602">
        <v>2.5448462963104199</v>
      </c>
      <c r="N1602">
        <v>4.5439743995666504</v>
      </c>
      <c r="O1602">
        <v>6.5431027412414604</v>
      </c>
      <c r="P1602">
        <v>9.4295263290405291</v>
      </c>
      <c r="Q1602">
        <v>-1.72656321525574</v>
      </c>
      <c r="R1602">
        <v>10.814512252807599</v>
      </c>
      <c r="S1602">
        <v>132</v>
      </c>
      <c r="T1602">
        <v>15.3124340980089</v>
      </c>
      <c r="U1602">
        <v>3.81221628189087</v>
      </c>
      <c r="V1602">
        <v>74.497451782226605</v>
      </c>
      <c r="W1602">
        <v>98.847824096679702</v>
      </c>
      <c r="X1602">
        <v>0.97321432828903198</v>
      </c>
      <c r="Y1602">
        <v>4879</v>
      </c>
    </row>
    <row r="1603" spans="1:25" x14ac:dyDescent="0.25">
      <c r="A1603" t="s">
        <v>81</v>
      </c>
      <c r="B1603" t="s">
        <v>41</v>
      </c>
      <c r="C1603" s="7" t="s">
        <v>69</v>
      </c>
      <c r="D1603" s="58" t="s">
        <v>53</v>
      </c>
      <c r="E1603" s="7">
        <v>41129</v>
      </c>
      <c r="F1603">
        <v>18</v>
      </c>
      <c r="G1603">
        <v>255.72148132324199</v>
      </c>
      <c r="H1603">
        <v>254.84632873535199</v>
      </c>
      <c r="I1603">
        <v>0.87513995170593295</v>
      </c>
      <c r="J1603">
        <v>3.42223863117397E-3</v>
      </c>
      <c r="K1603">
        <v>88.431602478027301</v>
      </c>
      <c r="L1603">
        <v>-4.1724429130554199</v>
      </c>
      <c r="M1603">
        <v>-1.19028985500336</v>
      </c>
      <c r="N1603">
        <v>0.87513995170593295</v>
      </c>
      <c r="O1603">
        <v>2.9405698776245099</v>
      </c>
      <c r="P1603">
        <v>5.9227223396301296</v>
      </c>
      <c r="Q1603">
        <v>-5.6033620834350604</v>
      </c>
      <c r="R1603">
        <v>7.3536419868469203</v>
      </c>
      <c r="S1603">
        <v>132</v>
      </c>
      <c r="T1603">
        <v>16.581884856784999</v>
      </c>
      <c r="U1603">
        <v>3.93864965438843</v>
      </c>
      <c r="V1603">
        <v>74.497451782226605</v>
      </c>
      <c r="W1603">
        <v>98.847824096679702</v>
      </c>
      <c r="X1603">
        <v>0.97214472293853804</v>
      </c>
      <c r="Y1603">
        <v>4879</v>
      </c>
    </row>
    <row r="1604" spans="1:25" x14ac:dyDescent="0.25">
      <c r="A1604" t="s">
        <v>81</v>
      </c>
      <c r="B1604" t="s">
        <v>41</v>
      </c>
      <c r="C1604" s="7" t="s">
        <v>69</v>
      </c>
      <c r="D1604" s="58" t="s">
        <v>53</v>
      </c>
      <c r="E1604" s="7">
        <v>41129</v>
      </c>
      <c r="F1604">
        <v>19</v>
      </c>
      <c r="G1604">
        <v>224.60643005371099</v>
      </c>
      <c r="H1604">
        <v>225.35391235351599</v>
      </c>
      <c r="I1604">
        <v>-0.74748289585113503</v>
      </c>
      <c r="J1604">
        <v>-3.3279675990343098E-3</v>
      </c>
      <c r="K1604">
        <v>85.846694946289105</v>
      </c>
      <c r="L1604">
        <v>-5.6738171577453604</v>
      </c>
      <c r="M1604">
        <v>-2.76329898834229</v>
      </c>
      <c r="N1604">
        <v>-0.74748289585113503</v>
      </c>
      <c r="O1604">
        <v>1.26833307743073</v>
      </c>
      <c r="P1604">
        <v>4.1788511276245099</v>
      </c>
      <c r="Q1604">
        <v>-7.0703639984130904</v>
      </c>
      <c r="R1604">
        <v>5.5753984451293901</v>
      </c>
      <c r="S1604">
        <v>132</v>
      </c>
      <c r="T1604">
        <v>15.8978826447005</v>
      </c>
      <c r="U1604">
        <v>3.8440389633178702</v>
      </c>
      <c r="V1604">
        <v>74.497451782226605</v>
      </c>
      <c r="W1604">
        <v>98.847824096679702</v>
      </c>
      <c r="X1604">
        <v>0.97112071514129605</v>
      </c>
      <c r="Y1604">
        <v>4879</v>
      </c>
    </row>
    <row r="1605" spans="1:25" x14ac:dyDescent="0.25">
      <c r="A1605" t="s">
        <v>81</v>
      </c>
      <c r="B1605" t="s">
        <v>41</v>
      </c>
      <c r="C1605" s="7" t="s">
        <v>69</v>
      </c>
      <c r="D1605" s="58" t="s">
        <v>53</v>
      </c>
      <c r="E1605" s="7">
        <v>41129</v>
      </c>
      <c r="F1605">
        <v>20</v>
      </c>
      <c r="G1605">
        <v>214.57133483886699</v>
      </c>
      <c r="H1605">
        <v>214.68540954589801</v>
      </c>
      <c r="I1605">
        <v>-0.114078968763351</v>
      </c>
      <c r="J1605">
        <v>-5.3165986901149197E-4</v>
      </c>
      <c r="K1605">
        <v>82.047172546386705</v>
      </c>
      <c r="L1605">
        <v>-5.3537168502807599</v>
      </c>
      <c r="M1605">
        <v>-2.25809621810913</v>
      </c>
      <c r="N1605">
        <v>-0.114078968763351</v>
      </c>
      <c r="O1605">
        <v>2.0299382209777801</v>
      </c>
      <c r="P1605">
        <v>5.1255588531494096</v>
      </c>
      <c r="Q1605">
        <v>-6.8390812873840297</v>
      </c>
      <c r="R1605">
        <v>6.61092329025269</v>
      </c>
      <c r="S1605">
        <v>132</v>
      </c>
      <c r="T1605">
        <v>17.940711299612399</v>
      </c>
      <c r="U1605">
        <v>4.0885109901428196</v>
      </c>
      <c r="V1605">
        <v>74.497451782226605</v>
      </c>
      <c r="W1605">
        <v>98.847824096679702</v>
      </c>
      <c r="X1605">
        <v>0.96755379438400302</v>
      </c>
      <c r="Y1605">
        <v>4879</v>
      </c>
    </row>
    <row r="1606" spans="1:25" x14ac:dyDescent="0.25">
      <c r="A1606" t="s">
        <v>81</v>
      </c>
      <c r="B1606" t="s">
        <v>41</v>
      </c>
      <c r="C1606" s="7" t="s">
        <v>69</v>
      </c>
      <c r="D1606" s="58" t="s">
        <v>53</v>
      </c>
      <c r="E1606" s="7">
        <v>41129</v>
      </c>
      <c r="F1606">
        <v>21</v>
      </c>
      <c r="G1606">
        <v>210.58401489257801</v>
      </c>
      <c r="H1606">
        <v>211.33856201171901</v>
      </c>
      <c r="I1606">
        <v>-0.75456053018569902</v>
      </c>
      <c r="J1606">
        <v>-3.58318048529327E-3</v>
      </c>
      <c r="K1606">
        <v>77.287734985351605</v>
      </c>
      <c r="L1606">
        <v>-5.8334145545959499</v>
      </c>
      <c r="M1606">
        <v>-2.8327863216400102</v>
      </c>
      <c r="N1606">
        <v>-0.75456053018569902</v>
      </c>
      <c r="O1606">
        <v>1.3236652612686199</v>
      </c>
      <c r="P1606">
        <v>4.3242931365966797</v>
      </c>
      <c r="Q1606">
        <v>-7.2731990814209002</v>
      </c>
      <c r="R1606">
        <v>5.76407766342163</v>
      </c>
      <c r="S1606">
        <v>132</v>
      </c>
      <c r="T1606">
        <v>16.645689179949201</v>
      </c>
      <c r="U1606">
        <v>3.9630506038665798</v>
      </c>
      <c r="V1606">
        <v>74.497451782226605</v>
      </c>
      <c r="W1606">
        <v>98.847824096679702</v>
      </c>
      <c r="X1606">
        <v>0.96641606092453003</v>
      </c>
      <c r="Y1606">
        <v>4879</v>
      </c>
    </row>
    <row r="1607" spans="1:25" x14ac:dyDescent="0.25">
      <c r="A1607" t="s">
        <v>81</v>
      </c>
      <c r="B1607" t="s">
        <v>41</v>
      </c>
      <c r="C1607" s="7" t="s">
        <v>69</v>
      </c>
      <c r="D1607" s="58" t="s">
        <v>53</v>
      </c>
      <c r="E1607" s="7">
        <v>41129</v>
      </c>
      <c r="F1607">
        <v>22</v>
      </c>
      <c r="G1607">
        <v>200.01356506347699</v>
      </c>
      <c r="H1607">
        <v>199.12222290039099</v>
      </c>
      <c r="I1607">
        <v>0.89133739471435502</v>
      </c>
      <c r="J1607">
        <v>4.4563845731317997E-3</v>
      </c>
      <c r="K1607">
        <v>73.922172546386705</v>
      </c>
      <c r="L1607">
        <v>-3.7311992645263699</v>
      </c>
      <c r="M1607">
        <v>-1.00016725063324</v>
      </c>
      <c r="N1607">
        <v>0.89133739471435502</v>
      </c>
      <c r="O1607">
        <v>2.7828419208526598</v>
      </c>
      <c r="P1607">
        <v>5.5138740539550799</v>
      </c>
      <c r="Q1607">
        <v>-5.0416240692138699</v>
      </c>
      <c r="R1607">
        <v>6.8242993354797399</v>
      </c>
      <c r="S1607">
        <v>132</v>
      </c>
      <c r="T1607">
        <v>13.7999200799224</v>
      </c>
      <c r="U1607">
        <v>3.60698461532593</v>
      </c>
      <c r="V1607">
        <v>74.497451782226605</v>
      </c>
      <c r="W1607">
        <v>98.847824096679702</v>
      </c>
      <c r="X1607">
        <v>0.97091645002365101</v>
      </c>
      <c r="Y1607">
        <v>4879</v>
      </c>
    </row>
    <row r="1608" spans="1:25" x14ac:dyDescent="0.25">
      <c r="A1608" t="s">
        <v>81</v>
      </c>
      <c r="B1608" t="s">
        <v>41</v>
      </c>
      <c r="C1608" s="7" t="s">
        <v>69</v>
      </c>
      <c r="D1608" s="58" t="s">
        <v>53</v>
      </c>
      <c r="E1608" s="7">
        <v>41129</v>
      </c>
      <c r="F1608">
        <v>23</v>
      </c>
      <c r="G1608">
        <v>187.91058349609401</v>
      </c>
      <c r="H1608">
        <v>187.98750305175801</v>
      </c>
      <c r="I1608">
        <v>-7.6903425157070202E-2</v>
      </c>
      <c r="J1608">
        <v>-4.0925541543401799E-4</v>
      </c>
      <c r="K1608">
        <v>71.358489990234403</v>
      </c>
      <c r="L1608">
        <v>-4.5487017631530797</v>
      </c>
      <c r="M1608">
        <v>-1.9067268371582</v>
      </c>
      <c r="N1608">
        <v>-7.6903425157070202E-2</v>
      </c>
      <c r="O1608">
        <v>1.7529200315475499</v>
      </c>
      <c r="P1608">
        <v>4.3948945999145499</v>
      </c>
      <c r="Q1608">
        <v>-5.8163938522338903</v>
      </c>
      <c r="R1608">
        <v>5.6625871658325204</v>
      </c>
      <c r="S1608">
        <v>132</v>
      </c>
      <c r="T1608">
        <v>12.948024077362801</v>
      </c>
      <c r="U1608">
        <v>3.48936247825623</v>
      </c>
      <c r="V1608">
        <v>74.497451782226605</v>
      </c>
      <c r="W1608">
        <v>98.847824096679702</v>
      </c>
      <c r="X1608">
        <v>0.97186642885208097</v>
      </c>
      <c r="Y1608">
        <v>4879</v>
      </c>
    </row>
    <row r="1609" spans="1:25" x14ac:dyDescent="0.25">
      <c r="A1609" t="s">
        <v>81</v>
      </c>
      <c r="B1609" t="s">
        <v>41</v>
      </c>
      <c r="C1609" s="7" t="s">
        <v>69</v>
      </c>
      <c r="D1609" s="58" t="s">
        <v>53</v>
      </c>
      <c r="E1609" s="7">
        <v>41129</v>
      </c>
      <c r="F1609">
        <v>24</v>
      </c>
      <c r="G1609">
        <v>172.32130432128901</v>
      </c>
      <c r="H1609">
        <v>172.59361267089801</v>
      </c>
      <c r="I1609">
        <v>-0.27230745553970298</v>
      </c>
      <c r="J1609">
        <v>-1.58023089170456E-3</v>
      </c>
      <c r="K1609">
        <v>67.490562438964801</v>
      </c>
      <c r="L1609">
        <v>-3.7793889045715301</v>
      </c>
      <c r="M1609">
        <v>-1.7073768377304099</v>
      </c>
      <c r="N1609">
        <v>-0.27230745553970298</v>
      </c>
      <c r="O1609">
        <v>1.1627619266510001</v>
      </c>
      <c r="P1609">
        <v>3.23477411270142</v>
      </c>
      <c r="Q1609">
        <v>-4.77359819412231</v>
      </c>
      <c r="R1609">
        <v>4.22898292541504</v>
      </c>
      <c r="S1609">
        <v>132</v>
      </c>
      <c r="T1609">
        <v>8.1548972292097197</v>
      </c>
      <c r="U1609">
        <v>2.7365903854370099</v>
      </c>
      <c r="V1609">
        <v>74.497451782226605</v>
      </c>
      <c r="W1609">
        <v>98.847824096679702</v>
      </c>
      <c r="X1609">
        <v>0.97689801454544101</v>
      </c>
      <c r="Y1609">
        <v>4879</v>
      </c>
    </row>
    <row r="1610" spans="1:25" x14ac:dyDescent="0.25">
      <c r="A1610" t="s">
        <v>81</v>
      </c>
      <c r="B1610" t="s">
        <v>41</v>
      </c>
      <c r="C1610" s="7" t="s">
        <v>69</v>
      </c>
      <c r="D1610" s="58" t="s">
        <v>53</v>
      </c>
      <c r="E1610" s="7">
        <v>41130</v>
      </c>
      <c r="F1610">
        <v>1</v>
      </c>
      <c r="G1610">
        <v>164.63775634765599</v>
      </c>
      <c r="H1610">
        <v>166.65135192871099</v>
      </c>
      <c r="I1610">
        <v>-2.0135979652404798</v>
      </c>
      <c r="J1610">
        <v>-1.2230475433170801E-2</v>
      </c>
      <c r="K1610">
        <v>67.879714965820298</v>
      </c>
      <c r="L1610">
        <v>-5.81423139572144</v>
      </c>
      <c r="M1610">
        <v>-3.56878638267517</v>
      </c>
      <c r="N1610">
        <v>-2.0135979652404798</v>
      </c>
      <c r="O1610">
        <v>-0.45840963721275302</v>
      </c>
      <c r="P1610">
        <v>1.7870354652404801</v>
      </c>
      <c r="Q1610">
        <v>-6.8916583061218297</v>
      </c>
      <c r="R1610">
        <v>2.86446213722229</v>
      </c>
      <c r="S1610">
        <v>132</v>
      </c>
      <c r="T1610">
        <v>9.5251516314218598</v>
      </c>
      <c r="U1610">
        <v>2.9656500816345202</v>
      </c>
      <c r="V1610">
        <v>76.465133666992202</v>
      </c>
      <c r="W1610">
        <v>101.815216064453</v>
      </c>
      <c r="X1610">
        <v>0.975078284740448</v>
      </c>
      <c r="Y1610">
        <v>4879</v>
      </c>
    </row>
    <row r="1611" spans="1:25" x14ac:dyDescent="0.25">
      <c r="A1611" t="s">
        <v>81</v>
      </c>
      <c r="B1611" t="s">
        <v>41</v>
      </c>
      <c r="C1611" s="7" t="s">
        <v>69</v>
      </c>
      <c r="D1611" s="58" t="s">
        <v>53</v>
      </c>
      <c r="E1611" s="7">
        <v>41130</v>
      </c>
      <c r="F1611">
        <v>2</v>
      </c>
      <c r="G1611">
        <v>157.76379394531301</v>
      </c>
      <c r="H1611">
        <v>158.38233947753901</v>
      </c>
      <c r="I1611">
        <v>-0.61855393648147605</v>
      </c>
      <c r="J1611">
        <v>-3.92076000571251E-3</v>
      </c>
      <c r="K1611">
        <v>66.832550048828097</v>
      </c>
      <c r="L1611">
        <v>-4.3700251579284703</v>
      </c>
      <c r="M1611">
        <v>-2.15362524986267</v>
      </c>
      <c r="N1611">
        <v>-0.61855393648147605</v>
      </c>
      <c r="O1611">
        <v>0.91651743650436401</v>
      </c>
      <c r="P1611">
        <v>3.13291668891907</v>
      </c>
      <c r="Q1611">
        <v>-5.4335145950317401</v>
      </c>
      <c r="R1611">
        <v>4.1964063644409197</v>
      </c>
      <c r="S1611">
        <v>132</v>
      </c>
      <c r="T1611">
        <v>9.2329242078968701</v>
      </c>
      <c r="U1611">
        <v>2.9272882938385001</v>
      </c>
      <c r="V1611">
        <v>76.465133666992202</v>
      </c>
      <c r="W1611">
        <v>101.815216064453</v>
      </c>
      <c r="X1611">
        <v>0.97163403034210205</v>
      </c>
      <c r="Y1611">
        <v>4879</v>
      </c>
    </row>
    <row r="1612" spans="1:25" x14ac:dyDescent="0.25">
      <c r="A1612" t="s">
        <v>81</v>
      </c>
      <c r="B1612" t="s">
        <v>41</v>
      </c>
      <c r="C1612" s="7" t="s">
        <v>69</v>
      </c>
      <c r="D1612" s="58" t="s">
        <v>53</v>
      </c>
      <c r="E1612" s="7">
        <v>41130</v>
      </c>
      <c r="F1612">
        <v>3</v>
      </c>
      <c r="G1612">
        <v>160.58509826660199</v>
      </c>
      <c r="H1612">
        <v>158.46678161621099</v>
      </c>
      <c r="I1612">
        <v>2.11831426620483</v>
      </c>
      <c r="J1612">
        <v>1.3191225007176399E-2</v>
      </c>
      <c r="K1612">
        <v>65.771224975585895</v>
      </c>
      <c r="L1612">
        <v>-1.8007066249847401</v>
      </c>
      <c r="M1612">
        <v>0.51468265056610096</v>
      </c>
      <c r="N1612">
        <v>2.11831426620483</v>
      </c>
      <c r="O1612">
        <v>3.7219455242157</v>
      </c>
      <c r="P1612">
        <v>6.0373349189758301</v>
      </c>
      <c r="Q1612">
        <v>-2.9116945266723602</v>
      </c>
      <c r="R1612">
        <v>7.1483230590820304</v>
      </c>
      <c r="S1612">
        <v>132</v>
      </c>
      <c r="T1612">
        <v>10.0332091821183</v>
      </c>
      <c r="U1612">
        <v>3.0580282211303702</v>
      </c>
      <c r="V1612">
        <v>76.465133666992202</v>
      </c>
      <c r="W1612">
        <v>101.815216064453</v>
      </c>
      <c r="X1612">
        <v>0.97427523136138905</v>
      </c>
      <c r="Y1612">
        <v>4879</v>
      </c>
    </row>
    <row r="1613" spans="1:25" x14ac:dyDescent="0.25">
      <c r="A1613" t="s">
        <v>81</v>
      </c>
      <c r="B1613" t="s">
        <v>41</v>
      </c>
      <c r="C1613" s="7" t="s">
        <v>69</v>
      </c>
      <c r="D1613" s="58" t="s">
        <v>53</v>
      </c>
      <c r="E1613" s="7">
        <v>41130</v>
      </c>
      <c r="F1613">
        <v>4</v>
      </c>
      <c r="G1613">
        <v>161.985595703125</v>
      </c>
      <c r="H1613">
        <v>160.530197143555</v>
      </c>
      <c r="I1613">
        <v>1.45540654659271</v>
      </c>
      <c r="J1613">
        <v>8.9847901836037601E-3</v>
      </c>
      <c r="K1613">
        <v>64.459907531738295</v>
      </c>
      <c r="L1613">
        <v>-2.6594159603118901</v>
      </c>
      <c r="M1613">
        <v>-0.22834548354148901</v>
      </c>
      <c r="N1613">
        <v>1.45540654659271</v>
      </c>
      <c r="O1613">
        <v>3.1391587257385298</v>
      </c>
      <c r="P1613">
        <v>5.57022953033447</v>
      </c>
      <c r="Q1613">
        <v>-3.8259110450744598</v>
      </c>
      <c r="R1613">
        <v>6.7367243766784703</v>
      </c>
      <c r="S1613">
        <v>132</v>
      </c>
      <c r="T1613">
        <v>10.935182565429001</v>
      </c>
      <c r="U1613">
        <v>3.2108130455017099</v>
      </c>
      <c r="V1613">
        <v>76.465133666992202</v>
      </c>
      <c r="W1613">
        <v>101.815216064453</v>
      </c>
      <c r="X1613">
        <v>0.97201341390609697</v>
      </c>
      <c r="Y1613">
        <v>4879</v>
      </c>
    </row>
    <row r="1614" spans="1:25" x14ac:dyDescent="0.25">
      <c r="A1614" t="s">
        <v>81</v>
      </c>
      <c r="B1614" t="s">
        <v>41</v>
      </c>
      <c r="C1614" s="7" t="s">
        <v>69</v>
      </c>
      <c r="D1614" s="58" t="s">
        <v>53</v>
      </c>
      <c r="E1614" s="7">
        <v>41130</v>
      </c>
      <c r="F1614">
        <v>5</v>
      </c>
      <c r="G1614">
        <v>168.74478149414099</v>
      </c>
      <c r="H1614">
        <v>173.685623168945</v>
      </c>
      <c r="I1614">
        <v>-4.9408373832702601</v>
      </c>
      <c r="J1614">
        <v>-2.92799416929483E-2</v>
      </c>
      <c r="K1614">
        <v>63.415092468261697</v>
      </c>
      <c r="L1614">
        <v>-9.5650568008422905</v>
      </c>
      <c r="M1614">
        <v>-6.8330307006835902</v>
      </c>
      <c r="N1614">
        <v>-4.9408373832702601</v>
      </c>
      <c r="O1614">
        <v>-3.04864430427551</v>
      </c>
      <c r="P1614">
        <v>-0.31661775708198497</v>
      </c>
      <c r="Q1614">
        <v>-10.875958442688001</v>
      </c>
      <c r="R1614">
        <v>0.99428421258926403</v>
      </c>
      <c r="S1614">
        <v>132</v>
      </c>
      <c r="T1614">
        <v>13.4441878467645</v>
      </c>
      <c r="U1614">
        <v>3.60829782485962</v>
      </c>
      <c r="V1614">
        <v>76.465133666992202</v>
      </c>
      <c r="W1614">
        <v>101.815216064453</v>
      </c>
      <c r="X1614">
        <v>0.97067624330520597</v>
      </c>
      <c r="Y1614">
        <v>4879</v>
      </c>
    </row>
    <row r="1615" spans="1:25" x14ac:dyDescent="0.25">
      <c r="A1615" t="s">
        <v>81</v>
      </c>
      <c r="B1615" t="s">
        <v>41</v>
      </c>
      <c r="C1615" s="7" t="s">
        <v>69</v>
      </c>
      <c r="D1615" s="58" t="s">
        <v>53</v>
      </c>
      <c r="E1615" s="7">
        <v>41130</v>
      </c>
      <c r="F1615">
        <v>6</v>
      </c>
      <c r="G1615">
        <v>191.64294433593801</v>
      </c>
      <c r="H1615">
        <v>196.25419616699199</v>
      </c>
      <c r="I1615">
        <v>-4.6112523078918501</v>
      </c>
      <c r="J1615">
        <v>-2.4061687290668501E-2</v>
      </c>
      <c r="K1615">
        <v>62.724056243896499</v>
      </c>
      <c r="L1615">
        <v>-8.4699726104736293</v>
      </c>
      <c r="M1615">
        <v>-6.1902093887329102</v>
      </c>
      <c r="N1615">
        <v>-4.6112523078918501</v>
      </c>
      <c r="O1615">
        <v>-3.0322954654693599</v>
      </c>
      <c r="P1615">
        <v>-0.75253254175186202</v>
      </c>
      <c r="Q1615">
        <v>-9.5638656616210902</v>
      </c>
      <c r="R1615">
        <v>0.34136089682579002</v>
      </c>
      <c r="S1615">
        <v>132</v>
      </c>
      <c r="T1615">
        <v>9.1527930840390503</v>
      </c>
      <c r="U1615">
        <v>3.01097512245178</v>
      </c>
      <c r="V1615">
        <v>76.465133666992202</v>
      </c>
      <c r="W1615">
        <v>101.815216064453</v>
      </c>
      <c r="X1615">
        <v>0.98021125793456998</v>
      </c>
      <c r="Y1615">
        <v>4879</v>
      </c>
    </row>
    <row r="1616" spans="1:25" x14ac:dyDescent="0.25">
      <c r="A1616" t="s">
        <v>81</v>
      </c>
      <c r="B1616" t="s">
        <v>41</v>
      </c>
      <c r="C1616" s="7" t="s">
        <v>69</v>
      </c>
      <c r="D1616" s="58" t="s">
        <v>53</v>
      </c>
      <c r="E1616" s="7">
        <v>41130</v>
      </c>
      <c r="F1616">
        <v>7</v>
      </c>
      <c r="G1616">
        <v>210.83268737793</v>
      </c>
      <c r="H1616">
        <v>208.10301208496099</v>
      </c>
      <c r="I1616">
        <v>2.7296800613403298</v>
      </c>
      <c r="J1616">
        <v>1.29471393302083E-2</v>
      </c>
      <c r="K1616">
        <v>62.573112487792997</v>
      </c>
      <c r="L1616">
        <v>-1.57789278030396</v>
      </c>
      <c r="M1616">
        <v>0.96705621480941795</v>
      </c>
      <c r="N1616">
        <v>2.7296800613403298</v>
      </c>
      <c r="O1616">
        <v>4.4923043251037598</v>
      </c>
      <c r="P1616">
        <v>7.03725337982178</v>
      </c>
      <c r="Q1616">
        <v>-2.7990300655364999</v>
      </c>
      <c r="R1616">
        <v>8.2583904266357404</v>
      </c>
      <c r="S1616">
        <v>132</v>
      </c>
      <c r="T1616">
        <v>11.530427924805601</v>
      </c>
      <c r="U1616">
        <v>3.36121702194214</v>
      </c>
      <c r="V1616">
        <v>76.465133666992202</v>
      </c>
      <c r="W1616">
        <v>101.815216064453</v>
      </c>
      <c r="X1616">
        <v>0.98375189304351796</v>
      </c>
      <c r="Y1616">
        <v>4879</v>
      </c>
    </row>
    <row r="1617" spans="1:25" x14ac:dyDescent="0.25">
      <c r="A1617" t="s">
        <v>81</v>
      </c>
      <c r="B1617" t="s">
        <v>41</v>
      </c>
      <c r="C1617" s="7" t="s">
        <v>69</v>
      </c>
      <c r="D1617" s="58" t="s">
        <v>53</v>
      </c>
      <c r="E1617" s="7">
        <v>41130</v>
      </c>
      <c r="F1617">
        <v>8</v>
      </c>
      <c r="G1617">
        <v>221.86799621582</v>
      </c>
      <c r="H1617">
        <v>220.341796875</v>
      </c>
      <c r="I1617">
        <v>1.52620017528534</v>
      </c>
      <c r="J1617">
        <v>6.8788658827543302E-3</v>
      </c>
      <c r="K1617">
        <v>64.514152526855497</v>
      </c>
      <c r="L1617">
        <v>-2.4070463180542001</v>
      </c>
      <c r="M1617">
        <v>-8.3252325654029805E-2</v>
      </c>
      <c r="N1617">
        <v>1.52620017528534</v>
      </c>
      <c r="O1617">
        <v>3.13565278053284</v>
      </c>
      <c r="P1617">
        <v>5.4594464302062997</v>
      </c>
      <c r="Q1617">
        <v>-3.52206683158875</v>
      </c>
      <c r="R1617">
        <v>6.5744671821594203</v>
      </c>
      <c r="S1617">
        <v>132</v>
      </c>
      <c r="T1617">
        <v>9.6442227801104004</v>
      </c>
      <c r="U1617">
        <v>3.0691285133361799</v>
      </c>
      <c r="V1617">
        <v>76.465133666992202</v>
      </c>
      <c r="W1617">
        <v>101.815216064453</v>
      </c>
      <c r="X1617">
        <v>0.98380523920059204</v>
      </c>
      <c r="Y1617">
        <v>4879</v>
      </c>
    </row>
    <row r="1618" spans="1:25" x14ac:dyDescent="0.25">
      <c r="A1618" t="s">
        <v>81</v>
      </c>
      <c r="B1618" t="s">
        <v>41</v>
      </c>
      <c r="C1618" s="7" t="s">
        <v>69</v>
      </c>
      <c r="D1618" s="58" t="s">
        <v>53</v>
      </c>
      <c r="E1618" s="7">
        <v>41130</v>
      </c>
      <c r="F1618">
        <v>9</v>
      </c>
      <c r="G1618">
        <v>241.28680419921901</v>
      </c>
      <c r="H1618">
        <v>238.40702819824199</v>
      </c>
      <c r="I1618">
        <v>2.8797855377197301</v>
      </c>
      <c r="J1618">
        <v>1.19351139292121E-2</v>
      </c>
      <c r="K1618">
        <v>68.658020019531307</v>
      </c>
      <c r="L1618">
        <v>-2.0476450920104998</v>
      </c>
      <c r="M1618">
        <v>0.86352080106735196</v>
      </c>
      <c r="N1618">
        <v>2.8797855377197301</v>
      </c>
      <c r="O1618">
        <v>4.8960499763488796</v>
      </c>
      <c r="P1618">
        <v>7.8072156906127903</v>
      </c>
      <c r="Q1618">
        <v>-3.4445033073425302</v>
      </c>
      <c r="R1618">
        <v>9.2040739059448207</v>
      </c>
      <c r="S1618">
        <v>132</v>
      </c>
      <c r="T1618">
        <v>15.310949671551301</v>
      </c>
      <c r="U1618">
        <v>3.8448944091796902</v>
      </c>
      <c r="V1618">
        <v>76.465133666992202</v>
      </c>
      <c r="W1618">
        <v>101.815216064453</v>
      </c>
      <c r="X1618">
        <v>0.98312485218048096</v>
      </c>
      <c r="Y1618">
        <v>4879</v>
      </c>
    </row>
    <row r="1619" spans="1:25" x14ac:dyDescent="0.25">
      <c r="A1619" t="s">
        <v>81</v>
      </c>
      <c r="B1619" t="s">
        <v>41</v>
      </c>
      <c r="C1619" s="7" t="s">
        <v>69</v>
      </c>
      <c r="D1619" s="58" t="s">
        <v>53</v>
      </c>
      <c r="E1619" s="7">
        <v>41130</v>
      </c>
      <c r="F1619">
        <v>10</v>
      </c>
      <c r="G1619">
        <v>257.24102783203102</v>
      </c>
      <c r="H1619">
        <v>256.19656372070301</v>
      </c>
      <c r="I1619">
        <v>1.04446244239807</v>
      </c>
      <c r="J1619">
        <v>4.0602483786642603E-3</v>
      </c>
      <c r="K1619">
        <v>73.280662536621094</v>
      </c>
      <c r="L1619">
        <v>-3.2077841758728001</v>
      </c>
      <c r="M1619">
        <v>-0.69552248716354403</v>
      </c>
      <c r="N1619">
        <v>1.04446244239807</v>
      </c>
      <c r="O1619">
        <v>2.7844471931457502</v>
      </c>
      <c r="P1619">
        <v>5.2967090606689498</v>
      </c>
      <c r="Q1619">
        <v>-4.4132366180419904</v>
      </c>
      <c r="R1619">
        <v>6.5021615028381303</v>
      </c>
      <c r="S1619">
        <v>132</v>
      </c>
      <c r="T1619">
        <v>11.333081098069901</v>
      </c>
      <c r="U1619">
        <v>3.3180456161499001</v>
      </c>
      <c r="V1619">
        <v>76.465133666992202</v>
      </c>
      <c r="W1619">
        <v>101.815216064453</v>
      </c>
      <c r="X1619">
        <v>0.98118597269058205</v>
      </c>
      <c r="Y1619">
        <v>4879</v>
      </c>
    </row>
    <row r="1620" spans="1:25" x14ac:dyDescent="0.25">
      <c r="A1620" t="s">
        <v>81</v>
      </c>
      <c r="B1620" t="s">
        <v>41</v>
      </c>
      <c r="C1620" s="7" t="s">
        <v>69</v>
      </c>
      <c r="D1620" s="58" t="s">
        <v>53</v>
      </c>
      <c r="E1620" s="7">
        <v>41130</v>
      </c>
      <c r="F1620">
        <v>11</v>
      </c>
      <c r="G1620">
        <v>266.58078002929699</v>
      </c>
      <c r="H1620">
        <v>270.46807861328102</v>
      </c>
      <c r="I1620">
        <v>-3.8873050212860099</v>
      </c>
      <c r="J1620">
        <v>-1.4582091011106999E-2</v>
      </c>
      <c r="K1620">
        <v>77.103775024414105</v>
      </c>
      <c r="L1620">
        <v>-8.4914646148681605</v>
      </c>
      <c r="M1620">
        <v>-5.7712898254394496</v>
      </c>
      <c r="N1620">
        <v>-3.8873050212860099</v>
      </c>
      <c r="O1620">
        <v>-2.0033199787139901</v>
      </c>
      <c r="P1620">
        <v>0.716855049133301</v>
      </c>
      <c r="Q1620">
        <v>-9.7966794967651403</v>
      </c>
      <c r="R1620">
        <v>2.0220704078674299</v>
      </c>
      <c r="S1620">
        <v>132</v>
      </c>
      <c r="T1620">
        <v>13.124504180449501</v>
      </c>
      <c r="U1620">
        <v>3.5926451683044398</v>
      </c>
      <c r="V1620">
        <v>76.465133666992202</v>
      </c>
      <c r="W1620">
        <v>101.815216064453</v>
      </c>
      <c r="X1620">
        <v>0.97858363389968905</v>
      </c>
      <c r="Y1620">
        <v>4879</v>
      </c>
    </row>
    <row r="1621" spans="1:25" x14ac:dyDescent="0.25">
      <c r="A1621" t="s">
        <v>81</v>
      </c>
      <c r="B1621" t="s">
        <v>41</v>
      </c>
      <c r="C1621" s="7" t="s">
        <v>69</v>
      </c>
      <c r="D1621" s="58" t="s">
        <v>53</v>
      </c>
      <c r="E1621" s="7">
        <v>41130</v>
      </c>
      <c r="F1621">
        <v>12</v>
      </c>
      <c r="G1621">
        <v>280.35754394531301</v>
      </c>
      <c r="H1621">
        <v>276.91247558593801</v>
      </c>
      <c r="I1621">
        <v>3.4450664520263699</v>
      </c>
      <c r="J1621">
        <v>1.2288117781281501E-2</v>
      </c>
      <c r="K1621">
        <v>81.030662536621094</v>
      </c>
      <c r="L1621">
        <v>-1.4831347465515099</v>
      </c>
      <c r="M1621">
        <v>1.4284864664077801</v>
      </c>
      <c r="N1621">
        <v>3.4450664520263699</v>
      </c>
      <c r="O1621">
        <v>5.4616460800170898</v>
      </c>
      <c r="P1621">
        <v>8.3732671737670898</v>
      </c>
      <c r="Q1621">
        <v>-2.8802111148834202</v>
      </c>
      <c r="R1621">
        <v>9.7703437805175799</v>
      </c>
      <c r="S1621">
        <v>132</v>
      </c>
      <c r="T1621">
        <v>15.243130899550501</v>
      </c>
      <c r="U1621">
        <v>3.8454959392547599</v>
      </c>
      <c r="V1621">
        <v>76.465133666992202</v>
      </c>
      <c r="W1621">
        <v>101.815216064453</v>
      </c>
      <c r="X1621">
        <v>0.97742122411727905</v>
      </c>
      <c r="Y1621">
        <v>4879</v>
      </c>
    </row>
    <row r="1622" spans="1:25" x14ac:dyDescent="0.25">
      <c r="A1622" t="s">
        <v>81</v>
      </c>
      <c r="B1622" t="s">
        <v>41</v>
      </c>
      <c r="C1622" s="7" t="s">
        <v>69</v>
      </c>
      <c r="D1622" s="58" t="s">
        <v>53</v>
      </c>
      <c r="E1622" s="7">
        <v>41130</v>
      </c>
      <c r="F1622">
        <v>13</v>
      </c>
      <c r="G1622">
        <v>285.70748901367199</v>
      </c>
      <c r="H1622">
        <v>280.20333862304699</v>
      </c>
      <c r="I1622">
        <v>5.5041465759277299</v>
      </c>
      <c r="J1622">
        <v>1.92649718374014E-2</v>
      </c>
      <c r="K1622">
        <v>84.823112487792997</v>
      </c>
      <c r="L1622">
        <v>8.1893667578697205E-2</v>
      </c>
      <c r="M1622">
        <v>3.2854046821594198</v>
      </c>
      <c r="N1622">
        <v>5.5041465759277299</v>
      </c>
      <c r="O1622">
        <v>7.7228889465331996</v>
      </c>
      <c r="P1622">
        <v>10.9264001846313</v>
      </c>
      <c r="Q1622">
        <v>-1.45523965358734</v>
      </c>
      <c r="R1622">
        <v>12.4635334014893</v>
      </c>
      <c r="S1622">
        <v>132</v>
      </c>
      <c r="T1622">
        <v>18.4261993201387</v>
      </c>
      <c r="U1622">
        <v>4.2310066223144496</v>
      </c>
      <c r="V1622">
        <v>76.465133666992202</v>
      </c>
      <c r="W1622">
        <v>101.815216064453</v>
      </c>
      <c r="X1622">
        <v>0.97611844539642301</v>
      </c>
      <c r="Y1622">
        <v>4879</v>
      </c>
    </row>
    <row r="1623" spans="1:25" x14ac:dyDescent="0.25">
      <c r="A1623" t="s">
        <v>81</v>
      </c>
      <c r="B1623" t="s">
        <v>41</v>
      </c>
      <c r="C1623" s="7" t="s">
        <v>69</v>
      </c>
      <c r="D1623" s="58" t="s">
        <v>53</v>
      </c>
      <c r="E1623" s="7">
        <v>41130</v>
      </c>
      <c r="F1623">
        <v>14</v>
      </c>
      <c r="G1623">
        <v>285.06515502929699</v>
      </c>
      <c r="H1623">
        <v>288.31051635742199</v>
      </c>
      <c r="I1623">
        <v>-3.2453553676605198</v>
      </c>
      <c r="J1623">
        <v>-1.13846091553569E-2</v>
      </c>
      <c r="K1623">
        <v>88.021224975585895</v>
      </c>
      <c r="L1623">
        <v>-8.6675329208374006</v>
      </c>
      <c r="M1623">
        <v>-5.4640660285949698</v>
      </c>
      <c r="N1623">
        <v>-3.2453553676605198</v>
      </c>
      <c r="O1623">
        <v>-1.0266444683075</v>
      </c>
      <c r="P1623">
        <v>2.1768214702606201</v>
      </c>
      <c r="Q1623">
        <v>-10.204644203186</v>
      </c>
      <c r="R1623">
        <v>3.7139332294464098</v>
      </c>
      <c r="S1623">
        <v>132</v>
      </c>
      <c r="T1623">
        <v>18.380314447092399</v>
      </c>
      <c r="U1623">
        <v>4.2309470176696804</v>
      </c>
      <c r="V1623">
        <v>76.465133666992202</v>
      </c>
      <c r="W1623">
        <v>101.815216064453</v>
      </c>
      <c r="X1623">
        <v>0.97444647550582897</v>
      </c>
      <c r="Y1623">
        <v>4879</v>
      </c>
    </row>
    <row r="1624" spans="1:25" x14ac:dyDescent="0.25">
      <c r="A1624" t="s">
        <v>81</v>
      </c>
      <c r="B1624" t="s">
        <v>41</v>
      </c>
      <c r="C1624" s="7" t="s">
        <v>69</v>
      </c>
      <c r="D1624" s="58" t="s">
        <v>53</v>
      </c>
      <c r="E1624" s="7">
        <v>41130</v>
      </c>
      <c r="F1624">
        <v>15</v>
      </c>
      <c r="G1624">
        <v>290.931396484375</v>
      </c>
      <c r="H1624">
        <v>286.95361328125</v>
      </c>
      <c r="I1624">
        <v>3.9777843952178999</v>
      </c>
      <c r="J1624">
        <v>1.36725855991244E-2</v>
      </c>
      <c r="K1624">
        <v>90.351417541503906</v>
      </c>
      <c r="L1624">
        <v>-1.7892825603485101</v>
      </c>
      <c r="M1624">
        <v>1.61794722080231</v>
      </c>
      <c r="N1624">
        <v>3.9777843952178999</v>
      </c>
      <c r="O1624">
        <v>6.3376212120056197</v>
      </c>
      <c r="P1624">
        <v>9.7448511123657209</v>
      </c>
      <c r="Q1624">
        <v>-3.42416596412659</v>
      </c>
      <c r="R1624">
        <v>11.3797340393066</v>
      </c>
      <c r="S1624">
        <v>132</v>
      </c>
      <c r="T1624">
        <v>21.027789036807601</v>
      </c>
      <c r="U1624">
        <v>4.5000662803649902</v>
      </c>
      <c r="V1624">
        <v>76.465133666992202</v>
      </c>
      <c r="W1624">
        <v>101.815216064453</v>
      </c>
      <c r="X1624">
        <v>0.97430819272994995</v>
      </c>
      <c r="Y1624">
        <v>4879</v>
      </c>
    </row>
    <row r="1625" spans="1:25" x14ac:dyDescent="0.25">
      <c r="A1625" t="s">
        <v>81</v>
      </c>
      <c r="B1625" t="s">
        <v>41</v>
      </c>
      <c r="C1625" s="7" t="s">
        <v>69</v>
      </c>
      <c r="D1625" s="58" t="s">
        <v>53</v>
      </c>
      <c r="E1625" s="7">
        <v>41130</v>
      </c>
      <c r="F1625">
        <v>16</v>
      </c>
      <c r="G1625">
        <v>287.164306640625</v>
      </c>
      <c r="H1625">
        <v>283.18185424804699</v>
      </c>
      <c r="I1625">
        <v>3.9824390411377002</v>
      </c>
      <c r="J1625">
        <v>1.38681549578905E-2</v>
      </c>
      <c r="K1625">
        <v>91.844337463378906</v>
      </c>
      <c r="L1625">
        <v>-2.67757272720337</v>
      </c>
      <c r="M1625">
        <v>1.2572160959243801</v>
      </c>
      <c r="N1625">
        <v>3.9824390411377002</v>
      </c>
      <c r="O1625">
        <v>6.7076621055603001</v>
      </c>
      <c r="P1625">
        <v>10.6424503326416</v>
      </c>
      <c r="Q1625">
        <v>-4.5655932426452601</v>
      </c>
      <c r="R1625">
        <v>12.5304708480835</v>
      </c>
      <c r="S1625">
        <v>132</v>
      </c>
      <c r="T1625">
        <v>28.060986820238199</v>
      </c>
      <c r="U1625">
        <v>5.1968345642089799</v>
      </c>
      <c r="V1625">
        <v>76.465133666992202</v>
      </c>
      <c r="W1625">
        <v>101.815216064453</v>
      </c>
      <c r="X1625">
        <v>0.97234970331192005</v>
      </c>
      <c r="Y1625">
        <v>4879</v>
      </c>
    </row>
    <row r="1626" spans="1:25" x14ac:dyDescent="0.25">
      <c r="A1626" t="s">
        <v>81</v>
      </c>
      <c r="B1626" t="s">
        <v>41</v>
      </c>
      <c r="C1626" s="7" t="s">
        <v>69</v>
      </c>
      <c r="D1626" s="58" t="s">
        <v>53</v>
      </c>
      <c r="E1626" s="7">
        <v>41130</v>
      </c>
      <c r="F1626">
        <v>17</v>
      </c>
      <c r="G1626">
        <v>281.3349609375</v>
      </c>
      <c r="H1626">
        <v>278.91394042968801</v>
      </c>
      <c r="I1626">
        <v>2.4210155010223402</v>
      </c>
      <c r="J1626">
        <v>8.6054559797048603E-3</v>
      </c>
      <c r="K1626">
        <v>91.778305053710895</v>
      </c>
      <c r="L1626">
        <v>-3.9103546142578098</v>
      </c>
      <c r="M1626">
        <v>-0.169729813933373</v>
      </c>
      <c r="N1626">
        <v>2.4210155010223402</v>
      </c>
      <c r="O1626">
        <v>5.0117607116699201</v>
      </c>
      <c r="P1626">
        <v>8.7523860931396502</v>
      </c>
      <c r="Q1626">
        <v>-5.7052106857299796</v>
      </c>
      <c r="R1626">
        <v>10.5472412109375</v>
      </c>
      <c r="S1626">
        <v>132</v>
      </c>
      <c r="T1626">
        <v>25.4805684415496</v>
      </c>
      <c r="U1626">
        <v>4.9403944015502903</v>
      </c>
      <c r="V1626">
        <v>76.465133666992202</v>
      </c>
      <c r="W1626">
        <v>101.815216064453</v>
      </c>
      <c r="X1626">
        <v>0.97321432828903198</v>
      </c>
      <c r="Y1626">
        <v>4879</v>
      </c>
    </row>
    <row r="1627" spans="1:25" x14ac:dyDescent="0.25">
      <c r="A1627" t="s">
        <v>81</v>
      </c>
      <c r="B1627" t="s">
        <v>41</v>
      </c>
      <c r="C1627" s="7" t="s">
        <v>69</v>
      </c>
      <c r="D1627" s="58" t="s">
        <v>53</v>
      </c>
      <c r="E1627" s="7">
        <v>41130</v>
      </c>
      <c r="F1627">
        <v>18</v>
      </c>
      <c r="G1627">
        <v>254.27516174316401</v>
      </c>
      <c r="H1627">
        <v>256.79629516601602</v>
      </c>
      <c r="I1627">
        <v>-2.5211317539215101</v>
      </c>
      <c r="J1627">
        <v>-9.9149746820330602E-3</v>
      </c>
      <c r="K1627">
        <v>90.450469970703097</v>
      </c>
      <c r="L1627">
        <v>-8.5364151000976598</v>
      </c>
      <c r="M1627">
        <v>-4.9825372695922896</v>
      </c>
      <c r="N1627">
        <v>-2.5211317539215101</v>
      </c>
      <c r="O1627">
        <v>-5.9726204723119701E-2</v>
      </c>
      <c r="P1627">
        <v>3.49415254592896</v>
      </c>
      <c r="Q1627">
        <v>-10.241665840148899</v>
      </c>
      <c r="R1627">
        <v>5.19940185546875</v>
      </c>
      <c r="S1627">
        <v>132</v>
      </c>
      <c r="T1627">
        <v>23.323059339637201</v>
      </c>
      <c r="U1627">
        <v>4.6937513351440403</v>
      </c>
      <c r="V1627">
        <v>76.465133666992202</v>
      </c>
      <c r="W1627">
        <v>101.815216064453</v>
      </c>
      <c r="X1627">
        <v>0.97214472293853804</v>
      </c>
      <c r="Y1627">
        <v>4879</v>
      </c>
    </row>
    <row r="1628" spans="1:25" x14ac:dyDescent="0.25">
      <c r="A1628" t="s">
        <v>81</v>
      </c>
      <c r="B1628" t="s">
        <v>41</v>
      </c>
      <c r="C1628" s="7" t="s">
        <v>69</v>
      </c>
      <c r="D1628" s="58" t="s">
        <v>53</v>
      </c>
      <c r="E1628" s="7">
        <v>41130</v>
      </c>
      <c r="F1628">
        <v>19</v>
      </c>
      <c r="G1628">
        <v>225.71530151367199</v>
      </c>
      <c r="H1628">
        <v>226.56277465820301</v>
      </c>
      <c r="I1628">
        <v>-0.84748089313507102</v>
      </c>
      <c r="J1628">
        <v>-3.7546453531831499E-3</v>
      </c>
      <c r="K1628">
        <v>87.893867492675795</v>
      </c>
      <c r="L1628">
        <v>-6.4085669517517099</v>
      </c>
      <c r="M1628">
        <v>-3.1230323314666699</v>
      </c>
      <c r="N1628">
        <v>-0.84748089313507102</v>
      </c>
      <c r="O1628">
        <v>1.4280704259872401</v>
      </c>
      <c r="P1628">
        <v>4.7136049270629901</v>
      </c>
      <c r="Q1628">
        <v>-7.9850578308105504</v>
      </c>
      <c r="R1628">
        <v>6.2900958061218297</v>
      </c>
      <c r="S1628">
        <v>132</v>
      </c>
      <c r="T1628">
        <v>20.191049187595802</v>
      </c>
      <c r="U1628">
        <v>4.3393383026123002</v>
      </c>
      <c r="V1628">
        <v>76.465133666992202</v>
      </c>
      <c r="W1628">
        <v>101.815216064453</v>
      </c>
      <c r="X1628">
        <v>0.97112071514129605</v>
      </c>
      <c r="Y1628">
        <v>4879</v>
      </c>
    </row>
    <row r="1629" spans="1:25" x14ac:dyDescent="0.25">
      <c r="A1629" t="s">
        <v>81</v>
      </c>
      <c r="B1629" t="s">
        <v>41</v>
      </c>
      <c r="C1629" s="7" t="s">
        <v>69</v>
      </c>
      <c r="D1629" s="58" t="s">
        <v>53</v>
      </c>
      <c r="E1629" s="7">
        <v>41130</v>
      </c>
      <c r="F1629">
        <v>20</v>
      </c>
      <c r="G1629">
        <v>216.11975097656301</v>
      </c>
      <c r="H1629">
        <v>212.70867919921901</v>
      </c>
      <c r="I1629">
        <v>3.4110765457153298</v>
      </c>
      <c r="J1629">
        <v>1.57832708209753E-2</v>
      </c>
      <c r="K1629">
        <v>83.417449951171903</v>
      </c>
      <c r="L1629">
        <v>-2.29113841056824</v>
      </c>
      <c r="M1629">
        <v>1.07777631282806</v>
      </c>
      <c r="N1629">
        <v>3.4110765457153298</v>
      </c>
      <c r="O1629">
        <v>5.7443766593933097</v>
      </c>
      <c r="P1629">
        <v>9.1132917404174805</v>
      </c>
      <c r="Q1629">
        <v>-3.9076373577117902</v>
      </c>
      <c r="R1629">
        <v>10.729789733886699</v>
      </c>
      <c r="S1629">
        <v>132</v>
      </c>
      <c r="T1629">
        <v>21.3095585397318</v>
      </c>
      <c r="U1629">
        <v>4.44946193695068</v>
      </c>
      <c r="V1629">
        <v>76.465133666992202</v>
      </c>
      <c r="W1629">
        <v>101.815216064453</v>
      </c>
      <c r="X1629">
        <v>0.96755379438400302</v>
      </c>
      <c r="Y1629">
        <v>4879</v>
      </c>
    </row>
    <row r="1630" spans="1:25" x14ac:dyDescent="0.25">
      <c r="A1630" t="s">
        <v>81</v>
      </c>
      <c r="B1630" t="s">
        <v>41</v>
      </c>
      <c r="C1630" s="7" t="s">
        <v>69</v>
      </c>
      <c r="D1630" s="58" t="s">
        <v>53</v>
      </c>
      <c r="E1630" s="7">
        <v>41130</v>
      </c>
      <c r="F1630">
        <v>21</v>
      </c>
      <c r="G1630">
        <v>213.54505920410199</v>
      </c>
      <c r="H1630">
        <v>212.62170410156301</v>
      </c>
      <c r="I1630">
        <v>0.92334842681884799</v>
      </c>
      <c r="J1630">
        <v>4.3239044025540404E-3</v>
      </c>
      <c r="K1630">
        <v>78.676887512207003</v>
      </c>
      <c r="L1630">
        <v>-4.7972726821899396</v>
      </c>
      <c r="M1630">
        <v>-1.4174833297729501</v>
      </c>
      <c r="N1630">
        <v>0.92334842681884799</v>
      </c>
      <c r="O1630">
        <v>3.2641801834106401</v>
      </c>
      <c r="P1630">
        <v>6.6439695358276403</v>
      </c>
      <c r="Q1630">
        <v>-6.4189891815185502</v>
      </c>
      <c r="R1630">
        <v>8.26568603515625</v>
      </c>
      <c r="S1630">
        <v>132</v>
      </c>
      <c r="T1630">
        <v>21.164176394392001</v>
      </c>
      <c r="U1630">
        <v>4.4638242721557599</v>
      </c>
      <c r="V1630">
        <v>76.465133666992202</v>
      </c>
      <c r="W1630">
        <v>101.815216064453</v>
      </c>
      <c r="X1630">
        <v>0.96641606092453003</v>
      </c>
      <c r="Y1630">
        <v>4879</v>
      </c>
    </row>
    <row r="1631" spans="1:25" x14ac:dyDescent="0.25">
      <c r="A1631" t="s">
        <v>81</v>
      </c>
      <c r="B1631" t="s">
        <v>41</v>
      </c>
      <c r="C1631" s="7" t="s">
        <v>69</v>
      </c>
      <c r="D1631" s="58" t="s">
        <v>53</v>
      </c>
      <c r="E1631" s="7">
        <v>41130</v>
      </c>
      <c r="F1631">
        <v>22</v>
      </c>
      <c r="G1631">
        <v>201.89544677734401</v>
      </c>
      <c r="H1631">
        <v>203.63623046875</v>
      </c>
      <c r="I1631">
        <v>-1.74077832698822</v>
      </c>
      <c r="J1631">
        <v>-8.6221769452094997E-3</v>
      </c>
      <c r="K1631">
        <v>75.6910400390625</v>
      </c>
      <c r="L1631">
        <v>-6.5573301315307599</v>
      </c>
      <c r="M1631">
        <v>-3.7116723060607901</v>
      </c>
      <c r="N1631">
        <v>-1.74077832698822</v>
      </c>
      <c r="O1631">
        <v>0.230115652084351</v>
      </c>
      <c r="P1631">
        <v>3.0757737159728999</v>
      </c>
      <c r="Q1631">
        <v>-7.9227557182312003</v>
      </c>
      <c r="R1631">
        <v>4.4411993026733398</v>
      </c>
      <c r="S1631">
        <v>132</v>
      </c>
      <c r="T1631">
        <v>14.953180346336399</v>
      </c>
      <c r="U1631">
        <v>3.7583754062652601</v>
      </c>
      <c r="V1631">
        <v>76.465133666992202</v>
      </c>
      <c r="W1631">
        <v>101.815216064453</v>
      </c>
      <c r="X1631">
        <v>0.97091645002365101</v>
      </c>
      <c r="Y1631">
        <v>4879</v>
      </c>
    </row>
    <row r="1632" spans="1:25" x14ac:dyDescent="0.25">
      <c r="A1632" t="s">
        <v>81</v>
      </c>
      <c r="B1632" t="s">
        <v>41</v>
      </c>
      <c r="C1632" s="7" t="s">
        <v>69</v>
      </c>
      <c r="D1632" s="58" t="s">
        <v>53</v>
      </c>
      <c r="E1632" s="7">
        <v>41130</v>
      </c>
      <c r="F1632">
        <v>23</v>
      </c>
      <c r="G1632">
        <v>193.50001525878901</v>
      </c>
      <c r="H1632">
        <v>190.006912231445</v>
      </c>
      <c r="I1632">
        <v>3.4930999279022199</v>
      </c>
      <c r="J1632">
        <v>1.8052194267511399E-2</v>
      </c>
      <c r="K1632">
        <v>73.226417541503906</v>
      </c>
      <c r="L1632">
        <v>-1.57640361785889</v>
      </c>
      <c r="M1632">
        <v>1.41870021820068</v>
      </c>
      <c r="N1632">
        <v>3.4930999279022199</v>
      </c>
      <c r="O1632">
        <v>5.5674996376037598</v>
      </c>
      <c r="P1632">
        <v>8.5626039505004901</v>
      </c>
      <c r="Q1632">
        <v>-3.0135376453399698</v>
      </c>
      <c r="R1632">
        <v>9.9997377395629901</v>
      </c>
      <c r="S1632">
        <v>132</v>
      </c>
      <c r="T1632">
        <v>16.870637136211101</v>
      </c>
      <c r="U1632">
        <v>3.9557547569274898</v>
      </c>
      <c r="V1632">
        <v>76.465133666992202</v>
      </c>
      <c r="W1632">
        <v>101.815216064453</v>
      </c>
      <c r="X1632">
        <v>0.97186642885208097</v>
      </c>
      <c r="Y1632">
        <v>4879</v>
      </c>
    </row>
    <row r="1633" spans="1:25" x14ac:dyDescent="0.25">
      <c r="A1633" t="s">
        <v>81</v>
      </c>
      <c r="B1633" t="s">
        <v>41</v>
      </c>
      <c r="C1633" s="7" t="s">
        <v>69</v>
      </c>
      <c r="D1633" s="58" t="s">
        <v>53</v>
      </c>
      <c r="E1633" s="7">
        <v>41130</v>
      </c>
      <c r="F1633">
        <v>24</v>
      </c>
      <c r="G1633">
        <v>178.25816345214801</v>
      </c>
      <c r="H1633">
        <v>174.06282043457</v>
      </c>
      <c r="I1633">
        <v>4.1953406333923304</v>
      </c>
      <c r="J1633">
        <v>2.3535193875432001E-2</v>
      </c>
      <c r="K1633">
        <v>69.365562438964801</v>
      </c>
      <c r="L1633">
        <v>-0.361405819654465</v>
      </c>
      <c r="M1633">
        <v>2.3307569026946999</v>
      </c>
      <c r="N1633">
        <v>4.1953406333923304</v>
      </c>
      <c r="O1633">
        <v>6.0599246025085396</v>
      </c>
      <c r="P1633">
        <v>8.7520866394043004</v>
      </c>
      <c r="Q1633">
        <v>-1.6531801223754901</v>
      </c>
      <c r="R1633">
        <v>10.043861389160201</v>
      </c>
      <c r="S1633">
        <v>132</v>
      </c>
      <c r="T1633">
        <v>13.9640625226663</v>
      </c>
      <c r="U1633">
        <v>3.5556480884552002</v>
      </c>
      <c r="V1633">
        <v>76.465133666992202</v>
      </c>
      <c r="W1633">
        <v>101.815216064453</v>
      </c>
      <c r="X1633">
        <v>0.97689801454544101</v>
      </c>
      <c r="Y1633">
        <v>4879</v>
      </c>
    </row>
    <row r="1634" spans="1:25" x14ac:dyDescent="0.25">
      <c r="A1634" t="s">
        <v>81</v>
      </c>
      <c r="B1634" t="s">
        <v>41</v>
      </c>
      <c r="C1634" s="7" t="s">
        <v>69</v>
      </c>
      <c r="D1634" s="58" t="s">
        <v>53</v>
      </c>
      <c r="E1634" s="7">
        <v>41131</v>
      </c>
      <c r="F1634">
        <v>1</v>
      </c>
      <c r="G1634">
        <v>170.41928100585901</v>
      </c>
      <c r="H1634">
        <v>162.414138793945</v>
      </c>
      <c r="I1634">
        <v>8.0051412582397496</v>
      </c>
      <c r="J1634">
        <v>4.69732172787189E-2</v>
      </c>
      <c r="K1634">
        <v>70.016510009765597</v>
      </c>
      <c r="L1634">
        <v>3.0677564144134499</v>
      </c>
      <c r="M1634">
        <v>5.98480319976807</v>
      </c>
      <c r="N1634">
        <v>8.0051412582397496</v>
      </c>
      <c r="O1634">
        <v>10.025479316711399</v>
      </c>
      <c r="P1634">
        <v>12.9425258636475</v>
      </c>
      <c r="Q1634">
        <v>1.6680765151977499</v>
      </c>
      <c r="R1634">
        <v>14.342206954956101</v>
      </c>
      <c r="S1634">
        <v>132</v>
      </c>
      <c r="T1634">
        <v>16.615706028560499</v>
      </c>
      <c r="U1634">
        <v>3.85266208648682</v>
      </c>
      <c r="V1634">
        <v>76.841400146484403</v>
      </c>
      <c r="W1634">
        <v>104.280799865723</v>
      </c>
      <c r="X1634">
        <v>0.975078284740448</v>
      </c>
      <c r="Y1634">
        <v>4879</v>
      </c>
    </row>
    <row r="1635" spans="1:25" x14ac:dyDescent="0.25">
      <c r="A1635" t="s">
        <v>81</v>
      </c>
      <c r="B1635" t="s">
        <v>41</v>
      </c>
      <c r="C1635" s="7" t="s">
        <v>69</v>
      </c>
      <c r="D1635" s="58" t="s">
        <v>53</v>
      </c>
      <c r="E1635" s="7">
        <v>41131</v>
      </c>
      <c r="F1635">
        <v>2</v>
      </c>
      <c r="G1635">
        <v>165.81611633300801</v>
      </c>
      <c r="H1635">
        <v>160.11802673339801</v>
      </c>
      <c r="I1635">
        <v>5.6980924606323198</v>
      </c>
      <c r="J1635">
        <v>3.4363925457000698E-2</v>
      </c>
      <c r="K1635">
        <v>68.707550048828097</v>
      </c>
      <c r="L1635">
        <v>0.38053357601165799</v>
      </c>
      <c r="M1635">
        <v>3.5221908092498802</v>
      </c>
      <c r="N1635">
        <v>5.6980924606323198</v>
      </c>
      <c r="O1635">
        <v>7.8739953041076696</v>
      </c>
      <c r="P1635">
        <v>11.0156517028809</v>
      </c>
      <c r="Q1635">
        <v>-1.12692058086395</v>
      </c>
      <c r="R1635">
        <v>12.5231056213379</v>
      </c>
      <c r="S1635">
        <v>132</v>
      </c>
      <c r="T1635">
        <v>18.994721676646801</v>
      </c>
      <c r="U1635">
        <v>4.14931344985962</v>
      </c>
      <c r="V1635">
        <v>76.841400146484403</v>
      </c>
      <c r="W1635">
        <v>104.280799865723</v>
      </c>
      <c r="X1635">
        <v>0.97163403034210205</v>
      </c>
      <c r="Y1635">
        <v>4879</v>
      </c>
    </row>
    <row r="1636" spans="1:25" x14ac:dyDescent="0.25">
      <c r="A1636" t="s">
        <v>81</v>
      </c>
      <c r="B1636" t="s">
        <v>41</v>
      </c>
      <c r="C1636" s="7" t="s">
        <v>69</v>
      </c>
      <c r="D1636" s="58" t="s">
        <v>53</v>
      </c>
      <c r="E1636" s="7">
        <v>41131</v>
      </c>
      <c r="F1636">
        <v>3</v>
      </c>
      <c r="G1636">
        <v>167.90762329101599</v>
      </c>
      <c r="H1636">
        <v>159.77186584472699</v>
      </c>
      <c r="I1636">
        <v>8.1357650756835902</v>
      </c>
      <c r="J1636">
        <v>4.8453811556100797E-2</v>
      </c>
      <c r="K1636">
        <v>67.639152526855497</v>
      </c>
      <c r="L1636">
        <v>2.9799563884735099</v>
      </c>
      <c r="M1636">
        <v>6.0260500907897896</v>
      </c>
      <c r="N1636">
        <v>8.1357650756835902</v>
      </c>
      <c r="O1636">
        <v>10.245479583740201</v>
      </c>
      <c r="P1636">
        <v>13.291573524475099</v>
      </c>
      <c r="Q1636">
        <v>1.5183564424514799</v>
      </c>
      <c r="R1636">
        <v>14.7531728744507</v>
      </c>
      <c r="S1636">
        <v>132</v>
      </c>
      <c r="T1636">
        <v>17.654421268192898</v>
      </c>
      <c r="U1636">
        <v>4.0230984687805202</v>
      </c>
      <c r="V1636">
        <v>76.841400146484403</v>
      </c>
      <c r="W1636">
        <v>104.280799865723</v>
      </c>
      <c r="X1636">
        <v>0.97427523136138905</v>
      </c>
      <c r="Y1636">
        <v>4879</v>
      </c>
    </row>
    <row r="1637" spans="1:25" x14ac:dyDescent="0.25">
      <c r="A1637" t="s">
        <v>81</v>
      </c>
      <c r="B1637" t="s">
        <v>41</v>
      </c>
      <c r="C1637" s="7" t="s">
        <v>69</v>
      </c>
      <c r="D1637" s="58" t="s">
        <v>53</v>
      </c>
      <c r="E1637" s="7">
        <v>41131</v>
      </c>
      <c r="F1637">
        <v>4</v>
      </c>
      <c r="G1637">
        <v>170.97898864746099</v>
      </c>
      <c r="H1637">
        <v>162.51313781738301</v>
      </c>
      <c r="I1637">
        <v>8.4658441543579102</v>
      </c>
      <c r="J1637">
        <v>4.95139434933662E-2</v>
      </c>
      <c r="K1637">
        <v>66.759437561035199</v>
      </c>
      <c r="L1637">
        <v>2.8060550689697301</v>
      </c>
      <c r="M1637">
        <v>6.1499042510986301</v>
      </c>
      <c r="N1637">
        <v>8.4658441543579102</v>
      </c>
      <c r="O1637">
        <v>10.7817840576172</v>
      </c>
      <c r="P1637">
        <v>14.1256322860718</v>
      </c>
      <c r="Q1637">
        <v>1.20158362388611</v>
      </c>
      <c r="R1637">
        <v>15.7301034927368</v>
      </c>
      <c r="S1637">
        <v>132</v>
      </c>
      <c r="T1637">
        <v>21.152982691077799</v>
      </c>
      <c r="U1637">
        <v>4.4163565635681197</v>
      </c>
      <c r="V1637">
        <v>76.841400146484403</v>
      </c>
      <c r="W1637">
        <v>104.280799865723</v>
      </c>
      <c r="X1637">
        <v>0.97201341390609697</v>
      </c>
      <c r="Y1637">
        <v>4879</v>
      </c>
    </row>
    <row r="1638" spans="1:25" x14ac:dyDescent="0.25">
      <c r="A1638" t="s">
        <v>81</v>
      </c>
      <c r="B1638" t="s">
        <v>41</v>
      </c>
      <c r="C1638" s="7" t="s">
        <v>69</v>
      </c>
      <c r="D1638" s="58" t="s">
        <v>53</v>
      </c>
      <c r="E1638" s="7">
        <v>41131</v>
      </c>
      <c r="F1638">
        <v>5</v>
      </c>
      <c r="G1638">
        <v>180.10716247558599</v>
      </c>
      <c r="H1638">
        <v>175.86175537109401</v>
      </c>
      <c r="I1638">
        <v>4.2454123497009304</v>
      </c>
      <c r="J1638">
        <v>2.3571591824293098E-2</v>
      </c>
      <c r="K1638">
        <v>65.75</v>
      </c>
      <c r="L1638">
        <v>-1.0030382871627801</v>
      </c>
      <c r="M1638">
        <v>2.09778904914856</v>
      </c>
      <c r="N1638">
        <v>4.2454123497009304</v>
      </c>
      <c r="O1638">
        <v>6.3930358886718803</v>
      </c>
      <c r="P1638">
        <v>9.4938640594482404</v>
      </c>
      <c r="Q1638">
        <v>-2.4909012317657502</v>
      </c>
      <c r="R1638">
        <v>10.981725692749</v>
      </c>
      <c r="S1638">
        <v>132</v>
      </c>
      <c r="T1638">
        <v>17.816982496326101</v>
      </c>
      <c r="U1638">
        <v>4.0953879356384304</v>
      </c>
      <c r="V1638">
        <v>76.841400146484403</v>
      </c>
      <c r="W1638">
        <v>104.280799865723</v>
      </c>
      <c r="X1638">
        <v>0.97067624330520597</v>
      </c>
      <c r="Y1638">
        <v>4879</v>
      </c>
    </row>
    <row r="1639" spans="1:25" x14ac:dyDescent="0.25">
      <c r="A1639" t="s">
        <v>81</v>
      </c>
      <c r="B1639" t="s">
        <v>41</v>
      </c>
      <c r="C1639" s="7" t="s">
        <v>69</v>
      </c>
      <c r="D1639" s="58" t="s">
        <v>53</v>
      </c>
      <c r="E1639" s="7">
        <v>41131</v>
      </c>
      <c r="F1639">
        <v>6</v>
      </c>
      <c r="G1639">
        <v>201.58517456054699</v>
      </c>
      <c r="H1639">
        <v>194.87045288085901</v>
      </c>
      <c r="I1639">
        <v>6.7147264480590803</v>
      </c>
      <c r="J1639">
        <v>3.3309623599052401E-2</v>
      </c>
      <c r="K1639">
        <v>64.936317443847699</v>
      </c>
      <c r="L1639">
        <v>0.92546874284744296</v>
      </c>
      <c r="M1639">
        <v>4.3458089828491202</v>
      </c>
      <c r="N1639">
        <v>6.7147264480590803</v>
      </c>
      <c r="O1639">
        <v>9.0836439132690394</v>
      </c>
      <c r="P1639">
        <v>12.503984451293899</v>
      </c>
      <c r="Q1639">
        <v>-0.71570533514022805</v>
      </c>
      <c r="R1639">
        <v>14.1451578140259</v>
      </c>
      <c r="S1639">
        <v>132</v>
      </c>
      <c r="T1639">
        <v>21.205092881845399</v>
      </c>
      <c r="U1639">
        <v>4.5173816680908203</v>
      </c>
      <c r="V1639">
        <v>76.841400146484403</v>
      </c>
      <c r="W1639">
        <v>104.280799865723</v>
      </c>
      <c r="X1639">
        <v>0.98021125793456998</v>
      </c>
      <c r="Y1639">
        <v>4879</v>
      </c>
    </row>
    <row r="1640" spans="1:25" x14ac:dyDescent="0.25">
      <c r="A1640" t="s">
        <v>81</v>
      </c>
      <c r="B1640" t="s">
        <v>41</v>
      </c>
      <c r="C1640" s="7" t="s">
        <v>69</v>
      </c>
      <c r="D1640" s="58" t="s">
        <v>53</v>
      </c>
      <c r="E1640" s="7">
        <v>41131</v>
      </c>
      <c r="F1640">
        <v>7</v>
      </c>
      <c r="G1640">
        <v>216.62623596191401</v>
      </c>
      <c r="H1640">
        <v>206.78024291992199</v>
      </c>
      <c r="I1640">
        <v>9.8459844589233398</v>
      </c>
      <c r="J1640">
        <v>4.54514883458614E-2</v>
      </c>
      <c r="K1640">
        <v>64.5589599609375</v>
      </c>
      <c r="L1640">
        <v>4.8693561553955096</v>
      </c>
      <c r="M1640">
        <v>7.8095884323120099</v>
      </c>
      <c r="N1640">
        <v>9.8459844589233398</v>
      </c>
      <c r="O1640">
        <v>11.8823804855347</v>
      </c>
      <c r="P1640">
        <v>14.8226127624512</v>
      </c>
      <c r="Q1640">
        <v>3.4585509300231898</v>
      </c>
      <c r="R1640">
        <v>16.2334175109863</v>
      </c>
      <c r="S1640">
        <v>132</v>
      </c>
      <c r="T1640">
        <v>15.7324852937254</v>
      </c>
      <c r="U1640">
        <v>3.8832838535308798</v>
      </c>
      <c r="V1640">
        <v>76.841400146484403</v>
      </c>
      <c r="W1640">
        <v>104.280799865723</v>
      </c>
      <c r="X1640">
        <v>0.98375189304351796</v>
      </c>
      <c r="Y1640">
        <v>4879</v>
      </c>
    </row>
    <row r="1641" spans="1:25" x14ac:dyDescent="0.25">
      <c r="A1641" t="s">
        <v>81</v>
      </c>
      <c r="B1641" t="s">
        <v>41</v>
      </c>
      <c r="C1641" s="7" t="s">
        <v>69</v>
      </c>
      <c r="D1641" s="58" t="s">
        <v>53</v>
      </c>
      <c r="E1641" s="7">
        <v>41131</v>
      </c>
      <c r="F1641">
        <v>8</v>
      </c>
      <c r="G1641">
        <v>231.36064147949199</v>
      </c>
      <c r="H1641">
        <v>220.12812805175801</v>
      </c>
      <c r="I1641">
        <v>11.232512474060099</v>
      </c>
      <c r="J1641">
        <v>4.8549797385931001E-2</v>
      </c>
      <c r="K1641">
        <v>66.365562438964801</v>
      </c>
      <c r="L1641">
        <v>6.0433259010314897</v>
      </c>
      <c r="M1641">
        <v>9.1091384887695295</v>
      </c>
      <c r="N1641">
        <v>11.232512474060099</v>
      </c>
      <c r="O1641">
        <v>13.3558855056763</v>
      </c>
      <c r="P1641">
        <v>16.421699523925799</v>
      </c>
      <c r="Q1641">
        <v>4.5722637176513699</v>
      </c>
      <c r="R1641">
        <v>17.8927612304688</v>
      </c>
      <c r="S1641">
        <v>132</v>
      </c>
      <c r="T1641">
        <v>17.2156936327099</v>
      </c>
      <c r="U1641">
        <v>4.0491437911987296</v>
      </c>
      <c r="V1641">
        <v>76.841400146484403</v>
      </c>
      <c r="W1641">
        <v>104.280799865723</v>
      </c>
      <c r="X1641">
        <v>0.98380523920059204</v>
      </c>
      <c r="Y1641">
        <v>4879</v>
      </c>
    </row>
    <row r="1642" spans="1:25" x14ac:dyDescent="0.25">
      <c r="A1642" t="s">
        <v>81</v>
      </c>
      <c r="B1642" t="s">
        <v>41</v>
      </c>
      <c r="C1642" s="7" t="s">
        <v>69</v>
      </c>
      <c r="D1642" s="58" t="s">
        <v>53</v>
      </c>
      <c r="E1642" s="7">
        <v>41131</v>
      </c>
      <c r="F1642">
        <v>9</v>
      </c>
      <c r="G1642">
        <v>244.08410644531301</v>
      </c>
      <c r="H1642">
        <v>239.71453857421901</v>
      </c>
      <c r="I1642">
        <v>4.3695816993713397</v>
      </c>
      <c r="J1642">
        <v>1.79019495844841E-2</v>
      </c>
      <c r="K1642">
        <v>69.882072448730497</v>
      </c>
      <c r="L1642">
        <v>-2.70492386817932</v>
      </c>
      <c r="M1642">
        <v>1.4747514724731401</v>
      </c>
      <c r="N1642">
        <v>4.3695816993713397</v>
      </c>
      <c r="O1642">
        <v>7.2644119262695304</v>
      </c>
      <c r="P1642">
        <v>11.4440870285034</v>
      </c>
      <c r="Q1642">
        <v>-4.7104477882385298</v>
      </c>
      <c r="R1642">
        <v>13.449610710144</v>
      </c>
      <c r="S1642">
        <v>132</v>
      </c>
      <c r="T1642">
        <v>31.810892725911302</v>
      </c>
      <c r="U1642">
        <v>5.5202660560607901</v>
      </c>
      <c r="V1642">
        <v>76.841400146484403</v>
      </c>
      <c r="W1642">
        <v>104.280799865723</v>
      </c>
      <c r="X1642">
        <v>0.98312485218048096</v>
      </c>
      <c r="Y1642">
        <v>4879</v>
      </c>
    </row>
    <row r="1643" spans="1:25" x14ac:dyDescent="0.25">
      <c r="A1643" t="s">
        <v>81</v>
      </c>
      <c r="B1643" t="s">
        <v>41</v>
      </c>
      <c r="C1643" s="7" t="s">
        <v>69</v>
      </c>
      <c r="D1643" s="58" t="s">
        <v>53</v>
      </c>
      <c r="E1643" s="7">
        <v>41131</v>
      </c>
      <c r="F1643">
        <v>10</v>
      </c>
      <c r="G1643">
        <v>260.49285888671898</v>
      </c>
      <c r="H1643">
        <v>249.617599487305</v>
      </c>
      <c r="I1643">
        <v>10.875241279602101</v>
      </c>
      <c r="J1643">
        <v>4.1748713701963397E-2</v>
      </c>
      <c r="K1643">
        <v>73.978775024414105</v>
      </c>
      <c r="L1643">
        <v>5.1693229675293004</v>
      </c>
      <c r="M1643">
        <v>8.5404262542724592</v>
      </c>
      <c r="N1643">
        <v>10.875241279602101</v>
      </c>
      <c r="O1643">
        <v>13.210057258606</v>
      </c>
      <c r="P1643">
        <v>16.581159591674801</v>
      </c>
      <c r="Q1643">
        <v>3.5517742633819598</v>
      </c>
      <c r="R1643">
        <v>18.198709487915</v>
      </c>
      <c r="S1643">
        <v>132</v>
      </c>
      <c r="T1643">
        <v>20.821100488865302</v>
      </c>
      <c r="U1643">
        <v>4.4523520469665501</v>
      </c>
      <c r="V1643">
        <v>76.841400146484403</v>
      </c>
      <c r="W1643">
        <v>104.280799865723</v>
      </c>
      <c r="X1643">
        <v>0.98118597269058205</v>
      </c>
      <c r="Y1643">
        <v>4879</v>
      </c>
    </row>
    <row r="1644" spans="1:25" x14ac:dyDescent="0.25">
      <c r="A1644" t="s">
        <v>81</v>
      </c>
      <c r="B1644" t="s">
        <v>41</v>
      </c>
      <c r="C1644" s="7" t="s">
        <v>69</v>
      </c>
      <c r="D1644" s="58" t="s">
        <v>53</v>
      </c>
      <c r="E1644" s="7">
        <v>41131</v>
      </c>
      <c r="F1644">
        <v>11</v>
      </c>
      <c r="G1644">
        <v>273.54730224609398</v>
      </c>
      <c r="H1644">
        <v>266.02935791015602</v>
      </c>
      <c r="I1644">
        <v>7.5179591178893999</v>
      </c>
      <c r="J1644">
        <v>2.7483215555548699E-2</v>
      </c>
      <c r="K1644">
        <v>77.672172546386705</v>
      </c>
      <c r="L1644">
        <v>0.86858975887298595</v>
      </c>
      <c r="M1644">
        <v>4.7970910072326696</v>
      </c>
      <c r="N1644">
        <v>7.5179591178893999</v>
      </c>
      <c r="O1644">
        <v>10.238827705383301</v>
      </c>
      <c r="P1644">
        <v>14.1673288345337</v>
      </c>
      <c r="Q1644">
        <v>-1.01641404628754</v>
      </c>
      <c r="R1644">
        <v>16.052331924438501</v>
      </c>
      <c r="S1644">
        <v>132</v>
      </c>
      <c r="T1644">
        <v>27.959330970354099</v>
      </c>
      <c r="U1644">
        <v>5.1885304450988796</v>
      </c>
      <c r="V1644">
        <v>76.841400146484403</v>
      </c>
      <c r="W1644">
        <v>104.280799865723</v>
      </c>
      <c r="X1644">
        <v>0.97858363389968905</v>
      </c>
      <c r="Y1644">
        <v>4879</v>
      </c>
    </row>
    <row r="1645" spans="1:25" x14ac:dyDescent="0.25">
      <c r="A1645" t="s">
        <v>81</v>
      </c>
      <c r="B1645" t="s">
        <v>41</v>
      </c>
      <c r="C1645" s="7" t="s">
        <v>69</v>
      </c>
      <c r="D1645" s="58" t="s">
        <v>53</v>
      </c>
      <c r="E1645" s="7">
        <v>41131</v>
      </c>
      <c r="F1645">
        <v>12</v>
      </c>
      <c r="G1645">
        <v>279.54992675781301</v>
      </c>
      <c r="H1645">
        <v>272.6123046875</v>
      </c>
      <c r="I1645">
        <v>6.9376034736633301</v>
      </c>
      <c r="J1645">
        <v>2.4817047640681301E-2</v>
      </c>
      <c r="K1645">
        <v>81.226417541503906</v>
      </c>
      <c r="L1645">
        <v>0.44505426287651101</v>
      </c>
      <c r="M1645">
        <v>4.28090476989746</v>
      </c>
      <c r="N1645">
        <v>6.9376034736633301</v>
      </c>
      <c r="O1645">
        <v>9.5943021774291992</v>
      </c>
      <c r="P1645">
        <v>13.430152893066399</v>
      </c>
      <c r="Q1645">
        <v>-1.3954932689666699</v>
      </c>
      <c r="R1645">
        <v>15.2707004547119</v>
      </c>
      <c r="S1645">
        <v>132</v>
      </c>
      <c r="T1645">
        <v>26.675863117917501</v>
      </c>
      <c r="U1645">
        <v>5.06616306304932</v>
      </c>
      <c r="V1645">
        <v>76.841400146484403</v>
      </c>
      <c r="W1645">
        <v>104.280799865723</v>
      </c>
      <c r="X1645">
        <v>0.97742122411727905</v>
      </c>
      <c r="Y1645">
        <v>4879</v>
      </c>
    </row>
    <row r="1646" spans="1:25" x14ac:dyDescent="0.25">
      <c r="A1646" t="s">
        <v>81</v>
      </c>
      <c r="B1646" t="s">
        <v>41</v>
      </c>
      <c r="C1646" s="7" t="s">
        <v>69</v>
      </c>
      <c r="D1646" s="58" t="s">
        <v>53</v>
      </c>
      <c r="E1646" s="7">
        <v>41131</v>
      </c>
      <c r="F1646">
        <v>13</v>
      </c>
      <c r="G1646">
        <v>282.47183227539102</v>
      </c>
      <c r="H1646">
        <v>276.29412841796898</v>
      </c>
      <c r="I1646">
        <v>6.1776885986328098</v>
      </c>
      <c r="J1646">
        <v>2.1870104596018802E-2</v>
      </c>
      <c r="K1646">
        <v>84.764152526855497</v>
      </c>
      <c r="L1646">
        <v>-0.86519104242324796</v>
      </c>
      <c r="M1646">
        <v>3.2957992553710902</v>
      </c>
      <c r="N1646">
        <v>6.1776885986328098</v>
      </c>
      <c r="O1646">
        <v>9.0595769882202095</v>
      </c>
      <c r="P1646">
        <v>13.220568656921399</v>
      </c>
      <c r="Q1646">
        <v>-2.8617496490478498</v>
      </c>
      <c r="R1646">
        <v>15.2171268463135</v>
      </c>
      <c r="S1646">
        <v>132</v>
      </c>
      <c r="T1646">
        <v>31.285152429902201</v>
      </c>
      <c r="U1646">
        <v>5.4955883026123002</v>
      </c>
      <c r="V1646">
        <v>76.841400146484403</v>
      </c>
      <c r="W1646">
        <v>104.280799865723</v>
      </c>
      <c r="X1646">
        <v>0.97611844539642301</v>
      </c>
      <c r="Y1646">
        <v>4879</v>
      </c>
    </row>
    <row r="1647" spans="1:25" x14ac:dyDescent="0.25">
      <c r="A1647" t="s">
        <v>81</v>
      </c>
      <c r="B1647" t="s">
        <v>41</v>
      </c>
      <c r="C1647" s="7" t="s">
        <v>69</v>
      </c>
      <c r="D1647" s="58" t="s">
        <v>53</v>
      </c>
      <c r="E1647" s="7">
        <v>41131</v>
      </c>
      <c r="F1647">
        <v>14</v>
      </c>
      <c r="G1647">
        <v>284.02377319335898</v>
      </c>
      <c r="H1647">
        <v>276.19738769531301</v>
      </c>
      <c r="I1647">
        <v>7.8263835906982404</v>
      </c>
      <c r="J1647">
        <v>2.75553818792105E-2</v>
      </c>
      <c r="K1647">
        <v>87.311317443847699</v>
      </c>
      <c r="L1647">
        <v>0.81802403926849399</v>
      </c>
      <c r="M1647">
        <v>4.9586195945739702</v>
      </c>
      <c r="N1647">
        <v>7.8263835906982404</v>
      </c>
      <c r="O1647">
        <v>10.6941471099854</v>
      </c>
      <c r="P1647">
        <v>14.8347434997559</v>
      </c>
      <c r="Q1647">
        <v>-1.1687486171722401</v>
      </c>
      <c r="R1647">
        <v>16.821516036987301</v>
      </c>
      <c r="S1647">
        <v>132</v>
      </c>
      <c r="T1647">
        <v>31.460508559055601</v>
      </c>
      <c r="U1647">
        <v>5.4686522483825701</v>
      </c>
      <c r="V1647">
        <v>76.841400146484403</v>
      </c>
      <c r="W1647">
        <v>104.280799865723</v>
      </c>
      <c r="X1647">
        <v>0.97444647550582897</v>
      </c>
      <c r="Y1647">
        <v>4879</v>
      </c>
    </row>
    <row r="1648" spans="1:25" x14ac:dyDescent="0.25">
      <c r="A1648" t="s">
        <v>81</v>
      </c>
      <c r="B1648" t="s">
        <v>41</v>
      </c>
      <c r="C1648" s="7" t="s">
        <v>69</v>
      </c>
      <c r="D1648" s="58" t="s">
        <v>53</v>
      </c>
      <c r="E1648" s="7">
        <v>41131</v>
      </c>
      <c r="F1648">
        <v>15</v>
      </c>
      <c r="G1648">
        <v>283.101806640625</v>
      </c>
      <c r="H1648">
        <v>273.88650512695301</v>
      </c>
      <c r="I1648">
        <v>9.2152957916259801</v>
      </c>
      <c r="J1648">
        <v>3.2551173120737097E-2</v>
      </c>
      <c r="K1648">
        <v>88.813682556152301</v>
      </c>
      <c r="L1648">
        <v>2.14720487594604</v>
      </c>
      <c r="M1648">
        <v>6.3230905532836896</v>
      </c>
      <c r="N1648">
        <v>9.2152957916259801</v>
      </c>
      <c r="O1648">
        <v>12.107501983642599</v>
      </c>
      <c r="P1648">
        <v>16.283388137817401</v>
      </c>
      <c r="Q1648">
        <v>0.143499240279198</v>
      </c>
      <c r="R1648">
        <v>18.287094116210898</v>
      </c>
      <c r="S1648">
        <v>132</v>
      </c>
      <c r="T1648">
        <v>32.019996138459902</v>
      </c>
      <c r="U1648">
        <v>5.5152611732482901</v>
      </c>
      <c r="V1648">
        <v>76.841400146484403</v>
      </c>
      <c r="W1648">
        <v>104.280799865723</v>
      </c>
      <c r="X1648">
        <v>0.97430819272994995</v>
      </c>
      <c r="Y1648">
        <v>4879</v>
      </c>
    </row>
    <row r="1649" spans="1:25" x14ac:dyDescent="0.25">
      <c r="A1649" t="s">
        <v>81</v>
      </c>
      <c r="B1649" t="s">
        <v>41</v>
      </c>
      <c r="C1649" s="7" t="s">
        <v>69</v>
      </c>
      <c r="D1649" s="58" t="s">
        <v>53</v>
      </c>
      <c r="E1649" s="7">
        <v>41131</v>
      </c>
      <c r="F1649">
        <v>16</v>
      </c>
      <c r="G1649">
        <v>280.29489135742199</v>
      </c>
      <c r="H1649">
        <v>271.99465942382801</v>
      </c>
      <c r="I1649">
        <v>8.3002567291259801</v>
      </c>
      <c r="J1649">
        <v>2.9612584039568901E-2</v>
      </c>
      <c r="K1649">
        <v>89.8089599609375</v>
      </c>
      <c r="L1649">
        <v>1.02479755878448</v>
      </c>
      <c r="M1649">
        <v>5.3231978416442898</v>
      </c>
      <c r="N1649">
        <v>8.3002567291259801</v>
      </c>
      <c r="O1649">
        <v>11.277315139770501</v>
      </c>
      <c r="P1649">
        <v>15.575715065002401</v>
      </c>
      <c r="Q1649">
        <v>-1.0376939773559599</v>
      </c>
      <c r="R1649">
        <v>17.638206481933601</v>
      </c>
      <c r="S1649">
        <v>132</v>
      </c>
      <c r="T1649">
        <v>33.827834771722102</v>
      </c>
      <c r="U1649">
        <v>5.6770706176757804</v>
      </c>
      <c r="V1649">
        <v>76.841400146484403</v>
      </c>
      <c r="W1649">
        <v>104.280799865723</v>
      </c>
      <c r="X1649">
        <v>0.97234970331192005</v>
      </c>
      <c r="Y1649">
        <v>4879</v>
      </c>
    </row>
    <row r="1650" spans="1:25" x14ac:dyDescent="0.25">
      <c r="A1650" t="s">
        <v>81</v>
      </c>
      <c r="B1650" s="11" t="s">
        <v>41</v>
      </c>
      <c r="C1650" s="7" t="s">
        <v>69</v>
      </c>
      <c r="D1650" s="58" t="s">
        <v>53</v>
      </c>
      <c r="E1650" s="7">
        <v>41131</v>
      </c>
      <c r="F1650">
        <v>17</v>
      </c>
      <c r="G1650">
        <v>273.91427612304699</v>
      </c>
      <c r="H1650">
        <v>265.84414672851602</v>
      </c>
      <c r="I1650">
        <v>8.0701341629028303</v>
      </c>
      <c r="J1650">
        <v>2.9462259262800199E-2</v>
      </c>
      <c r="K1650">
        <v>90.035377502441406</v>
      </c>
      <c r="L1650">
        <v>0.96198183298110995</v>
      </c>
      <c r="M1650">
        <v>5.1615357398986799</v>
      </c>
      <c r="N1650">
        <v>8.0701341629028303</v>
      </c>
      <c r="O1650">
        <v>10.978731155395501</v>
      </c>
      <c r="P1650">
        <v>15.178286552429199</v>
      </c>
      <c r="Q1650">
        <v>-1.0530804395675699</v>
      </c>
      <c r="R1650">
        <v>17.1933479309082</v>
      </c>
      <c r="S1650">
        <v>132</v>
      </c>
      <c r="T1650">
        <v>32.586935886829203</v>
      </c>
      <c r="U1650">
        <v>5.5465202331543004</v>
      </c>
      <c r="V1650">
        <v>76.841400146484403</v>
      </c>
      <c r="W1650">
        <v>104.280799865723</v>
      </c>
      <c r="X1650">
        <v>0.97321432828903198</v>
      </c>
      <c r="Y1650">
        <v>4879</v>
      </c>
    </row>
    <row r="1651" spans="1:25" x14ac:dyDescent="0.25">
      <c r="A1651" t="s">
        <v>81</v>
      </c>
      <c r="B1651" s="11" t="s">
        <v>41</v>
      </c>
      <c r="C1651" s="7" t="s">
        <v>69</v>
      </c>
      <c r="D1651" s="58" t="s">
        <v>53</v>
      </c>
      <c r="E1651" s="7">
        <v>41131</v>
      </c>
      <c r="F1651">
        <v>18</v>
      </c>
      <c r="G1651">
        <v>248.72129821777301</v>
      </c>
      <c r="H1651">
        <v>242.77447509765599</v>
      </c>
      <c r="I1651">
        <v>5.9468145370483398</v>
      </c>
      <c r="J1651">
        <v>2.3909552022814799E-2</v>
      </c>
      <c r="K1651">
        <v>88.641510009765597</v>
      </c>
      <c r="L1651">
        <v>-1.1057444810867301</v>
      </c>
      <c r="M1651">
        <v>3.0609645843505899</v>
      </c>
      <c r="N1651">
        <v>5.9468145370483398</v>
      </c>
      <c r="O1651">
        <v>8.8326644897460902</v>
      </c>
      <c r="P1651">
        <v>12.9993734359741</v>
      </c>
      <c r="Q1651">
        <v>-3.1050469875335698</v>
      </c>
      <c r="R1651">
        <v>14.998675346374499</v>
      </c>
      <c r="S1651">
        <v>132</v>
      </c>
      <c r="T1651">
        <v>32.727870438135099</v>
      </c>
      <c r="U1651">
        <v>5.5031409263610804</v>
      </c>
      <c r="V1651">
        <v>76.841400146484403</v>
      </c>
      <c r="W1651">
        <v>104.280799865723</v>
      </c>
      <c r="X1651">
        <v>0.97214472293853804</v>
      </c>
      <c r="Y1651">
        <v>4879</v>
      </c>
    </row>
    <row r="1652" spans="1:25" x14ac:dyDescent="0.25">
      <c r="A1652" t="s">
        <v>81</v>
      </c>
      <c r="B1652" t="s">
        <v>41</v>
      </c>
      <c r="C1652" s="7" t="s">
        <v>69</v>
      </c>
      <c r="D1652" s="58" t="s">
        <v>53</v>
      </c>
      <c r="E1652" s="7">
        <v>41131</v>
      </c>
      <c r="F1652">
        <v>19</v>
      </c>
      <c r="G1652">
        <v>220.373123168945</v>
      </c>
      <c r="H1652">
        <v>218.42964172363301</v>
      </c>
      <c r="I1652">
        <v>1.94349265098572</v>
      </c>
      <c r="J1652">
        <v>8.8191004469990696E-3</v>
      </c>
      <c r="K1652">
        <v>86.188682556152301</v>
      </c>
      <c r="L1652">
        <v>-4.6427025794982901</v>
      </c>
      <c r="M1652">
        <v>-0.75152492523193404</v>
      </c>
      <c r="N1652">
        <v>1.94349265098572</v>
      </c>
      <c r="O1652">
        <v>4.63851022720337</v>
      </c>
      <c r="P1652">
        <v>8.5296878814697301</v>
      </c>
      <c r="Q1652">
        <v>-6.5097970962524396</v>
      </c>
      <c r="R1652">
        <v>10.396782875061</v>
      </c>
      <c r="S1652">
        <v>132</v>
      </c>
      <c r="T1652">
        <v>28.721828867388499</v>
      </c>
      <c r="U1652">
        <v>5.1392350196838397</v>
      </c>
      <c r="V1652">
        <v>76.841400146484403</v>
      </c>
      <c r="W1652">
        <v>104.280799865723</v>
      </c>
      <c r="X1652">
        <v>0.97112071514129605</v>
      </c>
      <c r="Y1652">
        <v>4879</v>
      </c>
    </row>
    <row r="1653" spans="1:25" x14ac:dyDescent="0.25">
      <c r="A1653" t="s">
        <v>81</v>
      </c>
      <c r="B1653" s="11" t="s">
        <v>41</v>
      </c>
      <c r="C1653" s="7" t="s">
        <v>69</v>
      </c>
      <c r="D1653" s="58" t="s">
        <v>53</v>
      </c>
      <c r="E1653" s="7">
        <v>41131</v>
      </c>
      <c r="F1653">
        <v>20</v>
      </c>
      <c r="G1653">
        <v>212.772872924805</v>
      </c>
      <c r="H1653">
        <v>208.40516662597699</v>
      </c>
      <c r="I1653">
        <v>4.36771440505981</v>
      </c>
      <c r="J1653">
        <v>2.05275900661945E-2</v>
      </c>
      <c r="K1653">
        <v>81.481132507324205</v>
      </c>
      <c r="L1653">
        <v>-1.9674811363220199</v>
      </c>
      <c r="M1653">
        <v>1.7754038572311399</v>
      </c>
      <c r="N1653">
        <v>4.36771440505981</v>
      </c>
      <c r="O1653">
        <v>6.9600253105163601</v>
      </c>
      <c r="P1653">
        <v>10.702909469604499</v>
      </c>
      <c r="Q1653">
        <v>-3.7634208202362101</v>
      </c>
      <c r="R1653">
        <v>12.4988498687744</v>
      </c>
      <c r="S1653">
        <v>132</v>
      </c>
      <c r="T1653">
        <v>26.618217302192999</v>
      </c>
      <c r="U1653">
        <v>4.9433794021606401</v>
      </c>
      <c r="V1653">
        <v>76.841400146484403</v>
      </c>
      <c r="W1653">
        <v>104.280799865723</v>
      </c>
      <c r="X1653">
        <v>0.96755379438400302</v>
      </c>
      <c r="Y1653">
        <v>4879</v>
      </c>
    </row>
    <row r="1654" spans="1:25" x14ac:dyDescent="0.25">
      <c r="A1654" t="s">
        <v>81</v>
      </c>
      <c r="B1654" s="11" t="s">
        <v>41</v>
      </c>
      <c r="C1654" s="7" t="s">
        <v>69</v>
      </c>
      <c r="D1654" s="58" t="s">
        <v>53</v>
      </c>
      <c r="E1654" s="7">
        <v>41131</v>
      </c>
      <c r="F1654">
        <v>21</v>
      </c>
      <c r="G1654">
        <v>209.44993591308599</v>
      </c>
      <c r="H1654">
        <v>204.33482360839801</v>
      </c>
      <c r="I1654">
        <v>5.1151180267334002</v>
      </c>
      <c r="J1654">
        <v>2.4421673268079799E-2</v>
      </c>
      <c r="K1654">
        <v>76.606132507324205</v>
      </c>
      <c r="L1654">
        <v>-0.61110168695449796</v>
      </c>
      <c r="M1654">
        <v>2.7719955444335902</v>
      </c>
      <c r="N1654">
        <v>5.1151180267334002</v>
      </c>
      <c r="O1654">
        <v>7.4582414627075204</v>
      </c>
      <c r="P1654">
        <v>10.8413381576538</v>
      </c>
      <c r="Q1654">
        <v>-2.2344052791595499</v>
      </c>
      <c r="R1654">
        <v>12.464641571044901</v>
      </c>
      <c r="S1654">
        <v>132</v>
      </c>
      <c r="T1654">
        <v>21.533024633124999</v>
      </c>
      <c r="U1654">
        <v>4.4681930541992196</v>
      </c>
      <c r="V1654">
        <v>76.841400146484403</v>
      </c>
      <c r="W1654">
        <v>104.280799865723</v>
      </c>
      <c r="X1654">
        <v>0.96641606092453003</v>
      </c>
      <c r="Y1654">
        <v>4879</v>
      </c>
    </row>
    <row r="1655" spans="1:25" x14ac:dyDescent="0.25">
      <c r="A1655" t="s">
        <v>81</v>
      </c>
      <c r="B1655" t="s">
        <v>41</v>
      </c>
      <c r="C1655" s="7" t="s">
        <v>69</v>
      </c>
      <c r="D1655" s="58" t="s">
        <v>53</v>
      </c>
      <c r="E1655" s="7">
        <v>41131</v>
      </c>
      <c r="F1655">
        <v>22</v>
      </c>
      <c r="G1655">
        <v>197.12112426757801</v>
      </c>
      <c r="H1655">
        <v>196.68421936035199</v>
      </c>
      <c r="I1655">
        <v>0.43689495325088501</v>
      </c>
      <c r="J1655">
        <v>2.2163782268762602E-3</v>
      </c>
      <c r="K1655">
        <v>73.455184936523395</v>
      </c>
      <c r="L1655">
        <v>-5.3485398292541504</v>
      </c>
      <c r="M1655">
        <v>-1.93045818805695</v>
      </c>
      <c r="N1655">
        <v>0.43689495325088501</v>
      </c>
      <c r="O1655">
        <v>2.8042480945587198</v>
      </c>
      <c r="P1655">
        <v>6.22233009338379</v>
      </c>
      <c r="Q1655">
        <v>-6.9886302947998002</v>
      </c>
      <c r="R1655">
        <v>7.8624205589294398</v>
      </c>
      <c r="S1655">
        <v>132</v>
      </c>
      <c r="T1655">
        <v>21.7411166424375</v>
      </c>
      <c r="U1655">
        <v>4.5143990516662598</v>
      </c>
      <c r="V1655">
        <v>76.841400146484403</v>
      </c>
      <c r="W1655">
        <v>104.280799865723</v>
      </c>
      <c r="X1655">
        <v>0.97091645002365101</v>
      </c>
      <c r="Y1655">
        <v>4879</v>
      </c>
    </row>
    <row r="1656" spans="1:25" x14ac:dyDescent="0.25">
      <c r="A1656" t="s">
        <v>81</v>
      </c>
      <c r="B1656" t="s">
        <v>41</v>
      </c>
      <c r="C1656" s="7" t="s">
        <v>69</v>
      </c>
      <c r="D1656" s="58" t="s">
        <v>53</v>
      </c>
      <c r="E1656" s="7">
        <v>41131</v>
      </c>
      <c r="F1656">
        <v>23</v>
      </c>
      <c r="G1656">
        <v>184.89680480957</v>
      </c>
      <c r="H1656">
        <v>187.09951782226599</v>
      </c>
      <c r="I1656">
        <v>-2.2026996612548801</v>
      </c>
      <c r="J1656">
        <v>-1.19131291285157E-2</v>
      </c>
      <c r="K1656">
        <v>70.846694946289105</v>
      </c>
      <c r="L1656">
        <v>-7.4821972846984899</v>
      </c>
      <c r="M1656">
        <v>-4.3630275726318404</v>
      </c>
      <c r="N1656">
        <v>-2.2026996612548801</v>
      </c>
      <c r="O1656">
        <v>-4.2372055351734203E-2</v>
      </c>
      <c r="P1656">
        <v>3.0767979621887198</v>
      </c>
      <c r="Q1656">
        <v>-8.9788618087768608</v>
      </c>
      <c r="R1656">
        <v>4.5734620094299299</v>
      </c>
      <c r="S1656">
        <v>132</v>
      </c>
      <c r="T1656">
        <v>18.121283914035502</v>
      </c>
      <c r="U1656">
        <v>4.1196136474609402</v>
      </c>
      <c r="V1656">
        <v>76.841400146484403</v>
      </c>
      <c r="W1656">
        <v>104.280799865723</v>
      </c>
      <c r="X1656">
        <v>0.97186642885208097</v>
      </c>
      <c r="Y1656">
        <v>4879</v>
      </c>
    </row>
    <row r="1657" spans="1:25" x14ac:dyDescent="0.25">
      <c r="A1657" t="s">
        <v>81</v>
      </c>
      <c r="B1657" t="s">
        <v>41</v>
      </c>
      <c r="C1657" s="7" t="s">
        <v>69</v>
      </c>
      <c r="D1657" s="58" t="s">
        <v>53</v>
      </c>
      <c r="E1657" s="7">
        <v>41131</v>
      </c>
      <c r="F1657">
        <v>24</v>
      </c>
      <c r="G1657">
        <v>170.95123291015599</v>
      </c>
      <c r="H1657">
        <v>172.98359680175801</v>
      </c>
      <c r="I1657">
        <v>-2.0323636531829798</v>
      </c>
      <c r="J1657">
        <v>-1.18885571137071E-2</v>
      </c>
      <c r="K1657">
        <v>71.544815063476605</v>
      </c>
      <c r="L1657">
        <v>-7.3806009292602504</v>
      </c>
      <c r="M1657">
        <v>-4.2208189964294398</v>
      </c>
      <c r="N1657">
        <v>-2.0323636531829798</v>
      </c>
      <c r="O1657">
        <v>0.15609163045883201</v>
      </c>
      <c r="P1657">
        <v>3.3158733844757098</v>
      </c>
      <c r="Q1657">
        <v>-8.8967514038085902</v>
      </c>
      <c r="R1657">
        <v>4.8320245742797896</v>
      </c>
      <c r="S1657">
        <v>132</v>
      </c>
      <c r="T1657">
        <v>18.947641994914399</v>
      </c>
      <c r="U1657">
        <v>4.1732516288757298</v>
      </c>
      <c r="V1657">
        <v>76.841400146484403</v>
      </c>
      <c r="W1657">
        <v>104.280799865723</v>
      </c>
      <c r="X1657">
        <v>0.97689801454544101</v>
      </c>
      <c r="Y1657">
        <v>4879</v>
      </c>
    </row>
    <row r="1658" spans="1:25" x14ac:dyDescent="0.25">
      <c r="A1658" t="s">
        <v>81</v>
      </c>
      <c r="B1658" t="s">
        <v>41</v>
      </c>
      <c r="C1658" s="7" t="s">
        <v>69</v>
      </c>
      <c r="D1658" s="58" t="s">
        <v>53</v>
      </c>
      <c r="E1658" s="7">
        <v>41134</v>
      </c>
      <c r="F1658">
        <v>1</v>
      </c>
      <c r="G1658">
        <v>154.75222778320301</v>
      </c>
      <c r="H1658">
        <v>164.727783203125</v>
      </c>
      <c r="I1658">
        <v>-9.9755516052246094</v>
      </c>
      <c r="J1658">
        <v>-6.4461447298526806E-2</v>
      </c>
      <c r="K1658">
        <v>70.089622497558594</v>
      </c>
      <c r="L1658">
        <v>-14.7398796081543</v>
      </c>
      <c r="M1658">
        <v>-11.925076484680201</v>
      </c>
      <c r="N1658">
        <v>-9.9755516052246094</v>
      </c>
      <c r="O1658">
        <v>-8.0260276794433594</v>
      </c>
      <c r="P1658">
        <v>-5.2112236022949201</v>
      </c>
      <c r="Q1658">
        <v>-16.090499877929702</v>
      </c>
      <c r="R1658">
        <v>-3.8606028556823699</v>
      </c>
      <c r="S1658">
        <v>132</v>
      </c>
      <c r="T1658">
        <v>14.7612505586451</v>
      </c>
      <c r="U1658">
        <v>3.7176249027252202</v>
      </c>
      <c r="V1658">
        <v>77.518386840820298</v>
      </c>
      <c r="W1658">
        <v>103.875</v>
      </c>
      <c r="X1658">
        <v>0.975078284740448</v>
      </c>
      <c r="Y1658">
        <v>4879</v>
      </c>
    </row>
    <row r="1659" spans="1:25" x14ac:dyDescent="0.25">
      <c r="A1659" t="s">
        <v>81</v>
      </c>
      <c r="B1659" t="s">
        <v>41</v>
      </c>
      <c r="C1659" s="7" t="s">
        <v>69</v>
      </c>
      <c r="D1659" s="58" t="s">
        <v>53</v>
      </c>
      <c r="E1659" s="7">
        <v>41134</v>
      </c>
      <c r="F1659">
        <v>2</v>
      </c>
      <c r="G1659">
        <v>154.506759643555</v>
      </c>
      <c r="H1659">
        <v>163.137130737305</v>
      </c>
      <c r="I1659">
        <v>-8.6303777694702095</v>
      </c>
      <c r="J1659">
        <v>-5.5857606232166297E-2</v>
      </c>
      <c r="K1659">
        <v>69.089622497558594</v>
      </c>
      <c r="L1659">
        <v>-13.6735486984253</v>
      </c>
      <c r="M1659">
        <v>-10.694003105163601</v>
      </c>
      <c r="N1659">
        <v>-8.6303777694702095</v>
      </c>
      <c r="O1659">
        <v>-6.5667529106140101</v>
      </c>
      <c r="P1659">
        <v>-3.5872061252593999</v>
      </c>
      <c r="Q1659">
        <v>-15.103219032287599</v>
      </c>
      <c r="R1659">
        <v>-2.1575369834899898</v>
      </c>
      <c r="S1659">
        <v>132</v>
      </c>
      <c r="T1659">
        <v>16.4668605418269</v>
      </c>
      <c r="U1659">
        <v>3.9352078437805198</v>
      </c>
      <c r="V1659">
        <v>77.518386840820298</v>
      </c>
      <c r="W1659">
        <v>103.875</v>
      </c>
      <c r="X1659">
        <v>0.97163403034210205</v>
      </c>
      <c r="Y1659">
        <v>4879</v>
      </c>
    </row>
    <row r="1660" spans="1:25" x14ac:dyDescent="0.25">
      <c r="A1660" t="s">
        <v>81</v>
      </c>
      <c r="B1660" t="s">
        <v>41</v>
      </c>
      <c r="C1660" s="7" t="s">
        <v>69</v>
      </c>
      <c r="D1660" s="58" t="s">
        <v>53</v>
      </c>
      <c r="E1660" s="7">
        <v>41134</v>
      </c>
      <c r="F1660">
        <v>3</v>
      </c>
      <c r="G1660">
        <v>154.86802673339801</v>
      </c>
      <c r="H1660">
        <v>163.07107543945301</v>
      </c>
      <c r="I1660">
        <v>-8.2030496597290004</v>
      </c>
      <c r="J1660">
        <v>-5.2967995405197102E-2</v>
      </c>
      <c r="K1660">
        <v>67.483489990234403</v>
      </c>
      <c r="L1660">
        <v>-13.179651260376</v>
      </c>
      <c r="M1660">
        <v>-10.2394342422485</v>
      </c>
      <c r="N1660">
        <v>-8.2030496597290004</v>
      </c>
      <c r="O1660">
        <v>-6.1666641235351598</v>
      </c>
      <c r="P1660">
        <v>-3.22644710540771</v>
      </c>
      <c r="Q1660">
        <v>-14.5904483795166</v>
      </c>
      <c r="R1660">
        <v>-1.8156497478485101</v>
      </c>
      <c r="S1660">
        <v>132</v>
      </c>
      <c r="T1660">
        <v>15.895697235563601</v>
      </c>
      <c r="U1660">
        <v>3.8832633495330802</v>
      </c>
      <c r="V1660">
        <v>77.518386840820298</v>
      </c>
      <c r="W1660">
        <v>103.875</v>
      </c>
      <c r="X1660">
        <v>0.97427523136138905</v>
      </c>
      <c r="Y1660">
        <v>4879</v>
      </c>
    </row>
    <row r="1661" spans="1:25" x14ac:dyDescent="0.25">
      <c r="A1661" t="s">
        <v>81</v>
      </c>
      <c r="B1661" t="s">
        <v>41</v>
      </c>
      <c r="C1661" s="7" t="s">
        <v>69</v>
      </c>
      <c r="D1661" s="58" t="s">
        <v>53</v>
      </c>
      <c r="E1661" s="7">
        <v>41134</v>
      </c>
      <c r="F1661">
        <v>4</v>
      </c>
      <c r="G1661">
        <v>158.40055847168</v>
      </c>
      <c r="H1661">
        <v>164.76589965820301</v>
      </c>
      <c r="I1661">
        <v>-6.3653302192687997</v>
      </c>
      <c r="J1661">
        <v>-4.0185023099184002E-2</v>
      </c>
      <c r="K1661">
        <v>66.596694946289105</v>
      </c>
      <c r="L1661">
        <v>-11.4185085296631</v>
      </c>
      <c r="M1661">
        <v>-8.4330492019653303</v>
      </c>
      <c r="N1661">
        <v>-6.3653302192687997</v>
      </c>
      <c r="O1661">
        <v>-4.2976102828979501</v>
      </c>
      <c r="P1661">
        <v>-1.3121519088745099</v>
      </c>
      <c r="Q1661">
        <v>-12.8510141372681</v>
      </c>
      <c r="R1661">
        <v>0.12035386264324199</v>
      </c>
      <c r="S1661">
        <v>132</v>
      </c>
      <c r="T1661">
        <v>16.368211675312999</v>
      </c>
      <c r="U1661">
        <v>3.9430158138275102</v>
      </c>
      <c r="V1661">
        <v>77.518386840820298</v>
      </c>
      <c r="W1661">
        <v>103.875</v>
      </c>
      <c r="X1661">
        <v>0.97201341390609697</v>
      </c>
      <c r="Y1661">
        <v>4879</v>
      </c>
    </row>
    <row r="1662" spans="1:25" x14ac:dyDescent="0.25">
      <c r="A1662" t="s">
        <v>81</v>
      </c>
      <c r="B1662" t="s">
        <v>41</v>
      </c>
      <c r="C1662" s="7" t="s">
        <v>69</v>
      </c>
      <c r="D1662" s="58" t="s">
        <v>53</v>
      </c>
      <c r="E1662" s="7">
        <v>41134</v>
      </c>
      <c r="F1662">
        <v>5</v>
      </c>
      <c r="G1662">
        <v>172.75389099121099</v>
      </c>
      <c r="H1662">
        <v>178.47668457031301</v>
      </c>
      <c r="I1662">
        <v>-5.7227969169616699</v>
      </c>
      <c r="J1662">
        <v>-3.3126879483461401E-2</v>
      </c>
      <c r="K1662">
        <v>65.502357482910199</v>
      </c>
      <c r="L1662">
        <v>-10.7509822845459</v>
      </c>
      <c r="M1662">
        <v>-7.7802896499633798</v>
      </c>
      <c r="N1662">
        <v>-5.7227969169616699</v>
      </c>
      <c r="O1662">
        <v>-3.66530418395996</v>
      </c>
      <c r="P1662">
        <v>-0.69461166858673096</v>
      </c>
      <c r="Q1662">
        <v>-12.1764030456543</v>
      </c>
      <c r="R1662">
        <v>0.73080897331237804</v>
      </c>
      <c r="S1662">
        <v>132</v>
      </c>
      <c r="T1662">
        <v>16.045999659502701</v>
      </c>
      <c r="U1662">
        <v>3.9235138893127401</v>
      </c>
      <c r="V1662">
        <v>77.518386840820298</v>
      </c>
      <c r="W1662">
        <v>103.875</v>
      </c>
      <c r="X1662">
        <v>0.97067624330520597</v>
      </c>
      <c r="Y1662">
        <v>4879</v>
      </c>
    </row>
    <row r="1663" spans="1:25" x14ac:dyDescent="0.25">
      <c r="A1663" t="s">
        <v>81</v>
      </c>
      <c r="B1663" t="s">
        <v>41</v>
      </c>
      <c r="C1663" s="7" t="s">
        <v>69</v>
      </c>
      <c r="D1663" s="58" t="s">
        <v>53</v>
      </c>
      <c r="E1663" s="7">
        <v>41134</v>
      </c>
      <c r="F1663">
        <v>6</v>
      </c>
      <c r="G1663">
        <v>199.56137084960901</v>
      </c>
      <c r="H1663">
        <v>199.76495361328099</v>
      </c>
      <c r="I1663">
        <v>-0.20358227193355599</v>
      </c>
      <c r="J1663">
        <v>-1.0201487457379701E-3</v>
      </c>
      <c r="K1663">
        <v>65.169815063476605</v>
      </c>
      <c r="L1663">
        <v>-4.5595736503601101</v>
      </c>
      <c r="M1663">
        <v>-1.9860187768936199</v>
      </c>
      <c r="N1663">
        <v>-0.20358227193355599</v>
      </c>
      <c r="O1663">
        <v>1.5788542032241799</v>
      </c>
      <c r="P1663">
        <v>4.1524090766906703</v>
      </c>
      <c r="Q1663">
        <v>-5.7944369316101101</v>
      </c>
      <c r="R1663">
        <v>5.3872718811035201</v>
      </c>
      <c r="S1663">
        <v>132</v>
      </c>
      <c r="T1663">
        <v>11.811238401759301</v>
      </c>
      <c r="U1663">
        <v>3.39899826049805</v>
      </c>
      <c r="V1663">
        <v>77.518386840820298</v>
      </c>
      <c r="W1663">
        <v>103.875</v>
      </c>
      <c r="X1663">
        <v>0.98021125793456998</v>
      </c>
      <c r="Y1663">
        <v>4879</v>
      </c>
    </row>
    <row r="1664" spans="1:25" x14ac:dyDescent="0.25">
      <c r="A1664" t="s">
        <v>81</v>
      </c>
      <c r="B1664" t="s">
        <v>41</v>
      </c>
      <c r="C1664" s="7" t="s">
        <v>69</v>
      </c>
      <c r="D1664" s="58" t="s">
        <v>53</v>
      </c>
      <c r="E1664" s="7">
        <v>41134</v>
      </c>
      <c r="F1664">
        <v>7</v>
      </c>
      <c r="G1664">
        <v>210.83735656738301</v>
      </c>
      <c r="H1664">
        <v>209.085037231445</v>
      </c>
      <c r="I1664">
        <v>1.7523218393325799</v>
      </c>
      <c r="J1664">
        <v>8.3112493157386797E-3</v>
      </c>
      <c r="K1664">
        <v>64.693397521972699</v>
      </c>
      <c r="L1664">
        <v>-2.9361603260040301</v>
      </c>
      <c r="M1664">
        <v>-0.16616703569889099</v>
      </c>
      <c r="N1664">
        <v>1.7523218393325799</v>
      </c>
      <c r="O1664">
        <v>3.6708109378814702</v>
      </c>
      <c r="P1664">
        <v>6.4408040046691903</v>
      </c>
      <c r="Q1664">
        <v>-4.26527976989746</v>
      </c>
      <c r="R1664">
        <v>7.7699236869812003</v>
      </c>
      <c r="S1664">
        <v>132</v>
      </c>
      <c r="T1664">
        <v>13.7364824588389</v>
      </c>
      <c r="U1664">
        <v>3.6584420204162602</v>
      </c>
      <c r="V1664">
        <v>77.518386840820298</v>
      </c>
      <c r="W1664">
        <v>103.875</v>
      </c>
      <c r="X1664">
        <v>0.98375189304351796</v>
      </c>
      <c r="Y1664">
        <v>4879</v>
      </c>
    </row>
    <row r="1665" spans="1:25" x14ac:dyDescent="0.25">
      <c r="A1665" t="s">
        <v>81</v>
      </c>
      <c r="B1665" t="s">
        <v>41</v>
      </c>
      <c r="C1665" s="7" t="s">
        <v>69</v>
      </c>
      <c r="D1665" s="58" t="s">
        <v>53</v>
      </c>
      <c r="E1665" s="7">
        <v>41134</v>
      </c>
      <c r="F1665">
        <v>8</v>
      </c>
      <c r="G1665">
        <v>223.51991271972699</v>
      </c>
      <c r="H1665">
        <v>221.08203125</v>
      </c>
      <c r="I1665">
        <v>2.4378902912139901</v>
      </c>
      <c r="J1665">
        <v>1.0906814597547099E-2</v>
      </c>
      <c r="K1665">
        <v>66.094337463378906</v>
      </c>
      <c r="L1665">
        <v>-2.4800064563751198</v>
      </c>
      <c r="M1665">
        <v>0.42552670836448703</v>
      </c>
      <c r="N1665">
        <v>2.4378902912139901</v>
      </c>
      <c r="O1665">
        <v>4.4502534866332999</v>
      </c>
      <c r="P1665">
        <v>7.3557872772216797</v>
      </c>
      <c r="Q1665">
        <v>-3.8741619586944598</v>
      </c>
      <c r="R1665">
        <v>8.7499427795410192</v>
      </c>
      <c r="S1665">
        <v>132</v>
      </c>
      <c r="T1665">
        <v>15.2270875016748</v>
      </c>
      <c r="U1665">
        <v>3.8374552726745601</v>
      </c>
      <c r="V1665">
        <v>77.518386840820298</v>
      </c>
      <c r="W1665">
        <v>103.875</v>
      </c>
      <c r="X1665">
        <v>0.98380523920059204</v>
      </c>
      <c r="Y1665">
        <v>4879</v>
      </c>
    </row>
    <row r="1666" spans="1:25" x14ac:dyDescent="0.25">
      <c r="A1666" t="s">
        <v>81</v>
      </c>
      <c r="B1666" t="s">
        <v>41</v>
      </c>
      <c r="C1666" s="7" t="s">
        <v>69</v>
      </c>
      <c r="D1666" s="58" t="s">
        <v>53</v>
      </c>
      <c r="E1666" s="7">
        <v>41134</v>
      </c>
      <c r="F1666">
        <v>9</v>
      </c>
      <c r="G1666">
        <v>240.13809204101599</v>
      </c>
      <c r="H1666">
        <v>237.512619018555</v>
      </c>
      <c r="I1666">
        <v>2.6254849433898899</v>
      </c>
      <c r="J1666">
        <v>1.0933229699730901E-2</v>
      </c>
      <c r="K1666">
        <v>69.804244995117202</v>
      </c>
      <c r="L1666">
        <v>-1.7498865127563501</v>
      </c>
      <c r="M1666">
        <v>0.83511841297149703</v>
      </c>
      <c r="N1666">
        <v>2.6254849433898899</v>
      </c>
      <c r="O1666">
        <v>4.4158515930175799</v>
      </c>
      <c r="P1666">
        <v>7.0008559226989702</v>
      </c>
      <c r="Q1666">
        <v>-2.9902434349060099</v>
      </c>
      <c r="R1666">
        <v>8.2412128448486293</v>
      </c>
      <c r="S1666">
        <v>132</v>
      </c>
      <c r="T1666">
        <v>12.1085786197508</v>
      </c>
      <c r="U1666">
        <v>3.4141204357147199</v>
      </c>
      <c r="V1666">
        <v>77.518386840820298</v>
      </c>
      <c r="W1666">
        <v>103.875</v>
      </c>
      <c r="X1666">
        <v>0.98312485218048096</v>
      </c>
      <c r="Y1666">
        <v>4879</v>
      </c>
    </row>
    <row r="1667" spans="1:25" x14ac:dyDescent="0.25">
      <c r="A1667" t="s">
        <v>81</v>
      </c>
      <c r="B1667" t="s">
        <v>41</v>
      </c>
      <c r="C1667" s="7" t="s">
        <v>69</v>
      </c>
      <c r="D1667" s="58" t="s">
        <v>53</v>
      </c>
      <c r="E1667" s="7">
        <v>41134</v>
      </c>
      <c r="F1667">
        <v>10</v>
      </c>
      <c r="G1667">
        <v>257.20883178710898</v>
      </c>
      <c r="H1667">
        <v>254.32388305664099</v>
      </c>
      <c r="I1667">
        <v>2.88495993614197</v>
      </c>
      <c r="J1667">
        <v>1.12164104357362E-2</v>
      </c>
      <c r="K1667">
        <v>74.094337463378906</v>
      </c>
      <c r="L1667">
        <v>-1.7863031625747701</v>
      </c>
      <c r="M1667">
        <v>0.97351688146591198</v>
      </c>
      <c r="N1667">
        <v>2.88495993614197</v>
      </c>
      <c r="O1667">
        <v>4.7964029312133798</v>
      </c>
      <c r="P1667">
        <v>7.5562229156494096</v>
      </c>
      <c r="Q1667">
        <v>-3.11054134368896</v>
      </c>
      <c r="R1667">
        <v>8.8804616928100604</v>
      </c>
      <c r="S1667">
        <v>132</v>
      </c>
      <c r="T1667">
        <v>13.711064767176699</v>
      </c>
      <c r="U1667">
        <v>3.6450059413909899</v>
      </c>
      <c r="V1667">
        <v>77.518386840820298</v>
      </c>
      <c r="W1667">
        <v>103.875</v>
      </c>
      <c r="X1667">
        <v>0.98118597269058205</v>
      </c>
      <c r="Y1667">
        <v>4879</v>
      </c>
    </row>
    <row r="1668" spans="1:25" x14ac:dyDescent="0.25">
      <c r="A1668" t="s">
        <v>81</v>
      </c>
      <c r="B1668" t="s">
        <v>41</v>
      </c>
      <c r="C1668" s="7" t="s">
        <v>69</v>
      </c>
      <c r="D1668" s="58" t="s">
        <v>53</v>
      </c>
      <c r="E1668" s="7">
        <v>41134</v>
      </c>
      <c r="F1668">
        <v>11</v>
      </c>
      <c r="G1668">
        <v>265.83923339843801</v>
      </c>
      <c r="H1668">
        <v>270.32437133789102</v>
      </c>
      <c r="I1668">
        <v>-4.4851264953613299</v>
      </c>
      <c r="J1668">
        <v>-1.6871575266122801E-2</v>
      </c>
      <c r="K1668">
        <v>77.915092468261705</v>
      </c>
      <c r="L1668">
        <v>-9.5570335388183594</v>
      </c>
      <c r="M1668">
        <v>-6.5605096817016602</v>
      </c>
      <c r="N1668">
        <v>-4.4851264953613299</v>
      </c>
      <c r="O1668">
        <v>-2.4097435474395801</v>
      </c>
      <c r="P1668">
        <v>0.58677971363067605</v>
      </c>
      <c r="Q1668">
        <v>-10.9948472976685</v>
      </c>
      <c r="R1668">
        <v>2.0245947837829599</v>
      </c>
      <c r="S1668">
        <v>132</v>
      </c>
      <c r="T1668">
        <v>15.910173976471899</v>
      </c>
      <c r="U1668">
        <v>3.95762968063354</v>
      </c>
      <c r="V1668">
        <v>77.518386840820298</v>
      </c>
      <c r="W1668">
        <v>103.875</v>
      </c>
      <c r="X1668">
        <v>0.97858363389968905</v>
      </c>
      <c r="Y1668">
        <v>4879</v>
      </c>
    </row>
    <row r="1669" spans="1:25" x14ac:dyDescent="0.25">
      <c r="A1669" t="s">
        <v>81</v>
      </c>
      <c r="B1669" t="s">
        <v>41</v>
      </c>
      <c r="C1669" s="7" t="s">
        <v>69</v>
      </c>
      <c r="D1669" s="58" t="s">
        <v>53</v>
      </c>
      <c r="E1669" s="7">
        <v>41134</v>
      </c>
      <c r="F1669">
        <v>12</v>
      </c>
      <c r="G1669">
        <v>280.48605346679699</v>
      </c>
      <c r="H1669">
        <v>275.44851684570301</v>
      </c>
      <c r="I1669">
        <v>5.0375432968139604</v>
      </c>
      <c r="J1669">
        <v>1.7960049211978898E-2</v>
      </c>
      <c r="K1669">
        <v>81.436317443847699</v>
      </c>
      <c r="L1669">
        <v>-0.28948253393173201</v>
      </c>
      <c r="M1669">
        <v>2.8577675819396999</v>
      </c>
      <c r="N1669">
        <v>5.0375432968139604</v>
      </c>
      <c r="O1669">
        <v>7.2173190116882298</v>
      </c>
      <c r="P1669">
        <v>10.3645696640015</v>
      </c>
      <c r="Q1669">
        <v>-1.7996202707290601</v>
      </c>
      <c r="R1669">
        <v>11.874706268310501</v>
      </c>
      <c r="S1669">
        <v>132</v>
      </c>
      <c r="T1669">
        <v>17.825577812532199</v>
      </c>
      <c r="U1669">
        <v>4.1567001342773402</v>
      </c>
      <c r="V1669">
        <v>77.518386840820298</v>
      </c>
      <c r="W1669">
        <v>103.875</v>
      </c>
      <c r="X1669">
        <v>0.97742122411727905</v>
      </c>
      <c r="Y1669">
        <v>4879</v>
      </c>
    </row>
    <row r="1670" spans="1:25" x14ac:dyDescent="0.25">
      <c r="A1670" t="s">
        <v>81</v>
      </c>
      <c r="B1670" t="s">
        <v>41</v>
      </c>
      <c r="C1670" s="7" t="s">
        <v>69</v>
      </c>
      <c r="D1670" s="58" t="s">
        <v>53</v>
      </c>
      <c r="E1670" s="7">
        <v>41134</v>
      </c>
      <c r="F1670">
        <v>13</v>
      </c>
      <c r="G1670">
        <v>285.057373046875</v>
      </c>
      <c r="H1670">
        <v>277.35281372070301</v>
      </c>
      <c r="I1670">
        <v>7.7045631408691397</v>
      </c>
      <c r="J1670">
        <v>2.7028113603591902E-2</v>
      </c>
      <c r="K1670">
        <v>84.693397521972699</v>
      </c>
      <c r="L1670">
        <v>1.4778003692627</v>
      </c>
      <c r="M1670">
        <v>5.1566224098205602</v>
      </c>
      <c r="N1670">
        <v>7.7045631408691397</v>
      </c>
      <c r="O1670">
        <v>10.252504348754901</v>
      </c>
      <c r="P1670">
        <v>13.9313259124756</v>
      </c>
      <c r="Q1670">
        <v>-0.28740039467811601</v>
      </c>
      <c r="R1670">
        <v>15.6965274810791</v>
      </c>
      <c r="S1670">
        <v>132</v>
      </c>
      <c r="T1670">
        <v>24.381215024538999</v>
      </c>
      <c r="U1670">
        <v>4.8587689399719203</v>
      </c>
      <c r="V1670">
        <v>77.518386840820298</v>
      </c>
      <c r="W1670">
        <v>103.875</v>
      </c>
      <c r="X1670">
        <v>0.97611844539642301</v>
      </c>
      <c r="Y1670">
        <v>4879</v>
      </c>
    </row>
    <row r="1671" spans="1:25" x14ac:dyDescent="0.25">
      <c r="A1671" t="s">
        <v>81</v>
      </c>
      <c r="B1671" t="s">
        <v>41</v>
      </c>
      <c r="C1671" s="7" t="s">
        <v>69</v>
      </c>
      <c r="D1671" s="58" t="s">
        <v>53</v>
      </c>
      <c r="E1671" s="7">
        <v>41134</v>
      </c>
      <c r="F1671">
        <v>14</v>
      </c>
      <c r="G1671">
        <v>283.54351806640602</v>
      </c>
      <c r="H1671">
        <v>280.69894409179699</v>
      </c>
      <c r="I1671">
        <v>2.8445672988891602</v>
      </c>
      <c r="J1671">
        <v>1.0032207705080501E-2</v>
      </c>
      <c r="K1671">
        <v>87.287734985351605</v>
      </c>
      <c r="L1671">
        <v>-3.4115247726440399</v>
      </c>
      <c r="M1671">
        <v>0.28462520241737399</v>
      </c>
      <c r="N1671">
        <v>2.8445672988891602</v>
      </c>
      <c r="O1671">
        <v>5.4045095443725604</v>
      </c>
      <c r="P1671">
        <v>9.1006593704223597</v>
      </c>
      <c r="Q1671">
        <v>-5.1850399971008301</v>
      </c>
      <c r="R1671">
        <v>10.874174118041999</v>
      </c>
      <c r="S1671">
        <v>132</v>
      </c>
      <c r="T1671">
        <v>24.644132241791301</v>
      </c>
      <c r="U1671">
        <v>4.8816547393798801</v>
      </c>
      <c r="V1671">
        <v>77.518386840820298</v>
      </c>
      <c r="W1671">
        <v>103.875</v>
      </c>
      <c r="X1671">
        <v>0.97444647550582897</v>
      </c>
      <c r="Y1671">
        <v>4879</v>
      </c>
    </row>
    <row r="1672" spans="1:25" x14ac:dyDescent="0.25">
      <c r="A1672" t="s">
        <v>81</v>
      </c>
      <c r="B1672" t="s">
        <v>41</v>
      </c>
      <c r="C1672" s="7" t="s">
        <v>69</v>
      </c>
      <c r="D1672" s="58" t="s">
        <v>53</v>
      </c>
      <c r="E1672" s="7">
        <v>41134</v>
      </c>
      <c r="F1672">
        <v>15</v>
      </c>
      <c r="G1672">
        <v>284.88827514648398</v>
      </c>
      <c r="H1672">
        <v>278.639892578125</v>
      </c>
      <c r="I1672">
        <v>6.2483811378479004</v>
      </c>
      <c r="J1672">
        <v>2.1932741627097099E-2</v>
      </c>
      <c r="K1672">
        <v>89.450469970703097</v>
      </c>
      <c r="L1672">
        <v>4.5714038424193902E-3</v>
      </c>
      <c r="M1672">
        <v>3.6934645175933798</v>
      </c>
      <c r="N1672">
        <v>6.2483811378479004</v>
      </c>
      <c r="O1672">
        <v>8.8032970428466797</v>
      </c>
      <c r="P1672">
        <v>12.492190361022899</v>
      </c>
      <c r="Q1672">
        <v>-1.7654618024826101</v>
      </c>
      <c r="R1672">
        <v>14.2622232437134</v>
      </c>
      <c r="S1672">
        <v>132</v>
      </c>
      <c r="T1672">
        <v>24.755555911478499</v>
      </c>
      <c r="U1672">
        <v>4.8720703125</v>
      </c>
      <c r="V1672">
        <v>77.518386840820298</v>
      </c>
      <c r="W1672">
        <v>103.875</v>
      </c>
      <c r="X1672">
        <v>0.97430819272994995</v>
      </c>
      <c r="Y1672">
        <v>4879</v>
      </c>
    </row>
    <row r="1673" spans="1:25" x14ac:dyDescent="0.25">
      <c r="A1673" t="s">
        <v>81</v>
      </c>
      <c r="B1673" t="s">
        <v>41</v>
      </c>
      <c r="C1673" s="7" t="s">
        <v>69</v>
      </c>
      <c r="D1673" s="58" t="s">
        <v>53</v>
      </c>
      <c r="E1673" s="7">
        <v>41134</v>
      </c>
      <c r="F1673">
        <v>16</v>
      </c>
      <c r="G1673">
        <v>282.71273803710898</v>
      </c>
      <c r="H1673">
        <v>279.32562255859398</v>
      </c>
      <c r="I1673">
        <v>3.38713598251343</v>
      </c>
      <c r="J1673">
        <v>1.1980839073658E-2</v>
      </c>
      <c r="K1673">
        <v>90.705184936523395</v>
      </c>
      <c r="L1673">
        <v>-3.6148366928100599</v>
      </c>
      <c r="M1673">
        <v>0.52198553085327104</v>
      </c>
      <c r="N1673">
        <v>3.38713598251343</v>
      </c>
      <c r="O1673">
        <v>6.2522869110107404</v>
      </c>
      <c r="P1673">
        <v>10.3891096115112</v>
      </c>
      <c r="Q1673">
        <v>-5.5997986793518102</v>
      </c>
      <c r="R1673">
        <v>12.374071121215801</v>
      </c>
      <c r="S1673">
        <v>132</v>
      </c>
      <c r="T1673">
        <v>31.122890616708901</v>
      </c>
      <c r="U1673">
        <v>5.4636683464050302</v>
      </c>
      <c r="V1673">
        <v>77.518386840820298</v>
      </c>
      <c r="W1673">
        <v>103.875</v>
      </c>
      <c r="X1673">
        <v>0.97234970331192005</v>
      </c>
      <c r="Y1673">
        <v>4879</v>
      </c>
    </row>
    <row r="1674" spans="1:25" x14ac:dyDescent="0.25">
      <c r="A1674" t="s">
        <v>81</v>
      </c>
      <c r="B1674" t="s">
        <v>41</v>
      </c>
      <c r="C1674" s="7" t="s">
        <v>69</v>
      </c>
      <c r="D1674" s="58" t="s">
        <v>53</v>
      </c>
      <c r="E1674" s="7">
        <v>41134</v>
      </c>
      <c r="F1674">
        <v>17</v>
      </c>
      <c r="G1674">
        <v>278.23037719726602</v>
      </c>
      <c r="H1674">
        <v>273.34347534179699</v>
      </c>
      <c r="I1674">
        <v>4.8868966102600098</v>
      </c>
      <c r="J1674">
        <v>1.7564209178090099E-2</v>
      </c>
      <c r="K1674">
        <v>91.209907531738295</v>
      </c>
      <c r="L1674">
        <v>-1.4779406785964999</v>
      </c>
      <c r="M1674">
        <v>2.2824568748474099</v>
      </c>
      <c r="N1674">
        <v>4.8868966102600098</v>
      </c>
      <c r="O1674">
        <v>7.4913368225097701</v>
      </c>
      <c r="P1674">
        <v>11.2517347335815</v>
      </c>
      <c r="Q1674">
        <v>-3.2822837829589799</v>
      </c>
      <c r="R1674">
        <v>13.056077003479</v>
      </c>
      <c r="S1674">
        <v>132</v>
      </c>
      <c r="T1674">
        <v>25.920193901811601</v>
      </c>
      <c r="U1674">
        <v>4.9665093421936</v>
      </c>
      <c r="V1674">
        <v>77.518386840820298</v>
      </c>
      <c r="W1674">
        <v>103.875</v>
      </c>
      <c r="X1674">
        <v>0.97321432828903198</v>
      </c>
      <c r="Y1674">
        <v>4879</v>
      </c>
    </row>
    <row r="1675" spans="1:25" x14ac:dyDescent="0.25">
      <c r="A1675" t="s">
        <v>81</v>
      </c>
      <c r="B1675" t="s">
        <v>41</v>
      </c>
      <c r="C1675" s="7" t="s">
        <v>69</v>
      </c>
      <c r="D1675" s="58" t="s">
        <v>53</v>
      </c>
      <c r="E1675" s="7">
        <v>41134</v>
      </c>
      <c r="F1675">
        <v>18</v>
      </c>
      <c r="G1675">
        <v>248.89048767089801</v>
      </c>
      <c r="H1675">
        <v>245.44125366210901</v>
      </c>
      <c r="I1675">
        <v>3.44921803474426</v>
      </c>
      <c r="J1675">
        <v>1.3858376070856999E-2</v>
      </c>
      <c r="K1675">
        <v>90.325469970703097</v>
      </c>
      <c r="L1675">
        <v>-2.3706238269805899</v>
      </c>
      <c r="M1675">
        <v>1.0677858591079701</v>
      </c>
      <c r="N1675">
        <v>3.44921803474426</v>
      </c>
      <c r="O1675">
        <v>5.8306503295898402</v>
      </c>
      <c r="P1675">
        <v>9.2690601348877006</v>
      </c>
      <c r="Q1675">
        <v>-4.02046823501587</v>
      </c>
      <c r="R1675">
        <v>10.9189043045044</v>
      </c>
      <c r="S1675">
        <v>132</v>
      </c>
      <c r="T1675">
        <v>22.216862489429801</v>
      </c>
      <c r="U1675">
        <v>4.5412468910217303</v>
      </c>
      <c r="V1675">
        <v>77.518386840820298</v>
      </c>
      <c r="W1675">
        <v>103.875</v>
      </c>
      <c r="X1675">
        <v>0.97214472293853804</v>
      </c>
      <c r="Y1675">
        <v>4879</v>
      </c>
    </row>
    <row r="1676" spans="1:25" x14ac:dyDescent="0.25">
      <c r="A1676" t="s">
        <v>81</v>
      </c>
      <c r="B1676" t="s">
        <v>41</v>
      </c>
      <c r="C1676" s="7" t="s">
        <v>69</v>
      </c>
      <c r="D1676" s="58" t="s">
        <v>53</v>
      </c>
      <c r="E1676" s="7">
        <v>41134</v>
      </c>
      <c r="F1676">
        <v>19</v>
      </c>
      <c r="G1676">
        <v>219.43583679199199</v>
      </c>
      <c r="H1676">
        <v>219.90127563476599</v>
      </c>
      <c r="I1676">
        <v>-0.465425044298172</v>
      </c>
      <c r="J1676">
        <v>-2.1210075356066201E-3</v>
      </c>
      <c r="K1676">
        <v>87.766510009765597</v>
      </c>
      <c r="L1676">
        <v>-5.82289361953735</v>
      </c>
      <c r="M1676">
        <v>-2.6576576232910201</v>
      </c>
      <c r="N1676">
        <v>-0.465425044298172</v>
      </c>
      <c r="O1676">
        <v>1.72680759429932</v>
      </c>
      <c r="P1676">
        <v>4.8920435905456499</v>
      </c>
      <c r="Q1676">
        <v>-7.3416614532470703</v>
      </c>
      <c r="R1676">
        <v>6.4108109474182102</v>
      </c>
      <c r="S1676">
        <v>132</v>
      </c>
      <c r="T1676">
        <v>18.863605936032901</v>
      </c>
      <c r="U1676">
        <v>4.1804547309875497</v>
      </c>
      <c r="V1676">
        <v>77.518386840820298</v>
      </c>
      <c r="W1676">
        <v>103.875</v>
      </c>
      <c r="X1676">
        <v>0.97112071514129605</v>
      </c>
      <c r="Y1676">
        <v>4879</v>
      </c>
    </row>
    <row r="1677" spans="1:25" x14ac:dyDescent="0.25">
      <c r="A1677" t="s">
        <v>81</v>
      </c>
      <c r="B1677" t="s">
        <v>41</v>
      </c>
      <c r="C1677" s="7" t="s">
        <v>69</v>
      </c>
      <c r="D1677" s="58" t="s">
        <v>53</v>
      </c>
      <c r="E1677" s="7">
        <v>41134</v>
      </c>
      <c r="F1677">
        <v>20</v>
      </c>
      <c r="G1677">
        <v>210.71984863281301</v>
      </c>
      <c r="H1677">
        <v>209.10075378418</v>
      </c>
      <c r="I1677">
        <v>1.61909747123718</v>
      </c>
      <c r="J1677">
        <v>7.6836491934955103E-3</v>
      </c>
      <c r="K1677">
        <v>83.662734985351605</v>
      </c>
      <c r="L1677">
        <v>-3.3028416633606001</v>
      </c>
      <c r="M1677">
        <v>-0.39492008090019198</v>
      </c>
      <c r="N1677">
        <v>1.61909747123718</v>
      </c>
      <c r="O1677">
        <v>3.6331150531768799</v>
      </c>
      <c r="P1677">
        <v>6.54103660583496</v>
      </c>
      <c r="Q1677">
        <v>-4.69814252853394</v>
      </c>
      <c r="R1677">
        <v>7.9363379478454599</v>
      </c>
      <c r="S1677">
        <v>132</v>
      </c>
      <c r="T1677">
        <v>15.927826398191399</v>
      </c>
      <c r="U1677">
        <v>3.8406093120575</v>
      </c>
      <c r="V1677">
        <v>77.518386840820298</v>
      </c>
      <c r="W1677">
        <v>103.875</v>
      </c>
      <c r="X1677">
        <v>0.96755379438400302</v>
      </c>
      <c r="Y1677">
        <v>4879</v>
      </c>
    </row>
    <row r="1678" spans="1:25" x14ac:dyDescent="0.25">
      <c r="A1678" t="s">
        <v>81</v>
      </c>
      <c r="B1678" t="s">
        <v>41</v>
      </c>
      <c r="C1678" s="7" t="s">
        <v>69</v>
      </c>
      <c r="D1678" s="58" t="s">
        <v>53</v>
      </c>
      <c r="E1678" s="7">
        <v>41134</v>
      </c>
      <c r="F1678">
        <v>21</v>
      </c>
      <c r="G1678">
        <v>210.58212280273401</v>
      </c>
      <c r="H1678">
        <v>204.83024597168</v>
      </c>
      <c r="I1678">
        <v>5.7518777847290004</v>
      </c>
      <c r="J1678">
        <v>2.7314178645610799E-2</v>
      </c>
      <c r="K1678">
        <v>79.410377502441406</v>
      </c>
      <c r="L1678">
        <v>-1.0817495174706E-2</v>
      </c>
      <c r="M1678">
        <v>3.3938298225402801</v>
      </c>
      <c r="N1678">
        <v>5.7518777847290004</v>
      </c>
      <c r="O1678">
        <v>8.1099262237548793</v>
      </c>
      <c r="P1678">
        <v>11.514573097229</v>
      </c>
      <c r="Q1678">
        <v>-1.6444615125656099</v>
      </c>
      <c r="R1678">
        <v>13.1482181549072</v>
      </c>
      <c r="S1678">
        <v>132</v>
      </c>
      <c r="T1678">
        <v>21.791817057959399</v>
      </c>
      <c r="U1678">
        <v>4.4966549873352104</v>
      </c>
      <c r="V1678">
        <v>77.518386840820298</v>
      </c>
      <c r="W1678">
        <v>103.875</v>
      </c>
      <c r="X1678">
        <v>0.96641606092453003</v>
      </c>
      <c r="Y1678">
        <v>4879</v>
      </c>
    </row>
    <row r="1679" spans="1:25" x14ac:dyDescent="0.25">
      <c r="A1679" t="s">
        <v>81</v>
      </c>
      <c r="B1679" t="s">
        <v>41</v>
      </c>
      <c r="C1679" s="7" t="s">
        <v>69</v>
      </c>
      <c r="D1679" s="58" t="s">
        <v>53</v>
      </c>
      <c r="E1679" s="7">
        <v>41134</v>
      </c>
      <c r="F1679">
        <v>22</v>
      </c>
      <c r="G1679">
        <v>199.79452514648401</v>
      </c>
      <c r="H1679">
        <v>195.38150024414099</v>
      </c>
      <c r="I1679">
        <v>4.4130377769470197</v>
      </c>
      <c r="J1679">
        <v>2.2087881341576601E-2</v>
      </c>
      <c r="K1679">
        <v>76.688682556152301</v>
      </c>
      <c r="L1679">
        <v>-0.822013139724731</v>
      </c>
      <c r="M1679">
        <v>2.2708976268768302</v>
      </c>
      <c r="N1679">
        <v>4.4130377769470197</v>
      </c>
      <c r="O1679">
        <v>6.5551786422729501</v>
      </c>
      <c r="P1679">
        <v>9.6480894088745099</v>
      </c>
      <c r="Q1679">
        <v>-2.3060774803161599</v>
      </c>
      <c r="R1679">
        <v>11.132153511047401</v>
      </c>
      <c r="S1679">
        <v>132</v>
      </c>
      <c r="T1679">
        <v>17.883788892511301</v>
      </c>
      <c r="U1679">
        <v>4.0849323272705096</v>
      </c>
      <c r="V1679">
        <v>77.518386840820298</v>
      </c>
      <c r="W1679">
        <v>103.875</v>
      </c>
      <c r="X1679">
        <v>0.97091645002365101</v>
      </c>
      <c r="Y1679">
        <v>4879</v>
      </c>
    </row>
    <row r="1680" spans="1:25" x14ac:dyDescent="0.25">
      <c r="A1680" t="s">
        <v>81</v>
      </c>
      <c r="B1680" t="s">
        <v>41</v>
      </c>
      <c r="C1680" s="7" t="s">
        <v>69</v>
      </c>
      <c r="D1680" s="58" t="s">
        <v>53</v>
      </c>
      <c r="E1680" s="7">
        <v>41134</v>
      </c>
      <c r="F1680">
        <v>23</v>
      </c>
      <c r="G1680">
        <v>188.01435852050801</v>
      </c>
      <c r="H1680">
        <v>184.81044006347699</v>
      </c>
      <c r="I1680">
        <v>3.20392942428589</v>
      </c>
      <c r="J1680">
        <v>1.7040874809026701E-2</v>
      </c>
      <c r="K1680">
        <v>75.115562438964801</v>
      </c>
      <c r="L1680">
        <v>-1.6374819278717001</v>
      </c>
      <c r="M1680">
        <v>1.2228630781173699</v>
      </c>
      <c r="N1680">
        <v>3.20392942428589</v>
      </c>
      <c r="O1680">
        <v>5.1849956512451199</v>
      </c>
      <c r="P1680">
        <v>8.0453405380249006</v>
      </c>
      <c r="Q1680">
        <v>-3.0099546909332302</v>
      </c>
      <c r="R1680">
        <v>9.4178142547607404</v>
      </c>
      <c r="S1680">
        <v>132</v>
      </c>
      <c r="T1680">
        <v>15.388754602275201</v>
      </c>
      <c r="U1680">
        <v>3.7777733802795401</v>
      </c>
      <c r="V1680">
        <v>77.518386840820298</v>
      </c>
      <c r="W1680">
        <v>103.875</v>
      </c>
      <c r="X1680">
        <v>0.97186642885208097</v>
      </c>
      <c r="Y1680">
        <v>4879</v>
      </c>
    </row>
    <row r="1681" spans="1:25" x14ac:dyDescent="0.25">
      <c r="A1681" t="s">
        <v>81</v>
      </c>
      <c r="B1681" t="s">
        <v>41</v>
      </c>
      <c r="C1681" s="7" t="s">
        <v>69</v>
      </c>
      <c r="D1681" s="58" t="s">
        <v>53</v>
      </c>
      <c r="E1681" s="7">
        <v>41134</v>
      </c>
      <c r="F1681">
        <v>24</v>
      </c>
      <c r="G1681">
        <v>173.93395996093801</v>
      </c>
      <c r="H1681">
        <v>174.08631896972699</v>
      </c>
      <c r="I1681">
        <v>-0.152365937829018</v>
      </c>
      <c r="J1681">
        <v>-8.7599881226196896E-4</v>
      </c>
      <c r="K1681">
        <v>71.445755004882798</v>
      </c>
      <c r="L1681">
        <v>-3.98988938331604</v>
      </c>
      <c r="M1681">
        <v>-1.7226493358612101</v>
      </c>
      <c r="N1681">
        <v>-0.152365937829018</v>
      </c>
      <c r="O1681">
        <v>1.4179174900054901</v>
      </c>
      <c r="P1681">
        <v>3.6851572990417498</v>
      </c>
      <c r="Q1681">
        <v>-5.0777740478515598</v>
      </c>
      <c r="R1681">
        <v>4.7730417251586896</v>
      </c>
      <c r="S1681">
        <v>132</v>
      </c>
      <c r="T1681">
        <v>9.8062680767100705</v>
      </c>
      <c r="U1681">
        <v>2.99443531036377</v>
      </c>
      <c r="V1681">
        <v>77.518386840820298</v>
      </c>
      <c r="W1681">
        <v>103.875</v>
      </c>
      <c r="X1681">
        <v>0.97689801454544101</v>
      </c>
      <c r="Y1681">
        <v>4879</v>
      </c>
    </row>
    <row r="1682" spans="1:25" x14ac:dyDescent="0.25">
      <c r="A1682" t="s">
        <v>81</v>
      </c>
      <c r="B1682" t="s">
        <v>41</v>
      </c>
      <c r="C1682" s="7" t="s">
        <v>69</v>
      </c>
      <c r="D1682" s="58" t="s">
        <v>54</v>
      </c>
      <c r="E1682" s="7" t="s">
        <v>42</v>
      </c>
      <c r="F1682">
        <v>1</v>
      </c>
      <c r="G1682">
        <v>236.539962768555</v>
      </c>
      <c r="H1682">
        <v>238.49349975585901</v>
      </c>
      <c r="I1682">
        <v>-1.95353603363037</v>
      </c>
      <c r="J1682">
        <v>-8.25879909098148E-3</v>
      </c>
      <c r="K1682">
        <v>65.573974609375</v>
      </c>
      <c r="L1682">
        <v>-10.182020187377899</v>
      </c>
      <c r="M1682">
        <v>-5.3205657005310103</v>
      </c>
      <c r="N1682">
        <v>-1.95353603363037</v>
      </c>
      <c r="O1682">
        <v>1.4134932756423999</v>
      </c>
      <c r="P1682">
        <v>6.2749490737915004</v>
      </c>
      <c r="Q1682">
        <v>-12.5146827697754</v>
      </c>
      <c r="R1682">
        <v>8.6076097488403303</v>
      </c>
      <c r="S1682">
        <v>309.11111111111097</v>
      </c>
      <c r="T1682">
        <v>44.082672704001702</v>
      </c>
      <c r="U1682">
        <v>6.4207210540771502</v>
      </c>
      <c r="V1682">
        <v>74.709426879882798</v>
      </c>
      <c r="W1682">
        <v>102.78562164306599</v>
      </c>
      <c r="X1682">
        <v>0.91594207286834695</v>
      </c>
      <c r="Y1682">
        <v>9010</v>
      </c>
    </row>
    <row r="1683" spans="1:25" x14ac:dyDescent="0.25">
      <c r="A1683" t="s">
        <v>81</v>
      </c>
      <c r="B1683" t="s">
        <v>41</v>
      </c>
      <c r="C1683" s="7" t="s">
        <v>69</v>
      </c>
      <c r="D1683" s="58" t="s">
        <v>54</v>
      </c>
      <c r="E1683" s="7" t="s">
        <v>42</v>
      </c>
      <c r="F1683">
        <v>2</v>
      </c>
      <c r="G1683">
        <v>228.78671264648401</v>
      </c>
      <c r="H1683">
        <v>231.33680725097699</v>
      </c>
      <c r="I1683">
        <v>-2.55009865760803</v>
      </c>
      <c r="J1683">
        <v>-1.11461831256747E-2</v>
      </c>
      <c r="K1683">
        <v>64.479873657226605</v>
      </c>
      <c r="L1683">
        <v>-10.4651384353638</v>
      </c>
      <c r="M1683">
        <v>-5.7888689041137704</v>
      </c>
      <c r="N1683">
        <v>-2.55009865760803</v>
      </c>
      <c r="O1683">
        <v>0.68867164850234996</v>
      </c>
      <c r="P1683">
        <v>5.3649415969848597</v>
      </c>
      <c r="Q1683">
        <v>-12.708942413330099</v>
      </c>
      <c r="R1683">
        <v>7.6087455749511701</v>
      </c>
      <c r="S1683">
        <v>309.11111111111097</v>
      </c>
      <c r="T1683">
        <v>41.106046232817299</v>
      </c>
      <c r="U1683">
        <v>6.1761384010314897</v>
      </c>
      <c r="V1683">
        <v>74.709426879882798</v>
      </c>
      <c r="W1683">
        <v>102.78562164306599</v>
      </c>
      <c r="X1683">
        <v>0.91970366239547696</v>
      </c>
      <c r="Y1683">
        <v>9010</v>
      </c>
    </row>
    <row r="1684" spans="1:25" x14ac:dyDescent="0.25">
      <c r="A1684" t="s">
        <v>81</v>
      </c>
      <c r="B1684" t="s">
        <v>41</v>
      </c>
      <c r="C1684" s="7" t="s">
        <v>69</v>
      </c>
      <c r="D1684" s="58" t="s">
        <v>54</v>
      </c>
      <c r="E1684" s="7" t="s">
        <v>42</v>
      </c>
      <c r="F1684">
        <v>3</v>
      </c>
      <c r="G1684">
        <v>221.743408203125</v>
      </c>
      <c r="H1684">
        <v>225.97149658203099</v>
      </c>
      <c r="I1684">
        <v>-4.2280926704406703</v>
      </c>
      <c r="J1684">
        <v>-1.9067499786615399E-2</v>
      </c>
      <c r="K1684">
        <v>63.497787475585902</v>
      </c>
      <c r="L1684">
        <v>-11.7191324234009</v>
      </c>
      <c r="M1684">
        <v>-7.2933654785156303</v>
      </c>
      <c r="N1684">
        <v>-4.2280926704406703</v>
      </c>
      <c r="O1684">
        <v>-1.16281974315643</v>
      </c>
      <c r="P1684">
        <v>3.2629473209381099</v>
      </c>
      <c r="Q1684">
        <v>-13.8427381515503</v>
      </c>
      <c r="R1684">
        <v>5.3865532875061</v>
      </c>
      <c r="S1684">
        <v>309.11111111111097</v>
      </c>
      <c r="T1684">
        <v>36.635187818596002</v>
      </c>
      <c r="U1684">
        <v>5.8452892303466797</v>
      </c>
      <c r="V1684">
        <v>74.709426879882798</v>
      </c>
      <c r="W1684">
        <v>102.78562164306599</v>
      </c>
      <c r="X1684">
        <v>0.92902618646621704</v>
      </c>
      <c r="Y1684">
        <v>9010</v>
      </c>
    </row>
    <row r="1685" spans="1:25" x14ac:dyDescent="0.25">
      <c r="A1685" t="s">
        <v>81</v>
      </c>
      <c r="B1685" t="s">
        <v>41</v>
      </c>
      <c r="C1685" s="7" t="s">
        <v>69</v>
      </c>
      <c r="D1685" s="58" t="s">
        <v>54</v>
      </c>
      <c r="E1685" s="7" t="s">
        <v>42</v>
      </c>
      <c r="F1685">
        <v>4</v>
      </c>
      <c r="G1685">
        <v>223.56631469726599</v>
      </c>
      <c r="H1685">
        <v>227.96958923339801</v>
      </c>
      <c r="I1685">
        <v>-4.4032669067382804</v>
      </c>
      <c r="J1685">
        <v>-1.9695574417710301E-2</v>
      </c>
      <c r="K1685">
        <v>62.5287475585938</v>
      </c>
      <c r="L1685">
        <v>-11.8083190917969</v>
      </c>
      <c r="M1685">
        <v>-7.4333543777465803</v>
      </c>
      <c r="N1685">
        <v>-4.4032669067382804</v>
      </c>
      <c r="O1685">
        <v>-1.37318003177643</v>
      </c>
      <c r="P1685">
        <v>3.0017843246460001</v>
      </c>
      <c r="Q1685">
        <v>-13.9075469970703</v>
      </c>
      <c r="R1685">
        <v>5.10101366043091</v>
      </c>
      <c r="S1685">
        <v>309.11111111111097</v>
      </c>
      <c r="T1685">
        <v>35.623543618577997</v>
      </c>
      <c r="U1685">
        <v>5.7781925201415998</v>
      </c>
      <c r="V1685">
        <v>74.709426879882798</v>
      </c>
      <c r="W1685">
        <v>102.78562164306599</v>
      </c>
      <c r="X1685">
        <v>0.93226987123489402</v>
      </c>
      <c r="Y1685">
        <v>9010</v>
      </c>
    </row>
    <row r="1686" spans="1:25" x14ac:dyDescent="0.25">
      <c r="A1686" t="s">
        <v>81</v>
      </c>
      <c r="B1686" t="s">
        <v>41</v>
      </c>
      <c r="C1686" s="7" t="s">
        <v>69</v>
      </c>
      <c r="D1686" s="58" t="s">
        <v>54</v>
      </c>
      <c r="E1686" s="7" t="s">
        <v>42</v>
      </c>
      <c r="F1686">
        <v>5</v>
      </c>
      <c r="G1686">
        <v>245.83230590820301</v>
      </c>
      <c r="H1686">
        <v>247.72041320800801</v>
      </c>
      <c r="I1686">
        <v>-1.8881152868270901</v>
      </c>
      <c r="J1686">
        <v>-7.68050132319331E-3</v>
      </c>
      <c r="K1686">
        <v>61.637218475341797</v>
      </c>
      <c r="L1686">
        <v>-9.2976856231689506</v>
      </c>
      <c r="M1686">
        <v>-4.9200515747070304</v>
      </c>
      <c r="N1686">
        <v>-1.8881152868270901</v>
      </c>
      <c r="O1686">
        <v>1.14382076263428</v>
      </c>
      <c r="P1686">
        <v>5.5214548110961896</v>
      </c>
      <c r="Q1686">
        <v>-11.398196220397899</v>
      </c>
      <c r="R1686">
        <v>7.6219654083251998</v>
      </c>
      <c r="S1686">
        <v>309.11111111111097</v>
      </c>
      <c r="T1686">
        <v>34.479938689904898</v>
      </c>
      <c r="U1686">
        <v>5.7817182540893599</v>
      </c>
      <c r="V1686">
        <v>74.709426879882798</v>
      </c>
      <c r="W1686">
        <v>102.78562164306599</v>
      </c>
      <c r="X1686">
        <v>0.93392002582550004</v>
      </c>
      <c r="Y1686">
        <v>9010</v>
      </c>
    </row>
    <row r="1687" spans="1:25" x14ac:dyDescent="0.25">
      <c r="A1687" t="s">
        <v>81</v>
      </c>
      <c r="B1687" t="s">
        <v>41</v>
      </c>
      <c r="C1687" s="7" t="s">
        <v>69</v>
      </c>
      <c r="D1687" s="58" t="s">
        <v>54</v>
      </c>
      <c r="E1687" s="7" t="s">
        <v>42</v>
      </c>
      <c r="F1687">
        <v>6</v>
      </c>
      <c r="G1687">
        <v>285.63186645507801</v>
      </c>
      <c r="H1687">
        <v>290.22186279296898</v>
      </c>
      <c r="I1687">
        <v>-4.5899701118469203</v>
      </c>
      <c r="J1687">
        <v>-1.6069531440734901E-2</v>
      </c>
      <c r="K1687">
        <v>61.047325134277301</v>
      </c>
      <c r="L1687">
        <v>-11.817125320434601</v>
      </c>
      <c r="M1687">
        <v>-7.54726362228394</v>
      </c>
      <c r="N1687">
        <v>-4.5899701118469203</v>
      </c>
      <c r="O1687">
        <v>-1.6326770782470701</v>
      </c>
      <c r="P1687">
        <v>2.63718461990356</v>
      </c>
      <c r="Q1687">
        <v>-13.865922927856399</v>
      </c>
      <c r="R1687">
        <v>4.6859822273254403</v>
      </c>
      <c r="S1687">
        <v>309.11111111111097</v>
      </c>
      <c r="T1687">
        <v>31.757111585180201</v>
      </c>
      <c r="U1687">
        <v>5.6393790245056197</v>
      </c>
      <c r="V1687">
        <v>74.709426879882798</v>
      </c>
      <c r="W1687">
        <v>102.78562164306599</v>
      </c>
      <c r="X1687">
        <v>0.93606030941009499</v>
      </c>
      <c r="Y1687">
        <v>9010</v>
      </c>
    </row>
    <row r="1688" spans="1:25" x14ac:dyDescent="0.25">
      <c r="A1688" t="s">
        <v>81</v>
      </c>
      <c r="B1688" t="s">
        <v>41</v>
      </c>
      <c r="C1688" s="7" t="s">
        <v>69</v>
      </c>
      <c r="D1688" s="58" t="s">
        <v>54</v>
      </c>
      <c r="E1688" s="7" t="s">
        <v>42</v>
      </c>
      <c r="F1688">
        <v>7</v>
      </c>
      <c r="G1688">
        <v>337.48492431640602</v>
      </c>
      <c r="H1688">
        <v>339.85534667968801</v>
      </c>
      <c r="I1688">
        <v>-2.3704295158386199</v>
      </c>
      <c r="J1688">
        <v>-7.0238090120255904E-3</v>
      </c>
      <c r="K1688">
        <v>60.965503692627003</v>
      </c>
      <c r="L1688">
        <v>-9.0507354736328107</v>
      </c>
      <c r="M1688">
        <v>-5.1039566993713397</v>
      </c>
      <c r="N1688">
        <v>-2.3704295158386199</v>
      </c>
      <c r="O1688">
        <v>0.36309748888015703</v>
      </c>
      <c r="P1688">
        <v>4.30987644195557</v>
      </c>
      <c r="Q1688">
        <v>-10.9445095062256</v>
      </c>
      <c r="R1688">
        <v>6.2036504745483398</v>
      </c>
      <c r="S1688">
        <v>309.11111111111097</v>
      </c>
      <c r="T1688">
        <v>25.910217030311699</v>
      </c>
      <c r="U1688">
        <v>5.2126703262329102</v>
      </c>
      <c r="V1688">
        <v>74.709426879882798</v>
      </c>
      <c r="W1688">
        <v>102.78562164306599</v>
      </c>
      <c r="X1688">
        <v>0.95090150833129905</v>
      </c>
      <c r="Y1688">
        <v>9010</v>
      </c>
    </row>
    <row r="1689" spans="1:25" x14ac:dyDescent="0.25">
      <c r="A1689" t="s">
        <v>81</v>
      </c>
      <c r="B1689" t="s">
        <v>41</v>
      </c>
      <c r="C1689" s="7" t="s">
        <v>69</v>
      </c>
      <c r="D1689" s="58" t="s">
        <v>54</v>
      </c>
      <c r="E1689" s="7" t="s">
        <v>42</v>
      </c>
      <c r="F1689">
        <v>8</v>
      </c>
      <c r="G1689">
        <v>366.24093627929699</v>
      </c>
      <c r="H1689">
        <v>362.97821044921898</v>
      </c>
      <c r="I1689">
        <v>3.2626967430114702</v>
      </c>
      <c r="J1689">
        <v>8.9086070656776394E-3</v>
      </c>
      <c r="K1689">
        <v>62.836357116699197</v>
      </c>
      <c r="L1689">
        <v>-3.3837053775787398</v>
      </c>
      <c r="M1689">
        <v>0.54304277896881104</v>
      </c>
      <c r="N1689">
        <v>3.2626967430114702</v>
      </c>
      <c r="O1689">
        <v>5.9823508262634304</v>
      </c>
      <c r="P1689">
        <v>9.9090986251831108</v>
      </c>
      <c r="Q1689">
        <v>-5.2678680419921902</v>
      </c>
      <c r="R1689">
        <v>11.793261528015099</v>
      </c>
      <c r="S1689">
        <v>309.11111111111097</v>
      </c>
      <c r="T1689">
        <v>25.509995704953301</v>
      </c>
      <c r="U1689">
        <v>5.1862149238586399</v>
      </c>
      <c r="V1689">
        <v>74.709426879882798</v>
      </c>
      <c r="W1689">
        <v>102.78562164306599</v>
      </c>
      <c r="X1689">
        <v>0.95529854297637895</v>
      </c>
      <c r="Y1689">
        <v>9010</v>
      </c>
    </row>
    <row r="1690" spans="1:25" x14ac:dyDescent="0.25">
      <c r="A1690" t="s">
        <v>81</v>
      </c>
      <c r="B1690" t="s">
        <v>41</v>
      </c>
      <c r="C1690" s="7" t="s">
        <v>69</v>
      </c>
      <c r="D1690" s="58" t="s">
        <v>54</v>
      </c>
      <c r="E1690" s="7" t="s">
        <v>42</v>
      </c>
      <c r="F1690">
        <v>9</v>
      </c>
      <c r="G1690">
        <v>373.24600219726602</v>
      </c>
      <c r="H1690">
        <v>371.55255126953102</v>
      </c>
      <c r="I1690">
        <v>1.6934111118316699</v>
      </c>
      <c r="J1690">
        <v>4.5369840227067497E-3</v>
      </c>
      <c r="K1690">
        <v>66.166633605957003</v>
      </c>
      <c r="L1690">
        <v>-4.8144373893737802</v>
      </c>
      <c r="M1690">
        <v>-0.96954780817031905</v>
      </c>
      <c r="N1690">
        <v>1.6934111118316699</v>
      </c>
      <c r="O1690">
        <v>4.3563699722290004</v>
      </c>
      <c r="P1690">
        <v>8.2012596130371094</v>
      </c>
      <c r="Q1690">
        <v>-6.6593222618103001</v>
      </c>
      <c r="R1690">
        <v>10.046144485473601</v>
      </c>
      <c r="S1690">
        <v>309.11111111111097</v>
      </c>
      <c r="T1690">
        <v>24.725639582597299</v>
      </c>
      <c r="U1690">
        <v>5.0781011581420898</v>
      </c>
      <c r="V1690">
        <v>74.709426879882798</v>
      </c>
      <c r="W1690">
        <v>102.78562164306599</v>
      </c>
      <c r="X1690">
        <v>0.95736390352249101</v>
      </c>
      <c r="Y1690">
        <v>9010</v>
      </c>
    </row>
    <row r="1691" spans="1:25" x14ac:dyDescent="0.25">
      <c r="A1691" t="s">
        <v>81</v>
      </c>
      <c r="B1691" t="s">
        <v>41</v>
      </c>
      <c r="C1691" s="7" t="s">
        <v>69</v>
      </c>
      <c r="D1691" s="58" t="s">
        <v>54</v>
      </c>
      <c r="E1691" s="7" t="s">
        <v>42</v>
      </c>
      <c r="F1691">
        <v>10</v>
      </c>
      <c r="G1691">
        <v>380.62405395507801</v>
      </c>
      <c r="H1691">
        <v>375.71435546875</v>
      </c>
      <c r="I1691">
        <v>4.9096775054931596</v>
      </c>
      <c r="J1691">
        <v>1.28990206867456E-2</v>
      </c>
      <c r="K1691">
        <v>69.969039916992202</v>
      </c>
      <c r="L1691">
        <v>-1.8017287254333501</v>
      </c>
      <c r="M1691">
        <v>2.1634244918823202</v>
      </c>
      <c r="N1691">
        <v>4.9096775054931596</v>
      </c>
      <c r="O1691">
        <v>7.6559305191040004</v>
      </c>
      <c r="P1691">
        <v>11.6210842132568</v>
      </c>
      <c r="Q1691">
        <v>-3.7043192386627202</v>
      </c>
      <c r="R1691">
        <v>13.523674011230501</v>
      </c>
      <c r="S1691">
        <v>309.11111111111097</v>
      </c>
      <c r="T1691">
        <v>26.530992801533099</v>
      </c>
      <c r="U1691">
        <v>5.23693799972534</v>
      </c>
      <c r="V1691">
        <v>74.709426879882798</v>
      </c>
      <c r="W1691">
        <v>102.78562164306599</v>
      </c>
      <c r="X1691">
        <v>0.95846080780029297</v>
      </c>
      <c r="Y1691">
        <v>9010</v>
      </c>
    </row>
    <row r="1692" spans="1:25" x14ac:dyDescent="0.25">
      <c r="A1692" t="s">
        <v>81</v>
      </c>
      <c r="B1692" t="s">
        <v>41</v>
      </c>
      <c r="C1692" s="7" t="s">
        <v>69</v>
      </c>
      <c r="D1692" s="58" t="s">
        <v>54</v>
      </c>
      <c r="E1692" s="7" t="s">
        <v>42</v>
      </c>
      <c r="F1692">
        <v>11</v>
      </c>
      <c r="G1692">
        <v>393.9091796875</v>
      </c>
      <c r="H1692">
        <v>381.88735961914102</v>
      </c>
      <c r="I1692">
        <v>12.0218257904053</v>
      </c>
      <c r="J1692">
        <v>3.0519282445311501E-2</v>
      </c>
      <c r="K1692">
        <v>73.909881591796903</v>
      </c>
      <c r="L1692">
        <v>4.2849793434143102</v>
      </c>
      <c r="M1692">
        <v>8.8559703826904297</v>
      </c>
      <c r="N1692">
        <v>12.0218257904053</v>
      </c>
      <c r="O1692">
        <v>15.187681198120099</v>
      </c>
      <c r="P1692">
        <v>19.758672714233398</v>
      </c>
      <c r="Q1692">
        <v>2.0916912555694598</v>
      </c>
      <c r="R1692">
        <v>21.951959609985401</v>
      </c>
      <c r="S1692">
        <v>309.11111111111097</v>
      </c>
      <c r="T1692">
        <v>35.454815307885802</v>
      </c>
      <c r="U1692">
        <v>6.0370931625366202</v>
      </c>
      <c r="V1692">
        <v>74.709426879882798</v>
      </c>
      <c r="W1692">
        <v>102.78562164306599</v>
      </c>
      <c r="X1692">
        <v>0.95109891891479503</v>
      </c>
      <c r="Y1692">
        <v>9010</v>
      </c>
    </row>
    <row r="1693" spans="1:25" x14ac:dyDescent="0.25">
      <c r="A1693" t="s">
        <v>81</v>
      </c>
      <c r="B1693" t="s">
        <v>41</v>
      </c>
      <c r="C1693" s="7" t="s">
        <v>69</v>
      </c>
      <c r="D1693" s="58" t="s">
        <v>54</v>
      </c>
      <c r="E1693" s="7" t="s">
        <v>42</v>
      </c>
      <c r="F1693">
        <v>12</v>
      </c>
      <c r="G1693">
        <v>388.63021850585898</v>
      </c>
      <c r="H1693">
        <v>378.10812377929699</v>
      </c>
      <c r="I1693">
        <v>10.522122383117701</v>
      </c>
      <c r="J1693">
        <v>2.70748939365149E-2</v>
      </c>
      <c r="K1693">
        <v>77.591995239257798</v>
      </c>
      <c r="L1693">
        <v>2.8220624923706099</v>
      </c>
      <c r="M1693">
        <v>7.3713197708129901</v>
      </c>
      <c r="N1693">
        <v>10.522122383117701</v>
      </c>
      <c r="O1693">
        <v>13.6729230880737</v>
      </c>
      <c r="P1693">
        <v>18.222181320190401</v>
      </c>
      <c r="Q1693">
        <v>0.63920277357101396</v>
      </c>
      <c r="R1693">
        <v>20.4050407409668</v>
      </c>
      <c r="S1693">
        <v>309.11111111111097</v>
      </c>
      <c r="T1693">
        <v>35.969159047281202</v>
      </c>
      <c r="U1693">
        <v>6.0083880424499503</v>
      </c>
      <c r="V1693">
        <v>74.709426879882798</v>
      </c>
      <c r="W1693">
        <v>102.78562164306599</v>
      </c>
      <c r="X1693">
        <v>0.95319074392318703</v>
      </c>
      <c r="Y1693">
        <v>9010</v>
      </c>
    </row>
    <row r="1694" spans="1:25" x14ac:dyDescent="0.25">
      <c r="A1694" t="s">
        <v>81</v>
      </c>
      <c r="B1694" t="s">
        <v>41</v>
      </c>
      <c r="C1694" s="7" t="s">
        <v>69</v>
      </c>
      <c r="D1694" s="58" t="s">
        <v>54</v>
      </c>
      <c r="E1694" s="7" t="s">
        <v>42</v>
      </c>
      <c r="F1694">
        <v>13</v>
      </c>
      <c r="G1694">
        <v>379.05212402343801</v>
      </c>
      <c r="H1694">
        <v>369.87814331054699</v>
      </c>
      <c r="I1694">
        <v>9.1739749908447301</v>
      </c>
      <c r="J1694">
        <v>2.42024101316929E-2</v>
      </c>
      <c r="K1694">
        <v>81.193168640136705</v>
      </c>
      <c r="L1694">
        <v>1.4239194393157999</v>
      </c>
      <c r="M1694">
        <v>6.0027155876159703</v>
      </c>
      <c r="N1694">
        <v>9.1739749908447301</v>
      </c>
      <c r="O1694">
        <v>12.345235824585</v>
      </c>
      <c r="P1694">
        <v>16.9240322113037</v>
      </c>
      <c r="Q1694">
        <v>-0.77311366796493497</v>
      </c>
      <c r="R1694">
        <v>19.1210632324219</v>
      </c>
      <c r="S1694">
        <v>309.11111111111097</v>
      </c>
      <c r="T1694">
        <v>37.019849126317702</v>
      </c>
      <c r="U1694">
        <v>6.0474009513854998</v>
      </c>
      <c r="V1694">
        <v>74.709426879882798</v>
      </c>
      <c r="W1694">
        <v>102.78562164306599</v>
      </c>
      <c r="X1694">
        <v>0.95144402980804399</v>
      </c>
      <c r="Y1694">
        <v>9010</v>
      </c>
    </row>
    <row r="1695" spans="1:25" x14ac:dyDescent="0.25">
      <c r="A1695" t="s">
        <v>81</v>
      </c>
      <c r="B1695" t="s">
        <v>41</v>
      </c>
      <c r="C1695" s="7" t="s">
        <v>69</v>
      </c>
      <c r="D1695" s="58" t="s">
        <v>54</v>
      </c>
      <c r="E1695" s="7" t="s">
        <v>42</v>
      </c>
      <c r="F1695">
        <v>14</v>
      </c>
      <c r="G1695">
        <v>376.35128784179699</v>
      </c>
      <c r="H1695">
        <v>353.50466918945301</v>
      </c>
      <c r="I1695">
        <v>22.8466281890869</v>
      </c>
      <c r="J1695">
        <v>6.0705594718456303E-2</v>
      </c>
      <c r="K1695">
        <v>84.181114196777301</v>
      </c>
      <c r="L1695">
        <v>15.0235786437988</v>
      </c>
      <c r="M1695">
        <v>19.6454982757568</v>
      </c>
      <c r="N1695">
        <v>22.8466281890869</v>
      </c>
      <c r="O1695">
        <v>26.047758102416999</v>
      </c>
      <c r="P1695">
        <v>30.669677734375</v>
      </c>
      <c r="Q1695">
        <v>12.8058528900146</v>
      </c>
      <c r="R1695">
        <v>32.887401580810497</v>
      </c>
      <c r="S1695">
        <v>309.11111111111097</v>
      </c>
      <c r="T1695">
        <v>39.113063779541598</v>
      </c>
      <c r="U1695">
        <v>6.1043581962585396</v>
      </c>
      <c r="V1695">
        <v>74.709426879882798</v>
      </c>
      <c r="W1695">
        <v>102.78562164306599</v>
      </c>
      <c r="X1695">
        <v>0.94600683450698897</v>
      </c>
      <c r="Y1695">
        <v>9010</v>
      </c>
    </row>
    <row r="1696" spans="1:25" x14ac:dyDescent="0.25">
      <c r="A1696" t="s">
        <v>81</v>
      </c>
      <c r="B1696" t="s">
        <v>41</v>
      </c>
      <c r="C1696" s="7" t="s">
        <v>69</v>
      </c>
      <c r="D1696" s="58" t="s">
        <v>54</v>
      </c>
      <c r="E1696" s="7" t="s">
        <v>42</v>
      </c>
      <c r="F1696">
        <v>15</v>
      </c>
      <c r="G1696">
        <v>348.65930175781301</v>
      </c>
      <c r="H1696">
        <v>310.35165405273398</v>
      </c>
      <c r="I1696">
        <v>38.307647705078097</v>
      </c>
      <c r="J1696">
        <v>0.109871283173561</v>
      </c>
      <c r="K1696">
        <v>86.273880004882798</v>
      </c>
      <c r="L1696">
        <v>30.878181457519499</v>
      </c>
      <c r="M1696">
        <v>35.267566680908203</v>
      </c>
      <c r="N1696">
        <v>38.307647705078097</v>
      </c>
      <c r="O1696">
        <v>41.347724914550803</v>
      </c>
      <c r="P1696">
        <v>45.737110137939503</v>
      </c>
      <c r="Q1696">
        <v>28.772031784057599</v>
      </c>
      <c r="R1696">
        <v>47.84326171875</v>
      </c>
      <c r="S1696">
        <v>309.11111111111097</v>
      </c>
      <c r="T1696">
        <v>38.211276063736904</v>
      </c>
      <c r="U1696">
        <v>5.7972426414489702</v>
      </c>
      <c r="V1696">
        <v>74.709426879882798</v>
      </c>
      <c r="W1696">
        <v>102.78562164306599</v>
      </c>
      <c r="X1696">
        <v>0.94261157512664795</v>
      </c>
      <c r="Y1696">
        <v>9010</v>
      </c>
    </row>
    <row r="1697" spans="1:25" x14ac:dyDescent="0.25">
      <c r="A1697" t="s">
        <v>81</v>
      </c>
      <c r="B1697" t="s">
        <v>41</v>
      </c>
      <c r="C1697" s="7" t="s">
        <v>69</v>
      </c>
      <c r="D1697" s="58" t="s">
        <v>54</v>
      </c>
      <c r="E1697" s="7" t="s">
        <v>42</v>
      </c>
      <c r="F1697">
        <v>16</v>
      </c>
      <c r="G1697">
        <v>331.13262939453102</v>
      </c>
      <c r="H1697">
        <v>291.06826782226602</v>
      </c>
      <c r="I1697">
        <v>40.064346313476598</v>
      </c>
      <c r="J1697">
        <v>0.120991848409176</v>
      </c>
      <c r="K1697">
        <v>87.632133483886705</v>
      </c>
      <c r="L1697">
        <v>32.7590522766113</v>
      </c>
      <c r="M1697">
        <v>37.075080871582003</v>
      </c>
      <c r="N1697">
        <v>40.064346313476598</v>
      </c>
      <c r="O1697">
        <v>43.053615570068402</v>
      </c>
      <c r="P1697">
        <v>47.369640350341797</v>
      </c>
      <c r="Q1697">
        <v>30.688104629516602</v>
      </c>
      <c r="R1697">
        <v>49.440589904785199</v>
      </c>
      <c r="S1697">
        <v>309.11111111111097</v>
      </c>
      <c r="T1697">
        <v>38.057516805567502</v>
      </c>
      <c r="U1697">
        <v>5.7003507614135698</v>
      </c>
      <c r="V1697">
        <v>74.709426879882798</v>
      </c>
      <c r="W1697">
        <v>102.78562164306599</v>
      </c>
      <c r="X1697">
        <v>0.942793369293213</v>
      </c>
      <c r="Y1697">
        <v>9010</v>
      </c>
    </row>
    <row r="1698" spans="1:25" x14ac:dyDescent="0.25">
      <c r="A1698" t="s">
        <v>81</v>
      </c>
      <c r="B1698" t="s">
        <v>41</v>
      </c>
      <c r="C1698" s="7" t="s">
        <v>69</v>
      </c>
      <c r="D1698" s="58" t="s">
        <v>54</v>
      </c>
      <c r="E1698" s="7" t="s">
        <v>42</v>
      </c>
      <c r="F1698">
        <v>17</v>
      </c>
      <c r="G1698">
        <v>310.00732421875</v>
      </c>
      <c r="H1698">
        <v>273.45281982421898</v>
      </c>
      <c r="I1698">
        <v>36.554496765136697</v>
      </c>
      <c r="J1698">
        <v>0.11791494488716101</v>
      </c>
      <c r="K1698">
        <v>87.668617248535199</v>
      </c>
      <c r="L1698">
        <v>29.451553344726602</v>
      </c>
      <c r="M1698">
        <v>33.648029327392599</v>
      </c>
      <c r="N1698">
        <v>36.554496765136697</v>
      </c>
      <c r="O1698">
        <v>39.460968017578097</v>
      </c>
      <c r="P1698">
        <v>43.657440185546903</v>
      </c>
      <c r="Q1698">
        <v>27.437963485717798</v>
      </c>
      <c r="R1698">
        <v>45.671031951904297</v>
      </c>
      <c r="S1698">
        <v>309.11111111111097</v>
      </c>
      <c r="T1698">
        <v>36.481804704139698</v>
      </c>
      <c r="U1698">
        <v>5.5424575805664098</v>
      </c>
      <c r="V1698">
        <v>74.709426879882798</v>
      </c>
      <c r="W1698">
        <v>102.78562164306599</v>
      </c>
      <c r="X1698">
        <v>0.94332486391067505</v>
      </c>
      <c r="Y1698">
        <v>9010</v>
      </c>
    </row>
    <row r="1699" spans="1:25" x14ac:dyDescent="0.25">
      <c r="A1699" t="s">
        <v>81</v>
      </c>
      <c r="B1699" t="s">
        <v>41</v>
      </c>
      <c r="C1699" s="7" t="s">
        <v>69</v>
      </c>
      <c r="D1699" s="58" t="s">
        <v>54</v>
      </c>
      <c r="E1699" s="7" t="s">
        <v>42</v>
      </c>
      <c r="F1699">
        <v>18</v>
      </c>
      <c r="G1699">
        <v>290.22692871093801</v>
      </c>
      <c r="H1699">
        <v>257.17510986328102</v>
      </c>
      <c r="I1699">
        <v>33.051830291747997</v>
      </c>
      <c r="J1699">
        <v>0.11388272047042799</v>
      </c>
      <c r="K1699">
        <v>86.397720336914105</v>
      </c>
      <c r="L1699">
        <v>26.05002784729</v>
      </c>
      <c r="M1699">
        <v>30.186750411987301</v>
      </c>
      <c r="N1699">
        <v>33.051830291747997</v>
      </c>
      <c r="O1699">
        <v>35.916912078857401</v>
      </c>
      <c r="P1699">
        <v>40.053638458252003</v>
      </c>
      <c r="Q1699">
        <v>24.065113067626999</v>
      </c>
      <c r="R1699">
        <v>42.038551330566399</v>
      </c>
      <c r="S1699">
        <v>309.11111111111097</v>
      </c>
      <c r="T1699">
        <v>35.767599135568801</v>
      </c>
      <c r="U1699">
        <v>5.4635367393493697</v>
      </c>
      <c r="V1699">
        <v>74.709426879882798</v>
      </c>
      <c r="W1699">
        <v>102.78562164306599</v>
      </c>
      <c r="X1699">
        <v>0.944027960300446</v>
      </c>
      <c r="Y1699">
        <v>9010</v>
      </c>
    </row>
    <row r="1700" spans="1:25" x14ac:dyDescent="0.25">
      <c r="A1700" t="s">
        <v>81</v>
      </c>
      <c r="B1700" t="s">
        <v>41</v>
      </c>
      <c r="C1700" s="7" t="s">
        <v>69</v>
      </c>
      <c r="D1700" s="58" t="s">
        <v>54</v>
      </c>
      <c r="E1700" s="7" t="s">
        <v>42</v>
      </c>
      <c r="F1700">
        <v>19</v>
      </c>
      <c r="G1700">
        <v>290.239501953125</v>
      </c>
      <c r="H1700">
        <v>271.96786499023398</v>
      </c>
      <c r="I1700">
        <v>18.2716369628906</v>
      </c>
      <c r="J1700">
        <v>6.2953658401966095E-2</v>
      </c>
      <c r="K1700">
        <v>84.028083801269503</v>
      </c>
      <c r="L1700">
        <v>11.0440969467163</v>
      </c>
      <c r="M1700">
        <v>15.3141870498657</v>
      </c>
      <c r="N1700">
        <v>18.2716369628906</v>
      </c>
      <c r="O1700">
        <v>21.229089736938501</v>
      </c>
      <c r="P1700">
        <v>25.4991779327393</v>
      </c>
      <c r="Q1700">
        <v>8.9951906204223597</v>
      </c>
      <c r="R1700">
        <v>27.5480861663818</v>
      </c>
      <c r="S1700">
        <v>309.11111111111097</v>
      </c>
      <c r="T1700">
        <v>35.8646968164567</v>
      </c>
      <c r="U1700">
        <v>5.6396799087524396</v>
      </c>
      <c r="V1700">
        <v>74.709426879882798</v>
      </c>
      <c r="W1700">
        <v>102.78562164306599</v>
      </c>
      <c r="X1700">
        <v>0.94682675600051902</v>
      </c>
      <c r="Y1700">
        <v>9010</v>
      </c>
    </row>
    <row r="1701" spans="1:25" x14ac:dyDescent="0.25">
      <c r="A1701" t="s">
        <v>81</v>
      </c>
      <c r="B1701" t="s">
        <v>41</v>
      </c>
      <c r="C1701" s="7" t="s">
        <v>69</v>
      </c>
      <c r="D1701" s="58" t="s">
        <v>54</v>
      </c>
      <c r="E1701" s="7" t="s">
        <v>42</v>
      </c>
      <c r="F1701">
        <v>20</v>
      </c>
      <c r="G1701">
        <v>289.44906616210898</v>
      </c>
      <c r="H1701">
        <v>276.16964721679699</v>
      </c>
      <c r="I1701">
        <v>13.2794189453125</v>
      </c>
      <c r="J1701">
        <v>4.5878261327743503E-2</v>
      </c>
      <c r="K1701">
        <v>79.880912780761705</v>
      </c>
      <c r="L1701">
        <v>5.5780839920043901</v>
      </c>
      <c r="M1701">
        <v>10.128094673156699</v>
      </c>
      <c r="N1701">
        <v>13.2794189453125</v>
      </c>
      <c r="O1701">
        <v>16.430742263793899</v>
      </c>
      <c r="P1701">
        <v>20.9807529449463</v>
      </c>
      <c r="Q1701">
        <v>3.3948626518249498</v>
      </c>
      <c r="R1701">
        <v>23.163974761962901</v>
      </c>
      <c r="S1701">
        <v>309.11111111111097</v>
      </c>
      <c r="T1701">
        <v>39.720504189755303</v>
      </c>
      <c r="U1701">
        <v>6.0093832015991202</v>
      </c>
      <c r="V1701">
        <v>74.709426879882798</v>
      </c>
      <c r="W1701">
        <v>102.78562164306599</v>
      </c>
      <c r="X1701">
        <v>0.94310504198074296</v>
      </c>
      <c r="Y1701">
        <v>9010</v>
      </c>
    </row>
    <row r="1702" spans="1:25" x14ac:dyDescent="0.25">
      <c r="A1702" t="s">
        <v>81</v>
      </c>
      <c r="B1702" t="s">
        <v>41</v>
      </c>
      <c r="C1702" s="7" t="s">
        <v>69</v>
      </c>
      <c r="D1702" s="58" t="s">
        <v>54</v>
      </c>
      <c r="E1702" s="7" t="s">
        <v>42</v>
      </c>
      <c r="F1702">
        <v>21</v>
      </c>
      <c r="G1702">
        <v>288.20101928710898</v>
      </c>
      <c r="H1702">
        <v>278.76422119140602</v>
      </c>
      <c r="I1702">
        <v>9.4368162155151403</v>
      </c>
      <c r="J1702">
        <v>3.2743863761424997E-2</v>
      </c>
      <c r="K1702">
        <v>75.196708679199205</v>
      </c>
      <c r="L1702">
        <v>1.65116083621979</v>
      </c>
      <c r="M1702">
        <v>6.2509889602661097</v>
      </c>
      <c r="N1702">
        <v>9.4368162155151403</v>
      </c>
      <c r="O1702">
        <v>12.622642517089799</v>
      </c>
      <c r="P1702">
        <v>17.222471237182599</v>
      </c>
      <c r="Q1702">
        <v>-0.55596417188644398</v>
      </c>
      <c r="R1702">
        <v>19.4295959472656</v>
      </c>
      <c r="S1702">
        <v>309.11111111111097</v>
      </c>
      <c r="T1702">
        <v>39.8105580817125</v>
      </c>
      <c r="U1702">
        <v>6.0751786231994602</v>
      </c>
      <c r="V1702">
        <v>74.709426879882798</v>
      </c>
      <c r="W1702">
        <v>102.78562164306599</v>
      </c>
      <c r="X1702">
        <v>0.94275015592575095</v>
      </c>
      <c r="Y1702">
        <v>9010</v>
      </c>
    </row>
    <row r="1703" spans="1:25" x14ac:dyDescent="0.25">
      <c r="A1703" t="s">
        <v>81</v>
      </c>
      <c r="B1703" t="s">
        <v>41</v>
      </c>
      <c r="C1703" s="7" t="s">
        <v>69</v>
      </c>
      <c r="D1703" s="58" t="s">
        <v>54</v>
      </c>
      <c r="E1703" s="7" t="s">
        <v>42</v>
      </c>
      <c r="F1703">
        <v>22</v>
      </c>
      <c r="G1703">
        <v>283.91442871093801</v>
      </c>
      <c r="H1703">
        <v>271.77337646484398</v>
      </c>
      <c r="I1703">
        <v>12.141039848327599</v>
      </c>
      <c r="J1703">
        <v>4.2763028293848003E-2</v>
      </c>
      <c r="K1703">
        <v>71.948806762695298</v>
      </c>
      <c r="L1703">
        <v>4.3553700447082502</v>
      </c>
      <c r="M1703">
        <v>8.9552068710327095</v>
      </c>
      <c r="N1703">
        <v>12.141039848327599</v>
      </c>
      <c r="O1703">
        <v>15.3268737792969</v>
      </c>
      <c r="P1703">
        <v>19.926710128784201</v>
      </c>
      <c r="Q1703">
        <v>2.1482405662536599</v>
      </c>
      <c r="R1703">
        <v>22.133838653564499</v>
      </c>
      <c r="S1703">
        <v>309.11111111111097</v>
      </c>
      <c r="T1703">
        <v>39.9334013447356</v>
      </c>
      <c r="U1703">
        <v>6.0751905441284197</v>
      </c>
      <c r="V1703">
        <v>74.709426879882798</v>
      </c>
      <c r="W1703">
        <v>102.78562164306599</v>
      </c>
      <c r="X1703">
        <v>0.93772804737091098</v>
      </c>
      <c r="Y1703">
        <v>9010</v>
      </c>
    </row>
    <row r="1704" spans="1:25" x14ac:dyDescent="0.25">
      <c r="A1704" t="s">
        <v>81</v>
      </c>
      <c r="B1704" t="s">
        <v>41</v>
      </c>
      <c r="C1704" s="7" t="s">
        <v>69</v>
      </c>
      <c r="D1704" s="58" t="s">
        <v>54</v>
      </c>
      <c r="E1704" s="7" t="s">
        <v>42</v>
      </c>
      <c r="F1704">
        <v>23</v>
      </c>
      <c r="G1704">
        <v>275.97064208984398</v>
      </c>
      <c r="H1704">
        <v>263.76498413085898</v>
      </c>
      <c r="I1704">
        <v>12.2056674957275</v>
      </c>
      <c r="J1704">
        <v>4.4228136539459201E-2</v>
      </c>
      <c r="K1704">
        <v>69.648384094238295</v>
      </c>
      <c r="L1704">
        <v>4.5013279914856001</v>
      </c>
      <c r="M1704">
        <v>9.0531139373779297</v>
      </c>
      <c r="N1704">
        <v>12.2056674957275</v>
      </c>
      <c r="O1704">
        <v>15.3582220077515</v>
      </c>
      <c r="P1704">
        <v>19.910007476806602</v>
      </c>
      <c r="Q1704">
        <v>2.3172545433044398</v>
      </c>
      <c r="R1704">
        <v>22.094079971313501</v>
      </c>
      <c r="S1704">
        <v>309.11111111111097</v>
      </c>
      <c r="T1704">
        <v>38.833481711160402</v>
      </c>
      <c r="U1704">
        <v>6.0117282867431596</v>
      </c>
      <c r="V1704">
        <v>74.709426879882798</v>
      </c>
      <c r="W1704">
        <v>102.78562164306599</v>
      </c>
      <c r="X1704">
        <v>0.93593120574951205</v>
      </c>
      <c r="Y1704">
        <v>9010</v>
      </c>
    </row>
    <row r="1705" spans="1:25" x14ac:dyDescent="0.25">
      <c r="A1705" t="s">
        <v>81</v>
      </c>
      <c r="B1705" t="s">
        <v>41</v>
      </c>
      <c r="C1705" s="7" t="s">
        <v>69</v>
      </c>
      <c r="D1705" s="58" t="s">
        <v>54</v>
      </c>
      <c r="E1705" s="7" t="s">
        <v>42</v>
      </c>
      <c r="F1705">
        <v>24</v>
      </c>
      <c r="G1705">
        <v>266.30453491210898</v>
      </c>
      <c r="H1705">
        <v>255.67880249023401</v>
      </c>
      <c r="I1705">
        <v>10.625724792480501</v>
      </c>
      <c r="J1705">
        <v>3.9900653064250897E-2</v>
      </c>
      <c r="K1705">
        <v>67.042129516601605</v>
      </c>
      <c r="L1705">
        <v>2.91568231582642</v>
      </c>
      <c r="M1705">
        <v>7.4708375930786097</v>
      </c>
      <c r="N1705">
        <v>10.625724792480501</v>
      </c>
      <c r="O1705">
        <v>13.780611038208001</v>
      </c>
      <c r="P1705">
        <v>18.335767745971701</v>
      </c>
      <c r="Q1705">
        <v>0.72999227046966597</v>
      </c>
      <c r="R1705">
        <v>20.521455764770501</v>
      </c>
      <c r="S1705">
        <v>309.11111111111097</v>
      </c>
      <c r="T1705">
        <v>38.5800017097026</v>
      </c>
      <c r="U1705">
        <v>6.0161781311035201</v>
      </c>
      <c r="V1705">
        <v>74.709426879882798</v>
      </c>
      <c r="W1705">
        <v>102.78562164306599</v>
      </c>
      <c r="X1705">
        <v>0.93447834253311202</v>
      </c>
      <c r="Y1705">
        <v>9010</v>
      </c>
    </row>
    <row r="1706" spans="1:25" x14ac:dyDescent="0.25">
      <c r="A1706" t="s">
        <v>81</v>
      </c>
      <c r="B1706" t="s">
        <v>41</v>
      </c>
      <c r="C1706" s="7" t="s">
        <v>69</v>
      </c>
      <c r="D1706" s="58" t="s">
        <v>54</v>
      </c>
      <c r="E1706" s="7">
        <v>41099</v>
      </c>
      <c r="F1706">
        <v>1</v>
      </c>
      <c r="G1706">
        <v>160.41156005859401</v>
      </c>
      <c r="H1706">
        <v>191.19229125976599</v>
      </c>
      <c r="I1706">
        <v>-30.780735015869102</v>
      </c>
      <c r="J1706">
        <v>-0.19188600778579701</v>
      </c>
      <c r="K1706">
        <v>62.410163879394503</v>
      </c>
      <c r="L1706">
        <v>-47.089408874511697</v>
      </c>
      <c r="M1706">
        <v>-37.454109191894503</v>
      </c>
      <c r="N1706">
        <v>-30.780735015869102</v>
      </c>
      <c r="O1706">
        <v>-24.107355117797901</v>
      </c>
      <c r="P1706">
        <v>-14.472059249877899</v>
      </c>
      <c r="Q1706">
        <v>-51.712692260742202</v>
      </c>
      <c r="R1706">
        <v>-9.8487768173217791</v>
      </c>
      <c r="S1706">
        <v>308</v>
      </c>
      <c r="T1706">
        <v>190.90935996963199</v>
      </c>
      <c r="U1706">
        <v>12.725726127624499</v>
      </c>
      <c r="V1706">
        <v>70.912834167480497</v>
      </c>
      <c r="W1706">
        <v>96.259056091308594</v>
      </c>
      <c r="X1706">
        <v>0.916293084621429</v>
      </c>
      <c r="Y1706">
        <v>9010</v>
      </c>
    </row>
    <row r="1707" spans="1:25" x14ac:dyDescent="0.25">
      <c r="A1707" t="s">
        <v>81</v>
      </c>
      <c r="B1707" t="s">
        <v>41</v>
      </c>
      <c r="C1707" s="7" t="s">
        <v>69</v>
      </c>
      <c r="D1707" s="58" t="s">
        <v>54</v>
      </c>
      <c r="E1707" s="7">
        <v>41099</v>
      </c>
      <c r="F1707">
        <v>2</v>
      </c>
      <c r="G1707">
        <v>155.73960876464801</v>
      </c>
      <c r="H1707">
        <v>182.036865234375</v>
      </c>
      <c r="I1707">
        <v>-26.297258377075199</v>
      </c>
      <c r="J1707">
        <v>-0.16885401308536499</v>
      </c>
      <c r="K1707">
        <v>61.588653564453097</v>
      </c>
      <c r="L1707">
        <v>-41.655059814453097</v>
      </c>
      <c r="M1707">
        <v>-32.581546783447301</v>
      </c>
      <c r="N1707">
        <v>-26.297258377075199</v>
      </c>
      <c r="O1707">
        <v>-20.0129699707031</v>
      </c>
      <c r="P1707">
        <v>-10.939455986022899</v>
      </c>
      <c r="Q1707">
        <v>-46.008785247802699</v>
      </c>
      <c r="R1707">
        <v>-6.58573198318481</v>
      </c>
      <c r="S1707">
        <v>308</v>
      </c>
      <c r="T1707">
        <v>174.858901394897</v>
      </c>
      <c r="U1707">
        <v>11.983757019043001</v>
      </c>
      <c r="V1707">
        <v>70.912834167480497</v>
      </c>
      <c r="W1707">
        <v>96.259056091308594</v>
      </c>
      <c r="X1707">
        <v>0.91996854543685902</v>
      </c>
      <c r="Y1707">
        <v>9010</v>
      </c>
    </row>
    <row r="1708" spans="1:25" x14ac:dyDescent="0.25">
      <c r="A1708" t="s">
        <v>81</v>
      </c>
      <c r="B1708" t="s">
        <v>41</v>
      </c>
      <c r="C1708" s="7" t="s">
        <v>69</v>
      </c>
      <c r="D1708" s="58" t="s">
        <v>54</v>
      </c>
      <c r="E1708" s="7">
        <v>41099</v>
      </c>
      <c r="F1708">
        <v>3</v>
      </c>
      <c r="G1708">
        <v>159.66015625</v>
      </c>
      <c r="H1708">
        <v>186.367919921875</v>
      </c>
      <c r="I1708">
        <v>-26.707757949829102</v>
      </c>
      <c r="J1708">
        <v>-0.16727878153324099</v>
      </c>
      <c r="K1708">
        <v>60.958629608154297</v>
      </c>
      <c r="L1708">
        <v>-41.2313842773438</v>
      </c>
      <c r="M1708">
        <v>-32.650707244872997</v>
      </c>
      <c r="N1708">
        <v>-26.707757949829102</v>
      </c>
      <c r="O1708">
        <v>-20.764806747436499</v>
      </c>
      <c r="P1708">
        <v>-12.1841287612915</v>
      </c>
      <c r="Q1708">
        <v>-45.3486328125</v>
      </c>
      <c r="R1708">
        <v>-8.0668821334838903</v>
      </c>
      <c r="S1708">
        <v>308</v>
      </c>
      <c r="T1708">
        <v>154.89611935484501</v>
      </c>
      <c r="U1708">
        <v>11.332847595214799</v>
      </c>
      <c r="V1708">
        <v>70.912834167480497</v>
      </c>
      <c r="W1708">
        <v>96.259056091308594</v>
      </c>
      <c r="X1708">
        <v>0.92925041913986195</v>
      </c>
      <c r="Y1708">
        <v>9010</v>
      </c>
    </row>
    <row r="1709" spans="1:25" x14ac:dyDescent="0.25">
      <c r="A1709" t="s">
        <v>81</v>
      </c>
      <c r="B1709" t="s">
        <v>41</v>
      </c>
      <c r="C1709" s="7" t="s">
        <v>69</v>
      </c>
      <c r="D1709" s="58" t="s">
        <v>54</v>
      </c>
      <c r="E1709" s="7">
        <v>41099</v>
      </c>
      <c r="F1709">
        <v>4</v>
      </c>
      <c r="G1709">
        <v>174.55757141113301</v>
      </c>
      <c r="H1709">
        <v>197.60942077636699</v>
      </c>
      <c r="I1709">
        <v>-23.051866531372099</v>
      </c>
      <c r="J1709">
        <v>-0.13205882906913799</v>
      </c>
      <c r="K1709">
        <v>60.268321990966797</v>
      </c>
      <c r="L1709">
        <v>-37.4235229492188</v>
      </c>
      <c r="M1709">
        <v>-28.932630538940401</v>
      </c>
      <c r="N1709">
        <v>-23.051866531372099</v>
      </c>
      <c r="O1709">
        <v>-17.171100616455099</v>
      </c>
      <c r="P1709">
        <v>-8.6802110671997106</v>
      </c>
      <c r="Q1709">
        <v>-41.497688293457003</v>
      </c>
      <c r="R1709">
        <v>-4.6060461997985804</v>
      </c>
      <c r="S1709">
        <v>308</v>
      </c>
      <c r="T1709">
        <v>147.43615389433401</v>
      </c>
      <c r="U1709">
        <v>11.2142629623413</v>
      </c>
      <c r="V1709">
        <v>70.912834167480497</v>
      </c>
      <c r="W1709">
        <v>96.259056091308594</v>
      </c>
      <c r="X1709">
        <v>0.93246799707412698</v>
      </c>
      <c r="Y1709">
        <v>9010</v>
      </c>
    </row>
    <row r="1710" spans="1:25" x14ac:dyDescent="0.25">
      <c r="A1710" t="s">
        <v>81</v>
      </c>
      <c r="B1710" t="s">
        <v>41</v>
      </c>
      <c r="C1710" s="7" t="s">
        <v>69</v>
      </c>
      <c r="D1710" s="58" t="s">
        <v>54</v>
      </c>
      <c r="E1710" s="7">
        <v>41099</v>
      </c>
      <c r="F1710">
        <v>5</v>
      </c>
      <c r="G1710">
        <v>208.87835693359401</v>
      </c>
      <c r="H1710">
        <v>223.56060791015599</v>
      </c>
      <c r="I1710">
        <v>-14.682248115539601</v>
      </c>
      <c r="J1710">
        <v>-7.0290908217430101E-2</v>
      </c>
      <c r="K1710">
        <v>59.5130004882813</v>
      </c>
      <c r="L1710">
        <v>-28.913141250610401</v>
      </c>
      <c r="M1710">
        <v>-20.505414962768601</v>
      </c>
      <c r="N1710">
        <v>-14.682248115539601</v>
      </c>
      <c r="O1710">
        <v>-8.8590822219848597</v>
      </c>
      <c r="P1710">
        <v>-0.45135477185249301</v>
      </c>
      <c r="Q1710">
        <v>-32.947402954101598</v>
      </c>
      <c r="R1710">
        <v>3.5829057693481401</v>
      </c>
      <c r="S1710">
        <v>308</v>
      </c>
      <c r="T1710">
        <v>137.205363516463</v>
      </c>
      <c r="U1710">
        <v>11.1044254302979</v>
      </c>
      <c r="V1710">
        <v>70.912834167480497</v>
      </c>
      <c r="W1710">
        <v>96.259056091308594</v>
      </c>
      <c r="X1710">
        <v>0.93410235643386796</v>
      </c>
      <c r="Y1710">
        <v>9010</v>
      </c>
    </row>
    <row r="1711" spans="1:25" x14ac:dyDescent="0.25">
      <c r="A1711" t="s">
        <v>81</v>
      </c>
      <c r="B1711" t="s">
        <v>41</v>
      </c>
      <c r="C1711" s="7" t="s">
        <v>69</v>
      </c>
      <c r="D1711" s="58" t="s">
        <v>54</v>
      </c>
      <c r="E1711" s="7">
        <v>41099</v>
      </c>
      <c r="F1711">
        <v>6</v>
      </c>
      <c r="G1711">
        <v>259.64950561523398</v>
      </c>
      <c r="H1711">
        <v>268.34963989257801</v>
      </c>
      <c r="I1711">
        <v>-8.7001314163208008</v>
      </c>
      <c r="J1711">
        <v>-3.3507212996482801E-2</v>
      </c>
      <c r="K1711">
        <v>59.104019165039098</v>
      </c>
      <c r="L1711">
        <v>-22.923061370849599</v>
      </c>
      <c r="M1711">
        <v>-14.5200386047363</v>
      </c>
      <c r="N1711">
        <v>-8.7001314163208008</v>
      </c>
      <c r="O1711">
        <v>-2.8802235126495401</v>
      </c>
      <c r="P1711">
        <v>5.5227985382080096</v>
      </c>
      <c r="Q1711">
        <v>-26.955064773559599</v>
      </c>
      <c r="R1711">
        <v>9.5548019409179705</v>
      </c>
      <c r="S1711">
        <v>308</v>
      </c>
      <c r="T1711">
        <v>129.70742271796601</v>
      </c>
      <c r="U1711">
        <v>11.0982112884521</v>
      </c>
      <c r="V1711">
        <v>70.912834167480497</v>
      </c>
      <c r="W1711">
        <v>96.259056091308594</v>
      </c>
      <c r="X1711">
        <v>0.93617087602615401</v>
      </c>
      <c r="Y1711">
        <v>9010</v>
      </c>
    </row>
    <row r="1712" spans="1:25" x14ac:dyDescent="0.25">
      <c r="A1712" t="s">
        <v>81</v>
      </c>
      <c r="B1712" t="s">
        <v>41</v>
      </c>
      <c r="C1712" s="7" t="s">
        <v>69</v>
      </c>
      <c r="D1712" s="58" t="s">
        <v>54</v>
      </c>
      <c r="E1712" s="7">
        <v>41099</v>
      </c>
      <c r="F1712">
        <v>7</v>
      </c>
      <c r="G1712">
        <v>318.37771606445301</v>
      </c>
      <c r="H1712">
        <v>325.68869018554699</v>
      </c>
      <c r="I1712">
        <v>-7.3109607696533203</v>
      </c>
      <c r="J1712">
        <v>-2.2963168099522601E-2</v>
      </c>
      <c r="K1712">
        <v>59.316783905029297</v>
      </c>
      <c r="L1712">
        <v>-21.210313796997099</v>
      </c>
      <c r="M1712">
        <v>-12.9984636306763</v>
      </c>
      <c r="N1712">
        <v>-7.3109607696533203</v>
      </c>
      <c r="O1712">
        <v>-1.62345826625824</v>
      </c>
      <c r="P1712">
        <v>6.5883922576904297</v>
      </c>
      <c r="Q1712">
        <v>-25.150587081909201</v>
      </c>
      <c r="R1712">
        <v>10.5286655426025</v>
      </c>
      <c r="S1712">
        <v>308</v>
      </c>
      <c r="T1712">
        <v>117.634116492663</v>
      </c>
      <c r="U1712">
        <v>10.8457231521606</v>
      </c>
      <c r="V1712">
        <v>70.912834167480497</v>
      </c>
      <c r="W1712">
        <v>96.259056091308594</v>
      </c>
      <c r="X1712">
        <v>0.95095574855804399</v>
      </c>
      <c r="Y1712">
        <v>9010</v>
      </c>
    </row>
    <row r="1713" spans="1:25" x14ac:dyDescent="0.25">
      <c r="A1713" t="s">
        <v>81</v>
      </c>
      <c r="B1713" t="s">
        <v>41</v>
      </c>
      <c r="C1713" s="7" t="s">
        <v>69</v>
      </c>
      <c r="D1713" s="58" t="s">
        <v>54</v>
      </c>
      <c r="E1713" s="7">
        <v>41099</v>
      </c>
      <c r="F1713">
        <v>8</v>
      </c>
      <c r="G1713">
        <v>360.22448730468801</v>
      </c>
      <c r="H1713">
        <v>355.11706542968801</v>
      </c>
      <c r="I1713">
        <v>5.1074161529540998</v>
      </c>
      <c r="J1713">
        <v>1.4178425073623701E-2</v>
      </c>
      <c r="K1713">
        <v>60.362884521484403</v>
      </c>
      <c r="L1713">
        <v>-8.44354343414307</v>
      </c>
      <c r="M1713">
        <v>-0.437526404857636</v>
      </c>
      <c r="N1713">
        <v>5.1074161529540998</v>
      </c>
      <c r="O1713">
        <v>10.6523590087891</v>
      </c>
      <c r="P1713">
        <v>18.658374786376999</v>
      </c>
      <c r="Q1713">
        <v>-12.285051345825201</v>
      </c>
      <c r="R1713">
        <v>22.499881744384801</v>
      </c>
      <c r="S1713">
        <v>308</v>
      </c>
      <c r="T1713">
        <v>111.901513289551</v>
      </c>
      <c r="U1713">
        <v>10.5738687515259</v>
      </c>
      <c r="V1713">
        <v>70.912834167480497</v>
      </c>
      <c r="W1713">
        <v>96.259056091308594</v>
      </c>
      <c r="X1713">
        <v>0.95532542467117298</v>
      </c>
      <c r="Y1713">
        <v>9010</v>
      </c>
    </row>
    <row r="1714" spans="1:25" x14ac:dyDescent="0.25">
      <c r="A1714" t="s">
        <v>81</v>
      </c>
      <c r="B1714" t="s">
        <v>41</v>
      </c>
      <c r="C1714" s="7" t="s">
        <v>69</v>
      </c>
      <c r="D1714" s="58" t="s">
        <v>54</v>
      </c>
      <c r="E1714" s="7">
        <v>41099</v>
      </c>
      <c r="F1714">
        <v>9</v>
      </c>
      <c r="G1714">
        <v>367.01071166992199</v>
      </c>
      <c r="H1714">
        <v>351.914794921875</v>
      </c>
      <c r="I1714">
        <v>15.095903396606399</v>
      </c>
      <c r="J1714">
        <v>4.1132051497697802E-2</v>
      </c>
      <c r="K1714">
        <v>62.308509826660199</v>
      </c>
      <c r="L1714">
        <v>4.1934022903442401</v>
      </c>
      <c r="M1714">
        <v>10.6346883773804</v>
      </c>
      <c r="N1714">
        <v>15.095903396606399</v>
      </c>
      <c r="O1714">
        <v>19.5571174621582</v>
      </c>
      <c r="P1714">
        <v>25.998405456543001</v>
      </c>
      <c r="Q1714">
        <v>1.10269474983215</v>
      </c>
      <c r="R1714">
        <v>29.089113235473601</v>
      </c>
      <c r="S1714">
        <v>308</v>
      </c>
      <c r="T1714">
        <v>74.671837094721496</v>
      </c>
      <c r="U1714">
        <v>8.5072669982910192</v>
      </c>
      <c r="V1714">
        <v>70.912834167480497</v>
      </c>
      <c r="W1714">
        <v>96.259056091308594</v>
      </c>
      <c r="X1714">
        <v>0.95739358663559004</v>
      </c>
      <c r="Y1714">
        <v>9010</v>
      </c>
    </row>
    <row r="1715" spans="1:25" x14ac:dyDescent="0.25">
      <c r="A1715" t="s">
        <v>81</v>
      </c>
      <c r="B1715" t="s">
        <v>41</v>
      </c>
      <c r="C1715" s="7" t="s">
        <v>69</v>
      </c>
      <c r="D1715" s="58" t="s">
        <v>54</v>
      </c>
      <c r="E1715" s="7">
        <v>41099</v>
      </c>
      <c r="F1715">
        <v>10</v>
      </c>
      <c r="G1715">
        <v>375.97998046875</v>
      </c>
      <c r="H1715">
        <v>355.89566040039102</v>
      </c>
      <c r="I1715">
        <v>20.0843181610107</v>
      </c>
      <c r="J1715">
        <v>5.3418580442667001E-2</v>
      </c>
      <c r="K1715">
        <v>65.127662658691406</v>
      </c>
      <c r="L1715">
        <v>8.3292236328125</v>
      </c>
      <c r="M1715">
        <v>15.274228096008301</v>
      </c>
      <c r="N1715">
        <v>20.0843181610107</v>
      </c>
      <c r="O1715">
        <v>24.894407272338899</v>
      </c>
      <c r="P1715">
        <v>31.839410781860401</v>
      </c>
      <c r="Q1715">
        <v>4.9968185424804696</v>
      </c>
      <c r="R1715">
        <v>35.171817779541001</v>
      </c>
      <c r="S1715">
        <v>308</v>
      </c>
      <c r="T1715">
        <v>88.637825732007499</v>
      </c>
      <c r="U1715">
        <v>9.1725482940673793</v>
      </c>
      <c r="V1715">
        <v>70.912834167480497</v>
      </c>
      <c r="W1715">
        <v>96.259056091308594</v>
      </c>
      <c r="X1715">
        <v>0.95848840475082397</v>
      </c>
      <c r="Y1715">
        <v>9010</v>
      </c>
    </row>
    <row r="1716" spans="1:25" x14ac:dyDescent="0.25">
      <c r="A1716" t="s">
        <v>81</v>
      </c>
      <c r="B1716" t="s">
        <v>41</v>
      </c>
      <c r="C1716" s="7" t="s">
        <v>69</v>
      </c>
      <c r="D1716" s="58" t="s">
        <v>54</v>
      </c>
      <c r="E1716" s="7">
        <v>41099</v>
      </c>
      <c r="F1716">
        <v>11</v>
      </c>
      <c r="G1716">
        <v>390.03381347656301</v>
      </c>
      <c r="H1716">
        <v>359.23275756835898</v>
      </c>
      <c r="I1716">
        <v>30.801054000854499</v>
      </c>
      <c r="J1716">
        <v>7.8970216214656802E-2</v>
      </c>
      <c r="K1716">
        <v>68.209220886230497</v>
      </c>
      <c r="L1716">
        <v>17.572629928588899</v>
      </c>
      <c r="M1716">
        <v>25.388090133666999</v>
      </c>
      <c r="N1716">
        <v>30.801054000854499</v>
      </c>
      <c r="O1716">
        <v>36.214015960693402</v>
      </c>
      <c r="P1716">
        <v>44.029476165771499</v>
      </c>
      <c r="Q1716">
        <v>13.8225555419922</v>
      </c>
      <c r="R1716">
        <v>47.779552459716797</v>
      </c>
      <c r="S1716">
        <v>308</v>
      </c>
      <c r="T1716">
        <v>113.05669603787899</v>
      </c>
      <c r="U1716">
        <v>10.3221940994263</v>
      </c>
      <c r="V1716">
        <v>70.912834167480497</v>
      </c>
      <c r="W1716">
        <v>96.259056091308594</v>
      </c>
      <c r="X1716">
        <v>0.95113146305084195</v>
      </c>
      <c r="Y1716">
        <v>9010</v>
      </c>
    </row>
    <row r="1717" spans="1:25" x14ac:dyDescent="0.25">
      <c r="A1717" t="s">
        <v>81</v>
      </c>
      <c r="B1717" t="s">
        <v>41</v>
      </c>
      <c r="C1717" s="7" t="s">
        <v>69</v>
      </c>
      <c r="D1717" s="58" t="s">
        <v>54</v>
      </c>
      <c r="E1717" s="7">
        <v>41099</v>
      </c>
      <c r="F1717">
        <v>12</v>
      </c>
      <c r="G1717">
        <v>385.77554321289102</v>
      </c>
      <c r="H1717">
        <v>361.847412109375</v>
      </c>
      <c r="I1717">
        <v>23.928150177001999</v>
      </c>
      <c r="J1717">
        <v>6.2026090919971501E-2</v>
      </c>
      <c r="K1717">
        <v>71.687942504882798</v>
      </c>
      <c r="L1717">
        <v>11.714363098144499</v>
      </c>
      <c r="M1717">
        <v>18.9303684234619</v>
      </c>
      <c r="N1717">
        <v>23.928150177001999</v>
      </c>
      <c r="O1717">
        <v>28.925931930541999</v>
      </c>
      <c r="P1717">
        <v>36.141937255859403</v>
      </c>
      <c r="Q1717">
        <v>8.2519235610961896</v>
      </c>
      <c r="R1717">
        <v>39.604377746582003</v>
      </c>
      <c r="S1717">
        <v>308</v>
      </c>
      <c r="T1717">
        <v>98.336395408004606</v>
      </c>
      <c r="U1717">
        <v>9.5304689407348597</v>
      </c>
      <c r="V1717">
        <v>70.912834167480497</v>
      </c>
      <c r="W1717">
        <v>96.259056091308594</v>
      </c>
      <c r="X1717">
        <v>0.95322179794311501</v>
      </c>
      <c r="Y1717">
        <v>9010</v>
      </c>
    </row>
    <row r="1718" spans="1:25" x14ac:dyDescent="0.25">
      <c r="A1718" t="s">
        <v>81</v>
      </c>
      <c r="B1718" t="s">
        <v>41</v>
      </c>
      <c r="C1718" s="7" t="s">
        <v>69</v>
      </c>
      <c r="D1718" s="58" t="s">
        <v>54</v>
      </c>
      <c r="E1718" s="7">
        <v>41099</v>
      </c>
      <c r="F1718">
        <v>13</v>
      </c>
      <c r="G1718">
        <v>375.98779296875</v>
      </c>
      <c r="H1718">
        <v>351.87066650390602</v>
      </c>
      <c r="I1718">
        <v>24.117137908935501</v>
      </c>
      <c r="J1718">
        <v>6.4143404364585904E-2</v>
      </c>
      <c r="K1718">
        <v>74.858154296875</v>
      </c>
      <c r="L1718">
        <v>11.907610893249499</v>
      </c>
      <c r="M1718">
        <v>19.121099472045898</v>
      </c>
      <c r="N1718">
        <v>24.117137908935501</v>
      </c>
      <c r="O1718">
        <v>29.1131801605225</v>
      </c>
      <c r="P1718">
        <v>36.326663970947301</v>
      </c>
      <c r="Q1718">
        <v>8.4463777542114293</v>
      </c>
      <c r="R1718">
        <v>39.787899017333999</v>
      </c>
      <c r="S1718">
        <v>308</v>
      </c>
      <c r="T1718">
        <v>100.38399931017599</v>
      </c>
      <c r="U1718">
        <v>9.5271453857421893</v>
      </c>
      <c r="V1718">
        <v>70.912834167480497</v>
      </c>
      <c r="W1718">
        <v>96.259056091308594</v>
      </c>
      <c r="X1718">
        <v>0.951490998268127</v>
      </c>
      <c r="Y1718">
        <v>9010</v>
      </c>
    </row>
    <row r="1719" spans="1:25" x14ac:dyDescent="0.25">
      <c r="A1719" t="s">
        <v>81</v>
      </c>
      <c r="B1719" t="s">
        <v>41</v>
      </c>
      <c r="C1719" s="7" t="s">
        <v>69</v>
      </c>
      <c r="D1719" s="58" t="s">
        <v>54</v>
      </c>
      <c r="E1719" s="7">
        <v>41099</v>
      </c>
      <c r="F1719">
        <v>14</v>
      </c>
      <c r="G1719">
        <v>373.028564453125</v>
      </c>
      <c r="H1719">
        <v>332.59262084960898</v>
      </c>
      <c r="I1719">
        <v>40.435947418212898</v>
      </c>
      <c r="J1719">
        <v>0.108399070799351</v>
      </c>
      <c r="K1719">
        <v>77.637115478515597</v>
      </c>
      <c r="L1719">
        <v>28.696956634521499</v>
      </c>
      <c r="M1719">
        <v>35.6324462890625</v>
      </c>
      <c r="N1719">
        <v>40.435947418212898</v>
      </c>
      <c r="O1719">
        <v>45.239448547363303</v>
      </c>
      <c r="P1719">
        <v>52.174938201904297</v>
      </c>
      <c r="Q1719">
        <v>25.369115829467798</v>
      </c>
      <c r="R1719">
        <v>55.502780914306598</v>
      </c>
      <c r="S1719">
        <v>308</v>
      </c>
      <c r="T1719">
        <v>97.352599351249907</v>
      </c>
      <c r="U1719">
        <v>9.1599845886230504</v>
      </c>
      <c r="V1719">
        <v>70.912834167480497</v>
      </c>
      <c r="W1719">
        <v>96.259056091308594</v>
      </c>
      <c r="X1719">
        <v>0.946086525917053</v>
      </c>
      <c r="Y1719">
        <v>9010</v>
      </c>
    </row>
    <row r="1720" spans="1:25" x14ac:dyDescent="0.25">
      <c r="A1720" t="s">
        <v>81</v>
      </c>
      <c r="B1720" t="s">
        <v>41</v>
      </c>
      <c r="C1720" s="7" t="s">
        <v>69</v>
      </c>
      <c r="D1720" s="58" t="s">
        <v>54</v>
      </c>
      <c r="E1720" s="7">
        <v>41099</v>
      </c>
      <c r="F1720">
        <v>15</v>
      </c>
      <c r="G1720">
        <v>341.434326171875</v>
      </c>
      <c r="H1720">
        <v>291.41519165039102</v>
      </c>
      <c r="I1720">
        <v>50.019115447997997</v>
      </c>
      <c r="J1720">
        <v>0.14649704098701499</v>
      </c>
      <c r="K1720">
        <v>79.755317687988295</v>
      </c>
      <c r="L1720">
        <v>39.177696228027301</v>
      </c>
      <c r="M1720">
        <v>45.582893371582003</v>
      </c>
      <c r="N1720">
        <v>50.019115447997997</v>
      </c>
      <c r="O1720">
        <v>54.455337524414098</v>
      </c>
      <c r="P1720">
        <v>60.860542297363303</v>
      </c>
      <c r="Q1720">
        <v>36.104301452636697</v>
      </c>
      <c r="R1720">
        <v>63.933929443359403</v>
      </c>
      <c r="S1720">
        <v>308</v>
      </c>
      <c r="T1720">
        <v>90.291696597425499</v>
      </c>
      <c r="U1720">
        <v>8.4596071243286097</v>
      </c>
      <c r="V1720">
        <v>70.912834167480497</v>
      </c>
      <c r="W1720">
        <v>96.259056091308594</v>
      </c>
      <c r="X1720">
        <v>0.94276499748230003</v>
      </c>
      <c r="Y1720">
        <v>9010</v>
      </c>
    </row>
    <row r="1721" spans="1:25" x14ac:dyDescent="0.25">
      <c r="A1721" t="s">
        <v>81</v>
      </c>
      <c r="B1721" t="s">
        <v>41</v>
      </c>
      <c r="C1721" s="7" t="s">
        <v>69</v>
      </c>
      <c r="D1721" s="58" t="s">
        <v>54</v>
      </c>
      <c r="E1721" s="7">
        <v>41099</v>
      </c>
      <c r="F1721">
        <v>16</v>
      </c>
      <c r="G1721">
        <v>326.47293090820301</v>
      </c>
      <c r="H1721">
        <v>275.44192504882801</v>
      </c>
      <c r="I1721">
        <v>51.030998229980497</v>
      </c>
      <c r="J1721">
        <v>0.15631003677845001</v>
      </c>
      <c r="K1721">
        <v>81.847518920898395</v>
      </c>
      <c r="L1721">
        <v>40.595512390136697</v>
      </c>
      <c r="M1721">
        <v>46.760879516601598</v>
      </c>
      <c r="N1721">
        <v>51.030998229980497</v>
      </c>
      <c r="O1721">
        <v>55.301116943359403</v>
      </c>
      <c r="P1721">
        <v>61.466484069824197</v>
      </c>
      <c r="Q1721">
        <v>37.637195587158203</v>
      </c>
      <c r="R1721">
        <v>64.424797058105497</v>
      </c>
      <c r="S1721">
        <v>308</v>
      </c>
      <c r="T1721">
        <v>86.257851840628504</v>
      </c>
      <c r="U1721">
        <v>8.1428527832031303</v>
      </c>
      <c r="V1721">
        <v>70.912834167480497</v>
      </c>
      <c r="W1721">
        <v>96.259056091308594</v>
      </c>
      <c r="X1721">
        <v>0.94293612241744995</v>
      </c>
      <c r="Y1721">
        <v>9010</v>
      </c>
    </row>
    <row r="1722" spans="1:25" x14ac:dyDescent="0.25">
      <c r="A1722" t="s">
        <v>81</v>
      </c>
      <c r="B1722" t="s">
        <v>41</v>
      </c>
      <c r="C1722" s="7" t="s">
        <v>69</v>
      </c>
      <c r="D1722" s="58" t="s">
        <v>54</v>
      </c>
      <c r="E1722" s="7">
        <v>41099</v>
      </c>
      <c r="F1722">
        <v>17</v>
      </c>
      <c r="G1722">
        <v>299.1708984375</v>
      </c>
      <c r="H1722">
        <v>258.89541625976602</v>
      </c>
      <c r="I1722">
        <v>40.275489807128899</v>
      </c>
      <c r="J1722">
        <v>0.13462369143962899</v>
      </c>
      <c r="K1722">
        <v>82.236404418945298</v>
      </c>
      <c r="L1722">
        <v>30.4762287139893</v>
      </c>
      <c r="M1722">
        <v>36.265712738037102</v>
      </c>
      <c r="N1722">
        <v>40.275489807128899</v>
      </c>
      <c r="O1722">
        <v>44.285266876220703</v>
      </c>
      <c r="P1722">
        <v>50.074752807617202</v>
      </c>
      <c r="Q1722">
        <v>27.6982727050781</v>
      </c>
      <c r="R1722">
        <v>52.852706909179702</v>
      </c>
      <c r="S1722">
        <v>308</v>
      </c>
      <c r="T1722">
        <v>76.878590783790102</v>
      </c>
      <c r="U1722">
        <v>7.6464047431945801</v>
      </c>
      <c r="V1722">
        <v>70.912834167480497</v>
      </c>
      <c r="W1722">
        <v>96.259056091308594</v>
      </c>
      <c r="X1722">
        <v>0.94345748424529996</v>
      </c>
      <c r="Y1722">
        <v>9010</v>
      </c>
    </row>
    <row r="1723" spans="1:25" x14ac:dyDescent="0.25">
      <c r="A1723" t="s">
        <v>81</v>
      </c>
      <c r="B1723" t="s">
        <v>41</v>
      </c>
      <c r="C1723" s="7" t="s">
        <v>69</v>
      </c>
      <c r="D1723" s="58" t="s">
        <v>54</v>
      </c>
      <c r="E1723" s="7">
        <v>41099</v>
      </c>
      <c r="F1723">
        <v>18</v>
      </c>
      <c r="G1723">
        <v>277.58462524414102</v>
      </c>
      <c r="H1723">
        <v>243.32060241699199</v>
      </c>
      <c r="I1723">
        <v>34.264045715332003</v>
      </c>
      <c r="J1723">
        <v>0.123436391353607</v>
      </c>
      <c r="K1723">
        <v>81.556739807128906</v>
      </c>
      <c r="L1723">
        <v>25.012464523315401</v>
      </c>
      <c r="M1723">
        <v>30.4783725738525</v>
      </c>
      <c r="N1723">
        <v>34.264045715332003</v>
      </c>
      <c r="O1723">
        <v>38.049716949462898</v>
      </c>
      <c r="P1723">
        <v>43.515628814697301</v>
      </c>
      <c r="Q1723">
        <v>22.3897705078125</v>
      </c>
      <c r="R1723">
        <v>46.1383247375488</v>
      </c>
      <c r="S1723">
        <v>308</v>
      </c>
      <c r="T1723">
        <v>69.607266016892893</v>
      </c>
      <c r="U1723">
        <v>7.2190475463867196</v>
      </c>
      <c r="V1723">
        <v>70.912834167480497</v>
      </c>
      <c r="W1723">
        <v>96.259056091308594</v>
      </c>
      <c r="X1723">
        <v>0.944144546985626</v>
      </c>
      <c r="Y1723">
        <v>9010</v>
      </c>
    </row>
    <row r="1724" spans="1:25" x14ac:dyDescent="0.25">
      <c r="A1724" t="s">
        <v>81</v>
      </c>
      <c r="B1724" t="s">
        <v>41</v>
      </c>
      <c r="C1724" s="7" t="s">
        <v>69</v>
      </c>
      <c r="D1724" s="58" t="s">
        <v>54</v>
      </c>
      <c r="E1724" s="7">
        <v>41099</v>
      </c>
      <c r="F1724">
        <v>19</v>
      </c>
      <c r="G1724">
        <v>284.46176147460898</v>
      </c>
      <c r="H1724">
        <v>263.97296142578102</v>
      </c>
      <c r="I1724">
        <v>20.488794326782202</v>
      </c>
      <c r="J1724">
        <v>7.20265358686447E-2</v>
      </c>
      <c r="K1724">
        <v>79.479904174804702</v>
      </c>
      <c r="L1724">
        <v>10.4273414611816</v>
      </c>
      <c r="M1724">
        <v>16.371728897094702</v>
      </c>
      <c r="N1724">
        <v>20.488794326782202</v>
      </c>
      <c r="O1724">
        <v>24.605857849121101</v>
      </c>
      <c r="P1724">
        <v>30.550247192382798</v>
      </c>
      <c r="Q1724">
        <v>7.5750598907470703</v>
      </c>
      <c r="R1724">
        <v>33.4025268554688</v>
      </c>
      <c r="S1724">
        <v>308</v>
      </c>
      <c r="T1724">
        <v>77.168698313144006</v>
      </c>
      <c r="U1724">
        <v>7.8509926795959499</v>
      </c>
      <c r="V1724">
        <v>70.912834167480497</v>
      </c>
      <c r="W1724">
        <v>96.259056091308594</v>
      </c>
      <c r="X1724">
        <v>0.94692540168762196</v>
      </c>
      <c r="Y1724">
        <v>9010</v>
      </c>
    </row>
    <row r="1725" spans="1:25" x14ac:dyDescent="0.25">
      <c r="A1725" t="s">
        <v>81</v>
      </c>
      <c r="B1725" t="s">
        <v>41</v>
      </c>
      <c r="C1725" s="7" t="s">
        <v>69</v>
      </c>
      <c r="D1725" s="58" t="s">
        <v>54</v>
      </c>
      <c r="E1725" s="7">
        <v>41099</v>
      </c>
      <c r="F1725">
        <v>20</v>
      </c>
      <c r="G1725">
        <v>284.31701660156301</v>
      </c>
      <c r="H1725">
        <v>272.68576049804699</v>
      </c>
      <c r="I1725">
        <v>11.6312561035156</v>
      </c>
      <c r="J1725">
        <v>4.0909461677074398E-2</v>
      </c>
      <c r="K1725">
        <v>76.215133666992202</v>
      </c>
      <c r="L1725">
        <v>-0.51876997947692904</v>
      </c>
      <c r="M1725">
        <v>6.65956354141235</v>
      </c>
      <c r="N1725">
        <v>11.6312561035156</v>
      </c>
      <c r="O1725">
        <v>16.602947235107401</v>
      </c>
      <c r="P1725">
        <v>23.7812805175781</v>
      </c>
      <c r="Q1725">
        <v>-3.9631333351135298</v>
      </c>
      <c r="R1725">
        <v>27.225645065307599</v>
      </c>
      <c r="S1725">
        <v>308</v>
      </c>
      <c r="T1725">
        <v>110.387589788716</v>
      </c>
      <c r="U1725">
        <v>9.4807157516479492</v>
      </c>
      <c r="V1725">
        <v>70.912834167480497</v>
      </c>
      <c r="W1725">
        <v>96.259056091308594</v>
      </c>
      <c r="X1725">
        <v>0.94315063953399703</v>
      </c>
      <c r="Y1725">
        <v>9010</v>
      </c>
    </row>
    <row r="1726" spans="1:25" x14ac:dyDescent="0.25">
      <c r="A1726" t="s">
        <v>81</v>
      </c>
      <c r="B1726" t="s">
        <v>41</v>
      </c>
      <c r="C1726" s="7" t="s">
        <v>69</v>
      </c>
      <c r="D1726" s="58" t="s">
        <v>54</v>
      </c>
      <c r="E1726" s="7">
        <v>41099</v>
      </c>
      <c r="F1726">
        <v>21</v>
      </c>
      <c r="G1726">
        <v>274.16552734375</v>
      </c>
      <c r="H1726">
        <v>271.05172729492199</v>
      </c>
      <c r="I1726">
        <v>3.1138014793396001</v>
      </c>
      <c r="J1726">
        <v>1.13573772832751E-2</v>
      </c>
      <c r="K1726">
        <v>71.757682800292997</v>
      </c>
      <c r="L1726">
        <v>-8.1161546707153303</v>
      </c>
      <c r="M1726">
        <v>-1.48140549659729</v>
      </c>
      <c r="N1726">
        <v>3.1138014793396001</v>
      </c>
      <c r="O1726">
        <v>7.7090082168579102</v>
      </c>
      <c r="P1726">
        <v>14.343757629394499</v>
      </c>
      <c r="Q1726">
        <v>-11.2996912002563</v>
      </c>
      <c r="R1726">
        <v>17.5272922515869</v>
      </c>
      <c r="S1726">
        <v>308</v>
      </c>
      <c r="T1726">
        <v>93.151489578194699</v>
      </c>
      <c r="U1726">
        <v>8.7627811431884801</v>
      </c>
      <c r="V1726">
        <v>70.912834167480497</v>
      </c>
      <c r="W1726">
        <v>96.259056091308594</v>
      </c>
      <c r="X1726">
        <v>0.94278466701507602</v>
      </c>
      <c r="Y1726">
        <v>9010</v>
      </c>
    </row>
    <row r="1727" spans="1:25" x14ac:dyDescent="0.25">
      <c r="A1727" t="s">
        <v>81</v>
      </c>
      <c r="B1727" t="s">
        <v>41</v>
      </c>
      <c r="C1727" s="7" t="s">
        <v>69</v>
      </c>
      <c r="D1727" s="58" t="s">
        <v>54</v>
      </c>
      <c r="E1727" s="7">
        <v>41099</v>
      </c>
      <c r="F1727">
        <v>22</v>
      </c>
      <c r="G1727">
        <v>270.77252197265602</v>
      </c>
      <c r="H1727">
        <v>268.78845214843801</v>
      </c>
      <c r="I1727">
        <v>1.9840666055679299</v>
      </c>
      <c r="J1727">
        <v>7.3274294845759903E-3</v>
      </c>
      <c r="K1727">
        <v>68.76123046875</v>
      </c>
      <c r="L1727">
        <v>-9.6425113677978498</v>
      </c>
      <c r="M1727">
        <v>-2.7734348773956299</v>
      </c>
      <c r="N1727">
        <v>1.9840666055679299</v>
      </c>
      <c r="O1727">
        <v>6.7415676116943404</v>
      </c>
      <c r="P1727">
        <v>13.610645294189499</v>
      </c>
      <c r="Q1727">
        <v>-12.9384851455688</v>
      </c>
      <c r="R1727">
        <v>16.906618118286101</v>
      </c>
      <c r="S1727">
        <v>308</v>
      </c>
      <c r="T1727">
        <v>98.068980573613302</v>
      </c>
      <c r="U1727">
        <v>9.0722675323486293</v>
      </c>
      <c r="V1727">
        <v>70.912834167480497</v>
      </c>
      <c r="W1727">
        <v>96.259056091308594</v>
      </c>
      <c r="X1727">
        <v>0.93777102231979403</v>
      </c>
      <c r="Y1727">
        <v>9010</v>
      </c>
    </row>
    <row r="1728" spans="1:25" x14ac:dyDescent="0.25">
      <c r="A1728" t="s">
        <v>81</v>
      </c>
      <c r="B1728" t="s">
        <v>41</v>
      </c>
      <c r="C1728" s="7" t="s">
        <v>69</v>
      </c>
      <c r="D1728" s="58" t="s">
        <v>54</v>
      </c>
      <c r="E1728" s="7">
        <v>41099</v>
      </c>
      <c r="F1728">
        <v>23</v>
      </c>
      <c r="G1728">
        <v>257.2109375</v>
      </c>
      <c r="H1728">
        <v>262.16683959960898</v>
      </c>
      <c r="I1728">
        <v>-4.9559049606323198</v>
      </c>
      <c r="J1728">
        <v>-1.9267862662673E-2</v>
      </c>
      <c r="K1728">
        <v>66.488182067871094</v>
      </c>
      <c r="L1728">
        <v>-17.052482604980501</v>
      </c>
      <c r="M1728">
        <v>-9.9057264328002894</v>
      </c>
      <c r="N1728">
        <v>-4.9559049606323198</v>
      </c>
      <c r="O1728">
        <v>-6.0837757773697402E-3</v>
      </c>
      <c r="P1728">
        <v>7.1406722068786603</v>
      </c>
      <c r="Q1728">
        <v>-20.481693267822301</v>
      </c>
      <c r="R1728">
        <v>10.5698843002319</v>
      </c>
      <c r="S1728">
        <v>308</v>
      </c>
      <c r="T1728">
        <v>104.988058849426</v>
      </c>
      <c r="U1728">
        <v>9.4390096664428693</v>
      </c>
      <c r="V1728">
        <v>70.912834167480497</v>
      </c>
      <c r="W1728">
        <v>96.259056091308594</v>
      </c>
      <c r="X1728">
        <v>0.93599218130111705</v>
      </c>
      <c r="Y1728">
        <v>9010</v>
      </c>
    </row>
    <row r="1729" spans="1:25" x14ac:dyDescent="0.25">
      <c r="A1729" t="s">
        <v>81</v>
      </c>
      <c r="B1729" t="s">
        <v>41</v>
      </c>
      <c r="C1729" s="7" t="s">
        <v>69</v>
      </c>
      <c r="D1729" s="58" t="s">
        <v>54</v>
      </c>
      <c r="E1729" s="7">
        <v>41099</v>
      </c>
      <c r="F1729">
        <v>24</v>
      </c>
      <c r="G1729">
        <v>256.00555419921898</v>
      </c>
      <c r="H1729">
        <v>257.01165771484398</v>
      </c>
      <c r="I1729">
        <v>-1.0061187744140601</v>
      </c>
      <c r="J1729">
        <v>-3.93006624653935E-3</v>
      </c>
      <c r="K1729">
        <v>63.362884521484403</v>
      </c>
      <c r="L1729">
        <v>-13.1878108978271</v>
      </c>
      <c r="M1729">
        <v>-5.9907684326171902</v>
      </c>
      <c r="N1729">
        <v>-1.0061187744140601</v>
      </c>
      <c r="O1729">
        <v>3.9785308837890598</v>
      </c>
      <c r="P1729">
        <v>11.175573348999</v>
      </c>
      <c r="Q1729">
        <v>-16.641151428222699</v>
      </c>
      <c r="R1729">
        <v>14.628913879394499</v>
      </c>
      <c r="S1729">
        <v>308</v>
      </c>
      <c r="T1729">
        <v>105.891406940481</v>
      </c>
      <c r="U1729">
        <v>9.5054244995117205</v>
      </c>
      <c r="V1729">
        <v>70.912834167480497</v>
      </c>
      <c r="W1729">
        <v>96.259056091308594</v>
      </c>
      <c r="X1729">
        <v>0.93450623750686601</v>
      </c>
      <c r="Y1729">
        <v>9010</v>
      </c>
    </row>
    <row r="1730" spans="1:25" x14ac:dyDescent="0.25">
      <c r="A1730" t="s">
        <v>81</v>
      </c>
      <c r="B1730" t="s">
        <v>41</v>
      </c>
      <c r="C1730" s="7" t="s">
        <v>69</v>
      </c>
      <c r="D1730" s="58" t="s">
        <v>54</v>
      </c>
      <c r="E1730" s="7">
        <v>41100</v>
      </c>
      <c r="F1730">
        <v>1</v>
      </c>
      <c r="G1730">
        <v>251.85160827636699</v>
      </c>
      <c r="H1730">
        <v>242.14546203613301</v>
      </c>
      <c r="I1730">
        <v>9.7061576843261701</v>
      </c>
      <c r="J1730">
        <v>3.8539193570613903E-2</v>
      </c>
      <c r="K1730">
        <v>63.239952087402301</v>
      </c>
      <c r="L1730">
        <v>-1.81968033313751</v>
      </c>
      <c r="M1730">
        <v>4.9898786544799796</v>
      </c>
      <c r="N1730">
        <v>9.7061576843261701</v>
      </c>
      <c r="O1730">
        <v>14.422438621521</v>
      </c>
      <c r="P1730">
        <v>21.231996536254901</v>
      </c>
      <c r="Q1730">
        <v>-5.0870957374572798</v>
      </c>
      <c r="R1730">
        <v>24.499412536621101</v>
      </c>
      <c r="S1730">
        <v>308</v>
      </c>
      <c r="T1730">
        <v>95.8583496903439</v>
      </c>
      <c r="U1730">
        <v>8.9936599731445295</v>
      </c>
      <c r="V1730">
        <v>74.256332397460895</v>
      </c>
      <c r="W1730">
        <v>99.923912048339801</v>
      </c>
      <c r="X1730">
        <v>0.916293084621429</v>
      </c>
      <c r="Y1730">
        <v>9010</v>
      </c>
    </row>
    <row r="1731" spans="1:25" x14ac:dyDescent="0.25">
      <c r="A1731" t="s">
        <v>81</v>
      </c>
      <c r="B1731" t="s">
        <v>41</v>
      </c>
      <c r="C1731" s="7" t="s">
        <v>69</v>
      </c>
      <c r="D1731" s="58" t="s">
        <v>54</v>
      </c>
      <c r="E1731" s="7">
        <v>41100</v>
      </c>
      <c r="F1731">
        <v>2</v>
      </c>
      <c r="G1731">
        <v>242.83656311035199</v>
      </c>
      <c r="H1731">
        <v>233.38719177246099</v>
      </c>
      <c r="I1731">
        <v>9.4493684768676793</v>
      </c>
      <c r="J1731">
        <v>3.8912460207939099E-2</v>
      </c>
      <c r="K1731">
        <v>61.888889312744098</v>
      </c>
      <c r="L1731">
        <v>-1.42324042320251</v>
      </c>
      <c r="M1731">
        <v>5.0003843307495099</v>
      </c>
      <c r="N1731">
        <v>9.4493684768676793</v>
      </c>
      <c r="O1731">
        <v>13.8983516693115</v>
      </c>
      <c r="P1731">
        <v>20.321975708007798</v>
      </c>
      <c r="Q1731">
        <v>-4.5054736137390101</v>
      </c>
      <c r="R1731">
        <v>23.404209136962901</v>
      </c>
      <c r="S1731">
        <v>308</v>
      </c>
      <c r="T1731">
        <v>85.659871858151703</v>
      </c>
      <c r="U1731">
        <v>8.4839410781860405</v>
      </c>
      <c r="V1731">
        <v>74.256332397460895</v>
      </c>
      <c r="W1731">
        <v>99.923912048339801</v>
      </c>
      <c r="X1731">
        <v>0.91996854543685902</v>
      </c>
      <c r="Y1731">
        <v>9010</v>
      </c>
    </row>
    <row r="1732" spans="1:25" x14ac:dyDescent="0.25">
      <c r="A1732" t="s">
        <v>81</v>
      </c>
      <c r="B1732" t="s">
        <v>41</v>
      </c>
      <c r="C1732" s="7" t="s">
        <v>69</v>
      </c>
      <c r="D1732" s="58" t="s">
        <v>54</v>
      </c>
      <c r="E1732" s="7">
        <v>41100</v>
      </c>
      <c r="F1732">
        <v>3</v>
      </c>
      <c r="G1732">
        <v>234.44581604003901</v>
      </c>
      <c r="H1732">
        <v>230.68869018554699</v>
      </c>
      <c r="I1732">
        <v>3.7571384906768799</v>
      </c>
      <c r="J1732">
        <v>1.60256158560514E-2</v>
      </c>
      <c r="K1732">
        <v>60.884159088134801</v>
      </c>
      <c r="L1732">
        <v>-7.3016734123229998</v>
      </c>
      <c r="M1732">
        <v>-0.76803773641586304</v>
      </c>
      <c r="N1732">
        <v>3.7571384906768799</v>
      </c>
      <c r="O1732">
        <v>8.2823143005371094</v>
      </c>
      <c r="P1732">
        <v>14.815949440002401</v>
      </c>
      <c r="Q1732">
        <v>-10.436693191528301</v>
      </c>
      <c r="R1732">
        <v>17.950969696044901</v>
      </c>
      <c r="S1732">
        <v>308</v>
      </c>
      <c r="T1732">
        <v>88.120636450534207</v>
      </c>
      <c r="U1732">
        <v>8.6292371749877894</v>
      </c>
      <c r="V1732">
        <v>74.256332397460895</v>
      </c>
      <c r="W1732">
        <v>99.923912048339801</v>
      </c>
      <c r="X1732">
        <v>0.92925041913986195</v>
      </c>
      <c r="Y1732">
        <v>9010</v>
      </c>
    </row>
    <row r="1733" spans="1:25" x14ac:dyDescent="0.25">
      <c r="A1733" t="s">
        <v>81</v>
      </c>
      <c r="B1733" t="s">
        <v>41</v>
      </c>
      <c r="C1733" s="7" t="s">
        <v>69</v>
      </c>
      <c r="D1733" s="58" t="s">
        <v>54</v>
      </c>
      <c r="E1733" s="7">
        <v>41100</v>
      </c>
      <c r="F1733">
        <v>4</v>
      </c>
      <c r="G1733">
        <v>231.77017211914099</v>
      </c>
      <c r="H1733">
        <v>229.166915893555</v>
      </c>
      <c r="I1733">
        <v>2.60327196121216</v>
      </c>
      <c r="J1733">
        <v>1.12321265041828E-2</v>
      </c>
      <c r="K1733">
        <v>60.0602836608887</v>
      </c>
      <c r="L1733">
        <v>-7.7056097984314</v>
      </c>
      <c r="M1733">
        <v>-1.61503911018372</v>
      </c>
      <c r="N1733">
        <v>2.60327196121216</v>
      </c>
      <c r="O1733">
        <v>6.8215832710266104</v>
      </c>
      <c r="P1733">
        <v>12.9121541976929</v>
      </c>
      <c r="Q1733">
        <v>-10.628034591674799</v>
      </c>
      <c r="R1733">
        <v>15.8345785140991</v>
      </c>
      <c r="S1733">
        <v>308</v>
      </c>
      <c r="T1733">
        <v>76.021610747979594</v>
      </c>
      <c r="U1733">
        <v>8.0440635681152308</v>
      </c>
      <c r="V1733">
        <v>74.256332397460895</v>
      </c>
      <c r="W1733">
        <v>99.923912048339801</v>
      </c>
      <c r="X1733">
        <v>0.93246799707412698</v>
      </c>
      <c r="Y1733">
        <v>9010</v>
      </c>
    </row>
    <row r="1734" spans="1:25" x14ac:dyDescent="0.25">
      <c r="A1734" t="s">
        <v>81</v>
      </c>
      <c r="B1734" t="s">
        <v>41</v>
      </c>
      <c r="C1734" s="7" t="s">
        <v>69</v>
      </c>
      <c r="D1734" s="58" t="s">
        <v>54</v>
      </c>
      <c r="E1734" s="7">
        <v>41100</v>
      </c>
      <c r="F1734">
        <v>5</v>
      </c>
      <c r="G1734">
        <v>256.03378295898398</v>
      </c>
      <c r="H1734">
        <v>249.27867126464801</v>
      </c>
      <c r="I1734">
        <v>6.7551245689392099</v>
      </c>
      <c r="J1734">
        <v>2.63837240636349E-2</v>
      </c>
      <c r="K1734">
        <v>58.981086730957003</v>
      </c>
      <c r="L1734">
        <v>-4.4558215141296396</v>
      </c>
      <c r="M1734">
        <v>2.16769623756409</v>
      </c>
      <c r="N1734">
        <v>6.7551245689392099</v>
      </c>
      <c r="O1734">
        <v>11.342553138732899</v>
      </c>
      <c r="P1734">
        <v>17.966072082519499</v>
      </c>
      <c r="Q1734">
        <v>-7.6339688301086399</v>
      </c>
      <c r="R1734">
        <v>21.144218444824201</v>
      </c>
      <c r="S1734">
        <v>308</v>
      </c>
      <c r="T1734">
        <v>85.465634153151299</v>
      </c>
      <c r="U1734">
        <v>8.7479476928710902</v>
      </c>
      <c r="V1734">
        <v>74.256332397460895</v>
      </c>
      <c r="W1734">
        <v>99.923912048339801</v>
      </c>
      <c r="X1734">
        <v>0.93410235643386796</v>
      </c>
      <c r="Y1734">
        <v>9010</v>
      </c>
    </row>
    <row r="1735" spans="1:25" x14ac:dyDescent="0.25">
      <c r="A1735" t="s">
        <v>81</v>
      </c>
      <c r="B1735" t="s">
        <v>41</v>
      </c>
      <c r="C1735" s="7" t="s">
        <v>69</v>
      </c>
      <c r="D1735" s="58" t="s">
        <v>54</v>
      </c>
      <c r="E1735" s="7">
        <v>41100</v>
      </c>
      <c r="F1735">
        <v>6</v>
      </c>
      <c r="G1735">
        <v>296.08773803710898</v>
      </c>
      <c r="H1735">
        <v>291.65884399414102</v>
      </c>
      <c r="I1735">
        <v>4.4288845062255904</v>
      </c>
      <c r="J1735">
        <v>1.4958012849092499E-2</v>
      </c>
      <c r="K1735">
        <v>58.550827026367202</v>
      </c>
      <c r="L1735">
        <v>-7.2420945167541504</v>
      </c>
      <c r="M1735">
        <v>-0.34678563475608798</v>
      </c>
      <c r="N1735">
        <v>4.4288845062255904</v>
      </c>
      <c r="O1735">
        <v>9.2045536041259801</v>
      </c>
      <c r="P1735">
        <v>16.0998630523682</v>
      </c>
      <c r="Q1735">
        <v>-10.5506544113159</v>
      </c>
      <c r="R1735">
        <v>19.408424377441399</v>
      </c>
      <c r="S1735">
        <v>308</v>
      </c>
      <c r="T1735">
        <v>87.231754057078007</v>
      </c>
      <c r="U1735">
        <v>9.1069135665893608</v>
      </c>
      <c r="V1735">
        <v>74.256332397460895</v>
      </c>
      <c r="W1735">
        <v>99.923912048339801</v>
      </c>
      <c r="X1735">
        <v>0.93617087602615401</v>
      </c>
      <c r="Y1735">
        <v>9010</v>
      </c>
    </row>
    <row r="1736" spans="1:25" x14ac:dyDescent="0.25">
      <c r="A1736" t="s">
        <v>81</v>
      </c>
      <c r="B1736" t="s">
        <v>41</v>
      </c>
      <c r="C1736" s="7" t="s">
        <v>69</v>
      </c>
      <c r="D1736" s="58" t="s">
        <v>54</v>
      </c>
      <c r="E1736" s="7">
        <v>41100</v>
      </c>
      <c r="F1736">
        <v>7</v>
      </c>
      <c r="G1736">
        <v>343.08731079101602</v>
      </c>
      <c r="H1736">
        <v>337.24899291992199</v>
      </c>
      <c r="I1736">
        <v>5.8383064270019496</v>
      </c>
      <c r="J1736">
        <v>1.7016969621181498E-2</v>
      </c>
      <c r="K1736">
        <v>58.677303314208999</v>
      </c>
      <c r="L1736">
        <v>-6.2821021080017099</v>
      </c>
      <c r="M1736">
        <v>0.87873345613479603</v>
      </c>
      <c r="N1736">
        <v>5.8383064270019496</v>
      </c>
      <c r="O1736">
        <v>10.797879219055201</v>
      </c>
      <c r="P1736">
        <v>17.958713531494102</v>
      </c>
      <c r="Q1736">
        <v>-9.7180700302124006</v>
      </c>
      <c r="R1736">
        <v>21.394681930541999</v>
      </c>
      <c r="S1736">
        <v>308</v>
      </c>
      <c r="T1736">
        <v>90.134005125681099</v>
      </c>
      <c r="U1736">
        <v>9.4576053619384801</v>
      </c>
      <c r="V1736">
        <v>74.256332397460895</v>
      </c>
      <c r="W1736">
        <v>99.923912048339801</v>
      </c>
      <c r="X1736">
        <v>0.95095574855804399</v>
      </c>
      <c r="Y1736">
        <v>9010</v>
      </c>
    </row>
    <row r="1737" spans="1:25" x14ac:dyDescent="0.25">
      <c r="A1737" t="s">
        <v>81</v>
      </c>
      <c r="B1737" t="s">
        <v>41</v>
      </c>
      <c r="C1737" s="7" t="s">
        <v>69</v>
      </c>
      <c r="D1737" s="58" t="s">
        <v>54</v>
      </c>
      <c r="E1737" s="7">
        <v>41100</v>
      </c>
      <c r="F1737">
        <v>8</v>
      </c>
      <c r="G1737">
        <v>366.05615234375</v>
      </c>
      <c r="H1737">
        <v>363.77426147460898</v>
      </c>
      <c r="I1737">
        <v>2.2819025516510001</v>
      </c>
      <c r="J1737">
        <v>6.2337499111890802E-3</v>
      </c>
      <c r="K1737">
        <v>60.806144714355497</v>
      </c>
      <c r="L1737">
        <v>-10.021704673767101</v>
      </c>
      <c r="M1737">
        <v>-2.7526338100433398</v>
      </c>
      <c r="N1737">
        <v>2.2819025516510001</v>
      </c>
      <c r="O1737">
        <v>7.3164386749267596</v>
      </c>
      <c r="P1737">
        <v>14.5855102539063</v>
      </c>
      <c r="Q1737">
        <v>-13.5096073150635</v>
      </c>
      <c r="R1737">
        <v>18.073411941528299</v>
      </c>
      <c r="S1737">
        <v>308</v>
      </c>
      <c r="T1737">
        <v>92.568790951474497</v>
      </c>
      <c r="U1737">
        <v>9.6005554199218803</v>
      </c>
      <c r="V1737">
        <v>74.256332397460895</v>
      </c>
      <c r="W1737">
        <v>99.923912048339801</v>
      </c>
      <c r="X1737">
        <v>0.95532542467117298</v>
      </c>
      <c r="Y1737">
        <v>9010</v>
      </c>
    </row>
    <row r="1738" spans="1:25" x14ac:dyDescent="0.25">
      <c r="A1738" t="s">
        <v>81</v>
      </c>
      <c r="B1738" t="s">
        <v>41</v>
      </c>
      <c r="C1738" s="7" t="s">
        <v>69</v>
      </c>
      <c r="D1738" s="58" t="s">
        <v>54</v>
      </c>
      <c r="E1738" s="7">
        <v>41100</v>
      </c>
      <c r="F1738">
        <v>9</v>
      </c>
      <c r="G1738">
        <v>374.69207763671898</v>
      </c>
      <c r="H1738">
        <v>372.71539306640602</v>
      </c>
      <c r="I1738">
        <v>1.97667443752289</v>
      </c>
      <c r="J1738">
        <v>5.2754641510546199E-3</v>
      </c>
      <c r="K1738">
        <v>64.682029724121094</v>
      </c>
      <c r="L1738">
        <v>-9.2518291473388707</v>
      </c>
      <c r="M1738">
        <v>-2.6179382801055899</v>
      </c>
      <c r="N1738">
        <v>1.97667443752289</v>
      </c>
      <c r="O1738">
        <v>6.5712871551513699</v>
      </c>
      <c r="P1738">
        <v>13.2051782608032</v>
      </c>
      <c r="Q1738">
        <v>-12.434954643249499</v>
      </c>
      <c r="R1738">
        <v>16.388303756713899</v>
      </c>
      <c r="S1738">
        <v>308</v>
      </c>
      <c r="T1738">
        <v>77.294708764751704</v>
      </c>
      <c r="U1738">
        <v>8.7616481781005895</v>
      </c>
      <c r="V1738">
        <v>74.256332397460895</v>
      </c>
      <c r="W1738">
        <v>99.923912048339801</v>
      </c>
      <c r="X1738">
        <v>0.95739358663559004</v>
      </c>
      <c r="Y1738">
        <v>9010</v>
      </c>
    </row>
    <row r="1739" spans="1:25" x14ac:dyDescent="0.25">
      <c r="A1739" t="s">
        <v>81</v>
      </c>
      <c r="B1739" t="s">
        <v>41</v>
      </c>
      <c r="C1739" s="7" t="s">
        <v>69</v>
      </c>
      <c r="D1739" s="58" t="s">
        <v>54</v>
      </c>
      <c r="E1739" s="7">
        <v>41100</v>
      </c>
      <c r="F1739">
        <v>10</v>
      </c>
      <c r="G1739">
        <v>382.28918457031301</v>
      </c>
      <c r="H1739">
        <v>378.08596801757801</v>
      </c>
      <c r="I1739">
        <v>4.2032194137573198</v>
      </c>
      <c r="J1739">
        <v>1.09948692843318E-2</v>
      </c>
      <c r="K1739">
        <v>68.800239562988295</v>
      </c>
      <c r="L1739">
        <v>-6.9301857948303196</v>
      </c>
      <c r="M1739">
        <v>-0.35247963666915899</v>
      </c>
      <c r="N1739">
        <v>4.2032194137573198</v>
      </c>
      <c r="O1739">
        <v>8.7589187622070295</v>
      </c>
      <c r="P1739">
        <v>15.3366241455078</v>
      </c>
      <c r="Q1739">
        <v>-10.086351394653301</v>
      </c>
      <c r="R1739">
        <v>18.492790222168001</v>
      </c>
      <c r="S1739">
        <v>308</v>
      </c>
      <c r="T1739">
        <v>77.6454526868974</v>
      </c>
      <c r="U1739">
        <v>8.6874427795410192</v>
      </c>
      <c r="V1739">
        <v>74.256332397460895</v>
      </c>
      <c r="W1739">
        <v>99.923912048339801</v>
      </c>
      <c r="X1739">
        <v>0.95848840475082397</v>
      </c>
      <c r="Y1739">
        <v>9010</v>
      </c>
    </row>
    <row r="1740" spans="1:25" x14ac:dyDescent="0.25">
      <c r="A1740" t="s">
        <v>81</v>
      </c>
      <c r="B1740" t="s">
        <v>41</v>
      </c>
      <c r="C1740" s="7" t="s">
        <v>69</v>
      </c>
      <c r="D1740" s="58" t="s">
        <v>54</v>
      </c>
      <c r="E1740" s="7">
        <v>41100</v>
      </c>
      <c r="F1740">
        <v>11</v>
      </c>
      <c r="G1740">
        <v>396.65957641601602</v>
      </c>
      <c r="H1740">
        <v>378.48138427734398</v>
      </c>
      <c r="I1740">
        <v>18.178176879882798</v>
      </c>
      <c r="J1740">
        <v>4.5828156173229197E-2</v>
      </c>
      <c r="K1740">
        <v>72.881797790527301</v>
      </c>
      <c r="L1740">
        <v>5.8082714080810502</v>
      </c>
      <c r="M1740">
        <v>13.1165113449097</v>
      </c>
      <c r="N1740">
        <v>18.178176879882798</v>
      </c>
      <c r="O1740">
        <v>23.239843368530298</v>
      </c>
      <c r="P1740">
        <v>30.548082351684599</v>
      </c>
      <c r="Q1740">
        <v>2.30157446861267</v>
      </c>
      <c r="R1740">
        <v>34.054779052734403</v>
      </c>
      <c r="S1740">
        <v>308</v>
      </c>
      <c r="T1740">
        <v>98.288291671226503</v>
      </c>
      <c r="U1740">
        <v>9.6522893905639595</v>
      </c>
      <c r="V1740">
        <v>74.256332397460895</v>
      </c>
      <c r="W1740">
        <v>99.923912048339801</v>
      </c>
      <c r="X1740">
        <v>0.95113146305084195</v>
      </c>
      <c r="Y1740">
        <v>9010</v>
      </c>
    </row>
    <row r="1741" spans="1:25" x14ac:dyDescent="0.25">
      <c r="A1741" t="s">
        <v>81</v>
      </c>
      <c r="B1741" t="s">
        <v>41</v>
      </c>
      <c r="C1741" s="7" t="s">
        <v>69</v>
      </c>
      <c r="D1741" s="58" t="s">
        <v>54</v>
      </c>
      <c r="E1741" s="7">
        <v>41100</v>
      </c>
      <c r="F1741">
        <v>12</v>
      </c>
      <c r="G1741">
        <v>391.3359375</v>
      </c>
      <c r="H1741">
        <v>372.27966308593801</v>
      </c>
      <c r="I1741">
        <v>19.0562839508057</v>
      </c>
      <c r="J1741">
        <v>4.8695463687181501E-2</v>
      </c>
      <c r="K1741">
        <v>77.104019165039105</v>
      </c>
      <c r="L1741">
        <v>7.0998616218566903</v>
      </c>
      <c r="M1741">
        <v>14.1638135910034</v>
      </c>
      <c r="N1741">
        <v>19.0562839508057</v>
      </c>
      <c r="O1741">
        <v>23.948757171630898</v>
      </c>
      <c r="P1741">
        <v>31.0127067565918</v>
      </c>
      <c r="Q1741">
        <v>3.7103824615478498</v>
      </c>
      <c r="R1741">
        <v>34.402187347412102</v>
      </c>
      <c r="S1741">
        <v>308</v>
      </c>
      <c r="T1741">
        <v>95.210344656855298</v>
      </c>
      <c r="U1741">
        <v>9.3296461105346697</v>
      </c>
      <c r="V1741">
        <v>74.256332397460895</v>
      </c>
      <c r="W1741">
        <v>99.923912048339801</v>
      </c>
      <c r="X1741">
        <v>0.95322179794311501</v>
      </c>
      <c r="Y1741">
        <v>9010</v>
      </c>
    </row>
    <row r="1742" spans="1:25" x14ac:dyDescent="0.25">
      <c r="A1742" t="s">
        <v>81</v>
      </c>
      <c r="B1742" t="s">
        <v>41</v>
      </c>
      <c r="C1742" s="7" t="s">
        <v>69</v>
      </c>
      <c r="D1742" s="58" t="s">
        <v>54</v>
      </c>
      <c r="E1742" s="7">
        <v>41100</v>
      </c>
      <c r="F1742">
        <v>13</v>
      </c>
      <c r="G1742">
        <v>383.99856567382801</v>
      </c>
      <c r="H1742">
        <v>361.38528442382801</v>
      </c>
      <c r="I1742">
        <v>22.613275527954102</v>
      </c>
      <c r="J1742">
        <v>5.8888956904411302E-2</v>
      </c>
      <c r="K1742">
        <v>81.585105895996094</v>
      </c>
      <c r="L1742">
        <v>11.172890663146999</v>
      </c>
      <c r="M1742">
        <v>17.931961059570298</v>
      </c>
      <c r="N1742">
        <v>22.613275527954102</v>
      </c>
      <c r="O1742">
        <v>27.2945880889893</v>
      </c>
      <c r="P1742">
        <v>34.053657531738303</v>
      </c>
      <c r="Q1742">
        <v>7.9297013282775897</v>
      </c>
      <c r="R1742">
        <v>37.296848297119098</v>
      </c>
      <c r="S1742">
        <v>308</v>
      </c>
      <c r="T1742">
        <v>89.323447237100495</v>
      </c>
      <c r="U1742">
        <v>8.9269790649414098</v>
      </c>
      <c r="V1742">
        <v>74.256332397460895</v>
      </c>
      <c r="W1742">
        <v>99.923912048339801</v>
      </c>
      <c r="X1742">
        <v>0.951490998268127</v>
      </c>
      <c r="Y1742">
        <v>9010</v>
      </c>
    </row>
    <row r="1743" spans="1:25" x14ac:dyDescent="0.25">
      <c r="A1743" t="s">
        <v>81</v>
      </c>
      <c r="B1743" t="s">
        <v>41</v>
      </c>
      <c r="C1743" s="7" t="s">
        <v>69</v>
      </c>
      <c r="D1743" s="58" t="s">
        <v>54</v>
      </c>
      <c r="E1743" s="7">
        <v>41100</v>
      </c>
      <c r="F1743">
        <v>14</v>
      </c>
      <c r="G1743">
        <v>380.15866088867199</v>
      </c>
      <c r="H1743">
        <v>343.78518676757801</v>
      </c>
      <c r="I1743">
        <v>36.373462677002003</v>
      </c>
      <c r="J1743">
        <v>9.5679692924022702E-2</v>
      </c>
      <c r="K1743">
        <v>85.343971252441406</v>
      </c>
      <c r="L1743">
        <v>24.748878479003899</v>
      </c>
      <c r="M1743">
        <v>31.616779327392599</v>
      </c>
      <c r="N1743">
        <v>36.373462677002003</v>
      </c>
      <c r="O1743">
        <v>41.130149841308601</v>
      </c>
      <c r="P1743">
        <v>47.998046875</v>
      </c>
      <c r="Q1743">
        <v>21.4534702301025</v>
      </c>
      <c r="R1743">
        <v>51.29345703125</v>
      </c>
      <c r="S1743">
        <v>308</v>
      </c>
      <c r="T1743">
        <v>95.581285152513402</v>
      </c>
      <c r="U1743">
        <v>9.0707120895385707</v>
      </c>
      <c r="V1743">
        <v>74.256332397460895</v>
      </c>
      <c r="W1743">
        <v>99.923912048339801</v>
      </c>
      <c r="X1743">
        <v>0.946086525917053</v>
      </c>
      <c r="Y1743">
        <v>9010</v>
      </c>
    </row>
    <row r="1744" spans="1:25" x14ac:dyDescent="0.25">
      <c r="A1744" t="s">
        <v>81</v>
      </c>
      <c r="B1744" t="s">
        <v>41</v>
      </c>
      <c r="C1744" s="7" t="s">
        <v>69</v>
      </c>
      <c r="D1744" s="58" t="s">
        <v>54</v>
      </c>
      <c r="E1744" s="7">
        <v>41100</v>
      </c>
      <c r="F1744">
        <v>15</v>
      </c>
      <c r="G1744">
        <v>357.61441040039102</v>
      </c>
      <c r="H1744">
        <v>306.03121948242199</v>
      </c>
      <c r="I1744">
        <v>51.583175659179702</v>
      </c>
      <c r="J1744">
        <v>0.14424243569374101</v>
      </c>
      <c r="K1744">
        <v>88.193855285644503</v>
      </c>
      <c r="L1744">
        <v>40.659645080566399</v>
      </c>
      <c r="M1744">
        <v>47.113353729247997</v>
      </c>
      <c r="N1744">
        <v>51.583175659179702</v>
      </c>
      <c r="O1744">
        <v>56.052993774414098</v>
      </c>
      <c r="P1744">
        <v>62.506698608398402</v>
      </c>
      <c r="Q1744">
        <v>37.562980651855497</v>
      </c>
      <c r="R1744">
        <v>65.603370666503906</v>
      </c>
      <c r="S1744">
        <v>308</v>
      </c>
      <c r="T1744">
        <v>91.056923015457897</v>
      </c>
      <c r="U1744">
        <v>8.5236740112304705</v>
      </c>
      <c r="V1744">
        <v>74.256332397460895</v>
      </c>
      <c r="W1744">
        <v>99.923912048339801</v>
      </c>
      <c r="X1744">
        <v>0.94276499748230003</v>
      </c>
      <c r="Y1744">
        <v>9010</v>
      </c>
    </row>
    <row r="1745" spans="1:25" x14ac:dyDescent="0.25">
      <c r="A1745" t="s">
        <v>81</v>
      </c>
      <c r="B1745" t="s">
        <v>41</v>
      </c>
      <c r="C1745" s="7" t="s">
        <v>69</v>
      </c>
      <c r="D1745" s="58" t="s">
        <v>54</v>
      </c>
      <c r="E1745" s="7">
        <v>41100</v>
      </c>
      <c r="F1745">
        <v>16</v>
      </c>
      <c r="G1745">
        <v>338.02691650390602</v>
      </c>
      <c r="H1745">
        <v>288.35711669921898</v>
      </c>
      <c r="I1745">
        <v>49.669788360595703</v>
      </c>
      <c r="J1745">
        <v>0.14694033563137099</v>
      </c>
      <c r="K1745">
        <v>89.717491149902301</v>
      </c>
      <c r="L1745">
        <v>38.958873748779297</v>
      </c>
      <c r="M1745">
        <v>45.2869682312012</v>
      </c>
      <c r="N1745">
        <v>49.669788360595703</v>
      </c>
      <c r="O1745">
        <v>54.052608489990199</v>
      </c>
      <c r="P1745">
        <v>60.380702972412102</v>
      </c>
      <c r="Q1745">
        <v>35.922473907470703</v>
      </c>
      <c r="R1745">
        <v>63.417098999023402</v>
      </c>
      <c r="S1745">
        <v>308</v>
      </c>
      <c r="T1745">
        <v>90.347396765363996</v>
      </c>
      <c r="U1745">
        <v>8.3577718734741193</v>
      </c>
      <c r="V1745">
        <v>74.256332397460895</v>
      </c>
      <c r="W1745">
        <v>99.923912048339801</v>
      </c>
      <c r="X1745">
        <v>0.94293612241744995</v>
      </c>
      <c r="Y1745">
        <v>9010</v>
      </c>
    </row>
    <row r="1746" spans="1:25" x14ac:dyDescent="0.25">
      <c r="A1746" t="s">
        <v>81</v>
      </c>
      <c r="B1746" s="11" t="s">
        <v>41</v>
      </c>
      <c r="C1746" s="7" t="s">
        <v>69</v>
      </c>
      <c r="D1746" s="58" t="s">
        <v>54</v>
      </c>
      <c r="E1746" s="7">
        <v>41100</v>
      </c>
      <c r="F1746">
        <v>17</v>
      </c>
      <c r="G1746">
        <v>315.78091430664102</v>
      </c>
      <c r="H1746">
        <v>267.34698486328102</v>
      </c>
      <c r="I1746">
        <v>48.433914184570298</v>
      </c>
      <c r="J1746">
        <v>0.15337821841239899</v>
      </c>
      <c r="K1746">
        <v>90.291961669921903</v>
      </c>
      <c r="L1746">
        <v>37.823444366455099</v>
      </c>
      <c r="M1746">
        <v>44.092197418212898</v>
      </c>
      <c r="N1746">
        <v>48.433914184570298</v>
      </c>
      <c r="O1746">
        <v>52.775634765625</v>
      </c>
      <c r="P1746">
        <v>59.044391632080099</v>
      </c>
      <c r="Q1746">
        <v>34.815517425537102</v>
      </c>
      <c r="R1746">
        <v>62.052310943603501</v>
      </c>
      <c r="S1746">
        <v>308</v>
      </c>
      <c r="T1746">
        <v>90.686877407062596</v>
      </c>
      <c r="U1746">
        <v>8.2793960571289098</v>
      </c>
      <c r="V1746">
        <v>74.256332397460895</v>
      </c>
      <c r="W1746">
        <v>99.923912048339801</v>
      </c>
      <c r="X1746">
        <v>0.94345748424529996</v>
      </c>
      <c r="Y1746">
        <v>9010</v>
      </c>
    </row>
    <row r="1747" spans="1:25" x14ac:dyDescent="0.25">
      <c r="A1747" t="s">
        <v>81</v>
      </c>
      <c r="B1747" s="11" t="s">
        <v>41</v>
      </c>
      <c r="C1747" s="7" t="s">
        <v>69</v>
      </c>
      <c r="D1747" s="58" t="s">
        <v>54</v>
      </c>
      <c r="E1747" s="7">
        <v>41100</v>
      </c>
      <c r="F1747">
        <v>18</v>
      </c>
      <c r="G1747">
        <v>294.18701171875</v>
      </c>
      <c r="H1747">
        <v>249.19293212890599</v>
      </c>
      <c r="I1747">
        <v>44.994060516357401</v>
      </c>
      <c r="J1747">
        <v>0.15294374525547</v>
      </c>
      <c r="K1747">
        <v>89.172576904296903</v>
      </c>
      <c r="L1747">
        <v>34.478271484375</v>
      </c>
      <c r="M1747">
        <v>40.691085815429702</v>
      </c>
      <c r="N1747">
        <v>44.994060516357401</v>
      </c>
      <c r="O1747">
        <v>49.297035217285199</v>
      </c>
      <c r="P1747">
        <v>55.509845733642599</v>
      </c>
      <c r="Q1747">
        <v>31.497194290161101</v>
      </c>
      <c r="R1747">
        <v>58.490932464599602</v>
      </c>
      <c r="S1747">
        <v>308</v>
      </c>
      <c r="T1747">
        <v>91.4698359803442</v>
      </c>
      <c r="U1747">
        <v>8.2055130004882795</v>
      </c>
      <c r="V1747">
        <v>74.256332397460895</v>
      </c>
      <c r="W1747">
        <v>99.923912048339801</v>
      </c>
      <c r="X1747">
        <v>0.944144546985626</v>
      </c>
      <c r="Y1747">
        <v>9010</v>
      </c>
    </row>
    <row r="1748" spans="1:25" x14ac:dyDescent="0.25">
      <c r="A1748" t="s">
        <v>81</v>
      </c>
      <c r="B1748" s="11" t="s">
        <v>41</v>
      </c>
      <c r="C1748" s="7" t="s">
        <v>69</v>
      </c>
      <c r="D1748" s="58" t="s">
        <v>54</v>
      </c>
      <c r="E1748" s="7">
        <v>41100</v>
      </c>
      <c r="F1748">
        <v>19</v>
      </c>
      <c r="G1748">
        <v>294.99548339843801</v>
      </c>
      <c r="H1748">
        <v>271.11026000976602</v>
      </c>
      <c r="I1748">
        <v>23.885232925415</v>
      </c>
      <c r="J1748">
        <v>8.0968126654624897E-2</v>
      </c>
      <c r="K1748">
        <v>87.446807861328097</v>
      </c>
      <c r="L1748">
        <v>13.6292915344238</v>
      </c>
      <c r="M1748">
        <v>19.688585281372099</v>
      </c>
      <c r="N1748">
        <v>23.885232925415</v>
      </c>
      <c r="O1748">
        <v>28.0818786621094</v>
      </c>
      <c r="P1748">
        <v>34.1411743164063</v>
      </c>
      <c r="Q1748">
        <v>10.721875190734901</v>
      </c>
      <c r="R1748">
        <v>37.048591613769503</v>
      </c>
      <c r="S1748">
        <v>308</v>
      </c>
      <c r="T1748">
        <v>81.222865742421604</v>
      </c>
      <c r="U1748">
        <v>8.0027523040771502</v>
      </c>
      <c r="V1748">
        <v>74.256332397460895</v>
      </c>
      <c r="W1748">
        <v>99.923912048339801</v>
      </c>
      <c r="X1748">
        <v>0.94692540168762196</v>
      </c>
      <c r="Y1748">
        <v>9010</v>
      </c>
    </row>
    <row r="1749" spans="1:25" x14ac:dyDescent="0.25">
      <c r="A1749" t="s">
        <v>81</v>
      </c>
      <c r="B1749" s="11" t="s">
        <v>41</v>
      </c>
      <c r="C1749" s="7" t="s">
        <v>69</v>
      </c>
      <c r="D1749" s="58" t="s">
        <v>54</v>
      </c>
      <c r="E1749" s="7">
        <v>41100</v>
      </c>
      <c r="F1749">
        <v>20</v>
      </c>
      <c r="G1749">
        <v>291.64447021484398</v>
      </c>
      <c r="H1749">
        <v>276.32989501953102</v>
      </c>
      <c r="I1749">
        <v>15.31458568573</v>
      </c>
      <c r="J1749">
        <v>5.2511144429445301E-2</v>
      </c>
      <c r="K1749">
        <v>83.502365112304702</v>
      </c>
      <c r="L1749">
        <v>4.4782552719116202</v>
      </c>
      <c r="M1749">
        <v>10.880446434021</v>
      </c>
      <c r="N1749">
        <v>15.31458568573</v>
      </c>
      <c r="O1749">
        <v>19.748723983764599</v>
      </c>
      <c r="P1749">
        <v>26.150917053222699</v>
      </c>
      <c r="Q1749">
        <v>1.40630614757538</v>
      </c>
      <c r="R1749">
        <v>29.222864151001001</v>
      </c>
      <c r="S1749">
        <v>308</v>
      </c>
      <c r="T1749">
        <v>89.373014853101296</v>
      </c>
      <c r="U1749">
        <v>8.4556331634521502</v>
      </c>
      <c r="V1749">
        <v>74.256332397460895</v>
      </c>
      <c r="W1749">
        <v>99.923912048339801</v>
      </c>
      <c r="X1749">
        <v>0.94315063953399703</v>
      </c>
      <c r="Y1749">
        <v>9010</v>
      </c>
    </row>
    <row r="1750" spans="1:25" x14ac:dyDescent="0.25">
      <c r="A1750" t="s">
        <v>81</v>
      </c>
      <c r="B1750" s="11" t="s">
        <v>41</v>
      </c>
      <c r="C1750" s="7" t="s">
        <v>69</v>
      </c>
      <c r="D1750" s="58" t="s">
        <v>54</v>
      </c>
      <c r="E1750" s="7">
        <v>41100</v>
      </c>
      <c r="F1750">
        <v>21</v>
      </c>
      <c r="G1750">
        <v>299.89080810546898</v>
      </c>
      <c r="H1750">
        <v>282.27127075195301</v>
      </c>
      <c r="I1750">
        <v>17.619512557983398</v>
      </c>
      <c r="J1750">
        <v>5.8753091841936098E-2</v>
      </c>
      <c r="K1750">
        <v>77.755317687988295</v>
      </c>
      <c r="L1750">
        <v>5.3827390670776403</v>
      </c>
      <c r="M1750">
        <v>12.612322807311999</v>
      </c>
      <c r="N1750">
        <v>17.619512557983398</v>
      </c>
      <c r="O1750">
        <v>22.6266994476318</v>
      </c>
      <c r="P1750">
        <v>29.856285095214801</v>
      </c>
      <c r="Q1750">
        <v>1.91378402709961</v>
      </c>
      <c r="R1750">
        <v>33.325241088867202</v>
      </c>
      <c r="S1750">
        <v>308</v>
      </c>
      <c r="T1750">
        <v>109.87798710795001</v>
      </c>
      <c r="U1750">
        <v>9.5484046936035192</v>
      </c>
      <c r="V1750">
        <v>74.256332397460895</v>
      </c>
      <c r="W1750">
        <v>99.923912048339801</v>
      </c>
      <c r="X1750">
        <v>0.94278466701507602</v>
      </c>
      <c r="Y1750">
        <v>9010</v>
      </c>
    </row>
    <row r="1751" spans="1:25" x14ac:dyDescent="0.25">
      <c r="A1751" t="s">
        <v>81</v>
      </c>
      <c r="B1751" t="s">
        <v>41</v>
      </c>
      <c r="C1751" s="7" t="s">
        <v>69</v>
      </c>
      <c r="D1751" s="58" t="s">
        <v>54</v>
      </c>
      <c r="E1751" s="7">
        <v>41100</v>
      </c>
      <c r="F1751">
        <v>22</v>
      </c>
      <c r="G1751">
        <v>290.16567993164102</v>
      </c>
      <c r="H1751">
        <v>270.94192504882801</v>
      </c>
      <c r="I1751">
        <v>19.223770141601602</v>
      </c>
      <c r="J1751">
        <v>6.6251017153263106E-2</v>
      </c>
      <c r="K1751">
        <v>73.478721618652301</v>
      </c>
      <c r="L1751">
        <v>7.3835515975952104</v>
      </c>
      <c r="M1751">
        <v>14.378849029541</v>
      </c>
      <c r="N1751">
        <v>19.223770141601602</v>
      </c>
      <c r="O1751">
        <v>24.0686931610107</v>
      </c>
      <c r="P1751">
        <v>31.063989639282202</v>
      </c>
      <c r="Q1751">
        <v>4.0270142555236799</v>
      </c>
      <c r="R1751">
        <v>34.420528411865199</v>
      </c>
      <c r="S1751">
        <v>308</v>
      </c>
      <c r="T1751">
        <v>104.22385262877199</v>
      </c>
      <c r="U1751">
        <v>9.2389717102050799</v>
      </c>
      <c r="V1751">
        <v>74.256332397460895</v>
      </c>
      <c r="W1751">
        <v>99.923912048339801</v>
      </c>
      <c r="X1751">
        <v>0.93777102231979403</v>
      </c>
      <c r="Y1751">
        <v>9010</v>
      </c>
    </row>
    <row r="1752" spans="1:25" x14ac:dyDescent="0.25">
      <c r="A1752" t="s">
        <v>81</v>
      </c>
      <c r="B1752" t="s">
        <v>41</v>
      </c>
      <c r="C1752" s="7" t="s">
        <v>69</v>
      </c>
      <c r="D1752" s="58" t="s">
        <v>54</v>
      </c>
      <c r="E1752" s="7">
        <v>41100</v>
      </c>
      <c r="F1752">
        <v>23</v>
      </c>
      <c r="G1752">
        <v>281.37301635742199</v>
      </c>
      <c r="H1752">
        <v>262.5634765625</v>
      </c>
      <c r="I1752">
        <v>18.809534072876001</v>
      </c>
      <c r="J1752">
        <v>6.6849105060100597E-2</v>
      </c>
      <c r="K1752">
        <v>70.903076171875</v>
      </c>
      <c r="L1752">
        <v>6.6365237236022896</v>
      </c>
      <c r="M1752">
        <v>13.8284368515015</v>
      </c>
      <c r="N1752">
        <v>18.809534072876001</v>
      </c>
      <c r="O1752">
        <v>23.790632247924801</v>
      </c>
      <c r="P1752">
        <v>30.982545852661101</v>
      </c>
      <c r="Q1752">
        <v>3.1856443881988499</v>
      </c>
      <c r="R1752">
        <v>34.433425903320298</v>
      </c>
      <c r="S1752">
        <v>308</v>
      </c>
      <c r="T1752">
        <v>108.890819591867</v>
      </c>
      <c r="U1752">
        <v>9.4986505508422905</v>
      </c>
      <c r="V1752">
        <v>74.256332397460895</v>
      </c>
      <c r="W1752">
        <v>99.923912048339801</v>
      </c>
      <c r="X1752">
        <v>0.93599218130111705</v>
      </c>
      <c r="Y1752">
        <v>9010</v>
      </c>
    </row>
    <row r="1753" spans="1:25" x14ac:dyDescent="0.25">
      <c r="A1753" t="s">
        <v>81</v>
      </c>
      <c r="B1753" t="s">
        <v>41</v>
      </c>
      <c r="C1753" s="7" t="s">
        <v>69</v>
      </c>
      <c r="D1753" s="58" t="s">
        <v>54</v>
      </c>
      <c r="E1753" s="7">
        <v>41100</v>
      </c>
      <c r="F1753">
        <v>24</v>
      </c>
      <c r="G1753">
        <v>272.19107055664102</v>
      </c>
      <c r="H1753">
        <v>256.940673828125</v>
      </c>
      <c r="I1753">
        <v>15.250372886657701</v>
      </c>
      <c r="J1753">
        <v>5.6028191000223201E-2</v>
      </c>
      <c r="K1753">
        <v>64.697402954101605</v>
      </c>
      <c r="L1753">
        <v>2.8147959709167498</v>
      </c>
      <c r="M1753">
        <v>10.1618356704712</v>
      </c>
      <c r="N1753">
        <v>15.250372886657701</v>
      </c>
      <c r="O1753">
        <v>20.338909149169901</v>
      </c>
      <c r="P1753">
        <v>27.685947418212901</v>
      </c>
      <c r="Q1753">
        <v>-0.71051722764968905</v>
      </c>
      <c r="R1753">
        <v>31.211261749267599</v>
      </c>
      <c r="S1753">
        <v>308</v>
      </c>
      <c r="T1753">
        <v>112.579257977159</v>
      </c>
      <c r="U1753">
        <v>9.7035322189331108</v>
      </c>
      <c r="V1753">
        <v>74.256332397460895</v>
      </c>
      <c r="W1753">
        <v>99.923912048339801</v>
      </c>
      <c r="X1753">
        <v>0.93450623750686601</v>
      </c>
      <c r="Y1753">
        <v>9010</v>
      </c>
    </row>
    <row r="1754" spans="1:25" x14ac:dyDescent="0.25">
      <c r="A1754" t="s">
        <v>81</v>
      </c>
      <c r="B1754" t="s">
        <v>41</v>
      </c>
      <c r="C1754" s="7" t="s">
        <v>69</v>
      </c>
      <c r="D1754" s="58" t="s">
        <v>54</v>
      </c>
      <c r="E1754" s="7">
        <v>41101</v>
      </c>
      <c r="F1754">
        <v>1</v>
      </c>
      <c r="G1754">
        <v>273.821044921875</v>
      </c>
      <c r="H1754">
        <v>248.93727111816401</v>
      </c>
      <c r="I1754">
        <v>24.8837795257568</v>
      </c>
      <c r="J1754">
        <v>9.0876072645187406E-2</v>
      </c>
      <c r="K1754">
        <v>67.385345458984403</v>
      </c>
      <c r="L1754">
        <v>12.4399194717407</v>
      </c>
      <c r="M1754">
        <v>19.791852951049801</v>
      </c>
      <c r="N1754">
        <v>24.8837795257568</v>
      </c>
      <c r="O1754">
        <v>29.9757080078125</v>
      </c>
      <c r="P1754">
        <v>37.327644348144503</v>
      </c>
      <c r="Q1754">
        <v>8.9122571945190394</v>
      </c>
      <c r="R1754">
        <v>40.855300903320298</v>
      </c>
      <c r="S1754">
        <v>308</v>
      </c>
      <c r="T1754">
        <v>112.23163873353</v>
      </c>
      <c r="U1754">
        <v>9.7099962234497106</v>
      </c>
      <c r="V1754">
        <v>77.015029907226605</v>
      </c>
      <c r="W1754">
        <v>102.958335876465</v>
      </c>
      <c r="X1754">
        <v>0.916293084621429</v>
      </c>
      <c r="Y1754">
        <v>9010</v>
      </c>
    </row>
    <row r="1755" spans="1:25" x14ac:dyDescent="0.25">
      <c r="A1755" t="s">
        <v>81</v>
      </c>
      <c r="B1755" t="s">
        <v>41</v>
      </c>
      <c r="C1755" s="7" t="s">
        <v>69</v>
      </c>
      <c r="D1755" s="58" t="s">
        <v>54</v>
      </c>
      <c r="E1755" s="7">
        <v>41101</v>
      </c>
      <c r="F1755">
        <v>2</v>
      </c>
      <c r="G1755">
        <v>257.93151855468801</v>
      </c>
      <c r="H1755">
        <v>241.57110595703099</v>
      </c>
      <c r="I1755">
        <v>16.360420227050799</v>
      </c>
      <c r="J1755">
        <v>6.3429318368434906E-2</v>
      </c>
      <c r="K1755">
        <v>66.030731201171903</v>
      </c>
      <c r="L1755">
        <v>4.4058384895324698</v>
      </c>
      <c r="M1755">
        <v>11.468702316284199</v>
      </c>
      <c r="N1755">
        <v>16.360420227050799</v>
      </c>
      <c r="O1755">
        <v>21.252138137817401</v>
      </c>
      <c r="P1755">
        <v>28.3150024414063</v>
      </c>
      <c r="Q1755">
        <v>1.0168806314468399</v>
      </c>
      <c r="R1755">
        <v>31.7039604187012</v>
      </c>
      <c r="S1755">
        <v>308</v>
      </c>
      <c r="T1755">
        <v>103.901841059978</v>
      </c>
      <c r="U1755">
        <v>9.3282098770141602</v>
      </c>
      <c r="V1755">
        <v>77.015029907226605</v>
      </c>
      <c r="W1755">
        <v>102.958335876465</v>
      </c>
      <c r="X1755">
        <v>0.91996854543685902</v>
      </c>
      <c r="Y1755">
        <v>9010</v>
      </c>
    </row>
    <row r="1756" spans="1:25" x14ac:dyDescent="0.25">
      <c r="A1756" t="s">
        <v>81</v>
      </c>
      <c r="B1756" t="s">
        <v>41</v>
      </c>
      <c r="C1756" s="7" t="s">
        <v>69</v>
      </c>
      <c r="D1756" s="58" t="s">
        <v>54</v>
      </c>
      <c r="E1756" s="7">
        <v>41101</v>
      </c>
      <c r="F1756">
        <v>3</v>
      </c>
      <c r="G1756">
        <v>256.40814208984398</v>
      </c>
      <c r="H1756">
        <v>238.2421875</v>
      </c>
      <c r="I1756">
        <v>18.165962219238299</v>
      </c>
      <c r="J1756">
        <v>7.0847839117050199E-2</v>
      </c>
      <c r="K1756">
        <v>64.919624328613295</v>
      </c>
      <c r="L1756">
        <v>5.9918255805969203</v>
      </c>
      <c r="M1756">
        <v>13.184404373168899</v>
      </c>
      <c r="N1756">
        <v>18.165962219238299</v>
      </c>
      <c r="O1756">
        <v>23.1475219726563</v>
      </c>
      <c r="P1756">
        <v>30.340101242065401</v>
      </c>
      <c r="Q1756">
        <v>2.5406267642974898</v>
      </c>
      <c r="R1756">
        <v>33.791297912597699</v>
      </c>
      <c r="S1756">
        <v>308</v>
      </c>
      <c r="T1756">
        <v>107.11260909715401</v>
      </c>
      <c r="U1756">
        <v>9.4995298385620099</v>
      </c>
      <c r="V1756">
        <v>77.015029907226605</v>
      </c>
      <c r="W1756">
        <v>102.958335876465</v>
      </c>
      <c r="X1756">
        <v>0.92925041913986195</v>
      </c>
      <c r="Y1756">
        <v>9010</v>
      </c>
    </row>
    <row r="1757" spans="1:25" x14ac:dyDescent="0.25">
      <c r="A1757" t="s">
        <v>81</v>
      </c>
      <c r="B1757" t="s">
        <v>41</v>
      </c>
      <c r="C1757" s="7" t="s">
        <v>69</v>
      </c>
      <c r="D1757" s="58" t="s">
        <v>54</v>
      </c>
      <c r="E1757" s="7">
        <v>41101</v>
      </c>
      <c r="F1757">
        <v>4</v>
      </c>
      <c r="G1757">
        <v>259.53936767578102</v>
      </c>
      <c r="H1757">
        <v>237.18917846679699</v>
      </c>
      <c r="I1757">
        <v>22.3501796722412</v>
      </c>
      <c r="J1757">
        <v>8.6114801466464996E-2</v>
      </c>
      <c r="K1757">
        <v>63.877067565917997</v>
      </c>
      <c r="L1757">
        <v>10.7084093093872</v>
      </c>
      <c r="M1757">
        <v>17.586462020873999</v>
      </c>
      <c r="N1757">
        <v>22.3501796722412</v>
      </c>
      <c r="O1757">
        <v>27.113897323608398</v>
      </c>
      <c r="P1757">
        <v>33.991947174072301</v>
      </c>
      <c r="Q1757">
        <v>7.4081296920776403</v>
      </c>
      <c r="R1757">
        <v>37.292228698730497</v>
      </c>
      <c r="S1757">
        <v>308</v>
      </c>
      <c r="T1757">
        <v>97.549706149599402</v>
      </c>
      <c r="U1757">
        <v>9.0841217041015607</v>
      </c>
      <c r="V1757">
        <v>77.015029907226605</v>
      </c>
      <c r="W1757">
        <v>102.958335876465</v>
      </c>
      <c r="X1757">
        <v>0.93246799707412698</v>
      </c>
      <c r="Y1757">
        <v>9010</v>
      </c>
    </row>
    <row r="1758" spans="1:25" x14ac:dyDescent="0.25">
      <c r="A1758" t="s">
        <v>81</v>
      </c>
      <c r="B1758" t="s">
        <v>41</v>
      </c>
      <c r="C1758" s="7" t="s">
        <v>69</v>
      </c>
      <c r="D1758" s="58" t="s">
        <v>54</v>
      </c>
      <c r="E1758" s="7">
        <v>41101</v>
      </c>
      <c r="F1758">
        <v>5</v>
      </c>
      <c r="G1758">
        <v>274.31188964843801</v>
      </c>
      <c r="H1758">
        <v>249.63179016113301</v>
      </c>
      <c r="I1758">
        <v>24.680116653442401</v>
      </c>
      <c r="J1758">
        <v>8.9970998466014904E-2</v>
      </c>
      <c r="K1758">
        <v>62.6903076171875</v>
      </c>
      <c r="L1758">
        <v>12.7010555267334</v>
      </c>
      <c r="M1758">
        <v>19.7783813476563</v>
      </c>
      <c r="N1758">
        <v>24.680116653442401</v>
      </c>
      <c r="O1758">
        <v>29.581851959228501</v>
      </c>
      <c r="P1758">
        <v>36.659175872802699</v>
      </c>
      <c r="Q1758">
        <v>9.3051586151122994</v>
      </c>
      <c r="R1758">
        <v>40.0550727844238</v>
      </c>
      <c r="S1758">
        <v>308</v>
      </c>
      <c r="T1758">
        <v>101.034062927436</v>
      </c>
      <c r="U1758">
        <v>9.3473100662231392</v>
      </c>
      <c r="V1758">
        <v>77.015029907226605</v>
      </c>
      <c r="W1758">
        <v>102.958335876465</v>
      </c>
      <c r="X1758">
        <v>0.93410235643386796</v>
      </c>
      <c r="Y1758">
        <v>9010</v>
      </c>
    </row>
    <row r="1759" spans="1:25" x14ac:dyDescent="0.25">
      <c r="A1759" t="s">
        <v>81</v>
      </c>
      <c r="B1759" t="s">
        <v>41</v>
      </c>
      <c r="C1759" s="7" t="s">
        <v>69</v>
      </c>
      <c r="D1759" s="58" t="s">
        <v>54</v>
      </c>
      <c r="E1759" s="7">
        <v>41101</v>
      </c>
      <c r="F1759">
        <v>6</v>
      </c>
      <c r="G1759">
        <v>305.68984985351602</v>
      </c>
      <c r="H1759">
        <v>289.26986694335898</v>
      </c>
      <c r="I1759">
        <v>16.4199829101563</v>
      </c>
      <c r="J1759">
        <v>5.3714513778686503E-2</v>
      </c>
      <c r="K1759">
        <v>61.884159088134801</v>
      </c>
      <c r="L1759">
        <v>4.0995769500732404</v>
      </c>
      <c r="M1759">
        <v>11.3785724639893</v>
      </c>
      <c r="N1759">
        <v>16.4199829101563</v>
      </c>
      <c r="O1759">
        <v>21.461391448974599</v>
      </c>
      <c r="P1759">
        <v>28.7403869628906</v>
      </c>
      <c r="Q1759">
        <v>0.60691338777542103</v>
      </c>
      <c r="R1759">
        <v>32.2330513000488</v>
      </c>
      <c r="S1759">
        <v>308</v>
      </c>
      <c r="T1759">
        <v>100.53709528578401</v>
      </c>
      <c r="U1759">
        <v>9.6136636734008807</v>
      </c>
      <c r="V1759">
        <v>77.015029907226605</v>
      </c>
      <c r="W1759">
        <v>102.958335876465</v>
      </c>
      <c r="X1759">
        <v>0.93617087602615401</v>
      </c>
      <c r="Y1759">
        <v>9010</v>
      </c>
    </row>
    <row r="1760" spans="1:25" x14ac:dyDescent="0.25">
      <c r="A1760" t="s">
        <v>81</v>
      </c>
      <c r="B1760" t="s">
        <v>41</v>
      </c>
      <c r="C1760" s="7" t="s">
        <v>69</v>
      </c>
      <c r="D1760" s="58" t="s">
        <v>54</v>
      </c>
      <c r="E1760" s="7">
        <v>41101</v>
      </c>
      <c r="F1760">
        <v>7</v>
      </c>
      <c r="G1760">
        <v>350.29226684570301</v>
      </c>
      <c r="H1760">
        <v>340.98825073242199</v>
      </c>
      <c r="I1760">
        <v>9.3040294647216797</v>
      </c>
      <c r="J1760">
        <v>2.6560761034488699E-2</v>
      </c>
      <c r="K1760">
        <v>61.781322479247997</v>
      </c>
      <c r="L1760">
        <v>-2.9121119976043701</v>
      </c>
      <c r="M1760">
        <v>4.3052835464477504</v>
      </c>
      <c r="N1760">
        <v>9.3040294647216797</v>
      </c>
      <c r="O1760">
        <v>14.3027753829956</v>
      </c>
      <c r="P1760">
        <v>21.5201721191406</v>
      </c>
      <c r="Q1760">
        <v>-6.3752183914184597</v>
      </c>
      <c r="R1760">
        <v>24.9832763671875</v>
      </c>
      <c r="S1760">
        <v>308</v>
      </c>
      <c r="T1760">
        <v>93.015708651871606</v>
      </c>
      <c r="U1760">
        <v>9.5323057174682599</v>
      </c>
      <c r="V1760">
        <v>77.015029907226605</v>
      </c>
      <c r="W1760">
        <v>102.958335876465</v>
      </c>
      <c r="X1760">
        <v>0.95095574855804399</v>
      </c>
      <c r="Y1760">
        <v>9010</v>
      </c>
    </row>
    <row r="1761" spans="1:25" x14ac:dyDescent="0.25">
      <c r="A1761" t="s">
        <v>81</v>
      </c>
      <c r="B1761" t="s">
        <v>41</v>
      </c>
      <c r="C1761" s="7" t="s">
        <v>69</v>
      </c>
      <c r="D1761" s="58" t="s">
        <v>54</v>
      </c>
      <c r="E1761" s="7">
        <v>41101</v>
      </c>
      <c r="F1761">
        <v>8</v>
      </c>
      <c r="G1761">
        <v>363.03302001953102</v>
      </c>
      <c r="H1761">
        <v>360.61184692382801</v>
      </c>
      <c r="I1761">
        <v>2.42117094993591</v>
      </c>
      <c r="J1761">
        <v>6.6692857071757299E-3</v>
      </c>
      <c r="K1761">
        <v>64.732856750488295</v>
      </c>
      <c r="L1761">
        <v>-9.5307083129882795</v>
      </c>
      <c r="M1761">
        <v>-2.4694409370422399</v>
      </c>
      <c r="N1761">
        <v>2.42117094993591</v>
      </c>
      <c r="O1761">
        <v>7.3117828369140598</v>
      </c>
      <c r="P1761">
        <v>14.373049736022899</v>
      </c>
      <c r="Q1761">
        <v>-12.9188995361328</v>
      </c>
      <c r="R1761">
        <v>17.7612400054932</v>
      </c>
      <c r="S1761">
        <v>308</v>
      </c>
      <c r="T1761">
        <v>89.492222354259894</v>
      </c>
      <c r="U1761">
        <v>9.3261003494262695</v>
      </c>
      <c r="V1761">
        <v>77.015029907226605</v>
      </c>
      <c r="W1761">
        <v>102.958335876465</v>
      </c>
      <c r="X1761">
        <v>0.95532542467117298</v>
      </c>
      <c r="Y1761">
        <v>9010</v>
      </c>
    </row>
    <row r="1762" spans="1:25" x14ac:dyDescent="0.25">
      <c r="A1762" t="s">
        <v>81</v>
      </c>
      <c r="B1762" t="s">
        <v>41</v>
      </c>
      <c r="C1762" s="7" t="s">
        <v>69</v>
      </c>
      <c r="D1762" s="58" t="s">
        <v>54</v>
      </c>
      <c r="E1762" s="7">
        <v>41101</v>
      </c>
      <c r="F1762">
        <v>9</v>
      </c>
      <c r="G1762">
        <v>367.83126831054699</v>
      </c>
      <c r="H1762">
        <v>370.15753173828102</v>
      </c>
      <c r="I1762">
        <v>-2.32625031471252</v>
      </c>
      <c r="J1762">
        <v>-6.3242320902645597E-3</v>
      </c>
      <c r="K1762">
        <v>68.674942016601605</v>
      </c>
      <c r="L1762">
        <v>-15.040167808532701</v>
      </c>
      <c r="M1762">
        <v>-7.5286822319030797</v>
      </c>
      <c r="N1762">
        <v>-2.32625031471252</v>
      </c>
      <c r="O1762">
        <v>2.87618160247803</v>
      </c>
      <c r="P1762">
        <v>10.387667655944799</v>
      </c>
      <c r="Q1762">
        <v>-18.644386291503899</v>
      </c>
      <c r="R1762">
        <v>13.991886138916</v>
      </c>
      <c r="S1762">
        <v>308</v>
      </c>
      <c r="T1762">
        <v>102.732152238282</v>
      </c>
      <c r="U1762">
        <v>9.9207220077514595</v>
      </c>
      <c r="V1762">
        <v>77.015029907226605</v>
      </c>
      <c r="W1762">
        <v>102.958335876465</v>
      </c>
      <c r="X1762">
        <v>0.95739358663559004</v>
      </c>
      <c r="Y1762">
        <v>9010</v>
      </c>
    </row>
    <row r="1763" spans="1:25" x14ac:dyDescent="0.25">
      <c r="A1763" t="s">
        <v>81</v>
      </c>
      <c r="B1763" t="s">
        <v>41</v>
      </c>
      <c r="C1763" s="7" t="s">
        <v>69</v>
      </c>
      <c r="D1763" s="58" t="s">
        <v>54</v>
      </c>
      <c r="E1763" s="7">
        <v>41101</v>
      </c>
      <c r="F1763">
        <v>10</v>
      </c>
      <c r="G1763">
        <v>373.44760131835898</v>
      </c>
      <c r="H1763">
        <v>375.21975708007801</v>
      </c>
      <c r="I1763">
        <v>-1.7721710205078101</v>
      </c>
      <c r="J1763">
        <v>-4.7454340383410497E-3</v>
      </c>
      <c r="K1763">
        <v>72.855789184570298</v>
      </c>
      <c r="L1763">
        <v>-14.618104934692401</v>
      </c>
      <c r="M1763">
        <v>-7.0286235809326199</v>
      </c>
      <c r="N1763">
        <v>-1.7721710205078101</v>
      </c>
      <c r="O1763">
        <v>3.48428130149841</v>
      </c>
      <c r="P1763">
        <v>11.073763847351101</v>
      </c>
      <c r="Q1763">
        <v>-18.259750366210898</v>
      </c>
      <c r="R1763">
        <v>14.715407371521</v>
      </c>
      <c r="S1763">
        <v>308</v>
      </c>
      <c r="T1763">
        <v>106.284804270828</v>
      </c>
      <c r="U1763">
        <v>10.023736000061</v>
      </c>
      <c r="V1763">
        <v>77.015029907226605</v>
      </c>
      <c r="W1763">
        <v>102.958335876465</v>
      </c>
      <c r="X1763">
        <v>0.95848840475082397</v>
      </c>
      <c r="Y1763">
        <v>9010</v>
      </c>
    </row>
    <row r="1764" spans="1:25" x14ac:dyDescent="0.25">
      <c r="A1764" t="s">
        <v>81</v>
      </c>
      <c r="B1764" t="s">
        <v>41</v>
      </c>
      <c r="C1764" s="7" t="s">
        <v>69</v>
      </c>
      <c r="D1764" s="58" t="s">
        <v>54</v>
      </c>
      <c r="E1764" s="7">
        <v>41101</v>
      </c>
      <c r="F1764">
        <v>11</v>
      </c>
      <c r="G1764">
        <v>386.999267578125</v>
      </c>
      <c r="H1764">
        <v>380.37557983398398</v>
      </c>
      <c r="I1764">
        <v>6.6236863136291504</v>
      </c>
      <c r="J1764">
        <v>1.71154998242855E-2</v>
      </c>
      <c r="K1764">
        <v>77.2127685546875</v>
      </c>
      <c r="L1764">
        <v>-7.0022044181823704</v>
      </c>
      <c r="M1764">
        <v>1.0480821132659901</v>
      </c>
      <c r="N1764">
        <v>6.6236863136291504</v>
      </c>
      <c r="O1764">
        <v>12.1992902755737</v>
      </c>
      <c r="P1764">
        <v>20.249576568603501</v>
      </c>
      <c r="Q1764">
        <v>-10.8649559020996</v>
      </c>
      <c r="R1764">
        <v>24.112327575683601</v>
      </c>
      <c r="S1764">
        <v>308</v>
      </c>
      <c r="T1764">
        <v>121.335702601607</v>
      </c>
      <c r="U1764">
        <v>10.6323394775391</v>
      </c>
      <c r="V1764">
        <v>77.015029907226605</v>
      </c>
      <c r="W1764">
        <v>102.958335876465</v>
      </c>
      <c r="X1764">
        <v>0.95113146305084195</v>
      </c>
      <c r="Y1764">
        <v>9010</v>
      </c>
    </row>
    <row r="1765" spans="1:25" x14ac:dyDescent="0.25">
      <c r="A1765" t="s">
        <v>81</v>
      </c>
      <c r="B1765" t="s">
        <v>41</v>
      </c>
      <c r="C1765" s="7" t="s">
        <v>69</v>
      </c>
      <c r="D1765" s="58" t="s">
        <v>54</v>
      </c>
      <c r="E1765" s="7">
        <v>41101</v>
      </c>
      <c r="F1765">
        <v>12</v>
      </c>
      <c r="G1765">
        <v>388.74993896484398</v>
      </c>
      <c r="H1765">
        <v>380.19271850585898</v>
      </c>
      <c r="I1765">
        <v>8.5571985244750994</v>
      </c>
      <c r="J1765">
        <v>2.20120903104544E-2</v>
      </c>
      <c r="K1765">
        <v>81.166664123535199</v>
      </c>
      <c r="L1765">
        <v>-5.1221222877502397</v>
      </c>
      <c r="M1765">
        <v>2.9597315788268999</v>
      </c>
      <c r="N1765">
        <v>8.5571985244750994</v>
      </c>
      <c r="O1765">
        <v>14.154665946960399</v>
      </c>
      <c r="P1765">
        <v>22.236518859863299</v>
      </c>
      <c r="Q1765">
        <v>-9.0000190734863299</v>
      </c>
      <c r="R1765">
        <v>26.114416122436499</v>
      </c>
      <c r="S1765">
        <v>308</v>
      </c>
      <c r="T1765">
        <v>124.597061017066</v>
      </c>
      <c r="U1765">
        <v>10.674030303955099</v>
      </c>
      <c r="V1765">
        <v>77.015029907226605</v>
      </c>
      <c r="W1765">
        <v>102.958335876465</v>
      </c>
      <c r="X1765">
        <v>0.95322179794311501</v>
      </c>
      <c r="Y1765">
        <v>9010</v>
      </c>
    </row>
    <row r="1766" spans="1:25" x14ac:dyDescent="0.25">
      <c r="A1766" t="s">
        <v>81</v>
      </c>
      <c r="B1766" t="s">
        <v>41</v>
      </c>
      <c r="C1766" s="7" t="s">
        <v>69</v>
      </c>
      <c r="D1766" s="58" t="s">
        <v>54</v>
      </c>
      <c r="E1766" s="7">
        <v>41101</v>
      </c>
      <c r="F1766">
        <v>13</v>
      </c>
      <c r="G1766">
        <v>379.46432495117199</v>
      </c>
      <c r="H1766">
        <v>371.90197753906301</v>
      </c>
      <c r="I1766">
        <v>7.5623340606689498</v>
      </c>
      <c r="J1766">
        <v>1.99289731681347E-2</v>
      </c>
      <c r="K1766">
        <v>84.899528503417997</v>
      </c>
      <c r="L1766">
        <v>-5.8404860496520996</v>
      </c>
      <c r="M1766">
        <v>2.0780086517334002</v>
      </c>
      <c r="N1766">
        <v>7.5623340606689498</v>
      </c>
      <c r="O1766">
        <v>13.046659469604499</v>
      </c>
      <c r="P1766">
        <v>20.965154647827099</v>
      </c>
      <c r="Q1766">
        <v>-9.6399993896484393</v>
      </c>
      <c r="R1766">
        <v>24.7646675109863</v>
      </c>
      <c r="S1766">
        <v>308</v>
      </c>
      <c r="T1766">
        <v>121.72335259837899</v>
      </c>
      <c r="U1766">
        <v>10.458275794982899</v>
      </c>
      <c r="V1766">
        <v>77.015029907226605</v>
      </c>
      <c r="W1766">
        <v>102.958335876465</v>
      </c>
      <c r="X1766">
        <v>0.951490998268127</v>
      </c>
      <c r="Y1766">
        <v>9010</v>
      </c>
    </row>
    <row r="1767" spans="1:25" x14ac:dyDescent="0.25">
      <c r="A1767" t="s">
        <v>81</v>
      </c>
      <c r="B1767" t="s">
        <v>41</v>
      </c>
      <c r="C1767" s="7" t="s">
        <v>69</v>
      </c>
      <c r="D1767" s="58" t="s">
        <v>54</v>
      </c>
      <c r="E1767" s="7">
        <v>41101</v>
      </c>
      <c r="F1767">
        <v>14</v>
      </c>
      <c r="G1767">
        <v>378.65658569335898</v>
      </c>
      <c r="H1767">
        <v>353.17752075195301</v>
      </c>
      <c r="I1767">
        <v>25.4790649414063</v>
      </c>
      <c r="J1767">
        <v>6.7288048565387698E-2</v>
      </c>
      <c r="K1767">
        <v>87.799057006835895</v>
      </c>
      <c r="L1767">
        <v>11.8003177642822</v>
      </c>
      <c r="M1767">
        <v>19.881832122802699</v>
      </c>
      <c r="N1767">
        <v>25.4790649414063</v>
      </c>
      <c r="O1767">
        <v>31.0762939453125</v>
      </c>
      <c r="P1767">
        <v>39.157810211181598</v>
      </c>
      <c r="Q1767">
        <v>7.9225831031799299</v>
      </c>
      <c r="R1767">
        <v>43.035545349121101</v>
      </c>
      <c r="S1767">
        <v>308</v>
      </c>
      <c r="T1767">
        <v>131.26879866034901</v>
      </c>
      <c r="U1767">
        <v>10.673582077026399</v>
      </c>
      <c r="V1767">
        <v>77.015029907226605</v>
      </c>
      <c r="W1767">
        <v>102.958335876465</v>
      </c>
      <c r="X1767">
        <v>0.946086525917053</v>
      </c>
      <c r="Y1767">
        <v>9010</v>
      </c>
    </row>
    <row r="1768" spans="1:25" x14ac:dyDescent="0.25">
      <c r="A1768" t="s">
        <v>81</v>
      </c>
      <c r="B1768" t="s">
        <v>41</v>
      </c>
      <c r="C1768" s="7" t="s">
        <v>69</v>
      </c>
      <c r="D1768" s="58" t="s">
        <v>54</v>
      </c>
      <c r="E1768" s="7">
        <v>41101</v>
      </c>
      <c r="F1768">
        <v>15</v>
      </c>
      <c r="G1768">
        <v>346.03433227539102</v>
      </c>
      <c r="H1768">
        <v>304.76937866210898</v>
      </c>
      <c r="I1768">
        <v>41.264965057372997</v>
      </c>
      <c r="J1768">
        <v>0.11925107240676899</v>
      </c>
      <c r="K1768">
        <v>89.382980346679702</v>
      </c>
      <c r="L1768">
        <v>28.222743988037099</v>
      </c>
      <c r="M1768">
        <v>35.928192138671903</v>
      </c>
      <c r="N1768">
        <v>41.264965057372997</v>
      </c>
      <c r="O1768">
        <v>46.601734161377003</v>
      </c>
      <c r="P1768">
        <v>54.307186126708999</v>
      </c>
      <c r="Q1768">
        <v>24.525455474853501</v>
      </c>
      <c r="R1768">
        <v>58.004474639892599</v>
      </c>
      <c r="S1768">
        <v>308</v>
      </c>
      <c r="T1768">
        <v>129.32877851690901</v>
      </c>
      <c r="U1768">
        <v>10.1768989562988</v>
      </c>
      <c r="V1768">
        <v>77.015029907226605</v>
      </c>
      <c r="W1768">
        <v>102.958335876465</v>
      </c>
      <c r="X1768">
        <v>0.94276499748230003</v>
      </c>
      <c r="Y1768">
        <v>9010</v>
      </c>
    </row>
    <row r="1769" spans="1:25" x14ac:dyDescent="0.25">
      <c r="A1769" t="s">
        <v>81</v>
      </c>
      <c r="B1769" t="s">
        <v>41</v>
      </c>
      <c r="C1769" s="7" t="s">
        <v>69</v>
      </c>
      <c r="D1769" s="58" t="s">
        <v>54</v>
      </c>
      <c r="E1769" s="7">
        <v>41101</v>
      </c>
      <c r="F1769">
        <v>16</v>
      </c>
      <c r="G1769">
        <v>332.58221435546898</v>
      </c>
      <c r="H1769">
        <v>284.92379760742199</v>
      </c>
      <c r="I1769">
        <v>47.658416748046903</v>
      </c>
      <c r="J1769">
        <v>0.143298149108887</v>
      </c>
      <c r="K1769">
        <v>90.544914245605497</v>
      </c>
      <c r="L1769">
        <v>34.759750366210902</v>
      </c>
      <c r="M1769">
        <v>42.380386352539098</v>
      </c>
      <c r="N1769">
        <v>47.658416748046903</v>
      </c>
      <c r="O1769">
        <v>52.936443328857401</v>
      </c>
      <c r="P1769">
        <v>60.557075500488303</v>
      </c>
      <c r="Q1769">
        <v>31.1031589508057</v>
      </c>
      <c r="R1769">
        <v>64.213668823242202</v>
      </c>
      <c r="S1769">
        <v>308</v>
      </c>
      <c r="T1769">
        <v>131.271053508748</v>
      </c>
      <c r="U1769">
        <v>10.0648803710938</v>
      </c>
      <c r="V1769">
        <v>77.015029907226605</v>
      </c>
      <c r="W1769">
        <v>102.958335876465</v>
      </c>
      <c r="X1769">
        <v>0.94293612241744995</v>
      </c>
      <c r="Y1769">
        <v>9010</v>
      </c>
    </row>
    <row r="1770" spans="1:25" x14ac:dyDescent="0.25">
      <c r="A1770" t="s">
        <v>81</v>
      </c>
      <c r="B1770" t="s">
        <v>41</v>
      </c>
      <c r="C1770" s="7" t="s">
        <v>69</v>
      </c>
      <c r="D1770" s="58" t="s">
        <v>54</v>
      </c>
      <c r="E1770" s="7">
        <v>41101</v>
      </c>
      <c r="F1770">
        <v>17</v>
      </c>
      <c r="G1770">
        <v>315.44195556640602</v>
      </c>
      <c r="H1770">
        <v>270.01840209960898</v>
      </c>
      <c r="I1770">
        <v>45.423561096191399</v>
      </c>
      <c r="J1770">
        <v>0.14399974048137701</v>
      </c>
      <c r="K1770">
        <v>91.782508850097699</v>
      </c>
      <c r="L1770">
        <v>32.910232543945298</v>
      </c>
      <c r="M1770">
        <v>40.303207397460902</v>
      </c>
      <c r="N1770">
        <v>45.423561096191399</v>
      </c>
      <c r="O1770">
        <v>50.543914794921903</v>
      </c>
      <c r="P1770">
        <v>57.936885833740199</v>
      </c>
      <c r="Q1770">
        <v>29.362878799438501</v>
      </c>
      <c r="R1770">
        <v>61.484237670898402</v>
      </c>
      <c r="S1770">
        <v>308</v>
      </c>
      <c r="T1770">
        <v>125.012038735343</v>
      </c>
      <c r="U1770">
        <v>9.7642002105712908</v>
      </c>
      <c r="V1770">
        <v>77.015029907226605</v>
      </c>
      <c r="W1770">
        <v>102.958335876465</v>
      </c>
      <c r="X1770">
        <v>0.94345748424529996</v>
      </c>
      <c r="Y1770">
        <v>9010</v>
      </c>
    </row>
    <row r="1771" spans="1:25" x14ac:dyDescent="0.25">
      <c r="A1771" t="s">
        <v>81</v>
      </c>
      <c r="B1771" t="s">
        <v>41</v>
      </c>
      <c r="C1771" s="7" t="s">
        <v>69</v>
      </c>
      <c r="D1771" s="58" t="s">
        <v>54</v>
      </c>
      <c r="E1771" s="7">
        <v>41101</v>
      </c>
      <c r="F1771">
        <v>18</v>
      </c>
      <c r="G1771">
        <v>296.60501098632801</v>
      </c>
      <c r="H1771">
        <v>254.90319824218801</v>
      </c>
      <c r="I1771">
        <v>41.701820373535199</v>
      </c>
      <c r="J1771">
        <v>0.14059716463089</v>
      </c>
      <c r="K1771">
        <v>91.560287475585895</v>
      </c>
      <c r="L1771">
        <v>29.567420959472699</v>
      </c>
      <c r="M1771">
        <v>36.736522674560497</v>
      </c>
      <c r="N1771">
        <v>41.701820373535199</v>
      </c>
      <c r="O1771">
        <v>46.667118072509801</v>
      </c>
      <c r="P1771">
        <v>53.836223602294901</v>
      </c>
      <c r="Q1771">
        <v>26.127487182617202</v>
      </c>
      <c r="R1771">
        <v>57.276157379150398</v>
      </c>
      <c r="S1771">
        <v>308</v>
      </c>
      <c r="T1771">
        <v>119.70995818540899</v>
      </c>
      <c r="U1771">
        <v>9.4685230255127006</v>
      </c>
      <c r="V1771">
        <v>77.015029907226605</v>
      </c>
      <c r="W1771">
        <v>102.958335876465</v>
      </c>
      <c r="X1771">
        <v>0.944144546985626</v>
      </c>
      <c r="Y1771">
        <v>9010</v>
      </c>
    </row>
    <row r="1772" spans="1:25" x14ac:dyDescent="0.25">
      <c r="A1772" t="s">
        <v>81</v>
      </c>
      <c r="B1772" t="s">
        <v>41</v>
      </c>
      <c r="C1772" s="7" t="s">
        <v>69</v>
      </c>
      <c r="D1772" s="58" t="s">
        <v>54</v>
      </c>
      <c r="E1772" s="7">
        <v>41101</v>
      </c>
      <c r="F1772">
        <v>19</v>
      </c>
      <c r="G1772">
        <v>299.22708129882801</v>
      </c>
      <c r="H1772">
        <v>266.27645874023398</v>
      </c>
      <c r="I1772">
        <v>32.950603485107401</v>
      </c>
      <c r="J1772">
        <v>0.11011905223131201</v>
      </c>
      <c r="K1772">
        <v>89.585105895996094</v>
      </c>
      <c r="L1772">
        <v>19.3077278137207</v>
      </c>
      <c r="M1772">
        <v>27.368049621581999</v>
      </c>
      <c r="N1772">
        <v>32.950603485107401</v>
      </c>
      <c r="O1772">
        <v>38.533153533935497</v>
      </c>
      <c r="P1772">
        <v>46.593475341796903</v>
      </c>
      <c r="Q1772">
        <v>15.4401607513428</v>
      </c>
      <c r="R1772">
        <v>50.461044311523402</v>
      </c>
      <c r="S1772">
        <v>308</v>
      </c>
      <c r="T1772">
        <v>143.830521373241</v>
      </c>
      <c r="U1772">
        <v>10.645591735839799</v>
      </c>
      <c r="V1772">
        <v>77.015029907226605</v>
      </c>
      <c r="W1772">
        <v>102.958335876465</v>
      </c>
      <c r="X1772">
        <v>0.94692540168762196</v>
      </c>
      <c r="Y1772">
        <v>9010</v>
      </c>
    </row>
    <row r="1773" spans="1:25" x14ac:dyDescent="0.25">
      <c r="A1773" t="s">
        <v>81</v>
      </c>
      <c r="B1773" t="s">
        <v>41</v>
      </c>
      <c r="C1773" s="7" t="s">
        <v>69</v>
      </c>
      <c r="D1773" s="58" t="s">
        <v>54</v>
      </c>
      <c r="E1773" s="7">
        <v>41101</v>
      </c>
      <c r="F1773">
        <v>20</v>
      </c>
      <c r="G1773">
        <v>292.04190063476602</v>
      </c>
      <c r="H1773">
        <v>267.69680786132801</v>
      </c>
      <c r="I1773">
        <v>24.345106124877901</v>
      </c>
      <c r="J1773">
        <v>8.3361685276031494E-2</v>
      </c>
      <c r="K1773">
        <v>84.729316711425795</v>
      </c>
      <c r="L1773">
        <v>10.1258554458618</v>
      </c>
      <c r="M1773">
        <v>18.5267028808594</v>
      </c>
      <c r="N1773">
        <v>24.345106124877901</v>
      </c>
      <c r="O1773">
        <v>30.163507461547901</v>
      </c>
      <c r="P1773">
        <v>38.564353942871101</v>
      </c>
      <c r="Q1773">
        <v>6.0948948860168501</v>
      </c>
      <c r="R1773">
        <v>42.595314025878899</v>
      </c>
      <c r="S1773">
        <v>308</v>
      </c>
      <c r="T1773">
        <v>154.028829962488</v>
      </c>
      <c r="U1773">
        <v>11.095339775085399</v>
      </c>
      <c r="V1773">
        <v>77.015029907226605</v>
      </c>
      <c r="W1773">
        <v>102.958335876465</v>
      </c>
      <c r="X1773">
        <v>0.94315063953399703</v>
      </c>
      <c r="Y1773">
        <v>9010</v>
      </c>
    </row>
    <row r="1774" spans="1:25" x14ac:dyDescent="0.25">
      <c r="A1774" t="s">
        <v>81</v>
      </c>
      <c r="B1774" t="s">
        <v>41</v>
      </c>
      <c r="C1774" s="7" t="s">
        <v>69</v>
      </c>
      <c r="D1774" s="58" t="s">
        <v>54</v>
      </c>
      <c r="E1774" s="7">
        <v>41101</v>
      </c>
      <c r="F1774">
        <v>21</v>
      </c>
      <c r="G1774">
        <v>299.45980834960898</v>
      </c>
      <c r="H1774">
        <v>277.89205932617199</v>
      </c>
      <c r="I1774">
        <v>21.567764282226602</v>
      </c>
      <c r="J1774">
        <v>7.2022229433059706E-2</v>
      </c>
      <c r="K1774">
        <v>79.464538574218807</v>
      </c>
      <c r="L1774">
        <v>8.6773939132690394</v>
      </c>
      <c r="M1774">
        <v>16.293128967285199</v>
      </c>
      <c r="N1774">
        <v>21.567764282226602</v>
      </c>
      <c r="O1774">
        <v>26.842399597168001</v>
      </c>
      <c r="P1774">
        <v>34.458133697509801</v>
      </c>
      <c r="Q1774">
        <v>5.0231528282165501</v>
      </c>
      <c r="R1774">
        <v>38.112373352050803</v>
      </c>
      <c r="S1774">
        <v>308</v>
      </c>
      <c r="T1774">
        <v>123.185529518354</v>
      </c>
      <c r="U1774">
        <v>10.058408737182599</v>
      </c>
      <c r="V1774">
        <v>77.015029907226605</v>
      </c>
      <c r="W1774">
        <v>102.958335876465</v>
      </c>
      <c r="X1774">
        <v>0.94278466701507602</v>
      </c>
      <c r="Y1774">
        <v>9010</v>
      </c>
    </row>
    <row r="1775" spans="1:25" x14ac:dyDescent="0.25">
      <c r="A1775" t="s">
        <v>81</v>
      </c>
      <c r="B1775" t="s">
        <v>41</v>
      </c>
      <c r="C1775" s="7" t="s">
        <v>69</v>
      </c>
      <c r="D1775" s="58" t="s">
        <v>54</v>
      </c>
      <c r="E1775" s="7">
        <v>41101</v>
      </c>
      <c r="F1775">
        <v>22</v>
      </c>
      <c r="G1775">
        <v>300.16848754882801</v>
      </c>
      <c r="H1775">
        <v>275.75973510742199</v>
      </c>
      <c r="I1775">
        <v>24.4087619781494</v>
      </c>
      <c r="J1775">
        <v>8.1316873431205805E-2</v>
      </c>
      <c r="K1775">
        <v>75.126480102539105</v>
      </c>
      <c r="L1775">
        <v>11.028847694396999</v>
      </c>
      <c r="M1775">
        <v>18.933809280395501</v>
      </c>
      <c r="N1775">
        <v>24.4087619781494</v>
      </c>
      <c r="O1775">
        <v>29.883716583251999</v>
      </c>
      <c r="P1775">
        <v>37.7886772155762</v>
      </c>
      <c r="Q1775">
        <v>7.2358288764953604</v>
      </c>
      <c r="R1775">
        <v>41.581695556640597</v>
      </c>
      <c r="S1775">
        <v>308</v>
      </c>
      <c r="T1775">
        <v>132.62514314263601</v>
      </c>
      <c r="U1775">
        <v>10.440402030944799</v>
      </c>
      <c r="V1775">
        <v>77.015029907226605</v>
      </c>
      <c r="W1775">
        <v>102.958335876465</v>
      </c>
      <c r="X1775">
        <v>0.93777102231979403</v>
      </c>
      <c r="Y1775">
        <v>9010</v>
      </c>
    </row>
    <row r="1776" spans="1:25" x14ac:dyDescent="0.25">
      <c r="A1776" t="s">
        <v>81</v>
      </c>
      <c r="B1776" t="s">
        <v>41</v>
      </c>
      <c r="C1776" s="7" t="s">
        <v>69</v>
      </c>
      <c r="D1776" s="58" t="s">
        <v>54</v>
      </c>
      <c r="E1776" s="7">
        <v>41101</v>
      </c>
      <c r="F1776">
        <v>23</v>
      </c>
      <c r="G1776">
        <v>288.45208740234398</v>
      </c>
      <c r="H1776">
        <v>270.11618041992199</v>
      </c>
      <c r="I1776">
        <v>18.335933685302699</v>
      </c>
      <c r="J1776">
        <v>6.3566654920578003E-2</v>
      </c>
      <c r="K1776">
        <v>72.256500244140597</v>
      </c>
      <c r="L1776">
        <v>5.03981256484985</v>
      </c>
      <c r="M1776">
        <v>12.8952684402466</v>
      </c>
      <c r="N1776">
        <v>18.335933685302699</v>
      </c>
      <c r="O1776">
        <v>23.776597976684599</v>
      </c>
      <c r="P1776">
        <v>31.632057189941399</v>
      </c>
      <c r="Q1776">
        <v>1.27054679393768</v>
      </c>
      <c r="R1776">
        <v>35.401321411132798</v>
      </c>
      <c r="S1776">
        <v>308</v>
      </c>
      <c r="T1776">
        <v>129.33245539327299</v>
      </c>
      <c r="U1776">
        <v>10.3750190734863</v>
      </c>
      <c r="V1776">
        <v>77.015029907226605</v>
      </c>
      <c r="W1776">
        <v>102.958335876465</v>
      </c>
      <c r="X1776">
        <v>0.93599218130111705</v>
      </c>
      <c r="Y1776">
        <v>9010</v>
      </c>
    </row>
    <row r="1777" spans="1:25" x14ac:dyDescent="0.25">
      <c r="A1777" t="s">
        <v>81</v>
      </c>
      <c r="B1777" t="s">
        <v>41</v>
      </c>
      <c r="C1777" s="7" t="s">
        <v>69</v>
      </c>
      <c r="D1777" s="58" t="s">
        <v>54</v>
      </c>
      <c r="E1777" s="7">
        <v>41101</v>
      </c>
      <c r="F1777">
        <v>24</v>
      </c>
      <c r="G1777">
        <v>271.43548583984398</v>
      </c>
      <c r="H1777">
        <v>258.69033813476602</v>
      </c>
      <c r="I1777">
        <v>12.745161056518601</v>
      </c>
      <c r="J1777">
        <v>4.6954661607742303E-2</v>
      </c>
      <c r="K1777">
        <v>68.880615234375</v>
      </c>
      <c r="L1777">
        <v>-6.2452625483274501E-2</v>
      </c>
      <c r="M1777">
        <v>7.5043897628784197</v>
      </c>
      <c r="N1777">
        <v>12.745161056518601</v>
      </c>
      <c r="O1777">
        <v>17.985933303833001</v>
      </c>
      <c r="P1777">
        <v>25.5527744293213</v>
      </c>
      <c r="Q1777">
        <v>-3.6932332515716602</v>
      </c>
      <c r="R1777">
        <v>29.183555603027301</v>
      </c>
      <c r="S1777">
        <v>308</v>
      </c>
      <c r="T1777">
        <v>119.862922648495</v>
      </c>
      <c r="U1777">
        <v>9.99383449554443</v>
      </c>
      <c r="V1777">
        <v>77.015029907226605</v>
      </c>
      <c r="W1777">
        <v>102.958335876465</v>
      </c>
      <c r="X1777">
        <v>0.93450623750686601</v>
      </c>
      <c r="Y1777">
        <v>9010</v>
      </c>
    </row>
    <row r="1778" spans="1:25" x14ac:dyDescent="0.25">
      <c r="A1778" t="s">
        <v>81</v>
      </c>
      <c r="B1778" t="s">
        <v>41</v>
      </c>
      <c r="C1778" s="7" t="s">
        <v>69</v>
      </c>
      <c r="D1778" s="58" t="s">
        <v>54</v>
      </c>
      <c r="E1778" s="7">
        <v>41102</v>
      </c>
      <c r="F1778">
        <v>1</v>
      </c>
      <c r="G1778">
        <v>272.3955078125</v>
      </c>
      <c r="H1778">
        <v>256.58782958984398</v>
      </c>
      <c r="I1778">
        <v>15.8076725006104</v>
      </c>
      <c r="J1778">
        <v>5.80320656299591E-2</v>
      </c>
      <c r="K1778">
        <v>68.582740783691406</v>
      </c>
      <c r="L1778">
        <v>2.46124362945557</v>
      </c>
      <c r="M1778">
        <v>10.346422195434601</v>
      </c>
      <c r="N1778">
        <v>15.8076725006104</v>
      </c>
      <c r="O1778">
        <v>21.268922805786101</v>
      </c>
      <c r="P1778">
        <v>29.154102325439499</v>
      </c>
      <c r="Q1778">
        <v>-1.32228350639343</v>
      </c>
      <c r="R1778">
        <v>32.937625885009801</v>
      </c>
      <c r="S1778">
        <v>308</v>
      </c>
      <c r="T1778">
        <v>126.531498438892</v>
      </c>
      <c r="U1778">
        <v>10.4142742156982</v>
      </c>
      <c r="V1778">
        <v>75.434890747070298</v>
      </c>
      <c r="W1778">
        <v>102.333335876465</v>
      </c>
      <c r="X1778">
        <v>0.916293084621429</v>
      </c>
      <c r="Y1778">
        <v>9010</v>
      </c>
    </row>
    <row r="1779" spans="1:25" x14ac:dyDescent="0.25">
      <c r="A1779" t="s">
        <v>81</v>
      </c>
      <c r="B1779" t="s">
        <v>41</v>
      </c>
      <c r="C1779" s="7" t="s">
        <v>69</v>
      </c>
      <c r="D1779" s="58" t="s">
        <v>54</v>
      </c>
      <c r="E1779" s="7">
        <v>41102</v>
      </c>
      <c r="F1779">
        <v>2</v>
      </c>
      <c r="G1779">
        <v>265.36505126953102</v>
      </c>
      <c r="H1779">
        <v>248.43023681640599</v>
      </c>
      <c r="I1779">
        <v>16.934797286987301</v>
      </c>
      <c r="J1779">
        <v>6.3816986978054005E-2</v>
      </c>
      <c r="K1779">
        <v>67.245864868164105</v>
      </c>
      <c r="L1779">
        <v>4.12658643722534</v>
      </c>
      <c r="M1779">
        <v>11.6937808990479</v>
      </c>
      <c r="N1779">
        <v>16.934797286987301</v>
      </c>
      <c r="O1779">
        <v>22.1758136749268</v>
      </c>
      <c r="P1779">
        <v>29.743005752563501</v>
      </c>
      <c r="Q1779">
        <v>0.49563685059547402</v>
      </c>
      <c r="R1779">
        <v>33.373954772949197</v>
      </c>
      <c r="S1779">
        <v>308</v>
      </c>
      <c r="T1779">
        <v>118.070324782339</v>
      </c>
      <c r="U1779">
        <v>9.9942998886108398</v>
      </c>
      <c r="V1779">
        <v>75.434890747070298</v>
      </c>
      <c r="W1779">
        <v>102.333335876465</v>
      </c>
      <c r="X1779">
        <v>0.91996854543685902</v>
      </c>
      <c r="Y1779">
        <v>9010</v>
      </c>
    </row>
    <row r="1780" spans="1:25" x14ac:dyDescent="0.25">
      <c r="A1780" t="s">
        <v>81</v>
      </c>
      <c r="B1780" t="s">
        <v>41</v>
      </c>
      <c r="C1780" s="7" t="s">
        <v>69</v>
      </c>
      <c r="D1780" s="58" t="s">
        <v>54</v>
      </c>
      <c r="E1780" s="7">
        <v>41102</v>
      </c>
      <c r="F1780">
        <v>3</v>
      </c>
      <c r="G1780">
        <v>250.67980957031301</v>
      </c>
      <c r="H1780">
        <v>240.95747375488301</v>
      </c>
      <c r="I1780">
        <v>9.7223443984985405</v>
      </c>
      <c r="J1780">
        <v>3.8783911615610102E-2</v>
      </c>
      <c r="K1780">
        <v>65.567375183105497</v>
      </c>
      <c r="L1780">
        <v>-2.92710304260254</v>
      </c>
      <c r="M1780">
        <v>4.5462927818298304</v>
      </c>
      <c r="N1780">
        <v>9.7223443984985405</v>
      </c>
      <c r="O1780">
        <v>14.898395538330099</v>
      </c>
      <c r="P1780">
        <v>22.371791839599599</v>
      </c>
      <c r="Q1780">
        <v>-6.5130457878112802</v>
      </c>
      <c r="R1780">
        <v>25.9577331542969</v>
      </c>
      <c r="S1780">
        <v>308</v>
      </c>
      <c r="T1780">
        <v>115.647829320433</v>
      </c>
      <c r="U1780">
        <v>9.8704156875610405</v>
      </c>
      <c r="V1780">
        <v>75.434890747070298</v>
      </c>
      <c r="W1780">
        <v>102.333335876465</v>
      </c>
      <c r="X1780">
        <v>0.92925041913986195</v>
      </c>
      <c r="Y1780">
        <v>9010</v>
      </c>
    </row>
    <row r="1781" spans="1:25" x14ac:dyDescent="0.25">
      <c r="A1781" t="s">
        <v>81</v>
      </c>
      <c r="B1781" t="s">
        <v>41</v>
      </c>
      <c r="C1781" s="7" t="s">
        <v>69</v>
      </c>
      <c r="D1781" s="58" t="s">
        <v>54</v>
      </c>
      <c r="E1781" s="7">
        <v>41102</v>
      </c>
      <c r="F1781">
        <v>4</v>
      </c>
      <c r="G1781">
        <v>249.82798767089801</v>
      </c>
      <c r="H1781">
        <v>236.035720825195</v>
      </c>
      <c r="I1781">
        <v>13.7922668457031</v>
      </c>
      <c r="J1781">
        <v>5.5207051336765303E-2</v>
      </c>
      <c r="K1781">
        <v>64.407798767089801</v>
      </c>
      <c r="L1781">
        <v>0.87228590250015303</v>
      </c>
      <c r="M1781">
        <v>8.5055150985717791</v>
      </c>
      <c r="N1781">
        <v>13.7922668457031</v>
      </c>
      <c r="O1781">
        <v>19.079017639160199</v>
      </c>
      <c r="P1781">
        <v>26.7122478485107</v>
      </c>
      <c r="Q1781">
        <v>-2.7903490066528298</v>
      </c>
      <c r="R1781">
        <v>30.374881744384801</v>
      </c>
      <c r="S1781">
        <v>308</v>
      </c>
      <c r="T1781">
        <v>121.94003623818401</v>
      </c>
      <c r="U1781">
        <v>10.081514358520501</v>
      </c>
      <c r="V1781">
        <v>75.434890747070298</v>
      </c>
      <c r="W1781">
        <v>102.333335876465</v>
      </c>
      <c r="X1781">
        <v>0.93246799707412698</v>
      </c>
      <c r="Y1781">
        <v>9010</v>
      </c>
    </row>
    <row r="1782" spans="1:25" x14ac:dyDescent="0.25">
      <c r="A1782" t="s">
        <v>81</v>
      </c>
      <c r="B1782" t="s">
        <v>41</v>
      </c>
      <c r="C1782" s="7" t="s">
        <v>69</v>
      </c>
      <c r="D1782" s="58" t="s">
        <v>54</v>
      </c>
      <c r="E1782" s="7">
        <v>41102</v>
      </c>
      <c r="F1782">
        <v>5</v>
      </c>
      <c r="G1782">
        <v>271.57504272460898</v>
      </c>
      <c r="H1782">
        <v>256.41806030273398</v>
      </c>
      <c r="I1782">
        <v>15.1569681167603</v>
      </c>
      <c r="J1782">
        <v>5.5811345577239997E-2</v>
      </c>
      <c r="K1782">
        <v>63.698581695556598</v>
      </c>
      <c r="L1782">
        <v>1.7662442922592201</v>
      </c>
      <c r="M1782">
        <v>9.6775922775268608</v>
      </c>
      <c r="N1782">
        <v>15.1569681167603</v>
      </c>
      <c r="O1782">
        <v>20.6363430023193</v>
      </c>
      <c r="P1782">
        <v>28.547691345214801</v>
      </c>
      <c r="Q1782">
        <v>-2.0298399925231898</v>
      </c>
      <c r="R1782">
        <v>32.343776702880902</v>
      </c>
      <c r="S1782">
        <v>308</v>
      </c>
      <c r="T1782">
        <v>124.81898825008101</v>
      </c>
      <c r="U1782">
        <v>10.4488372802734</v>
      </c>
      <c r="V1782">
        <v>75.434890747070298</v>
      </c>
      <c r="W1782">
        <v>102.333335876465</v>
      </c>
      <c r="X1782">
        <v>0.93410235643386796</v>
      </c>
      <c r="Y1782">
        <v>9010</v>
      </c>
    </row>
    <row r="1783" spans="1:25" x14ac:dyDescent="0.25">
      <c r="A1783" t="s">
        <v>81</v>
      </c>
      <c r="B1783" t="s">
        <v>41</v>
      </c>
      <c r="C1783" s="7" t="s">
        <v>69</v>
      </c>
      <c r="D1783" s="58" t="s">
        <v>54</v>
      </c>
      <c r="E1783" s="7">
        <v>41102</v>
      </c>
      <c r="F1783">
        <v>6</v>
      </c>
      <c r="G1783">
        <v>299.35809326171898</v>
      </c>
      <c r="H1783">
        <v>295.19085693359398</v>
      </c>
      <c r="I1783">
        <v>4.1672515869140598</v>
      </c>
      <c r="J1783">
        <v>1.39206247404218E-2</v>
      </c>
      <c r="K1783">
        <v>62.719856262207003</v>
      </c>
      <c r="L1783">
        <v>-8.2306861877441406</v>
      </c>
      <c r="M1783">
        <v>-0.90588390827178999</v>
      </c>
      <c r="N1783">
        <v>4.1672515869140598</v>
      </c>
      <c r="O1783">
        <v>9.2403869628906303</v>
      </c>
      <c r="P1783">
        <v>16.565189361572301</v>
      </c>
      <c r="Q1783">
        <v>-11.745329856872599</v>
      </c>
      <c r="R1783">
        <v>20.079832077026399</v>
      </c>
      <c r="S1783">
        <v>308</v>
      </c>
      <c r="T1783">
        <v>100.179951272952</v>
      </c>
      <c r="U1783">
        <v>9.6741619110107404</v>
      </c>
      <c r="V1783">
        <v>75.434890747070298</v>
      </c>
      <c r="W1783">
        <v>102.333335876465</v>
      </c>
      <c r="X1783">
        <v>0.93617087602615401</v>
      </c>
      <c r="Y1783">
        <v>9010</v>
      </c>
    </row>
    <row r="1784" spans="1:25" x14ac:dyDescent="0.25">
      <c r="A1784" t="s">
        <v>81</v>
      </c>
      <c r="B1784" t="s">
        <v>41</v>
      </c>
      <c r="C1784" s="7" t="s">
        <v>69</v>
      </c>
      <c r="D1784" s="58" t="s">
        <v>54</v>
      </c>
      <c r="E1784" s="7">
        <v>41102</v>
      </c>
      <c r="F1784">
        <v>7</v>
      </c>
      <c r="G1784">
        <v>340.86734008789102</v>
      </c>
      <c r="H1784">
        <v>343.70080566406301</v>
      </c>
      <c r="I1784">
        <v>-2.8334724903106698</v>
      </c>
      <c r="J1784">
        <v>-8.3125373348593695E-3</v>
      </c>
      <c r="K1784">
        <v>62.484634399414098</v>
      </c>
      <c r="L1784">
        <v>-15.3348989486694</v>
      </c>
      <c r="M1784">
        <v>-7.9489545822143599</v>
      </c>
      <c r="N1784">
        <v>-2.8334724903106698</v>
      </c>
      <c r="O1784">
        <v>2.2820098400115998</v>
      </c>
      <c r="P1784">
        <v>9.6679534912109393</v>
      </c>
      <c r="Q1784">
        <v>-18.878877639770501</v>
      </c>
      <c r="R1784">
        <v>13.2119331359863</v>
      </c>
      <c r="S1784">
        <v>308</v>
      </c>
      <c r="T1784">
        <v>95.251069698875696</v>
      </c>
      <c r="U1784">
        <v>9.7549142837524396</v>
      </c>
      <c r="V1784">
        <v>75.434890747070298</v>
      </c>
      <c r="W1784">
        <v>102.333335876465</v>
      </c>
      <c r="X1784">
        <v>0.95095574855804399</v>
      </c>
      <c r="Y1784">
        <v>9010</v>
      </c>
    </row>
    <row r="1785" spans="1:25" x14ac:dyDescent="0.25">
      <c r="A1785" t="s">
        <v>81</v>
      </c>
      <c r="B1785" t="s">
        <v>41</v>
      </c>
      <c r="C1785" s="7" t="s">
        <v>69</v>
      </c>
      <c r="D1785" s="58" t="s">
        <v>54</v>
      </c>
      <c r="E1785" s="7">
        <v>41102</v>
      </c>
      <c r="F1785">
        <v>8</v>
      </c>
      <c r="G1785">
        <v>371.14273071289102</v>
      </c>
      <c r="H1785">
        <v>360.05734252929699</v>
      </c>
      <c r="I1785">
        <v>11.0853843688965</v>
      </c>
      <c r="J1785">
        <v>2.9868250712752301E-2</v>
      </c>
      <c r="K1785">
        <v>64.504730224609403</v>
      </c>
      <c r="L1785">
        <v>-1.4464658498764</v>
      </c>
      <c r="M1785">
        <v>5.9574532508850098</v>
      </c>
      <c r="N1785">
        <v>11.0853843688965</v>
      </c>
      <c r="O1785">
        <v>16.213315963745099</v>
      </c>
      <c r="P1785">
        <v>23.617235183715799</v>
      </c>
      <c r="Q1785">
        <v>-4.9990711212158203</v>
      </c>
      <c r="R1785">
        <v>27.1698398590088</v>
      </c>
      <c r="S1785">
        <v>308</v>
      </c>
      <c r="T1785">
        <v>97.583481128822299</v>
      </c>
      <c r="U1785">
        <v>9.7786550521850604</v>
      </c>
      <c r="V1785">
        <v>75.434890747070298</v>
      </c>
      <c r="W1785">
        <v>102.333335876465</v>
      </c>
      <c r="X1785">
        <v>0.95532542467117298</v>
      </c>
      <c r="Y1785">
        <v>9010</v>
      </c>
    </row>
    <row r="1786" spans="1:25" x14ac:dyDescent="0.25">
      <c r="A1786" t="s">
        <v>81</v>
      </c>
      <c r="B1786" t="s">
        <v>41</v>
      </c>
      <c r="C1786" s="7" t="s">
        <v>69</v>
      </c>
      <c r="D1786" s="58" t="s">
        <v>54</v>
      </c>
      <c r="E1786" s="7">
        <v>41102</v>
      </c>
      <c r="F1786">
        <v>9</v>
      </c>
      <c r="G1786">
        <v>374.08612060546898</v>
      </c>
      <c r="H1786">
        <v>367.208740234375</v>
      </c>
      <c r="I1786">
        <v>6.8773899078369096</v>
      </c>
      <c r="J1786">
        <v>1.8384510651230802E-2</v>
      </c>
      <c r="K1786">
        <v>67.820327758789105</v>
      </c>
      <c r="L1786">
        <v>-5.6376891136169398</v>
      </c>
      <c r="M1786">
        <v>1.7563211917877199</v>
      </c>
      <c r="N1786">
        <v>6.8773899078369096</v>
      </c>
      <c r="O1786">
        <v>11.9984588623047</v>
      </c>
      <c r="P1786">
        <v>19.392469406127901</v>
      </c>
      <c r="Q1786">
        <v>-9.1855401992797905</v>
      </c>
      <c r="R1786">
        <v>22.940320968627901</v>
      </c>
      <c r="S1786">
        <v>308</v>
      </c>
      <c r="T1786">
        <v>98.760962573335306</v>
      </c>
      <c r="U1786">
        <v>9.7655677795410192</v>
      </c>
      <c r="V1786">
        <v>75.434890747070298</v>
      </c>
      <c r="W1786">
        <v>102.333335876465</v>
      </c>
      <c r="X1786">
        <v>0.95739358663559004</v>
      </c>
      <c r="Y1786">
        <v>9010</v>
      </c>
    </row>
    <row r="1787" spans="1:25" x14ac:dyDescent="0.25">
      <c r="A1787" t="s">
        <v>81</v>
      </c>
      <c r="B1787" t="s">
        <v>41</v>
      </c>
      <c r="C1787" s="7" t="s">
        <v>69</v>
      </c>
      <c r="D1787" s="58" t="s">
        <v>54</v>
      </c>
      <c r="E1787" s="7">
        <v>41102</v>
      </c>
      <c r="F1787">
        <v>10</v>
      </c>
      <c r="G1787">
        <v>378.11575317382801</v>
      </c>
      <c r="H1787">
        <v>366.56576538085898</v>
      </c>
      <c r="I1787">
        <v>11.5499982833862</v>
      </c>
      <c r="J1787">
        <v>3.0546195805072798E-2</v>
      </c>
      <c r="K1787">
        <v>71.472816467285199</v>
      </c>
      <c r="L1787">
        <v>0.10260648280382199</v>
      </c>
      <c r="M1787">
        <v>6.8658180236816397</v>
      </c>
      <c r="N1787">
        <v>11.5499982833862</v>
      </c>
      <c r="O1787">
        <v>16.234178543090799</v>
      </c>
      <c r="P1787">
        <v>22.997388839721701</v>
      </c>
      <c r="Q1787">
        <v>-3.1425700187683101</v>
      </c>
      <c r="R1787">
        <v>26.242567062377901</v>
      </c>
      <c r="S1787">
        <v>308</v>
      </c>
      <c r="T1787">
        <v>84.797756749804606</v>
      </c>
      <c r="U1787">
        <v>8.9324474334716797</v>
      </c>
      <c r="V1787">
        <v>75.434890747070298</v>
      </c>
      <c r="W1787">
        <v>102.333335876465</v>
      </c>
      <c r="X1787">
        <v>0.95848840475082397</v>
      </c>
      <c r="Y1787">
        <v>9010</v>
      </c>
    </row>
    <row r="1788" spans="1:25" x14ac:dyDescent="0.25">
      <c r="A1788" t="s">
        <v>81</v>
      </c>
      <c r="B1788" t="s">
        <v>41</v>
      </c>
      <c r="C1788" s="7" t="s">
        <v>69</v>
      </c>
      <c r="D1788" s="58" t="s">
        <v>54</v>
      </c>
      <c r="E1788" s="7">
        <v>41102</v>
      </c>
      <c r="F1788">
        <v>11</v>
      </c>
      <c r="G1788">
        <v>380.62515258789102</v>
      </c>
      <c r="H1788">
        <v>373.39083862304699</v>
      </c>
      <c r="I1788">
        <v>7.2343168258667001</v>
      </c>
      <c r="J1788">
        <v>1.90064068883657E-2</v>
      </c>
      <c r="K1788">
        <v>75.341606140136705</v>
      </c>
      <c r="L1788">
        <v>-4.5918741226196298</v>
      </c>
      <c r="M1788">
        <v>2.3951351642608598</v>
      </c>
      <c r="N1788">
        <v>7.2343168258667001</v>
      </c>
      <c r="O1788">
        <v>12.073498725891101</v>
      </c>
      <c r="P1788">
        <v>19.060508728027301</v>
      </c>
      <c r="Q1788">
        <v>-7.94443559646606</v>
      </c>
      <c r="R1788">
        <v>22.413068771362301</v>
      </c>
      <c r="S1788">
        <v>308</v>
      </c>
      <c r="T1788">
        <v>91.467223168992902</v>
      </c>
      <c r="U1788">
        <v>9.22802639007568</v>
      </c>
      <c r="V1788">
        <v>75.434890747070298</v>
      </c>
      <c r="W1788">
        <v>102.333335876465</v>
      </c>
      <c r="X1788">
        <v>0.95113146305084195</v>
      </c>
      <c r="Y1788">
        <v>9010</v>
      </c>
    </row>
    <row r="1789" spans="1:25" x14ac:dyDescent="0.25">
      <c r="A1789" t="s">
        <v>81</v>
      </c>
      <c r="B1789" t="s">
        <v>41</v>
      </c>
      <c r="C1789" s="7" t="s">
        <v>69</v>
      </c>
      <c r="D1789" s="58" t="s">
        <v>54</v>
      </c>
      <c r="E1789" s="7">
        <v>41102</v>
      </c>
      <c r="F1789">
        <v>12</v>
      </c>
      <c r="G1789">
        <v>378.67733764648398</v>
      </c>
      <c r="H1789">
        <v>373.66882324218801</v>
      </c>
      <c r="I1789">
        <v>5.0085415840148899</v>
      </c>
      <c r="J1789">
        <v>1.3226409442722801E-2</v>
      </c>
      <c r="K1789">
        <v>78.820327758789105</v>
      </c>
      <c r="L1789">
        <v>-6.8675913810729998</v>
      </c>
      <c r="M1789">
        <v>0.148924380540848</v>
      </c>
      <c r="N1789">
        <v>5.0085415840148899</v>
      </c>
      <c r="O1789">
        <v>9.8681583404540998</v>
      </c>
      <c r="P1789">
        <v>16.8846759796143</v>
      </c>
      <c r="Q1789">
        <v>-10.2343101501465</v>
      </c>
      <c r="R1789">
        <v>20.2513942718506</v>
      </c>
      <c r="S1789">
        <v>308</v>
      </c>
      <c r="T1789">
        <v>93.485173496329494</v>
      </c>
      <c r="U1789">
        <v>9.2669954299926793</v>
      </c>
      <c r="V1789">
        <v>75.434890747070298</v>
      </c>
      <c r="W1789">
        <v>102.333335876465</v>
      </c>
      <c r="X1789">
        <v>0.95322179794311501</v>
      </c>
      <c r="Y1789">
        <v>9010</v>
      </c>
    </row>
    <row r="1790" spans="1:25" x14ac:dyDescent="0.25">
      <c r="A1790" t="s">
        <v>81</v>
      </c>
      <c r="B1790" t="s">
        <v>41</v>
      </c>
      <c r="C1790" s="7" t="s">
        <v>69</v>
      </c>
      <c r="D1790" s="58" t="s">
        <v>54</v>
      </c>
      <c r="E1790" s="7">
        <v>41102</v>
      </c>
      <c r="F1790">
        <v>13</v>
      </c>
      <c r="G1790">
        <v>376.60488891601602</v>
      </c>
      <c r="H1790">
        <v>367.09518432617199</v>
      </c>
      <c r="I1790">
        <v>9.5096988677978498</v>
      </c>
      <c r="J1790">
        <v>2.5251129642128899E-2</v>
      </c>
      <c r="K1790">
        <v>82.339241027832003</v>
      </c>
      <c r="L1790">
        <v>-3.6631391048431401</v>
      </c>
      <c r="M1790">
        <v>4.1194806098937997</v>
      </c>
      <c r="N1790">
        <v>9.5096988677978498</v>
      </c>
      <c r="O1790">
        <v>14.8999176025391</v>
      </c>
      <c r="P1790">
        <v>22.682537078857401</v>
      </c>
      <c r="Q1790">
        <v>-7.3974561691284197</v>
      </c>
      <c r="R1790">
        <v>26.416852951049801</v>
      </c>
      <c r="S1790">
        <v>308</v>
      </c>
      <c r="T1790">
        <v>117.880423552248</v>
      </c>
      <c r="U1790">
        <v>10.2788200378418</v>
      </c>
      <c r="V1790">
        <v>75.434890747070298</v>
      </c>
      <c r="W1790">
        <v>102.333335876465</v>
      </c>
      <c r="X1790">
        <v>0.951490998268127</v>
      </c>
      <c r="Y1790">
        <v>9010</v>
      </c>
    </row>
    <row r="1791" spans="1:25" x14ac:dyDescent="0.25">
      <c r="A1791" t="s">
        <v>81</v>
      </c>
      <c r="B1791" t="s">
        <v>41</v>
      </c>
      <c r="C1791" s="7" t="s">
        <v>69</v>
      </c>
      <c r="D1791" s="58" t="s">
        <v>54</v>
      </c>
      <c r="E1791" s="7">
        <v>41102</v>
      </c>
      <c r="F1791">
        <v>14</v>
      </c>
      <c r="G1791">
        <v>371.84826660156301</v>
      </c>
      <c r="H1791">
        <v>351.47052001953102</v>
      </c>
      <c r="I1791">
        <v>20.377744674682599</v>
      </c>
      <c r="J1791">
        <v>5.4801233112812001E-2</v>
      </c>
      <c r="K1791">
        <v>84.767143249511705</v>
      </c>
      <c r="L1791">
        <v>5.9118599891662598</v>
      </c>
      <c r="M1791">
        <v>14.458422660827599</v>
      </c>
      <c r="N1791">
        <v>20.377744674682599</v>
      </c>
      <c r="O1791">
        <v>26.297065734863299</v>
      </c>
      <c r="P1791">
        <v>34.8436279296875</v>
      </c>
      <c r="Q1791">
        <v>1.8109831809997601</v>
      </c>
      <c r="R1791">
        <v>38.944503784179702</v>
      </c>
      <c r="S1791">
        <v>308</v>
      </c>
      <c r="T1791">
        <v>146.25863278665699</v>
      </c>
      <c r="U1791">
        <v>11.287789344787599</v>
      </c>
      <c r="V1791">
        <v>75.434890747070298</v>
      </c>
      <c r="W1791">
        <v>102.333335876465</v>
      </c>
      <c r="X1791">
        <v>0.946086525917053</v>
      </c>
      <c r="Y1791">
        <v>9010</v>
      </c>
    </row>
    <row r="1792" spans="1:25" x14ac:dyDescent="0.25">
      <c r="A1792" t="s">
        <v>81</v>
      </c>
      <c r="B1792" t="s">
        <v>41</v>
      </c>
      <c r="C1792" s="7" t="s">
        <v>69</v>
      </c>
      <c r="D1792" s="58" t="s">
        <v>54</v>
      </c>
      <c r="E1792" s="7">
        <v>41102</v>
      </c>
      <c r="F1792">
        <v>15</v>
      </c>
      <c r="G1792">
        <v>348.17770385742199</v>
      </c>
      <c r="H1792">
        <v>309.16250610351602</v>
      </c>
      <c r="I1792">
        <v>39.015186309814503</v>
      </c>
      <c r="J1792">
        <v>0.112055391073227</v>
      </c>
      <c r="K1792">
        <v>86.760047912597699</v>
      </c>
      <c r="L1792">
        <v>24.338251113891602</v>
      </c>
      <c r="M1792">
        <v>33.009506225585902</v>
      </c>
      <c r="N1792">
        <v>39.015186309814503</v>
      </c>
      <c r="O1792">
        <v>45.020870208740199</v>
      </c>
      <c r="P1792">
        <v>53.692123413085902</v>
      </c>
      <c r="Q1792">
        <v>20.177545547485401</v>
      </c>
      <c r="R1792">
        <v>57.852828979492202</v>
      </c>
      <c r="S1792">
        <v>308</v>
      </c>
      <c r="T1792">
        <v>162.418360696094</v>
      </c>
      <c r="U1792">
        <v>11.4524745941162</v>
      </c>
      <c r="V1792">
        <v>75.434890747070298</v>
      </c>
      <c r="W1792">
        <v>102.333335876465</v>
      </c>
      <c r="X1792">
        <v>0.94276499748230003</v>
      </c>
      <c r="Y1792">
        <v>9010</v>
      </c>
    </row>
    <row r="1793" spans="1:25" x14ac:dyDescent="0.25">
      <c r="A1793" t="s">
        <v>81</v>
      </c>
      <c r="B1793" t="s">
        <v>41</v>
      </c>
      <c r="C1793" s="7" t="s">
        <v>69</v>
      </c>
      <c r="D1793" s="58" t="s">
        <v>54</v>
      </c>
      <c r="E1793" s="7">
        <v>41102</v>
      </c>
      <c r="F1793">
        <v>16</v>
      </c>
      <c r="G1793">
        <v>327.29940795898398</v>
      </c>
      <c r="H1793">
        <v>292.40789794921898</v>
      </c>
      <c r="I1793">
        <v>34.8914985656738</v>
      </c>
      <c r="J1793">
        <v>0.106604225933552</v>
      </c>
      <c r="K1793">
        <v>87.669029235839801</v>
      </c>
      <c r="L1793">
        <v>19.478031158447301</v>
      </c>
      <c r="M1793">
        <v>28.5844326019287</v>
      </c>
      <c r="N1793">
        <v>34.8914985656738</v>
      </c>
      <c r="O1793">
        <v>41.198566436767599</v>
      </c>
      <c r="P1793">
        <v>50.304969787597699</v>
      </c>
      <c r="Q1793">
        <v>15.108527183532701</v>
      </c>
      <c r="R1793">
        <v>54.674476623535199</v>
      </c>
      <c r="S1793">
        <v>308</v>
      </c>
      <c r="T1793">
        <v>184.84779514943801</v>
      </c>
      <c r="U1793">
        <v>12.027193069458001</v>
      </c>
      <c r="V1793">
        <v>75.434890747070298</v>
      </c>
      <c r="W1793">
        <v>102.333335876465</v>
      </c>
      <c r="X1793">
        <v>0.94293612241744995</v>
      </c>
      <c r="Y1793">
        <v>9010</v>
      </c>
    </row>
    <row r="1794" spans="1:25" x14ac:dyDescent="0.25">
      <c r="A1794" t="s">
        <v>81</v>
      </c>
      <c r="B1794" t="s">
        <v>41</v>
      </c>
      <c r="C1794" s="7" t="s">
        <v>69</v>
      </c>
      <c r="D1794" s="58" t="s">
        <v>54</v>
      </c>
      <c r="E1794" s="7">
        <v>41102</v>
      </c>
      <c r="F1794">
        <v>17</v>
      </c>
      <c r="G1794">
        <v>305.12512207031301</v>
      </c>
      <c r="H1794">
        <v>275.35272216796898</v>
      </c>
      <c r="I1794">
        <v>29.772380828857401</v>
      </c>
      <c r="J1794">
        <v>9.7574338316917406E-2</v>
      </c>
      <c r="K1794">
        <v>86.868797302246094</v>
      </c>
      <c r="L1794">
        <v>15.262911796569799</v>
      </c>
      <c r="M1794">
        <v>23.8352241516113</v>
      </c>
      <c r="N1794">
        <v>29.772380828857401</v>
      </c>
      <c r="O1794">
        <v>35.709537506103501</v>
      </c>
      <c r="P1794">
        <v>44.281848907470703</v>
      </c>
      <c r="Q1794">
        <v>11.14967918396</v>
      </c>
      <c r="R1794">
        <v>48.3950805664063</v>
      </c>
      <c r="S1794">
        <v>308</v>
      </c>
      <c r="T1794">
        <v>166.05418388938699</v>
      </c>
      <c r="U1794">
        <v>11.321798324585</v>
      </c>
      <c r="V1794">
        <v>75.434890747070298</v>
      </c>
      <c r="W1794">
        <v>102.333335876465</v>
      </c>
      <c r="X1794">
        <v>0.94345748424529996</v>
      </c>
      <c r="Y1794">
        <v>9010</v>
      </c>
    </row>
    <row r="1795" spans="1:25" x14ac:dyDescent="0.25">
      <c r="A1795" t="s">
        <v>81</v>
      </c>
      <c r="B1795" t="s">
        <v>41</v>
      </c>
      <c r="C1795" s="7" t="s">
        <v>69</v>
      </c>
      <c r="D1795" s="58" t="s">
        <v>54</v>
      </c>
      <c r="E1795" s="7">
        <v>41102</v>
      </c>
      <c r="F1795">
        <v>18</v>
      </c>
      <c r="G1795">
        <v>282.10186767578102</v>
      </c>
      <c r="H1795">
        <v>255.39431762695301</v>
      </c>
      <c r="I1795">
        <v>26.7075500488281</v>
      </c>
      <c r="J1795">
        <v>9.4673424959182698E-2</v>
      </c>
      <c r="K1795">
        <v>84.382980346679702</v>
      </c>
      <c r="L1795">
        <v>12.828045845031699</v>
      </c>
      <c r="M1795">
        <v>21.028169631958001</v>
      </c>
      <c r="N1795">
        <v>26.7075500488281</v>
      </c>
      <c r="O1795">
        <v>32.386928558349602</v>
      </c>
      <c r="P1795">
        <v>40.587051391601598</v>
      </c>
      <c r="Q1795">
        <v>8.8933992385864293</v>
      </c>
      <c r="R1795">
        <v>44.521701812744098</v>
      </c>
      <c r="S1795">
        <v>308</v>
      </c>
      <c r="T1795">
        <v>155.59997007971401</v>
      </c>
      <c r="U1795">
        <v>10.8302345275879</v>
      </c>
      <c r="V1795">
        <v>75.434890747070298</v>
      </c>
      <c r="W1795">
        <v>102.333335876465</v>
      </c>
      <c r="X1795">
        <v>0.944144546985626</v>
      </c>
      <c r="Y1795">
        <v>9010</v>
      </c>
    </row>
    <row r="1796" spans="1:25" x14ac:dyDescent="0.25">
      <c r="A1796" t="s">
        <v>81</v>
      </c>
      <c r="B1796" t="s">
        <v>41</v>
      </c>
      <c r="C1796" s="7" t="s">
        <v>69</v>
      </c>
      <c r="D1796" s="58" t="s">
        <v>54</v>
      </c>
      <c r="E1796" s="7">
        <v>41102</v>
      </c>
      <c r="F1796">
        <v>19</v>
      </c>
      <c r="G1796">
        <v>276.54095458984398</v>
      </c>
      <c r="H1796">
        <v>269.50225830078102</v>
      </c>
      <c r="I1796">
        <v>7.0387077331543004</v>
      </c>
      <c r="J1796">
        <v>2.5452677160501501E-2</v>
      </c>
      <c r="K1796">
        <v>82.3096923828125</v>
      </c>
      <c r="L1796">
        <v>-5.9917435646057102</v>
      </c>
      <c r="M1796">
        <v>1.7067528963089</v>
      </c>
      <c r="N1796">
        <v>7.0387077331543004</v>
      </c>
      <c r="O1796">
        <v>12.370662689209</v>
      </c>
      <c r="P1796">
        <v>20.069158554077099</v>
      </c>
      <c r="Q1796">
        <v>-9.6856946945190394</v>
      </c>
      <c r="R1796">
        <v>23.763109207153299</v>
      </c>
      <c r="S1796">
        <v>308</v>
      </c>
      <c r="T1796">
        <v>129.912817896479</v>
      </c>
      <c r="U1796">
        <v>10.1677150726318</v>
      </c>
      <c r="V1796">
        <v>75.434890747070298</v>
      </c>
      <c r="W1796">
        <v>102.333335876465</v>
      </c>
      <c r="X1796">
        <v>0.94692540168762196</v>
      </c>
      <c r="Y1796">
        <v>9010</v>
      </c>
    </row>
    <row r="1797" spans="1:25" x14ac:dyDescent="0.25">
      <c r="A1797" t="s">
        <v>81</v>
      </c>
      <c r="B1797" t="s">
        <v>41</v>
      </c>
      <c r="C1797" s="7" t="s">
        <v>69</v>
      </c>
      <c r="D1797" s="58" t="s">
        <v>54</v>
      </c>
      <c r="E1797" s="7">
        <v>41102</v>
      </c>
      <c r="F1797">
        <v>20</v>
      </c>
      <c r="G1797">
        <v>291.39993286132801</v>
      </c>
      <c r="H1797">
        <v>276.76553344726602</v>
      </c>
      <c r="I1797">
        <v>14.6343793869019</v>
      </c>
      <c r="J1797">
        <v>5.0220943987369503E-2</v>
      </c>
      <c r="K1797">
        <v>78.563827514648395</v>
      </c>
      <c r="L1797">
        <v>-1.10670638084412</v>
      </c>
      <c r="M1797">
        <v>8.1932544708252006</v>
      </c>
      <c r="N1797">
        <v>14.6343793869019</v>
      </c>
      <c r="O1797">
        <v>21.075502395629901</v>
      </c>
      <c r="P1797">
        <v>30.375465393066399</v>
      </c>
      <c r="Q1797">
        <v>-5.5690855979919398</v>
      </c>
      <c r="R1797">
        <v>34.837844848632798</v>
      </c>
      <c r="S1797">
        <v>308</v>
      </c>
      <c r="T1797">
        <v>183.95548258723801</v>
      </c>
      <c r="U1797">
        <v>12.282834053039601</v>
      </c>
      <c r="V1797">
        <v>75.434890747070298</v>
      </c>
      <c r="W1797">
        <v>102.333335876465</v>
      </c>
      <c r="X1797">
        <v>0.94315063953399703</v>
      </c>
      <c r="Y1797">
        <v>9010</v>
      </c>
    </row>
    <row r="1798" spans="1:25" x14ac:dyDescent="0.25">
      <c r="A1798" t="s">
        <v>81</v>
      </c>
      <c r="B1798" t="s">
        <v>41</v>
      </c>
      <c r="C1798" s="7" t="s">
        <v>69</v>
      </c>
      <c r="D1798" s="58" t="s">
        <v>54</v>
      </c>
      <c r="E1798" s="7">
        <v>41102</v>
      </c>
      <c r="F1798">
        <v>21</v>
      </c>
      <c r="G1798">
        <v>292.00595092773398</v>
      </c>
      <c r="H1798">
        <v>283.08795166015602</v>
      </c>
      <c r="I1798">
        <v>8.9179868698120099</v>
      </c>
      <c r="J1798">
        <v>3.0540427193045599E-2</v>
      </c>
      <c r="K1798">
        <v>74.277778625488295</v>
      </c>
      <c r="L1798">
        <v>-5.78074407577515</v>
      </c>
      <c r="M1798">
        <v>2.9033854007720898</v>
      </c>
      <c r="N1798">
        <v>8.9179868698120099</v>
      </c>
      <c r="O1798">
        <v>14.9325876235962</v>
      </c>
      <c r="P1798">
        <v>23.616716384887699</v>
      </c>
      <c r="Q1798">
        <v>-9.9476299285888707</v>
      </c>
      <c r="R1798">
        <v>27.783603668212901</v>
      </c>
      <c r="S1798">
        <v>308</v>
      </c>
      <c r="T1798">
        <v>157.432975321898</v>
      </c>
      <c r="U1798">
        <v>11.469480514526399</v>
      </c>
      <c r="V1798">
        <v>75.434890747070298</v>
      </c>
      <c r="W1798">
        <v>102.333335876465</v>
      </c>
      <c r="X1798">
        <v>0.94278466701507602</v>
      </c>
      <c r="Y1798">
        <v>9010</v>
      </c>
    </row>
    <row r="1799" spans="1:25" x14ac:dyDescent="0.25">
      <c r="A1799" t="s">
        <v>81</v>
      </c>
      <c r="B1799" t="s">
        <v>41</v>
      </c>
      <c r="C1799" s="7" t="s">
        <v>69</v>
      </c>
      <c r="D1799" s="58" t="s">
        <v>54</v>
      </c>
      <c r="E1799" s="7">
        <v>41102</v>
      </c>
      <c r="F1799">
        <v>22</v>
      </c>
      <c r="G1799">
        <v>281.23739624023398</v>
      </c>
      <c r="H1799">
        <v>274.93957519531301</v>
      </c>
      <c r="I1799">
        <v>6.2978229522705096</v>
      </c>
      <c r="J1799">
        <v>2.2393262013792999E-2</v>
      </c>
      <c r="K1799">
        <v>71.165481567382798</v>
      </c>
      <c r="L1799">
        <v>-8.4681959152221697</v>
      </c>
      <c r="M1799">
        <v>0.255687355995178</v>
      </c>
      <c r="N1799">
        <v>6.2978229522705096</v>
      </c>
      <c r="O1799">
        <v>12.339958190918001</v>
      </c>
      <c r="P1799">
        <v>21.063840866088899</v>
      </c>
      <c r="Q1799">
        <v>-12.654157638549799</v>
      </c>
      <c r="R1799">
        <v>25.249803543090799</v>
      </c>
      <c r="S1799">
        <v>308</v>
      </c>
      <c r="T1799">
        <v>160.59034433848899</v>
      </c>
      <c r="U1799">
        <v>11.521986007690399</v>
      </c>
      <c r="V1799">
        <v>75.434890747070298</v>
      </c>
      <c r="W1799">
        <v>102.333335876465</v>
      </c>
      <c r="X1799">
        <v>0.93777102231979403</v>
      </c>
      <c r="Y1799">
        <v>9010</v>
      </c>
    </row>
    <row r="1800" spans="1:25" x14ac:dyDescent="0.25">
      <c r="A1800" t="s">
        <v>81</v>
      </c>
      <c r="B1800" t="s">
        <v>41</v>
      </c>
      <c r="C1800" s="7" t="s">
        <v>69</v>
      </c>
      <c r="D1800" s="58" t="s">
        <v>54</v>
      </c>
      <c r="E1800" s="7">
        <v>41102</v>
      </c>
      <c r="F1800">
        <v>23</v>
      </c>
      <c r="G1800">
        <v>274.46261596679699</v>
      </c>
      <c r="H1800">
        <v>266.74755859375</v>
      </c>
      <c r="I1800">
        <v>7.7150464057922399</v>
      </c>
      <c r="J1800">
        <v>2.8109645470976798E-2</v>
      </c>
      <c r="K1800">
        <v>68.721038818359403</v>
      </c>
      <c r="L1800">
        <v>-6.3908376693725604</v>
      </c>
      <c r="M1800">
        <v>1.9430330991745</v>
      </c>
      <c r="N1800">
        <v>7.7150464057922399</v>
      </c>
      <c r="O1800">
        <v>13.487060546875</v>
      </c>
      <c r="P1800">
        <v>21.820930480956999</v>
      </c>
      <c r="Q1800">
        <v>-10.3896598815918</v>
      </c>
      <c r="R1800">
        <v>25.8197536468506</v>
      </c>
      <c r="S1800">
        <v>308</v>
      </c>
      <c r="T1800">
        <v>144.63169424240201</v>
      </c>
      <c r="U1800">
        <v>11.006879806518601</v>
      </c>
      <c r="V1800">
        <v>75.434890747070298</v>
      </c>
      <c r="W1800">
        <v>102.333335876465</v>
      </c>
      <c r="X1800">
        <v>0.93599218130111705</v>
      </c>
      <c r="Y1800">
        <v>9010</v>
      </c>
    </row>
    <row r="1801" spans="1:25" x14ac:dyDescent="0.25">
      <c r="A1801" t="s">
        <v>81</v>
      </c>
      <c r="B1801" t="s">
        <v>41</v>
      </c>
      <c r="C1801" s="7" t="s">
        <v>69</v>
      </c>
      <c r="D1801" s="58" t="s">
        <v>54</v>
      </c>
      <c r="E1801" s="7">
        <v>41102</v>
      </c>
      <c r="F1801">
        <v>24</v>
      </c>
      <c r="G1801">
        <v>268.27679443359398</v>
      </c>
      <c r="H1801">
        <v>258.06677246093801</v>
      </c>
      <c r="I1801">
        <v>10.210030555725099</v>
      </c>
      <c r="J1801">
        <v>3.8057819008827203E-2</v>
      </c>
      <c r="K1801">
        <v>70.275413513183594</v>
      </c>
      <c r="L1801">
        <v>-2.1157884597778298</v>
      </c>
      <c r="M1801">
        <v>5.1664052009582502</v>
      </c>
      <c r="N1801">
        <v>10.210030555725099</v>
      </c>
      <c r="O1801">
        <v>15.253655433654799</v>
      </c>
      <c r="P1801">
        <v>22.5358486175537</v>
      </c>
      <c r="Q1801">
        <v>-5.6099867820739702</v>
      </c>
      <c r="R1801">
        <v>26.0300483703613</v>
      </c>
      <c r="S1801">
        <v>308</v>
      </c>
      <c r="T1801">
        <v>111.06469254762899</v>
      </c>
      <c r="U1801">
        <v>9.6178874969482404</v>
      </c>
      <c r="V1801">
        <v>75.434890747070298</v>
      </c>
      <c r="W1801">
        <v>102.333335876465</v>
      </c>
      <c r="X1801">
        <v>0.93450623750686601</v>
      </c>
      <c r="Y1801">
        <v>9010</v>
      </c>
    </row>
    <row r="1802" spans="1:25" x14ac:dyDescent="0.25">
      <c r="A1802" t="s">
        <v>81</v>
      </c>
      <c r="B1802" t="s">
        <v>41</v>
      </c>
      <c r="C1802" s="7" t="s">
        <v>69</v>
      </c>
      <c r="D1802" s="58" t="s">
        <v>54</v>
      </c>
      <c r="E1802" s="7">
        <v>41123</v>
      </c>
      <c r="F1802">
        <v>1</v>
      </c>
      <c r="G1802">
        <v>233.50131225585901</v>
      </c>
      <c r="H1802">
        <v>254.34085083007801</v>
      </c>
      <c r="I1802">
        <v>-20.839542388916001</v>
      </c>
      <c r="J1802">
        <v>-8.9248076081275898E-2</v>
      </c>
      <c r="K1802">
        <v>64.760047912597699</v>
      </c>
      <c r="L1802">
        <v>-41.780399322509801</v>
      </c>
      <c r="M1802">
        <v>-29.408370971679702</v>
      </c>
      <c r="N1802">
        <v>-20.839542388916001</v>
      </c>
      <c r="O1802">
        <v>-12.270713806152299</v>
      </c>
      <c r="P1802">
        <v>0.101313188672066</v>
      </c>
      <c r="Q1802">
        <v>-47.716838836669901</v>
      </c>
      <c r="R1802">
        <v>6.0377545356750497</v>
      </c>
      <c r="S1802">
        <v>310</v>
      </c>
      <c r="T1802">
        <v>308.99920200615497</v>
      </c>
      <c r="U1802">
        <v>16.340236663818398</v>
      </c>
      <c r="V1802">
        <v>73.527259826660199</v>
      </c>
      <c r="W1802">
        <v>99.780799865722699</v>
      </c>
      <c r="X1802">
        <v>0.916293084621429</v>
      </c>
      <c r="Y1802">
        <v>9010</v>
      </c>
    </row>
    <row r="1803" spans="1:25" x14ac:dyDescent="0.25">
      <c r="A1803" t="s">
        <v>81</v>
      </c>
      <c r="B1803" t="s">
        <v>41</v>
      </c>
      <c r="C1803" s="7" t="s">
        <v>69</v>
      </c>
      <c r="D1803" s="58" t="s">
        <v>54</v>
      </c>
      <c r="E1803" s="7">
        <v>41123</v>
      </c>
      <c r="F1803">
        <v>2</v>
      </c>
      <c r="G1803">
        <v>234.15408325195301</v>
      </c>
      <c r="H1803">
        <v>250.73864746093801</v>
      </c>
      <c r="I1803">
        <v>-16.584547042846701</v>
      </c>
      <c r="J1803">
        <v>-7.082749158144E-2</v>
      </c>
      <c r="K1803">
        <v>63.632389068603501</v>
      </c>
      <c r="L1803">
        <v>-37.2942504882813</v>
      </c>
      <c r="M1803">
        <v>-25.058788299560501</v>
      </c>
      <c r="N1803">
        <v>-16.584547042846701</v>
      </c>
      <c r="O1803">
        <v>-8.1103038787841797</v>
      </c>
      <c r="P1803">
        <v>4.1251564025878897</v>
      </c>
      <c r="Q1803">
        <v>-43.1651611328125</v>
      </c>
      <c r="R1803">
        <v>9.9960689544677699</v>
      </c>
      <c r="S1803">
        <v>310</v>
      </c>
      <c r="T1803">
        <v>299.439332282782</v>
      </c>
      <c r="U1803">
        <v>16.159866333007798</v>
      </c>
      <c r="V1803">
        <v>73.527259826660199</v>
      </c>
      <c r="W1803">
        <v>99.780799865722699</v>
      </c>
      <c r="X1803">
        <v>0.91996854543685902</v>
      </c>
      <c r="Y1803">
        <v>9010</v>
      </c>
    </row>
    <row r="1804" spans="1:25" x14ac:dyDescent="0.25">
      <c r="A1804" t="s">
        <v>81</v>
      </c>
      <c r="B1804" t="s">
        <v>41</v>
      </c>
      <c r="C1804" s="7" t="s">
        <v>69</v>
      </c>
      <c r="D1804" s="58" t="s">
        <v>54</v>
      </c>
      <c r="E1804" s="7">
        <v>41123</v>
      </c>
      <c r="F1804">
        <v>3</v>
      </c>
      <c r="G1804">
        <v>219.70762634277301</v>
      </c>
      <c r="H1804">
        <v>242.14262390136699</v>
      </c>
      <c r="I1804">
        <v>-22.434991836547901</v>
      </c>
      <c r="J1804">
        <v>-0.10211294144392</v>
      </c>
      <c r="K1804">
        <v>62.710403442382798</v>
      </c>
      <c r="L1804">
        <v>-40.650115966796903</v>
      </c>
      <c r="M1804">
        <v>-29.888473510742202</v>
      </c>
      <c r="N1804">
        <v>-22.434991836547901</v>
      </c>
      <c r="O1804">
        <v>-14.9815120697021</v>
      </c>
      <c r="P1804">
        <v>-4.2198681831359899</v>
      </c>
      <c r="Q1804">
        <v>-45.813850402832003</v>
      </c>
      <c r="R1804">
        <v>0.94386649131774902</v>
      </c>
      <c r="S1804">
        <v>310</v>
      </c>
      <c r="T1804">
        <v>233.545869301077</v>
      </c>
      <c r="U1804">
        <v>14.213336944580099</v>
      </c>
      <c r="V1804">
        <v>73.527259826660199</v>
      </c>
      <c r="W1804">
        <v>99.780799865722699</v>
      </c>
      <c r="X1804">
        <v>0.92925041913986195</v>
      </c>
      <c r="Y1804">
        <v>9010</v>
      </c>
    </row>
    <row r="1805" spans="1:25" x14ac:dyDescent="0.25">
      <c r="A1805" t="s">
        <v>81</v>
      </c>
      <c r="B1805" t="s">
        <v>41</v>
      </c>
      <c r="C1805" s="7" t="s">
        <v>69</v>
      </c>
      <c r="D1805" s="58" t="s">
        <v>54</v>
      </c>
      <c r="E1805" s="7">
        <v>41123</v>
      </c>
      <c r="F1805">
        <v>4</v>
      </c>
      <c r="G1805">
        <v>218.79917907714801</v>
      </c>
      <c r="H1805">
        <v>240.60755920410199</v>
      </c>
      <c r="I1805">
        <v>-21.808372497558601</v>
      </c>
      <c r="J1805">
        <v>-9.9673002958297702E-2</v>
      </c>
      <c r="K1805">
        <v>61.8912544250488</v>
      </c>
      <c r="L1805">
        <v>-39.391464233398402</v>
      </c>
      <c r="M1805">
        <v>-29.003231048583999</v>
      </c>
      <c r="N1805">
        <v>-21.808372497558601</v>
      </c>
      <c r="O1805">
        <v>-14.613512992858899</v>
      </c>
      <c r="P1805">
        <v>-4.2252793312072798</v>
      </c>
      <c r="Q1805">
        <v>-44.376026153564503</v>
      </c>
      <c r="R1805">
        <v>0.75928306579589799</v>
      </c>
      <c r="S1805">
        <v>310</v>
      </c>
      <c r="T1805">
        <v>216.14966237529899</v>
      </c>
      <c r="U1805">
        <v>13.7201595306396</v>
      </c>
      <c r="V1805">
        <v>73.527259826660199</v>
      </c>
      <c r="W1805">
        <v>99.780799865722699</v>
      </c>
      <c r="X1805">
        <v>0.93246799707412698</v>
      </c>
      <c r="Y1805">
        <v>9010</v>
      </c>
    </row>
    <row r="1806" spans="1:25" x14ac:dyDescent="0.25">
      <c r="A1806" t="s">
        <v>81</v>
      </c>
      <c r="B1806" t="s">
        <v>41</v>
      </c>
      <c r="C1806" s="7" t="s">
        <v>69</v>
      </c>
      <c r="D1806" s="58" t="s">
        <v>54</v>
      </c>
      <c r="E1806" s="7">
        <v>41123</v>
      </c>
      <c r="F1806">
        <v>5</v>
      </c>
      <c r="G1806">
        <v>235.64324951171901</v>
      </c>
      <c r="H1806">
        <v>257.47149658203102</v>
      </c>
      <c r="I1806">
        <v>-21.8282279968262</v>
      </c>
      <c r="J1806">
        <v>-9.2632524669170394E-2</v>
      </c>
      <c r="K1806">
        <v>60.897163391113303</v>
      </c>
      <c r="L1806">
        <v>-38.788234710693402</v>
      </c>
      <c r="M1806">
        <v>-28.7681274414063</v>
      </c>
      <c r="N1806">
        <v>-21.8282279968262</v>
      </c>
      <c r="O1806">
        <v>-14.888331413269</v>
      </c>
      <c r="P1806">
        <v>-4.8682212829589799</v>
      </c>
      <c r="Q1806">
        <v>-43.596160888671903</v>
      </c>
      <c r="R1806">
        <v>-6.0294553637504598E-2</v>
      </c>
      <c r="S1806">
        <v>310</v>
      </c>
      <c r="T1806">
        <v>195.401202841957</v>
      </c>
      <c r="U1806">
        <v>13.2339639663696</v>
      </c>
      <c r="V1806">
        <v>73.527259826660199</v>
      </c>
      <c r="W1806">
        <v>99.780799865722699</v>
      </c>
      <c r="X1806">
        <v>0.93410235643386796</v>
      </c>
      <c r="Y1806">
        <v>9010</v>
      </c>
    </row>
    <row r="1807" spans="1:25" x14ac:dyDescent="0.25">
      <c r="A1807" t="s">
        <v>81</v>
      </c>
      <c r="B1807" t="s">
        <v>41</v>
      </c>
      <c r="C1807" s="7" t="s">
        <v>69</v>
      </c>
      <c r="D1807" s="58" t="s">
        <v>54</v>
      </c>
      <c r="E1807" s="7">
        <v>41123</v>
      </c>
      <c r="F1807">
        <v>6</v>
      </c>
      <c r="G1807">
        <v>274.837646484375</v>
      </c>
      <c r="H1807">
        <v>299.91418457031301</v>
      </c>
      <c r="I1807">
        <v>-25.076562881469702</v>
      </c>
      <c r="J1807">
        <v>-9.1241374611854595E-2</v>
      </c>
      <c r="K1807">
        <v>60.005908966064503</v>
      </c>
      <c r="L1807">
        <v>-40.882438659667997</v>
      </c>
      <c r="M1807">
        <v>-31.5441989898682</v>
      </c>
      <c r="N1807">
        <v>-25.076562881469702</v>
      </c>
      <c r="O1807">
        <v>-18.6089267730713</v>
      </c>
      <c r="P1807">
        <v>-9.2706890106201207</v>
      </c>
      <c r="Q1807">
        <v>-45.363182067871101</v>
      </c>
      <c r="R1807">
        <v>-4.7899427413940403</v>
      </c>
      <c r="S1807">
        <v>310</v>
      </c>
      <c r="T1807">
        <v>161.19850945600999</v>
      </c>
      <c r="U1807">
        <v>12.3333892822266</v>
      </c>
      <c r="V1807">
        <v>73.527259826660199</v>
      </c>
      <c r="W1807">
        <v>99.780799865722699</v>
      </c>
      <c r="X1807">
        <v>0.93617087602615401</v>
      </c>
      <c r="Y1807">
        <v>9010</v>
      </c>
    </row>
    <row r="1808" spans="1:25" x14ac:dyDescent="0.25">
      <c r="A1808" t="s">
        <v>81</v>
      </c>
      <c r="B1808" t="s">
        <v>41</v>
      </c>
      <c r="C1808" s="7" t="s">
        <v>69</v>
      </c>
      <c r="D1808" s="58" t="s">
        <v>54</v>
      </c>
      <c r="E1808" s="7">
        <v>41123</v>
      </c>
      <c r="F1808">
        <v>7</v>
      </c>
      <c r="G1808">
        <v>331.99798583984398</v>
      </c>
      <c r="H1808">
        <v>342.37701416015602</v>
      </c>
      <c r="I1808">
        <v>-10.3790197372437</v>
      </c>
      <c r="J1808">
        <v>-3.1262297183275202E-2</v>
      </c>
      <c r="K1808">
        <v>60.119384765625</v>
      </c>
      <c r="L1808">
        <v>-21.202630996704102</v>
      </c>
      <c r="M1808">
        <v>-14.8079538345337</v>
      </c>
      <c r="N1808">
        <v>-10.3790197372437</v>
      </c>
      <c r="O1808">
        <v>-5.9500851631164604</v>
      </c>
      <c r="P1808">
        <v>0.444592624902725</v>
      </c>
      <c r="Q1808">
        <v>-24.270975112915</v>
      </c>
      <c r="R1808">
        <v>3.5129363536834699</v>
      </c>
      <c r="S1808">
        <v>310</v>
      </c>
      <c r="T1808">
        <v>73.370396436796</v>
      </c>
      <c r="U1808">
        <v>8.4457092285156303</v>
      </c>
      <c r="V1808">
        <v>73.527259826660199</v>
      </c>
      <c r="W1808">
        <v>99.780799865722699</v>
      </c>
      <c r="X1808">
        <v>0.95095574855804399</v>
      </c>
      <c r="Y1808">
        <v>9010</v>
      </c>
    </row>
    <row r="1809" spans="1:25" x14ac:dyDescent="0.25">
      <c r="A1809" t="s">
        <v>81</v>
      </c>
      <c r="B1809" t="s">
        <v>41</v>
      </c>
      <c r="C1809" s="7" t="s">
        <v>69</v>
      </c>
      <c r="D1809" s="58" t="s">
        <v>54</v>
      </c>
      <c r="E1809" s="7">
        <v>41123</v>
      </c>
      <c r="F1809">
        <v>8</v>
      </c>
      <c r="G1809">
        <v>364.35443115234398</v>
      </c>
      <c r="H1809">
        <v>370.96078491210898</v>
      </c>
      <c r="I1809">
        <v>-6.6063656806945801</v>
      </c>
      <c r="J1809">
        <v>-1.8131701275706302E-2</v>
      </c>
      <c r="K1809">
        <v>62.1903076171875</v>
      </c>
      <c r="L1809">
        <v>-18.1430759429932</v>
      </c>
      <c r="M1809">
        <v>-11.327095031738301</v>
      </c>
      <c r="N1809">
        <v>-6.6063656806945801</v>
      </c>
      <c r="O1809">
        <v>-1.88563716411591</v>
      </c>
      <c r="P1809">
        <v>4.9303450584411603</v>
      </c>
      <c r="Q1809">
        <v>-21.41357421875</v>
      </c>
      <c r="R1809">
        <v>8.2008428573608398</v>
      </c>
      <c r="S1809">
        <v>310</v>
      </c>
      <c r="T1809">
        <v>82.243546479103799</v>
      </c>
      <c r="U1809">
        <v>9.0021429061889595</v>
      </c>
      <c r="V1809">
        <v>73.527259826660199</v>
      </c>
      <c r="W1809">
        <v>99.780799865722699</v>
      </c>
      <c r="X1809">
        <v>0.95532542467117298</v>
      </c>
      <c r="Y1809">
        <v>9010</v>
      </c>
    </row>
    <row r="1810" spans="1:25" x14ac:dyDescent="0.25">
      <c r="A1810" t="s">
        <v>81</v>
      </c>
      <c r="B1810" t="s">
        <v>41</v>
      </c>
      <c r="C1810" s="7" t="s">
        <v>69</v>
      </c>
      <c r="D1810" s="58" t="s">
        <v>54</v>
      </c>
      <c r="E1810" s="7">
        <v>41123</v>
      </c>
      <c r="F1810">
        <v>9</v>
      </c>
      <c r="G1810">
        <v>376.37927246093801</v>
      </c>
      <c r="H1810">
        <v>379.45651245117199</v>
      </c>
      <c r="I1810">
        <v>-3.07723784446716</v>
      </c>
      <c r="J1810">
        <v>-8.1758964806795103E-3</v>
      </c>
      <c r="K1810">
        <v>65.384162902832003</v>
      </c>
      <c r="L1810">
        <v>-12.508008956909199</v>
      </c>
      <c r="M1810">
        <v>-6.9362335205078098</v>
      </c>
      <c r="N1810">
        <v>-3.07723784446716</v>
      </c>
      <c r="O1810">
        <v>0.78175741434097301</v>
      </c>
      <c r="P1810">
        <v>6.3535337448120099</v>
      </c>
      <c r="Q1810">
        <v>-15.1815023422241</v>
      </c>
      <c r="R1810">
        <v>9.0270261764526403</v>
      </c>
      <c r="S1810">
        <v>310</v>
      </c>
      <c r="T1810">
        <v>55.157534590370702</v>
      </c>
      <c r="U1810">
        <v>7.3588705062866202</v>
      </c>
      <c r="V1810">
        <v>73.527259826660199</v>
      </c>
      <c r="W1810">
        <v>99.780799865722699</v>
      </c>
      <c r="X1810">
        <v>0.95739358663559004</v>
      </c>
      <c r="Y1810">
        <v>9010</v>
      </c>
    </row>
    <row r="1811" spans="1:25" x14ac:dyDescent="0.25">
      <c r="A1811" t="s">
        <v>81</v>
      </c>
      <c r="B1811" t="s">
        <v>41</v>
      </c>
      <c r="C1811" s="7" t="s">
        <v>69</v>
      </c>
      <c r="D1811" s="58" t="s">
        <v>54</v>
      </c>
      <c r="E1811" s="7">
        <v>41123</v>
      </c>
      <c r="F1811">
        <v>10</v>
      </c>
      <c r="G1811">
        <v>386.02603149414102</v>
      </c>
      <c r="H1811">
        <v>378.79470825195301</v>
      </c>
      <c r="I1811">
        <v>7.2313313484191903</v>
      </c>
      <c r="J1811">
        <v>1.87327563762665E-2</v>
      </c>
      <c r="K1811">
        <v>69.047279357910199</v>
      </c>
      <c r="L1811">
        <v>-2.9417579174041699</v>
      </c>
      <c r="M1811">
        <v>3.06858563423157</v>
      </c>
      <c r="N1811">
        <v>7.2313313484191903</v>
      </c>
      <c r="O1811">
        <v>11.3940773010254</v>
      </c>
      <c r="P1811">
        <v>17.404420852661101</v>
      </c>
      <c r="Q1811">
        <v>-5.8256869316101101</v>
      </c>
      <c r="R1811">
        <v>20.2883491516113</v>
      </c>
      <c r="S1811">
        <v>310</v>
      </c>
      <c r="T1811">
        <v>65.374631600234395</v>
      </c>
      <c r="U1811">
        <v>7.9381036758422896</v>
      </c>
      <c r="V1811">
        <v>73.527259826660199</v>
      </c>
      <c r="W1811">
        <v>99.780799865722699</v>
      </c>
      <c r="X1811">
        <v>0.95848840475082397</v>
      </c>
      <c r="Y1811">
        <v>9010</v>
      </c>
    </row>
    <row r="1812" spans="1:25" x14ac:dyDescent="0.25">
      <c r="A1812" t="s">
        <v>81</v>
      </c>
      <c r="B1812" t="s">
        <v>41</v>
      </c>
      <c r="C1812" s="7" t="s">
        <v>69</v>
      </c>
      <c r="D1812" s="58" t="s">
        <v>54</v>
      </c>
      <c r="E1812" s="7">
        <v>41123</v>
      </c>
      <c r="F1812">
        <v>11</v>
      </c>
      <c r="G1812">
        <v>398.28829956054699</v>
      </c>
      <c r="H1812">
        <v>383.97882080078102</v>
      </c>
      <c r="I1812">
        <v>14.309516906738301</v>
      </c>
      <c r="J1812">
        <v>3.5927534103393603E-2</v>
      </c>
      <c r="K1812">
        <v>73.153663635253906</v>
      </c>
      <c r="L1812">
        <v>2.4077577590942401</v>
      </c>
      <c r="M1812">
        <v>9.4394130706787092</v>
      </c>
      <c r="N1812">
        <v>14.309516906738301</v>
      </c>
      <c r="O1812">
        <v>19.179620742797901</v>
      </c>
      <c r="P1812">
        <v>26.211275100708001</v>
      </c>
      <c r="Q1812">
        <v>-0.966225326061249</v>
      </c>
      <c r="R1812">
        <v>29.585258483886701</v>
      </c>
      <c r="S1812">
        <v>310</v>
      </c>
      <c r="T1812">
        <v>91.271257921068397</v>
      </c>
      <c r="U1812">
        <v>9.2869911193847692</v>
      </c>
      <c r="V1812">
        <v>73.527259826660199</v>
      </c>
      <c r="W1812">
        <v>99.780799865722699</v>
      </c>
      <c r="X1812">
        <v>0.95113146305084195</v>
      </c>
      <c r="Y1812">
        <v>9010</v>
      </c>
    </row>
    <row r="1813" spans="1:25" x14ac:dyDescent="0.25">
      <c r="A1813" t="s">
        <v>81</v>
      </c>
      <c r="B1813" t="s">
        <v>41</v>
      </c>
      <c r="C1813" s="7" t="s">
        <v>69</v>
      </c>
      <c r="D1813" s="58" t="s">
        <v>54</v>
      </c>
      <c r="E1813" s="7">
        <v>41123</v>
      </c>
      <c r="F1813">
        <v>12</v>
      </c>
      <c r="G1813">
        <v>400.25326538085898</v>
      </c>
      <c r="H1813">
        <v>383.02648925781301</v>
      </c>
      <c r="I1813">
        <v>17.226781845092798</v>
      </c>
      <c r="J1813">
        <v>4.3039701879024499E-2</v>
      </c>
      <c r="K1813">
        <v>77.148933410644503</v>
      </c>
      <c r="L1813">
        <v>5.7622442245483398</v>
      </c>
      <c r="M1813">
        <v>12.535585403442401</v>
      </c>
      <c r="N1813">
        <v>17.226781845092798</v>
      </c>
      <c r="O1813">
        <v>21.917976379394499</v>
      </c>
      <c r="P1813">
        <v>28.691318511962901</v>
      </c>
      <c r="Q1813">
        <v>2.51220703125</v>
      </c>
      <c r="R1813">
        <v>31.941356658935501</v>
      </c>
      <c r="S1813">
        <v>310</v>
      </c>
      <c r="T1813">
        <v>86.6262205387889</v>
      </c>
      <c r="U1813">
        <v>8.9458265304565394</v>
      </c>
      <c r="V1813">
        <v>73.527259826660199</v>
      </c>
      <c r="W1813">
        <v>99.780799865722699</v>
      </c>
      <c r="X1813">
        <v>0.95322179794311501</v>
      </c>
      <c r="Y1813">
        <v>9010</v>
      </c>
    </row>
    <row r="1814" spans="1:25" x14ac:dyDescent="0.25">
      <c r="A1814" t="s">
        <v>81</v>
      </c>
      <c r="B1814" t="s">
        <v>41</v>
      </c>
      <c r="C1814" s="7" t="s">
        <v>69</v>
      </c>
      <c r="D1814" s="58" t="s">
        <v>54</v>
      </c>
      <c r="E1814" s="7">
        <v>41123</v>
      </c>
      <c r="F1814">
        <v>13</v>
      </c>
      <c r="G1814">
        <v>385.50344848632801</v>
      </c>
      <c r="H1814">
        <v>375.134521484375</v>
      </c>
      <c r="I1814">
        <v>10.3689222335815</v>
      </c>
      <c r="J1814">
        <v>2.6897095143795E-2</v>
      </c>
      <c r="K1814">
        <v>80.594566345214801</v>
      </c>
      <c r="L1814">
        <v>-0.49749439954757702</v>
      </c>
      <c r="M1814">
        <v>5.9224729537963903</v>
      </c>
      <c r="N1814">
        <v>10.3689222335815</v>
      </c>
      <c r="O1814">
        <v>14.815372467041</v>
      </c>
      <c r="P1814">
        <v>21.2353401184082</v>
      </c>
      <c r="Q1814">
        <v>-3.5779726505279501</v>
      </c>
      <c r="R1814">
        <v>24.3158168792725</v>
      </c>
      <c r="S1814">
        <v>310</v>
      </c>
      <c r="T1814">
        <v>78.652801263941896</v>
      </c>
      <c r="U1814">
        <v>8.4791097640991193</v>
      </c>
      <c r="V1814">
        <v>73.527259826660199</v>
      </c>
      <c r="W1814">
        <v>99.780799865722699</v>
      </c>
      <c r="X1814">
        <v>0.951490998268127</v>
      </c>
      <c r="Y1814">
        <v>9010</v>
      </c>
    </row>
    <row r="1815" spans="1:25" x14ac:dyDescent="0.25">
      <c r="A1815" t="s">
        <v>81</v>
      </c>
      <c r="B1815" t="s">
        <v>41</v>
      </c>
      <c r="C1815" s="7" t="s">
        <v>69</v>
      </c>
      <c r="D1815" s="58" t="s">
        <v>54</v>
      </c>
      <c r="E1815" s="7">
        <v>41123</v>
      </c>
      <c r="F1815">
        <v>14</v>
      </c>
      <c r="G1815">
        <v>381.03213500976602</v>
      </c>
      <c r="H1815">
        <v>359.02404785156301</v>
      </c>
      <c r="I1815">
        <v>22.00807762146</v>
      </c>
      <c r="J1815">
        <v>5.7759109884500497E-2</v>
      </c>
      <c r="K1815">
        <v>83.614654541015597</v>
      </c>
      <c r="L1815">
        <v>11.1772117614746</v>
      </c>
      <c r="M1815">
        <v>17.576175689697301</v>
      </c>
      <c r="N1815">
        <v>22.00807762146</v>
      </c>
      <c r="O1815">
        <v>26.439979553222699</v>
      </c>
      <c r="P1815">
        <v>32.838943481445298</v>
      </c>
      <c r="Q1815">
        <v>8.1068134307861293</v>
      </c>
      <c r="R1815">
        <v>35.909343719482401</v>
      </c>
      <c r="S1815">
        <v>310</v>
      </c>
      <c r="T1815">
        <v>80.808340151037598</v>
      </c>
      <c r="U1815">
        <v>8.4513692855834996</v>
      </c>
      <c r="V1815">
        <v>73.527259826660199</v>
      </c>
      <c r="W1815">
        <v>99.780799865722699</v>
      </c>
      <c r="X1815">
        <v>0.946086525917053</v>
      </c>
      <c r="Y1815">
        <v>9010</v>
      </c>
    </row>
    <row r="1816" spans="1:25" x14ac:dyDescent="0.25">
      <c r="A1816" t="s">
        <v>81</v>
      </c>
      <c r="B1816" t="s">
        <v>41</v>
      </c>
      <c r="C1816" s="7" t="s">
        <v>69</v>
      </c>
      <c r="D1816" s="58" t="s">
        <v>54</v>
      </c>
      <c r="E1816" s="7">
        <v>41123</v>
      </c>
      <c r="F1816">
        <v>15</v>
      </c>
      <c r="G1816">
        <v>352.21734619140602</v>
      </c>
      <c r="H1816">
        <v>317.43072509765602</v>
      </c>
      <c r="I1816">
        <v>34.786609649658203</v>
      </c>
      <c r="J1816">
        <v>9.8764605820178999E-2</v>
      </c>
      <c r="K1816">
        <v>85.609931945800795</v>
      </c>
      <c r="L1816">
        <v>24.243129730224599</v>
      </c>
      <c r="M1816">
        <v>30.4723014831543</v>
      </c>
      <c r="N1816">
        <v>34.786609649658203</v>
      </c>
      <c r="O1816">
        <v>39.100914001464801</v>
      </c>
      <c r="P1816">
        <v>45.330089569091797</v>
      </c>
      <c r="Q1816">
        <v>21.254199981689499</v>
      </c>
      <c r="R1816">
        <v>48.319019317627003</v>
      </c>
      <c r="S1816">
        <v>310</v>
      </c>
      <c r="T1816">
        <v>83.551729776934295</v>
      </c>
      <c r="U1816">
        <v>8.2271203994750994</v>
      </c>
      <c r="V1816">
        <v>73.527259826660199</v>
      </c>
      <c r="W1816">
        <v>99.780799865722699</v>
      </c>
      <c r="X1816">
        <v>0.94276499748230003</v>
      </c>
      <c r="Y1816">
        <v>9010</v>
      </c>
    </row>
    <row r="1817" spans="1:25" x14ac:dyDescent="0.25">
      <c r="A1817" t="s">
        <v>81</v>
      </c>
      <c r="B1817" t="s">
        <v>41</v>
      </c>
      <c r="C1817" s="7" t="s">
        <v>69</v>
      </c>
      <c r="D1817" s="58" t="s">
        <v>54</v>
      </c>
      <c r="E1817" s="7">
        <v>41123</v>
      </c>
      <c r="F1817">
        <v>16</v>
      </c>
      <c r="G1817">
        <v>327.45642089843801</v>
      </c>
      <c r="H1817">
        <v>297.30288696289102</v>
      </c>
      <c r="I1817">
        <v>30.1535339355469</v>
      </c>
      <c r="J1817">
        <v>9.2084117233753204E-2</v>
      </c>
      <c r="K1817">
        <v>86.784866333007798</v>
      </c>
      <c r="L1817">
        <v>19.173225402831999</v>
      </c>
      <c r="M1817">
        <v>25.660480499267599</v>
      </c>
      <c r="N1817">
        <v>30.1535339355469</v>
      </c>
      <c r="O1817">
        <v>34.6465873718262</v>
      </c>
      <c r="P1817">
        <v>41.133842468261697</v>
      </c>
      <c r="Q1817">
        <v>16.060459136962901</v>
      </c>
      <c r="R1817">
        <v>44.246608734130902</v>
      </c>
      <c r="S1817">
        <v>310</v>
      </c>
      <c r="T1817">
        <v>93.532740814198405</v>
      </c>
      <c r="U1817">
        <v>8.5679817199706996</v>
      </c>
      <c r="V1817">
        <v>73.527259826660199</v>
      </c>
      <c r="W1817">
        <v>99.780799865722699</v>
      </c>
      <c r="X1817">
        <v>0.94293612241744995</v>
      </c>
      <c r="Y1817">
        <v>9010</v>
      </c>
    </row>
    <row r="1818" spans="1:25" x14ac:dyDescent="0.25">
      <c r="A1818" t="s">
        <v>81</v>
      </c>
      <c r="B1818" t="s">
        <v>41</v>
      </c>
      <c r="C1818" s="7" t="s">
        <v>69</v>
      </c>
      <c r="D1818" s="58" t="s">
        <v>54</v>
      </c>
      <c r="E1818" s="7">
        <v>41123</v>
      </c>
      <c r="F1818">
        <v>17</v>
      </c>
      <c r="G1818">
        <v>306.42446899414102</v>
      </c>
      <c r="H1818">
        <v>278.95275878906301</v>
      </c>
      <c r="I1818">
        <v>27.4716987609863</v>
      </c>
      <c r="J1818">
        <v>8.9652433991432204E-2</v>
      </c>
      <c r="K1818">
        <v>86.395980834960895</v>
      </c>
      <c r="L1818">
        <v>17.151769638061499</v>
      </c>
      <c r="M1818">
        <v>23.248867034912099</v>
      </c>
      <c r="N1818">
        <v>27.4716987609863</v>
      </c>
      <c r="O1818">
        <v>31.694530487060501</v>
      </c>
      <c r="P1818">
        <v>37.791629791259801</v>
      </c>
      <c r="Q1818">
        <v>14.2262115478516</v>
      </c>
      <c r="R1818">
        <v>40.717185974121101</v>
      </c>
      <c r="S1818">
        <v>310</v>
      </c>
      <c r="T1818">
        <v>84.210508331822396</v>
      </c>
      <c r="U1818">
        <v>8.0526847839355504</v>
      </c>
      <c r="V1818">
        <v>73.527259826660199</v>
      </c>
      <c r="W1818">
        <v>99.780799865722699</v>
      </c>
      <c r="X1818">
        <v>0.94345748424529996</v>
      </c>
      <c r="Y1818">
        <v>9010</v>
      </c>
    </row>
    <row r="1819" spans="1:25" x14ac:dyDescent="0.25">
      <c r="A1819" t="s">
        <v>81</v>
      </c>
      <c r="B1819" t="s">
        <v>41</v>
      </c>
      <c r="C1819" s="7" t="s">
        <v>69</v>
      </c>
      <c r="D1819" s="58" t="s">
        <v>54</v>
      </c>
      <c r="E1819" s="7">
        <v>41123</v>
      </c>
      <c r="F1819">
        <v>18</v>
      </c>
      <c r="G1819">
        <v>285.20462036132801</v>
      </c>
      <c r="H1819">
        <v>263.29129028320301</v>
      </c>
      <c r="I1819">
        <v>21.913358688354499</v>
      </c>
      <c r="J1819">
        <v>7.6833814382553101E-2</v>
      </c>
      <c r="K1819">
        <v>84.770683288574205</v>
      </c>
      <c r="L1819">
        <v>11.1836862564087</v>
      </c>
      <c r="M1819">
        <v>17.522863388061499</v>
      </c>
      <c r="N1819">
        <v>21.913358688354499</v>
      </c>
      <c r="O1819">
        <v>26.3038539886475</v>
      </c>
      <c r="P1819">
        <v>32.643032073974602</v>
      </c>
      <c r="Q1819">
        <v>8.1419725418090803</v>
      </c>
      <c r="R1819">
        <v>35.684745788574197</v>
      </c>
      <c r="S1819">
        <v>310</v>
      </c>
      <c r="T1819">
        <v>91.943603181087795</v>
      </c>
      <c r="U1819">
        <v>8.3724079132080096</v>
      </c>
      <c r="V1819">
        <v>73.527259826660199</v>
      </c>
      <c r="W1819">
        <v>99.780799865722699</v>
      </c>
      <c r="X1819">
        <v>0.944144546985626</v>
      </c>
      <c r="Y1819">
        <v>9010</v>
      </c>
    </row>
    <row r="1820" spans="1:25" x14ac:dyDescent="0.25">
      <c r="A1820" t="s">
        <v>81</v>
      </c>
      <c r="B1820" t="s">
        <v>41</v>
      </c>
      <c r="C1820" s="7" t="s">
        <v>69</v>
      </c>
      <c r="D1820" s="58" t="s">
        <v>54</v>
      </c>
      <c r="E1820" s="7">
        <v>41123</v>
      </c>
      <c r="F1820">
        <v>19</v>
      </c>
      <c r="G1820">
        <v>288.56408691406301</v>
      </c>
      <c r="H1820">
        <v>276.708740234375</v>
      </c>
      <c r="I1820">
        <v>11.8553304672241</v>
      </c>
      <c r="J1820">
        <v>4.10838760435581E-2</v>
      </c>
      <c r="K1820">
        <v>81.866432189941406</v>
      </c>
      <c r="L1820">
        <v>2.3837125301361102</v>
      </c>
      <c r="M1820">
        <v>7.9796214103698704</v>
      </c>
      <c r="N1820">
        <v>11.8553304672241</v>
      </c>
      <c r="O1820">
        <v>15.731040954589799</v>
      </c>
      <c r="P1820">
        <v>21.326948165893601</v>
      </c>
      <c r="Q1820">
        <v>-0.301359713077545</v>
      </c>
      <c r="R1820">
        <v>24.012022018432599</v>
      </c>
      <c r="S1820">
        <v>310</v>
      </c>
      <c r="T1820">
        <v>68.040298912453196</v>
      </c>
      <c r="U1820">
        <v>7.3907432556152299</v>
      </c>
      <c r="V1820">
        <v>73.527259826660199</v>
      </c>
      <c r="W1820">
        <v>99.780799865722699</v>
      </c>
      <c r="X1820">
        <v>0.94692540168762196</v>
      </c>
      <c r="Y1820">
        <v>9010</v>
      </c>
    </row>
    <row r="1821" spans="1:25" x14ac:dyDescent="0.25">
      <c r="A1821" t="s">
        <v>81</v>
      </c>
      <c r="B1821" t="s">
        <v>41</v>
      </c>
      <c r="C1821" s="7" t="s">
        <v>69</v>
      </c>
      <c r="D1821" s="58" t="s">
        <v>54</v>
      </c>
      <c r="E1821" s="7">
        <v>41123</v>
      </c>
      <c r="F1821">
        <v>20</v>
      </c>
      <c r="G1821">
        <v>281.99285888671898</v>
      </c>
      <c r="H1821">
        <v>279.45251464843801</v>
      </c>
      <c r="I1821">
        <v>2.5403392314910902</v>
      </c>
      <c r="J1821">
        <v>9.0085230767726898E-3</v>
      </c>
      <c r="K1821">
        <v>77.431442260742202</v>
      </c>
      <c r="L1821">
        <v>-9.0045385360717791</v>
      </c>
      <c r="M1821">
        <v>-2.1837313175201398</v>
      </c>
      <c r="N1821">
        <v>2.5403392314910902</v>
      </c>
      <c r="O1821">
        <v>7.2644100189209002</v>
      </c>
      <c r="P1821">
        <v>14.085217475891101</v>
      </c>
      <c r="Q1821">
        <v>-12.277351379394499</v>
      </c>
      <c r="R1821">
        <v>17.358030319213899</v>
      </c>
      <c r="S1821">
        <v>310</v>
      </c>
      <c r="T1821">
        <v>98.855300070226804</v>
      </c>
      <c r="U1821">
        <v>9.0085163116455096</v>
      </c>
      <c r="V1821">
        <v>73.527259826660199</v>
      </c>
      <c r="W1821">
        <v>99.780799865722699</v>
      </c>
      <c r="X1821">
        <v>0.94315063953399703</v>
      </c>
      <c r="Y1821">
        <v>9010</v>
      </c>
    </row>
    <row r="1822" spans="1:25" x14ac:dyDescent="0.25">
      <c r="A1822" t="s">
        <v>81</v>
      </c>
      <c r="B1822" t="s">
        <v>41</v>
      </c>
      <c r="C1822" s="7" t="s">
        <v>69</v>
      </c>
      <c r="D1822" s="58" t="s">
        <v>54</v>
      </c>
      <c r="E1822" s="7">
        <v>41123</v>
      </c>
      <c r="F1822">
        <v>21</v>
      </c>
      <c r="G1822">
        <v>282.808837890625</v>
      </c>
      <c r="H1822">
        <v>280.40725708007801</v>
      </c>
      <c r="I1822">
        <v>2.4015913009643599</v>
      </c>
      <c r="J1822">
        <v>8.4919240325689298E-3</v>
      </c>
      <c r="K1822">
        <v>72.248229980468807</v>
      </c>
      <c r="L1822">
        <v>-9.1659135818481392</v>
      </c>
      <c r="M1822">
        <v>-2.33173775672913</v>
      </c>
      <c r="N1822">
        <v>2.4015913009643599</v>
      </c>
      <c r="O1822">
        <v>7.1349205970764196</v>
      </c>
      <c r="P1822">
        <v>13.9690961837769</v>
      </c>
      <c r="Q1822">
        <v>-12.4451398849487</v>
      </c>
      <c r="R1822">
        <v>17.2483234405518</v>
      </c>
      <c r="S1822">
        <v>310</v>
      </c>
      <c r="T1822">
        <v>98.610597788342602</v>
      </c>
      <c r="U1822">
        <v>9.0261716842651403</v>
      </c>
      <c r="V1822">
        <v>73.527259826660199</v>
      </c>
      <c r="W1822">
        <v>99.780799865722699</v>
      </c>
      <c r="X1822">
        <v>0.94278466701507602</v>
      </c>
      <c r="Y1822">
        <v>9010</v>
      </c>
    </row>
    <row r="1823" spans="1:25" x14ac:dyDescent="0.25">
      <c r="A1823" t="s">
        <v>81</v>
      </c>
      <c r="B1823" t="s">
        <v>41</v>
      </c>
      <c r="C1823" s="7" t="s">
        <v>69</v>
      </c>
      <c r="D1823" s="58" t="s">
        <v>54</v>
      </c>
      <c r="E1823" s="7">
        <v>41123</v>
      </c>
      <c r="F1823">
        <v>22</v>
      </c>
      <c r="G1823">
        <v>277.64138793945301</v>
      </c>
      <c r="H1823">
        <v>271.26925659179699</v>
      </c>
      <c r="I1823">
        <v>6.3721194267272896</v>
      </c>
      <c r="J1823">
        <v>2.2950898855924599E-2</v>
      </c>
      <c r="K1823">
        <v>69.046096801757798</v>
      </c>
      <c r="L1823">
        <v>-4.5364098548889196</v>
      </c>
      <c r="M1823">
        <v>1.9084377288818399</v>
      </c>
      <c r="N1823">
        <v>6.3721194267272896</v>
      </c>
      <c r="O1823">
        <v>10.8358011245728</v>
      </c>
      <c r="P1823">
        <v>17.2806491851807</v>
      </c>
      <c r="Q1823">
        <v>-7.6288261413574201</v>
      </c>
      <c r="R1823">
        <v>20.373064041137699</v>
      </c>
      <c r="S1823">
        <v>310</v>
      </c>
      <c r="T1823">
        <v>88.548159253265098</v>
      </c>
      <c r="U1823">
        <v>8.5119705200195295</v>
      </c>
      <c r="V1823">
        <v>73.527259826660199</v>
      </c>
      <c r="W1823">
        <v>99.780799865722699</v>
      </c>
      <c r="X1823">
        <v>0.93777102231979403</v>
      </c>
      <c r="Y1823">
        <v>9010</v>
      </c>
    </row>
    <row r="1824" spans="1:25" x14ac:dyDescent="0.25">
      <c r="A1824" t="s">
        <v>81</v>
      </c>
      <c r="B1824" t="s">
        <v>41</v>
      </c>
      <c r="C1824" s="7" t="s">
        <v>69</v>
      </c>
      <c r="D1824" s="58" t="s">
        <v>54</v>
      </c>
      <c r="E1824" s="7">
        <v>41123</v>
      </c>
      <c r="F1824">
        <v>23</v>
      </c>
      <c r="G1824">
        <v>274.31304931640602</v>
      </c>
      <c r="H1824">
        <v>262.323974609375</v>
      </c>
      <c r="I1824">
        <v>11.989063262939499</v>
      </c>
      <c r="J1824">
        <v>4.3705768883228302E-2</v>
      </c>
      <c r="K1824">
        <v>66.317970275878906</v>
      </c>
      <c r="L1824">
        <v>2.36526274681091</v>
      </c>
      <c r="M1824">
        <v>8.0510826110839808</v>
      </c>
      <c r="N1824">
        <v>11.989063262939499</v>
      </c>
      <c r="O1824">
        <v>15.927044868469199</v>
      </c>
      <c r="P1824">
        <v>21.6128635406494</v>
      </c>
      <c r="Q1824">
        <v>-0.36295095086097701</v>
      </c>
      <c r="R1824">
        <v>24.341077804565401</v>
      </c>
      <c r="S1824">
        <v>310</v>
      </c>
      <c r="T1824">
        <v>68.421174587920206</v>
      </c>
      <c r="U1824">
        <v>7.5094914436340297</v>
      </c>
      <c r="V1824">
        <v>73.527259826660199</v>
      </c>
      <c r="W1824">
        <v>99.780799865722699</v>
      </c>
      <c r="X1824">
        <v>0.93599218130111705</v>
      </c>
      <c r="Y1824">
        <v>9010</v>
      </c>
    </row>
    <row r="1825" spans="1:25" x14ac:dyDescent="0.25">
      <c r="A1825" t="s">
        <v>81</v>
      </c>
      <c r="B1825" t="s">
        <v>41</v>
      </c>
      <c r="C1825" s="7" t="s">
        <v>69</v>
      </c>
      <c r="D1825" s="58" t="s">
        <v>54</v>
      </c>
      <c r="E1825" s="7">
        <v>41123</v>
      </c>
      <c r="F1825">
        <v>24</v>
      </c>
      <c r="G1825">
        <v>265.77984619140602</v>
      </c>
      <c r="H1825">
        <v>258.143310546875</v>
      </c>
      <c r="I1825">
        <v>7.63651323318481</v>
      </c>
      <c r="J1825">
        <v>2.8732478618621798E-2</v>
      </c>
      <c r="K1825">
        <v>66.143028259277301</v>
      </c>
      <c r="L1825">
        <v>-3.55349469184875</v>
      </c>
      <c r="M1825">
        <v>3.0576527118682901</v>
      </c>
      <c r="N1825">
        <v>7.63651323318481</v>
      </c>
      <c r="O1825">
        <v>12.215373992919901</v>
      </c>
      <c r="P1825">
        <v>18.826522827148398</v>
      </c>
      <c r="Q1825">
        <v>-6.7257061004638699</v>
      </c>
      <c r="R1825">
        <v>21.998733520507798</v>
      </c>
      <c r="S1825">
        <v>310</v>
      </c>
      <c r="T1825">
        <v>91.69688674807</v>
      </c>
      <c r="U1825">
        <v>8.7316093444824201</v>
      </c>
      <c r="V1825">
        <v>73.527259826660199</v>
      </c>
      <c r="W1825">
        <v>99.780799865722699</v>
      </c>
      <c r="X1825">
        <v>0.93450623750686601</v>
      </c>
      <c r="Y1825">
        <v>9010</v>
      </c>
    </row>
    <row r="1826" spans="1:25" x14ac:dyDescent="0.25">
      <c r="A1826" t="s">
        <v>81</v>
      </c>
      <c r="B1826" t="s">
        <v>41</v>
      </c>
      <c r="C1826" s="7" t="s">
        <v>69</v>
      </c>
      <c r="D1826" s="58" t="s">
        <v>54</v>
      </c>
      <c r="E1826" s="7">
        <v>41129</v>
      </c>
      <c r="F1826">
        <v>1</v>
      </c>
      <c r="G1826">
        <v>261.64270019531301</v>
      </c>
      <c r="H1826">
        <v>255.29519653320301</v>
      </c>
      <c r="I1826">
        <v>6.3475060462951696</v>
      </c>
      <c r="J1826">
        <v>2.4260206148028401E-2</v>
      </c>
      <c r="K1826">
        <v>64.565010070800795</v>
      </c>
      <c r="L1826">
        <v>-4.2991695404052699</v>
      </c>
      <c r="M1826">
        <v>1.9909725189209</v>
      </c>
      <c r="N1826">
        <v>6.3475060462951696</v>
      </c>
      <c r="O1826">
        <v>10.7040395736694</v>
      </c>
      <c r="P1826">
        <v>16.994182586669901</v>
      </c>
      <c r="Q1826">
        <v>-7.3173542022705096</v>
      </c>
      <c r="R1826">
        <v>20.012367248535199</v>
      </c>
      <c r="S1826">
        <v>310</v>
      </c>
      <c r="T1826">
        <v>81.187696930926904</v>
      </c>
      <c r="U1826">
        <v>8.3076448440551793</v>
      </c>
      <c r="V1826">
        <v>74.497451782226605</v>
      </c>
      <c r="W1826">
        <v>98.847824096679702</v>
      </c>
      <c r="X1826">
        <v>0.916293084621429</v>
      </c>
      <c r="Y1826">
        <v>9010</v>
      </c>
    </row>
    <row r="1827" spans="1:25" x14ac:dyDescent="0.25">
      <c r="A1827" t="s">
        <v>81</v>
      </c>
      <c r="B1827" t="s">
        <v>41</v>
      </c>
      <c r="C1827" s="7" t="s">
        <v>69</v>
      </c>
      <c r="D1827" s="58" t="s">
        <v>54</v>
      </c>
      <c r="E1827" s="7">
        <v>41129</v>
      </c>
      <c r="F1827">
        <v>2</v>
      </c>
      <c r="G1827">
        <v>254.24569702148401</v>
      </c>
      <c r="H1827">
        <v>250.20370483398401</v>
      </c>
      <c r="I1827">
        <v>4.0419893264770499</v>
      </c>
      <c r="J1827">
        <v>1.5897966921329498E-2</v>
      </c>
      <c r="K1827">
        <v>63.576831817627003</v>
      </c>
      <c r="L1827">
        <v>-6.8080897331237802</v>
      </c>
      <c r="M1827">
        <v>-0.39777520298957803</v>
      </c>
      <c r="N1827">
        <v>4.0419893264770499</v>
      </c>
      <c r="O1827">
        <v>8.4817543029785192</v>
      </c>
      <c r="P1827">
        <v>14.8920698165894</v>
      </c>
      <c r="Q1827">
        <v>-9.8839378356933594</v>
      </c>
      <c r="R1827">
        <v>17.9679164886475</v>
      </c>
      <c r="S1827">
        <v>310</v>
      </c>
      <c r="T1827">
        <v>84.2582917052559</v>
      </c>
      <c r="U1827">
        <v>8.4663619995117205</v>
      </c>
      <c r="V1827">
        <v>74.497451782226605</v>
      </c>
      <c r="W1827">
        <v>98.847824096679702</v>
      </c>
      <c r="X1827">
        <v>0.91996854543685902</v>
      </c>
      <c r="Y1827">
        <v>9010</v>
      </c>
    </row>
    <row r="1828" spans="1:25" x14ac:dyDescent="0.25">
      <c r="A1828" t="s">
        <v>81</v>
      </c>
      <c r="B1828" t="s">
        <v>41</v>
      </c>
      <c r="C1828" s="7" t="s">
        <v>69</v>
      </c>
      <c r="D1828" s="58" t="s">
        <v>54</v>
      </c>
      <c r="E1828" s="7">
        <v>41129</v>
      </c>
      <c r="F1828">
        <v>3</v>
      </c>
      <c r="G1828">
        <v>243.40251159668</v>
      </c>
      <c r="H1828">
        <v>236.92193603515599</v>
      </c>
      <c r="I1828">
        <v>6.4805774688720703</v>
      </c>
      <c r="J1828">
        <v>2.6624940335750601E-2</v>
      </c>
      <c r="K1828">
        <v>62.473995208740199</v>
      </c>
      <c r="L1828">
        <v>-3.2125446796417201</v>
      </c>
      <c r="M1828">
        <v>2.5142304897308398</v>
      </c>
      <c r="N1828">
        <v>6.4805774688720703</v>
      </c>
      <c r="O1828">
        <v>10.446925163269</v>
      </c>
      <c r="P1828">
        <v>16.173700332641602</v>
      </c>
      <c r="Q1828">
        <v>-5.96041011810303</v>
      </c>
      <c r="R1828">
        <v>18.921566009521499</v>
      </c>
      <c r="S1828">
        <v>310</v>
      </c>
      <c r="T1828">
        <v>68.704298458502294</v>
      </c>
      <c r="U1828">
        <v>7.5635833740234402</v>
      </c>
      <c r="V1828">
        <v>74.497451782226605</v>
      </c>
      <c r="W1828">
        <v>98.847824096679702</v>
      </c>
      <c r="X1828">
        <v>0.92925041913986195</v>
      </c>
      <c r="Y1828">
        <v>9010</v>
      </c>
    </row>
    <row r="1829" spans="1:25" x14ac:dyDescent="0.25">
      <c r="A1829" t="s">
        <v>81</v>
      </c>
      <c r="B1829" t="s">
        <v>41</v>
      </c>
      <c r="C1829" s="7" t="s">
        <v>69</v>
      </c>
      <c r="D1829" s="58" t="s">
        <v>54</v>
      </c>
      <c r="E1829" s="7">
        <v>41129</v>
      </c>
      <c r="F1829">
        <v>4</v>
      </c>
      <c r="G1829">
        <v>239.86172485351599</v>
      </c>
      <c r="H1829">
        <v>240.83590698242199</v>
      </c>
      <c r="I1829">
        <v>-0.97417581081390403</v>
      </c>
      <c r="J1829">
        <v>-4.0614055469632097E-3</v>
      </c>
      <c r="K1829">
        <v>61.634750366210902</v>
      </c>
      <c r="L1829">
        <v>-10.906832695007299</v>
      </c>
      <c r="M1829">
        <v>-5.0385384559631303</v>
      </c>
      <c r="N1829">
        <v>-0.97417581081390403</v>
      </c>
      <c r="O1829">
        <v>3.0901870727539098</v>
      </c>
      <c r="P1829">
        <v>8.9584808349609393</v>
      </c>
      <c r="Q1829">
        <v>-13.722602844238301</v>
      </c>
      <c r="R1829">
        <v>11.7742519378662</v>
      </c>
      <c r="S1829">
        <v>310</v>
      </c>
      <c r="T1829">
        <v>71.790615895755806</v>
      </c>
      <c r="U1829">
        <v>7.7504935264587402</v>
      </c>
      <c r="V1829">
        <v>74.497451782226605</v>
      </c>
      <c r="W1829">
        <v>98.847824096679702</v>
      </c>
      <c r="X1829">
        <v>0.93246799707412698</v>
      </c>
      <c r="Y1829">
        <v>9010</v>
      </c>
    </row>
    <row r="1830" spans="1:25" x14ac:dyDescent="0.25">
      <c r="A1830" t="s">
        <v>81</v>
      </c>
      <c r="B1830" t="s">
        <v>41</v>
      </c>
      <c r="C1830" s="7" t="s">
        <v>69</v>
      </c>
      <c r="D1830" s="58" t="s">
        <v>54</v>
      </c>
      <c r="E1830" s="7">
        <v>41129</v>
      </c>
      <c r="F1830">
        <v>5</v>
      </c>
      <c r="G1830">
        <v>261.83068847656301</v>
      </c>
      <c r="H1830">
        <v>259.21945190429699</v>
      </c>
      <c r="I1830">
        <v>2.61120581626892</v>
      </c>
      <c r="J1830">
        <v>9.9728796631097794E-3</v>
      </c>
      <c r="K1830">
        <v>61.0602836608887</v>
      </c>
      <c r="L1830">
        <v>-7.9151678085327104</v>
      </c>
      <c r="M1830">
        <v>-1.69610095024109</v>
      </c>
      <c r="N1830">
        <v>2.61120581626892</v>
      </c>
      <c r="O1830">
        <v>6.9185123443603498</v>
      </c>
      <c r="P1830">
        <v>13.1375789642334</v>
      </c>
      <c r="Q1830">
        <v>-10.899249076843301</v>
      </c>
      <c r="R1830">
        <v>16.121660232543899</v>
      </c>
      <c r="S1830">
        <v>310</v>
      </c>
      <c r="T1830">
        <v>76.827386406818306</v>
      </c>
      <c r="U1830">
        <v>8.2137727737426793</v>
      </c>
      <c r="V1830">
        <v>74.497451782226605</v>
      </c>
      <c r="W1830">
        <v>98.847824096679702</v>
      </c>
      <c r="X1830">
        <v>0.93410235643386796</v>
      </c>
      <c r="Y1830">
        <v>9010</v>
      </c>
    </row>
    <row r="1831" spans="1:25" x14ac:dyDescent="0.25">
      <c r="A1831" t="s">
        <v>81</v>
      </c>
      <c r="B1831" t="s">
        <v>41</v>
      </c>
      <c r="C1831" s="7" t="s">
        <v>69</v>
      </c>
      <c r="D1831" s="58" t="s">
        <v>54</v>
      </c>
      <c r="E1831" s="7">
        <v>41129</v>
      </c>
      <c r="F1831">
        <v>6</v>
      </c>
      <c r="G1831">
        <v>299.474853515625</v>
      </c>
      <c r="H1831">
        <v>305.310302734375</v>
      </c>
      <c r="I1831">
        <v>-5.8354520797729501</v>
      </c>
      <c r="J1831">
        <v>-1.9485617056489001E-2</v>
      </c>
      <c r="K1831">
        <v>60.199764251708999</v>
      </c>
      <c r="L1831">
        <v>-17.885469436645501</v>
      </c>
      <c r="M1831">
        <v>-10.766222000122101</v>
      </c>
      <c r="N1831">
        <v>-5.8354520797729501</v>
      </c>
      <c r="O1831">
        <v>-0.90468275547027599</v>
      </c>
      <c r="P1831">
        <v>6.2145652770996103</v>
      </c>
      <c r="Q1831">
        <v>-21.3014812469482</v>
      </c>
      <c r="R1831">
        <v>9.6305780410766602</v>
      </c>
      <c r="S1831">
        <v>310</v>
      </c>
      <c r="T1831">
        <v>94.805252346010107</v>
      </c>
      <c r="U1831">
        <v>9.4026784896850604</v>
      </c>
      <c r="V1831">
        <v>74.497451782226605</v>
      </c>
      <c r="W1831">
        <v>98.847824096679702</v>
      </c>
      <c r="X1831">
        <v>0.93617087602615401</v>
      </c>
      <c r="Y1831">
        <v>9010</v>
      </c>
    </row>
    <row r="1832" spans="1:25" x14ac:dyDescent="0.25">
      <c r="A1832" t="s">
        <v>81</v>
      </c>
      <c r="B1832" t="s">
        <v>41</v>
      </c>
      <c r="C1832" s="7" t="s">
        <v>69</v>
      </c>
      <c r="D1832" s="58" t="s">
        <v>54</v>
      </c>
      <c r="E1832" s="7">
        <v>41129</v>
      </c>
      <c r="F1832">
        <v>7</v>
      </c>
      <c r="G1832">
        <v>353.51263427734398</v>
      </c>
      <c r="H1832">
        <v>353.29425048828102</v>
      </c>
      <c r="I1832">
        <v>0.21838484704494501</v>
      </c>
      <c r="J1832">
        <v>6.1775685753673304E-4</v>
      </c>
      <c r="K1832">
        <v>60.044918060302699</v>
      </c>
      <c r="L1832">
        <v>-10.2224321365356</v>
      </c>
      <c r="M1832">
        <v>-4.0539126396179199</v>
      </c>
      <c r="N1832">
        <v>0.21838484704494501</v>
      </c>
      <c r="O1832">
        <v>4.4906821250915501</v>
      </c>
      <c r="P1832">
        <v>10.6592016220093</v>
      </c>
      <c r="Q1832">
        <v>-13.182258605956999</v>
      </c>
      <c r="R1832">
        <v>13.6190271377563</v>
      </c>
      <c r="S1832">
        <v>310</v>
      </c>
      <c r="T1832">
        <v>67.793010445129795</v>
      </c>
      <c r="U1832">
        <v>8.1470127105712908</v>
      </c>
      <c r="V1832">
        <v>74.497451782226605</v>
      </c>
      <c r="W1832">
        <v>98.847824096679702</v>
      </c>
      <c r="X1832">
        <v>0.95095574855804399</v>
      </c>
      <c r="Y1832">
        <v>9010</v>
      </c>
    </row>
    <row r="1833" spans="1:25" x14ac:dyDescent="0.25">
      <c r="A1833" t="s">
        <v>81</v>
      </c>
      <c r="B1833" t="s">
        <v>41</v>
      </c>
      <c r="C1833" s="7" t="s">
        <v>69</v>
      </c>
      <c r="D1833" s="58" t="s">
        <v>54</v>
      </c>
      <c r="E1833" s="7">
        <v>41129</v>
      </c>
      <c r="F1833">
        <v>8</v>
      </c>
      <c r="G1833">
        <v>383.1259765625</v>
      </c>
      <c r="H1833">
        <v>376.67648315429699</v>
      </c>
      <c r="I1833">
        <v>6.4494972229003897</v>
      </c>
      <c r="J1833">
        <v>1.68338809162378E-2</v>
      </c>
      <c r="K1833">
        <v>62.160755157470703</v>
      </c>
      <c r="L1833">
        <v>-4.4069848060607901</v>
      </c>
      <c r="M1833">
        <v>2.00711250305176</v>
      </c>
      <c r="N1833">
        <v>6.4494972229003897</v>
      </c>
      <c r="O1833">
        <v>10.891881942749</v>
      </c>
      <c r="P1833">
        <v>17.3059787750244</v>
      </c>
      <c r="Q1833">
        <v>-7.4846467971801802</v>
      </c>
      <c r="R1833">
        <v>20.383642196655298</v>
      </c>
      <c r="S1833">
        <v>310</v>
      </c>
      <c r="T1833">
        <v>73.018110780030796</v>
      </c>
      <c r="U1833">
        <v>8.4713582992553693</v>
      </c>
      <c r="V1833">
        <v>74.497451782226605</v>
      </c>
      <c r="W1833">
        <v>98.847824096679702</v>
      </c>
      <c r="X1833">
        <v>0.95532542467117298</v>
      </c>
      <c r="Y1833">
        <v>9010</v>
      </c>
    </row>
    <row r="1834" spans="1:25" x14ac:dyDescent="0.25">
      <c r="A1834" t="s">
        <v>81</v>
      </c>
      <c r="B1834" t="s">
        <v>41</v>
      </c>
      <c r="C1834" s="7" t="s">
        <v>69</v>
      </c>
      <c r="D1834" s="58" t="s">
        <v>54</v>
      </c>
      <c r="E1834" s="7">
        <v>41129</v>
      </c>
      <c r="F1834">
        <v>9</v>
      </c>
      <c r="G1834">
        <v>384.03985595703102</v>
      </c>
      <c r="H1834">
        <v>384.80358886718801</v>
      </c>
      <c r="I1834">
        <v>-0.76374745368957497</v>
      </c>
      <c r="J1834">
        <v>-1.9887192174792298E-3</v>
      </c>
      <c r="K1834">
        <v>65.8096923828125</v>
      </c>
      <c r="L1834">
        <v>-10.3559322357178</v>
      </c>
      <c r="M1834">
        <v>-4.6887917518615696</v>
      </c>
      <c r="N1834">
        <v>-0.76374745368957497</v>
      </c>
      <c r="O1834">
        <v>3.1612963676452601</v>
      </c>
      <c r="P1834">
        <v>8.8284358978271502</v>
      </c>
      <c r="Q1834">
        <v>-13.075181961059601</v>
      </c>
      <c r="R1834">
        <v>11.547687530517599</v>
      </c>
      <c r="S1834">
        <v>310</v>
      </c>
      <c r="T1834">
        <v>57.577931874742497</v>
      </c>
      <c r="U1834">
        <v>7.4848208427429199</v>
      </c>
      <c r="V1834">
        <v>74.497451782226605</v>
      </c>
      <c r="W1834">
        <v>98.847824096679702</v>
      </c>
      <c r="X1834">
        <v>0.95739358663559004</v>
      </c>
      <c r="Y1834">
        <v>9010</v>
      </c>
    </row>
    <row r="1835" spans="1:25" x14ac:dyDescent="0.25">
      <c r="A1835" t="s">
        <v>81</v>
      </c>
      <c r="B1835" t="s">
        <v>41</v>
      </c>
      <c r="C1835" s="7" t="s">
        <v>69</v>
      </c>
      <c r="D1835" s="58" t="s">
        <v>54</v>
      </c>
      <c r="E1835" s="7">
        <v>41129</v>
      </c>
      <c r="F1835">
        <v>10</v>
      </c>
      <c r="G1835">
        <v>394.32452392578102</v>
      </c>
      <c r="H1835">
        <v>391.428466796875</v>
      </c>
      <c r="I1835">
        <v>2.8960549831390399</v>
      </c>
      <c r="J1835">
        <v>7.3443441651761497E-3</v>
      </c>
      <c r="K1835">
        <v>69.911346435546903</v>
      </c>
      <c r="L1835">
        <v>-7.3523602485656703</v>
      </c>
      <c r="M1835">
        <v>-1.29751336574554</v>
      </c>
      <c r="N1835">
        <v>2.8960549831390399</v>
      </c>
      <c r="O1835">
        <v>7.0896234512329102</v>
      </c>
      <c r="P1835">
        <v>13.1444702148438</v>
      </c>
      <c r="Q1835">
        <v>-10.257643699646</v>
      </c>
      <c r="R1835">
        <v>16.0497531890869</v>
      </c>
      <c r="S1835">
        <v>310</v>
      </c>
      <c r="T1835">
        <v>66.250516011493303</v>
      </c>
      <c r="U1835">
        <v>7.9968810081481898</v>
      </c>
      <c r="V1835">
        <v>74.497451782226605</v>
      </c>
      <c r="W1835">
        <v>98.847824096679702</v>
      </c>
      <c r="X1835">
        <v>0.95848840475082397</v>
      </c>
      <c r="Y1835">
        <v>9010</v>
      </c>
    </row>
    <row r="1836" spans="1:25" x14ac:dyDescent="0.25">
      <c r="A1836" t="s">
        <v>81</v>
      </c>
      <c r="B1836" t="s">
        <v>41</v>
      </c>
      <c r="C1836" s="7" t="s">
        <v>69</v>
      </c>
      <c r="D1836" s="58" t="s">
        <v>54</v>
      </c>
      <c r="E1836" s="7">
        <v>41129</v>
      </c>
      <c r="F1836">
        <v>11</v>
      </c>
      <c r="G1836">
        <v>413.93594360351602</v>
      </c>
      <c r="H1836">
        <v>399.45895385742199</v>
      </c>
      <c r="I1836">
        <v>14.476991653442401</v>
      </c>
      <c r="J1836">
        <v>3.4973990172147799E-2</v>
      </c>
      <c r="K1836">
        <v>73.708038330078097</v>
      </c>
      <c r="L1836">
        <v>2.1745948791503902</v>
      </c>
      <c r="M1836">
        <v>9.4429502487182599</v>
      </c>
      <c r="N1836">
        <v>14.476991653442401</v>
      </c>
      <c r="O1836">
        <v>19.511032104492202</v>
      </c>
      <c r="P1836">
        <v>26.7793865203857</v>
      </c>
      <c r="Q1836">
        <v>-1.3129634857177701</v>
      </c>
      <c r="R1836">
        <v>30.266944885253899</v>
      </c>
      <c r="S1836">
        <v>310</v>
      </c>
      <c r="T1836">
        <v>96.182475722369404</v>
      </c>
      <c r="U1836">
        <v>9.5996112823486293</v>
      </c>
      <c r="V1836">
        <v>74.497451782226605</v>
      </c>
      <c r="W1836">
        <v>98.847824096679702</v>
      </c>
      <c r="X1836">
        <v>0.95113146305084195</v>
      </c>
      <c r="Y1836">
        <v>9010</v>
      </c>
    </row>
    <row r="1837" spans="1:25" x14ac:dyDescent="0.25">
      <c r="A1837" t="s">
        <v>81</v>
      </c>
      <c r="B1837" t="s">
        <v>41</v>
      </c>
      <c r="C1837" s="7" t="s">
        <v>69</v>
      </c>
      <c r="D1837" s="58" t="s">
        <v>54</v>
      </c>
      <c r="E1837" s="7">
        <v>41129</v>
      </c>
      <c r="F1837">
        <v>12</v>
      </c>
      <c r="G1837">
        <v>405.58352661132801</v>
      </c>
      <c r="H1837">
        <v>393.25363159179699</v>
      </c>
      <c r="I1837">
        <v>12.3299102783203</v>
      </c>
      <c r="J1837">
        <v>3.0400419607758501E-2</v>
      </c>
      <c r="K1837">
        <v>77.495269775390597</v>
      </c>
      <c r="L1837">
        <v>0.54510313272476196</v>
      </c>
      <c r="M1837">
        <v>7.5076622962951696</v>
      </c>
      <c r="N1837">
        <v>12.3299102783203</v>
      </c>
      <c r="O1837">
        <v>17.152156829833999</v>
      </c>
      <c r="P1837">
        <v>24.114717483520501</v>
      </c>
      <c r="Q1837">
        <v>-2.79572582244873</v>
      </c>
      <c r="R1837">
        <v>27.455545425415</v>
      </c>
      <c r="S1837">
        <v>310</v>
      </c>
      <c r="T1837">
        <v>90.881590608588297</v>
      </c>
      <c r="U1837">
        <v>9.1957340240478498</v>
      </c>
      <c r="V1837">
        <v>74.497451782226605</v>
      </c>
      <c r="W1837">
        <v>98.847824096679702</v>
      </c>
      <c r="X1837">
        <v>0.95322179794311501</v>
      </c>
      <c r="Y1837">
        <v>9010</v>
      </c>
    </row>
    <row r="1838" spans="1:25" x14ac:dyDescent="0.25">
      <c r="A1838" t="s">
        <v>81</v>
      </c>
      <c r="B1838" t="s">
        <v>41</v>
      </c>
      <c r="C1838" s="7" t="s">
        <v>69</v>
      </c>
      <c r="D1838" s="58" t="s">
        <v>54</v>
      </c>
      <c r="E1838" s="7">
        <v>41129</v>
      </c>
      <c r="F1838">
        <v>13</v>
      </c>
      <c r="G1838">
        <v>388.86895751953102</v>
      </c>
      <c r="H1838">
        <v>381.31741333007801</v>
      </c>
      <c r="I1838">
        <v>7.5515336990356401</v>
      </c>
      <c r="J1838">
        <v>1.9419224932789799E-2</v>
      </c>
      <c r="K1838">
        <v>81.169029235839801</v>
      </c>
      <c r="L1838">
        <v>-3.3667523860931401</v>
      </c>
      <c r="M1838">
        <v>3.0838594436645499</v>
      </c>
      <c r="N1838">
        <v>7.5515336990356401</v>
      </c>
      <c r="O1838">
        <v>12.019207954406699</v>
      </c>
      <c r="P1838">
        <v>18.4698181152344</v>
      </c>
      <c r="Q1838">
        <v>-6.4619345664978001</v>
      </c>
      <c r="R1838">
        <v>21.5650024414063</v>
      </c>
      <c r="S1838">
        <v>310</v>
      </c>
      <c r="T1838">
        <v>79.517892830844204</v>
      </c>
      <c r="U1838">
        <v>8.5195837020874006</v>
      </c>
      <c r="V1838">
        <v>74.497451782226605</v>
      </c>
      <c r="W1838">
        <v>98.847824096679702</v>
      </c>
      <c r="X1838">
        <v>0.951490998268127</v>
      </c>
      <c r="Y1838">
        <v>9010</v>
      </c>
    </row>
    <row r="1839" spans="1:25" x14ac:dyDescent="0.25">
      <c r="A1839" t="s">
        <v>81</v>
      </c>
      <c r="B1839" t="s">
        <v>41</v>
      </c>
      <c r="C1839" s="7" t="s">
        <v>69</v>
      </c>
      <c r="D1839" s="58" t="s">
        <v>54</v>
      </c>
      <c r="E1839" s="7">
        <v>41129</v>
      </c>
      <c r="F1839">
        <v>14</v>
      </c>
      <c r="G1839">
        <v>392.23275756835898</v>
      </c>
      <c r="H1839">
        <v>365.46270751953102</v>
      </c>
      <c r="I1839">
        <v>26.7700386047363</v>
      </c>
      <c r="J1839">
        <v>6.8250387907028198E-2</v>
      </c>
      <c r="K1839">
        <v>84.658393859863295</v>
      </c>
      <c r="L1839">
        <v>15.855193138122599</v>
      </c>
      <c r="M1839">
        <v>22.3037719726563</v>
      </c>
      <c r="N1839">
        <v>26.7700386047363</v>
      </c>
      <c r="O1839">
        <v>31.236303329467798</v>
      </c>
      <c r="P1839">
        <v>37.684883117675803</v>
      </c>
      <c r="Q1839">
        <v>12.7609853744507</v>
      </c>
      <c r="R1839">
        <v>40.779090881347699</v>
      </c>
      <c r="S1839">
        <v>310</v>
      </c>
      <c r="T1839">
        <v>82.530435597040196</v>
      </c>
      <c r="U1839">
        <v>8.5168991088867205</v>
      </c>
      <c r="V1839">
        <v>74.497451782226605</v>
      </c>
      <c r="W1839">
        <v>98.847824096679702</v>
      </c>
      <c r="X1839">
        <v>0.946086525917053</v>
      </c>
      <c r="Y1839">
        <v>9010</v>
      </c>
    </row>
    <row r="1840" spans="1:25" x14ac:dyDescent="0.25">
      <c r="A1840" t="s">
        <v>81</v>
      </c>
      <c r="B1840" t="s">
        <v>41</v>
      </c>
      <c r="C1840" s="7" t="s">
        <v>69</v>
      </c>
      <c r="D1840" s="58" t="s">
        <v>54</v>
      </c>
      <c r="E1840" s="7">
        <v>41129</v>
      </c>
      <c r="F1840">
        <v>15</v>
      </c>
      <c r="G1840">
        <v>369.90731811523398</v>
      </c>
      <c r="H1840">
        <v>321.52508544921898</v>
      </c>
      <c r="I1840">
        <v>48.382255554199197</v>
      </c>
      <c r="J1840">
        <v>0.130795612931252</v>
      </c>
      <c r="K1840">
        <v>87.380615234375</v>
      </c>
      <c r="L1840">
        <v>37.808029174804702</v>
      </c>
      <c r="M1840">
        <v>44.055366516113303</v>
      </c>
      <c r="N1840">
        <v>48.382255554199197</v>
      </c>
      <c r="O1840">
        <v>52.709144592285199</v>
      </c>
      <c r="P1840">
        <v>58.956478118896499</v>
      </c>
      <c r="Q1840">
        <v>34.810382843017599</v>
      </c>
      <c r="R1840">
        <v>61.9541206359863</v>
      </c>
      <c r="S1840">
        <v>310</v>
      </c>
      <c r="T1840">
        <v>84.237432311839299</v>
      </c>
      <c r="U1840">
        <v>8.2511110305786097</v>
      </c>
      <c r="V1840">
        <v>74.497451782226605</v>
      </c>
      <c r="W1840">
        <v>98.847824096679702</v>
      </c>
      <c r="X1840">
        <v>0.94276499748230003</v>
      </c>
      <c r="Y1840">
        <v>9010</v>
      </c>
    </row>
    <row r="1841" spans="1:25" x14ac:dyDescent="0.25">
      <c r="A1841" t="s">
        <v>81</v>
      </c>
      <c r="B1841" t="s">
        <v>41</v>
      </c>
      <c r="C1841" s="7" t="s">
        <v>69</v>
      </c>
      <c r="D1841" s="58" t="s">
        <v>54</v>
      </c>
      <c r="E1841" s="7">
        <v>41129</v>
      </c>
      <c r="F1841">
        <v>16</v>
      </c>
      <c r="G1841">
        <v>351.48104858398398</v>
      </c>
      <c r="H1841">
        <v>299.70880126953102</v>
      </c>
      <c r="I1841">
        <v>51.772251129150398</v>
      </c>
      <c r="J1841">
        <v>0.14729741215705899</v>
      </c>
      <c r="K1841">
        <v>89.111114501953097</v>
      </c>
      <c r="L1841">
        <v>41.127914428710902</v>
      </c>
      <c r="M1841">
        <v>47.416675567627003</v>
      </c>
      <c r="N1841">
        <v>51.772251129150398</v>
      </c>
      <c r="O1841">
        <v>56.1278266906738</v>
      </c>
      <c r="P1841">
        <v>62.416587829589801</v>
      </c>
      <c r="Q1841">
        <v>38.110397338867202</v>
      </c>
      <c r="R1841">
        <v>65.434112548828097</v>
      </c>
      <c r="S1841">
        <v>310</v>
      </c>
      <c r="T1841">
        <v>88.574043153555095</v>
      </c>
      <c r="U1841">
        <v>8.3058185577392596</v>
      </c>
      <c r="V1841">
        <v>74.497451782226605</v>
      </c>
      <c r="W1841">
        <v>98.847824096679702</v>
      </c>
      <c r="X1841">
        <v>0.94293612241744995</v>
      </c>
      <c r="Y1841">
        <v>9010</v>
      </c>
    </row>
    <row r="1842" spans="1:25" x14ac:dyDescent="0.25">
      <c r="A1842" t="s">
        <v>81</v>
      </c>
      <c r="B1842" s="11" t="s">
        <v>41</v>
      </c>
      <c r="C1842" s="7" t="s">
        <v>69</v>
      </c>
      <c r="D1842" s="58" t="s">
        <v>54</v>
      </c>
      <c r="E1842" s="7">
        <v>41129</v>
      </c>
      <c r="F1842">
        <v>17</v>
      </c>
      <c r="G1842">
        <v>333.17108154296898</v>
      </c>
      <c r="H1842">
        <v>284.87002563476602</v>
      </c>
      <c r="I1842">
        <v>48.301048278808601</v>
      </c>
      <c r="J1842">
        <v>0.144973710179329</v>
      </c>
      <c r="K1842">
        <v>89.3321533203125</v>
      </c>
      <c r="L1842">
        <v>37.803596496582003</v>
      </c>
      <c r="M1842">
        <v>44.005573272705099</v>
      </c>
      <c r="N1842">
        <v>48.301048278808601</v>
      </c>
      <c r="O1842">
        <v>52.596515655517599</v>
      </c>
      <c r="P1842">
        <v>58.798496246337898</v>
      </c>
      <c r="Q1842">
        <v>34.827716827392599</v>
      </c>
      <c r="R1842">
        <v>61.774379730224602</v>
      </c>
      <c r="S1842">
        <v>310</v>
      </c>
      <c r="T1842">
        <v>87.798098407529295</v>
      </c>
      <c r="U1842">
        <v>8.1912050247192401</v>
      </c>
      <c r="V1842">
        <v>74.497451782226605</v>
      </c>
      <c r="W1842">
        <v>98.847824096679702</v>
      </c>
      <c r="X1842">
        <v>0.94345748424529996</v>
      </c>
      <c r="Y1842">
        <v>9010</v>
      </c>
    </row>
    <row r="1843" spans="1:25" x14ac:dyDescent="0.25">
      <c r="A1843" t="s">
        <v>81</v>
      </c>
      <c r="B1843" s="11" t="s">
        <v>41</v>
      </c>
      <c r="C1843" s="7" t="s">
        <v>69</v>
      </c>
      <c r="D1843" s="58" t="s">
        <v>54</v>
      </c>
      <c r="E1843" s="7">
        <v>41129</v>
      </c>
      <c r="F1843">
        <v>18</v>
      </c>
      <c r="G1843">
        <v>307.00112915039102</v>
      </c>
      <c r="H1843">
        <v>268.71823120117199</v>
      </c>
      <c r="I1843">
        <v>38.282894134521499</v>
      </c>
      <c r="J1843">
        <v>0.12469952553510701</v>
      </c>
      <c r="K1843">
        <v>88.187942504882798</v>
      </c>
      <c r="L1843">
        <v>28.0745143890381</v>
      </c>
      <c r="M1843">
        <v>34.105709075927699</v>
      </c>
      <c r="N1843">
        <v>38.282894134521499</v>
      </c>
      <c r="O1843">
        <v>42.4600830078125</v>
      </c>
      <c r="P1843">
        <v>48.491279602050803</v>
      </c>
      <c r="Q1843">
        <v>25.180576324462901</v>
      </c>
      <c r="R1843">
        <v>51.385211944580099</v>
      </c>
      <c r="S1843">
        <v>310</v>
      </c>
      <c r="T1843">
        <v>83.622455649331599</v>
      </c>
      <c r="U1843">
        <v>7.9656438827514604</v>
      </c>
      <c r="V1843">
        <v>74.497451782226605</v>
      </c>
      <c r="W1843">
        <v>98.847824096679702</v>
      </c>
      <c r="X1843">
        <v>0.944144546985626</v>
      </c>
      <c r="Y1843">
        <v>9010</v>
      </c>
    </row>
    <row r="1844" spans="1:25" x14ac:dyDescent="0.25">
      <c r="A1844" t="s">
        <v>81</v>
      </c>
      <c r="B1844" s="11" t="s">
        <v>41</v>
      </c>
      <c r="C1844" s="7" t="s">
        <v>69</v>
      </c>
      <c r="D1844" s="58" t="s">
        <v>54</v>
      </c>
      <c r="E1844" s="7">
        <v>41129</v>
      </c>
      <c r="F1844">
        <v>19</v>
      </c>
      <c r="G1844">
        <v>304.45950317382801</v>
      </c>
      <c r="H1844">
        <v>283.82705688476602</v>
      </c>
      <c r="I1844">
        <v>20.6324577331543</v>
      </c>
      <c r="J1844">
        <v>6.7767493426799802E-2</v>
      </c>
      <c r="K1844">
        <v>85.458625793457003</v>
      </c>
      <c r="L1844">
        <v>10.790951728820801</v>
      </c>
      <c r="M1844">
        <v>16.605394363403299</v>
      </c>
      <c r="N1844">
        <v>20.6324577331543</v>
      </c>
      <c r="O1844">
        <v>24.659521102905298</v>
      </c>
      <c r="P1844">
        <v>30.473964691162099</v>
      </c>
      <c r="Q1844">
        <v>8.0010213851928693</v>
      </c>
      <c r="R1844">
        <v>33.263893127441399</v>
      </c>
      <c r="S1844">
        <v>310</v>
      </c>
      <c r="T1844">
        <v>73.451727005161501</v>
      </c>
      <c r="U1844">
        <v>7.6793675422668501</v>
      </c>
      <c r="V1844">
        <v>74.497451782226605</v>
      </c>
      <c r="W1844">
        <v>98.847824096679702</v>
      </c>
      <c r="X1844">
        <v>0.94692540168762196</v>
      </c>
      <c r="Y1844">
        <v>9010</v>
      </c>
    </row>
    <row r="1845" spans="1:25" x14ac:dyDescent="0.25">
      <c r="A1845" t="s">
        <v>81</v>
      </c>
      <c r="B1845" s="11" t="s">
        <v>41</v>
      </c>
      <c r="C1845" s="7" t="s">
        <v>69</v>
      </c>
      <c r="D1845" s="58" t="s">
        <v>54</v>
      </c>
      <c r="E1845" s="7">
        <v>41129</v>
      </c>
      <c r="F1845">
        <v>20</v>
      </c>
      <c r="G1845">
        <v>306.60263061523398</v>
      </c>
      <c r="H1845">
        <v>285.25335693359398</v>
      </c>
      <c r="I1845">
        <v>21.349298477172901</v>
      </c>
      <c r="J1845">
        <v>6.9631814956664997E-2</v>
      </c>
      <c r="K1845">
        <v>81.327423095703097</v>
      </c>
      <c r="L1845">
        <v>11.523994445800801</v>
      </c>
      <c r="M1845">
        <v>17.328863143920898</v>
      </c>
      <c r="N1845">
        <v>21.349298477172901</v>
      </c>
      <c r="O1845">
        <v>25.369733810424801</v>
      </c>
      <c r="P1845">
        <v>31.174602508544901</v>
      </c>
      <c r="Q1845">
        <v>8.7386569976806605</v>
      </c>
      <c r="R1845">
        <v>33.9599418640137</v>
      </c>
      <c r="S1845">
        <v>310</v>
      </c>
      <c r="T1845">
        <v>72.105171846444094</v>
      </c>
      <c r="U1845">
        <v>7.66672563552856</v>
      </c>
      <c r="V1845">
        <v>74.497451782226605</v>
      </c>
      <c r="W1845">
        <v>98.847824096679702</v>
      </c>
      <c r="X1845">
        <v>0.94315063953399703</v>
      </c>
      <c r="Y1845">
        <v>9010</v>
      </c>
    </row>
    <row r="1846" spans="1:25" x14ac:dyDescent="0.25">
      <c r="A1846" t="s">
        <v>81</v>
      </c>
      <c r="B1846" t="s">
        <v>41</v>
      </c>
      <c r="C1846" s="7" t="s">
        <v>69</v>
      </c>
      <c r="D1846" s="58" t="s">
        <v>54</v>
      </c>
      <c r="E1846" s="7">
        <v>41129</v>
      </c>
      <c r="F1846">
        <v>21</v>
      </c>
      <c r="G1846">
        <v>301.12454223632801</v>
      </c>
      <c r="H1846">
        <v>283.38098144531301</v>
      </c>
      <c r="I1846">
        <v>17.743553161621101</v>
      </c>
      <c r="J1846">
        <v>5.8924298733472803E-2</v>
      </c>
      <c r="K1846">
        <v>76.184394836425795</v>
      </c>
      <c r="L1846">
        <v>7.9876289367675799</v>
      </c>
      <c r="M1846">
        <v>13.751508712768601</v>
      </c>
      <c r="N1846">
        <v>17.743553161621101</v>
      </c>
      <c r="O1846">
        <v>21.735597610473601</v>
      </c>
      <c r="P1846">
        <v>27.4994792938232</v>
      </c>
      <c r="Q1846">
        <v>5.2219595909118697</v>
      </c>
      <c r="R1846">
        <v>30.2651462554932</v>
      </c>
      <c r="S1846">
        <v>310</v>
      </c>
      <c r="T1846">
        <v>70.225812266800901</v>
      </c>
      <c r="U1846">
        <v>7.61258840560913</v>
      </c>
      <c r="V1846">
        <v>74.497451782226605</v>
      </c>
      <c r="W1846">
        <v>98.847824096679702</v>
      </c>
      <c r="X1846">
        <v>0.94278466701507602</v>
      </c>
      <c r="Y1846">
        <v>9010</v>
      </c>
    </row>
    <row r="1847" spans="1:25" x14ac:dyDescent="0.25">
      <c r="A1847" t="s">
        <v>81</v>
      </c>
      <c r="B1847" t="s">
        <v>41</v>
      </c>
      <c r="C1847" s="7" t="s">
        <v>69</v>
      </c>
      <c r="D1847" s="58" t="s">
        <v>54</v>
      </c>
      <c r="E1847" s="7">
        <v>41129</v>
      </c>
      <c r="F1847">
        <v>22</v>
      </c>
      <c r="G1847">
        <v>303.49008178710898</v>
      </c>
      <c r="H1847">
        <v>280.31561279296898</v>
      </c>
      <c r="I1847">
        <v>23.1744575500488</v>
      </c>
      <c r="J1847">
        <v>7.6359853148460402E-2</v>
      </c>
      <c r="K1847">
        <v>72.756500244140597</v>
      </c>
      <c r="L1847">
        <v>12.388409614563001</v>
      </c>
      <c r="M1847">
        <v>18.7608947753906</v>
      </c>
      <c r="N1847">
        <v>23.1744575500488</v>
      </c>
      <c r="O1847">
        <v>27.5880241394043</v>
      </c>
      <c r="P1847">
        <v>33.9605102539063</v>
      </c>
      <c r="Q1847">
        <v>9.3307142257690394</v>
      </c>
      <c r="R1847">
        <v>37.018203735351598</v>
      </c>
      <c r="S1847">
        <v>310</v>
      </c>
      <c r="T1847">
        <v>85.784441334507406</v>
      </c>
      <c r="U1847">
        <v>8.4163990020752006</v>
      </c>
      <c r="V1847">
        <v>74.497451782226605</v>
      </c>
      <c r="W1847">
        <v>98.847824096679702</v>
      </c>
      <c r="X1847">
        <v>0.93777102231979403</v>
      </c>
      <c r="Y1847">
        <v>9010</v>
      </c>
    </row>
    <row r="1848" spans="1:25" x14ac:dyDescent="0.25">
      <c r="A1848" t="s">
        <v>81</v>
      </c>
      <c r="B1848" t="s">
        <v>41</v>
      </c>
      <c r="C1848" s="7" t="s">
        <v>69</v>
      </c>
      <c r="D1848" s="58" t="s">
        <v>54</v>
      </c>
      <c r="E1848" s="7">
        <v>41129</v>
      </c>
      <c r="F1848">
        <v>23</v>
      </c>
      <c r="G1848">
        <v>293.89584350585898</v>
      </c>
      <c r="H1848">
        <v>269.16812133789102</v>
      </c>
      <c r="I1848">
        <v>24.727718353271499</v>
      </c>
      <c r="J1848">
        <v>8.4137693047523499E-2</v>
      </c>
      <c r="K1848">
        <v>69.903076171875</v>
      </c>
      <c r="L1848">
        <v>14.067125320434601</v>
      </c>
      <c r="M1848">
        <v>20.3654899597168</v>
      </c>
      <c r="N1848">
        <v>24.727718353271499</v>
      </c>
      <c r="O1848">
        <v>29.0899448394775</v>
      </c>
      <c r="P1848">
        <v>35.388313293457003</v>
      </c>
      <c r="Q1848">
        <v>11.044995307922401</v>
      </c>
      <c r="R1848">
        <v>38.410442352294901</v>
      </c>
      <c r="S1848">
        <v>310</v>
      </c>
      <c r="T1848">
        <v>84.002556183156202</v>
      </c>
      <c r="U1848">
        <v>8.3185043334960902</v>
      </c>
      <c r="V1848">
        <v>74.497451782226605</v>
      </c>
      <c r="W1848">
        <v>98.847824096679702</v>
      </c>
      <c r="X1848">
        <v>0.93599218130111705</v>
      </c>
      <c r="Y1848">
        <v>9010</v>
      </c>
    </row>
    <row r="1849" spans="1:25" x14ac:dyDescent="0.25">
      <c r="A1849" t="s">
        <v>81</v>
      </c>
      <c r="B1849" t="s">
        <v>41</v>
      </c>
      <c r="C1849" s="7" t="s">
        <v>69</v>
      </c>
      <c r="D1849" s="58" t="s">
        <v>54</v>
      </c>
      <c r="E1849" s="7">
        <v>41129</v>
      </c>
      <c r="F1849">
        <v>24</v>
      </c>
      <c r="G1849">
        <v>277.68606567382801</v>
      </c>
      <c r="H1849">
        <v>261.08303833007801</v>
      </c>
      <c r="I1849">
        <v>16.603029251098601</v>
      </c>
      <c r="J1849">
        <v>5.9790644794702502E-2</v>
      </c>
      <c r="K1849">
        <v>66.030731201171903</v>
      </c>
      <c r="L1849">
        <v>5.4170289039611799</v>
      </c>
      <c r="M1849">
        <v>12.0258083343506</v>
      </c>
      <c r="N1849">
        <v>16.603029251098601</v>
      </c>
      <c r="O1849">
        <v>21.180250167846701</v>
      </c>
      <c r="P1849">
        <v>27.789028167724599</v>
      </c>
      <c r="Q1849">
        <v>2.2459533214569101</v>
      </c>
      <c r="R1849">
        <v>30.9601039886475</v>
      </c>
      <c r="S1849">
        <v>310</v>
      </c>
      <c r="T1849">
        <v>91.135120796585397</v>
      </c>
      <c r="U1849">
        <v>8.7284822463989293</v>
      </c>
      <c r="V1849">
        <v>74.497451782226605</v>
      </c>
      <c r="W1849">
        <v>98.847824096679702</v>
      </c>
      <c r="X1849">
        <v>0.93450623750686601</v>
      </c>
      <c r="Y1849">
        <v>9010</v>
      </c>
    </row>
    <row r="1850" spans="1:25" x14ac:dyDescent="0.25">
      <c r="A1850" t="s">
        <v>81</v>
      </c>
      <c r="B1850" t="s">
        <v>41</v>
      </c>
      <c r="C1850" s="7" t="s">
        <v>69</v>
      </c>
      <c r="D1850" s="58" t="s">
        <v>54</v>
      </c>
      <c r="E1850" s="7">
        <v>41130</v>
      </c>
      <c r="F1850">
        <v>1</v>
      </c>
      <c r="G1850">
        <v>277.31338500976602</v>
      </c>
      <c r="H1850">
        <v>256.39865112304699</v>
      </c>
      <c r="I1850">
        <v>20.9147338867188</v>
      </c>
      <c r="J1850">
        <v>7.5419127941131606E-2</v>
      </c>
      <c r="K1850">
        <v>66.702125549316406</v>
      </c>
      <c r="L1850">
        <v>7.8737621307373002</v>
      </c>
      <c r="M1850">
        <v>15.578474044799799</v>
      </c>
      <c r="N1850">
        <v>20.9147338867188</v>
      </c>
      <c r="O1850">
        <v>26.2509956359863</v>
      </c>
      <c r="P1850">
        <v>33.955703735351598</v>
      </c>
      <c r="Q1850">
        <v>4.1768279075622603</v>
      </c>
      <c r="R1850">
        <v>37.652641296386697</v>
      </c>
      <c r="S1850">
        <v>310</v>
      </c>
      <c r="T1850">
        <v>122.53445812352599</v>
      </c>
      <c r="U1850">
        <v>10.1759243011475</v>
      </c>
      <c r="V1850">
        <v>76.465133666992202</v>
      </c>
      <c r="W1850">
        <v>101.815216064453</v>
      </c>
      <c r="X1850">
        <v>0.916293084621429</v>
      </c>
      <c r="Y1850">
        <v>9010</v>
      </c>
    </row>
    <row r="1851" spans="1:25" x14ac:dyDescent="0.25">
      <c r="A1851" t="s">
        <v>81</v>
      </c>
      <c r="B1851" t="s">
        <v>41</v>
      </c>
      <c r="C1851" s="7" t="s">
        <v>69</v>
      </c>
      <c r="D1851" s="58" t="s">
        <v>54</v>
      </c>
      <c r="E1851" s="7">
        <v>41130</v>
      </c>
      <c r="F1851">
        <v>2</v>
      </c>
      <c r="G1851">
        <v>262.65594482421898</v>
      </c>
      <c r="H1851">
        <v>244.50027465820301</v>
      </c>
      <c r="I1851">
        <v>18.155683517456101</v>
      </c>
      <c r="J1851">
        <v>6.9123439490795094E-2</v>
      </c>
      <c r="K1851">
        <v>65.575653076171903</v>
      </c>
      <c r="L1851">
        <v>5.37721490859985</v>
      </c>
      <c r="M1851">
        <v>12.926837921142599</v>
      </c>
      <c r="N1851">
        <v>18.155683517456101</v>
      </c>
      <c r="O1851">
        <v>23.384529113769499</v>
      </c>
      <c r="P1851">
        <v>30.934150695800799</v>
      </c>
      <c r="Q1851">
        <v>1.7546968460082999</v>
      </c>
      <c r="R1851">
        <v>34.556667327880902</v>
      </c>
      <c r="S1851">
        <v>310</v>
      </c>
      <c r="T1851">
        <v>120.199405223295</v>
      </c>
      <c r="U1851">
        <v>9.9710912704467791</v>
      </c>
      <c r="V1851">
        <v>76.465133666992202</v>
      </c>
      <c r="W1851">
        <v>101.815216064453</v>
      </c>
      <c r="X1851">
        <v>0.91996854543685902</v>
      </c>
      <c r="Y1851">
        <v>9010</v>
      </c>
    </row>
    <row r="1852" spans="1:25" x14ac:dyDescent="0.25">
      <c r="A1852" t="s">
        <v>81</v>
      </c>
      <c r="B1852" t="s">
        <v>41</v>
      </c>
      <c r="C1852" s="7" t="s">
        <v>69</v>
      </c>
      <c r="D1852" s="58" t="s">
        <v>54</v>
      </c>
      <c r="E1852" s="7">
        <v>41130</v>
      </c>
      <c r="F1852">
        <v>3</v>
      </c>
      <c r="G1852">
        <v>249.19787597656301</v>
      </c>
      <c r="H1852">
        <v>235.46629333496099</v>
      </c>
      <c r="I1852">
        <v>13.731565475463899</v>
      </c>
      <c r="J1852">
        <v>5.5103059858083697E-2</v>
      </c>
      <c r="K1852">
        <v>64.634750366210895</v>
      </c>
      <c r="L1852">
        <v>1.58912134170532</v>
      </c>
      <c r="M1852">
        <v>8.7629756927490199</v>
      </c>
      <c r="N1852">
        <v>13.731565475463899</v>
      </c>
      <c r="O1852">
        <v>18.7001552581787</v>
      </c>
      <c r="P1852">
        <v>25.874010086059599</v>
      </c>
      <c r="Q1852">
        <v>-1.85309290885925</v>
      </c>
      <c r="R1852">
        <v>29.316225051879901</v>
      </c>
      <c r="S1852">
        <v>310</v>
      </c>
      <c r="T1852">
        <v>108.639648943739</v>
      </c>
      <c r="U1852">
        <v>9.4747991561889595</v>
      </c>
      <c r="V1852">
        <v>76.465133666992202</v>
      </c>
      <c r="W1852">
        <v>101.815216064453</v>
      </c>
      <c r="X1852">
        <v>0.92925041913986195</v>
      </c>
      <c r="Y1852">
        <v>9010</v>
      </c>
    </row>
    <row r="1853" spans="1:25" x14ac:dyDescent="0.25">
      <c r="A1853" t="s">
        <v>81</v>
      </c>
      <c r="B1853" t="s">
        <v>41</v>
      </c>
      <c r="C1853" s="7" t="s">
        <v>69</v>
      </c>
      <c r="D1853" s="58" t="s">
        <v>54</v>
      </c>
      <c r="E1853" s="7">
        <v>41130</v>
      </c>
      <c r="F1853">
        <v>4</v>
      </c>
      <c r="G1853">
        <v>248.49484252929699</v>
      </c>
      <c r="H1853">
        <v>237.782470703125</v>
      </c>
      <c r="I1853">
        <v>10.7123670578003</v>
      </c>
      <c r="J1853">
        <v>4.3109014630317702E-2</v>
      </c>
      <c r="K1853">
        <v>63.182033538818402</v>
      </c>
      <c r="L1853">
        <v>-1.4838068485260001</v>
      </c>
      <c r="M1853">
        <v>5.7217917442321804</v>
      </c>
      <c r="N1853">
        <v>10.7123670578003</v>
      </c>
      <c r="O1853">
        <v>15.7029428482056</v>
      </c>
      <c r="P1853">
        <v>22.908542633056602</v>
      </c>
      <c r="Q1853">
        <v>-4.9412527084350604</v>
      </c>
      <c r="R1853">
        <v>26.36598777771</v>
      </c>
      <c r="S1853">
        <v>310</v>
      </c>
      <c r="T1853">
        <v>109.127820968541</v>
      </c>
      <c r="U1853">
        <v>9.5167255401611293</v>
      </c>
      <c r="V1853">
        <v>76.465133666992202</v>
      </c>
      <c r="W1853">
        <v>101.815216064453</v>
      </c>
      <c r="X1853">
        <v>0.93246799707412698</v>
      </c>
      <c r="Y1853">
        <v>9010</v>
      </c>
    </row>
    <row r="1854" spans="1:25" x14ac:dyDescent="0.25">
      <c r="A1854" t="s">
        <v>81</v>
      </c>
      <c r="B1854" t="s">
        <v>41</v>
      </c>
      <c r="C1854" s="7" t="s">
        <v>69</v>
      </c>
      <c r="D1854" s="58" t="s">
        <v>54</v>
      </c>
      <c r="E1854" s="7">
        <v>41130</v>
      </c>
      <c r="F1854">
        <v>5</v>
      </c>
      <c r="G1854">
        <v>263.70297241210898</v>
      </c>
      <c r="H1854">
        <v>256.051025390625</v>
      </c>
      <c r="I1854">
        <v>7.6519751548767099</v>
      </c>
      <c r="J1854">
        <v>2.9017399996519099E-2</v>
      </c>
      <c r="K1854">
        <v>62.1796684265137</v>
      </c>
      <c r="L1854">
        <v>-5.0008430480956996</v>
      </c>
      <c r="M1854">
        <v>2.4745447635650599</v>
      </c>
      <c r="N1854">
        <v>7.6519751548767099</v>
      </c>
      <c r="O1854">
        <v>12.8294057846069</v>
      </c>
      <c r="P1854">
        <v>20.304792404174801</v>
      </c>
      <c r="Q1854">
        <v>-8.5877408981323207</v>
      </c>
      <c r="R1854">
        <v>23.8916912078857</v>
      </c>
      <c r="S1854">
        <v>310</v>
      </c>
      <c r="T1854">
        <v>112.13726308264199</v>
      </c>
      <c r="U1854">
        <v>9.87304592132568</v>
      </c>
      <c r="V1854">
        <v>76.465133666992202</v>
      </c>
      <c r="W1854">
        <v>101.815216064453</v>
      </c>
      <c r="X1854">
        <v>0.93410235643386796</v>
      </c>
      <c r="Y1854">
        <v>9010</v>
      </c>
    </row>
    <row r="1855" spans="1:25" x14ac:dyDescent="0.25">
      <c r="A1855" t="s">
        <v>81</v>
      </c>
      <c r="B1855" t="s">
        <v>41</v>
      </c>
      <c r="C1855" s="7" t="s">
        <v>69</v>
      </c>
      <c r="D1855" s="58" t="s">
        <v>54</v>
      </c>
      <c r="E1855" s="7">
        <v>41130</v>
      </c>
      <c r="F1855">
        <v>6</v>
      </c>
      <c r="G1855">
        <v>307.03988647460898</v>
      </c>
      <c r="H1855">
        <v>298.12765502929699</v>
      </c>
      <c r="I1855">
        <v>8.9122543334960902</v>
      </c>
      <c r="J1855">
        <v>2.9026370495557799E-2</v>
      </c>
      <c r="K1855">
        <v>61.569740295410199</v>
      </c>
      <c r="L1855">
        <v>-5.2578754425048801</v>
      </c>
      <c r="M1855">
        <v>3.11395168304443</v>
      </c>
      <c r="N1855">
        <v>8.9122543334960902</v>
      </c>
      <c r="O1855">
        <v>14.7105560302734</v>
      </c>
      <c r="P1855">
        <v>23.082384109497099</v>
      </c>
      <c r="Q1855">
        <v>-9.2749109268188494</v>
      </c>
      <c r="R1855">
        <v>27.099418640136701</v>
      </c>
      <c r="S1855">
        <v>310</v>
      </c>
      <c r="T1855">
        <v>132.265332131295</v>
      </c>
      <c r="U1855">
        <v>11.057010650634799</v>
      </c>
      <c r="V1855">
        <v>76.465133666992202</v>
      </c>
      <c r="W1855">
        <v>101.815216064453</v>
      </c>
      <c r="X1855">
        <v>0.93617087602615401</v>
      </c>
      <c r="Y1855">
        <v>9010</v>
      </c>
    </row>
    <row r="1856" spans="1:25" x14ac:dyDescent="0.25">
      <c r="A1856" t="s">
        <v>81</v>
      </c>
      <c r="B1856" t="s">
        <v>41</v>
      </c>
      <c r="C1856" s="7" t="s">
        <v>69</v>
      </c>
      <c r="D1856" s="58" t="s">
        <v>54</v>
      </c>
      <c r="E1856" s="7">
        <v>41130</v>
      </c>
      <c r="F1856">
        <v>7</v>
      </c>
      <c r="G1856">
        <v>362.47537231445301</v>
      </c>
      <c r="H1856">
        <v>347.58703613281301</v>
      </c>
      <c r="I1856">
        <v>14.888358116149901</v>
      </c>
      <c r="J1856">
        <v>4.1074123233556699E-2</v>
      </c>
      <c r="K1856">
        <v>61.498817443847699</v>
      </c>
      <c r="L1856">
        <v>1.19476270675659</v>
      </c>
      <c r="M1856">
        <v>9.2850503921508807</v>
      </c>
      <c r="N1856">
        <v>14.888358116149901</v>
      </c>
      <c r="O1856">
        <v>20.4916667938232</v>
      </c>
      <c r="P1856">
        <v>28.581954956054702</v>
      </c>
      <c r="Q1856">
        <v>-2.6871814727783199</v>
      </c>
      <c r="R1856">
        <v>32.463897705078097</v>
      </c>
      <c r="S1856">
        <v>310</v>
      </c>
      <c r="T1856">
        <v>116.51860376534501</v>
      </c>
      <c r="U1856">
        <v>10.6851692199707</v>
      </c>
      <c r="V1856">
        <v>76.465133666992202</v>
      </c>
      <c r="W1856">
        <v>101.815216064453</v>
      </c>
      <c r="X1856">
        <v>0.95095574855804399</v>
      </c>
      <c r="Y1856">
        <v>9010</v>
      </c>
    </row>
    <row r="1857" spans="1:25" x14ac:dyDescent="0.25">
      <c r="A1857" t="s">
        <v>81</v>
      </c>
      <c r="B1857" t="s">
        <v>41</v>
      </c>
      <c r="C1857" s="7" t="s">
        <v>69</v>
      </c>
      <c r="D1857" s="58" t="s">
        <v>54</v>
      </c>
      <c r="E1857" s="7">
        <v>41130</v>
      </c>
      <c r="F1857">
        <v>8</v>
      </c>
      <c r="G1857">
        <v>384.26623535156301</v>
      </c>
      <c r="H1857">
        <v>368.67221069335898</v>
      </c>
      <c r="I1857">
        <v>15.594017028808601</v>
      </c>
      <c r="J1857">
        <v>4.0581282228231402E-2</v>
      </c>
      <c r="K1857">
        <v>63.450355529785199</v>
      </c>
      <c r="L1857">
        <v>9.9425084888935103E-2</v>
      </c>
      <c r="M1857">
        <v>9.2537555694580096</v>
      </c>
      <c r="N1857">
        <v>15.594017028808601</v>
      </c>
      <c r="O1857">
        <v>21.934278488159201</v>
      </c>
      <c r="P1857">
        <v>31.088609695434599</v>
      </c>
      <c r="Q1857">
        <v>-4.2930765151977504</v>
      </c>
      <c r="R1857">
        <v>35.481109619140597</v>
      </c>
      <c r="S1857">
        <v>310</v>
      </c>
      <c r="T1857">
        <v>148.453150669775</v>
      </c>
      <c r="U1857">
        <v>12.0904941558838</v>
      </c>
      <c r="V1857">
        <v>76.465133666992202</v>
      </c>
      <c r="W1857">
        <v>101.815216064453</v>
      </c>
      <c r="X1857">
        <v>0.95532542467117298</v>
      </c>
      <c r="Y1857">
        <v>9010</v>
      </c>
    </row>
    <row r="1858" spans="1:25" x14ac:dyDescent="0.25">
      <c r="A1858" t="s">
        <v>81</v>
      </c>
      <c r="B1858" t="s">
        <v>41</v>
      </c>
      <c r="C1858" s="7" t="s">
        <v>69</v>
      </c>
      <c r="D1858" s="58" t="s">
        <v>54</v>
      </c>
      <c r="E1858" s="7">
        <v>41130</v>
      </c>
      <c r="F1858">
        <v>9</v>
      </c>
      <c r="G1858">
        <v>389.52182006835898</v>
      </c>
      <c r="H1858">
        <v>377.21340942382801</v>
      </c>
      <c r="I1858">
        <v>12.3084049224854</v>
      </c>
      <c r="J1858">
        <v>3.1598754227161401E-2</v>
      </c>
      <c r="K1858">
        <v>67.338058471679702</v>
      </c>
      <c r="L1858">
        <v>-3.5764746665954599</v>
      </c>
      <c r="M1858">
        <v>5.8084406852722203</v>
      </c>
      <c r="N1858">
        <v>12.3084049224854</v>
      </c>
      <c r="O1858">
        <v>18.8083686828613</v>
      </c>
      <c r="P1858">
        <v>28.193283081054702</v>
      </c>
      <c r="Q1858">
        <v>-8.0796175003051793</v>
      </c>
      <c r="R1858">
        <v>32.696426391601598</v>
      </c>
      <c r="S1858">
        <v>310</v>
      </c>
      <c r="T1858">
        <v>157.54234595454901</v>
      </c>
      <c r="U1858">
        <v>12.395036697387701</v>
      </c>
      <c r="V1858">
        <v>76.465133666992202</v>
      </c>
      <c r="W1858">
        <v>101.815216064453</v>
      </c>
      <c r="X1858">
        <v>0.95739358663559004</v>
      </c>
      <c r="Y1858">
        <v>9010</v>
      </c>
    </row>
    <row r="1859" spans="1:25" x14ac:dyDescent="0.25">
      <c r="A1859" t="s">
        <v>81</v>
      </c>
      <c r="B1859" t="s">
        <v>41</v>
      </c>
      <c r="C1859" s="7" t="s">
        <v>69</v>
      </c>
      <c r="D1859" s="58" t="s">
        <v>54</v>
      </c>
      <c r="E1859" s="7">
        <v>41130</v>
      </c>
      <c r="F1859">
        <v>10</v>
      </c>
      <c r="G1859">
        <v>388.26736450195301</v>
      </c>
      <c r="H1859">
        <v>383.21707153320301</v>
      </c>
      <c r="I1859">
        <v>5.0502738952636701</v>
      </c>
      <c r="J1859">
        <v>1.30072068423033E-2</v>
      </c>
      <c r="K1859">
        <v>71.567375183105497</v>
      </c>
      <c r="L1859">
        <v>-11.8456478118896</v>
      </c>
      <c r="M1859">
        <v>-1.8634002208709699</v>
      </c>
      <c r="N1859">
        <v>5.0502738952636701</v>
      </c>
      <c r="O1859">
        <v>11.9639482498169</v>
      </c>
      <c r="P1859">
        <v>21.946195602416999</v>
      </c>
      <c r="Q1859">
        <v>-16.6354064941406</v>
      </c>
      <c r="R1859">
        <v>26.735954284668001</v>
      </c>
      <c r="S1859">
        <v>310</v>
      </c>
      <c r="T1859">
        <v>179.40474411077301</v>
      </c>
      <c r="U1859">
        <v>13.183957099914601</v>
      </c>
      <c r="V1859">
        <v>76.465133666992202</v>
      </c>
      <c r="W1859">
        <v>101.815216064453</v>
      </c>
      <c r="X1859">
        <v>0.95848840475082397</v>
      </c>
      <c r="Y1859">
        <v>9010</v>
      </c>
    </row>
    <row r="1860" spans="1:25" x14ac:dyDescent="0.25">
      <c r="A1860" t="s">
        <v>81</v>
      </c>
      <c r="B1860" t="s">
        <v>41</v>
      </c>
      <c r="C1860" s="7" t="s">
        <v>69</v>
      </c>
      <c r="D1860" s="58" t="s">
        <v>54</v>
      </c>
      <c r="E1860" s="7">
        <v>41130</v>
      </c>
      <c r="F1860">
        <v>11</v>
      </c>
      <c r="G1860">
        <v>396.97787475585898</v>
      </c>
      <c r="H1860">
        <v>393.61584472656301</v>
      </c>
      <c r="I1860">
        <v>3.3620460033416699</v>
      </c>
      <c r="J1860">
        <v>8.4691010415553995E-3</v>
      </c>
      <c r="K1860">
        <v>75.747047424316406</v>
      </c>
      <c r="L1860">
        <v>-17.225305557251001</v>
      </c>
      <c r="M1860">
        <v>-5.0621314048767099</v>
      </c>
      <c r="N1860">
        <v>3.3620460033416699</v>
      </c>
      <c r="O1860">
        <v>11.786223411560099</v>
      </c>
      <c r="P1860">
        <v>23.949398040771499</v>
      </c>
      <c r="Q1860">
        <v>-23.0615329742432</v>
      </c>
      <c r="R1860">
        <v>29.7856254577637</v>
      </c>
      <c r="S1860">
        <v>310</v>
      </c>
      <c r="T1860">
        <v>264.12832836065701</v>
      </c>
      <c r="U1860">
        <v>16.064395904541001</v>
      </c>
      <c r="V1860">
        <v>76.465133666992202</v>
      </c>
      <c r="W1860">
        <v>101.815216064453</v>
      </c>
      <c r="X1860">
        <v>0.95113146305084195</v>
      </c>
      <c r="Y1860">
        <v>9010</v>
      </c>
    </row>
    <row r="1861" spans="1:25" x14ac:dyDescent="0.25">
      <c r="A1861" t="s">
        <v>81</v>
      </c>
      <c r="B1861" t="s">
        <v>41</v>
      </c>
      <c r="C1861" s="7" t="s">
        <v>69</v>
      </c>
      <c r="D1861" s="58" t="s">
        <v>54</v>
      </c>
      <c r="E1861" s="7">
        <v>41130</v>
      </c>
      <c r="F1861">
        <v>12</v>
      </c>
      <c r="G1861">
        <v>379.73126220703102</v>
      </c>
      <c r="H1861">
        <v>385.21884155273398</v>
      </c>
      <c r="I1861">
        <v>-5.48758888244629</v>
      </c>
      <c r="J1861">
        <v>-1.44512429833412E-2</v>
      </c>
      <c r="K1861">
        <v>80.066192626953097</v>
      </c>
      <c r="L1861">
        <v>-28.638217926025401</v>
      </c>
      <c r="M1861">
        <v>-14.960638999939</v>
      </c>
      <c r="N1861">
        <v>-5.48758888244629</v>
      </c>
      <c r="O1861">
        <v>3.9854609966278098</v>
      </c>
      <c r="P1861">
        <v>17.663040161132798</v>
      </c>
      <c r="Q1861">
        <v>-35.201099395752003</v>
      </c>
      <c r="R1861">
        <v>24.2259216308594</v>
      </c>
      <c r="S1861">
        <v>310</v>
      </c>
      <c r="T1861">
        <v>343.46421348414202</v>
      </c>
      <c r="U1861">
        <v>18.064531326293899</v>
      </c>
      <c r="V1861">
        <v>76.465133666992202</v>
      </c>
      <c r="W1861">
        <v>101.815216064453</v>
      </c>
      <c r="X1861">
        <v>0.95322179794311501</v>
      </c>
      <c r="Y1861">
        <v>9010</v>
      </c>
    </row>
    <row r="1862" spans="1:25" x14ac:dyDescent="0.25">
      <c r="A1862" t="s">
        <v>81</v>
      </c>
      <c r="B1862" t="s">
        <v>41</v>
      </c>
      <c r="C1862" s="7" t="s">
        <v>69</v>
      </c>
      <c r="D1862" s="58" t="s">
        <v>54</v>
      </c>
      <c r="E1862" s="7">
        <v>41130</v>
      </c>
      <c r="F1862">
        <v>13</v>
      </c>
      <c r="G1862">
        <v>362.25436401367199</v>
      </c>
      <c r="H1862">
        <v>377.86343383789102</v>
      </c>
      <c r="I1862">
        <v>-15.6090688705444</v>
      </c>
      <c r="J1862">
        <v>-4.3088696897029898E-2</v>
      </c>
      <c r="K1862">
        <v>84.095741271972699</v>
      </c>
      <c r="L1862">
        <v>-41.552951812744098</v>
      </c>
      <c r="M1862">
        <v>-26.225095748901399</v>
      </c>
      <c r="N1862">
        <v>-15.6090688705444</v>
      </c>
      <c r="O1862">
        <v>-4.9930419921875</v>
      </c>
      <c r="P1862">
        <v>10.334815025329601</v>
      </c>
      <c r="Q1862">
        <v>-48.907684326171903</v>
      </c>
      <c r="R1862">
        <v>17.689546585083001</v>
      </c>
      <c r="S1862">
        <v>310</v>
      </c>
      <c r="T1862">
        <v>434.477953875656</v>
      </c>
      <c r="U1862">
        <v>20.2441215515137</v>
      </c>
      <c r="V1862">
        <v>76.465133666992202</v>
      </c>
      <c r="W1862">
        <v>101.815216064453</v>
      </c>
      <c r="X1862">
        <v>0.951490998268127</v>
      </c>
      <c r="Y1862">
        <v>9010</v>
      </c>
    </row>
    <row r="1863" spans="1:25" x14ac:dyDescent="0.25">
      <c r="A1863" t="s">
        <v>81</v>
      </c>
      <c r="B1863" t="s">
        <v>41</v>
      </c>
      <c r="C1863" s="7" t="s">
        <v>69</v>
      </c>
      <c r="D1863" s="58" t="s">
        <v>54</v>
      </c>
      <c r="E1863" s="7">
        <v>41130</v>
      </c>
      <c r="F1863">
        <v>14</v>
      </c>
      <c r="G1863">
        <v>359.18200683593801</v>
      </c>
      <c r="H1863">
        <v>365.52673339843801</v>
      </c>
      <c r="I1863">
        <v>-6.3447241783142099</v>
      </c>
      <c r="J1863">
        <v>-1.7664371058344799E-2</v>
      </c>
      <c r="K1863">
        <v>87.687942504882798</v>
      </c>
      <c r="L1863">
        <v>-32.690605163574197</v>
      </c>
      <c r="M1863">
        <v>-17.125244140625</v>
      </c>
      <c r="N1863">
        <v>-6.3447241783142099</v>
      </c>
      <c r="O1863">
        <v>4.4357957839965803</v>
      </c>
      <c r="P1863">
        <v>20.001153945922901</v>
      </c>
      <c r="Q1863">
        <v>-40.159294128417997</v>
      </c>
      <c r="R1863">
        <v>27.469844818115199</v>
      </c>
      <c r="S1863">
        <v>310</v>
      </c>
      <c r="T1863">
        <v>460.11358584664401</v>
      </c>
      <c r="U1863">
        <v>20.557798385620099</v>
      </c>
      <c r="V1863">
        <v>76.465133666992202</v>
      </c>
      <c r="W1863">
        <v>101.815216064453</v>
      </c>
      <c r="X1863">
        <v>0.946086525917053</v>
      </c>
      <c r="Y1863">
        <v>9010</v>
      </c>
    </row>
    <row r="1864" spans="1:25" x14ac:dyDescent="0.25">
      <c r="A1864" t="s">
        <v>81</v>
      </c>
      <c r="B1864" t="s">
        <v>41</v>
      </c>
      <c r="C1864" s="7" t="s">
        <v>69</v>
      </c>
      <c r="D1864" s="58" t="s">
        <v>54</v>
      </c>
      <c r="E1864" s="7">
        <v>41130</v>
      </c>
      <c r="F1864">
        <v>15</v>
      </c>
      <c r="G1864">
        <v>314.13272094726602</v>
      </c>
      <c r="H1864">
        <v>320.36160278320301</v>
      </c>
      <c r="I1864">
        <v>-6.2288751602172896</v>
      </c>
      <c r="J1864">
        <v>-1.9828800112009E-2</v>
      </c>
      <c r="K1864">
        <v>90.185577392578097</v>
      </c>
      <c r="L1864">
        <v>-31.216405868530298</v>
      </c>
      <c r="M1864">
        <v>-16.453571319580099</v>
      </c>
      <c r="N1864">
        <v>-6.2288751602172896</v>
      </c>
      <c r="O1864">
        <v>3.9958205223083501</v>
      </c>
      <c r="P1864">
        <v>18.7586574554443</v>
      </c>
      <c r="Q1864">
        <v>-38.300022125244098</v>
      </c>
      <c r="R1864">
        <v>25.8422756195068</v>
      </c>
      <c r="S1864">
        <v>310</v>
      </c>
      <c r="T1864">
        <v>447.048909083387</v>
      </c>
      <c r="U1864">
        <v>19.497875213623001</v>
      </c>
      <c r="V1864">
        <v>76.465133666992202</v>
      </c>
      <c r="W1864">
        <v>101.815216064453</v>
      </c>
      <c r="X1864">
        <v>0.94276499748230003</v>
      </c>
      <c r="Y1864">
        <v>9010</v>
      </c>
    </row>
    <row r="1865" spans="1:25" x14ac:dyDescent="0.25">
      <c r="A1865" t="s">
        <v>81</v>
      </c>
      <c r="B1865" t="s">
        <v>41</v>
      </c>
      <c r="C1865" s="7" t="s">
        <v>69</v>
      </c>
      <c r="D1865" s="58" t="s">
        <v>54</v>
      </c>
      <c r="E1865" s="7">
        <v>41130</v>
      </c>
      <c r="F1865">
        <v>16</v>
      </c>
      <c r="G1865">
        <v>300.46597290039102</v>
      </c>
      <c r="H1865">
        <v>299.46920776367199</v>
      </c>
      <c r="I1865">
        <v>0.99678790569305398</v>
      </c>
      <c r="J1865">
        <v>3.31747345626354E-3</v>
      </c>
      <c r="K1865">
        <v>91.934989929199205</v>
      </c>
      <c r="L1865">
        <v>-22.015556335449201</v>
      </c>
      <c r="M1865">
        <v>-8.4196758270263707</v>
      </c>
      <c r="N1865">
        <v>0.99678790569305398</v>
      </c>
      <c r="O1865">
        <v>10.413251876831101</v>
      </c>
      <c r="P1865">
        <v>24.009130477905298</v>
      </c>
      <c r="Q1865">
        <v>-28.539234161376999</v>
      </c>
      <c r="R1865">
        <v>30.532810211181602</v>
      </c>
      <c r="S1865">
        <v>310</v>
      </c>
      <c r="T1865">
        <v>391.52013313761898</v>
      </c>
      <c r="U1865">
        <v>17.956626892089801</v>
      </c>
      <c r="V1865">
        <v>76.465133666992202</v>
      </c>
      <c r="W1865">
        <v>101.815216064453</v>
      </c>
      <c r="X1865">
        <v>0.94293612241744995</v>
      </c>
      <c r="Y1865">
        <v>9010</v>
      </c>
    </row>
    <row r="1866" spans="1:25" x14ac:dyDescent="0.25">
      <c r="A1866" t="s">
        <v>81</v>
      </c>
      <c r="B1866" t="s">
        <v>41</v>
      </c>
      <c r="C1866" s="7" t="s">
        <v>69</v>
      </c>
      <c r="D1866" s="58" t="s">
        <v>54</v>
      </c>
      <c r="E1866" s="7">
        <v>41130</v>
      </c>
      <c r="F1866">
        <v>17</v>
      </c>
      <c r="G1866">
        <v>279.20016479492199</v>
      </c>
      <c r="H1866">
        <v>280.80313110351602</v>
      </c>
      <c r="I1866">
        <v>-1.6029584407806401</v>
      </c>
      <c r="J1866">
        <v>-5.7412516325712204E-3</v>
      </c>
      <c r="K1866">
        <v>91.567375183105497</v>
      </c>
      <c r="L1866">
        <v>-23.9062805175781</v>
      </c>
      <c r="M1866">
        <v>-10.729296684265099</v>
      </c>
      <c r="N1866">
        <v>-1.6029584407806401</v>
      </c>
      <c r="O1866">
        <v>7.5233798027038601</v>
      </c>
      <c r="P1866">
        <v>20.700363159179702</v>
      </c>
      <c r="Q1866">
        <v>-30.228961944580099</v>
      </c>
      <c r="R1866">
        <v>27.023046493530298</v>
      </c>
      <c r="S1866">
        <v>310</v>
      </c>
      <c r="T1866">
        <v>376.83847009605199</v>
      </c>
      <c r="U1866">
        <v>17.403373718261701</v>
      </c>
      <c r="V1866">
        <v>76.465133666992202</v>
      </c>
      <c r="W1866">
        <v>101.815216064453</v>
      </c>
      <c r="X1866">
        <v>0.94345748424529996</v>
      </c>
      <c r="Y1866">
        <v>9010</v>
      </c>
    </row>
    <row r="1867" spans="1:25" x14ac:dyDescent="0.25">
      <c r="A1867" t="s">
        <v>81</v>
      </c>
      <c r="B1867" t="s">
        <v>41</v>
      </c>
      <c r="C1867" s="7" t="s">
        <v>69</v>
      </c>
      <c r="D1867" s="58" t="s">
        <v>54</v>
      </c>
      <c r="E1867" s="7">
        <v>41130</v>
      </c>
      <c r="F1867">
        <v>18</v>
      </c>
      <c r="G1867">
        <v>266.171630859375</v>
      </c>
      <c r="H1867">
        <v>268.693603515625</v>
      </c>
      <c r="I1867">
        <v>-2.5219669342040998</v>
      </c>
      <c r="J1867">
        <v>-9.4749657437205297E-3</v>
      </c>
      <c r="K1867">
        <v>89.696220397949205</v>
      </c>
      <c r="L1867">
        <v>-24.721460342407202</v>
      </c>
      <c r="M1867">
        <v>-11.6058197021484</v>
      </c>
      <c r="N1867">
        <v>-2.5219669342040998</v>
      </c>
      <c r="O1867">
        <v>6.5618853569030797</v>
      </c>
      <c r="P1867">
        <v>19.677524566650401</v>
      </c>
      <c r="Q1867">
        <v>-31.014707565307599</v>
      </c>
      <c r="R1867">
        <v>25.9707736968994</v>
      </c>
      <c r="S1867">
        <v>310</v>
      </c>
      <c r="T1867">
        <v>375.88008109385601</v>
      </c>
      <c r="U1867">
        <v>17.3223552703857</v>
      </c>
      <c r="V1867">
        <v>76.465133666992202</v>
      </c>
      <c r="W1867">
        <v>101.815216064453</v>
      </c>
      <c r="X1867">
        <v>0.944144546985626</v>
      </c>
      <c r="Y1867">
        <v>9010</v>
      </c>
    </row>
    <row r="1868" spans="1:25" x14ac:dyDescent="0.25">
      <c r="A1868" t="s">
        <v>81</v>
      </c>
      <c r="B1868" t="s">
        <v>41</v>
      </c>
      <c r="C1868" s="7" t="s">
        <v>69</v>
      </c>
      <c r="D1868" s="58" t="s">
        <v>54</v>
      </c>
      <c r="E1868" s="7">
        <v>41130</v>
      </c>
      <c r="F1868">
        <v>19</v>
      </c>
      <c r="G1868">
        <v>268.882080078125</v>
      </c>
      <c r="H1868">
        <v>279.29260253906301</v>
      </c>
      <c r="I1868">
        <v>-10.4105386734009</v>
      </c>
      <c r="J1868">
        <v>-3.87178622186184E-2</v>
      </c>
      <c r="K1868">
        <v>87.159576416015597</v>
      </c>
      <c r="L1868">
        <v>-33.920627593994098</v>
      </c>
      <c r="M1868">
        <v>-20.030675888061499</v>
      </c>
      <c r="N1868">
        <v>-10.4105386734009</v>
      </c>
      <c r="O1868">
        <v>-0.79040175676345803</v>
      </c>
      <c r="P1868">
        <v>13.0995492935181</v>
      </c>
      <c r="Q1868">
        <v>-40.585411071777301</v>
      </c>
      <c r="R1868">
        <v>19.764331817626999</v>
      </c>
      <c r="S1868">
        <v>310</v>
      </c>
      <c r="T1868">
        <v>401.82951909486297</v>
      </c>
      <c r="U1868">
        <v>18.345018386840799</v>
      </c>
      <c r="V1868">
        <v>76.465133666992202</v>
      </c>
      <c r="W1868">
        <v>101.815216064453</v>
      </c>
      <c r="X1868">
        <v>0.94692540168762196</v>
      </c>
      <c r="Y1868">
        <v>9010</v>
      </c>
    </row>
    <row r="1869" spans="1:25" x14ac:dyDescent="0.25">
      <c r="A1869" t="s">
        <v>81</v>
      </c>
      <c r="B1869" t="s">
        <v>41</v>
      </c>
      <c r="C1869" s="7" t="s">
        <v>69</v>
      </c>
      <c r="D1869" s="58" t="s">
        <v>54</v>
      </c>
      <c r="E1869" s="7">
        <v>41130</v>
      </c>
      <c r="F1869">
        <v>20</v>
      </c>
      <c r="G1869">
        <v>272.5361328125</v>
      </c>
      <c r="H1869">
        <v>279.67697143554699</v>
      </c>
      <c r="I1869">
        <v>-7.1408462524414098</v>
      </c>
      <c r="J1869">
        <v>-2.62014660984278E-2</v>
      </c>
      <c r="K1869">
        <v>82.468086242675795</v>
      </c>
      <c r="L1869">
        <v>-29.619161605835</v>
      </c>
      <c r="M1869">
        <v>-16.338790893554702</v>
      </c>
      <c r="N1869">
        <v>-7.1408462524414098</v>
      </c>
      <c r="O1869">
        <v>2.0570988655090301</v>
      </c>
      <c r="P1869">
        <v>15.337471008300801</v>
      </c>
      <c r="Q1869">
        <v>-35.991455078125</v>
      </c>
      <c r="R1869">
        <v>21.709760665893601</v>
      </c>
      <c r="S1869">
        <v>310</v>
      </c>
      <c r="T1869">
        <v>368.41983246510802</v>
      </c>
      <c r="U1869">
        <v>17.539924621581999</v>
      </c>
      <c r="V1869">
        <v>76.465133666992202</v>
      </c>
      <c r="W1869">
        <v>101.815216064453</v>
      </c>
      <c r="X1869">
        <v>0.94315063953399703</v>
      </c>
      <c r="Y1869">
        <v>9010</v>
      </c>
    </row>
    <row r="1870" spans="1:25" x14ac:dyDescent="0.25">
      <c r="A1870" t="s">
        <v>81</v>
      </c>
      <c r="B1870" t="s">
        <v>41</v>
      </c>
      <c r="C1870" s="7" t="s">
        <v>69</v>
      </c>
      <c r="D1870" s="58" t="s">
        <v>54</v>
      </c>
      <c r="E1870" s="7">
        <v>41130</v>
      </c>
      <c r="F1870">
        <v>21</v>
      </c>
      <c r="G1870">
        <v>270.98626708984398</v>
      </c>
      <c r="H1870">
        <v>273.54266357421898</v>
      </c>
      <c r="I1870">
        <v>-2.5564050674438499</v>
      </c>
      <c r="J1870">
        <v>-9.4337072223424894E-3</v>
      </c>
      <c r="K1870">
        <v>77.546096801757798</v>
      </c>
      <c r="L1870">
        <v>-23.864454269409201</v>
      </c>
      <c r="M1870">
        <v>-11.2754859924316</v>
      </c>
      <c r="N1870">
        <v>-2.5564050674438499</v>
      </c>
      <c r="O1870">
        <v>6.1626763343811</v>
      </c>
      <c r="P1870">
        <v>18.751644134521499</v>
      </c>
      <c r="Q1870">
        <v>-29.904991149902301</v>
      </c>
      <c r="R1870">
        <v>24.792181015014599</v>
      </c>
      <c r="S1870">
        <v>310</v>
      </c>
      <c r="T1870">
        <v>332.91713572351898</v>
      </c>
      <c r="U1870">
        <v>16.6267604827881</v>
      </c>
      <c r="V1870">
        <v>76.465133666992202</v>
      </c>
      <c r="W1870">
        <v>101.815216064453</v>
      </c>
      <c r="X1870">
        <v>0.94278466701507602</v>
      </c>
      <c r="Y1870">
        <v>9010</v>
      </c>
    </row>
    <row r="1871" spans="1:25" x14ac:dyDescent="0.25">
      <c r="A1871" t="s">
        <v>81</v>
      </c>
      <c r="B1871" t="s">
        <v>41</v>
      </c>
      <c r="C1871" s="7" t="s">
        <v>69</v>
      </c>
      <c r="D1871" s="58" t="s">
        <v>54</v>
      </c>
      <c r="E1871" s="7">
        <v>41130</v>
      </c>
      <c r="F1871">
        <v>22</v>
      </c>
      <c r="G1871">
        <v>265.90026855468801</v>
      </c>
      <c r="H1871">
        <v>267.593017578125</v>
      </c>
      <c r="I1871">
        <v>-1.6927330493927</v>
      </c>
      <c r="J1871">
        <v>-6.3660447485744997E-3</v>
      </c>
      <c r="K1871">
        <v>74.232856750488295</v>
      </c>
      <c r="L1871">
        <v>-23.530570983886701</v>
      </c>
      <c r="M1871">
        <v>-10.628599166870099</v>
      </c>
      <c r="N1871">
        <v>-1.6927330493927</v>
      </c>
      <c r="O1871">
        <v>7.2431325912475604</v>
      </c>
      <c r="P1871">
        <v>20.145105361938501</v>
      </c>
      <c r="Q1871">
        <v>-29.721296310424801</v>
      </c>
      <c r="R1871">
        <v>26.335828781127901</v>
      </c>
      <c r="S1871">
        <v>310</v>
      </c>
      <c r="T1871">
        <v>348.79232070294199</v>
      </c>
      <c r="U1871">
        <v>17.040155410766602</v>
      </c>
      <c r="V1871">
        <v>76.465133666992202</v>
      </c>
      <c r="W1871">
        <v>101.815216064453</v>
      </c>
      <c r="X1871">
        <v>0.93777102231979403</v>
      </c>
      <c r="Y1871">
        <v>9010</v>
      </c>
    </row>
    <row r="1872" spans="1:25" x14ac:dyDescent="0.25">
      <c r="A1872" t="s">
        <v>81</v>
      </c>
      <c r="B1872" t="s">
        <v>41</v>
      </c>
      <c r="C1872" s="7" t="s">
        <v>69</v>
      </c>
      <c r="D1872" s="58" t="s">
        <v>54</v>
      </c>
      <c r="E1872" s="7">
        <v>41130</v>
      </c>
      <c r="F1872">
        <v>23</v>
      </c>
      <c r="G1872">
        <v>252.86308288574199</v>
      </c>
      <c r="H1872">
        <v>261.25924682617199</v>
      </c>
      <c r="I1872">
        <v>-8.3961772918701207</v>
      </c>
      <c r="J1872">
        <v>-3.3204443752765697E-2</v>
      </c>
      <c r="K1872">
        <v>71.708038330078097</v>
      </c>
      <c r="L1872">
        <v>-31.069654464721701</v>
      </c>
      <c r="M1872">
        <v>-17.6739807128906</v>
      </c>
      <c r="N1872">
        <v>-8.3961772918701207</v>
      </c>
      <c r="O1872">
        <v>0.88162583112716697</v>
      </c>
      <c r="P1872">
        <v>14.277299880981399</v>
      </c>
      <c r="Q1872">
        <v>-37.497272491455099</v>
      </c>
      <c r="R1872">
        <v>20.7049160003662</v>
      </c>
      <c r="S1872">
        <v>310</v>
      </c>
      <c r="T1872">
        <v>365.81232111629998</v>
      </c>
      <c r="U1872">
        <v>17.6922092437744</v>
      </c>
      <c r="V1872">
        <v>76.465133666992202</v>
      </c>
      <c r="W1872">
        <v>101.815216064453</v>
      </c>
      <c r="X1872">
        <v>0.93599218130111705</v>
      </c>
      <c r="Y1872">
        <v>9010</v>
      </c>
    </row>
    <row r="1873" spans="1:25" x14ac:dyDescent="0.25">
      <c r="A1873" t="s">
        <v>81</v>
      </c>
      <c r="B1873" t="s">
        <v>41</v>
      </c>
      <c r="C1873" s="7" t="s">
        <v>69</v>
      </c>
      <c r="D1873" s="58" t="s">
        <v>54</v>
      </c>
      <c r="E1873" s="7">
        <v>41130</v>
      </c>
      <c r="F1873">
        <v>24</v>
      </c>
      <c r="G1873">
        <v>249.45823669433599</v>
      </c>
      <c r="H1873">
        <v>251.56077575683599</v>
      </c>
      <c r="I1873">
        <v>-2.1025218963622998</v>
      </c>
      <c r="J1873">
        <v>-8.4283528849482502E-3</v>
      </c>
      <c r="K1873">
        <v>68.074470520019503</v>
      </c>
      <c r="L1873">
        <v>-23.973972320556602</v>
      </c>
      <c r="M1873">
        <v>-11.052142143249499</v>
      </c>
      <c r="N1873">
        <v>-2.1025218963622998</v>
      </c>
      <c r="O1873">
        <v>6.8470988273620597</v>
      </c>
      <c r="P1873">
        <v>19.768928527831999</v>
      </c>
      <c r="Q1873">
        <v>-30.1742267608643</v>
      </c>
      <c r="R1873">
        <v>25.969181060791001</v>
      </c>
      <c r="S1873">
        <v>310</v>
      </c>
      <c r="T1873">
        <v>343.32553769498901</v>
      </c>
      <c r="U1873">
        <v>17.066383361816399</v>
      </c>
      <c r="V1873">
        <v>76.465133666992202</v>
      </c>
      <c r="W1873">
        <v>101.815216064453</v>
      </c>
      <c r="X1873">
        <v>0.93450623750686601</v>
      </c>
      <c r="Y1873">
        <v>9010</v>
      </c>
    </row>
    <row r="1874" spans="1:25" x14ac:dyDescent="0.25">
      <c r="A1874" t="s">
        <v>81</v>
      </c>
      <c r="B1874" t="s">
        <v>41</v>
      </c>
      <c r="C1874" s="7" t="s">
        <v>69</v>
      </c>
      <c r="D1874" s="58" t="s">
        <v>54</v>
      </c>
      <c r="E1874" s="7">
        <v>41131</v>
      </c>
      <c r="F1874">
        <v>1</v>
      </c>
      <c r="G1874">
        <v>250.65768432617199</v>
      </c>
      <c r="H1874">
        <v>244.96577453613301</v>
      </c>
      <c r="I1874">
        <v>5.6919054985046396</v>
      </c>
      <c r="J1874">
        <v>2.27078832685947E-2</v>
      </c>
      <c r="K1874">
        <v>68.566192626953097</v>
      </c>
      <c r="L1874">
        <v>-15.483471870422401</v>
      </c>
      <c r="M1874">
        <v>-2.9728872776031499</v>
      </c>
      <c r="N1874">
        <v>5.6919054985046396</v>
      </c>
      <c r="O1874">
        <v>14.3566980361938</v>
      </c>
      <c r="P1874">
        <v>26.867280960083001</v>
      </c>
      <c r="Q1874">
        <v>-21.486396789550799</v>
      </c>
      <c r="R1874">
        <v>32.870208740234403</v>
      </c>
      <c r="S1874">
        <v>310</v>
      </c>
      <c r="T1874">
        <v>323.60854512096603</v>
      </c>
      <c r="U1874">
        <v>16.523235321044901</v>
      </c>
      <c r="V1874">
        <v>76.841400146484403</v>
      </c>
      <c r="W1874">
        <v>104.280799865723</v>
      </c>
      <c r="X1874">
        <v>0.916293084621429</v>
      </c>
      <c r="Y1874">
        <v>9010</v>
      </c>
    </row>
    <row r="1875" spans="1:25" x14ac:dyDescent="0.25">
      <c r="A1875" t="s">
        <v>81</v>
      </c>
      <c r="B1875" t="s">
        <v>41</v>
      </c>
      <c r="C1875" s="7" t="s">
        <v>69</v>
      </c>
      <c r="D1875" s="58" t="s">
        <v>54</v>
      </c>
      <c r="E1875" s="7">
        <v>41131</v>
      </c>
      <c r="F1875">
        <v>2</v>
      </c>
      <c r="G1875">
        <v>231.914794921875</v>
      </c>
      <c r="H1875">
        <v>232.24165344238301</v>
      </c>
      <c r="I1875">
        <v>-0.326850295066834</v>
      </c>
      <c r="J1875">
        <v>-1.4093550853431201E-3</v>
      </c>
      <c r="K1875">
        <v>67.319145202636705</v>
      </c>
      <c r="L1875">
        <v>-20.667989730835</v>
      </c>
      <c r="M1875">
        <v>-8.6502799987793004</v>
      </c>
      <c r="N1875">
        <v>-0.326850295066834</v>
      </c>
      <c r="O1875">
        <v>7.9965791702270499</v>
      </c>
      <c r="P1875">
        <v>20.014289855956999</v>
      </c>
      <c r="Q1875">
        <v>-26.434421539306602</v>
      </c>
      <c r="R1875">
        <v>25.780719757080099</v>
      </c>
      <c r="S1875">
        <v>310</v>
      </c>
      <c r="T1875">
        <v>302.27656672926997</v>
      </c>
      <c r="U1875">
        <v>15.872276306152299</v>
      </c>
      <c r="V1875">
        <v>76.841400146484403</v>
      </c>
      <c r="W1875">
        <v>104.280799865723</v>
      </c>
      <c r="X1875">
        <v>0.91996854543685902</v>
      </c>
      <c r="Y1875">
        <v>9010</v>
      </c>
    </row>
    <row r="1876" spans="1:25" x14ac:dyDescent="0.25">
      <c r="A1876" t="s">
        <v>81</v>
      </c>
      <c r="B1876" t="s">
        <v>41</v>
      </c>
      <c r="C1876" s="7" t="s">
        <v>69</v>
      </c>
      <c r="D1876" s="58" t="s">
        <v>54</v>
      </c>
      <c r="E1876" s="7">
        <v>41131</v>
      </c>
      <c r="F1876">
        <v>3</v>
      </c>
      <c r="G1876">
        <v>222.99099731445301</v>
      </c>
      <c r="H1876">
        <v>222.54190063476599</v>
      </c>
      <c r="I1876">
        <v>0.44908851385116599</v>
      </c>
      <c r="J1876">
        <v>2.01393128372729E-3</v>
      </c>
      <c r="K1876">
        <v>66.307327270507798</v>
      </c>
      <c r="L1876">
        <v>-18.994249343872099</v>
      </c>
      <c r="M1876">
        <v>-7.5069675445556596</v>
      </c>
      <c r="N1876">
        <v>0.44908851385116599</v>
      </c>
      <c r="O1876">
        <v>8.4051446914672905</v>
      </c>
      <c r="P1876">
        <v>19.8924255371094</v>
      </c>
      <c r="Q1876">
        <v>-24.5061645507813</v>
      </c>
      <c r="R1876">
        <v>25.404342651367202</v>
      </c>
      <c r="S1876">
        <v>310</v>
      </c>
      <c r="T1876">
        <v>278.190790158227</v>
      </c>
      <c r="U1876">
        <v>15.1717166900635</v>
      </c>
      <c r="V1876">
        <v>76.841400146484403</v>
      </c>
      <c r="W1876">
        <v>104.280799865723</v>
      </c>
      <c r="X1876">
        <v>0.92925041913986195</v>
      </c>
      <c r="Y1876">
        <v>9010</v>
      </c>
    </row>
    <row r="1877" spans="1:25" x14ac:dyDescent="0.25">
      <c r="A1877" t="s">
        <v>81</v>
      </c>
      <c r="B1877" t="s">
        <v>41</v>
      </c>
      <c r="C1877" s="7" t="s">
        <v>69</v>
      </c>
      <c r="D1877" s="58" t="s">
        <v>54</v>
      </c>
      <c r="E1877" s="7">
        <v>41131</v>
      </c>
      <c r="F1877">
        <v>4</v>
      </c>
      <c r="G1877">
        <v>222.79371643066401</v>
      </c>
      <c r="H1877">
        <v>228.47946166992199</v>
      </c>
      <c r="I1877">
        <v>-5.6857337951660201</v>
      </c>
      <c r="J1877">
        <v>-2.5520170107483899E-2</v>
      </c>
      <c r="K1877">
        <v>65.583923339843807</v>
      </c>
      <c r="L1877">
        <v>-25.489744186401399</v>
      </c>
      <c r="M1877">
        <v>-13.7893743515015</v>
      </c>
      <c r="N1877">
        <v>-5.6857337951660201</v>
      </c>
      <c r="O1877">
        <v>2.41790676116943</v>
      </c>
      <c r="P1877">
        <v>14.1182765960693</v>
      </c>
      <c r="Q1877">
        <v>-31.103908538818398</v>
      </c>
      <c r="R1877">
        <v>19.732439041137699</v>
      </c>
      <c r="S1877">
        <v>310</v>
      </c>
      <c r="T1877">
        <v>286.10791599356901</v>
      </c>
      <c r="U1877">
        <v>15.4531517028809</v>
      </c>
      <c r="V1877">
        <v>76.841400146484403</v>
      </c>
      <c r="W1877">
        <v>104.280799865723</v>
      </c>
      <c r="X1877">
        <v>0.93246799707412698</v>
      </c>
      <c r="Y1877">
        <v>9010</v>
      </c>
    </row>
    <row r="1878" spans="1:25" x14ac:dyDescent="0.25">
      <c r="A1878" t="s">
        <v>81</v>
      </c>
      <c r="B1878" t="s">
        <v>41</v>
      </c>
      <c r="C1878" s="7" t="s">
        <v>69</v>
      </c>
      <c r="D1878" s="58" t="s">
        <v>54</v>
      </c>
      <c r="E1878" s="7">
        <v>41131</v>
      </c>
      <c r="F1878">
        <v>5</v>
      </c>
      <c r="G1878">
        <v>243.89500427246099</v>
      </c>
      <c r="H1878">
        <v>247.00160217285199</v>
      </c>
      <c r="I1878">
        <v>-3.10659956932068</v>
      </c>
      <c r="J1878">
        <v>-1.27374464645982E-2</v>
      </c>
      <c r="K1878">
        <v>64.553192138671903</v>
      </c>
      <c r="L1878">
        <v>-21.8462238311768</v>
      </c>
      <c r="M1878">
        <v>-10.774702072143601</v>
      </c>
      <c r="N1878">
        <v>-3.10659956932068</v>
      </c>
      <c r="O1878">
        <v>4.5615029335021999</v>
      </c>
      <c r="P1878">
        <v>15.633025169372599</v>
      </c>
      <c r="Q1878">
        <v>-27.158649444580099</v>
      </c>
      <c r="R1878">
        <v>20.945449829101602</v>
      </c>
      <c r="S1878">
        <v>310</v>
      </c>
      <c r="T1878">
        <v>248.48045643455399</v>
      </c>
      <c r="U1878">
        <v>14.622607231140099</v>
      </c>
      <c r="V1878">
        <v>76.841400146484403</v>
      </c>
      <c r="W1878">
        <v>104.280799865723</v>
      </c>
      <c r="X1878">
        <v>0.93410235643386796</v>
      </c>
      <c r="Y1878">
        <v>9010</v>
      </c>
    </row>
    <row r="1879" spans="1:25" x14ac:dyDescent="0.25">
      <c r="A1879" t="s">
        <v>81</v>
      </c>
      <c r="B1879" t="s">
        <v>41</v>
      </c>
      <c r="C1879" s="7" t="s">
        <v>69</v>
      </c>
      <c r="D1879" s="58" t="s">
        <v>54</v>
      </c>
      <c r="E1879" s="7">
        <v>41131</v>
      </c>
      <c r="F1879">
        <v>6</v>
      </c>
      <c r="G1879">
        <v>284.21981811523398</v>
      </c>
      <c r="H1879">
        <v>290.50640869140602</v>
      </c>
      <c r="I1879">
        <v>-6.28658199310303</v>
      </c>
      <c r="J1879">
        <v>-2.2118732333183299E-2</v>
      </c>
      <c r="K1879">
        <v>63.795509338378899</v>
      </c>
      <c r="L1879">
        <v>-23.668554306030298</v>
      </c>
      <c r="M1879">
        <v>-13.3991441726685</v>
      </c>
      <c r="N1879">
        <v>-6.28658199310303</v>
      </c>
      <c r="O1879">
        <v>0.82598090171813998</v>
      </c>
      <c r="P1879">
        <v>11.0953922271729</v>
      </c>
      <c r="Q1879">
        <v>-28.596103668212901</v>
      </c>
      <c r="R1879">
        <v>16.0229396820068</v>
      </c>
      <c r="S1879">
        <v>310</v>
      </c>
      <c r="T1879">
        <v>198.18252029384399</v>
      </c>
      <c r="U1879">
        <v>13.5632266998291</v>
      </c>
      <c r="V1879">
        <v>76.841400146484403</v>
      </c>
      <c r="W1879">
        <v>104.280799865723</v>
      </c>
      <c r="X1879">
        <v>0.93617087602615401</v>
      </c>
      <c r="Y1879">
        <v>9010</v>
      </c>
    </row>
    <row r="1880" spans="1:25" x14ac:dyDescent="0.25">
      <c r="A1880" t="s">
        <v>81</v>
      </c>
      <c r="B1880" t="s">
        <v>41</v>
      </c>
      <c r="C1880" s="7" t="s">
        <v>69</v>
      </c>
      <c r="D1880" s="58" t="s">
        <v>54</v>
      </c>
      <c r="E1880" s="7">
        <v>41131</v>
      </c>
      <c r="F1880">
        <v>7</v>
      </c>
      <c r="G1880">
        <v>331.89709472656301</v>
      </c>
      <c r="H1880">
        <v>342.84719848632801</v>
      </c>
      <c r="I1880">
        <v>-10.950090408325201</v>
      </c>
      <c r="J1880">
        <v>-3.29924263060093E-2</v>
      </c>
      <c r="K1880">
        <v>63.462173461914098</v>
      </c>
      <c r="L1880">
        <v>-26.224439620971701</v>
      </c>
      <c r="M1880">
        <v>-17.200231552123999</v>
      </c>
      <c r="N1880">
        <v>-10.950090408325201</v>
      </c>
      <c r="O1880">
        <v>-4.69995069503784</v>
      </c>
      <c r="P1880">
        <v>4.32425832748413</v>
      </c>
      <c r="Q1880">
        <v>-30.554506301879901</v>
      </c>
      <c r="R1880">
        <v>8.6543245315551793</v>
      </c>
      <c r="S1880">
        <v>310</v>
      </c>
      <c r="T1880">
        <v>143.91825984922701</v>
      </c>
      <c r="U1880">
        <v>11.918638229370099</v>
      </c>
      <c r="V1880">
        <v>76.841400146484403</v>
      </c>
      <c r="W1880">
        <v>104.280799865723</v>
      </c>
      <c r="X1880">
        <v>0.95095574855804399</v>
      </c>
      <c r="Y1880">
        <v>9010</v>
      </c>
    </row>
    <row r="1881" spans="1:25" x14ac:dyDescent="0.25">
      <c r="A1881" t="s">
        <v>81</v>
      </c>
      <c r="B1881" t="s">
        <v>41</v>
      </c>
      <c r="C1881" s="7" t="s">
        <v>69</v>
      </c>
      <c r="D1881" s="58" t="s">
        <v>54</v>
      </c>
      <c r="E1881" s="7">
        <v>41131</v>
      </c>
      <c r="F1881">
        <v>8</v>
      </c>
      <c r="G1881">
        <v>352.65417480468801</v>
      </c>
      <c r="H1881">
        <v>351.60888671875</v>
      </c>
      <c r="I1881">
        <v>1.0452624559402499</v>
      </c>
      <c r="J1881">
        <v>2.96398717910051E-3</v>
      </c>
      <c r="K1881">
        <v>65.153663635253906</v>
      </c>
      <c r="L1881">
        <v>-12.783215522766101</v>
      </c>
      <c r="M1881">
        <v>-4.6132388114929199</v>
      </c>
      <c r="N1881">
        <v>1.0452624559402499</v>
      </c>
      <c r="O1881">
        <v>6.7037634849548304</v>
      </c>
      <c r="P1881">
        <v>14.8737392425537</v>
      </c>
      <c r="Q1881">
        <v>-16.703397750854499</v>
      </c>
      <c r="R1881">
        <v>18.793920516967798</v>
      </c>
      <c r="S1881">
        <v>310</v>
      </c>
      <c r="T1881">
        <v>122.441678656942</v>
      </c>
      <c r="U1881">
        <v>10.790418624877899</v>
      </c>
      <c r="V1881">
        <v>76.841400146484403</v>
      </c>
      <c r="W1881">
        <v>104.280799865723</v>
      </c>
      <c r="X1881">
        <v>0.95532542467117298</v>
      </c>
      <c r="Y1881">
        <v>9010</v>
      </c>
    </row>
    <row r="1882" spans="1:25" x14ac:dyDescent="0.25">
      <c r="A1882" t="s">
        <v>81</v>
      </c>
      <c r="B1882" t="s">
        <v>41</v>
      </c>
      <c r="C1882" s="7" t="s">
        <v>69</v>
      </c>
      <c r="D1882" s="58" t="s">
        <v>54</v>
      </c>
      <c r="E1882" s="7">
        <v>41131</v>
      </c>
      <c r="F1882">
        <v>9</v>
      </c>
      <c r="G1882">
        <v>360.86282348632801</v>
      </c>
      <c r="H1882">
        <v>366.92587280273398</v>
      </c>
      <c r="I1882">
        <v>-6.0630526542663601</v>
      </c>
      <c r="J1882">
        <v>-1.6801543533802001E-2</v>
      </c>
      <c r="K1882">
        <v>68.517730712890597</v>
      </c>
      <c r="L1882">
        <v>-20.719457626342798</v>
      </c>
      <c r="M1882">
        <v>-12.0603351593018</v>
      </c>
      <c r="N1882">
        <v>-6.0630526542663601</v>
      </c>
      <c r="O1882">
        <v>-6.5770387649536105E-2</v>
      </c>
      <c r="P1882">
        <v>8.5933523178100604</v>
      </c>
      <c r="Q1882">
        <v>-24.874345779418899</v>
      </c>
      <c r="R1882">
        <v>12.7482395172119</v>
      </c>
      <c r="S1882">
        <v>310</v>
      </c>
      <c r="T1882">
        <v>135.74057923011699</v>
      </c>
      <c r="U1882">
        <v>11.436453819274901</v>
      </c>
      <c r="V1882">
        <v>76.841400146484403</v>
      </c>
      <c r="W1882">
        <v>104.280799865723</v>
      </c>
      <c r="X1882">
        <v>0.95739358663559004</v>
      </c>
      <c r="Y1882">
        <v>9010</v>
      </c>
    </row>
    <row r="1883" spans="1:25" x14ac:dyDescent="0.25">
      <c r="A1883" t="s">
        <v>81</v>
      </c>
      <c r="B1883" t="s">
        <v>41</v>
      </c>
      <c r="C1883" s="7" t="s">
        <v>69</v>
      </c>
      <c r="D1883" s="58" t="s">
        <v>54</v>
      </c>
      <c r="E1883" s="7">
        <v>41131</v>
      </c>
      <c r="F1883">
        <v>10</v>
      </c>
      <c r="G1883">
        <v>373.69113159179699</v>
      </c>
      <c r="H1883">
        <v>372.796875</v>
      </c>
      <c r="I1883">
        <v>0.89425051212310802</v>
      </c>
      <c r="J1883">
        <v>2.3930205497890702E-3</v>
      </c>
      <c r="K1883">
        <v>72.648933410644503</v>
      </c>
      <c r="L1883">
        <v>-13.0929117202759</v>
      </c>
      <c r="M1883">
        <v>-4.8291826248168901</v>
      </c>
      <c r="N1883">
        <v>0.89425051212310802</v>
      </c>
      <c r="O1883">
        <v>6.6176838874816903</v>
      </c>
      <c r="P1883">
        <v>14.8814125061035</v>
      </c>
      <c r="Q1883">
        <v>-17.058076858520501</v>
      </c>
      <c r="R1883">
        <v>18.8465785980225</v>
      </c>
      <c r="S1883">
        <v>310</v>
      </c>
      <c r="T1883">
        <v>125.127562930577</v>
      </c>
      <c r="U1883">
        <v>10.9142408370972</v>
      </c>
      <c r="V1883">
        <v>76.841400146484403</v>
      </c>
      <c r="W1883">
        <v>104.280799865723</v>
      </c>
      <c r="X1883">
        <v>0.95848840475082397</v>
      </c>
      <c r="Y1883">
        <v>9010</v>
      </c>
    </row>
    <row r="1884" spans="1:25" x14ac:dyDescent="0.25">
      <c r="A1884" t="s">
        <v>81</v>
      </c>
      <c r="B1884" t="s">
        <v>41</v>
      </c>
      <c r="C1884" s="7" t="s">
        <v>69</v>
      </c>
      <c r="D1884" s="58" t="s">
        <v>54</v>
      </c>
      <c r="E1884" s="7">
        <v>41131</v>
      </c>
      <c r="F1884">
        <v>11</v>
      </c>
      <c r="G1884">
        <v>379.76171875</v>
      </c>
      <c r="H1884">
        <v>375.06509399414102</v>
      </c>
      <c r="I1884">
        <v>4.6966266632080096</v>
      </c>
      <c r="J1884">
        <v>1.23672988265753E-2</v>
      </c>
      <c r="K1884">
        <v>76.6903076171875</v>
      </c>
      <c r="L1884">
        <v>-10.5822401046753</v>
      </c>
      <c r="M1884">
        <v>-1.5553616285324099</v>
      </c>
      <c r="N1884">
        <v>4.6966266632080096</v>
      </c>
      <c r="O1884">
        <v>10.948615074157701</v>
      </c>
      <c r="P1884">
        <v>19.975492477416999</v>
      </c>
      <c r="Q1884">
        <v>-14.913586616516101</v>
      </c>
      <c r="R1884">
        <v>24.306838989257798</v>
      </c>
      <c r="S1884">
        <v>310</v>
      </c>
      <c r="T1884">
        <v>151.379911928116</v>
      </c>
      <c r="U1884">
        <v>11.922163009643601</v>
      </c>
      <c r="V1884">
        <v>76.841400146484403</v>
      </c>
      <c r="W1884">
        <v>104.280799865723</v>
      </c>
      <c r="X1884">
        <v>0.95113146305084195</v>
      </c>
      <c r="Y1884">
        <v>9010</v>
      </c>
    </row>
    <row r="1885" spans="1:25" x14ac:dyDescent="0.25">
      <c r="A1885" t="s">
        <v>81</v>
      </c>
      <c r="B1885" t="s">
        <v>41</v>
      </c>
      <c r="C1885" s="7" t="s">
        <v>69</v>
      </c>
      <c r="D1885" s="58" t="s">
        <v>54</v>
      </c>
      <c r="E1885" s="7">
        <v>41131</v>
      </c>
      <c r="F1885">
        <v>12</v>
      </c>
      <c r="G1885">
        <v>375.322509765625</v>
      </c>
      <c r="H1885">
        <v>368.98672485351602</v>
      </c>
      <c r="I1885">
        <v>6.33577632904053</v>
      </c>
      <c r="J1885">
        <v>1.6880886629223799E-2</v>
      </c>
      <c r="K1885">
        <v>80.520095825195298</v>
      </c>
      <c r="L1885">
        <v>-7.5221033096313503</v>
      </c>
      <c r="M1885">
        <v>0.665244281291962</v>
      </c>
      <c r="N1885">
        <v>6.33577632904053</v>
      </c>
      <c r="O1885">
        <v>12.006308555603001</v>
      </c>
      <c r="P1885">
        <v>20.193656921386701</v>
      </c>
      <c r="Q1885">
        <v>-11.450619697570801</v>
      </c>
      <c r="R1885">
        <v>24.1221714019775</v>
      </c>
      <c r="S1885">
        <v>310</v>
      </c>
      <c r="T1885">
        <v>129.01257261261699</v>
      </c>
      <c r="U1885">
        <v>10.813361167907701</v>
      </c>
      <c r="V1885">
        <v>76.841400146484403</v>
      </c>
      <c r="W1885">
        <v>104.280799865723</v>
      </c>
      <c r="X1885">
        <v>0.95322179794311501</v>
      </c>
      <c r="Y1885">
        <v>9010</v>
      </c>
    </row>
    <row r="1886" spans="1:25" x14ac:dyDescent="0.25">
      <c r="A1886" t="s">
        <v>81</v>
      </c>
      <c r="B1886" t="s">
        <v>41</v>
      </c>
      <c r="C1886" s="7" t="s">
        <v>69</v>
      </c>
      <c r="D1886" s="58" t="s">
        <v>54</v>
      </c>
      <c r="E1886" s="7">
        <v>41131</v>
      </c>
      <c r="F1886">
        <v>13</v>
      </c>
      <c r="G1886">
        <v>367.484375</v>
      </c>
      <c r="H1886">
        <v>362.678466796875</v>
      </c>
      <c r="I1886">
        <v>4.8058891296386701</v>
      </c>
      <c r="J1886">
        <v>1.3077805750072001E-2</v>
      </c>
      <c r="K1886">
        <v>84.115837097167997</v>
      </c>
      <c r="L1886">
        <v>-6.8449454307556197</v>
      </c>
      <c r="M1886">
        <v>3.8462046533822999E-2</v>
      </c>
      <c r="N1886">
        <v>4.8058891296386701</v>
      </c>
      <c r="O1886">
        <v>9.5733165740966797</v>
      </c>
      <c r="P1886">
        <v>16.456722259521499</v>
      </c>
      <c r="Q1886">
        <v>-10.1477947235107</v>
      </c>
      <c r="R1886">
        <v>19.7595729827881</v>
      </c>
      <c r="S1886">
        <v>310</v>
      </c>
      <c r="T1886">
        <v>92.333084710016905</v>
      </c>
      <c r="U1886">
        <v>9.0911941528320295</v>
      </c>
      <c r="V1886">
        <v>76.841400146484403</v>
      </c>
      <c r="W1886">
        <v>104.280799865723</v>
      </c>
      <c r="X1886">
        <v>0.951490998268127</v>
      </c>
      <c r="Y1886">
        <v>9010</v>
      </c>
    </row>
    <row r="1887" spans="1:25" x14ac:dyDescent="0.25">
      <c r="A1887" t="s">
        <v>81</v>
      </c>
      <c r="B1887" t="s">
        <v>41</v>
      </c>
      <c r="C1887" s="7" t="s">
        <v>69</v>
      </c>
      <c r="D1887" s="58" t="s">
        <v>54</v>
      </c>
      <c r="E1887" s="7">
        <v>41131</v>
      </c>
      <c r="F1887">
        <v>14</v>
      </c>
      <c r="G1887">
        <v>356.68695068359398</v>
      </c>
      <c r="H1887">
        <v>344.34188842773398</v>
      </c>
      <c r="I1887">
        <v>12.3450479507446</v>
      </c>
      <c r="J1887">
        <v>3.4610316157341003E-2</v>
      </c>
      <c r="K1887">
        <v>87.160758972167997</v>
      </c>
      <c r="L1887">
        <v>8.9881189167499501E-2</v>
      </c>
      <c r="M1887">
        <v>7.3303332328796396</v>
      </c>
      <c r="N1887">
        <v>12.3450479507446</v>
      </c>
      <c r="O1887">
        <v>17.3597621917725</v>
      </c>
      <c r="P1887">
        <v>24.600214004516602</v>
      </c>
      <c r="Q1887">
        <v>-3.38428831100464</v>
      </c>
      <c r="R1887">
        <v>28.074382781982401</v>
      </c>
      <c r="S1887">
        <v>310</v>
      </c>
      <c r="T1887">
        <v>105.307226651858</v>
      </c>
      <c r="U1887">
        <v>9.5627574920654297</v>
      </c>
      <c r="V1887">
        <v>76.841400146484403</v>
      </c>
      <c r="W1887">
        <v>104.280799865723</v>
      </c>
      <c r="X1887">
        <v>0.946086525917053</v>
      </c>
      <c r="Y1887">
        <v>9010</v>
      </c>
    </row>
    <row r="1888" spans="1:25" x14ac:dyDescent="0.25">
      <c r="A1888" t="s">
        <v>81</v>
      </c>
      <c r="B1888" t="s">
        <v>41</v>
      </c>
      <c r="C1888" s="7" t="s">
        <v>69</v>
      </c>
      <c r="D1888" s="58" t="s">
        <v>54</v>
      </c>
      <c r="E1888" s="7">
        <v>41131</v>
      </c>
      <c r="F1888">
        <v>15</v>
      </c>
      <c r="G1888">
        <v>326.41494750976602</v>
      </c>
      <c r="H1888">
        <v>306.23812866210898</v>
      </c>
      <c r="I1888">
        <v>20.176824569702099</v>
      </c>
      <c r="J1888">
        <v>6.18134215474129E-2</v>
      </c>
      <c r="K1888">
        <v>88.561462402343807</v>
      </c>
      <c r="L1888">
        <v>7.9328246116638201</v>
      </c>
      <c r="M1888">
        <v>15.1666803359985</v>
      </c>
      <c r="N1888">
        <v>20.176824569702099</v>
      </c>
      <c r="O1888">
        <v>25.186969757080099</v>
      </c>
      <c r="P1888">
        <v>32.420825958252003</v>
      </c>
      <c r="Q1888">
        <v>4.4618210792541504</v>
      </c>
      <c r="R1888">
        <v>35.891830444335902</v>
      </c>
      <c r="S1888">
        <v>310</v>
      </c>
      <c r="T1888">
        <v>111.95320150336801</v>
      </c>
      <c r="U1888">
        <v>9.5540437698364293</v>
      </c>
      <c r="V1888">
        <v>76.841400146484403</v>
      </c>
      <c r="W1888">
        <v>104.280799865723</v>
      </c>
      <c r="X1888">
        <v>0.94276499748230003</v>
      </c>
      <c r="Y1888">
        <v>9010</v>
      </c>
    </row>
    <row r="1889" spans="1:25" x14ac:dyDescent="0.25">
      <c r="A1889" t="s">
        <v>81</v>
      </c>
      <c r="B1889" t="s">
        <v>41</v>
      </c>
      <c r="C1889" s="7" t="s">
        <v>69</v>
      </c>
      <c r="D1889" s="58" t="s">
        <v>54</v>
      </c>
      <c r="E1889" s="7">
        <v>41131</v>
      </c>
      <c r="F1889">
        <v>16</v>
      </c>
      <c r="G1889">
        <v>308.87652587890602</v>
      </c>
      <c r="H1889">
        <v>288.39093017578102</v>
      </c>
      <c r="I1889">
        <v>20.485610961914102</v>
      </c>
      <c r="J1889">
        <v>6.6322974860668196E-2</v>
      </c>
      <c r="K1889">
        <v>89.605201721191406</v>
      </c>
      <c r="L1889">
        <v>7.9761185646057102</v>
      </c>
      <c r="M1889">
        <v>15.366827964782701</v>
      </c>
      <c r="N1889">
        <v>20.485610961914102</v>
      </c>
      <c r="O1889">
        <v>25.604393005371101</v>
      </c>
      <c r="P1889">
        <v>32.995101928710902</v>
      </c>
      <c r="Q1889">
        <v>4.4298520088195801</v>
      </c>
      <c r="R1889">
        <v>36.541366577148402</v>
      </c>
      <c r="S1889">
        <v>310</v>
      </c>
      <c r="T1889">
        <v>119.716178123505</v>
      </c>
      <c r="U1889">
        <v>9.7612075805664098</v>
      </c>
      <c r="V1889">
        <v>76.841400146484403</v>
      </c>
      <c r="W1889">
        <v>104.280799865723</v>
      </c>
      <c r="X1889">
        <v>0.94293612241744995</v>
      </c>
      <c r="Y1889">
        <v>9010</v>
      </c>
    </row>
    <row r="1890" spans="1:25" x14ac:dyDescent="0.25">
      <c r="A1890" t="s">
        <v>81</v>
      </c>
      <c r="B1890" t="s">
        <v>41</v>
      </c>
      <c r="C1890" s="7" t="s">
        <v>69</v>
      </c>
      <c r="D1890" s="58" t="s">
        <v>54</v>
      </c>
      <c r="E1890" s="7">
        <v>41131</v>
      </c>
      <c r="F1890">
        <v>17</v>
      </c>
      <c r="G1890">
        <v>289.78338623046898</v>
      </c>
      <c r="H1890">
        <v>267.70764160156301</v>
      </c>
      <c r="I1890">
        <v>22.075752258300799</v>
      </c>
      <c r="J1890">
        <v>7.6180182397365598E-2</v>
      </c>
      <c r="K1890">
        <v>89.5224609375</v>
      </c>
      <c r="L1890">
        <v>10.348823547363301</v>
      </c>
      <c r="M1890">
        <v>17.277187347412099</v>
      </c>
      <c r="N1890">
        <v>22.075752258300799</v>
      </c>
      <c r="O1890">
        <v>26.874317169189499</v>
      </c>
      <c r="P1890">
        <v>33.802680969238303</v>
      </c>
      <c r="Q1890">
        <v>7.0244021415710396</v>
      </c>
      <c r="R1890">
        <v>37.127098083496101</v>
      </c>
      <c r="S1890">
        <v>310</v>
      </c>
      <c r="T1890">
        <v>108.00206296605</v>
      </c>
      <c r="U1890">
        <v>9.1505708694458008</v>
      </c>
      <c r="V1890">
        <v>76.841400146484403</v>
      </c>
      <c r="W1890">
        <v>104.280799865723</v>
      </c>
      <c r="X1890">
        <v>0.94345748424529996</v>
      </c>
      <c r="Y1890">
        <v>9010</v>
      </c>
    </row>
    <row r="1891" spans="1:25" x14ac:dyDescent="0.25">
      <c r="A1891" t="s">
        <v>81</v>
      </c>
      <c r="B1891" t="s">
        <v>41</v>
      </c>
      <c r="C1891" s="7" t="s">
        <v>69</v>
      </c>
      <c r="D1891" s="58" t="s">
        <v>54</v>
      </c>
      <c r="E1891" s="7">
        <v>41131</v>
      </c>
      <c r="F1891">
        <v>18</v>
      </c>
      <c r="G1891">
        <v>272.24957275390602</v>
      </c>
      <c r="H1891">
        <v>250.33010864257801</v>
      </c>
      <c r="I1891">
        <v>21.919458389282202</v>
      </c>
      <c r="J1891">
        <v>8.0512367188930498E-2</v>
      </c>
      <c r="K1891">
        <v>87.730499267578097</v>
      </c>
      <c r="L1891">
        <v>10.8330326080322</v>
      </c>
      <c r="M1891">
        <v>17.382982254028299</v>
      </c>
      <c r="N1891">
        <v>21.919458389282202</v>
      </c>
      <c r="O1891">
        <v>26.455934524536101</v>
      </c>
      <c r="P1891">
        <v>33.005882263183601</v>
      </c>
      <c r="Q1891">
        <v>7.69018459320068</v>
      </c>
      <c r="R1891">
        <v>36.148731231689503</v>
      </c>
      <c r="S1891">
        <v>310</v>
      </c>
      <c r="T1891">
        <v>98.229004514370004</v>
      </c>
      <c r="U1891">
        <v>8.6507835388183594</v>
      </c>
      <c r="V1891">
        <v>76.841400146484403</v>
      </c>
      <c r="W1891">
        <v>104.280799865723</v>
      </c>
      <c r="X1891">
        <v>0.944144546985626</v>
      </c>
      <c r="Y1891">
        <v>9010</v>
      </c>
    </row>
    <row r="1892" spans="1:25" x14ac:dyDescent="0.25">
      <c r="A1892" t="s">
        <v>81</v>
      </c>
      <c r="B1892" t="s">
        <v>41</v>
      </c>
      <c r="C1892" s="7" t="s">
        <v>69</v>
      </c>
      <c r="D1892" s="58" t="s">
        <v>54</v>
      </c>
      <c r="E1892" s="7">
        <v>41131</v>
      </c>
      <c r="F1892">
        <v>19</v>
      </c>
      <c r="G1892">
        <v>270.30746459960898</v>
      </c>
      <c r="H1892">
        <v>265.39202880859398</v>
      </c>
      <c r="I1892">
        <v>4.9154334068298304</v>
      </c>
      <c r="J1892">
        <v>1.8184600397944499E-2</v>
      </c>
      <c r="K1892">
        <v>84.989364624023395</v>
      </c>
      <c r="L1892">
        <v>-5.9337520599365199</v>
      </c>
      <c r="M1892">
        <v>0.47603461146354697</v>
      </c>
      <c r="N1892">
        <v>4.9154334068298304</v>
      </c>
      <c r="O1892">
        <v>9.3548316955566406</v>
      </c>
      <c r="P1892">
        <v>15.7646179199219</v>
      </c>
      <c r="Q1892">
        <v>-9.0093450546264595</v>
      </c>
      <c r="R1892">
        <v>18.8402099609375</v>
      </c>
      <c r="S1892">
        <v>310</v>
      </c>
      <c r="T1892">
        <v>88.634469324762904</v>
      </c>
      <c r="U1892">
        <v>8.4656639099121094</v>
      </c>
      <c r="V1892">
        <v>76.841400146484403</v>
      </c>
      <c r="W1892">
        <v>104.280799865723</v>
      </c>
      <c r="X1892">
        <v>0.94692540168762196</v>
      </c>
      <c r="Y1892">
        <v>9010</v>
      </c>
    </row>
    <row r="1893" spans="1:25" x14ac:dyDescent="0.25">
      <c r="A1893" t="s">
        <v>81</v>
      </c>
      <c r="B1893" t="s">
        <v>41</v>
      </c>
      <c r="C1893" s="7" t="s">
        <v>69</v>
      </c>
      <c r="D1893" s="58" t="s">
        <v>54</v>
      </c>
      <c r="E1893" s="7">
        <v>41131</v>
      </c>
      <c r="F1893">
        <v>20</v>
      </c>
      <c r="G1893">
        <v>266.173828125</v>
      </c>
      <c r="H1893">
        <v>261.59680175781301</v>
      </c>
      <c r="I1893">
        <v>4.5770568847656303</v>
      </c>
      <c r="J1893">
        <v>1.7195742577314401E-2</v>
      </c>
      <c r="K1893">
        <v>80.143028259277301</v>
      </c>
      <c r="L1893">
        <v>-9.2056207656860405</v>
      </c>
      <c r="M1893">
        <v>-1.0627031326293901</v>
      </c>
      <c r="N1893">
        <v>4.5770568847656303</v>
      </c>
      <c r="O1893">
        <v>10.2168169021606</v>
      </c>
      <c r="P1893">
        <v>18.359735488891602</v>
      </c>
      <c r="Q1893">
        <v>-13.1128177642822</v>
      </c>
      <c r="R1893">
        <v>22.266933441162099</v>
      </c>
      <c r="S1893">
        <v>310</v>
      </c>
      <c r="T1893">
        <v>142.33015413179101</v>
      </c>
      <c r="U1893">
        <v>10.754680633544901</v>
      </c>
      <c r="V1893">
        <v>76.841400146484403</v>
      </c>
      <c r="W1893">
        <v>104.280799865723</v>
      </c>
      <c r="X1893">
        <v>0.94315063953399703</v>
      </c>
      <c r="Y1893">
        <v>9010</v>
      </c>
    </row>
    <row r="1894" spans="1:25" x14ac:dyDescent="0.25">
      <c r="A1894" t="s">
        <v>81</v>
      </c>
      <c r="B1894" t="s">
        <v>41</v>
      </c>
      <c r="C1894" s="7" t="s">
        <v>69</v>
      </c>
      <c r="D1894" s="58" t="s">
        <v>54</v>
      </c>
      <c r="E1894" s="7">
        <v>41131</v>
      </c>
      <c r="F1894">
        <v>21</v>
      </c>
      <c r="G1894">
        <v>262.35791015625</v>
      </c>
      <c r="H1894">
        <v>263.52114868164102</v>
      </c>
      <c r="I1894">
        <v>-1.1632354259491</v>
      </c>
      <c r="J1894">
        <v>-4.4337729923427096E-3</v>
      </c>
      <c r="K1894">
        <v>75.046096801757798</v>
      </c>
      <c r="L1894">
        <v>-15.5501804351807</v>
      </c>
      <c r="M1894">
        <v>-7.0502567291259801</v>
      </c>
      <c r="N1894">
        <v>-1.1632354259491</v>
      </c>
      <c r="O1894">
        <v>4.7237858772277797</v>
      </c>
      <c r="P1894">
        <v>13.2237100601196</v>
      </c>
      <c r="Q1894">
        <v>-19.6286811828613</v>
      </c>
      <c r="R1894">
        <v>17.302209854126001</v>
      </c>
      <c r="S1894">
        <v>310</v>
      </c>
      <c r="T1894">
        <v>153.91801942575799</v>
      </c>
      <c r="U1894">
        <v>11.226193428039601</v>
      </c>
      <c r="V1894">
        <v>76.841400146484403</v>
      </c>
      <c r="W1894">
        <v>104.280799865723</v>
      </c>
      <c r="X1894">
        <v>0.94278466701507602</v>
      </c>
      <c r="Y1894">
        <v>9010</v>
      </c>
    </row>
    <row r="1895" spans="1:25" x14ac:dyDescent="0.25">
      <c r="A1895" t="s">
        <v>81</v>
      </c>
      <c r="B1895" t="s">
        <v>41</v>
      </c>
      <c r="C1895" s="7" t="s">
        <v>69</v>
      </c>
      <c r="D1895" s="58" t="s">
        <v>54</v>
      </c>
      <c r="E1895" s="7">
        <v>41131</v>
      </c>
      <c r="F1895">
        <v>22</v>
      </c>
      <c r="G1895">
        <v>258.842041015625</v>
      </c>
      <c r="H1895">
        <v>253.52485656738301</v>
      </c>
      <c r="I1895">
        <v>5.3171849250793501</v>
      </c>
      <c r="J1895">
        <v>2.0542198792100001E-2</v>
      </c>
      <c r="K1895">
        <v>71.638298034667997</v>
      </c>
      <c r="L1895">
        <v>-7.9879574775695801</v>
      </c>
      <c r="M1895">
        <v>-0.127171531319618</v>
      </c>
      <c r="N1895">
        <v>5.3171849250793501</v>
      </c>
      <c r="O1895">
        <v>10.7615413665771</v>
      </c>
      <c r="P1895">
        <v>18.622327804565401</v>
      </c>
      <c r="Q1895">
        <v>-11.7597808837891</v>
      </c>
      <c r="R1895">
        <v>22.394149780273398</v>
      </c>
      <c r="S1895">
        <v>310</v>
      </c>
      <c r="T1895">
        <v>132.553700395974</v>
      </c>
      <c r="U1895">
        <v>10.3820581436157</v>
      </c>
      <c r="V1895">
        <v>76.841400146484403</v>
      </c>
      <c r="W1895">
        <v>104.280799865723</v>
      </c>
      <c r="X1895">
        <v>0.93777102231979403</v>
      </c>
      <c r="Y1895">
        <v>9010</v>
      </c>
    </row>
    <row r="1896" spans="1:25" x14ac:dyDescent="0.25">
      <c r="A1896" t="s">
        <v>81</v>
      </c>
      <c r="B1896" t="s">
        <v>41</v>
      </c>
      <c r="C1896" s="7" t="s">
        <v>69</v>
      </c>
      <c r="D1896" s="58" t="s">
        <v>54</v>
      </c>
      <c r="E1896" s="7">
        <v>41131</v>
      </c>
      <c r="F1896">
        <v>23</v>
      </c>
      <c r="G1896">
        <v>255.89727783203099</v>
      </c>
      <c r="H1896">
        <v>242.95686340332</v>
      </c>
      <c r="I1896">
        <v>12.940422058105501</v>
      </c>
      <c r="J1896">
        <v>5.0568815320730202E-2</v>
      </c>
      <c r="K1896">
        <v>69.274230957031307</v>
      </c>
      <c r="L1896">
        <v>1.23559665679932</v>
      </c>
      <c r="M1896">
        <v>8.1509027481079102</v>
      </c>
      <c r="N1896">
        <v>12.940422058105501</v>
      </c>
      <c r="O1896">
        <v>17.729942321777301</v>
      </c>
      <c r="P1896">
        <v>24.645248413085898</v>
      </c>
      <c r="Q1896">
        <v>-2.08255887031555</v>
      </c>
      <c r="R1896">
        <v>27.963401794433601</v>
      </c>
      <c r="S1896">
        <v>310</v>
      </c>
      <c r="T1896">
        <v>103.218855932667</v>
      </c>
      <c r="U1896">
        <v>9.1333236694335902</v>
      </c>
      <c r="V1896">
        <v>76.841400146484403</v>
      </c>
      <c r="W1896">
        <v>104.280799865723</v>
      </c>
      <c r="X1896">
        <v>0.93599218130111705</v>
      </c>
      <c r="Y1896">
        <v>9010</v>
      </c>
    </row>
    <row r="1897" spans="1:25" x14ac:dyDescent="0.25">
      <c r="A1897" t="s">
        <v>81</v>
      </c>
      <c r="B1897" t="s">
        <v>41</v>
      </c>
      <c r="C1897" s="7" t="s">
        <v>69</v>
      </c>
      <c r="D1897" s="58" t="s">
        <v>54</v>
      </c>
      <c r="E1897" s="7">
        <v>41131</v>
      </c>
      <c r="F1897">
        <v>24</v>
      </c>
      <c r="G1897">
        <v>249.68748474121099</v>
      </c>
      <c r="H1897">
        <v>231.70599365234401</v>
      </c>
      <c r="I1897">
        <v>17.981502532958999</v>
      </c>
      <c r="J1897">
        <v>7.2016030550003093E-2</v>
      </c>
      <c r="K1897">
        <v>70.124114990234403</v>
      </c>
      <c r="L1897">
        <v>5.94972848892212</v>
      </c>
      <c r="M1897">
        <v>13.0581979751587</v>
      </c>
      <c r="N1897">
        <v>17.981502532958999</v>
      </c>
      <c r="O1897">
        <v>22.904806137085</v>
      </c>
      <c r="P1897">
        <v>30.0132751464844</v>
      </c>
      <c r="Q1897">
        <v>2.5388879776000999</v>
      </c>
      <c r="R1897">
        <v>33.424118041992202</v>
      </c>
      <c r="S1897">
        <v>310</v>
      </c>
      <c r="T1897">
        <v>109.23512327994101</v>
      </c>
      <c r="U1897">
        <v>9.3884429931640607</v>
      </c>
      <c r="V1897">
        <v>76.841400146484403</v>
      </c>
      <c r="W1897">
        <v>104.280799865723</v>
      </c>
      <c r="X1897">
        <v>0.93450623750686601</v>
      </c>
      <c r="Y1897">
        <v>9010</v>
      </c>
    </row>
    <row r="1898" spans="1:25" x14ac:dyDescent="0.25">
      <c r="A1898" t="s">
        <v>81</v>
      </c>
      <c r="B1898" t="s">
        <v>41</v>
      </c>
      <c r="C1898" s="7" t="s">
        <v>69</v>
      </c>
      <c r="D1898" s="58" t="s">
        <v>54</v>
      </c>
      <c r="E1898" s="7">
        <v>41134</v>
      </c>
      <c r="F1898">
        <v>1</v>
      </c>
      <c r="G1898">
        <v>146.82678222656301</v>
      </c>
      <c r="H1898">
        <v>196.48068237304699</v>
      </c>
      <c r="I1898">
        <v>-49.653903961181598</v>
      </c>
      <c r="J1898">
        <v>-0.33818015456199602</v>
      </c>
      <c r="K1898">
        <v>68.470451354980497</v>
      </c>
      <c r="L1898">
        <v>-74.100692749023395</v>
      </c>
      <c r="M1898">
        <v>-59.657333374023402</v>
      </c>
      <c r="N1898">
        <v>-49.653903961181598</v>
      </c>
      <c r="O1898">
        <v>-39.650474548339801</v>
      </c>
      <c r="P1898">
        <v>-25.207109451293899</v>
      </c>
      <c r="Q1898">
        <v>-81.031021118164105</v>
      </c>
      <c r="R1898">
        <v>-18.276782989501999</v>
      </c>
      <c r="S1898">
        <v>310</v>
      </c>
      <c r="T1898">
        <v>417.17806330808202</v>
      </c>
      <c r="U1898">
        <v>19.075935363769499</v>
      </c>
      <c r="V1898">
        <v>77.518386840820298</v>
      </c>
      <c r="W1898">
        <v>103.875</v>
      </c>
      <c r="X1898">
        <v>0.916293084621429</v>
      </c>
      <c r="Y1898">
        <v>9010</v>
      </c>
    </row>
    <row r="1899" spans="1:25" x14ac:dyDescent="0.25">
      <c r="A1899" t="s">
        <v>81</v>
      </c>
      <c r="B1899" t="s">
        <v>41</v>
      </c>
      <c r="C1899" s="7" t="s">
        <v>69</v>
      </c>
      <c r="D1899" s="58" t="s">
        <v>54</v>
      </c>
      <c r="E1899" s="7">
        <v>41134</v>
      </c>
      <c r="F1899">
        <v>2</v>
      </c>
      <c r="G1899">
        <v>154.21697998046901</v>
      </c>
      <c r="H1899">
        <v>198.79301452636699</v>
      </c>
      <c r="I1899">
        <v>-44.576038360595703</v>
      </c>
      <c r="J1899">
        <v>-0.28904753923416099</v>
      </c>
      <c r="K1899">
        <v>67.447990417480497</v>
      </c>
      <c r="L1899">
        <v>-67.541023254394503</v>
      </c>
      <c r="M1899">
        <v>-53.9731254577637</v>
      </c>
      <c r="N1899">
        <v>-44.576038360595703</v>
      </c>
      <c r="O1899">
        <v>-35.178951263427699</v>
      </c>
      <c r="P1899">
        <v>-21.611047744751001</v>
      </c>
      <c r="Q1899">
        <v>-74.051284790039105</v>
      </c>
      <c r="R1899">
        <v>-15.100791931152299</v>
      </c>
      <c r="S1899">
        <v>310</v>
      </c>
      <c r="T1899">
        <v>365.98136632630502</v>
      </c>
      <c r="U1899">
        <v>17.919677734375</v>
      </c>
      <c r="V1899">
        <v>77.518386840820298</v>
      </c>
      <c r="W1899">
        <v>103.875</v>
      </c>
      <c r="X1899">
        <v>0.91996854543685902</v>
      </c>
      <c r="Y1899">
        <v>9010</v>
      </c>
    </row>
    <row r="1900" spans="1:25" x14ac:dyDescent="0.25">
      <c r="A1900" t="s">
        <v>81</v>
      </c>
      <c r="B1900" t="s">
        <v>41</v>
      </c>
      <c r="C1900" s="7" t="s">
        <v>69</v>
      </c>
      <c r="D1900" s="58" t="s">
        <v>54</v>
      </c>
      <c r="E1900" s="7">
        <v>41134</v>
      </c>
      <c r="F1900">
        <v>3</v>
      </c>
      <c r="G1900">
        <v>161.37820434570301</v>
      </c>
      <c r="H1900">
        <v>200.365234375</v>
      </c>
      <c r="I1900">
        <v>-38.987037658691399</v>
      </c>
      <c r="J1900">
        <v>-0.24158801138401001</v>
      </c>
      <c r="K1900">
        <v>66.255317687988295</v>
      </c>
      <c r="L1900">
        <v>-59.912059783935497</v>
      </c>
      <c r="M1900">
        <v>-47.549385070800803</v>
      </c>
      <c r="N1900">
        <v>-38.987037658691399</v>
      </c>
      <c r="O1900">
        <v>-30.424690246581999</v>
      </c>
      <c r="P1900">
        <v>-18.062019348144499</v>
      </c>
      <c r="Q1900">
        <v>-65.844009399414105</v>
      </c>
      <c r="R1900">
        <v>-12.1300668716431</v>
      </c>
      <c r="S1900">
        <v>310</v>
      </c>
      <c r="T1900">
        <v>308.72242482491902</v>
      </c>
      <c r="U1900">
        <v>16.327878952026399</v>
      </c>
      <c r="V1900">
        <v>77.518386840820298</v>
      </c>
      <c r="W1900">
        <v>103.875</v>
      </c>
      <c r="X1900">
        <v>0.92925041913986195</v>
      </c>
      <c r="Y1900">
        <v>9010</v>
      </c>
    </row>
    <row r="1901" spans="1:25" x14ac:dyDescent="0.25">
      <c r="A1901" t="s">
        <v>81</v>
      </c>
      <c r="B1901" t="s">
        <v>41</v>
      </c>
      <c r="C1901" s="7" t="s">
        <v>69</v>
      </c>
      <c r="D1901" s="58" t="s">
        <v>54</v>
      </c>
      <c r="E1901" s="7">
        <v>41134</v>
      </c>
      <c r="F1901">
        <v>4</v>
      </c>
      <c r="G1901">
        <v>168.233810424805</v>
      </c>
      <c r="H1901">
        <v>203.94300842285199</v>
      </c>
      <c r="I1901">
        <v>-35.709186553955099</v>
      </c>
      <c r="J1901">
        <v>-0.21225927770137801</v>
      </c>
      <c r="K1901">
        <v>65.323875427246094</v>
      </c>
      <c r="L1901">
        <v>-56.5115356445313</v>
      </c>
      <c r="M1901">
        <v>-44.221336364746101</v>
      </c>
      <c r="N1901">
        <v>-35.709186553955099</v>
      </c>
      <c r="O1901">
        <v>-27.197038650512699</v>
      </c>
      <c r="P1901">
        <v>-14.9068450927734</v>
      </c>
      <c r="Q1901">
        <v>-62.408706665039098</v>
      </c>
      <c r="R1901">
        <v>-9.0096693038940394</v>
      </c>
      <c r="S1901">
        <v>310</v>
      </c>
      <c r="T1901">
        <v>303.80899168652502</v>
      </c>
      <c r="U1901">
        <v>16.232154846191399</v>
      </c>
      <c r="V1901">
        <v>77.518386840820298</v>
      </c>
      <c r="W1901">
        <v>103.875</v>
      </c>
      <c r="X1901">
        <v>0.93246799707412698</v>
      </c>
      <c r="Y1901">
        <v>9010</v>
      </c>
    </row>
    <row r="1902" spans="1:25" x14ac:dyDescent="0.25">
      <c r="A1902" t="s">
        <v>81</v>
      </c>
      <c r="B1902" t="s">
        <v>41</v>
      </c>
      <c r="C1902" s="7" t="s">
        <v>69</v>
      </c>
      <c r="D1902" s="58" t="s">
        <v>54</v>
      </c>
      <c r="E1902" s="7">
        <v>41134</v>
      </c>
      <c r="F1902">
        <v>5</v>
      </c>
      <c r="G1902">
        <v>195.71571350097699</v>
      </c>
      <c r="H1902">
        <v>230.77357482910199</v>
      </c>
      <c r="I1902">
        <v>-35.057846069335902</v>
      </c>
      <c r="J1902">
        <v>-0.179126381874084</v>
      </c>
      <c r="K1902">
        <v>64.23876953125</v>
      </c>
      <c r="L1902">
        <v>-56.457454681396499</v>
      </c>
      <c r="M1902">
        <v>-43.8143920898438</v>
      </c>
      <c r="N1902">
        <v>-35.057846069335902</v>
      </c>
      <c r="O1902">
        <v>-26.3013019561768</v>
      </c>
      <c r="P1902">
        <v>-13.658242225646999</v>
      </c>
      <c r="Q1902">
        <v>-62.523941040039098</v>
      </c>
      <c r="R1902">
        <v>-7.5917510986328098</v>
      </c>
      <c r="S1902">
        <v>310</v>
      </c>
      <c r="T1902">
        <v>305.52932468773002</v>
      </c>
      <c r="U1902">
        <v>16.698200225830099</v>
      </c>
      <c r="V1902">
        <v>77.518386840820298</v>
      </c>
      <c r="W1902">
        <v>103.875</v>
      </c>
      <c r="X1902">
        <v>0.93410235643386796</v>
      </c>
      <c r="Y1902">
        <v>9010</v>
      </c>
    </row>
    <row r="1903" spans="1:25" x14ac:dyDescent="0.25">
      <c r="A1903" t="s">
        <v>81</v>
      </c>
      <c r="B1903" t="s">
        <v>41</v>
      </c>
      <c r="C1903" s="7" t="s">
        <v>69</v>
      </c>
      <c r="D1903" s="58" t="s">
        <v>54</v>
      </c>
      <c r="E1903" s="7">
        <v>41134</v>
      </c>
      <c r="F1903">
        <v>6</v>
      </c>
      <c r="G1903">
        <v>246.00996398925801</v>
      </c>
      <c r="H1903">
        <v>273.56317138671898</v>
      </c>
      <c r="I1903">
        <v>-27.553186416626001</v>
      </c>
      <c r="J1903">
        <v>-0.112000279128551</v>
      </c>
      <c r="K1903">
        <v>63.840427398681598</v>
      </c>
      <c r="L1903">
        <v>-47.108600616455099</v>
      </c>
      <c r="M1903">
        <v>-35.555103302002003</v>
      </c>
      <c r="N1903">
        <v>-27.553186416626001</v>
      </c>
      <c r="O1903">
        <v>-19.551267623901399</v>
      </c>
      <c r="P1903">
        <v>-7.9977693557739302</v>
      </c>
      <c r="Q1903">
        <v>-52.652294158935497</v>
      </c>
      <c r="R1903">
        <v>-2.4540810585021999</v>
      </c>
      <c r="S1903">
        <v>310</v>
      </c>
      <c r="T1903">
        <v>245.97010202159399</v>
      </c>
      <c r="U1903">
        <v>15.259172439575201</v>
      </c>
      <c r="V1903">
        <v>77.518386840820298</v>
      </c>
      <c r="W1903">
        <v>103.875</v>
      </c>
      <c r="X1903">
        <v>0.93617087602615401</v>
      </c>
      <c r="Y1903">
        <v>9010</v>
      </c>
    </row>
    <row r="1904" spans="1:25" x14ac:dyDescent="0.25">
      <c r="A1904" t="s">
        <v>81</v>
      </c>
      <c r="B1904" t="s">
        <v>41</v>
      </c>
      <c r="C1904" s="7" t="s">
        <v>69</v>
      </c>
      <c r="D1904" s="58" t="s">
        <v>54</v>
      </c>
      <c r="E1904" s="7">
        <v>41134</v>
      </c>
      <c r="F1904">
        <v>7</v>
      </c>
      <c r="G1904">
        <v>306.150634765625</v>
      </c>
      <c r="H1904">
        <v>324.88980102539102</v>
      </c>
      <c r="I1904">
        <v>-18.7391872406006</v>
      </c>
      <c r="J1904">
        <v>-6.1209045350551598E-2</v>
      </c>
      <c r="K1904">
        <v>63.310874938964801</v>
      </c>
      <c r="L1904">
        <v>-33.795005798339801</v>
      </c>
      <c r="M1904">
        <v>-24.899906158447301</v>
      </c>
      <c r="N1904">
        <v>-18.7391872406006</v>
      </c>
      <c r="O1904">
        <v>-12.5784692764282</v>
      </c>
      <c r="P1904">
        <v>-3.6833691596984899</v>
      </c>
      <c r="Q1904">
        <v>-38.063121795654297</v>
      </c>
      <c r="R1904">
        <v>0.58474600315094005</v>
      </c>
      <c r="S1904">
        <v>310</v>
      </c>
      <c r="T1904">
        <v>141.78655665800599</v>
      </c>
      <c r="U1904">
        <v>11.7481174468994</v>
      </c>
      <c r="V1904">
        <v>77.518386840820298</v>
      </c>
      <c r="W1904">
        <v>103.875</v>
      </c>
      <c r="X1904">
        <v>0.95095574855804399</v>
      </c>
      <c r="Y1904">
        <v>9010</v>
      </c>
    </row>
    <row r="1905" spans="1:25" x14ac:dyDescent="0.25">
      <c r="A1905" t="s">
        <v>81</v>
      </c>
      <c r="B1905" t="s">
        <v>41</v>
      </c>
      <c r="C1905" s="7" t="s">
        <v>69</v>
      </c>
      <c r="D1905" s="58" t="s">
        <v>54</v>
      </c>
      <c r="E1905" s="7">
        <v>41134</v>
      </c>
      <c r="F1905">
        <v>8</v>
      </c>
      <c r="G1905">
        <v>349.20361328125</v>
      </c>
      <c r="H1905">
        <v>359.24526977539102</v>
      </c>
      <c r="I1905">
        <v>-10.041638374328601</v>
      </c>
      <c r="J1905">
        <v>-2.8755825012922301E-2</v>
      </c>
      <c r="K1905">
        <v>64.734039306640597</v>
      </c>
      <c r="L1905">
        <v>-22.740634918212901</v>
      </c>
      <c r="M1905">
        <v>-15.237964630126999</v>
      </c>
      <c r="N1905">
        <v>-10.041638374328601</v>
      </c>
      <c r="O1905">
        <v>-4.8453121185302699</v>
      </c>
      <c r="P1905">
        <v>2.6573581695556601</v>
      </c>
      <c r="Q1905">
        <v>-26.340623855590799</v>
      </c>
      <c r="R1905">
        <v>6.2573475837707502</v>
      </c>
      <c r="S1905">
        <v>310</v>
      </c>
      <c r="T1905">
        <v>99.255258153545597</v>
      </c>
      <c r="U1905">
        <v>9.9090795516967791</v>
      </c>
      <c r="V1905">
        <v>77.518386840820298</v>
      </c>
      <c r="W1905">
        <v>103.875</v>
      </c>
      <c r="X1905">
        <v>0.95532542467117298</v>
      </c>
      <c r="Y1905">
        <v>9010</v>
      </c>
    </row>
    <row r="1906" spans="1:25" x14ac:dyDescent="0.25">
      <c r="A1906" t="s">
        <v>81</v>
      </c>
      <c r="B1906" t="s">
        <v>41</v>
      </c>
      <c r="C1906" s="7" t="s">
        <v>69</v>
      </c>
      <c r="D1906" s="58" t="s">
        <v>54</v>
      </c>
      <c r="E1906" s="7">
        <v>41134</v>
      </c>
      <c r="F1906">
        <v>9</v>
      </c>
      <c r="G1906">
        <v>363.58984375</v>
      </c>
      <c r="H1906">
        <v>373.42086791992199</v>
      </c>
      <c r="I1906">
        <v>-9.8310356140136701</v>
      </c>
      <c r="J1906">
        <v>-2.7038805186748501E-2</v>
      </c>
      <c r="K1906">
        <v>68.074470520019503</v>
      </c>
      <c r="L1906">
        <v>-22.500867843627901</v>
      </c>
      <c r="M1906">
        <v>-15.015428543090801</v>
      </c>
      <c r="N1906">
        <v>-9.8310356140136701</v>
      </c>
      <c r="O1906">
        <v>-4.6466422080993697</v>
      </c>
      <c r="P1906">
        <v>2.8387975692749001</v>
      </c>
      <c r="Q1906">
        <v>-26.092588424682599</v>
      </c>
      <c r="R1906">
        <v>6.4305191040039098</v>
      </c>
      <c r="S1906">
        <v>310</v>
      </c>
      <c r="T1906">
        <v>99.974256360387699</v>
      </c>
      <c r="U1906">
        <v>9.8863229751586896</v>
      </c>
      <c r="V1906">
        <v>77.518386840820298</v>
      </c>
      <c r="W1906">
        <v>103.875</v>
      </c>
      <c r="X1906">
        <v>0.95739358663559004</v>
      </c>
      <c r="Y1906">
        <v>9010</v>
      </c>
    </row>
    <row r="1907" spans="1:25" x14ac:dyDescent="0.25">
      <c r="A1907" t="s">
        <v>81</v>
      </c>
      <c r="B1907" t="s">
        <v>41</v>
      </c>
      <c r="C1907" s="7" t="s">
        <v>69</v>
      </c>
      <c r="D1907" s="58" t="s">
        <v>54</v>
      </c>
      <c r="E1907" s="7">
        <v>41134</v>
      </c>
      <c r="F1907">
        <v>10</v>
      </c>
      <c r="G1907">
        <v>369.85354614257801</v>
      </c>
      <c r="H1907">
        <v>379.25006103515602</v>
      </c>
      <c r="I1907">
        <v>-9.3965196609497106</v>
      </c>
      <c r="J1907">
        <v>-2.5406055152416201E-2</v>
      </c>
      <c r="K1907">
        <v>72.369979858398395</v>
      </c>
      <c r="L1907">
        <v>-22.1418132781982</v>
      </c>
      <c r="M1907">
        <v>-14.6117897033691</v>
      </c>
      <c r="N1907">
        <v>-9.3965196609497106</v>
      </c>
      <c r="O1907">
        <v>-4.1812486648559597</v>
      </c>
      <c r="P1907">
        <v>3.3487739562988299</v>
      </c>
      <c r="Q1907">
        <v>-25.754926681518601</v>
      </c>
      <c r="R1907">
        <v>6.9618873596191397</v>
      </c>
      <c r="S1907">
        <v>310</v>
      </c>
      <c r="T1907">
        <v>103.07460455421599</v>
      </c>
      <c r="U1907">
        <v>9.9452056884765607</v>
      </c>
      <c r="V1907">
        <v>77.518386840820298</v>
      </c>
      <c r="W1907">
        <v>103.875</v>
      </c>
      <c r="X1907">
        <v>0.95848840475082397</v>
      </c>
      <c r="Y1907">
        <v>9010</v>
      </c>
    </row>
    <row r="1908" spans="1:25" x14ac:dyDescent="0.25">
      <c r="A1908" t="s">
        <v>81</v>
      </c>
      <c r="B1908" t="s">
        <v>41</v>
      </c>
      <c r="C1908" s="7" t="s">
        <v>69</v>
      </c>
      <c r="D1908" s="58" t="s">
        <v>54</v>
      </c>
      <c r="E1908" s="7">
        <v>41134</v>
      </c>
      <c r="F1908">
        <v>11</v>
      </c>
      <c r="G1908">
        <v>392.97900390625</v>
      </c>
      <c r="H1908">
        <v>393.15423583984398</v>
      </c>
      <c r="I1908">
        <v>-0.17523284256458299</v>
      </c>
      <c r="J1908">
        <v>-4.4590892503038E-4</v>
      </c>
      <c r="K1908">
        <v>76.385345458984403</v>
      </c>
      <c r="L1908">
        <v>-13.726152420043899</v>
      </c>
      <c r="M1908">
        <v>-5.7201590538024902</v>
      </c>
      <c r="N1908">
        <v>-0.17523284256458299</v>
      </c>
      <c r="O1908">
        <v>5.3696937561035201</v>
      </c>
      <c r="P1908">
        <v>13.3756866455078</v>
      </c>
      <c r="Q1908">
        <v>-17.567649841308601</v>
      </c>
      <c r="R1908">
        <v>17.2171840667725</v>
      </c>
      <c r="S1908">
        <v>310</v>
      </c>
      <c r="T1908">
        <v>117.07900480269799</v>
      </c>
      <c r="U1908">
        <v>10.5738382339478</v>
      </c>
      <c r="V1908">
        <v>77.518386840820298</v>
      </c>
      <c r="W1908">
        <v>103.875</v>
      </c>
      <c r="X1908">
        <v>0.95113146305084195</v>
      </c>
      <c r="Y1908">
        <v>9010</v>
      </c>
    </row>
    <row r="1909" spans="1:25" x14ac:dyDescent="0.25">
      <c r="A1909" t="s">
        <v>81</v>
      </c>
      <c r="B1909" t="s">
        <v>41</v>
      </c>
      <c r="C1909" s="7" t="s">
        <v>69</v>
      </c>
      <c r="D1909" s="58" t="s">
        <v>54</v>
      </c>
      <c r="E1909" s="7">
        <v>41134</v>
      </c>
      <c r="F1909">
        <v>12</v>
      </c>
      <c r="G1909">
        <v>384.04431152343801</v>
      </c>
      <c r="H1909">
        <v>384.34103393554699</v>
      </c>
      <c r="I1909">
        <v>-0.29674404859542802</v>
      </c>
      <c r="J1909">
        <v>-7.7268178574740898E-4</v>
      </c>
      <c r="K1909">
        <v>80.278961181640597</v>
      </c>
      <c r="L1909">
        <v>-12.9488010406494</v>
      </c>
      <c r="M1909">
        <v>-5.4738626480102504</v>
      </c>
      <c r="N1909">
        <v>-0.29674404859542802</v>
      </c>
      <c r="O1909">
        <v>4.8803749084472701</v>
      </c>
      <c r="P1909">
        <v>12.3553113937378</v>
      </c>
      <c r="Q1909">
        <v>-16.5354824066162</v>
      </c>
      <c r="R1909">
        <v>15.941993713378899</v>
      </c>
      <c r="S1909">
        <v>310</v>
      </c>
      <c r="T1909">
        <v>105.049756644928</v>
      </c>
      <c r="U1909">
        <v>9.8724517822265607</v>
      </c>
      <c r="V1909">
        <v>77.518386840820298</v>
      </c>
      <c r="W1909">
        <v>103.875</v>
      </c>
      <c r="X1909">
        <v>0.95322179794311501</v>
      </c>
      <c r="Y1909">
        <v>9010</v>
      </c>
    </row>
    <row r="1910" spans="1:25" x14ac:dyDescent="0.25">
      <c r="A1910" t="s">
        <v>81</v>
      </c>
      <c r="B1910" t="s">
        <v>41</v>
      </c>
      <c r="C1910" s="7" t="s">
        <v>69</v>
      </c>
      <c r="D1910" s="58" t="s">
        <v>54</v>
      </c>
      <c r="E1910" s="7">
        <v>41134</v>
      </c>
      <c r="F1910">
        <v>13</v>
      </c>
      <c r="G1910">
        <v>383.24313354492199</v>
      </c>
      <c r="H1910">
        <v>379.48049926757801</v>
      </c>
      <c r="I1910">
        <v>3.7626543045043901</v>
      </c>
      <c r="J1910">
        <v>9.8179299384355493E-3</v>
      </c>
      <c r="K1910">
        <v>84.017730712890597</v>
      </c>
      <c r="L1910">
        <v>-7.6517848968505904</v>
      </c>
      <c r="M1910">
        <v>-0.90804171562194802</v>
      </c>
      <c r="N1910">
        <v>3.7626543045043901</v>
      </c>
      <c r="O1910">
        <v>8.43335056304932</v>
      </c>
      <c r="P1910">
        <v>15.1770935058594</v>
      </c>
      <c r="Q1910">
        <v>-10.887619972229</v>
      </c>
      <c r="R1910">
        <v>18.412927627563501</v>
      </c>
      <c r="S1910">
        <v>310</v>
      </c>
      <c r="T1910">
        <v>86.362187483347</v>
      </c>
      <c r="U1910">
        <v>8.9067344665527308</v>
      </c>
      <c r="V1910">
        <v>77.518386840820298</v>
      </c>
      <c r="W1910">
        <v>103.875</v>
      </c>
      <c r="X1910">
        <v>0.951490998268127</v>
      </c>
      <c r="Y1910">
        <v>9010</v>
      </c>
    </row>
    <row r="1911" spans="1:25" x14ac:dyDescent="0.25">
      <c r="A1911" t="s">
        <v>81</v>
      </c>
      <c r="B1911" t="s">
        <v>41</v>
      </c>
      <c r="C1911" s="7" t="s">
        <v>69</v>
      </c>
      <c r="D1911" s="58" t="s">
        <v>54</v>
      </c>
      <c r="E1911" s="7">
        <v>41134</v>
      </c>
      <c r="F1911">
        <v>14</v>
      </c>
      <c r="G1911">
        <v>375.99240112304699</v>
      </c>
      <c r="H1911">
        <v>365.94790649414102</v>
      </c>
      <c r="I1911">
        <v>10.0444793701172</v>
      </c>
      <c r="J1911">
        <v>2.67145819962025E-2</v>
      </c>
      <c r="K1911">
        <v>86.989364624023395</v>
      </c>
      <c r="L1911">
        <v>-2.1559765338897701</v>
      </c>
      <c r="M1911">
        <v>5.0521516799926802</v>
      </c>
      <c r="N1911">
        <v>10.0444793701172</v>
      </c>
      <c r="O1911">
        <v>15.036807060241699</v>
      </c>
      <c r="P1911">
        <v>22.244935989379901</v>
      </c>
      <c r="Q1911">
        <v>-5.6146364212036097</v>
      </c>
      <c r="R1911">
        <v>25.703596115112301</v>
      </c>
      <c r="S1911">
        <v>310</v>
      </c>
      <c r="T1911">
        <v>101.427621632024</v>
      </c>
      <c r="U1911">
        <v>9.5200662612915004</v>
      </c>
      <c r="V1911">
        <v>77.518386840820298</v>
      </c>
      <c r="W1911">
        <v>103.875</v>
      </c>
      <c r="X1911">
        <v>0.946086525917053</v>
      </c>
      <c r="Y1911">
        <v>9010</v>
      </c>
    </row>
    <row r="1912" spans="1:25" x14ac:dyDescent="0.25">
      <c r="A1912" t="s">
        <v>81</v>
      </c>
      <c r="B1912" t="s">
        <v>41</v>
      </c>
      <c r="C1912" s="7" t="s">
        <v>69</v>
      </c>
      <c r="D1912" s="58" t="s">
        <v>54</v>
      </c>
      <c r="E1912" s="7">
        <v>41134</v>
      </c>
      <c r="F1912">
        <v>15</v>
      </c>
      <c r="G1912">
        <v>351.84463500976602</v>
      </c>
      <c r="H1912">
        <v>316.03717041015602</v>
      </c>
      <c r="I1912">
        <v>35.8074760437012</v>
      </c>
      <c r="J1912">
        <v>0.1017706990242</v>
      </c>
      <c r="K1912">
        <v>88.686759948730497</v>
      </c>
      <c r="L1912">
        <v>24.005355834960898</v>
      </c>
      <c r="M1912">
        <v>30.978143692016602</v>
      </c>
      <c r="N1912">
        <v>35.8074760437012</v>
      </c>
      <c r="O1912">
        <v>40.636806488037102</v>
      </c>
      <c r="P1912">
        <v>47.609596252441399</v>
      </c>
      <c r="Q1912">
        <v>20.659618377685501</v>
      </c>
      <c r="R1912">
        <v>50.955333709716797</v>
      </c>
      <c r="S1912">
        <v>310</v>
      </c>
      <c r="T1912">
        <v>104.604638878518</v>
      </c>
      <c r="U1912">
        <v>9.2092428207397496</v>
      </c>
      <c r="V1912">
        <v>77.518386840820298</v>
      </c>
      <c r="W1912">
        <v>103.875</v>
      </c>
      <c r="X1912">
        <v>0.94276499748230003</v>
      </c>
      <c r="Y1912">
        <v>9010</v>
      </c>
    </row>
    <row r="1913" spans="1:25" x14ac:dyDescent="0.25">
      <c r="A1913" t="s">
        <v>81</v>
      </c>
      <c r="B1913" t="s">
        <v>41</v>
      </c>
      <c r="C1913" s="7" t="s">
        <v>69</v>
      </c>
      <c r="D1913" s="58" t="s">
        <v>54</v>
      </c>
      <c r="E1913" s="7">
        <v>41134</v>
      </c>
      <c r="F1913">
        <v>16</v>
      </c>
      <c r="G1913">
        <v>334.81854248046898</v>
      </c>
      <c r="H1913">
        <v>293.46252441406301</v>
      </c>
      <c r="I1913">
        <v>41.356029510497997</v>
      </c>
      <c r="J1913">
        <v>0.123517736792564</v>
      </c>
      <c r="K1913">
        <v>90.134750366210895</v>
      </c>
      <c r="L1913">
        <v>30.649223327636701</v>
      </c>
      <c r="M1913">
        <v>36.974891662597699</v>
      </c>
      <c r="N1913">
        <v>41.356029510497997</v>
      </c>
      <c r="O1913">
        <v>45.737167358398402</v>
      </c>
      <c r="P1913">
        <v>52.062839508056598</v>
      </c>
      <c r="Q1913">
        <v>27.61399269104</v>
      </c>
      <c r="R1913">
        <v>55.098068237304702</v>
      </c>
      <c r="S1913">
        <v>310</v>
      </c>
      <c r="T1913">
        <v>90.297930453743902</v>
      </c>
      <c r="U1913">
        <v>8.3545656204223597</v>
      </c>
      <c r="V1913">
        <v>77.518386840820298</v>
      </c>
      <c r="W1913">
        <v>103.875</v>
      </c>
      <c r="X1913">
        <v>0.94293612241744995</v>
      </c>
      <c r="Y1913">
        <v>9010</v>
      </c>
    </row>
    <row r="1914" spans="1:25" x14ac:dyDescent="0.25">
      <c r="A1914" t="s">
        <v>81</v>
      </c>
      <c r="B1914" t="s">
        <v>41</v>
      </c>
      <c r="C1914" s="7" t="s">
        <v>69</v>
      </c>
      <c r="D1914" s="58" t="s">
        <v>54</v>
      </c>
      <c r="E1914" s="7">
        <v>41134</v>
      </c>
      <c r="F1914">
        <v>17</v>
      </c>
      <c r="G1914">
        <v>315.04528808593801</v>
      </c>
      <c r="H1914">
        <v>276.98516845703102</v>
      </c>
      <c r="I1914">
        <v>38.060123443603501</v>
      </c>
      <c r="J1914">
        <v>0.12080842256546</v>
      </c>
      <c r="K1914">
        <v>90.601654052734403</v>
      </c>
      <c r="L1914">
        <v>27.7553806304932</v>
      </c>
      <c r="M1914">
        <v>33.843505859375</v>
      </c>
      <c r="N1914">
        <v>38.060123443603501</v>
      </c>
      <c r="O1914">
        <v>42.276741027832003</v>
      </c>
      <c r="P1914">
        <v>48.364864349365199</v>
      </c>
      <c r="Q1914">
        <v>24.834129333496101</v>
      </c>
      <c r="R1914">
        <v>51.286117553710902</v>
      </c>
      <c r="S1914">
        <v>310</v>
      </c>
      <c r="T1914">
        <v>85.256284936352998</v>
      </c>
      <c r="U1914">
        <v>8.04083251953125</v>
      </c>
      <c r="V1914">
        <v>77.518386840820298</v>
      </c>
      <c r="W1914">
        <v>103.875</v>
      </c>
      <c r="X1914">
        <v>0.94345748424529996</v>
      </c>
      <c r="Y1914">
        <v>9010</v>
      </c>
    </row>
    <row r="1915" spans="1:25" x14ac:dyDescent="0.25">
      <c r="A1915" t="s">
        <v>81</v>
      </c>
      <c r="B1915" t="s">
        <v>41</v>
      </c>
      <c r="C1915" s="7" t="s">
        <v>69</v>
      </c>
      <c r="D1915" s="58" t="s">
        <v>54</v>
      </c>
      <c r="E1915" s="7">
        <v>41134</v>
      </c>
      <c r="F1915">
        <v>18</v>
      </c>
      <c r="G1915">
        <v>300.54333496093801</v>
      </c>
      <c r="H1915">
        <v>260.56460571289102</v>
      </c>
      <c r="I1915">
        <v>39.978733062744098</v>
      </c>
      <c r="J1915">
        <v>0.13302151858806599</v>
      </c>
      <c r="K1915">
        <v>89.436172485351605</v>
      </c>
      <c r="L1915">
        <v>29.9394340515137</v>
      </c>
      <c r="M1915">
        <v>35.870735168457003</v>
      </c>
      <c r="N1915">
        <v>39.978733062744098</v>
      </c>
      <c r="O1915">
        <v>44.0867309570313</v>
      </c>
      <c r="P1915">
        <v>50.018028259277301</v>
      </c>
      <c r="Q1915">
        <v>27.093433380126999</v>
      </c>
      <c r="R1915">
        <v>52.8640327453613</v>
      </c>
      <c r="S1915">
        <v>310</v>
      </c>
      <c r="T1915">
        <v>82.312470060191998</v>
      </c>
      <c r="U1915">
        <v>7.8337059020996103</v>
      </c>
      <c r="V1915">
        <v>77.518386840820298</v>
      </c>
      <c r="W1915">
        <v>103.875</v>
      </c>
      <c r="X1915">
        <v>0.944144546985626</v>
      </c>
      <c r="Y1915">
        <v>9010</v>
      </c>
    </row>
    <row r="1916" spans="1:25" x14ac:dyDescent="0.25">
      <c r="A1916" t="s">
        <v>81</v>
      </c>
      <c r="B1916" t="s">
        <v>41</v>
      </c>
      <c r="C1916" s="7" t="s">
        <v>69</v>
      </c>
      <c r="D1916" s="58" t="s">
        <v>54</v>
      </c>
      <c r="E1916" s="7">
        <v>41134</v>
      </c>
      <c r="F1916">
        <v>19</v>
      </c>
      <c r="G1916">
        <v>306.17544555664102</v>
      </c>
      <c r="H1916">
        <v>271.51870727539102</v>
      </c>
      <c r="I1916">
        <v>34.656742095947301</v>
      </c>
      <c r="J1916">
        <v>0.113192431628704</v>
      </c>
      <c r="K1916">
        <v>86.817970275878906</v>
      </c>
      <c r="L1916">
        <v>23.4894104003906</v>
      </c>
      <c r="M1916">
        <v>30.087162017822301</v>
      </c>
      <c r="N1916">
        <v>34.656742095947301</v>
      </c>
      <c r="O1916">
        <v>39.226322174072301</v>
      </c>
      <c r="P1916">
        <v>45.824073791503899</v>
      </c>
      <c r="Q1916">
        <v>20.3236274719238</v>
      </c>
      <c r="R1916">
        <v>48.989856719970703</v>
      </c>
      <c r="S1916">
        <v>310</v>
      </c>
      <c r="T1916">
        <v>97.953022943443102</v>
      </c>
      <c r="U1916">
        <v>8.7139158248901403</v>
      </c>
      <c r="V1916">
        <v>77.518386840820298</v>
      </c>
      <c r="W1916">
        <v>103.875</v>
      </c>
      <c r="X1916">
        <v>0.94692540168762196</v>
      </c>
      <c r="Y1916">
        <v>9010</v>
      </c>
    </row>
    <row r="1917" spans="1:25" x14ac:dyDescent="0.25">
      <c r="A1917" t="s">
        <v>81</v>
      </c>
      <c r="B1917" t="s">
        <v>41</v>
      </c>
      <c r="C1917" s="7" t="s">
        <v>69</v>
      </c>
      <c r="D1917" s="58" t="s">
        <v>54</v>
      </c>
      <c r="E1917" s="7">
        <v>41134</v>
      </c>
      <c r="F1917">
        <v>20</v>
      </c>
      <c r="G1917">
        <v>304.81622314453102</v>
      </c>
      <c r="H1917">
        <v>285.99697875976602</v>
      </c>
      <c r="I1917">
        <v>18.819252014160199</v>
      </c>
      <c r="J1917">
        <v>6.1739664524793597E-2</v>
      </c>
      <c r="K1917">
        <v>82.375885009765597</v>
      </c>
      <c r="L1917">
        <v>7.8969030380248997</v>
      </c>
      <c r="M1917">
        <v>14.3499145507813</v>
      </c>
      <c r="N1917">
        <v>18.819252014160199</v>
      </c>
      <c r="O1917">
        <v>23.288587570190401</v>
      </c>
      <c r="P1917">
        <v>29.741600036621101</v>
      </c>
      <c r="Q1917">
        <v>4.8005685806274396</v>
      </c>
      <c r="R1917">
        <v>32.837932586669901</v>
      </c>
      <c r="S1917">
        <v>310</v>
      </c>
      <c r="T1917">
        <v>90.154788701487604</v>
      </c>
      <c r="U1917">
        <v>8.5227537155151403</v>
      </c>
      <c r="V1917">
        <v>77.518386840820298</v>
      </c>
      <c r="W1917">
        <v>103.875</v>
      </c>
      <c r="X1917">
        <v>0.94315063953399703</v>
      </c>
      <c r="Y1917">
        <v>9010</v>
      </c>
    </row>
    <row r="1918" spans="1:25" x14ac:dyDescent="0.25">
      <c r="A1918" t="s">
        <v>81</v>
      </c>
      <c r="B1918" t="s">
        <v>41</v>
      </c>
      <c r="C1918" s="7" t="s">
        <v>69</v>
      </c>
      <c r="D1918" s="58" t="s">
        <v>54</v>
      </c>
      <c r="E1918" s="7">
        <v>41134</v>
      </c>
      <c r="F1918">
        <v>21</v>
      </c>
      <c r="G1918">
        <v>301.78927612304699</v>
      </c>
      <c r="H1918">
        <v>293.71804809570301</v>
      </c>
      <c r="I1918">
        <v>8.0712099075317401</v>
      </c>
      <c r="J1918">
        <v>2.6744524016976402E-2</v>
      </c>
      <c r="K1918">
        <v>77.853431701660199</v>
      </c>
      <c r="L1918">
        <v>-3.8663039207458501</v>
      </c>
      <c r="M1918">
        <v>3.1864762306213401</v>
      </c>
      <c r="N1918">
        <v>8.0712099075317401</v>
      </c>
      <c r="O1918">
        <v>12.9559440612793</v>
      </c>
      <c r="P1918">
        <v>20.008724212646499</v>
      </c>
      <c r="Q1918">
        <v>-7.2504229545593297</v>
      </c>
      <c r="R1918">
        <v>23.39284324646</v>
      </c>
      <c r="S1918">
        <v>310</v>
      </c>
      <c r="T1918">
        <v>104.883970047652</v>
      </c>
      <c r="U1918">
        <v>9.3148918151855504</v>
      </c>
      <c r="V1918">
        <v>77.518386840820298</v>
      </c>
      <c r="W1918">
        <v>103.875</v>
      </c>
      <c r="X1918">
        <v>0.94278466701507602</v>
      </c>
      <c r="Y1918">
        <v>9010</v>
      </c>
    </row>
    <row r="1919" spans="1:25" x14ac:dyDescent="0.25">
      <c r="A1919" t="s">
        <v>81</v>
      </c>
      <c r="B1919" t="s">
        <v>41</v>
      </c>
      <c r="C1919" s="7" t="s">
        <v>69</v>
      </c>
      <c r="D1919" s="58" t="s">
        <v>54</v>
      </c>
      <c r="E1919" s="7">
        <v>41134</v>
      </c>
      <c r="F1919">
        <v>22</v>
      </c>
      <c r="G1919">
        <v>294.98388671875</v>
      </c>
      <c r="H1919">
        <v>282.84951782226602</v>
      </c>
      <c r="I1919">
        <v>12.1343784332275</v>
      </c>
      <c r="J1919">
        <v>4.1135732084512697E-2</v>
      </c>
      <c r="K1919">
        <v>74.955085754394503</v>
      </c>
      <c r="L1919">
        <v>-0.83709758520126298</v>
      </c>
      <c r="M1919">
        <v>6.82655572891235</v>
      </c>
      <c r="N1919">
        <v>12.1343784332275</v>
      </c>
      <c r="O1919">
        <v>17.442201614379901</v>
      </c>
      <c r="P1919">
        <v>25.1058540344238</v>
      </c>
      <c r="Q1919">
        <v>-4.5143308639526403</v>
      </c>
      <c r="R1919">
        <v>28.783086776733398</v>
      </c>
      <c r="S1919">
        <v>310</v>
      </c>
      <c r="T1919">
        <v>124.23538039624</v>
      </c>
      <c r="U1919">
        <v>10.121696472168001</v>
      </c>
      <c r="V1919">
        <v>77.518386840820298</v>
      </c>
      <c r="W1919">
        <v>103.875</v>
      </c>
      <c r="X1919">
        <v>0.93777102231979403</v>
      </c>
      <c r="Y1919">
        <v>9010</v>
      </c>
    </row>
    <row r="1920" spans="1:25" x14ac:dyDescent="0.25">
      <c r="A1920" t="s">
        <v>81</v>
      </c>
      <c r="B1920" t="s">
        <v>41</v>
      </c>
      <c r="C1920" s="7" t="s">
        <v>69</v>
      </c>
      <c r="D1920" s="58" t="s">
        <v>54</v>
      </c>
      <c r="E1920" s="7">
        <v>41134</v>
      </c>
      <c r="F1920">
        <v>23</v>
      </c>
      <c r="G1920">
        <v>292.64651489257801</v>
      </c>
      <c r="H1920">
        <v>276.62487792968801</v>
      </c>
      <c r="I1920">
        <v>16.021642684936499</v>
      </c>
      <c r="J1920">
        <v>5.47474250197411E-2</v>
      </c>
      <c r="K1920">
        <v>73.425529479980497</v>
      </c>
      <c r="L1920">
        <v>2.87795758247375</v>
      </c>
      <c r="M1920">
        <v>10.643353462219199</v>
      </c>
      <c r="N1920">
        <v>16.021642684936499</v>
      </c>
      <c r="O1920">
        <v>21.3999328613281</v>
      </c>
      <c r="P1920">
        <v>29.165330886840799</v>
      </c>
      <c r="Q1920">
        <v>-0.848094642162323</v>
      </c>
      <c r="R1920">
        <v>32.891380310058601</v>
      </c>
      <c r="S1920">
        <v>310</v>
      </c>
      <c r="T1920">
        <v>125.847460895857</v>
      </c>
      <c r="U1920">
        <v>10.256072044372599</v>
      </c>
      <c r="V1920">
        <v>77.518386840820298</v>
      </c>
      <c r="W1920">
        <v>103.875</v>
      </c>
      <c r="X1920">
        <v>0.93599218130111705</v>
      </c>
      <c r="Y1920">
        <v>9010</v>
      </c>
    </row>
    <row r="1921" spans="1:25" x14ac:dyDescent="0.25">
      <c r="A1921" t="s">
        <v>81</v>
      </c>
      <c r="B1921" t="s">
        <v>41</v>
      </c>
      <c r="C1921" s="7" t="s">
        <v>69</v>
      </c>
      <c r="D1921" s="58" t="s">
        <v>54</v>
      </c>
      <c r="E1921" s="7">
        <v>41134</v>
      </c>
      <c r="F1921">
        <v>24</v>
      </c>
      <c r="G1921">
        <v>275.14007568359398</v>
      </c>
      <c r="H1921">
        <v>267.95822143554699</v>
      </c>
      <c r="I1921">
        <v>7.18184614181519</v>
      </c>
      <c r="J1921">
        <v>2.61025093495846E-2</v>
      </c>
      <c r="K1921">
        <v>69.854606628417997</v>
      </c>
      <c r="L1921">
        <v>-4.2513990402221697</v>
      </c>
      <c r="M1921">
        <v>2.5034551620483398</v>
      </c>
      <c r="N1921">
        <v>7.18184614181519</v>
      </c>
      <c r="O1921">
        <v>11.8602380752563</v>
      </c>
      <c r="P1921">
        <v>18.6150913238525</v>
      </c>
      <c r="Q1921">
        <v>-7.4925651550293004</v>
      </c>
      <c r="R1921">
        <v>21.856256484985401</v>
      </c>
      <c r="S1921">
        <v>310</v>
      </c>
      <c r="T1921">
        <v>93.914489903610999</v>
      </c>
      <c r="U1921">
        <v>8.9214086532592791</v>
      </c>
      <c r="V1921">
        <v>77.518386840820298</v>
      </c>
      <c r="W1921">
        <v>103.875</v>
      </c>
      <c r="X1921">
        <v>0.93450623750686601</v>
      </c>
      <c r="Y1921">
        <v>9010</v>
      </c>
    </row>
    <row r="1922" spans="1:25" x14ac:dyDescent="0.25">
      <c r="A1922" t="s">
        <v>81</v>
      </c>
      <c r="B1922" t="s">
        <v>41</v>
      </c>
      <c r="C1922" s="7" t="s">
        <v>69</v>
      </c>
      <c r="D1922" s="58" t="s">
        <v>55</v>
      </c>
      <c r="E1922" s="7" t="s">
        <v>42</v>
      </c>
      <c r="F1922">
        <v>1</v>
      </c>
      <c r="G1922">
        <v>208.29164123535199</v>
      </c>
      <c r="H1922">
        <v>208.18072509765599</v>
      </c>
      <c r="I1922">
        <v>0.110928580164909</v>
      </c>
      <c r="J1922">
        <v>5.3256371757015597E-4</v>
      </c>
      <c r="K1922">
        <v>63.438606262207003</v>
      </c>
      <c r="L1922">
        <v>-1.51884245872498</v>
      </c>
      <c r="M1922">
        <v>-0.55596053600311302</v>
      </c>
      <c r="N1922">
        <v>0.110928580164909</v>
      </c>
      <c r="O1922">
        <v>0.77781766653060902</v>
      </c>
      <c r="P1922">
        <v>1.74069952964783</v>
      </c>
      <c r="Q1922">
        <v>-1.9808598756790201</v>
      </c>
      <c r="R1922">
        <v>2.2027170658111599</v>
      </c>
      <c r="S1922">
        <v>441</v>
      </c>
      <c r="T1922">
        <v>1.54548379529274</v>
      </c>
      <c r="U1922">
        <v>1.2717170715332</v>
      </c>
      <c r="V1922">
        <v>74.709426879882798</v>
      </c>
      <c r="W1922">
        <v>102.78562164306599</v>
      </c>
      <c r="X1922">
        <v>0.98139899969100997</v>
      </c>
      <c r="Y1922">
        <v>14993</v>
      </c>
    </row>
    <row r="1923" spans="1:25" x14ac:dyDescent="0.25">
      <c r="A1923" t="s">
        <v>81</v>
      </c>
      <c r="B1923" t="s">
        <v>41</v>
      </c>
      <c r="C1923" s="7" t="s">
        <v>69</v>
      </c>
      <c r="D1923" s="58" t="s">
        <v>55</v>
      </c>
      <c r="E1923" s="7" t="s">
        <v>42</v>
      </c>
      <c r="F1923">
        <v>2</v>
      </c>
      <c r="G1923">
        <v>201.68072509765599</v>
      </c>
      <c r="H1923">
        <v>202.323974609375</v>
      </c>
      <c r="I1923">
        <v>-0.643243849277496</v>
      </c>
      <c r="J1923">
        <v>-3.1894163694232698E-3</v>
      </c>
      <c r="K1923">
        <v>62.497371673583999</v>
      </c>
      <c r="L1923">
        <v>-2.2048087120056201</v>
      </c>
      <c r="M1923">
        <v>-1.2822235822677599</v>
      </c>
      <c r="N1923">
        <v>-0.643243849277496</v>
      </c>
      <c r="O1923">
        <v>-4.2641358450055096E-3</v>
      </c>
      <c r="P1923">
        <v>0.918321073055267</v>
      </c>
      <c r="Q1923">
        <v>-2.6474907398223899</v>
      </c>
      <c r="R1923">
        <v>1.3610030412673999</v>
      </c>
      <c r="S1923">
        <v>441</v>
      </c>
      <c r="T1923">
        <v>1.4226303674354299</v>
      </c>
      <c r="U1923">
        <v>1.2184956073761</v>
      </c>
      <c r="V1923">
        <v>74.709426879882798</v>
      </c>
      <c r="W1923">
        <v>102.78562164306599</v>
      </c>
      <c r="X1923">
        <v>0.98231869935989402</v>
      </c>
      <c r="Y1923">
        <v>14992</v>
      </c>
    </row>
    <row r="1924" spans="1:25" x14ac:dyDescent="0.25">
      <c r="A1924" t="s">
        <v>81</v>
      </c>
      <c r="B1924" t="s">
        <v>41</v>
      </c>
      <c r="C1924" s="7" t="s">
        <v>69</v>
      </c>
      <c r="D1924" s="58" t="s">
        <v>55</v>
      </c>
      <c r="E1924" s="7" t="s">
        <v>42</v>
      </c>
      <c r="F1924">
        <v>3</v>
      </c>
      <c r="G1924">
        <v>196.82968139648401</v>
      </c>
      <c r="H1924">
        <v>198.35694885253901</v>
      </c>
      <c r="I1924">
        <v>-1.5272688865661601</v>
      </c>
      <c r="J1924">
        <v>-7.7593419700861003E-3</v>
      </c>
      <c r="K1924">
        <v>61.666099548339801</v>
      </c>
      <c r="L1924">
        <v>-2.9579005241393999</v>
      </c>
      <c r="M1924">
        <v>-2.11267161369324</v>
      </c>
      <c r="N1924">
        <v>-1.5272688865661601</v>
      </c>
      <c r="O1924">
        <v>-0.94186598062515303</v>
      </c>
      <c r="P1924">
        <v>-9.6637181937694605E-2</v>
      </c>
      <c r="Q1924">
        <v>-3.36346483230591</v>
      </c>
      <c r="R1924">
        <v>0.30892702937126199</v>
      </c>
      <c r="S1924">
        <v>441</v>
      </c>
      <c r="T1924">
        <v>1.19881331557121</v>
      </c>
      <c r="U1924">
        <v>1.11632788181305</v>
      </c>
      <c r="V1924">
        <v>74.709426879882798</v>
      </c>
      <c r="W1924">
        <v>102.78562164306599</v>
      </c>
      <c r="X1924">
        <v>0.984474778175354</v>
      </c>
      <c r="Y1924">
        <v>14994</v>
      </c>
    </row>
    <row r="1925" spans="1:25" x14ac:dyDescent="0.25">
      <c r="A1925" t="s">
        <v>81</v>
      </c>
      <c r="B1925" t="s">
        <v>41</v>
      </c>
      <c r="C1925" s="7" t="s">
        <v>69</v>
      </c>
      <c r="D1925" s="58" t="s">
        <v>55</v>
      </c>
      <c r="E1925" s="7" t="s">
        <v>42</v>
      </c>
      <c r="F1925">
        <v>4</v>
      </c>
      <c r="G1925">
        <v>200.54910278320301</v>
      </c>
      <c r="H1925">
        <v>201.84017944335901</v>
      </c>
      <c r="I1925">
        <v>-1.2910919189453101</v>
      </c>
      <c r="J1925">
        <v>-6.4377849921584103E-3</v>
      </c>
      <c r="K1925">
        <v>60.839481353759801</v>
      </c>
      <c r="L1925">
        <v>-3.3869457244872998</v>
      </c>
      <c r="M1925">
        <v>-2.1486983299255402</v>
      </c>
      <c r="N1925">
        <v>-1.2910919189453101</v>
      </c>
      <c r="O1925">
        <v>-0.43348553776741</v>
      </c>
      <c r="P1925">
        <v>0.80476188659668002</v>
      </c>
      <c r="Q1925">
        <v>-3.9810912609100302</v>
      </c>
      <c r="R1925">
        <v>1.3989074230194101</v>
      </c>
      <c r="S1925">
        <v>441</v>
      </c>
      <c r="T1925">
        <v>2.5494952074151298</v>
      </c>
      <c r="U1925">
        <v>1.63540351390839</v>
      </c>
      <c r="V1925">
        <v>74.709426879882798</v>
      </c>
      <c r="W1925">
        <v>102.78562164306599</v>
      </c>
      <c r="X1925">
        <v>0.96708446741104104</v>
      </c>
      <c r="Y1925">
        <v>14994</v>
      </c>
    </row>
    <row r="1926" spans="1:25" x14ac:dyDescent="0.25">
      <c r="A1926" t="s">
        <v>81</v>
      </c>
      <c r="B1926" t="s">
        <v>41</v>
      </c>
      <c r="C1926" s="7" t="s">
        <v>69</v>
      </c>
      <c r="D1926" s="58" t="s">
        <v>55</v>
      </c>
      <c r="E1926" s="7" t="s">
        <v>42</v>
      </c>
      <c r="F1926">
        <v>5</v>
      </c>
      <c r="G1926">
        <v>207.81063842773401</v>
      </c>
      <c r="H1926">
        <v>210.61654663085901</v>
      </c>
      <c r="I1926">
        <v>-2.8059144020080602</v>
      </c>
      <c r="J1926">
        <v>-1.35022653266788E-2</v>
      </c>
      <c r="K1926">
        <v>60.157299041747997</v>
      </c>
      <c r="L1926">
        <v>-5.7478499412536603</v>
      </c>
      <c r="M1926">
        <v>-4.0097308158874503</v>
      </c>
      <c r="N1926">
        <v>-2.8059144020080602</v>
      </c>
      <c r="O1926">
        <v>-1.6020981073379501</v>
      </c>
      <c r="P1926">
        <v>0.13602143526077301</v>
      </c>
      <c r="Q1926">
        <v>-6.58184814453125</v>
      </c>
      <c r="R1926">
        <v>0.97001934051513705</v>
      </c>
      <c r="S1926">
        <v>441</v>
      </c>
      <c r="T1926">
        <v>5.0091495930070096</v>
      </c>
      <c r="U1926">
        <v>2.29560470581055</v>
      </c>
      <c r="V1926">
        <v>74.709426879882798</v>
      </c>
      <c r="W1926">
        <v>102.78562164306599</v>
      </c>
      <c r="X1926">
        <v>0.93738675117492698</v>
      </c>
      <c r="Y1926">
        <v>14994</v>
      </c>
    </row>
    <row r="1927" spans="1:25" x14ac:dyDescent="0.25">
      <c r="A1927" t="s">
        <v>81</v>
      </c>
      <c r="B1927" t="s">
        <v>41</v>
      </c>
      <c r="C1927" s="7" t="s">
        <v>69</v>
      </c>
      <c r="D1927" s="58" t="s">
        <v>55</v>
      </c>
      <c r="E1927" s="7" t="s">
        <v>42</v>
      </c>
      <c r="F1927">
        <v>6</v>
      </c>
      <c r="G1927">
        <v>225.61608886718801</v>
      </c>
      <c r="H1927">
        <v>227.38414001464801</v>
      </c>
      <c r="I1927">
        <v>-1.7680461406707799</v>
      </c>
      <c r="J1927">
        <v>-7.8365253284573607E-3</v>
      </c>
      <c r="K1927">
        <v>59.640689849853501</v>
      </c>
      <c r="L1927">
        <v>-4.6781506538391104</v>
      </c>
      <c r="M1927">
        <v>-2.9588372707366899</v>
      </c>
      <c r="N1927">
        <v>-1.7680461406707799</v>
      </c>
      <c r="O1927">
        <v>-0.57725489139556896</v>
      </c>
      <c r="P1927">
        <v>1.1420586109161399</v>
      </c>
      <c r="Q1927">
        <v>-5.5031251907348597</v>
      </c>
      <c r="R1927">
        <v>1.9670327901840201</v>
      </c>
      <c r="S1927">
        <v>441</v>
      </c>
      <c r="T1927">
        <v>4.9292308343268596</v>
      </c>
      <c r="U1927">
        <v>2.2707667350768999</v>
      </c>
      <c r="V1927">
        <v>74.709426879882798</v>
      </c>
      <c r="W1927">
        <v>102.78562164306599</v>
      </c>
      <c r="X1927">
        <v>0.94284808635711703</v>
      </c>
      <c r="Y1927">
        <v>14994</v>
      </c>
    </row>
    <row r="1928" spans="1:25" x14ac:dyDescent="0.25">
      <c r="A1928" t="s">
        <v>81</v>
      </c>
      <c r="B1928" t="s">
        <v>41</v>
      </c>
      <c r="C1928" s="7" t="s">
        <v>69</v>
      </c>
      <c r="D1928" s="58" t="s">
        <v>55</v>
      </c>
      <c r="E1928" s="7" t="s">
        <v>42</v>
      </c>
      <c r="F1928">
        <v>7</v>
      </c>
      <c r="G1928">
        <v>248.06747436523401</v>
      </c>
      <c r="H1928">
        <v>251.58354187011699</v>
      </c>
      <c r="I1928">
        <v>-3.5160601139068599</v>
      </c>
      <c r="J1928">
        <v>-1.4173804782331E-2</v>
      </c>
      <c r="K1928">
        <v>59.604057312011697</v>
      </c>
      <c r="L1928">
        <v>-6.3713321685790998</v>
      </c>
      <c r="M1928">
        <v>-4.6844143867492702</v>
      </c>
      <c r="N1928">
        <v>-3.5160601139068599</v>
      </c>
      <c r="O1928">
        <v>-2.34770607948303</v>
      </c>
      <c r="P1928">
        <v>-0.66078799962997403</v>
      </c>
      <c r="Q1928">
        <v>-7.1807618141174299</v>
      </c>
      <c r="R1928">
        <v>0.14864189922809601</v>
      </c>
      <c r="S1928">
        <v>441</v>
      </c>
      <c r="T1928">
        <v>4.7912590290767403</v>
      </c>
      <c r="U1928">
        <v>2.2279806137085001</v>
      </c>
      <c r="V1928">
        <v>74.709426879882798</v>
      </c>
      <c r="W1928">
        <v>102.78562164306599</v>
      </c>
      <c r="X1928">
        <v>0.94914209842681896</v>
      </c>
      <c r="Y1928">
        <v>14994</v>
      </c>
    </row>
    <row r="1929" spans="1:25" x14ac:dyDescent="0.25">
      <c r="A1929" t="s">
        <v>81</v>
      </c>
      <c r="B1929" t="s">
        <v>41</v>
      </c>
      <c r="C1929" s="7" t="s">
        <v>69</v>
      </c>
      <c r="D1929" s="58" t="s">
        <v>55</v>
      </c>
      <c r="E1929" s="7" t="s">
        <v>42</v>
      </c>
      <c r="F1929">
        <v>8</v>
      </c>
      <c r="G1929">
        <v>277.72714233398398</v>
      </c>
      <c r="H1929">
        <v>279.15509033203102</v>
      </c>
      <c r="I1929">
        <v>-1.4279670715332</v>
      </c>
      <c r="J1929">
        <v>-5.1416186615824699E-3</v>
      </c>
      <c r="K1929">
        <v>61.240085601806598</v>
      </c>
      <c r="L1929">
        <v>-3.9037239551544198</v>
      </c>
      <c r="M1929">
        <v>-2.4410269260406499</v>
      </c>
      <c r="N1929">
        <v>-1.4279670715332</v>
      </c>
      <c r="O1929">
        <v>-0.414907395839691</v>
      </c>
      <c r="P1929">
        <v>1.04778981208801</v>
      </c>
      <c r="Q1929">
        <v>-4.6055665016174299</v>
      </c>
      <c r="R1929">
        <v>1.74963271617889</v>
      </c>
      <c r="S1929">
        <v>441</v>
      </c>
      <c r="T1929">
        <v>3.60796778969075</v>
      </c>
      <c r="U1929">
        <v>1.9318434000015301</v>
      </c>
      <c r="V1929">
        <v>74.709426879882798</v>
      </c>
      <c r="W1929">
        <v>102.78562164306599</v>
      </c>
      <c r="X1929">
        <v>0.96655899286270097</v>
      </c>
      <c r="Y1929">
        <v>14994</v>
      </c>
    </row>
    <row r="1930" spans="1:25" x14ac:dyDescent="0.25">
      <c r="A1930" t="s">
        <v>81</v>
      </c>
      <c r="B1930" t="s">
        <v>41</v>
      </c>
      <c r="C1930" s="7" t="s">
        <v>69</v>
      </c>
      <c r="D1930" s="58" t="s">
        <v>55</v>
      </c>
      <c r="E1930" s="7" t="s">
        <v>42</v>
      </c>
      <c r="F1930">
        <v>9</v>
      </c>
      <c r="G1930">
        <v>303.94857788085898</v>
      </c>
      <c r="H1930">
        <v>304.70614624023398</v>
      </c>
      <c r="I1930">
        <v>-0.75756436586380005</v>
      </c>
      <c r="J1930">
        <v>-2.4924096651375298E-3</v>
      </c>
      <c r="K1930">
        <v>64.136528015136705</v>
      </c>
      <c r="L1930">
        <v>-2.5047736167907702</v>
      </c>
      <c r="M1930">
        <v>-1.4725083112716699</v>
      </c>
      <c r="N1930">
        <v>-0.75756436586380005</v>
      </c>
      <c r="O1930">
        <v>-4.2620431631803499E-2</v>
      </c>
      <c r="P1930">
        <v>0.98964500427246105</v>
      </c>
      <c r="Q1930">
        <v>-3.00008320808411</v>
      </c>
      <c r="R1930">
        <v>1.4849545955657999</v>
      </c>
      <c r="S1930">
        <v>441</v>
      </c>
      <c r="T1930">
        <v>1.80934183697426</v>
      </c>
      <c r="U1930">
        <v>1.36335468292236</v>
      </c>
      <c r="V1930">
        <v>74.709426879882798</v>
      </c>
      <c r="W1930">
        <v>102.78562164306599</v>
      </c>
      <c r="X1930">
        <v>0.98614054918289196</v>
      </c>
      <c r="Y1930">
        <v>14992</v>
      </c>
    </row>
    <row r="1931" spans="1:25" x14ac:dyDescent="0.25">
      <c r="A1931" t="s">
        <v>81</v>
      </c>
      <c r="B1931" t="s">
        <v>41</v>
      </c>
      <c r="C1931" s="7" t="s">
        <v>69</v>
      </c>
      <c r="D1931" s="58" t="s">
        <v>55</v>
      </c>
      <c r="E1931" s="7" t="s">
        <v>42</v>
      </c>
      <c r="F1931">
        <v>10</v>
      </c>
      <c r="G1931">
        <v>325.53421020507801</v>
      </c>
      <c r="H1931">
        <v>325.86865234375</v>
      </c>
      <c r="I1931">
        <v>-0.33445084095001198</v>
      </c>
      <c r="J1931">
        <v>-1.0273908264934999E-3</v>
      </c>
      <c r="K1931">
        <v>67.487983703613295</v>
      </c>
      <c r="L1931">
        <v>-2.0909619331359899</v>
      </c>
      <c r="M1931">
        <v>-1.05320084095001</v>
      </c>
      <c r="N1931">
        <v>-0.33445084095001198</v>
      </c>
      <c r="O1931">
        <v>0.38429921865463301</v>
      </c>
      <c r="P1931">
        <v>1.4220602512359599</v>
      </c>
      <c r="Q1931">
        <v>-2.5889081954956099</v>
      </c>
      <c r="R1931">
        <v>1.9200066328048699</v>
      </c>
      <c r="S1931">
        <v>441</v>
      </c>
      <c r="T1931">
        <v>1.83482426191262</v>
      </c>
      <c r="U1931">
        <v>1.3706128597259499</v>
      </c>
      <c r="V1931">
        <v>74.709426879882798</v>
      </c>
      <c r="W1931">
        <v>102.78562164306599</v>
      </c>
      <c r="X1931">
        <v>0.98749369382858299</v>
      </c>
      <c r="Y1931">
        <v>14994</v>
      </c>
    </row>
    <row r="1932" spans="1:25" x14ac:dyDescent="0.25">
      <c r="A1932" t="s">
        <v>81</v>
      </c>
      <c r="B1932" t="s">
        <v>41</v>
      </c>
      <c r="C1932" s="7" t="s">
        <v>69</v>
      </c>
      <c r="D1932" s="58" t="s">
        <v>55</v>
      </c>
      <c r="E1932" s="7" t="s">
        <v>42</v>
      </c>
      <c r="F1932">
        <v>11</v>
      </c>
      <c r="G1932">
        <v>341.03375244140602</v>
      </c>
      <c r="H1932">
        <v>340.83767700195301</v>
      </c>
      <c r="I1932">
        <v>0.196070000529289</v>
      </c>
      <c r="J1932">
        <v>5.7492841733619603E-4</v>
      </c>
      <c r="K1932">
        <v>70.786933898925795</v>
      </c>
      <c r="L1932">
        <v>-1.6117025613784799</v>
      </c>
      <c r="M1932">
        <v>-0.54365587234497104</v>
      </c>
      <c r="N1932">
        <v>0.196070000529289</v>
      </c>
      <c r="O1932">
        <v>0.93579590320587203</v>
      </c>
      <c r="P1932">
        <v>2.0038425922393799</v>
      </c>
      <c r="Q1932">
        <v>-2.1241810321807901</v>
      </c>
      <c r="R1932">
        <v>2.5163209438324001</v>
      </c>
      <c r="S1932">
        <v>441</v>
      </c>
      <c r="T1932">
        <v>1.9451952668645001</v>
      </c>
      <c r="U1932">
        <v>1.41061246395111</v>
      </c>
      <c r="V1932">
        <v>74.709426879882798</v>
      </c>
      <c r="W1932">
        <v>102.78562164306599</v>
      </c>
      <c r="X1932">
        <v>0.98762804269790605</v>
      </c>
      <c r="Y1932">
        <v>14993</v>
      </c>
    </row>
    <row r="1933" spans="1:25" x14ac:dyDescent="0.25">
      <c r="A1933" t="s">
        <v>81</v>
      </c>
      <c r="B1933" t="s">
        <v>41</v>
      </c>
      <c r="C1933" s="7" t="s">
        <v>69</v>
      </c>
      <c r="D1933" s="58" t="s">
        <v>55</v>
      </c>
      <c r="E1933" s="7" t="s">
        <v>42</v>
      </c>
      <c r="F1933">
        <v>12</v>
      </c>
      <c r="G1933">
        <v>352.10964965820301</v>
      </c>
      <c r="H1933">
        <v>351.66677856445301</v>
      </c>
      <c r="I1933">
        <v>0.44285213947296098</v>
      </c>
      <c r="J1933">
        <v>1.2577108573168501E-3</v>
      </c>
      <c r="K1933">
        <v>73.917068481445298</v>
      </c>
      <c r="L1933">
        <v>-1.36479544639587</v>
      </c>
      <c r="M1933">
        <v>-0.29682257771491999</v>
      </c>
      <c r="N1933">
        <v>0.44285213947296098</v>
      </c>
      <c r="O1933">
        <v>1.1825268268585201</v>
      </c>
      <c r="P1933">
        <v>2.2504997253418</v>
      </c>
      <c r="Q1933">
        <v>-1.8772383928298999</v>
      </c>
      <c r="R1933">
        <v>2.7629425525665301</v>
      </c>
      <c r="S1933">
        <v>441</v>
      </c>
      <c r="T1933">
        <v>1.9488766616078601</v>
      </c>
      <c r="U1933">
        <v>1.4105148315429701</v>
      </c>
      <c r="V1933">
        <v>74.709426879882798</v>
      </c>
      <c r="W1933">
        <v>102.78562164306599</v>
      </c>
      <c r="X1933">
        <v>0.988111972808838</v>
      </c>
      <c r="Y1933">
        <v>14993</v>
      </c>
    </row>
    <row r="1934" spans="1:25" x14ac:dyDescent="0.25">
      <c r="A1934" t="s">
        <v>81</v>
      </c>
      <c r="B1934" t="s">
        <v>41</v>
      </c>
      <c r="C1934" s="7" t="s">
        <v>69</v>
      </c>
      <c r="D1934" s="58" t="s">
        <v>55</v>
      </c>
      <c r="E1934" s="7" t="s">
        <v>42</v>
      </c>
      <c r="F1934">
        <v>13</v>
      </c>
      <c r="G1934">
        <v>359.27139282226602</v>
      </c>
      <c r="H1934">
        <v>358.02886962890602</v>
      </c>
      <c r="I1934">
        <v>1.24253761768341</v>
      </c>
      <c r="J1934">
        <v>3.4584931563586001E-3</v>
      </c>
      <c r="K1934">
        <v>77.031715393066406</v>
      </c>
      <c r="L1934">
        <v>-0.533544421195984</v>
      </c>
      <c r="M1934">
        <v>0.51577925682067904</v>
      </c>
      <c r="N1934">
        <v>1.24253761768341</v>
      </c>
      <c r="O1934">
        <v>1.9692959785461399</v>
      </c>
      <c r="P1934">
        <v>3.0186197757720898</v>
      </c>
      <c r="Q1934">
        <v>-1.0370390415191699</v>
      </c>
      <c r="R1934">
        <v>3.5221142768859899</v>
      </c>
      <c r="S1934">
        <v>441</v>
      </c>
      <c r="T1934">
        <v>1.8774513904147501</v>
      </c>
      <c r="U1934">
        <v>1.3858841657638601</v>
      </c>
      <c r="V1934">
        <v>74.709426879882798</v>
      </c>
      <c r="W1934">
        <v>102.78562164306599</v>
      </c>
      <c r="X1934">
        <v>0.98885583877563499</v>
      </c>
      <c r="Y1934">
        <v>14993</v>
      </c>
    </row>
    <row r="1935" spans="1:25" x14ac:dyDescent="0.25">
      <c r="A1935" t="s">
        <v>81</v>
      </c>
      <c r="B1935" t="s">
        <v>41</v>
      </c>
      <c r="C1935" s="7" t="s">
        <v>69</v>
      </c>
      <c r="D1935" s="58" t="s">
        <v>55</v>
      </c>
      <c r="E1935" s="7" t="s">
        <v>42</v>
      </c>
      <c r="F1935">
        <v>14</v>
      </c>
      <c r="G1935">
        <v>364.305419921875</v>
      </c>
      <c r="H1935">
        <v>362.94815063476602</v>
      </c>
      <c r="I1935">
        <v>1.35727155208588</v>
      </c>
      <c r="J1935">
        <v>3.7256418727338301E-3</v>
      </c>
      <c r="K1935">
        <v>79.615234375</v>
      </c>
      <c r="L1935">
        <v>-0.481012582778931</v>
      </c>
      <c r="M1935">
        <v>0.60506057739257801</v>
      </c>
      <c r="N1935">
        <v>1.35727155208588</v>
      </c>
      <c r="O1935">
        <v>2.1094825267791699</v>
      </c>
      <c r="P1935">
        <v>3.19555568695068</v>
      </c>
      <c r="Q1935">
        <v>-1.00214064121246</v>
      </c>
      <c r="R1935">
        <v>3.7166836261749299</v>
      </c>
      <c r="S1935">
        <v>441</v>
      </c>
      <c r="T1935">
        <v>2.0146355830853202</v>
      </c>
      <c r="U1935">
        <v>1.43442070484161</v>
      </c>
      <c r="V1935">
        <v>74.709426879882798</v>
      </c>
      <c r="W1935">
        <v>102.78562164306599</v>
      </c>
      <c r="X1935">
        <v>0.98818647861480702</v>
      </c>
      <c r="Y1935">
        <v>14993</v>
      </c>
    </row>
    <row r="1936" spans="1:25" x14ac:dyDescent="0.25">
      <c r="A1936" t="s">
        <v>81</v>
      </c>
      <c r="B1936" t="s">
        <v>41</v>
      </c>
      <c r="C1936" s="7" t="s">
        <v>69</v>
      </c>
      <c r="D1936" s="58" t="s">
        <v>55</v>
      </c>
      <c r="E1936" s="7" t="s">
        <v>42</v>
      </c>
      <c r="F1936">
        <v>15</v>
      </c>
      <c r="G1936">
        <v>363.59393310546898</v>
      </c>
      <c r="H1936">
        <v>358.63766479492199</v>
      </c>
      <c r="I1936">
        <v>4.9562659263610804</v>
      </c>
      <c r="J1936">
        <v>1.3631322421133499E-2</v>
      </c>
      <c r="K1936">
        <v>81.427192687988295</v>
      </c>
      <c r="L1936">
        <v>3.0932917594909699</v>
      </c>
      <c r="M1936">
        <v>4.1939516067504901</v>
      </c>
      <c r="N1936">
        <v>4.9562659263610804</v>
      </c>
      <c r="O1936">
        <v>5.7185802459716797</v>
      </c>
      <c r="P1936">
        <v>6.8192400932312003</v>
      </c>
      <c r="Q1936">
        <v>2.56516408920288</v>
      </c>
      <c r="R1936">
        <v>7.3473672866821298</v>
      </c>
      <c r="S1936">
        <v>441</v>
      </c>
      <c r="T1936">
        <v>2.09091376814064</v>
      </c>
      <c r="U1936">
        <v>1.45368659496307</v>
      </c>
      <c r="V1936">
        <v>74.709426879882798</v>
      </c>
      <c r="W1936">
        <v>102.78562164306599</v>
      </c>
      <c r="X1936">
        <v>0.98762071132659901</v>
      </c>
      <c r="Y1936">
        <v>14994</v>
      </c>
    </row>
    <row r="1937" spans="1:25" x14ac:dyDescent="0.25">
      <c r="A1937" t="s">
        <v>81</v>
      </c>
      <c r="B1937" t="s">
        <v>41</v>
      </c>
      <c r="C1937" s="7" t="s">
        <v>69</v>
      </c>
      <c r="D1937" s="58" t="s">
        <v>55</v>
      </c>
      <c r="E1937" s="7" t="s">
        <v>42</v>
      </c>
      <c r="F1937">
        <v>16</v>
      </c>
      <c r="G1937">
        <v>364.28292846679699</v>
      </c>
      <c r="H1937">
        <v>357.635986328125</v>
      </c>
      <c r="I1937">
        <v>6.6469058990478498</v>
      </c>
      <c r="J1937">
        <v>1.8246548250317601E-2</v>
      </c>
      <c r="K1937">
        <v>82.406379699707003</v>
      </c>
      <c r="L1937">
        <v>4.9018297195434597</v>
      </c>
      <c r="M1937">
        <v>5.9328351020812997</v>
      </c>
      <c r="N1937">
        <v>6.6469058990478498</v>
      </c>
      <c r="O1937">
        <v>7.3609766960143999</v>
      </c>
      <c r="P1937">
        <v>8.3919820785522496</v>
      </c>
      <c r="Q1937">
        <v>4.40712547302246</v>
      </c>
      <c r="R1937">
        <v>8.8866872787475604</v>
      </c>
      <c r="S1937">
        <v>441</v>
      </c>
      <c r="T1937">
        <v>1.83408396369185</v>
      </c>
      <c r="U1937">
        <v>1.3616900444030799</v>
      </c>
      <c r="V1937">
        <v>74.709426879882798</v>
      </c>
      <c r="W1937">
        <v>102.78562164306599</v>
      </c>
      <c r="X1937">
        <v>0.98899567127227805</v>
      </c>
      <c r="Y1937">
        <v>14994</v>
      </c>
    </row>
    <row r="1938" spans="1:25" x14ac:dyDescent="0.25">
      <c r="A1938" t="s">
        <v>81</v>
      </c>
      <c r="B1938" s="11" t="s">
        <v>41</v>
      </c>
      <c r="C1938" s="7" t="s">
        <v>69</v>
      </c>
      <c r="D1938" s="58" t="s">
        <v>55</v>
      </c>
      <c r="E1938" s="7" t="s">
        <v>42</v>
      </c>
      <c r="F1938">
        <v>17</v>
      </c>
      <c r="G1938">
        <v>358.24090576171898</v>
      </c>
      <c r="H1938">
        <v>349.979736328125</v>
      </c>
      <c r="I1938">
        <v>8.26116847991943</v>
      </c>
      <c r="J1938">
        <v>2.3060372099280399E-2</v>
      </c>
      <c r="K1938">
        <v>82.217697143554702</v>
      </c>
      <c r="L1938">
        <v>6.5848741531372097</v>
      </c>
      <c r="M1938">
        <v>7.5752425193786603</v>
      </c>
      <c r="N1938">
        <v>8.26116847991943</v>
      </c>
      <c r="O1938">
        <v>8.9470949172973597</v>
      </c>
      <c r="P1938">
        <v>9.9374628067016602</v>
      </c>
      <c r="Q1938">
        <v>6.1096682548522896</v>
      </c>
      <c r="R1938">
        <v>10.4126682281494</v>
      </c>
      <c r="S1938">
        <v>441</v>
      </c>
      <c r="T1938">
        <v>1.6912183592367001</v>
      </c>
      <c r="U1938">
        <v>1.3080192804336499</v>
      </c>
      <c r="V1938">
        <v>74.709426879882798</v>
      </c>
      <c r="W1938">
        <v>102.78562164306599</v>
      </c>
      <c r="X1938">
        <v>0.98957759141921997</v>
      </c>
      <c r="Y1938">
        <v>14994</v>
      </c>
    </row>
    <row r="1939" spans="1:25" x14ac:dyDescent="0.25">
      <c r="A1939" t="s">
        <v>81</v>
      </c>
      <c r="B1939" s="11" t="s">
        <v>41</v>
      </c>
      <c r="C1939" s="7" t="s">
        <v>69</v>
      </c>
      <c r="D1939" s="58" t="s">
        <v>55</v>
      </c>
      <c r="E1939" s="7" t="s">
        <v>42</v>
      </c>
      <c r="F1939">
        <v>18</v>
      </c>
      <c r="G1939">
        <v>336.23001098632801</v>
      </c>
      <c r="H1939">
        <v>330.60556030273398</v>
      </c>
      <c r="I1939">
        <v>5.6244339942932102</v>
      </c>
      <c r="J1939">
        <v>1.6727935522794699E-2</v>
      </c>
      <c r="K1939">
        <v>80.933883666992202</v>
      </c>
      <c r="L1939">
        <v>3.9152495861053498</v>
      </c>
      <c r="M1939">
        <v>4.92504978179932</v>
      </c>
      <c r="N1939">
        <v>5.6244339942932102</v>
      </c>
      <c r="O1939">
        <v>6.3238186836242702</v>
      </c>
      <c r="P1939">
        <v>7.33361864089966</v>
      </c>
      <c r="Q1939">
        <v>3.4307193756103498</v>
      </c>
      <c r="R1939">
        <v>7.8181486129760698</v>
      </c>
      <c r="S1939">
        <v>441</v>
      </c>
      <c r="T1939">
        <v>1.7493871544536399</v>
      </c>
      <c r="U1939">
        <v>1.33368384838104</v>
      </c>
      <c r="V1939">
        <v>74.709426879882798</v>
      </c>
      <c r="W1939">
        <v>102.78562164306599</v>
      </c>
      <c r="X1939">
        <v>0.98817610740661599</v>
      </c>
      <c r="Y1939">
        <v>14993</v>
      </c>
    </row>
    <row r="1940" spans="1:25" x14ac:dyDescent="0.25">
      <c r="A1940" t="s">
        <v>81</v>
      </c>
      <c r="B1940" t="s">
        <v>41</v>
      </c>
      <c r="C1940" s="7" t="s">
        <v>69</v>
      </c>
      <c r="D1940" s="58" t="s">
        <v>55</v>
      </c>
      <c r="E1940" s="7" t="s">
        <v>42</v>
      </c>
      <c r="F1940">
        <v>19</v>
      </c>
      <c r="G1940">
        <v>288.42684936523398</v>
      </c>
      <c r="H1940">
        <v>288.67529296875</v>
      </c>
      <c r="I1940">
        <v>-0.24842374026775399</v>
      </c>
      <c r="J1940">
        <v>-8.6130585987120899E-4</v>
      </c>
      <c r="K1940">
        <v>78.506370544433594</v>
      </c>
      <c r="L1940">
        <v>-2.0178165435790998</v>
      </c>
      <c r="M1940">
        <v>-0.97244489192962602</v>
      </c>
      <c r="N1940">
        <v>-0.24842374026775399</v>
      </c>
      <c r="O1940">
        <v>0.47559741139411899</v>
      </c>
      <c r="P1940">
        <v>1.52096891403198</v>
      </c>
      <c r="Q1940">
        <v>-2.5194146633148198</v>
      </c>
      <c r="R1940">
        <v>2.0225670337677002</v>
      </c>
      <c r="S1940">
        <v>441</v>
      </c>
      <c r="T1940">
        <v>1.84030005195908</v>
      </c>
      <c r="U1940">
        <v>1.38066446781158</v>
      </c>
      <c r="V1940">
        <v>74.709426879882798</v>
      </c>
      <c r="W1940">
        <v>102.78562164306599</v>
      </c>
      <c r="X1940">
        <v>0.98362755775451705</v>
      </c>
      <c r="Y1940">
        <v>14993</v>
      </c>
    </row>
    <row r="1941" spans="1:25" x14ac:dyDescent="0.25">
      <c r="A1941" t="s">
        <v>81</v>
      </c>
      <c r="B1941" s="11" t="s">
        <v>41</v>
      </c>
      <c r="C1941" s="7" t="s">
        <v>69</v>
      </c>
      <c r="D1941" s="58" t="s">
        <v>55</v>
      </c>
      <c r="E1941" s="7" t="s">
        <v>42</v>
      </c>
      <c r="F1941">
        <v>20</v>
      </c>
      <c r="G1941">
        <v>264.81829833984398</v>
      </c>
      <c r="H1941">
        <v>264.48858642578102</v>
      </c>
      <c r="I1941">
        <v>0.32969656586647</v>
      </c>
      <c r="J1941">
        <v>1.2449916685000101E-3</v>
      </c>
      <c r="K1941">
        <v>74.7564697265625</v>
      </c>
      <c r="L1941">
        <v>-1.4021192789077801</v>
      </c>
      <c r="M1941">
        <v>-0.37894847989082298</v>
      </c>
      <c r="N1941">
        <v>0.32969656586647</v>
      </c>
      <c r="O1941">
        <v>1.0383415222168</v>
      </c>
      <c r="P1941">
        <v>2.06151247024536</v>
      </c>
      <c r="Q1941">
        <v>-1.8930650949478101</v>
      </c>
      <c r="R1941">
        <v>2.55245804786682</v>
      </c>
      <c r="S1941">
        <v>441</v>
      </c>
      <c r="T1941">
        <v>1.75125326996567</v>
      </c>
      <c r="U1941">
        <v>1.3513431549072299</v>
      </c>
      <c r="V1941">
        <v>74.709426879882798</v>
      </c>
      <c r="W1941">
        <v>102.78562164306599</v>
      </c>
      <c r="X1941">
        <v>0.98270308971404996</v>
      </c>
      <c r="Y1941">
        <v>14993</v>
      </c>
    </row>
    <row r="1942" spans="1:25" x14ac:dyDescent="0.25">
      <c r="A1942" t="s">
        <v>81</v>
      </c>
      <c r="B1942" t="s">
        <v>41</v>
      </c>
      <c r="C1942" s="7" t="s">
        <v>69</v>
      </c>
      <c r="D1942" s="58" t="s">
        <v>55</v>
      </c>
      <c r="E1942" s="7" t="s">
        <v>42</v>
      </c>
      <c r="F1942">
        <v>21</v>
      </c>
      <c r="G1942">
        <v>250.589599609375</v>
      </c>
      <c r="H1942">
        <v>250.46629333496099</v>
      </c>
      <c r="I1942">
        <v>0.123326040804386</v>
      </c>
      <c r="J1942">
        <v>4.9214350292459098E-4</v>
      </c>
      <c r="K1942">
        <v>70.914459228515597</v>
      </c>
      <c r="L1942">
        <v>-1.46507728099823</v>
      </c>
      <c r="M1942">
        <v>-0.52663570642471302</v>
      </c>
      <c r="N1942">
        <v>0.123326040804386</v>
      </c>
      <c r="O1942">
        <v>0.773287773132324</v>
      </c>
      <c r="P1942">
        <v>1.7117292881012001</v>
      </c>
      <c r="Q1942">
        <v>-1.91536748409271</v>
      </c>
      <c r="R1942">
        <v>2.16201972961426</v>
      </c>
      <c r="S1942">
        <v>441</v>
      </c>
      <c r="T1942">
        <v>1.46837636638941</v>
      </c>
      <c r="U1942">
        <v>1.2394375801086399</v>
      </c>
      <c r="V1942">
        <v>74.709426879882798</v>
      </c>
      <c r="W1942">
        <v>102.78562164306599</v>
      </c>
      <c r="X1942">
        <v>0.98479288816452004</v>
      </c>
      <c r="Y1942">
        <v>14994</v>
      </c>
    </row>
    <row r="1943" spans="1:25" x14ac:dyDescent="0.25">
      <c r="A1943" t="s">
        <v>81</v>
      </c>
      <c r="B1943" t="s">
        <v>41</v>
      </c>
      <c r="C1943" s="7" t="s">
        <v>69</v>
      </c>
      <c r="D1943" s="58" t="s">
        <v>55</v>
      </c>
      <c r="E1943" s="7" t="s">
        <v>42</v>
      </c>
      <c r="F1943">
        <v>22</v>
      </c>
      <c r="G1943">
        <v>238.55253601074199</v>
      </c>
      <c r="H1943">
        <v>238.61224365234401</v>
      </c>
      <c r="I1943">
        <v>-5.9708412736654302E-2</v>
      </c>
      <c r="J1943">
        <v>-2.5029460084624599E-4</v>
      </c>
      <c r="K1943">
        <v>68.376243591308594</v>
      </c>
      <c r="L1943">
        <v>-1.6620447635650599</v>
      </c>
      <c r="M1943">
        <v>-0.71537142992019698</v>
      </c>
      <c r="N1943">
        <v>-5.9708412736654302E-2</v>
      </c>
      <c r="O1943">
        <v>0.59595465660095204</v>
      </c>
      <c r="P1943">
        <v>1.5426279306411701</v>
      </c>
      <c r="Q1943">
        <v>-2.1162848472595202</v>
      </c>
      <c r="R1943">
        <v>1.9968680143356301</v>
      </c>
      <c r="S1943">
        <v>441</v>
      </c>
      <c r="T1943">
        <v>1.4971174147411299</v>
      </c>
      <c r="U1943">
        <v>1.25030970573425</v>
      </c>
      <c r="V1943">
        <v>74.709426879882798</v>
      </c>
      <c r="W1943">
        <v>102.78562164306599</v>
      </c>
      <c r="X1943">
        <v>0.984430432319641</v>
      </c>
      <c r="Y1943">
        <v>14994</v>
      </c>
    </row>
    <row r="1944" spans="1:25" x14ac:dyDescent="0.25">
      <c r="A1944" t="s">
        <v>81</v>
      </c>
      <c r="B1944" t="s">
        <v>41</v>
      </c>
      <c r="C1944" s="7" t="s">
        <v>69</v>
      </c>
      <c r="D1944" s="58" t="s">
        <v>55</v>
      </c>
      <c r="E1944" s="7" t="s">
        <v>42</v>
      </c>
      <c r="F1944">
        <v>23</v>
      </c>
      <c r="G1944">
        <v>228.071701049805</v>
      </c>
      <c r="H1944">
        <v>228.00741577148401</v>
      </c>
      <c r="I1944">
        <v>6.4297467470169095E-2</v>
      </c>
      <c r="J1944">
        <v>2.8191777528263601E-4</v>
      </c>
      <c r="K1944">
        <v>66.555801391601605</v>
      </c>
      <c r="L1944">
        <v>-1.52369821071625</v>
      </c>
      <c r="M1944">
        <v>-0.58549749851226796</v>
      </c>
      <c r="N1944">
        <v>6.4297467470169095E-2</v>
      </c>
      <c r="O1944">
        <v>0.71409243345260598</v>
      </c>
      <c r="P1944">
        <v>1.65229320526123</v>
      </c>
      <c r="Q1944">
        <v>-1.9738730192184399</v>
      </c>
      <c r="R1944">
        <v>2.10246801376343</v>
      </c>
      <c r="S1944">
        <v>441</v>
      </c>
      <c r="T1944">
        <v>1.46915862680069</v>
      </c>
      <c r="U1944">
        <v>1.23911964893341</v>
      </c>
      <c r="V1944">
        <v>74.709426879882798</v>
      </c>
      <c r="W1944">
        <v>102.78562164306599</v>
      </c>
      <c r="X1944">
        <v>0.984236240386963</v>
      </c>
      <c r="Y1944">
        <v>14994</v>
      </c>
    </row>
    <row r="1945" spans="1:25" x14ac:dyDescent="0.25">
      <c r="A1945" t="s">
        <v>81</v>
      </c>
      <c r="B1945" t="s">
        <v>41</v>
      </c>
      <c r="C1945" s="7" t="s">
        <v>69</v>
      </c>
      <c r="D1945" s="58" t="s">
        <v>55</v>
      </c>
      <c r="E1945" s="7" t="s">
        <v>42</v>
      </c>
      <c r="F1945">
        <v>24</v>
      </c>
      <c r="G1945">
        <v>219.258544921875</v>
      </c>
      <c r="H1945">
        <v>218.55491638183599</v>
      </c>
      <c r="I1945">
        <v>0.70362651348114003</v>
      </c>
      <c r="J1945">
        <v>3.2091180328279699E-3</v>
      </c>
      <c r="K1945">
        <v>64.623886108398395</v>
      </c>
      <c r="L1945">
        <v>-0.84299141168594405</v>
      </c>
      <c r="M1945">
        <v>7.0762999355792999E-2</v>
      </c>
      <c r="N1945">
        <v>0.70362651348114003</v>
      </c>
      <c r="O1945">
        <v>1.3364900350570701</v>
      </c>
      <c r="P1945">
        <v>2.25024437904358</v>
      </c>
      <c r="Q1945">
        <v>-1.2814360857009901</v>
      </c>
      <c r="R1945">
        <v>2.6886889934539799</v>
      </c>
      <c r="S1945">
        <v>441</v>
      </c>
      <c r="T1945">
        <v>1.3912144062072</v>
      </c>
      <c r="U1945">
        <v>1.20683240890503</v>
      </c>
      <c r="V1945">
        <v>74.709426879882798</v>
      </c>
      <c r="W1945">
        <v>102.78562164306599</v>
      </c>
      <c r="X1945">
        <v>0.98429661989212003</v>
      </c>
      <c r="Y1945">
        <v>14994</v>
      </c>
    </row>
    <row r="1946" spans="1:25" x14ac:dyDescent="0.25">
      <c r="A1946" t="s">
        <v>81</v>
      </c>
      <c r="B1946" t="s">
        <v>41</v>
      </c>
      <c r="C1946" s="7" t="s">
        <v>69</v>
      </c>
      <c r="D1946" s="58" t="s">
        <v>55</v>
      </c>
      <c r="E1946" s="7">
        <v>41099</v>
      </c>
      <c r="F1946">
        <v>1</v>
      </c>
      <c r="G1946">
        <v>193.81562805175801</v>
      </c>
      <c r="H1946">
        <v>195.860595703125</v>
      </c>
      <c r="I1946">
        <v>-2.04497146606445</v>
      </c>
      <c r="J1946">
        <v>-1.05511164292693E-2</v>
      </c>
      <c r="K1946">
        <v>61.003467559814503</v>
      </c>
      <c r="L1946">
        <v>-5.6968731880187997</v>
      </c>
      <c r="M1946">
        <v>-3.53929996490479</v>
      </c>
      <c r="N1946">
        <v>-2.04497146606445</v>
      </c>
      <c r="O1946">
        <v>-0.55064272880554199</v>
      </c>
      <c r="P1946">
        <v>1.6069304943084699</v>
      </c>
      <c r="Q1946">
        <v>-6.7321367263793901</v>
      </c>
      <c r="R1946">
        <v>2.64219403266907</v>
      </c>
      <c r="S1946">
        <v>441</v>
      </c>
      <c r="T1946">
        <v>7.9636614808525801</v>
      </c>
      <c r="U1946">
        <v>2.8495941162109402</v>
      </c>
      <c r="V1946">
        <v>70.912834167480497</v>
      </c>
      <c r="W1946">
        <v>96.259056091308594</v>
      </c>
      <c r="X1946">
        <v>0.98144233226776101</v>
      </c>
      <c r="Y1946">
        <v>15044</v>
      </c>
    </row>
    <row r="1947" spans="1:25" x14ac:dyDescent="0.25">
      <c r="A1947" t="s">
        <v>81</v>
      </c>
      <c r="B1947" t="s">
        <v>41</v>
      </c>
      <c r="C1947" s="7" t="s">
        <v>69</v>
      </c>
      <c r="D1947" s="58" t="s">
        <v>55</v>
      </c>
      <c r="E1947" s="7">
        <v>41099</v>
      </c>
      <c r="F1947">
        <v>2</v>
      </c>
      <c r="G1947">
        <v>190.89743041992199</v>
      </c>
      <c r="H1947">
        <v>192.95791625976599</v>
      </c>
      <c r="I1947">
        <v>-2.06047558784485</v>
      </c>
      <c r="J1947">
        <v>-1.07936263084412E-2</v>
      </c>
      <c r="K1947">
        <v>60.329402923583999</v>
      </c>
      <c r="L1947">
        <v>-5.2368144989013699</v>
      </c>
      <c r="M1947">
        <v>-3.36020755767822</v>
      </c>
      <c r="N1947">
        <v>-2.06047558784485</v>
      </c>
      <c r="O1947">
        <v>-0.76074337959289595</v>
      </c>
      <c r="P1947">
        <v>1.1158633232116699</v>
      </c>
      <c r="Q1947">
        <v>-6.1372623443603498</v>
      </c>
      <c r="R1947">
        <v>2.0163114070892298</v>
      </c>
      <c r="S1947">
        <v>441</v>
      </c>
      <c r="T1947">
        <v>6.0257552163718104</v>
      </c>
      <c r="U1947">
        <v>2.4785103797912602</v>
      </c>
      <c r="V1947">
        <v>70.912834167480497</v>
      </c>
      <c r="W1947">
        <v>96.259056091308594</v>
      </c>
      <c r="X1947">
        <v>0.98235678672790505</v>
      </c>
      <c r="Y1947">
        <v>15043</v>
      </c>
    </row>
    <row r="1948" spans="1:25" x14ac:dyDescent="0.25">
      <c r="A1948" t="s">
        <v>81</v>
      </c>
      <c r="B1948" t="s">
        <v>41</v>
      </c>
      <c r="C1948" s="7" t="s">
        <v>69</v>
      </c>
      <c r="D1948" s="58" t="s">
        <v>55</v>
      </c>
      <c r="E1948" s="7">
        <v>41099</v>
      </c>
      <c r="F1948">
        <v>3</v>
      </c>
      <c r="G1948">
        <v>189.70977783203099</v>
      </c>
      <c r="H1948">
        <v>190.52874755859401</v>
      </c>
      <c r="I1948">
        <v>-0.81896096467971802</v>
      </c>
      <c r="J1948">
        <v>-4.3169148266315504E-3</v>
      </c>
      <c r="K1948">
        <v>59.821083068847699</v>
      </c>
      <c r="L1948">
        <v>-3.7399914264678999</v>
      </c>
      <c r="M1948">
        <v>-2.0142228603363002</v>
      </c>
      <c r="N1948">
        <v>-0.81896096467971802</v>
      </c>
      <c r="O1948">
        <v>0.37630099058151201</v>
      </c>
      <c r="P1948">
        <v>2.1020696163177499</v>
      </c>
      <c r="Q1948">
        <v>-4.5680627822876003</v>
      </c>
      <c r="R1948">
        <v>2.9301409721374498</v>
      </c>
      <c r="S1948">
        <v>441</v>
      </c>
      <c r="T1948">
        <v>5.1223984468651897</v>
      </c>
      <c r="U1948">
        <v>2.2792921066284202</v>
      </c>
      <c r="V1948">
        <v>70.912834167480497</v>
      </c>
      <c r="W1948">
        <v>96.259056091308594</v>
      </c>
      <c r="X1948">
        <v>0.98451113700866699</v>
      </c>
      <c r="Y1948">
        <v>15045</v>
      </c>
    </row>
    <row r="1949" spans="1:25" x14ac:dyDescent="0.25">
      <c r="A1949" t="s">
        <v>81</v>
      </c>
      <c r="B1949" t="s">
        <v>41</v>
      </c>
      <c r="C1949" s="7" t="s">
        <v>69</v>
      </c>
      <c r="D1949" s="58" t="s">
        <v>55</v>
      </c>
      <c r="E1949" s="7">
        <v>41099</v>
      </c>
      <c r="F1949">
        <v>4</v>
      </c>
      <c r="G1949">
        <v>195.48052978515599</v>
      </c>
      <c r="H1949">
        <v>195.62194824218801</v>
      </c>
      <c r="I1949">
        <v>-0.14140091836452501</v>
      </c>
      <c r="J1949">
        <v>-7.2335038566961895E-4</v>
      </c>
      <c r="K1949">
        <v>59.314842224121101</v>
      </c>
      <c r="L1949">
        <v>-3.6037003993988002</v>
      </c>
      <c r="M1949">
        <v>-1.5581458806991599</v>
      </c>
      <c r="N1949">
        <v>-0.14140091836452501</v>
      </c>
      <c r="O1949">
        <v>1.2753440141677901</v>
      </c>
      <c r="P1949">
        <v>3.3208987712860099</v>
      </c>
      <c r="Q1949">
        <v>-4.5852146148681596</v>
      </c>
      <c r="R1949">
        <v>4.3024125099182102</v>
      </c>
      <c r="S1949">
        <v>441</v>
      </c>
      <c r="T1949">
        <v>7.0987247470486103</v>
      </c>
      <c r="U1949">
        <v>2.7016468048095699</v>
      </c>
      <c r="V1949">
        <v>70.912834167480497</v>
      </c>
      <c r="W1949">
        <v>96.259056091308594</v>
      </c>
      <c r="X1949">
        <v>0.96715331077575695</v>
      </c>
      <c r="Y1949">
        <v>15045</v>
      </c>
    </row>
    <row r="1950" spans="1:25" x14ac:dyDescent="0.25">
      <c r="A1950" t="s">
        <v>81</v>
      </c>
      <c r="B1950" t="s">
        <v>41</v>
      </c>
      <c r="C1950" s="7" t="s">
        <v>69</v>
      </c>
      <c r="D1950" s="58" t="s">
        <v>55</v>
      </c>
      <c r="E1950" s="7">
        <v>41099</v>
      </c>
      <c r="F1950">
        <v>5</v>
      </c>
      <c r="G1950">
        <v>205.46293640136699</v>
      </c>
      <c r="H1950">
        <v>204.11979675293</v>
      </c>
      <c r="I1950">
        <v>1.3431432247161901</v>
      </c>
      <c r="J1950">
        <v>6.53715571388602E-3</v>
      </c>
      <c r="K1950">
        <v>58.7337036132813</v>
      </c>
      <c r="L1950">
        <v>-2.99323678016663</v>
      </c>
      <c r="M1950">
        <v>-0.43126827478408802</v>
      </c>
      <c r="N1950">
        <v>1.3431432247161901</v>
      </c>
      <c r="O1950">
        <v>3.11755466461182</v>
      </c>
      <c r="P1950">
        <v>5.6795229911804199</v>
      </c>
      <c r="Q1950">
        <v>-4.2225403785705602</v>
      </c>
      <c r="R1950">
        <v>6.9088263511657697</v>
      </c>
      <c r="S1950">
        <v>441</v>
      </c>
      <c r="T1950">
        <v>11.137075652271699</v>
      </c>
      <c r="U1950">
        <v>3.38369512557983</v>
      </c>
      <c r="V1950">
        <v>70.912834167480497</v>
      </c>
      <c r="W1950">
        <v>96.259056091308594</v>
      </c>
      <c r="X1950">
        <v>0.93753719329833995</v>
      </c>
      <c r="Y1950">
        <v>15045</v>
      </c>
    </row>
    <row r="1951" spans="1:25" x14ac:dyDescent="0.25">
      <c r="A1951" t="s">
        <v>81</v>
      </c>
      <c r="B1951" t="s">
        <v>41</v>
      </c>
      <c r="C1951" s="7" t="s">
        <v>69</v>
      </c>
      <c r="D1951" s="58" t="s">
        <v>55</v>
      </c>
      <c r="E1951" s="7">
        <v>41099</v>
      </c>
      <c r="F1951">
        <v>6</v>
      </c>
      <c r="G1951">
        <v>226.39033508300801</v>
      </c>
      <c r="H1951">
        <v>221.56950378418</v>
      </c>
      <c r="I1951">
        <v>4.8208365440368697</v>
      </c>
      <c r="J1951">
        <v>2.12943572551012E-2</v>
      </c>
      <c r="K1951">
        <v>58.337726593017599</v>
      </c>
      <c r="L1951">
        <v>0.33180183172226002</v>
      </c>
      <c r="M1951">
        <v>2.9839599132537802</v>
      </c>
      <c r="N1951">
        <v>4.8208365440368697</v>
      </c>
      <c r="O1951">
        <v>6.6577129364013699</v>
      </c>
      <c r="P1951">
        <v>9.3098707199096697</v>
      </c>
      <c r="Q1951">
        <v>-0.94077706336975098</v>
      </c>
      <c r="R1951">
        <v>10.582449913024901</v>
      </c>
      <c r="S1951">
        <v>441</v>
      </c>
      <c r="T1951">
        <v>12.0195576000899</v>
      </c>
      <c r="U1951">
        <v>3.5028123855590798</v>
      </c>
      <c r="V1951">
        <v>70.912834167480497</v>
      </c>
      <c r="W1951">
        <v>96.259056091308594</v>
      </c>
      <c r="X1951">
        <v>0.94300317764282204</v>
      </c>
      <c r="Y1951">
        <v>15045</v>
      </c>
    </row>
    <row r="1952" spans="1:25" x14ac:dyDescent="0.25">
      <c r="A1952" t="s">
        <v>81</v>
      </c>
      <c r="B1952" t="s">
        <v>41</v>
      </c>
      <c r="C1952" s="7" t="s">
        <v>69</v>
      </c>
      <c r="D1952" s="58" t="s">
        <v>55</v>
      </c>
      <c r="E1952" s="7">
        <v>41099</v>
      </c>
      <c r="F1952">
        <v>7</v>
      </c>
      <c r="G1952">
        <v>248.78820800781301</v>
      </c>
      <c r="H1952">
        <v>244.57939147949199</v>
      </c>
      <c r="I1952">
        <v>4.20880031585693</v>
      </c>
      <c r="J1952">
        <v>1.69172026216984E-2</v>
      </c>
      <c r="K1952">
        <v>58.441745758056598</v>
      </c>
      <c r="L1952">
        <v>3.1392019242048298E-2</v>
      </c>
      <c r="M1952">
        <v>2.49943900108337</v>
      </c>
      <c r="N1952">
        <v>4.20880031585693</v>
      </c>
      <c r="O1952">
        <v>5.9181623458862296</v>
      </c>
      <c r="P1952">
        <v>8.3862085342407209</v>
      </c>
      <c r="Q1952">
        <v>-1.1528451442718499</v>
      </c>
      <c r="R1952">
        <v>9.5704469680786097</v>
      </c>
      <c r="S1952">
        <v>441</v>
      </c>
      <c r="T1952">
        <v>10.450995002517599</v>
      </c>
      <c r="U1952">
        <v>3.2596492767334002</v>
      </c>
      <c r="V1952">
        <v>70.912834167480497</v>
      </c>
      <c r="W1952">
        <v>96.259056091308594</v>
      </c>
      <c r="X1952">
        <v>0.94933146238327004</v>
      </c>
      <c r="Y1952">
        <v>15045</v>
      </c>
    </row>
    <row r="1953" spans="1:25" x14ac:dyDescent="0.25">
      <c r="A1953" t="s">
        <v>81</v>
      </c>
      <c r="B1953" t="s">
        <v>41</v>
      </c>
      <c r="C1953" s="7" t="s">
        <v>69</v>
      </c>
      <c r="D1953" s="58" t="s">
        <v>55</v>
      </c>
      <c r="E1953" s="7">
        <v>41099</v>
      </c>
      <c r="F1953">
        <v>8</v>
      </c>
      <c r="G1953">
        <v>280.06744384765602</v>
      </c>
      <c r="H1953">
        <v>270.05090332031301</v>
      </c>
      <c r="I1953">
        <v>10.0165395736694</v>
      </c>
      <c r="J1953">
        <v>3.5764742642641102E-2</v>
      </c>
      <c r="K1953">
        <v>59.138004302978501</v>
      </c>
      <c r="L1953">
        <v>6.0728988647460902</v>
      </c>
      <c r="M1953">
        <v>8.4028339385986293</v>
      </c>
      <c r="N1953">
        <v>10.0165395736694</v>
      </c>
      <c r="O1953">
        <v>11.630246162414601</v>
      </c>
      <c r="P1953">
        <v>13.960181236267101</v>
      </c>
      <c r="Q1953">
        <v>4.9549312591552699</v>
      </c>
      <c r="R1953">
        <v>15.078148841857899</v>
      </c>
      <c r="S1953">
        <v>441</v>
      </c>
      <c r="T1953">
        <v>9.3280191701856001</v>
      </c>
      <c r="U1953">
        <v>3.0772395133972199</v>
      </c>
      <c r="V1953">
        <v>70.912834167480497</v>
      </c>
      <c r="W1953">
        <v>96.259056091308594</v>
      </c>
      <c r="X1953">
        <v>0.96669763326644897</v>
      </c>
      <c r="Y1953">
        <v>15045</v>
      </c>
    </row>
    <row r="1954" spans="1:25" x14ac:dyDescent="0.25">
      <c r="A1954" t="s">
        <v>81</v>
      </c>
      <c r="B1954" t="s">
        <v>41</v>
      </c>
      <c r="C1954" s="7" t="s">
        <v>69</v>
      </c>
      <c r="D1954" s="58" t="s">
        <v>55</v>
      </c>
      <c r="E1954" s="7">
        <v>41099</v>
      </c>
      <c r="F1954">
        <v>9</v>
      </c>
      <c r="G1954">
        <v>301.73114013671898</v>
      </c>
      <c r="H1954">
        <v>293.67901611328102</v>
      </c>
      <c r="I1954">
        <v>8.0520954132080096</v>
      </c>
      <c r="J1954">
        <v>2.6686327531933798E-2</v>
      </c>
      <c r="K1954">
        <v>60.837032318115199</v>
      </c>
      <c r="L1954">
        <v>4.3531289100646999</v>
      </c>
      <c r="M1954">
        <v>6.5385084152221697</v>
      </c>
      <c r="N1954">
        <v>8.0520954132080096</v>
      </c>
      <c r="O1954">
        <v>9.5656824111938494</v>
      </c>
      <c r="P1954">
        <v>11.7510633468628</v>
      </c>
      <c r="Q1954">
        <v>3.3045227527618399</v>
      </c>
      <c r="R1954">
        <v>12.7996683120728</v>
      </c>
      <c r="S1954">
        <v>441</v>
      </c>
      <c r="T1954">
        <v>8.1753857166177095</v>
      </c>
      <c r="U1954">
        <v>2.88631939888</v>
      </c>
      <c r="V1954">
        <v>70.912834167480497</v>
      </c>
      <c r="W1954">
        <v>96.259056091308594</v>
      </c>
      <c r="X1954">
        <v>0.98619461059570301</v>
      </c>
      <c r="Y1954">
        <v>15043</v>
      </c>
    </row>
    <row r="1955" spans="1:25" x14ac:dyDescent="0.25">
      <c r="A1955" t="s">
        <v>81</v>
      </c>
      <c r="B1955" t="s">
        <v>41</v>
      </c>
      <c r="C1955" s="7" t="s">
        <v>69</v>
      </c>
      <c r="D1955" s="58" t="s">
        <v>55</v>
      </c>
      <c r="E1955" s="7">
        <v>41099</v>
      </c>
      <c r="F1955">
        <v>10</v>
      </c>
      <c r="G1955">
        <v>313.78298950195301</v>
      </c>
      <c r="H1955">
        <v>309.88192749023398</v>
      </c>
      <c r="I1955">
        <v>3.9010539054870601</v>
      </c>
      <c r="J1955">
        <v>1.2432330287992999E-2</v>
      </c>
      <c r="K1955">
        <v>63.074203491210902</v>
      </c>
      <c r="L1955">
        <v>-0.241636782884598</v>
      </c>
      <c r="M1955">
        <v>2.2058982849121098</v>
      </c>
      <c r="N1955">
        <v>3.9010539054870601</v>
      </c>
      <c r="O1955">
        <v>5.59620904922485</v>
      </c>
      <c r="P1955">
        <v>8.0437450408935494</v>
      </c>
      <c r="Q1955">
        <v>-1.41603195667267</v>
      </c>
      <c r="R1955">
        <v>9.2181396484375</v>
      </c>
      <c r="S1955">
        <v>441</v>
      </c>
      <c r="T1955">
        <v>10.3010018853809</v>
      </c>
      <c r="U1955">
        <v>3.2325587272643999</v>
      </c>
      <c r="V1955">
        <v>70.912834167480497</v>
      </c>
      <c r="W1955">
        <v>96.259056091308594</v>
      </c>
      <c r="X1955">
        <v>0.98752921819686901</v>
      </c>
      <c r="Y1955">
        <v>15045</v>
      </c>
    </row>
    <row r="1956" spans="1:25" x14ac:dyDescent="0.25">
      <c r="A1956" t="s">
        <v>81</v>
      </c>
      <c r="B1956" t="s">
        <v>41</v>
      </c>
      <c r="C1956" s="7" t="s">
        <v>69</v>
      </c>
      <c r="D1956" s="58" t="s">
        <v>55</v>
      </c>
      <c r="E1956" s="7">
        <v>41099</v>
      </c>
      <c r="F1956">
        <v>11</v>
      </c>
      <c r="G1956">
        <v>328.29962158203102</v>
      </c>
      <c r="H1956">
        <v>321.29428100585898</v>
      </c>
      <c r="I1956">
        <v>7.00537061691284</v>
      </c>
      <c r="J1956">
        <v>2.13383436203003E-2</v>
      </c>
      <c r="K1956">
        <v>65.311370849609403</v>
      </c>
      <c r="L1956">
        <v>2.6528398990631099</v>
      </c>
      <c r="M1956">
        <v>5.2243504524231001</v>
      </c>
      <c r="N1956">
        <v>7.00537061691284</v>
      </c>
      <c r="O1956">
        <v>8.7863912582397496</v>
      </c>
      <c r="P1956">
        <v>11.3579006195068</v>
      </c>
      <c r="Q1956">
        <v>1.4189580678939799</v>
      </c>
      <c r="R1956">
        <v>12.591783523559601</v>
      </c>
      <c r="S1956">
        <v>441</v>
      </c>
      <c r="T1956">
        <v>11.441278968342401</v>
      </c>
      <c r="U1956">
        <v>3.3962974548339799</v>
      </c>
      <c r="V1956">
        <v>70.912834167480497</v>
      </c>
      <c r="W1956">
        <v>96.259056091308594</v>
      </c>
      <c r="X1956">
        <v>0.98767101764678999</v>
      </c>
      <c r="Y1956">
        <v>15044</v>
      </c>
    </row>
    <row r="1957" spans="1:25" x14ac:dyDescent="0.25">
      <c r="A1957" t="s">
        <v>81</v>
      </c>
      <c r="B1957" t="s">
        <v>41</v>
      </c>
      <c r="C1957" s="7" t="s">
        <v>69</v>
      </c>
      <c r="D1957" s="58" t="s">
        <v>55</v>
      </c>
      <c r="E1957" s="7">
        <v>41099</v>
      </c>
      <c r="F1957">
        <v>12</v>
      </c>
      <c r="G1957">
        <v>339.13055419921898</v>
      </c>
      <c r="H1957">
        <v>328.357177734375</v>
      </c>
      <c r="I1957">
        <v>10.7733716964722</v>
      </c>
      <c r="J1957">
        <v>3.1767625361680998E-2</v>
      </c>
      <c r="K1957">
        <v>68.4674072265625</v>
      </c>
      <c r="L1957">
        <v>5.9600801467895499</v>
      </c>
      <c r="M1957">
        <v>8.8038110733032209</v>
      </c>
      <c r="N1957">
        <v>10.7733716964722</v>
      </c>
      <c r="O1957">
        <v>12.742933273315399</v>
      </c>
      <c r="P1957">
        <v>15.5866651535034</v>
      </c>
      <c r="Q1957">
        <v>4.5955781936645499</v>
      </c>
      <c r="R1957">
        <v>16.951164245605501</v>
      </c>
      <c r="S1957">
        <v>441</v>
      </c>
      <c r="T1957">
        <v>14.0339746195859</v>
      </c>
      <c r="U1957">
        <v>3.7558319568634002</v>
      </c>
      <c r="V1957">
        <v>70.912834167480497</v>
      </c>
      <c r="W1957">
        <v>96.259056091308594</v>
      </c>
      <c r="X1957">
        <v>0.98816841840743996</v>
      </c>
      <c r="Y1957">
        <v>15044</v>
      </c>
    </row>
    <row r="1958" spans="1:25" x14ac:dyDescent="0.25">
      <c r="A1958" t="s">
        <v>81</v>
      </c>
      <c r="B1958" t="s">
        <v>41</v>
      </c>
      <c r="C1958" s="7" t="s">
        <v>69</v>
      </c>
      <c r="D1958" s="58" t="s">
        <v>55</v>
      </c>
      <c r="E1958" s="7">
        <v>41099</v>
      </c>
      <c r="F1958">
        <v>13</v>
      </c>
      <c r="G1958">
        <v>344.89508056640602</v>
      </c>
      <c r="H1958">
        <v>333.81402587890602</v>
      </c>
      <c r="I1958">
        <v>11.081068038940399</v>
      </c>
      <c r="J1958">
        <v>3.2128807157278103E-2</v>
      </c>
      <c r="K1958">
        <v>70.970870971679702</v>
      </c>
      <c r="L1958">
        <v>6.7809429168701199</v>
      </c>
      <c r="M1958">
        <v>9.3214921951293892</v>
      </c>
      <c r="N1958">
        <v>11.081068038940399</v>
      </c>
      <c r="O1958">
        <v>12.840644836425801</v>
      </c>
      <c r="P1958">
        <v>15.3811931610107</v>
      </c>
      <c r="Q1958">
        <v>5.5619168281555202</v>
      </c>
      <c r="R1958">
        <v>16.6002197265625</v>
      </c>
      <c r="S1958">
        <v>441</v>
      </c>
      <c r="T1958">
        <v>11.182979988565499</v>
      </c>
      <c r="U1958">
        <v>3.3554058074951199</v>
      </c>
      <c r="V1958">
        <v>70.912834167480497</v>
      </c>
      <c r="W1958">
        <v>96.259056091308594</v>
      </c>
      <c r="X1958">
        <v>0.98891282081604004</v>
      </c>
      <c r="Y1958">
        <v>15044</v>
      </c>
    </row>
    <row r="1959" spans="1:25" x14ac:dyDescent="0.25">
      <c r="A1959" t="s">
        <v>81</v>
      </c>
      <c r="B1959" t="s">
        <v>41</v>
      </c>
      <c r="C1959" s="7" t="s">
        <v>69</v>
      </c>
      <c r="D1959" s="58" t="s">
        <v>55</v>
      </c>
      <c r="E1959" s="7">
        <v>41099</v>
      </c>
      <c r="F1959">
        <v>14</v>
      </c>
      <c r="G1959">
        <v>350.31719970703102</v>
      </c>
      <c r="H1959">
        <v>337.58282470703102</v>
      </c>
      <c r="I1959">
        <v>12.734373092651399</v>
      </c>
      <c r="J1959">
        <v>3.6350976675748797E-2</v>
      </c>
      <c r="K1959">
        <v>73.180305480957003</v>
      </c>
      <c r="L1959">
        <v>8.3817329406738299</v>
      </c>
      <c r="M1959">
        <v>10.9533081054688</v>
      </c>
      <c r="N1959">
        <v>12.734373092651399</v>
      </c>
      <c r="O1959">
        <v>14.5154371261597</v>
      </c>
      <c r="P1959">
        <v>17.087013244628899</v>
      </c>
      <c r="Q1959">
        <v>7.1478204727172896</v>
      </c>
      <c r="R1959">
        <v>18.320924758911101</v>
      </c>
      <c r="S1959">
        <v>441</v>
      </c>
      <c r="T1959">
        <v>11.4941581841158</v>
      </c>
      <c r="U1959">
        <v>3.3963828086853001</v>
      </c>
      <c r="V1959">
        <v>70.912834167480497</v>
      </c>
      <c r="W1959">
        <v>96.259056091308594</v>
      </c>
      <c r="X1959">
        <v>0.98824596405029297</v>
      </c>
      <c r="Y1959">
        <v>15044</v>
      </c>
    </row>
    <row r="1960" spans="1:25" x14ac:dyDescent="0.25">
      <c r="A1960" t="s">
        <v>81</v>
      </c>
      <c r="B1960" t="s">
        <v>41</v>
      </c>
      <c r="C1960" s="7" t="s">
        <v>69</v>
      </c>
      <c r="D1960" s="58" t="s">
        <v>55</v>
      </c>
      <c r="E1960" s="7">
        <v>41099</v>
      </c>
      <c r="F1960">
        <v>15</v>
      </c>
      <c r="G1960">
        <v>348.46255493164102</v>
      </c>
      <c r="H1960">
        <v>333.51156616210898</v>
      </c>
      <c r="I1960">
        <v>14.9509992599487</v>
      </c>
      <c r="J1960">
        <v>4.2905613780021702E-2</v>
      </c>
      <c r="K1960">
        <v>75.320388793945298</v>
      </c>
      <c r="L1960">
        <v>10.586647033691399</v>
      </c>
      <c r="M1960">
        <v>13.1651411056519</v>
      </c>
      <c r="N1960">
        <v>14.9509992599487</v>
      </c>
      <c r="O1960">
        <v>16.7368564605713</v>
      </c>
      <c r="P1960">
        <v>19.315351486206101</v>
      </c>
      <c r="Q1960">
        <v>9.3494129180908203</v>
      </c>
      <c r="R1960">
        <v>20.552583694458001</v>
      </c>
      <c r="S1960">
        <v>441</v>
      </c>
      <c r="T1960">
        <v>11.673786750802</v>
      </c>
      <c r="U1960">
        <v>3.4055223464965798</v>
      </c>
      <c r="V1960">
        <v>70.912834167480497</v>
      </c>
      <c r="W1960">
        <v>96.259056091308594</v>
      </c>
      <c r="X1960">
        <v>0.987682044506073</v>
      </c>
      <c r="Y1960">
        <v>15045</v>
      </c>
    </row>
    <row r="1961" spans="1:25" x14ac:dyDescent="0.25">
      <c r="A1961" t="s">
        <v>81</v>
      </c>
      <c r="B1961" t="s">
        <v>41</v>
      </c>
      <c r="C1961" s="7" t="s">
        <v>69</v>
      </c>
      <c r="D1961" s="58" t="s">
        <v>55</v>
      </c>
      <c r="E1961" s="7">
        <v>41099</v>
      </c>
      <c r="F1961">
        <v>16</v>
      </c>
      <c r="G1961">
        <v>348.75256347656301</v>
      </c>
      <c r="H1961">
        <v>333.22891235351602</v>
      </c>
      <c r="I1961">
        <v>15.523650169372599</v>
      </c>
      <c r="J1961">
        <v>4.4511932879686397E-2</v>
      </c>
      <c r="K1961">
        <v>77.140777587890597</v>
      </c>
      <c r="L1961">
        <v>11.358355522155801</v>
      </c>
      <c r="M1961">
        <v>13.819245338439901</v>
      </c>
      <c r="N1961">
        <v>15.523650169372599</v>
      </c>
      <c r="O1961">
        <v>17.228054046630898</v>
      </c>
      <c r="P1961">
        <v>19.6889457702637</v>
      </c>
      <c r="Q1961">
        <v>10.1775512695313</v>
      </c>
      <c r="R1961">
        <v>20.869749069213899</v>
      </c>
      <c r="S1961">
        <v>441</v>
      </c>
      <c r="T1961">
        <v>10.6405043677869</v>
      </c>
      <c r="U1961">
        <v>3.2501969337463401</v>
      </c>
      <c r="V1961">
        <v>70.912834167480497</v>
      </c>
      <c r="W1961">
        <v>96.259056091308594</v>
      </c>
      <c r="X1961">
        <v>0.98904412984848</v>
      </c>
      <c r="Y1961">
        <v>15045</v>
      </c>
    </row>
    <row r="1962" spans="1:25" x14ac:dyDescent="0.25">
      <c r="A1962" t="s">
        <v>81</v>
      </c>
      <c r="B1962" t="s">
        <v>41</v>
      </c>
      <c r="C1962" s="7" t="s">
        <v>69</v>
      </c>
      <c r="D1962" s="58" t="s">
        <v>55</v>
      </c>
      <c r="E1962" s="7">
        <v>41099</v>
      </c>
      <c r="F1962">
        <v>17</v>
      </c>
      <c r="G1962">
        <v>345.62411499023398</v>
      </c>
      <c r="H1962">
        <v>328.55715942382801</v>
      </c>
      <c r="I1962">
        <v>17.066940307617202</v>
      </c>
      <c r="J1962">
        <v>4.9380064010620103E-2</v>
      </c>
      <c r="K1962">
        <v>77.601943969726605</v>
      </c>
      <c r="L1962">
        <v>13.2503881454468</v>
      </c>
      <c r="M1962">
        <v>15.5052375793457</v>
      </c>
      <c r="N1962">
        <v>17.066940307617202</v>
      </c>
      <c r="O1962">
        <v>18.6286430358887</v>
      </c>
      <c r="P1962">
        <v>20.8834934234619</v>
      </c>
      <c r="Q1962">
        <v>12.1684474945068</v>
      </c>
      <c r="R1962">
        <v>21.965431213378899</v>
      </c>
      <c r="S1962">
        <v>441</v>
      </c>
      <c r="T1962">
        <v>8.9488416719757407</v>
      </c>
      <c r="U1962">
        <v>2.9780719280242902</v>
      </c>
      <c r="V1962">
        <v>70.912834167480497</v>
      </c>
      <c r="W1962">
        <v>96.259056091308594</v>
      </c>
      <c r="X1962">
        <v>0.98962199687957797</v>
      </c>
      <c r="Y1962">
        <v>15045</v>
      </c>
    </row>
    <row r="1963" spans="1:25" x14ac:dyDescent="0.25">
      <c r="A1963" t="s">
        <v>81</v>
      </c>
      <c r="B1963" t="s">
        <v>41</v>
      </c>
      <c r="C1963" s="7" t="s">
        <v>69</v>
      </c>
      <c r="D1963" s="58" t="s">
        <v>55</v>
      </c>
      <c r="E1963" s="7">
        <v>41099</v>
      </c>
      <c r="F1963">
        <v>18</v>
      </c>
      <c r="G1963">
        <v>326.53634643554699</v>
      </c>
      <c r="H1963">
        <v>314.63577270507801</v>
      </c>
      <c r="I1963">
        <v>11.9006023406982</v>
      </c>
      <c r="J1963">
        <v>3.6444954574108103E-2</v>
      </c>
      <c r="K1963">
        <v>77.190704345703097</v>
      </c>
      <c r="L1963">
        <v>8.3113365173339808</v>
      </c>
      <c r="M1963">
        <v>10.4319038391113</v>
      </c>
      <c r="N1963">
        <v>11.9006023406982</v>
      </c>
      <c r="O1963">
        <v>13.369299888610801</v>
      </c>
      <c r="P1963">
        <v>15.4898672103882</v>
      </c>
      <c r="Q1963">
        <v>7.2938303947448704</v>
      </c>
      <c r="R1963">
        <v>16.507373809814499</v>
      </c>
      <c r="S1963">
        <v>441</v>
      </c>
      <c r="T1963">
        <v>7.82803836239174</v>
      </c>
      <c r="U1963">
        <v>2.8007183074951199</v>
      </c>
      <c r="V1963">
        <v>70.912834167480497</v>
      </c>
      <c r="W1963">
        <v>96.259056091308594</v>
      </c>
      <c r="X1963">
        <v>0.98821514844894398</v>
      </c>
      <c r="Y1963">
        <v>15044</v>
      </c>
    </row>
    <row r="1964" spans="1:25" x14ac:dyDescent="0.25">
      <c r="A1964" t="s">
        <v>81</v>
      </c>
      <c r="B1964" t="s">
        <v>41</v>
      </c>
      <c r="C1964" s="7" t="s">
        <v>69</v>
      </c>
      <c r="D1964" s="58" t="s">
        <v>55</v>
      </c>
      <c r="E1964" s="7">
        <v>41099</v>
      </c>
      <c r="F1964">
        <v>19</v>
      </c>
      <c r="G1964">
        <v>277.89001464843801</v>
      </c>
      <c r="H1964">
        <v>278.60580444335898</v>
      </c>
      <c r="I1964">
        <v>-0.71577376127242998</v>
      </c>
      <c r="J1964">
        <v>-2.5757446419447699E-3</v>
      </c>
      <c r="K1964">
        <v>75.159500122070298</v>
      </c>
      <c r="L1964">
        <v>-4.0657911300659197</v>
      </c>
      <c r="M1964">
        <v>-2.0865736007690399</v>
      </c>
      <c r="N1964">
        <v>-0.71577376127242998</v>
      </c>
      <c r="O1964">
        <v>0.65502613782882702</v>
      </c>
      <c r="P1964">
        <v>2.6342434883117698</v>
      </c>
      <c r="Q1964">
        <v>-5.0154743194580096</v>
      </c>
      <c r="R1964">
        <v>3.5839269161224401</v>
      </c>
      <c r="S1964">
        <v>441</v>
      </c>
      <c r="T1964">
        <v>6.6893107368177898</v>
      </c>
      <c r="U1964">
        <v>2.6140322685241699</v>
      </c>
      <c r="V1964">
        <v>70.912834167480497</v>
      </c>
      <c r="W1964">
        <v>96.259056091308594</v>
      </c>
      <c r="X1964">
        <v>0.98367685079574596</v>
      </c>
      <c r="Y1964">
        <v>15044</v>
      </c>
    </row>
    <row r="1965" spans="1:25" x14ac:dyDescent="0.25">
      <c r="A1965" t="s">
        <v>81</v>
      </c>
      <c r="B1965" t="s">
        <v>41</v>
      </c>
      <c r="C1965" s="7" t="s">
        <v>69</v>
      </c>
      <c r="D1965" s="58" t="s">
        <v>55</v>
      </c>
      <c r="E1965" s="7">
        <v>41099</v>
      </c>
      <c r="F1965">
        <v>20</v>
      </c>
      <c r="G1965">
        <v>258.62661743164102</v>
      </c>
      <c r="H1965">
        <v>256.92788696289102</v>
      </c>
      <c r="I1965">
        <v>1.69874632358551</v>
      </c>
      <c r="J1965">
        <v>6.5683349967002903E-3</v>
      </c>
      <c r="K1965">
        <v>72.085990905761705</v>
      </c>
      <c r="L1965">
        <v>-1.4977735280990601</v>
      </c>
      <c r="M1965">
        <v>0.39075633883476302</v>
      </c>
      <c r="N1965">
        <v>1.69874632358551</v>
      </c>
      <c r="O1965">
        <v>3.0067365169525102</v>
      </c>
      <c r="P1965">
        <v>4.8952665328979501</v>
      </c>
      <c r="Q1965">
        <v>-2.40394234657288</v>
      </c>
      <c r="R1965">
        <v>5.8014354705810502</v>
      </c>
      <c r="S1965">
        <v>441</v>
      </c>
      <c r="T1965">
        <v>6.0712982805284801</v>
      </c>
      <c r="U1965">
        <v>2.4942576885223402</v>
      </c>
      <c r="V1965">
        <v>70.912834167480497</v>
      </c>
      <c r="W1965">
        <v>96.259056091308594</v>
      </c>
      <c r="X1965">
        <v>0.98274540901184104</v>
      </c>
      <c r="Y1965">
        <v>15044</v>
      </c>
    </row>
    <row r="1966" spans="1:25" x14ac:dyDescent="0.25">
      <c r="A1966" t="s">
        <v>81</v>
      </c>
      <c r="B1966" t="s">
        <v>41</v>
      </c>
      <c r="C1966" s="7" t="s">
        <v>69</v>
      </c>
      <c r="D1966" s="58" t="s">
        <v>55</v>
      </c>
      <c r="E1966" s="7">
        <v>41099</v>
      </c>
      <c r="F1966">
        <v>21</v>
      </c>
      <c r="G1966">
        <v>244.49307250976599</v>
      </c>
      <c r="H1966">
        <v>242.85578918457</v>
      </c>
      <c r="I1966">
        <v>1.6372774839401201</v>
      </c>
      <c r="J1966">
        <v>6.6966209560632697E-3</v>
      </c>
      <c r="K1966">
        <v>68.470870971679702</v>
      </c>
      <c r="L1966">
        <v>-1.5896862745285001</v>
      </c>
      <c r="M1966">
        <v>0.31683006882667503</v>
      </c>
      <c r="N1966">
        <v>1.6372774839401201</v>
      </c>
      <c r="O1966">
        <v>2.95772504806519</v>
      </c>
      <c r="P1966">
        <v>4.8642416000366202</v>
      </c>
      <c r="Q1966">
        <v>-2.5044858455657999</v>
      </c>
      <c r="R1966">
        <v>5.7790403366088903</v>
      </c>
      <c r="S1966">
        <v>441</v>
      </c>
      <c r="T1966">
        <v>6.2031248671891603</v>
      </c>
      <c r="U1966">
        <v>2.5180132389068599</v>
      </c>
      <c r="V1966">
        <v>70.912834167480497</v>
      </c>
      <c r="W1966">
        <v>96.259056091308594</v>
      </c>
      <c r="X1966">
        <v>0.98482906818389904</v>
      </c>
      <c r="Y1966">
        <v>15045</v>
      </c>
    </row>
    <row r="1967" spans="1:25" x14ac:dyDescent="0.25">
      <c r="A1967" t="s">
        <v>81</v>
      </c>
      <c r="B1967" t="s">
        <v>41</v>
      </c>
      <c r="C1967" s="7" t="s">
        <v>69</v>
      </c>
      <c r="D1967" s="58" t="s">
        <v>55</v>
      </c>
      <c r="E1967" s="7">
        <v>41099</v>
      </c>
      <c r="F1967">
        <v>22</v>
      </c>
      <c r="G1967">
        <v>233.18406677246099</v>
      </c>
      <c r="H1967">
        <v>231.89009094238301</v>
      </c>
      <c r="I1967">
        <v>1.2939969301223799</v>
      </c>
      <c r="J1967">
        <v>5.5492511019110697E-3</v>
      </c>
      <c r="K1967">
        <v>66.082527160644503</v>
      </c>
      <c r="L1967">
        <v>-1.89541923999786</v>
      </c>
      <c r="M1967">
        <v>-1.10863037407398E-2</v>
      </c>
      <c r="N1967">
        <v>1.2939969301223799</v>
      </c>
      <c r="O1967">
        <v>2.5990803241729701</v>
      </c>
      <c r="P1967">
        <v>4.4834132194518999</v>
      </c>
      <c r="Q1967">
        <v>-2.7995746135711701</v>
      </c>
      <c r="R1967">
        <v>5.3875684738159197</v>
      </c>
      <c r="S1967">
        <v>441</v>
      </c>
      <c r="T1967">
        <v>6.1103576706979101</v>
      </c>
      <c r="U1967">
        <v>2.4887146949768102</v>
      </c>
      <c r="V1967">
        <v>70.912834167480497</v>
      </c>
      <c r="W1967">
        <v>96.259056091308594</v>
      </c>
      <c r="X1967">
        <v>0.98446583747863803</v>
      </c>
      <c r="Y1967">
        <v>15045</v>
      </c>
    </row>
    <row r="1968" spans="1:25" x14ac:dyDescent="0.25">
      <c r="A1968" t="s">
        <v>81</v>
      </c>
      <c r="B1968" t="s">
        <v>41</v>
      </c>
      <c r="C1968" s="7" t="s">
        <v>69</v>
      </c>
      <c r="D1968" s="58" t="s">
        <v>55</v>
      </c>
      <c r="E1968" s="7">
        <v>41099</v>
      </c>
      <c r="F1968">
        <v>23</v>
      </c>
      <c r="G1968">
        <v>222.249755859375</v>
      </c>
      <c r="H1968">
        <v>221.89448547363301</v>
      </c>
      <c r="I1968">
        <v>0.35525435209274298</v>
      </c>
      <c r="J1968">
        <v>1.5984465135261399E-3</v>
      </c>
      <c r="K1968">
        <v>64.107490539550795</v>
      </c>
      <c r="L1968">
        <v>-2.5932052135467498</v>
      </c>
      <c r="M1968">
        <v>-0.85123133659362804</v>
      </c>
      <c r="N1968">
        <v>0.35525435209274298</v>
      </c>
      <c r="O1968">
        <v>1.5617401599884</v>
      </c>
      <c r="P1968">
        <v>3.3037137985229501</v>
      </c>
      <c r="Q1968">
        <v>-3.4290523529052699</v>
      </c>
      <c r="R1968">
        <v>4.1395611763000497</v>
      </c>
      <c r="S1968">
        <v>441</v>
      </c>
      <c r="T1968">
        <v>5.1953371932509098</v>
      </c>
      <c r="U1968">
        <v>2.3006951808929399</v>
      </c>
      <c r="V1968">
        <v>70.912834167480497</v>
      </c>
      <c r="W1968">
        <v>96.259056091308594</v>
      </c>
      <c r="X1968">
        <v>0.98427033424377397</v>
      </c>
      <c r="Y1968">
        <v>15045</v>
      </c>
    </row>
    <row r="1969" spans="1:25" x14ac:dyDescent="0.25">
      <c r="A1969" t="s">
        <v>81</v>
      </c>
      <c r="B1969" t="s">
        <v>41</v>
      </c>
      <c r="C1969" s="7" t="s">
        <v>69</v>
      </c>
      <c r="D1969" s="58" t="s">
        <v>55</v>
      </c>
      <c r="E1969" s="7">
        <v>41099</v>
      </c>
      <c r="F1969">
        <v>24</v>
      </c>
      <c r="G1969">
        <v>214.0625</v>
      </c>
      <c r="H1969">
        <v>212.79566955566401</v>
      </c>
      <c r="I1969">
        <v>1.2668485641479501</v>
      </c>
      <c r="J1969">
        <v>5.9181242249906098E-3</v>
      </c>
      <c r="K1969">
        <v>61.853675842285199</v>
      </c>
      <c r="L1969">
        <v>-1.6268008947372401</v>
      </c>
      <c r="M1969">
        <v>8.2790605723857894E-2</v>
      </c>
      <c r="N1969">
        <v>1.2668485641479501</v>
      </c>
      <c r="O1969">
        <v>2.45090651512146</v>
      </c>
      <c r="P1969">
        <v>4.1604981422424299</v>
      </c>
      <c r="Q1969">
        <v>-2.447110414505</v>
      </c>
      <c r="R1969">
        <v>4.9808073043823198</v>
      </c>
      <c r="S1969">
        <v>441</v>
      </c>
      <c r="T1969">
        <v>5.0007753233666099</v>
      </c>
      <c r="U1969">
        <v>2.2579267024993901</v>
      </c>
      <c r="V1969">
        <v>70.912834167480497</v>
      </c>
      <c r="W1969">
        <v>96.259056091308594</v>
      </c>
      <c r="X1969">
        <v>0.984330654144287</v>
      </c>
      <c r="Y1969">
        <v>15045</v>
      </c>
    </row>
    <row r="1970" spans="1:25" x14ac:dyDescent="0.25">
      <c r="A1970" t="s">
        <v>81</v>
      </c>
      <c r="B1970" t="s">
        <v>41</v>
      </c>
      <c r="C1970" s="7" t="s">
        <v>69</v>
      </c>
      <c r="D1970" s="58" t="s">
        <v>55</v>
      </c>
      <c r="E1970" s="7">
        <v>41100</v>
      </c>
      <c r="F1970">
        <v>1</v>
      </c>
      <c r="G1970">
        <v>204.25624084472699</v>
      </c>
      <c r="H1970">
        <v>205.14793395996099</v>
      </c>
      <c r="I1970">
        <v>-0.89170664548873901</v>
      </c>
      <c r="J1970">
        <v>-4.3656271882355196E-3</v>
      </c>
      <c r="K1970">
        <v>61.320388793945298</v>
      </c>
      <c r="L1970">
        <v>-3.74887299537659</v>
      </c>
      <c r="M1970">
        <v>-2.0608360767364502</v>
      </c>
      <c r="N1970">
        <v>-0.89170664548873901</v>
      </c>
      <c r="O1970">
        <v>0.277422726154327</v>
      </c>
      <c r="P1970">
        <v>1.9654598236084</v>
      </c>
      <c r="Q1970">
        <v>-4.5588402748107901</v>
      </c>
      <c r="R1970">
        <v>2.7754268646240199</v>
      </c>
      <c r="S1970">
        <v>441</v>
      </c>
      <c r="T1970">
        <v>4.8732193306164504</v>
      </c>
      <c r="U1970">
        <v>2.2294588088989298</v>
      </c>
      <c r="V1970">
        <v>74.256332397460895</v>
      </c>
      <c r="W1970">
        <v>99.923912048339801</v>
      </c>
      <c r="X1970">
        <v>0.98144233226776101</v>
      </c>
      <c r="Y1970">
        <v>15044</v>
      </c>
    </row>
    <row r="1971" spans="1:25" x14ac:dyDescent="0.25">
      <c r="A1971" t="s">
        <v>81</v>
      </c>
      <c r="B1971" t="s">
        <v>41</v>
      </c>
      <c r="C1971" s="7" t="s">
        <v>69</v>
      </c>
      <c r="D1971" s="58" t="s">
        <v>55</v>
      </c>
      <c r="E1971" s="7">
        <v>41100</v>
      </c>
      <c r="F1971">
        <v>2</v>
      </c>
      <c r="G1971">
        <v>199.02079772949199</v>
      </c>
      <c r="H1971">
        <v>198.19561767578099</v>
      </c>
      <c r="I1971">
        <v>0.82517266273498502</v>
      </c>
      <c r="J1971">
        <v>4.1461628861725304E-3</v>
      </c>
      <c r="K1971">
        <v>60.200416564941399</v>
      </c>
      <c r="L1971">
        <v>-1.8024926185607899</v>
      </c>
      <c r="M1971">
        <v>-0.25004667043685902</v>
      </c>
      <c r="N1971">
        <v>0.82517266273498502</v>
      </c>
      <c r="O1971">
        <v>1.9003919363021899</v>
      </c>
      <c r="P1971">
        <v>3.4528379440307599</v>
      </c>
      <c r="Q1971">
        <v>-2.5473990440368701</v>
      </c>
      <c r="R1971">
        <v>4.1977443695068404</v>
      </c>
      <c r="S1971">
        <v>441</v>
      </c>
      <c r="T1971">
        <v>4.13605420426802</v>
      </c>
      <c r="U1971">
        <v>2.0503780841827401</v>
      </c>
      <c r="V1971">
        <v>74.256332397460895</v>
      </c>
      <c r="W1971">
        <v>99.923912048339801</v>
      </c>
      <c r="X1971">
        <v>0.98235678672790505</v>
      </c>
      <c r="Y1971">
        <v>15043</v>
      </c>
    </row>
    <row r="1972" spans="1:25" x14ac:dyDescent="0.25">
      <c r="A1972" t="s">
        <v>81</v>
      </c>
      <c r="B1972" t="s">
        <v>41</v>
      </c>
      <c r="C1972" s="7" t="s">
        <v>69</v>
      </c>
      <c r="D1972" s="58" t="s">
        <v>55</v>
      </c>
      <c r="E1972" s="7">
        <v>41100</v>
      </c>
      <c r="F1972">
        <v>3</v>
      </c>
      <c r="G1972">
        <v>194.71611022949199</v>
      </c>
      <c r="H1972">
        <v>193.92787170410199</v>
      </c>
      <c r="I1972">
        <v>0.78822356462478604</v>
      </c>
      <c r="J1972">
        <v>4.0480657480657101E-3</v>
      </c>
      <c r="K1972">
        <v>59.320388793945298</v>
      </c>
      <c r="L1972">
        <v>-1.9063566923141499</v>
      </c>
      <c r="M1972">
        <v>-0.31437686085701</v>
      </c>
      <c r="N1972">
        <v>0.78822356462478604</v>
      </c>
      <c r="O1972">
        <v>1.89082396030426</v>
      </c>
      <c r="P1972">
        <v>3.4828040599822998</v>
      </c>
      <c r="Q1972">
        <v>-2.6702327728271502</v>
      </c>
      <c r="R1972">
        <v>4.2466797828674299</v>
      </c>
      <c r="S1972">
        <v>441</v>
      </c>
      <c r="T1972">
        <v>4.3606872946717798</v>
      </c>
      <c r="U1972">
        <v>2.1025922298431401</v>
      </c>
      <c r="V1972">
        <v>74.256332397460895</v>
      </c>
      <c r="W1972">
        <v>99.923912048339801</v>
      </c>
      <c r="X1972">
        <v>0.98451113700866699</v>
      </c>
      <c r="Y1972">
        <v>15045</v>
      </c>
    </row>
    <row r="1973" spans="1:25" x14ac:dyDescent="0.25">
      <c r="A1973" t="s">
        <v>81</v>
      </c>
      <c r="B1973" t="s">
        <v>41</v>
      </c>
      <c r="C1973" s="7" t="s">
        <v>69</v>
      </c>
      <c r="D1973" s="58" t="s">
        <v>55</v>
      </c>
      <c r="E1973" s="7">
        <v>41100</v>
      </c>
      <c r="F1973">
        <v>4</v>
      </c>
      <c r="G1973">
        <v>198.50039672851599</v>
      </c>
      <c r="H1973">
        <v>196.01751708984401</v>
      </c>
      <c r="I1973">
        <v>2.4828734397888201</v>
      </c>
      <c r="J1973">
        <v>1.2508152984082701E-2</v>
      </c>
      <c r="K1973">
        <v>58.738555908203097</v>
      </c>
      <c r="L1973">
        <v>-0.68484717607498202</v>
      </c>
      <c r="M1973">
        <v>1.18666779994965</v>
      </c>
      <c r="N1973">
        <v>2.4828734397888201</v>
      </c>
      <c r="O1973">
        <v>3.7790791988372798</v>
      </c>
      <c r="P1973">
        <v>5.6505942344665501</v>
      </c>
      <c r="Q1973">
        <v>-1.58285200595856</v>
      </c>
      <c r="R1973">
        <v>6.5485987663268999</v>
      </c>
      <c r="S1973">
        <v>441</v>
      </c>
      <c r="T1973">
        <v>5.9476074747237799</v>
      </c>
      <c r="U1973">
        <v>2.4717855453491202</v>
      </c>
      <c r="V1973">
        <v>74.256332397460895</v>
      </c>
      <c r="W1973">
        <v>99.923912048339801</v>
      </c>
      <c r="X1973">
        <v>0.96715331077575695</v>
      </c>
      <c r="Y1973">
        <v>15045</v>
      </c>
    </row>
    <row r="1974" spans="1:25" x14ac:dyDescent="0.25">
      <c r="A1974" t="s">
        <v>81</v>
      </c>
      <c r="B1974" t="s">
        <v>41</v>
      </c>
      <c r="C1974" s="7" t="s">
        <v>69</v>
      </c>
      <c r="D1974" s="58" t="s">
        <v>55</v>
      </c>
      <c r="E1974" s="7">
        <v>41100</v>
      </c>
      <c r="F1974">
        <v>5</v>
      </c>
      <c r="G1974">
        <v>204.39678955078099</v>
      </c>
      <c r="H1974">
        <v>204.19068908691401</v>
      </c>
      <c r="I1974">
        <v>0.20610286295413999</v>
      </c>
      <c r="J1974">
        <v>1.0083469096571201E-3</v>
      </c>
      <c r="K1974">
        <v>58.075588226318402</v>
      </c>
      <c r="L1974">
        <v>-3.6442608833313002</v>
      </c>
      <c r="M1974">
        <v>-1.36943483352661</v>
      </c>
      <c r="N1974">
        <v>0.20610286295413999</v>
      </c>
      <c r="O1974">
        <v>1.7816405296325699</v>
      </c>
      <c r="P1974">
        <v>4.0564665794372603</v>
      </c>
      <c r="Q1974">
        <v>-4.7357854843139604</v>
      </c>
      <c r="R1974">
        <v>5.1479911804199201</v>
      </c>
      <c r="S1974">
        <v>441</v>
      </c>
      <c r="T1974">
        <v>8.7339231313999299</v>
      </c>
      <c r="U1974">
        <v>3.00445485115051</v>
      </c>
      <c r="V1974">
        <v>74.256332397460895</v>
      </c>
      <c r="W1974">
        <v>99.923912048339801</v>
      </c>
      <c r="X1974">
        <v>0.93753719329833995</v>
      </c>
      <c r="Y1974">
        <v>15045</v>
      </c>
    </row>
    <row r="1975" spans="1:25" x14ac:dyDescent="0.25">
      <c r="A1975" t="s">
        <v>81</v>
      </c>
      <c r="B1975" t="s">
        <v>41</v>
      </c>
      <c r="C1975" s="7" t="s">
        <v>69</v>
      </c>
      <c r="D1975" s="58" t="s">
        <v>55</v>
      </c>
      <c r="E1975" s="7">
        <v>41100</v>
      </c>
      <c r="F1975">
        <v>6</v>
      </c>
      <c r="G1975">
        <v>222.79653930664099</v>
      </c>
      <c r="H1975">
        <v>221.22885131835901</v>
      </c>
      <c r="I1975">
        <v>1.56768262386322</v>
      </c>
      <c r="J1975">
        <v>7.0363869890570597E-3</v>
      </c>
      <c r="K1975">
        <v>57.807212829589801</v>
      </c>
      <c r="L1975">
        <v>-2.22964262962341</v>
      </c>
      <c r="M1975">
        <v>1.3847887516021701E-2</v>
      </c>
      <c r="N1975">
        <v>1.56768262386322</v>
      </c>
      <c r="O1975">
        <v>3.1215176582336399</v>
      </c>
      <c r="P1975">
        <v>5.36500787734985</v>
      </c>
      <c r="Q1975">
        <v>-3.3061316013336199</v>
      </c>
      <c r="R1975">
        <v>6.4414968490600604</v>
      </c>
      <c r="S1975">
        <v>441</v>
      </c>
      <c r="T1975">
        <v>8.5169148857789896</v>
      </c>
      <c r="U1975">
        <v>2.9630687236785902</v>
      </c>
      <c r="V1975">
        <v>74.256332397460895</v>
      </c>
      <c r="W1975">
        <v>99.923912048339801</v>
      </c>
      <c r="X1975">
        <v>0.94300317764282204</v>
      </c>
      <c r="Y1975">
        <v>15045</v>
      </c>
    </row>
    <row r="1976" spans="1:25" x14ac:dyDescent="0.25">
      <c r="A1976" t="s">
        <v>81</v>
      </c>
      <c r="B1976" t="s">
        <v>41</v>
      </c>
      <c r="C1976" s="7" t="s">
        <v>69</v>
      </c>
      <c r="D1976" s="58" t="s">
        <v>55</v>
      </c>
      <c r="E1976" s="7">
        <v>41100</v>
      </c>
      <c r="F1976">
        <v>7</v>
      </c>
      <c r="G1976">
        <v>246.56451416015599</v>
      </c>
      <c r="H1976">
        <v>244.44535827636699</v>
      </c>
      <c r="I1976">
        <v>2.1191592216491699</v>
      </c>
      <c r="J1976">
        <v>8.5947457700967806E-3</v>
      </c>
      <c r="K1976">
        <v>57.652565002441399</v>
      </c>
      <c r="L1976">
        <v>-1.54445552825928</v>
      </c>
      <c r="M1976">
        <v>0.62003785371780396</v>
      </c>
      <c r="N1976">
        <v>2.1191592216491699</v>
      </c>
      <c r="O1976">
        <v>3.6182808876037602</v>
      </c>
      <c r="P1976">
        <v>5.7827739715576199</v>
      </c>
      <c r="Q1976">
        <v>-2.5830392837524401</v>
      </c>
      <c r="R1976">
        <v>6.8213577270507804</v>
      </c>
      <c r="S1976">
        <v>441</v>
      </c>
      <c r="T1976">
        <v>7.9648378433080298</v>
      </c>
      <c r="U1976">
        <v>2.8587336540222199</v>
      </c>
      <c r="V1976">
        <v>74.256332397460895</v>
      </c>
      <c r="W1976">
        <v>99.923912048339801</v>
      </c>
      <c r="X1976">
        <v>0.94933146238327004</v>
      </c>
      <c r="Y1976">
        <v>15045</v>
      </c>
    </row>
    <row r="1977" spans="1:25" x14ac:dyDescent="0.25">
      <c r="A1977" t="s">
        <v>81</v>
      </c>
      <c r="B1977" t="s">
        <v>41</v>
      </c>
      <c r="C1977" s="7" t="s">
        <v>69</v>
      </c>
      <c r="D1977" s="58" t="s">
        <v>55</v>
      </c>
      <c r="E1977" s="7">
        <v>41100</v>
      </c>
      <c r="F1977">
        <v>8</v>
      </c>
      <c r="G1977">
        <v>278.98913574218801</v>
      </c>
      <c r="H1977">
        <v>272.82919311523398</v>
      </c>
      <c r="I1977">
        <v>6.1599445343017596</v>
      </c>
      <c r="J1977">
        <v>2.20795143395662E-2</v>
      </c>
      <c r="K1977">
        <v>59.377254486083999</v>
      </c>
      <c r="L1977">
        <v>2.82394647598267</v>
      </c>
      <c r="M1977">
        <v>4.7948813438415501</v>
      </c>
      <c r="N1977">
        <v>6.1599445343017596</v>
      </c>
      <c r="O1977">
        <v>7.5250082015991202</v>
      </c>
      <c r="P1977">
        <v>9.4959430694580096</v>
      </c>
      <c r="Q1977">
        <v>1.8782373666763299</v>
      </c>
      <c r="R1977">
        <v>10.441652297973601</v>
      </c>
      <c r="S1977">
        <v>441</v>
      </c>
      <c r="T1977">
        <v>6.6314919996060002</v>
      </c>
      <c r="U1977">
        <v>2.6030931472778298</v>
      </c>
      <c r="V1977">
        <v>74.256332397460895</v>
      </c>
      <c r="W1977">
        <v>99.923912048339801</v>
      </c>
      <c r="X1977">
        <v>0.96669763326644897</v>
      </c>
      <c r="Y1977">
        <v>15045</v>
      </c>
    </row>
    <row r="1978" spans="1:25" x14ac:dyDescent="0.25">
      <c r="A1978" t="s">
        <v>81</v>
      </c>
      <c r="B1978" t="s">
        <v>41</v>
      </c>
      <c r="C1978" s="7" t="s">
        <v>69</v>
      </c>
      <c r="D1978" s="58" t="s">
        <v>55</v>
      </c>
      <c r="E1978" s="7">
        <v>41100</v>
      </c>
      <c r="F1978">
        <v>9</v>
      </c>
      <c r="G1978">
        <v>300.91485595703102</v>
      </c>
      <c r="H1978">
        <v>297.39929199218801</v>
      </c>
      <c r="I1978">
        <v>3.51556468009949</v>
      </c>
      <c r="J1978">
        <v>1.1682922020554499E-2</v>
      </c>
      <c r="K1978">
        <v>62.765602111816399</v>
      </c>
      <c r="L1978">
        <v>0.24938218295574199</v>
      </c>
      <c r="M1978">
        <v>2.1790692806243901</v>
      </c>
      <c r="N1978">
        <v>3.51556468009949</v>
      </c>
      <c r="O1978">
        <v>4.8520598411560103</v>
      </c>
      <c r="P1978">
        <v>6.7817473411560103</v>
      </c>
      <c r="Q1978">
        <v>-0.67653512954711903</v>
      </c>
      <c r="R1978">
        <v>7.7076644897460902</v>
      </c>
      <c r="S1978">
        <v>441</v>
      </c>
      <c r="T1978">
        <v>6.3812026342918697</v>
      </c>
      <c r="U1978">
        <v>2.5486156940460201</v>
      </c>
      <c r="V1978">
        <v>74.256332397460895</v>
      </c>
      <c r="W1978">
        <v>99.923912048339801</v>
      </c>
      <c r="X1978">
        <v>0.98619461059570301</v>
      </c>
      <c r="Y1978">
        <v>15043</v>
      </c>
    </row>
    <row r="1979" spans="1:25" x14ac:dyDescent="0.25">
      <c r="A1979" t="s">
        <v>81</v>
      </c>
      <c r="B1979" t="s">
        <v>41</v>
      </c>
      <c r="C1979" s="7" t="s">
        <v>69</v>
      </c>
      <c r="D1979" s="58" t="s">
        <v>55</v>
      </c>
      <c r="E1979" s="7">
        <v>41100</v>
      </c>
      <c r="F1979">
        <v>10</v>
      </c>
      <c r="G1979">
        <v>323.59860229492199</v>
      </c>
      <c r="H1979">
        <v>321.51980590820301</v>
      </c>
      <c r="I1979">
        <v>2.0787930488586399</v>
      </c>
      <c r="J1979">
        <v>6.42398651689291E-3</v>
      </c>
      <c r="K1979">
        <v>66.540222167968807</v>
      </c>
      <c r="L1979">
        <v>-1.2976157665252701</v>
      </c>
      <c r="M1979">
        <v>0.69719392061233498</v>
      </c>
      <c r="N1979">
        <v>2.0787930488586399</v>
      </c>
      <c r="O1979">
        <v>3.4603919982910201</v>
      </c>
      <c r="P1979">
        <v>5.4552016258239702</v>
      </c>
      <c r="Q1979">
        <v>-2.2547805309295699</v>
      </c>
      <c r="R1979">
        <v>6.4123668670654297</v>
      </c>
      <c r="S1979">
        <v>441</v>
      </c>
      <c r="T1979">
        <v>6.8423041811001903</v>
      </c>
      <c r="U1979">
        <v>2.63462567329407</v>
      </c>
      <c r="V1979">
        <v>74.256332397460895</v>
      </c>
      <c r="W1979">
        <v>99.923912048339801</v>
      </c>
      <c r="X1979">
        <v>0.98752921819686901</v>
      </c>
      <c r="Y1979">
        <v>15045</v>
      </c>
    </row>
    <row r="1980" spans="1:25" x14ac:dyDescent="0.25">
      <c r="A1980" t="s">
        <v>81</v>
      </c>
      <c r="B1980" t="s">
        <v>41</v>
      </c>
      <c r="C1980" s="7" t="s">
        <v>69</v>
      </c>
      <c r="D1980" s="58" t="s">
        <v>55</v>
      </c>
      <c r="E1980" s="7">
        <v>41100</v>
      </c>
      <c r="F1980">
        <v>11</v>
      </c>
      <c r="G1980">
        <v>340.78845214843801</v>
      </c>
      <c r="H1980">
        <v>337.67266845703102</v>
      </c>
      <c r="I1980">
        <v>3.1157803535461399</v>
      </c>
      <c r="J1980">
        <v>9.1428579762577993E-3</v>
      </c>
      <c r="K1980">
        <v>70.132637023925795</v>
      </c>
      <c r="L1980">
        <v>-0.27343550324440002</v>
      </c>
      <c r="M1980">
        <v>1.7289407253265401</v>
      </c>
      <c r="N1980">
        <v>3.1157803535461399</v>
      </c>
      <c r="O1980">
        <v>4.5026202201843297</v>
      </c>
      <c r="P1980">
        <v>6.5049962997436497</v>
      </c>
      <c r="Q1980">
        <v>-1.23423111438751</v>
      </c>
      <c r="R1980">
        <v>7.4657921791076696</v>
      </c>
      <c r="S1980">
        <v>441</v>
      </c>
      <c r="T1980">
        <v>6.92296559146871</v>
      </c>
      <c r="U1980">
        <v>2.6446192264556898</v>
      </c>
      <c r="V1980">
        <v>74.256332397460895</v>
      </c>
      <c r="W1980">
        <v>99.923912048339801</v>
      </c>
      <c r="X1980">
        <v>0.98767101764678999</v>
      </c>
      <c r="Y1980">
        <v>15044</v>
      </c>
    </row>
    <row r="1981" spans="1:25" x14ac:dyDescent="0.25">
      <c r="A1981" t="s">
        <v>81</v>
      </c>
      <c r="B1981" t="s">
        <v>41</v>
      </c>
      <c r="C1981" s="7" t="s">
        <v>69</v>
      </c>
      <c r="D1981" s="58" t="s">
        <v>55</v>
      </c>
      <c r="E1981" s="7">
        <v>41100</v>
      </c>
      <c r="F1981">
        <v>12</v>
      </c>
      <c r="G1981">
        <v>355.89263916015602</v>
      </c>
      <c r="H1981">
        <v>350.44461059570301</v>
      </c>
      <c r="I1981">
        <v>5.4480018615722701</v>
      </c>
      <c r="J1981">
        <v>1.5307993628084699E-2</v>
      </c>
      <c r="K1981">
        <v>73.968055725097699</v>
      </c>
      <c r="L1981">
        <v>2.09123659133911</v>
      </c>
      <c r="M1981">
        <v>4.07444095611572</v>
      </c>
      <c r="N1981">
        <v>5.4480018615722701</v>
      </c>
      <c r="O1981">
        <v>6.8215632438659703</v>
      </c>
      <c r="P1981">
        <v>8.8047666549682599</v>
      </c>
      <c r="Q1981">
        <v>1.1396402120590201</v>
      </c>
      <c r="R1981">
        <v>9.7563638687133807</v>
      </c>
      <c r="S1981">
        <v>441</v>
      </c>
      <c r="T1981">
        <v>6.7999628313831399</v>
      </c>
      <c r="U1981">
        <v>2.6192979812622101</v>
      </c>
      <c r="V1981">
        <v>74.256332397460895</v>
      </c>
      <c r="W1981">
        <v>99.923912048339801</v>
      </c>
      <c r="X1981">
        <v>0.98816841840743996</v>
      </c>
      <c r="Y1981">
        <v>15044</v>
      </c>
    </row>
    <row r="1982" spans="1:25" x14ac:dyDescent="0.25">
      <c r="A1982" t="s">
        <v>81</v>
      </c>
      <c r="B1982" t="s">
        <v>41</v>
      </c>
      <c r="C1982" s="7" t="s">
        <v>69</v>
      </c>
      <c r="D1982" s="58" t="s">
        <v>55</v>
      </c>
      <c r="E1982" s="7">
        <v>41100</v>
      </c>
      <c r="F1982">
        <v>13</v>
      </c>
      <c r="G1982">
        <v>363.97271728515602</v>
      </c>
      <c r="H1982">
        <v>358.50485229492199</v>
      </c>
      <c r="I1982">
        <v>5.4678759574890101</v>
      </c>
      <c r="J1982">
        <v>1.50227630510926E-2</v>
      </c>
      <c r="K1982">
        <v>78.125</v>
      </c>
      <c r="L1982">
        <v>2.2212576866149898</v>
      </c>
      <c r="M1982">
        <v>4.1393857002258301</v>
      </c>
      <c r="N1982">
        <v>5.4678759574890101</v>
      </c>
      <c r="O1982">
        <v>6.7963662147521999</v>
      </c>
      <c r="P1982">
        <v>8.7144947052002006</v>
      </c>
      <c r="Q1982">
        <v>1.3008861541748</v>
      </c>
      <c r="R1982">
        <v>9.6348657608032209</v>
      </c>
      <c r="S1982">
        <v>441</v>
      </c>
      <c r="T1982">
        <v>6.35911431056513</v>
      </c>
      <c r="U1982">
        <v>2.5333499908447301</v>
      </c>
      <c r="V1982">
        <v>74.256332397460895</v>
      </c>
      <c r="W1982">
        <v>99.923912048339801</v>
      </c>
      <c r="X1982">
        <v>0.98891282081604004</v>
      </c>
      <c r="Y1982">
        <v>15044</v>
      </c>
    </row>
    <row r="1983" spans="1:25" x14ac:dyDescent="0.25">
      <c r="A1983" t="s">
        <v>81</v>
      </c>
      <c r="B1983" t="s">
        <v>41</v>
      </c>
      <c r="C1983" s="7" t="s">
        <v>69</v>
      </c>
      <c r="D1983" s="58" t="s">
        <v>55</v>
      </c>
      <c r="E1983" s="7">
        <v>41100</v>
      </c>
      <c r="F1983">
        <v>14</v>
      </c>
      <c r="G1983">
        <v>368.10186767578102</v>
      </c>
      <c r="H1983">
        <v>365.50247192382801</v>
      </c>
      <c r="I1983">
        <v>2.5993888378143302</v>
      </c>
      <c r="J1983">
        <v>7.0616016164422001E-3</v>
      </c>
      <c r="K1983">
        <v>81.9486083984375</v>
      </c>
      <c r="L1983">
        <v>-1.2688469886779801</v>
      </c>
      <c r="M1983">
        <v>1.0165380239486701</v>
      </c>
      <c r="N1983">
        <v>2.5993888378143302</v>
      </c>
      <c r="O1983">
        <v>4.1822395324706996</v>
      </c>
      <c r="P1983">
        <v>6.4676241874694798</v>
      </c>
      <c r="Q1983">
        <v>-2.3654379844665501</v>
      </c>
      <c r="R1983">
        <v>7.5642156600952104</v>
      </c>
      <c r="S1983">
        <v>441</v>
      </c>
      <c r="T1983">
        <v>9.0081438088129708</v>
      </c>
      <c r="U1983">
        <v>3.01840043067932</v>
      </c>
      <c r="V1983">
        <v>74.256332397460895</v>
      </c>
      <c r="W1983">
        <v>99.923912048339801</v>
      </c>
      <c r="X1983">
        <v>0.98824596405029297</v>
      </c>
      <c r="Y1983">
        <v>15044</v>
      </c>
    </row>
    <row r="1984" spans="1:25" x14ac:dyDescent="0.25">
      <c r="A1984" t="s">
        <v>81</v>
      </c>
      <c r="B1984" t="s">
        <v>41</v>
      </c>
      <c r="C1984" s="7" t="s">
        <v>69</v>
      </c>
      <c r="D1984" s="58" t="s">
        <v>55</v>
      </c>
      <c r="E1984" s="7">
        <v>41100</v>
      </c>
      <c r="F1984">
        <v>15</v>
      </c>
      <c r="G1984">
        <v>370.37667846679699</v>
      </c>
      <c r="H1984">
        <v>361.08111572265602</v>
      </c>
      <c r="I1984">
        <v>9.2955617904663104</v>
      </c>
      <c r="J1984">
        <v>2.50975880771875E-2</v>
      </c>
      <c r="K1984">
        <v>84.271842956542997</v>
      </c>
      <c r="L1984">
        <v>5.6030550003051802</v>
      </c>
      <c r="M1984">
        <v>7.7846179008483896</v>
      </c>
      <c r="N1984">
        <v>9.2955617904663104</v>
      </c>
      <c r="O1984">
        <v>10.806505203247101</v>
      </c>
      <c r="P1984">
        <v>12.9880676269531</v>
      </c>
      <c r="Q1984">
        <v>4.5562806129455602</v>
      </c>
      <c r="R1984">
        <v>14.034842491149901</v>
      </c>
      <c r="S1984">
        <v>441</v>
      </c>
      <c r="T1984">
        <v>8.3175666659383296</v>
      </c>
      <c r="U1984">
        <v>2.8812780380249001</v>
      </c>
      <c r="V1984">
        <v>74.256332397460895</v>
      </c>
      <c r="W1984">
        <v>99.923912048339801</v>
      </c>
      <c r="X1984">
        <v>0.987682044506073</v>
      </c>
      <c r="Y1984">
        <v>15045</v>
      </c>
    </row>
    <row r="1985" spans="1:25" x14ac:dyDescent="0.25">
      <c r="A1985" t="s">
        <v>81</v>
      </c>
      <c r="B1985" t="s">
        <v>41</v>
      </c>
      <c r="C1985" s="7" t="s">
        <v>69</v>
      </c>
      <c r="D1985" s="58" t="s">
        <v>55</v>
      </c>
      <c r="E1985" s="7">
        <v>41100</v>
      </c>
      <c r="F1985">
        <v>16</v>
      </c>
      <c r="G1985">
        <v>370.83126831054699</v>
      </c>
      <c r="H1985">
        <v>360.61965942382801</v>
      </c>
      <c r="I1985">
        <v>10.211606979370099</v>
      </c>
      <c r="J1985">
        <v>2.75370702147484E-2</v>
      </c>
      <c r="K1985">
        <v>85.5478515625</v>
      </c>
      <c r="L1985">
        <v>6.4397349357604998</v>
      </c>
      <c r="M1985">
        <v>8.6681871414184606</v>
      </c>
      <c r="N1985">
        <v>10.211606979370099</v>
      </c>
      <c r="O1985">
        <v>11.7550258636475</v>
      </c>
      <c r="P1985">
        <v>13.983478546142599</v>
      </c>
      <c r="Q1985">
        <v>5.37046146392822</v>
      </c>
      <c r="R1985">
        <v>15.052751541137701</v>
      </c>
      <c r="S1985">
        <v>441</v>
      </c>
      <c r="T1985">
        <v>8.6928397442193308</v>
      </c>
      <c r="U1985">
        <v>2.9432072639465301</v>
      </c>
      <c r="V1985">
        <v>74.256332397460895</v>
      </c>
      <c r="W1985">
        <v>99.923912048339801</v>
      </c>
      <c r="X1985">
        <v>0.98904412984848</v>
      </c>
      <c r="Y1985">
        <v>15045</v>
      </c>
    </row>
    <row r="1986" spans="1:25" x14ac:dyDescent="0.25">
      <c r="A1986" t="s">
        <v>81</v>
      </c>
      <c r="B1986" t="s">
        <v>41</v>
      </c>
      <c r="C1986" s="7" t="s">
        <v>69</v>
      </c>
      <c r="D1986" s="58" t="s">
        <v>55</v>
      </c>
      <c r="E1986" s="7">
        <v>41100</v>
      </c>
      <c r="F1986">
        <v>17</v>
      </c>
      <c r="G1986">
        <v>364.619384765625</v>
      </c>
      <c r="H1986">
        <v>353.48626708984398</v>
      </c>
      <c r="I1986">
        <v>11.133105278015099</v>
      </c>
      <c r="J1986">
        <v>3.0533498153090501E-2</v>
      </c>
      <c r="K1986">
        <v>85.633148193359403</v>
      </c>
      <c r="L1986">
        <v>7.4161410331726101</v>
      </c>
      <c r="M1986">
        <v>9.6121540069580096</v>
      </c>
      <c r="N1986">
        <v>11.133105278015099</v>
      </c>
      <c r="O1986">
        <v>12.654056549072299</v>
      </c>
      <c r="P1986">
        <v>14.850069046020501</v>
      </c>
      <c r="Q1986">
        <v>6.3624339103698704</v>
      </c>
      <c r="R1986">
        <v>15.903777122497599</v>
      </c>
      <c r="S1986">
        <v>441</v>
      </c>
      <c r="T1986">
        <v>8.4762777827891096</v>
      </c>
      <c r="U1986">
        <v>2.90036225318909</v>
      </c>
      <c r="V1986">
        <v>74.256332397460895</v>
      </c>
      <c r="W1986">
        <v>99.923912048339801</v>
      </c>
      <c r="X1986">
        <v>0.98962199687957797</v>
      </c>
      <c r="Y1986">
        <v>15045</v>
      </c>
    </row>
    <row r="1987" spans="1:25" x14ac:dyDescent="0.25">
      <c r="A1987" t="s">
        <v>81</v>
      </c>
      <c r="B1987" t="s">
        <v>41</v>
      </c>
      <c r="C1987" s="7" t="s">
        <v>69</v>
      </c>
      <c r="D1987" s="58" t="s">
        <v>55</v>
      </c>
      <c r="E1987" s="7">
        <v>41100</v>
      </c>
      <c r="F1987">
        <v>18</v>
      </c>
      <c r="G1987">
        <v>340.52453613281301</v>
      </c>
      <c r="H1987">
        <v>334.42572021484398</v>
      </c>
      <c r="I1987">
        <v>6.0988221168518102</v>
      </c>
      <c r="J1987">
        <v>1.7910081893205601E-2</v>
      </c>
      <c r="K1987">
        <v>85.295829772949205</v>
      </c>
      <c r="L1987">
        <v>1.86850309371948</v>
      </c>
      <c r="M1987">
        <v>4.3678097724914604</v>
      </c>
      <c r="N1987">
        <v>6.0988221168518102</v>
      </c>
      <c r="O1987">
        <v>7.82983446121216</v>
      </c>
      <c r="P1987">
        <v>10.329140663146999</v>
      </c>
      <c r="Q1987">
        <v>0.66926646232605003</v>
      </c>
      <c r="R1987">
        <v>11.528377532959</v>
      </c>
      <c r="S1987">
        <v>441</v>
      </c>
      <c r="T1987">
        <v>10.913395168875899</v>
      </c>
      <c r="U1987">
        <v>3.30093550682068</v>
      </c>
      <c r="V1987">
        <v>74.256332397460895</v>
      </c>
      <c r="W1987">
        <v>99.923912048339801</v>
      </c>
      <c r="X1987">
        <v>0.98821514844894398</v>
      </c>
      <c r="Y1987">
        <v>15044</v>
      </c>
    </row>
    <row r="1988" spans="1:25" x14ac:dyDescent="0.25">
      <c r="A1988" t="s">
        <v>81</v>
      </c>
      <c r="B1988" t="s">
        <v>41</v>
      </c>
      <c r="C1988" s="7" t="s">
        <v>69</v>
      </c>
      <c r="D1988" s="58" t="s">
        <v>55</v>
      </c>
      <c r="E1988" s="7">
        <v>41100</v>
      </c>
      <c r="F1988">
        <v>19</v>
      </c>
      <c r="G1988">
        <v>290.99270629882801</v>
      </c>
      <c r="H1988">
        <v>290.02624511718801</v>
      </c>
      <c r="I1988">
        <v>0.966463983058929</v>
      </c>
      <c r="J1988">
        <v>3.32126533612609E-3</v>
      </c>
      <c r="K1988">
        <v>83.091667175292997</v>
      </c>
      <c r="L1988">
        <v>-3.82455682754517</v>
      </c>
      <c r="M1988">
        <v>-0.99398291110992398</v>
      </c>
      <c r="N1988">
        <v>0.966463983058929</v>
      </c>
      <c r="O1988">
        <v>2.9269108772277801</v>
      </c>
      <c r="P1988">
        <v>5.75748491287231</v>
      </c>
      <c r="Q1988">
        <v>-5.1827445030212402</v>
      </c>
      <c r="R1988">
        <v>7.1156725883483896</v>
      </c>
      <c r="S1988">
        <v>441</v>
      </c>
      <c r="T1988">
        <v>13.8361568107205</v>
      </c>
      <c r="U1988">
        <v>3.73845338821411</v>
      </c>
      <c r="V1988">
        <v>74.256332397460895</v>
      </c>
      <c r="W1988">
        <v>99.923912048339801</v>
      </c>
      <c r="X1988">
        <v>0.98367685079574596</v>
      </c>
      <c r="Y1988">
        <v>15044</v>
      </c>
    </row>
    <row r="1989" spans="1:25" x14ac:dyDescent="0.25">
      <c r="A1989" t="s">
        <v>81</v>
      </c>
      <c r="B1989" t="s">
        <v>41</v>
      </c>
      <c r="C1989" s="7" t="s">
        <v>69</v>
      </c>
      <c r="D1989" s="58" t="s">
        <v>55</v>
      </c>
      <c r="E1989" s="7">
        <v>41100</v>
      </c>
      <c r="F1989">
        <v>20</v>
      </c>
      <c r="G1989">
        <v>265.58883666992199</v>
      </c>
      <c r="H1989">
        <v>265.086669921875</v>
      </c>
      <c r="I1989">
        <v>0.50217711925506603</v>
      </c>
      <c r="J1989">
        <v>1.8908064812421801E-3</v>
      </c>
      <c r="K1989">
        <v>78.541664123535199</v>
      </c>
      <c r="L1989">
        <v>-4.1921420097351101</v>
      </c>
      <c r="M1989">
        <v>-1.41870009899139</v>
      </c>
      <c r="N1989">
        <v>0.50217711925506603</v>
      </c>
      <c r="O1989">
        <v>2.4230542182922399</v>
      </c>
      <c r="P1989">
        <v>5.1964964866638201</v>
      </c>
      <c r="Q1989">
        <v>-5.5229163169860804</v>
      </c>
      <c r="R1989">
        <v>6.5272703170776403</v>
      </c>
      <c r="S1989">
        <v>441</v>
      </c>
      <c r="T1989">
        <v>13.2194945197534</v>
      </c>
      <c r="U1989">
        <v>3.66299653053284</v>
      </c>
      <c r="V1989">
        <v>74.256332397460895</v>
      </c>
      <c r="W1989">
        <v>99.923912048339801</v>
      </c>
      <c r="X1989">
        <v>0.98274540901184104</v>
      </c>
      <c r="Y1989">
        <v>15044</v>
      </c>
    </row>
    <row r="1990" spans="1:25" x14ac:dyDescent="0.25">
      <c r="A1990" t="s">
        <v>81</v>
      </c>
      <c r="B1990" t="s">
        <v>41</v>
      </c>
      <c r="C1990" s="7" t="s">
        <v>69</v>
      </c>
      <c r="D1990" s="58" t="s">
        <v>55</v>
      </c>
      <c r="E1990" s="7">
        <v>41100</v>
      </c>
      <c r="F1990">
        <v>21</v>
      </c>
      <c r="G1990">
        <v>250.19976806640599</v>
      </c>
      <c r="H1990">
        <v>252.90592956543</v>
      </c>
      <c r="I1990">
        <v>-2.7061500549316402</v>
      </c>
      <c r="J1990">
        <v>-1.0815957561135301E-2</v>
      </c>
      <c r="K1990">
        <v>73.382110595703097</v>
      </c>
      <c r="L1990">
        <v>-6.5352497100830096</v>
      </c>
      <c r="M1990">
        <v>-4.2729864120483398</v>
      </c>
      <c r="N1990">
        <v>-2.7061500549316402</v>
      </c>
      <c r="O1990">
        <v>-1.1393135786056501</v>
      </c>
      <c r="P1990">
        <v>1.1229496002197299</v>
      </c>
      <c r="Q1990">
        <v>-7.6207461357116699</v>
      </c>
      <c r="R1990">
        <v>2.20844626426697</v>
      </c>
      <c r="S1990">
        <v>441</v>
      </c>
      <c r="T1990">
        <v>8.6835551117252407</v>
      </c>
      <c r="U1990">
        <v>2.9878623485565199</v>
      </c>
      <c r="V1990">
        <v>74.256332397460895</v>
      </c>
      <c r="W1990">
        <v>99.923912048339801</v>
      </c>
      <c r="X1990">
        <v>0.98482906818389904</v>
      </c>
      <c r="Y1990">
        <v>15045</v>
      </c>
    </row>
    <row r="1991" spans="1:25" x14ac:dyDescent="0.25">
      <c r="A1991" t="s">
        <v>81</v>
      </c>
      <c r="B1991" t="s">
        <v>41</v>
      </c>
      <c r="C1991" s="7" t="s">
        <v>69</v>
      </c>
      <c r="D1991" s="58" t="s">
        <v>55</v>
      </c>
      <c r="E1991" s="7">
        <v>41100</v>
      </c>
      <c r="F1991">
        <v>22</v>
      </c>
      <c r="G1991">
        <v>238.04119873046901</v>
      </c>
      <c r="H1991">
        <v>241.13998413085901</v>
      </c>
      <c r="I1991">
        <v>-3.0987780094146702</v>
      </c>
      <c r="J1991">
        <v>-1.30178220570087E-2</v>
      </c>
      <c r="K1991">
        <v>69.886962890625</v>
      </c>
      <c r="L1991">
        <v>-6.9159226417541504</v>
      </c>
      <c r="M1991">
        <v>-4.6607227325439498</v>
      </c>
      <c r="N1991">
        <v>-3.0987780094146702</v>
      </c>
      <c r="O1991">
        <v>-1.5368335247039799</v>
      </c>
      <c r="P1991">
        <v>0.71836650371551503</v>
      </c>
      <c r="Q1991">
        <v>-7.9980301856994602</v>
      </c>
      <c r="R1991">
        <v>1.8004739284515401</v>
      </c>
      <c r="S1991">
        <v>441</v>
      </c>
      <c r="T1991">
        <v>8.6946439036041703</v>
      </c>
      <c r="U1991">
        <v>2.9785337448120099</v>
      </c>
      <c r="V1991">
        <v>74.256332397460895</v>
      </c>
      <c r="W1991">
        <v>99.923912048339801</v>
      </c>
      <c r="X1991">
        <v>0.98446583747863803</v>
      </c>
      <c r="Y1991">
        <v>15045</v>
      </c>
    </row>
    <row r="1992" spans="1:25" x14ac:dyDescent="0.25">
      <c r="A1992" t="s">
        <v>81</v>
      </c>
      <c r="B1992" t="s">
        <v>41</v>
      </c>
      <c r="C1992" s="7" t="s">
        <v>69</v>
      </c>
      <c r="D1992" s="58" t="s">
        <v>55</v>
      </c>
      <c r="E1992" s="7">
        <v>41100</v>
      </c>
      <c r="F1992">
        <v>23</v>
      </c>
      <c r="G1992">
        <v>227.526779174805</v>
      </c>
      <c r="H1992">
        <v>229.47528076171901</v>
      </c>
      <c r="I1992">
        <v>-1.9484897851944001</v>
      </c>
      <c r="J1992">
        <v>-8.5637820884585398E-3</v>
      </c>
      <c r="K1992">
        <v>67.719833374023395</v>
      </c>
      <c r="L1992">
        <v>-5.4556131362915004</v>
      </c>
      <c r="M1992">
        <v>-3.3835761547088601</v>
      </c>
      <c r="N1992">
        <v>-1.9484897851944001</v>
      </c>
      <c r="O1992">
        <v>-0.51340329647064198</v>
      </c>
      <c r="P1992">
        <v>1.558633685112</v>
      </c>
      <c r="Q1992">
        <v>-6.4498343467712402</v>
      </c>
      <c r="R1992">
        <v>2.5528545379638699</v>
      </c>
      <c r="S1992">
        <v>441</v>
      </c>
      <c r="T1992">
        <v>7.3492477335253197</v>
      </c>
      <c r="U1992">
        <v>2.73662304878235</v>
      </c>
      <c r="V1992">
        <v>74.256332397460895</v>
      </c>
      <c r="W1992">
        <v>99.923912048339801</v>
      </c>
      <c r="X1992">
        <v>0.98427033424377397</v>
      </c>
      <c r="Y1992">
        <v>15045</v>
      </c>
    </row>
    <row r="1993" spans="1:25" x14ac:dyDescent="0.25">
      <c r="A1993" t="s">
        <v>81</v>
      </c>
      <c r="B1993" t="s">
        <v>41</v>
      </c>
      <c r="C1993" s="7" t="s">
        <v>69</v>
      </c>
      <c r="D1993" s="58" t="s">
        <v>55</v>
      </c>
      <c r="E1993" s="7">
        <v>41100</v>
      </c>
      <c r="F1993">
        <v>24</v>
      </c>
      <c r="G1993">
        <v>218.55262756347699</v>
      </c>
      <c r="H1993">
        <v>220.37667846679699</v>
      </c>
      <c r="I1993">
        <v>-1.82404625415802</v>
      </c>
      <c r="J1993">
        <v>-8.3460276946425403E-3</v>
      </c>
      <c r="K1993">
        <v>62.744106292724602</v>
      </c>
      <c r="L1993">
        <v>-5.1997833251953098</v>
      </c>
      <c r="M1993">
        <v>-3.2053706645965598</v>
      </c>
      <c r="N1993">
        <v>-1.82404625415802</v>
      </c>
      <c r="O1993">
        <v>-0.44272193312644997</v>
      </c>
      <c r="P1993">
        <v>1.55169093608856</v>
      </c>
      <c r="Q1993">
        <v>-6.1567583084106401</v>
      </c>
      <c r="R1993">
        <v>2.5086655616760298</v>
      </c>
      <c r="S1993">
        <v>441</v>
      </c>
      <c r="T1993">
        <v>6.8076548120217204</v>
      </c>
      <c r="U1993">
        <v>2.6341018676757799</v>
      </c>
      <c r="V1993">
        <v>74.256332397460895</v>
      </c>
      <c r="W1993">
        <v>99.923912048339801</v>
      </c>
      <c r="X1993">
        <v>0.984330654144287</v>
      </c>
      <c r="Y1993">
        <v>15045</v>
      </c>
    </row>
    <row r="1994" spans="1:25" x14ac:dyDescent="0.25">
      <c r="A1994" t="s">
        <v>81</v>
      </c>
      <c r="B1994" t="s">
        <v>41</v>
      </c>
      <c r="C1994" s="7" t="s">
        <v>69</v>
      </c>
      <c r="D1994" s="58" t="s">
        <v>55</v>
      </c>
      <c r="E1994" s="7">
        <v>41101</v>
      </c>
      <c r="F1994">
        <v>1</v>
      </c>
      <c r="G1994">
        <v>211.278884887695</v>
      </c>
      <c r="H1994">
        <v>211.97917175293</v>
      </c>
      <c r="I1994">
        <v>-0.70028913021087602</v>
      </c>
      <c r="J1994">
        <v>-3.31452488899231E-3</v>
      </c>
      <c r="K1994">
        <v>65.040222167968807</v>
      </c>
      <c r="L1994">
        <v>-3.66025733947754</v>
      </c>
      <c r="M1994">
        <v>-1.9114841222763099</v>
      </c>
      <c r="N1994">
        <v>-0.70028913021087602</v>
      </c>
      <c r="O1994">
        <v>0.510905921459198</v>
      </c>
      <c r="P1994">
        <v>2.2596790790557901</v>
      </c>
      <c r="Q1994">
        <v>-4.49936723709106</v>
      </c>
      <c r="R1994">
        <v>3.0987889766693102</v>
      </c>
      <c r="S1994">
        <v>441</v>
      </c>
      <c r="T1994">
        <v>5.2399446700679801</v>
      </c>
      <c r="U1994">
        <v>2.3096754550933798</v>
      </c>
      <c r="V1994">
        <v>77.015029907226605</v>
      </c>
      <c r="W1994">
        <v>102.958335876465</v>
      </c>
      <c r="X1994">
        <v>0.98144233226776101</v>
      </c>
      <c r="Y1994">
        <v>15044</v>
      </c>
    </row>
    <row r="1995" spans="1:25" x14ac:dyDescent="0.25">
      <c r="A1995" t="s">
        <v>81</v>
      </c>
      <c r="B1995" t="s">
        <v>41</v>
      </c>
      <c r="C1995" s="7" t="s">
        <v>69</v>
      </c>
      <c r="D1995" s="58" t="s">
        <v>55</v>
      </c>
      <c r="E1995" s="7">
        <v>41101</v>
      </c>
      <c r="F1995">
        <v>2</v>
      </c>
      <c r="G1995">
        <v>205.23115539550801</v>
      </c>
      <c r="H1995">
        <v>205.03437805175801</v>
      </c>
      <c r="I1995">
        <v>0.19678534567356101</v>
      </c>
      <c r="J1995">
        <v>9.58847347646952E-4</v>
      </c>
      <c r="K1995">
        <v>63.843055725097699</v>
      </c>
      <c r="L1995">
        <v>-2.6644260883331299</v>
      </c>
      <c r="M1995">
        <v>-0.97399920225143399</v>
      </c>
      <c r="N1995">
        <v>0.19678534567356101</v>
      </c>
      <c r="O1995">
        <v>1.36756980419159</v>
      </c>
      <c r="P1995">
        <v>3.0579967498779301</v>
      </c>
      <c r="Q1995">
        <v>-3.4755396842956499</v>
      </c>
      <c r="R1995">
        <v>3.8691103458404501</v>
      </c>
      <c r="S1995">
        <v>441</v>
      </c>
      <c r="T1995">
        <v>4.9068530160117803</v>
      </c>
      <c r="U1995">
        <v>2.23261499404907</v>
      </c>
      <c r="V1995">
        <v>77.015029907226605</v>
      </c>
      <c r="W1995">
        <v>102.958335876465</v>
      </c>
      <c r="X1995">
        <v>0.98235678672790505</v>
      </c>
      <c r="Y1995">
        <v>15043</v>
      </c>
    </row>
    <row r="1996" spans="1:25" x14ac:dyDescent="0.25">
      <c r="A1996" t="s">
        <v>81</v>
      </c>
      <c r="B1996" t="s">
        <v>41</v>
      </c>
      <c r="C1996" s="7" t="s">
        <v>69</v>
      </c>
      <c r="D1996" s="58" t="s">
        <v>55</v>
      </c>
      <c r="E1996" s="7">
        <v>41101</v>
      </c>
      <c r="F1996">
        <v>3</v>
      </c>
      <c r="G1996">
        <v>200.87789916992199</v>
      </c>
      <c r="H1996">
        <v>200.2109375</v>
      </c>
      <c r="I1996">
        <v>0.66694867610931396</v>
      </c>
      <c r="J1996">
        <v>3.3201694022864099E-3</v>
      </c>
      <c r="K1996">
        <v>62.921638488769503</v>
      </c>
      <c r="L1996">
        <v>-2.1793913841247599</v>
      </c>
      <c r="M1996">
        <v>-0.49775066971778897</v>
      </c>
      <c r="N1996">
        <v>0.66694867610931396</v>
      </c>
      <c r="O1996">
        <v>1.83164799213409</v>
      </c>
      <c r="P1996">
        <v>3.5132889747619598</v>
      </c>
      <c r="Q1996">
        <v>-2.98628950119019</v>
      </c>
      <c r="R1996">
        <v>4.3201866149902299</v>
      </c>
      <c r="S1996">
        <v>441</v>
      </c>
      <c r="T1996">
        <v>4.86986508448331</v>
      </c>
      <c r="U1996">
        <v>2.2210111618042001</v>
      </c>
      <c r="V1996">
        <v>77.015029907226605</v>
      </c>
      <c r="W1996">
        <v>102.958335876465</v>
      </c>
      <c r="X1996">
        <v>0.98451113700866699</v>
      </c>
      <c r="Y1996">
        <v>15045</v>
      </c>
    </row>
    <row r="1997" spans="1:25" x14ac:dyDescent="0.25">
      <c r="A1997" t="s">
        <v>81</v>
      </c>
      <c r="B1997" t="s">
        <v>41</v>
      </c>
      <c r="C1997" s="7" t="s">
        <v>69</v>
      </c>
      <c r="D1997" s="58" t="s">
        <v>55</v>
      </c>
      <c r="E1997" s="7">
        <v>41101</v>
      </c>
      <c r="F1997">
        <v>4</v>
      </c>
      <c r="G1997">
        <v>204.11758422851599</v>
      </c>
      <c r="H1997">
        <v>202.48361206054699</v>
      </c>
      <c r="I1997">
        <v>1.63398861885071</v>
      </c>
      <c r="J1997">
        <v>8.0051338300108892E-3</v>
      </c>
      <c r="K1997">
        <v>61.861305236816399</v>
      </c>
      <c r="L1997">
        <v>-1.62401258945465</v>
      </c>
      <c r="M1997">
        <v>0.300840944051743</v>
      </c>
      <c r="N1997">
        <v>1.63398861885071</v>
      </c>
      <c r="O1997">
        <v>2.9671363830566402</v>
      </c>
      <c r="P1997">
        <v>4.89198970794678</v>
      </c>
      <c r="Q1997">
        <v>-2.5476105213165301</v>
      </c>
      <c r="R1997">
        <v>5.8155879974365199</v>
      </c>
      <c r="S1997">
        <v>441</v>
      </c>
      <c r="T1997">
        <v>6.2850723268161302</v>
      </c>
      <c r="U1997">
        <v>2.5422317981720002</v>
      </c>
      <c r="V1997">
        <v>77.015029907226605</v>
      </c>
      <c r="W1997">
        <v>102.958335876465</v>
      </c>
      <c r="X1997">
        <v>0.96715331077575695</v>
      </c>
      <c r="Y1997">
        <v>15045</v>
      </c>
    </row>
    <row r="1998" spans="1:25" x14ac:dyDescent="0.25">
      <c r="A1998" t="s">
        <v>81</v>
      </c>
      <c r="B1998" t="s">
        <v>41</v>
      </c>
      <c r="C1998" s="7" t="s">
        <v>69</v>
      </c>
      <c r="D1998" s="58" t="s">
        <v>55</v>
      </c>
      <c r="E1998" s="7">
        <v>41101</v>
      </c>
      <c r="F1998">
        <v>5</v>
      </c>
      <c r="G1998">
        <v>208.38963317871099</v>
      </c>
      <c r="H1998">
        <v>209.61366271972699</v>
      </c>
      <c r="I1998">
        <v>-1.2240129709243801</v>
      </c>
      <c r="J1998">
        <v>-5.8736749924719299E-3</v>
      </c>
      <c r="K1998">
        <v>60.711513519287102</v>
      </c>
      <c r="L1998">
        <v>-5.1468420028686497</v>
      </c>
      <c r="M1998">
        <v>-2.8292028903961199</v>
      </c>
      <c r="N1998">
        <v>-1.2240129709243801</v>
      </c>
      <c r="O1998">
        <v>0.38117676973342901</v>
      </c>
      <c r="P1998">
        <v>2.6988158226013201</v>
      </c>
      <c r="Q1998">
        <v>-6.2589092254638699</v>
      </c>
      <c r="R1998">
        <v>3.8108832836151101</v>
      </c>
      <c r="S1998">
        <v>441</v>
      </c>
      <c r="T1998">
        <v>9.0593626005477308</v>
      </c>
      <c r="U1998">
        <v>3.0609996318817099</v>
      </c>
      <c r="V1998">
        <v>77.015029907226605</v>
      </c>
      <c r="W1998">
        <v>102.958335876465</v>
      </c>
      <c r="X1998">
        <v>0.93753719329833995</v>
      </c>
      <c r="Y1998">
        <v>15045</v>
      </c>
    </row>
    <row r="1999" spans="1:25" x14ac:dyDescent="0.25">
      <c r="A1999" t="s">
        <v>81</v>
      </c>
      <c r="B1999" t="s">
        <v>41</v>
      </c>
      <c r="C1999" s="7" t="s">
        <v>69</v>
      </c>
      <c r="D1999" s="58" t="s">
        <v>55</v>
      </c>
      <c r="E1999" s="7">
        <v>41101</v>
      </c>
      <c r="F1999">
        <v>6</v>
      </c>
      <c r="G1999">
        <v>228.785079956055</v>
      </c>
      <c r="H1999">
        <v>225.27748107910199</v>
      </c>
      <c r="I1999">
        <v>3.5076065063476598</v>
      </c>
      <c r="J1999">
        <v>1.53314480558038E-2</v>
      </c>
      <c r="K1999">
        <v>59.882801055908203</v>
      </c>
      <c r="L1999">
        <v>-0.53211963176727295</v>
      </c>
      <c r="M1999">
        <v>1.8545833826065099</v>
      </c>
      <c r="N1999">
        <v>3.5076065063476598</v>
      </c>
      <c r="O1999">
        <v>5.1606297492981001</v>
      </c>
      <c r="P1999">
        <v>7.5473327636718803</v>
      </c>
      <c r="Q1999">
        <v>-1.6773259639739999</v>
      </c>
      <c r="R1999">
        <v>8.6925392150878906</v>
      </c>
      <c r="S1999">
        <v>441</v>
      </c>
      <c r="T1999">
        <v>9.7059042361906904</v>
      </c>
      <c r="U1999">
        <v>3.15221500396729</v>
      </c>
      <c r="V1999">
        <v>77.015029907226605</v>
      </c>
      <c r="W1999">
        <v>102.958335876465</v>
      </c>
      <c r="X1999">
        <v>0.94300317764282204</v>
      </c>
      <c r="Y1999">
        <v>15045</v>
      </c>
    </row>
    <row r="2000" spans="1:25" x14ac:dyDescent="0.25">
      <c r="A2000" t="s">
        <v>81</v>
      </c>
      <c r="B2000" t="s">
        <v>41</v>
      </c>
      <c r="C2000" s="7" t="s">
        <v>69</v>
      </c>
      <c r="D2000" s="58" t="s">
        <v>55</v>
      </c>
      <c r="E2000" s="7">
        <v>41101</v>
      </c>
      <c r="F2000">
        <v>7</v>
      </c>
      <c r="G2000">
        <v>252.70596313476599</v>
      </c>
      <c r="H2000">
        <v>249.45692443847699</v>
      </c>
      <c r="I2000">
        <v>3.2490217685699498</v>
      </c>
      <c r="J2000">
        <v>1.28569258376956E-2</v>
      </c>
      <c r="K2000">
        <v>59.825935363769503</v>
      </c>
      <c r="L2000">
        <v>-1.11435675621033</v>
      </c>
      <c r="M2000">
        <v>1.4635626077652</v>
      </c>
      <c r="N2000">
        <v>3.2490217685699498</v>
      </c>
      <c r="O2000">
        <v>5.0344810485839799</v>
      </c>
      <c r="P2000">
        <v>7.6124005317687997</v>
      </c>
      <c r="Q2000">
        <v>-2.3513140678405802</v>
      </c>
      <c r="R2000">
        <v>8.8493585586547905</v>
      </c>
      <c r="S2000">
        <v>441</v>
      </c>
      <c r="T2000">
        <v>11.4032011185122</v>
      </c>
      <c r="U2000">
        <v>3.4047625064849898</v>
      </c>
      <c r="V2000">
        <v>77.015029907226605</v>
      </c>
      <c r="W2000">
        <v>102.958335876465</v>
      </c>
      <c r="X2000">
        <v>0.94933146238327004</v>
      </c>
      <c r="Y2000">
        <v>15045</v>
      </c>
    </row>
    <row r="2001" spans="1:25" x14ac:dyDescent="0.25">
      <c r="A2001" t="s">
        <v>81</v>
      </c>
      <c r="B2001" t="s">
        <v>41</v>
      </c>
      <c r="C2001" s="7" t="s">
        <v>69</v>
      </c>
      <c r="D2001" s="58" t="s">
        <v>55</v>
      </c>
      <c r="E2001" s="7">
        <v>41101</v>
      </c>
      <c r="F2001">
        <v>8</v>
      </c>
      <c r="G2001">
        <v>279.77844238281301</v>
      </c>
      <c r="H2001">
        <v>281.5302734375</v>
      </c>
      <c r="I2001">
        <v>-1.7518228292465201</v>
      </c>
      <c r="J2001">
        <v>-6.2614642083644902E-3</v>
      </c>
      <c r="K2001">
        <v>62.566574096679702</v>
      </c>
      <c r="L2001">
        <v>-5.2366867065429696</v>
      </c>
      <c r="M2001">
        <v>-3.1778006553649898</v>
      </c>
      <c r="N2001">
        <v>-1.7518228292465201</v>
      </c>
      <c r="O2001">
        <v>-0.32584476470947299</v>
      </c>
      <c r="P2001">
        <v>1.7330410480499301</v>
      </c>
      <c r="Q2001">
        <v>-6.2245969772338903</v>
      </c>
      <c r="R2001">
        <v>2.7209515571594198</v>
      </c>
      <c r="S2001">
        <v>441</v>
      </c>
      <c r="T2001">
        <v>7.2566610086237198</v>
      </c>
      <c r="U2001">
        <v>2.7192537784576398</v>
      </c>
      <c r="V2001">
        <v>77.015029907226605</v>
      </c>
      <c r="W2001">
        <v>102.958335876465</v>
      </c>
      <c r="X2001">
        <v>0.96669763326644897</v>
      </c>
      <c r="Y2001">
        <v>15045</v>
      </c>
    </row>
    <row r="2002" spans="1:25" x14ac:dyDescent="0.25">
      <c r="A2002" t="s">
        <v>81</v>
      </c>
      <c r="B2002" t="s">
        <v>41</v>
      </c>
      <c r="C2002" s="7" t="s">
        <v>69</v>
      </c>
      <c r="D2002" s="58" t="s">
        <v>55</v>
      </c>
      <c r="E2002" s="7">
        <v>41101</v>
      </c>
      <c r="F2002">
        <v>9</v>
      </c>
      <c r="G2002">
        <v>307.20513916015602</v>
      </c>
      <c r="H2002">
        <v>309.63632202148398</v>
      </c>
      <c r="I2002">
        <v>-2.4312150478363002</v>
      </c>
      <c r="J2002">
        <v>-7.9139797016978299E-3</v>
      </c>
      <c r="K2002">
        <v>66.330093383789105</v>
      </c>
      <c r="L2002">
        <v>-5.51202440261841</v>
      </c>
      <c r="M2002">
        <v>-3.6918573379516602</v>
      </c>
      <c r="N2002">
        <v>-2.4312150478363002</v>
      </c>
      <c r="O2002">
        <v>-1.1705728769302399</v>
      </c>
      <c r="P2002">
        <v>0.649594306945801</v>
      </c>
      <c r="Q2002">
        <v>-6.3853912353515598</v>
      </c>
      <c r="R2002">
        <v>1.52296102046967</v>
      </c>
      <c r="S2002">
        <v>441</v>
      </c>
      <c r="T2002">
        <v>5.6846456225289304</v>
      </c>
      <c r="U2002">
        <v>2.4039683341979998</v>
      </c>
      <c r="V2002">
        <v>77.015029907226605</v>
      </c>
      <c r="W2002">
        <v>102.958335876465</v>
      </c>
      <c r="X2002">
        <v>0.98619461059570301</v>
      </c>
      <c r="Y2002">
        <v>15043</v>
      </c>
    </row>
    <row r="2003" spans="1:25" x14ac:dyDescent="0.25">
      <c r="A2003" t="s">
        <v>81</v>
      </c>
      <c r="B2003" t="s">
        <v>41</v>
      </c>
      <c r="C2003" s="7" t="s">
        <v>69</v>
      </c>
      <c r="D2003" s="58" t="s">
        <v>55</v>
      </c>
      <c r="E2003" s="7">
        <v>41101</v>
      </c>
      <c r="F2003">
        <v>10</v>
      </c>
      <c r="G2003">
        <v>331.75106811523398</v>
      </c>
      <c r="H2003">
        <v>332.675048828125</v>
      </c>
      <c r="I2003">
        <v>-0.92397367954254195</v>
      </c>
      <c r="J2003">
        <v>-2.7851413469761601E-3</v>
      </c>
      <c r="K2003">
        <v>70.696258544921903</v>
      </c>
      <c r="L2003">
        <v>-4.0918679237365696</v>
      </c>
      <c r="M2003">
        <v>-2.2202503681182901</v>
      </c>
      <c r="N2003">
        <v>-0.92397367954254195</v>
      </c>
      <c r="O2003">
        <v>0.37230294942855802</v>
      </c>
      <c r="P2003">
        <v>2.2439203262329102</v>
      </c>
      <c r="Q2003">
        <v>-4.9899220466613796</v>
      </c>
      <c r="R2003">
        <v>3.14197444915771</v>
      </c>
      <c r="S2003">
        <v>441</v>
      </c>
      <c r="T2003">
        <v>6.0482566702633003</v>
      </c>
      <c r="U2003">
        <v>2.4719209671020499</v>
      </c>
      <c r="V2003">
        <v>77.015029907226605</v>
      </c>
      <c r="W2003">
        <v>102.958335876465</v>
      </c>
      <c r="X2003">
        <v>0.98752921819686901</v>
      </c>
      <c r="Y2003">
        <v>15045</v>
      </c>
    </row>
    <row r="2004" spans="1:25" x14ac:dyDescent="0.25">
      <c r="A2004" t="s">
        <v>81</v>
      </c>
      <c r="B2004" t="s">
        <v>41</v>
      </c>
      <c r="C2004" s="7" t="s">
        <v>69</v>
      </c>
      <c r="D2004" s="58" t="s">
        <v>55</v>
      </c>
      <c r="E2004" s="7">
        <v>41101</v>
      </c>
      <c r="F2004">
        <v>11</v>
      </c>
      <c r="G2004">
        <v>350.21725463867199</v>
      </c>
      <c r="H2004">
        <v>349.60284423828102</v>
      </c>
      <c r="I2004">
        <v>0.61442965269088701</v>
      </c>
      <c r="J2004">
        <v>1.75442441832274E-3</v>
      </c>
      <c r="K2004">
        <v>74.260749816894503</v>
      </c>
      <c r="L2004">
        <v>-2.7559549808502202</v>
      </c>
      <c r="M2004">
        <v>-0.76470452547073398</v>
      </c>
      <c r="N2004">
        <v>0.61442965269088701</v>
      </c>
      <c r="O2004">
        <v>1.99356389045715</v>
      </c>
      <c r="P2004">
        <v>3.9848144054412802</v>
      </c>
      <c r="Q2004">
        <v>-3.7114124298095699</v>
      </c>
      <c r="R2004">
        <v>4.9402718544006303</v>
      </c>
      <c r="S2004">
        <v>441</v>
      </c>
      <c r="T2004">
        <v>6.8711009144004702</v>
      </c>
      <c r="U2004">
        <v>2.6299252510070801</v>
      </c>
      <c r="V2004">
        <v>77.015029907226605</v>
      </c>
      <c r="W2004">
        <v>102.958335876465</v>
      </c>
      <c r="X2004">
        <v>0.98767101764678999</v>
      </c>
      <c r="Y2004">
        <v>15044</v>
      </c>
    </row>
    <row r="2005" spans="1:25" x14ac:dyDescent="0.25">
      <c r="A2005" t="s">
        <v>81</v>
      </c>
      <c r="B2005" t="s">
        <v>41</v>
      </c>
      <c r="C2005" s="7" t="s">
        <v>69</v>
      </c>
      <c r="D2005" s="58" t="s">
        <v>55</v>
      </c>
      <c r="E2005" s="7">
        <v>41101</v>
      </c>
      <c r="F2005">
        <v>12</v>
      </c>
      <c r="G2005">
        <v>359.81674194335898</v>
      </c>
      <c r="H2005">
        <v>359.24288940429699</v>
      </c>
      <c r="I2005">
        <v>0.573866426944733</v>
      </c>
      <c r="J2005">
        <v>1.59488525241613E-3</v>
      </c>
      <c r="K2005">
        <v>77.303054809570298</v>
      </c>
      <c r="L2005">
        <v>-2.9414355754852299</v>
      </c>
      <c r="M2005">
        <v>-0.86456668376922596</v>
      </c>
      <c r="N2005">
        <v>0.573866426944733</v>
      </c>
      <c r="O2005">
        <v>2.0122995376586901</v>
      </c>
      <c r="P2005">
        <v>4.0891685485839799</v>
      </c>
      <c r="Q2005">
        <v>-3.9379749298095699</v>
      </c>
      <c r="R2005">
        <v>5.0857076644897496</v>
      </c>
      <c r="S2005">
        <v>441</v>
      </c>
      <c r="T2005">
        <v>7.4760916028408202</v>
      </c>
      <c r="U2005">
        <v>2.7430047988891602</v>
      </c>
      <c r="V2005">
        <v>77.015029907226605</v>
      </c>
      <c r="W2005">
        <v>102.958335876465</v>
      </c>
      <c r="X2005">
        <v>0.98816841840743996</v>
      </c>
      <c r="Y2005">
        <v>15044</v>
      </c>
    </row>
    <row r="2006" spans="1:25" x14ac:dyDescent="0.25">
      <c r="A2006" t="s">
        <v>81</v>
      </c>
      <c r="B2006" t="s">
        <v>41</v>
      </c>
      <c r="C2006" s="7" t="s">
        <v>69</v>
      </c>
      <c r="D2006" s="58" t="s">
        <v>55</v>
      </c>
      <c r="E2006" s="7">
        <v>41101</v>
      </c>
      <c r="F2006">
        <v>13</v>
      </c>
      <c r="G2006">
        <v>368.83953857421898</v>
      </c>
      <c r="H2006">
        <v>362.34710693359398</v>
      </c>
      <c r="I2006">
        <v>6.4924454689025897</v>
      </c>
      <c r="J2006">
        <v>1.76023561507463E-2</v>
      </c>
      <c r="K2006">
        <v>80.252426147460895</v>
      </c>
      <c r="L2006">
        <v>2.93039846420288</v>
      </c>
      <c r="M2006">
        <v>5.0348844528198198</v>
      </c>
      <c r="N2006">
        <v>6.4924454689025897</v>
      </c>
      <c r="O2006">
        <v>7.9500064849853498</v>
      </c>
      <c r="P2006">
        <v>10.054491996765099</v>
      </c>
      <c r="Q2006">
        <v>1.9206076860427901</v>
      </c>
      <c r="R2006">
        <v>11.064283370971699</v>
      </c>
      <c r="S2006">
        <v>441</v>
      </c>
      <c r="T2006">
        <v>7.6884982435249203</v>
      </c>
      <c r="U2006">
        <v>2.77947998046875</v>
      </c>
      <c r="V2006">
        <v>77.015029907226605</v>
      </c>
      <c r="W2006">
        <v>102.958335876465</v>
      </c>
      <c r="X2006">
        <v>0.98891282081604004</v>
      </c>
      <c r="Y2006">
        <v>15044</v>
      </c>
    </row>
    <row r="2007" spans="1:25" x14ac:dyDescent="0.25">
      <c r="A2007" t="s">
        <v>81</v>
      </c>
      <c r="B2007" t="s">
        <v>41</v>
      </c>
      <c r="C2007" s="7" t="s">
        <v>69</v>
      </c>
      <c r="D2007" s="58" t="s">
        <v>55</v>
      </c>
      <c r="E2007" s="7">
        <v>41101</v>
      </c>
      <c r="F2007">
        <v>14</v>
      </c>
      <c r="G2007">
        <v>372.18795776367199</v>
      </c>
      <c r="H2007">
        <v>365.620849609375</v>
      </c>
      <c r="I2007">
        <v>6.5671133995056197</v>
      </c>
      <c r="J2007">
        <v>1.7644615843892101E-2</v>
      </c>
      <c r="K2007">
        <v>82.667129516601605</v>
      </c>
      <c r="L2007">
        <v>2.9100763797760001</v>
      </c>
      <c r="M2007">
        <v>5.0706834793090803</v>
      </c>
      <c r="N2007">
        <v>6.5671133995056197</v>
      </c>
      <c r="O2007">
        <v>8.0635433197021502</v>
      </c>
      <c r="P2007">
        <v>10.2241506576538</v>
      </c>
      <c r="Q2007">
        <v>1.87335705757141</v>
      </c>
      <c r="R2007">
        <v>11.2608690261841</v>
      </c>
      <c r="S2007">
        <v>441</v>
      </c>
      <c r="T2007">
        <v>8.1183897810251402</v>
      </c>
      <c r="U2007">
        <v>2.8536012172699001</v>
      </c>
      <c r="V2007">
        <v>77.015029907226605</v>
      </c>
      <c r="W2007">
        <v>102.958335876465</v>
      </c>
      <c r="X2007">
        <v>0.98824596405029297</v>
      </c>
      <c r="Y2007">
        <v>15044</v>
      </c>
    </row>
    <row r="2008" spans="1:25" x14ac:dyDescent="0.25">
      <c r="A2008" t="s">
        <v>81</v>
      </c>
      <c r="B2008" t="s">
        <v>41</v>
      </c>
      <c r="C2008" s="7" t="s">
        <v>69</v>
      </c>
      <c r="D2008" s="58" t="s">
        <v>55</v>
      </c>
      <c r="E2008" s="7">
        <v>41101</v>
      </c>
      <c r="F2008">
        <v>15</v>
      </c>
      <c r="G2008">
        <v>370.60003662109398</v>
      </c>
      <c r="H2008">
        <v>362.58151245117199</v>
      </c>
      <c r="I2008">
        <v>8.0185317993164098</v>
      </c>
      <c r="J2008">
        <v>2.1636618301272399E-2</v>
      </c>
      <c r="K2008">
        <v>84.592926025390597</v>
      </c>
      <c r="L2008">
        <v>4.1848497390747097</v>
      </c>
      <c r="M2008">
        <v>6.4498200416564897</v>
      </c>
      <c r="N2008">
        <v>8.0185317993164098</v>
      </c>
      <c r="O2008">
        <v>9.5872430801391602</v>
      </c>
      <c r="P2008">
        <v>11.8522129058838</v>
      </c>
      <c r="Q2008">
        <v>3.0980541706085201</v>
      </c>
      <c r="R2008">
        <v>12.939008712768601</v>
      </c>
      <c r="S2008">
        <v>441</v>
      </c>
      <c r="T2008">
        <v>8.9630992920593808</v>
      </c>
      <c r="U2008">
        <v>2.9914379119872998</v>
      </c>
      <c r="V2008">
        <v>77.015029907226605</v>
      </c>
      <c r="W2008">
        <v>102.958335876465</v>
      </c>
      <c r="X2008">
        <v>0.987682044506073</v>
      </c>
      <c r="Y2008">
        <v>15045</v>
      </c>
    </row>
    <row r="2009" spans="1:25" x14ac:dyDescent="0.25">
      <c r="A2009" t="s">
        <v>81</v>
      </c>
      <c r="B2009" t="s">
        <v>41</v>
      </c>
      <c r="C2009" s="7" t="s">
        <v>69</v>
      </c>
      <c r="D2009" s="58" t="s">
        <v>55</v>
      </c>
      <c r="E2009" s="7">
        <v>41101</v>
      </c>
      <c r="F2009">
        <v>16</v>
      </c>
      <c r="G2009">
        <v>372.77880859375</v>
      </c>
      <c r="H2009">
        <v>365.05496215820301</v>
      </c>
      <c r="I2009">
        <v>7.72383785247803</v>
      </c>
      <c r="J2009">
        <v>2.07196269184351E-2</v>
      </c>
      <c r="K2009">
        <v>86.328018188476605</v>
      </c>
      <c r="L2009">
        <v>3.8312585353851301</v>
      </c>
      <c r="M2009">
        <v>6.1310257911682102</v>
      </c>
      <c r="N2009">
        <v>7.72383785247803</v>
      </c>
      <c r="O2009">
        <v>9.31664943695068</v>
      </c>
      <c r="P2009">
        <v>11.616416931152299</v>
      </c>
      <c r="Q2009">
        <v>2.7277665138244598</v>
      </c>
      <c r="R2009">
        <v>12.7199087142944</v>
      </c>
      <c r="S2009">
        <v>441</v>
      </c>
      <c r="T2009">
        <v>9.2058158481286192</v>
      </c>
      <c r="U2009">
        <v>3.0373954772949201</v>
      </c>
      <c r="V2009">
        <v>77.015029907226605</v>
      </c>
      <c r="W2009">
        <v>102.958335876465</v>
      </c>
      <c r="X2009">
        <v>0.98904412984848</v>
      </c>
      <c r="Y2009">
        <v>15045</v>
      </c>
    </row>
    <row r="2010" spans="1:25" x14ac:dyDescent="0.25">
      <c r="A2010" t="s">
        <v>81</v>
      </c>
      <c r="B2010" t="s">
        <v>41</v>
      </c>
      <c r="C2010" s="7" t="s">
        <v>69</v>
      </c>
      <c r="D2010" s="58" t="s">
        <v>55</v>
      </c>
      <c r="E2010" s="7">
        <v>41101</v>
      </c>
      <c r="F2010">
        <v>17</v>
      </c>
      <c r="G2010">
        <v>370.21035766601602</v>
      </c>
      <c r="H2010">
        <v>362.93017578125</v>
      </c>
      <c r="I2010">
        <v>7.2801985740661603</v>
      </c>
      <c r="J2010">
        <v>1.9665032625198399E-2</v>
      </c>
      <c r="K2010">
        <v>87.336341857910199</v>
      </c>
      <c r="L2010">
        <v>3.4226610660553001</v>
      </c>
      <c r="M2010">
        <v>5.7017254829406703</v>
      </c>
      <c r="N2010">
        <v>7.2801985740661603</v>
      </c>
      <c r="O2010">
        <v>8.8586721420288104</v>
      </c>
      <c r="P2010">
        <v>11.137737274169901</v>
      </c>
      <c r="Q2010">
        <v>2.3291027545928999</v>
      </c>
      <c r="R2010">
        <v>12.231294631958001</v>
      </c>
      <c r="S2010">
        <v>441</v>
      </c>
      <c r="T2010">
        <v>9.0461850170268008</v>
      </c>
      <c r="U2010">
        <v>3.0100526809692401</v>
      </c>
      <c r="V2010">
        <v>77.015029907226605</v>
      </c>
      <c r="W2010">
        <v>102.958335876465</v>
      </c>
      <c r="X2010">
        <v>0.98962199687957797</v>
      </c>
      <c r="Y2010">
        <v>15045</v>
      </c>
    </row>
    <row r="2011" spans="1:25" x14ac:dyDescent="0.25">
      <c r="A2011" t="s">
        <v>81</v>
      </c>
      <c r="B2011" t="s">
        <v>41</v>
      </c>
      <c r="C2011" s="7" t="s">
        <v>69</v>
      </c>
      <c r="D2011" s="58" t="s">
        <v>55</v>
      </c>
      <c r="E2011" s="7">
        <v>41101</v>
      </c>
      <c r="F2011">
        <v>18</v>
      </c>
      <c r="G2011">
        <v>349.24920654296898</v>
      </c>
      <c r="H2011">
        <v>345.99102783203102</v>
      </c>
      <c r="I2011">
        <v>3.2581744194030802</v>
      </c>
      <c r="J2011">
        <v>9.32908244431019E-3</v>
      </c>
      <c r="K2011">
        <v>86.384185791015597</v>
      </c>
      <c r="L2011">
        <v>-0.73157531023025502</v>
      </c>
      <c r="M2011">
        <v>1.6256011724471999</v>
      </c>
      <c r="N2011">
        <v>3.2581744194030802</v>
      </c>
      <c r="O2011">
        <v>4.89074802398682</v>
      </c>
      <c r="P2011">
        <v>7.24792432785034</v>
      </c>
      <c r="Q2011">
        <v>-1.8626139163970901</v>
      </c>
      <c r="R2011">
        <v>8.3789625167846697</v>
      </c>
      <c r="S2011">
        <v>441</v>
      </c>
      <c r="T2011">
        <v>9.5813947139572502</v>
      </c>
      <c r="U2011">
        <v>3.1132183074951199</v>
      </c>
      <c r="V2011">
        <v>77.015029907226605</v>
      </c>
      <c r="W2011">
        <v>102.958335876465</v>
      </c>
      <c r="X2011">
        <v>0.98821514844894398</v>
      </c>
      <c r="Y2011">
        <v>15044</v>
      </c>
    </row>
    <row r="2012" spans="1:25" x14ac:dyDescent="0.25">
      <c r="A2012" t="s">
        <v>81</v>
      </c>
      <c r="B2012" t="s">
        <v>41</v>
      </c>
      <c r="C2012" s="7" t="s">
        <v>69</v>
      </c>
      <c r="D2012" s="58" t="s">
        <v>55</v>
      </c>
      <c r="E2012" s="7">
        <v>41101</v>
      </c>
      <c r="F2012">
        <v>19</v>
      </c>
      <c r="G2012">
        <v>304.84783935546898</v>
      </c>
      <c r="H2012">
        <v>300.49148559570301</v>
      </c>
      <c r="I2012">
        <v>4.3563604354858398</v>
      </c>
      <c r="J2012">
        <v>1.4290278777480099E-2</v>
      </c>
      <c r="K2012">
        <v>83.932037353515597</v>
      </c>
      <c r="L2012">
        <v>-1.0313473939895601</v>
      </c>
      <c r="M2012">
        <v>2.15175437927246</v>
      </c>
      <c r="N2012">
        <v>4.3563604354858398</v>
      </c>
      <c r="O2012">
        <v>6.5609674453735396</v>
      </c>
      <c r="P2012">
        <v>9.7440681457519496</v>
      </c>
      <c r="Q2012">
        <v>-2.55868768692017</v>
      </c>
      <c r="R2012">
        <v>11.271409034729</v>
      </c>
      <c r="S2012">
        <v>441</v>
      </c>
      <c r="T2012">
        <v>17.234779372551898</v>
      </c>
      <c r="U2012">
        <v>4.2040510177612296</v>
      </c>
      <c r="V2012">
        <v>77.015029907226605</v>
      </c>
      <c r="W2012">
        <v>102.958335876465</v>
      </c>
      <c r="X2012">
        <v>0.98367685079574596</v>
      </c>
      <c r="Y2012">
        <v>15044</v>
      </c>
    </row>
    <row r="2013" spans="1:25" x14ac:dyDescent="0.25">
      <c r="A2013" t="s">
        <v>81</v>
      </c>
      <c r="B2013" t="s">
        <v>41</v>
      </c>
      <c r="C2013" s="7" t="s">
        <v>69</v>
      </c>
      <c r="D2013" s="58" t="s">
        <v>55</v>
      </c>
      <c r="E2013" s="7">
        <v>41101</v>
      </c>
      <c r="F2013">
        <v>20</v>
      </c>
      <c r="G2013">
        <v>278.14239501953102</v>
      </c>
      <c r="H2013">
        <v>275.18045043945301</v>
      </c>
      <c r="I2013">
        <v>2.9619498252868701</v>
      </c>
      <c r="J2013">
        <v>1.06490412726998E-2</v>
      </c>
      <c r="K2013">
        <v>79.479888916015597</v>
      </c>
      <c r="L2013">
        <v>-1.18720698356628</v>
      </c>
      <c r="M2013">
        <v>1.26414847373962</v>
      </c>
      <c r="N2013">
        <v>2.9619498252868701</v>
      </c>
      <c r="O2013">
        <v>4.65975141525269</v>
      </c>
      <c r="P2013">
        <v>7.1111068725585902</v>
      </c>
      <c r="Q2013">
        <v>-2.3634352684021001</v>
      </c>
      <c r="R2013">
        <v>8.2873353958129901</v>
      </c>
      <c r="S2013">
        <v>441</v>
      </c>
      <c r="T2013">
        <v>10.216955172974099</v>
      </c>
      <c r="U2013">
        <v>3.2376043796539302</v>
      </c>
      <c r="V2013">
        <v>77.015029907226605</v>
      </c>
      <c r="W2013">
        <v>102.958335876465</v>
      </c>
      <c r="X2013">
        <v>0.98274540901184104</v>
      </c>
      <c r="Y2013">
        <v>15044</v>
      </c>
    </row>
    <row r="2014" spans="1:25" x14ac:dyDescent="0.25">
      <c r="A2014" t="s">
        <v>81</v>
      </c>
      <c r="B2014" t="s">
        <v>41</v>
      </c>
      <c r="C2014" s="7" t="s">
        <v>69</v>
      </c>
      <c r="D2014" s="58" t="s">
        <v>55</v>
      </c>
      <c r="E2014" s="7">
        <v>41101</v>
      </c>
      <c r="F2014">
        <v>21</v>
      </c>
      <c r="G2014">
        <v>259.79464721679699</v>
      </c>
      <c r="H2014">
        <v>257.31524658203102</v>
      </c>
      <c r="I2014">
        <v>2.4793992042541499</v>
      </c>
      <c r="J2014">
        <v>9.5436880365014094E-3</v>
      </c>
      <c r="K2014">
        <v>74.955619812011705</v>
      </c>
      <c r="L2014">
        <v>-1.0337872505187999</v>
      </c>
      <c r="M2014">
        <v>1.04183173179626</v>
      </c>
      <c r="N2014">
        <v>2.4793992042541499</v>
      </c>
      <c r="O2014">
        <v>3.9169664382934601</v>
      </c>
      <c r="P2014">
        <v>5.9925856590270996</v>
      </c>
      <c r="Q2014">
        <v>-2.0297267436981201</v>
      </c>
      <c r="R2014">
        <v>6.98852491378784</v>
      </c>
      <c r="S2014">
        <v>441</v>
      </c>
      <c r="T2014">
        <v>7.3186296912381303</v>
      </c>
      <c r="U2014">
        <v>2.74135398864746</v>
      </c>
      <c r="V2014">
        <v>77.015029907226605</v>
      </c>
      <c r="W2014">
        <v>102.958335876465</v>
      </c>
      <c r="X2014">
        <v>0.98482906818389904</v>
      </c>
      <c r="Y2014">
        <v>15045</v>
      </c>
    </row>
    <row r="2015" spans="1:25" x14ac:dyDescent="0.25">
      <c r="A2015" t="s">
        <v>81</v>
      </c>
      <c r="B2015" t="s">
        <v>41</v>
      </c>
      <c r="C2015" s="7" t="s">
        <v>69</v>
      </c>
      <c r="D2015" s="58" t="s">
        <v>55</v>
      </c>
      <c r="E2015" s="7">
        <v>41101</v>
      </c>
      <c r="F2015">
        <v>22</v>
      </c>
      <c r="G2015">
        <v>243.91552734375</v>
      </c>
      <c r="H2015">
        <v>244.08370971679699</v>
      </c>
      <c r="I2015">
        <v>-0.16816937923431399</v>
      </c>
      <c r="J2015">
        <v>-6.8945746170356902E-4</v>
      </c>
      <c r="K2015">
        <v>71.097084045410199</v>
      </c>
      <c r="L2015">
        <v>-3.4565844535827601</v>
      </c>
      <c r="M2015">
        <v>-1.5137622356414799</v>
      </c>
      <c r="N2015">
        <v>-0.16816937923431399</v>
      </c>
      <c r="O2015">
        <v>1.17742347717285</v>
      </c>
      <c r="P2015">
        <v>3.1202456951141402</v>
      </c>
      <c r="Q2015">
        <v>-4.3888044357299796</v>
      </c>
      <c r="R2015">
        <v>4.0524654388427699</v>
      </c>
      <c r="S2015">
        <v>441</v>
      </c>
      <c r="T2015">
        <v>6.4444045116135804</v>
      </c>
      <c r="U2015">
        <v>2.5659639835357702</v>
      </c>
      <c r="V2015">
        <v>77.015029907226605</v>
      </c>
      <c r="W2015">
        <v>102.958335876465</v>
      </c>
      <c r="X2015">
        <v>0.98446583747863803</v>
      </c>
      <c r="Y2015">
        <v>15045</v>
      </c>
    </row>
    <row r="2016" spans="1:25" x14ac:dyDescent="0.25">
      <c r="A2016" t="s">
        <v>81</v>
      </c>
      <c r="B2016" t="s">
        <v>41</v>
      </c>
      <c r="C2016" s="7" t="s">
        <v>69</v>
      </c>
      <c r="D2016" s="58" t="s">
        <v>55</v>
      </c>
      <c r="E2016" s="7">
        <v>41101</v>
      </c>
      <c r="F2016">
        <v>23</v>
      </c>
      <c r="G2016">
        <v>231.329025268555</v>
      </c>
      <c r="H2016">
        <v>232.120849609375</v>
      </c>
      <c r="I2016">
        <v>-0.79183220863342296</v>
      </c>
      <c r="J2016">
        <v>-3.4229694865644E-3</v>
      </c>
      <c r="K2016">
        <v>68.5478515625</v>
      </c>
      <c r="L2016">
        <v>-3.6872804164886501</v>
      </c>
      <c r="M2016">
        <v>-1.9766260385513299</v>
      </c>
      <c r="N2016">
        <v>-0.79183220863342296</v>
      </c>
      <c r="O2016">
        <v>0.39296171069145203</v>
      </c>
      <c r="P2016">
        <v>2.1036159992218</v>
      </c>
      <c r="Q2016">
        <v>-4.5080995559692401</v>
      </c>
      <c r="R2016">
        <v>2.9244351387023899</v>
      </c>
      <c r="S2016">
        <v>441</v>
      </c>
      <c r="T2016">
        <v>4.9997213024573703</v>
      </c>
      <c r="U2016">
        <v>2.2593302726745601</v>
      </c>
      <c r="V2016">
        <v>77.015029907226605</v>
      </c>
      <c r="W2016">
        <v>102.958335876465</v>
      </c>
      <c r="X2016">
        <v>0.98427033424377397</v>
      </c>
      <c r="Y2016">
        <v>15045</v>
      </c>
    </row>
    <row r="2017" spans="1:25" x14ac:dyDescent="0.25">
      <c r="A2017" t="s">
        <v>81</v>
      </c>
      <c r="B2017" t="s">
        <v>41</v>
      </c>
      <c r="C2017" s="7" t="s">
        <v>69</v>
      </c>
      <c r="D2017" s="58" t="s">
        <v>55</v>
      </c>
      <c r="E2017" s="7">
        <v>41101</v>
      </c>
      <c r="F2017">
        <v>24</v>
      </c>
      <c r="G2017">
        <v>223.21208190918</v>
      </c>
      <c r="H2017">
        <v>222.38247680664099</v>
      </c>
      <c r="I2017">
        <v>0.829600870609283</v>
      </c>
      <c r="J2017">
        <v>3.7166483234614099E-3</v>
      </c>
      <c r="K2017">
        <v>66.199722290039105</v>
      </c>
      <c r="L2017">
        <v>-2.0996346473693799</v>
      </c>
      <c r="M2017">
        <v>-0.3690185546875</v>
      </c>
      <c r="N2017">
        <v>0.829600870609283</v>
      </c>
      <c r="O2017">
        <v>2.02822041511536</v>
      </c>
      <c r="P2017">
        <v>3.7588362693786599</v>
      </c>
      <c r="Q2017">
        <v>-2.9300320148468</v>
      </c>
      <c r="R2017">
        <v>4.58923387527466</v>
      </c>
      <c r="S2017">
        <v>441</v>
      </c>
      <c r="T2017">
        <v>5.1334583263669602</v>
      </c>
      <c r="U2017">
        <v>2.28569459915161</v>
      </c>
      <c r="V2017">
        <v>77.015029907226605</v>
      </c>
      <c r="W2017">
        <v>102.958335876465</v>
      </c>
      <c r="X2017">
        <v>0.984330654144287</v>
      </c>
      <c r="Y2017">
        <v>15045</v>
      </c>
    </row>
    <row r="2018" spans="1:25" x14ac:dyDescent="0.25">
      <c r="A2018" t="s">
        <v>81</v>
      </c>
      <c r="B2018" t="s">
        <v>41</v>
      </c>
      <c r="C2018" s="7" t="s">
        <v>69</v>
      </c>
      <c r="D2018" s="58" t="s">
        <v>55</v>
      </c>
      <c r="E2018" s="7">
        <v>41102</v>
      </c>
      <c r="F2018">
        <v>1</v>
      </c>
      <c r="G2018">
        <v>214.90113830566401</v>
      </c>
      <c r="H2018">
        <v>214.73254394531301</v>
      </c>
      <c r="I2018">
        <v>0.16860860586166401</v>
      </c>
      <c r="J2018">
        <v>7.8458682401105805E-4</v>
      </c>
      <c r="K2018">
        <v>65.481941223144503</v>
      </c>
      <c r="L2018">
        <v>-3.30247282981873</v>
      </c>
      <c r="M2018">
        <v>-1.2517298460006701</v>
      </c>
      <c r="N2018">
        <v>0.16860860586166401</v>
      </c>
      <c r="O2018">
        <v>1.5889470577239999</v>
      </c>
      <c r="P2018">
        <v>3.6396901607513401</v>
      </c>
      <c r="Q2018">
        <v>-4.28647661209106</v>
      </c>
      <c r="R2018">
        <v>4.6236939430236799</v>
      </c>
      <c r="S2018">
        <v>441</v>
      </c>
      <c r="T2018">
        <v>7.2050687635430704</v>
      </c>
      <c r="U2018">
        <v>2.7084994316101101</v>
      </c>
      <c r="V2018">
        <v>75.434890747070298</v>
      </c>
      <c r="W2018">
        <v>102.333335876465</v>
      </c>
      <c r="X2018">
        <v>0.98144233226776101</v>
      </c>
      <c r="Y2018">
        <v>15044</v>
      </c>
    </row>
    <row r="2019" spans="1:25" x14ac:dyDescent="0.25">
      <c r="A2019" t="s">
        <v>81</v>
      </c>
      <c r="B2019" t="s">
        <v>41</v>
      </c>
      <c r="C2019" s="7" t="s">
        <v>69</v>
      </c>
      <c r="D2019" s="58" t="s">
        <v>55</v>
      </c>
      <c r="E2019" s="7">
        <v>41102</v>
      </c>
      <c r="F2019">
        <v>2</v>
      </c>
      <c r="G2019">
        <v>207.50347900390599</v>
      </c>
      <c r="H2019">
        <v>206.84770202636699</v>
      </c>
      <c r="I2019">
        <v>0.65577661991119396</v>
      </c>
      <c r="J2019">
        <v>3.1603162642568402E-3</v>
      </c>
      <c r="K2019">
        <v>64.226387023925795</v>
      </c>
      <c r="L2019">
        <v>-2.35990238189697</v>
      </c>
      <c r="M2019">
        <v>-0.57821482419967696</v>
      </c>
      <c r="N2019">
        <v>0.65577661991119396</v>
      </c>
      <c r="O2019">
        <v>1.8897681236267101</v>
      </c>
      <c r="P2019">
        <v>3.6714556217193599</v>
      </c>
      <c r="Q2019">
        <v>-3.2148058414459202</v>
      </c>
      <c r="R2019">
        <v>4.5263590812683097</v>
      </c>
      <c r="S2019">
        <v>441</v>
      </c>
      <c r="T2019">
        <v>5.4361234240099101</v>
      </c>
      <c r="U2019">
        <v>2.3531470298767099</v>
      </c>
      <c r="V2019">
        <v>75.434890747070298</v>
      </c>
      <c r="W2019">
        <v>102.333335876465</v>
      </c>
      <c r="X2019">
        <v>0.98235678672790505</v>
      </c>
      <c r="Y2019">
        <v>15043</v>
      </c>
    </row>
    <row r="2020" spans="1:25" x14ac:dyDescent="0.25">
      <c r="A2020" t="s">
        <v>81</v>
      </c>
      <c r="B2020" t="s">
        <v>41</v>
      </c>
      <c r="C2020" s="7" t="s">
        <v>69</v>
      </c>
      <c r="D2020" s="58" t="s">
        <v>55</v>
      </c>
      <c r="E2020" s="7">
        <v>41102</v>
      </c>
      <c r="F2020">
        <v>3</v>
      </c>
      <c r="G2020">
        <v>200.3232421875</v>
      </c>
      <c r="H2020">
        <v>201.34375</v>
      </c>
      <c r="I2020">
        <v>-1.0205116271972701</v>
      </c>
      <c r="J2020">
        <v>-5.0943247042596297E-3</v>
      </c>
      <c r="K2020">
        <v>62.977115631103501</v>
      </c>
      <c r="L2020">
        <v>-3.8921875953674299</v>
      </c>
      <c r="M2020">
        <v>-2.19557809829712</v>
      </c>
      <c r="N2020">
        <v>-1.0205116271972701</v>
      </c>
      <c r="O2020">
        <v>0.15455487370491</v>
      </c>
      <c r="P2020">
        <v>1.85116422176361</v>
      </c>
      <c r="Q2020">
        <v>-4.7062673568725604</v>
      </c>
      <c r="R2020">
        <v>2.66524434089661</v>
      </c>
      <c r="S2020">
        <v>441</v>
      </c>
      <c r="T2020">
        <v>4.9290221944821697</v>
      </c>
      <c r="U2020">
        <v>2.2407805919647199</v>
      </c>
      <c r="V2020">
        <v>75.434890747070298</v>
      </c>
      <c r="W2020">
        <v>102.333335876465</v>
      </c>
      <c r="X2020">
        <v>0.98451113700866699</v>
      </c>
      <c r="Y2020">
        <v>15045</v>
      </c>
    </row>
    <row r="2021" spans="1:25" x14ac:dyDescent="0.25">
      <c r="A2021" t="s">
        <v>81</v>
      </c>
      <c r="B2021" t="s">
        <v>41</v>
      </c>
      <c r="C2021" s="7" t="s">
        <v>69</v>
      </c>
      <c r="D2021" s="58" t="s">
        <v>55</v>
      </c>
      <c r="E2021" s="7">
        <v>41102</v>
      </c>
      <c r="F2021">
        <v>4</v>
      </c>
      <c r="G2021">
        <v>203.66151428222699</v>
      </c>
      <c r="H2021">
        <v>209.64573669433599</v>
      </c>
      <c r="I2021">
        <v>-5.9842243194580096</v>
      </c>
      <c r="J2021">
        <v>-2.9383184388279901E-2</v>
      </c>
      <c r="K2021">
        <v>61.9764213562012</v>
      </c>
      <c r="L2021">
        <v>-13.888916015625</v>
      </c>
      <c r="M2021">
        <v>-9.2187604904174805</v>
      </c>
      <c r="N2021">
        <v>-5.9842243194580096</v>
      </c>
      <c r="O2021">
        <v>-2.7496883869171098</v>
      </c>
      <c r="P2021">
        <v>1.9204679727554299</v>
      </c>
      <c r="Q2021">
        <v>-16.129787445068398</v>
      </c>
      <c r="R2021">
        <v>4.16133832931519</v>
      </c>
      <c r="S2021">
        <v>441</v>
      </c>
      <c r="T2021">
        <v>36.427238434271203</v>
      </c>
      <c r="U2021">
        <v>6.1680641174316397</v>
      </c>
      <c r="V2021">
        <v>75.434890747070298</v>
      </c>
      <c r="W2021">
        <v>102.333335876465</v>
      </c>
      <c r="X2021">
        <v>0.96715331077575695</v>
      </c>
      <c r="Y2021">
        <v>15045</v>
      </c>
    </row>
    <row r="2022" spans="1:25" x14ac:dyDescent="0.25">
      <c r="A2022" t="s">
        <v>81</v>
      </c>
      <c r="B2022" t="s">
        <v>41</v>
      </c>
      <c r="C2022" s="7" t="s">
        <v>69</v>
      </c>
      <c r="D2022" s="58" t="s">
        <v>55</v>
      </c>
      <c r="E2022" s="7">
        <v>41102</v>
      </c>
      <c r="F2022">
        <v>5</v>
      </c>
      <c r="G2022">
        <v>210.36604309082</v>
      </c>
      <c r="H2022">
        <v>223.62322998046901</v>
      </c>
      <c r="I2022">
        <v>-13.257198333740201</v>
      </c>
      <c r="J2022">
        <v>-6.3019670546054798E-2</v>
      </c>
      <c r="K2022">
        <v>61.393203735351598</v>
      </c>
      <c r="L2022">
        <v>-27.124189376831101</v>
      </c>
      <c r="M2022">
        <v>-18.931459426879901</v>
      </c>
      <c r="N2022">
        <v>-13.257198333740201</v>
      </c>
      <c r="O2022">
        <v>-7.5829381942748997</v>
      </c>
      <c r="P2022">
        <v>0.60979229211807295</v>
      </c>
      <c r="Q2022">
        <v>-31.0552883148193</v>
      </c>
      <c r="R2022">
        <v>4.5408911705017099</v>
      </c>
      <c r="S2022">
        <v>441</v>
      </c>
      <c r="T2022">
        <v>110.661207137091</v>
      </c>
      <c r="U2022">
        <v>10.8204708099365</v>
      </c>
      <c r="V2022">
        <v>75.434890747070298</v>
      </c>
      <c r="W2022">
        <v>102.333335876465</v>
      </c>
      <c r="X2022">
        <v>0.93753719329833995</v>
      </c>
      <c r="Y2022">
        <v>15045</v>
      </c>
    </row>
    <row r="2023" spans="1:25" x14ac:dyDescent="0.25">
      <c r="A2023" t="s">
        <v>81</v>
      </c>
      <c r="B2023" t="s">
        <v>41</v>
      </c>
      <c r="C2023" s="7" t="s">
        <v>69</v>
      </c>
      <c r="D2023" s="58" t="s">
        <v>55</v>
      </c>
      <c r="E2023" s="7">
        <v>41102</v>
      </c>
      <c r="F2023">
        <v>6</v>
      </c>
      <c r="G2023">
        <v>225.41030883789099</v>
      </c>
      <c r="H2023">
        <v>237.80670166015599</v>
      </c>
      <c r="I2023">
        <v>-12.3963947296143</v>
      </c>
      <c r="J2023">
        <v>-5.4994799196720102E-2</v>
      </c>
      <c r="K2023">
        <v>60.647712707519503</v>
      </c>
      <c r="L2023">
        <v>-23.984096527099599</v>
      </c>
      <c r="M2023">
        <v>-17.137989044189499</v>
      </c>
      <c r="N2023">
        <v>-12.3963947296143</v>
      </c>
      <c r="O2023">
        <v>-7.6548013687133798</v>
      </c>
      <c r="P2023">
        <v>-0.80869317054748502</v>
      </c>
      <c r="Q2023">
        <v>-27.269050598144499</v>
      </c>
      <c r="R2023">
        <v>2.4762589931488002</v>
      </c>
      <c r="S2023">
        <v>441</v>
      </c>
      <c r="T2023">
        <v>78.215198980163194</v>
      </c>
      <c r="U2023">
        <v>9.04193210601807</v>
      </c>
      <c r="V2023">
        <v>75.434890747070298</v>
      </c>
      <c r="W2023">
        <v>102.333335876465</v>
      </c>
      <c r="X2023">
        <v>0.94300317764282204</v>
      </c>
      <c r="Y2023">
        <v>15045</v>
      </c>
    </row>
    <row r="2024" spans="1:25" x14ac:dyDescent="0.25">
      <c r="A2024" t="s">
        <v>81</v>
      </c>
      <c r="B2024" t="s">
        <v>41</v>
      </c>
      <c r="C2024" s="7" t="s">
        <v>69</v>
      </c>
      <c r="D2024" s="58" t="s">
        <v>55</v>
      </c>
      <c r="E2024" s="7">
        <v>41102</v>
      </c>
      <c r="F2024">
        <v>7</v>
      </c>
      <c r="G2024">
        <v>243.69424438476599</v>
      </c>
      <c r="H2024">
        <v>263.84072875976602</v>
      </c>
      <c r="I2024">
        <v>-20.146471023559599</v>
      </c>
      <c r="J2024">
        <v>-8.2671098411083194E-2</v>
      </c>
      <c r="K2024">
        <v>60.522190093994098</v>
      </c>
      <c r="L2024">
        <v>-33.565738677978501</v>
      </c>
      <c r="M2024">
        <v>-25.637527465820298</v>
      </c>
      <c r="N2024">
        <v>-20.146471023559599</v>
      </c>
      <c r="O2024">
        <v>-14.6554145812988</v>
      </c>
      <c r="P2024">
        <v>-6.7272014617919904</v>
      </c>
      <c r="Q2024">
        <v>-37.369915008544901</v>
      </c>
      <c r="R2024">
        <v>-2.9230248928070099</v>
      </c>
      <c r="S2024">
        <v>441</v>
      </c>
      <c r="T2024">
        <v>105.489870873062</v>
      </c>
      <c r="U2024">
        <v>10.471111297607401</v>
      </c>
      <c r="V2024">
        <v>75.434890747070298</v>
      </c>
      <c r="W2024">
        <v>102.333335876465</v>
      </c>
      <c r="X2024">
        <v>0.94933146238327004</v>
      </c>
      <c r="Y2024">
        <v>15045</v>
      </c>
    </row>
    <row r="2025" spans="1:25" x14ac:dyDescent="0.25">
      <c r="A2025" t="s">
        <v>81</v>
      </c>
      <c r="B2025" t="s">
        <v>41</v>
      </c>
      <c r="C2025" s="7" t="s">
        <v>69</v>
      </c>
      <c r="D2025" s="58" t="s">
        <v>55</v>
      </c>
      <c r="E2025" s="7">
        <v>41102</v>
      </c>
      <c r="F2025">
        <v>8</v>
      </c>
      <c r="G2025">
        <v>274.77151489257801</v>
      </c>
      <c r="H2025">
        <v>290.42932128906301</v>
      </c>
      <c r="I2025">
        <v>-15.657823562622101</v>
      </c>
      <c r="J2025">
        <v>-5.6984886527061497E-2</v>
      </c>
      <c r="K2025">
        <v>62.221221923828097</v>
      </c>
      <c r="L2025">
        <v>-28.053804397583001</v>
      </c>
      <c r="M2025">
        <v>-20.730157852172901</v>
      </c>
      <c r="N2025">
        <v>-15.657823562622101</v>
      </c>
      <c r="O2025">
        <v>-10.585488319396999</v>
      </c>
      <c r="P2025">
        <v>-3.2618432044982901</v>
      </c>
      <c r="Q2025">
        <v>-31.567892074585</v>
      </c>
      <c r="R2025">
        <v>0.25224485993385298</v>
      </c>
      <c r="S2025">
        <v>441</v>
      </c>
      <c r="T2025">
        <v>90.548304328996906</v>
      </c>
      <c r="U2025">
        <v>9.6726350784301793</v>
      </c>
      <c r="V2025">
        <v>75.434890747070298</v>
      </c>
      <c r="W2025">
        <v>102.333335876465</v>
      </c>
      <c r="X2025">
        <v>0.96669763326644897</v>
      </c>
      <c r="Y2025">
        <v>15045</v>
      </c>
    </row>
    <row r="2026" spans="1:25" x14ac:dyDescent="0.25">
      <c r="A2026" t="s">
        <v>81</v>
      </c>
      <c r="B2026" t="s">
        <v>41</v>
      </c>
      <c r="C2026" s="7" t="s">
        <v>69</v>
      </c>
      <c r="D2026" s="58" t="s">
        <v>55</v>
      </c>
      <c r="E2026" s="7">
        <v>41102</v>
      </c>
      <c r="F2026">
        <v>9</v>
      </c>
      <c r="G2026">
        <v>305.13073730468801</v>
      </c>
      <c r="H2026">
        <v>310.939697265625</v>
      </c>
      <c r="I2026">
        <v>-5.80892133712769</v>
      </c>
      <c r="J2026">
        <v>-1.90374813973904E-2</v>
      </c>
      <c r="K2026">
        <v>64.909156799316406</v>
      </c>
      <c r="L2026">
        <v>-11.689390182495099</v>
      </c>
      <c r="M2026">
        <v>-8.2151613235473597</v>
      </c>
      <c r="N2026">
        <v>-5.80892133712769</v>
      </c>
      <c r="O2026">
        <v>-3.4026806354522701</v>
      </c>
      <c r="P2026">
        <v>7.15484619140625E-2</v>
      </c>
      <c r="Q2026">
        <v>-13.356422424316399</v>
      </c>
      <c r="R2026">
        <v>1.73857986927032</v>
      </c>
      <c r="S2026">
        <v>441</v>
      </c>
      <c r="T2026">
        <v>20.644114628715201</v>
      </c>
      <c r="U2026">
        <v>4.5885548591613796</v>
      </c>
      <c r="V2026">
        <v>75.434890747070298</v>
      </c>
      <c r="W2026">
        <v>102.333335876465</v>
      </c>
      <c r="X2026">
        <v>0.98619461059570301</v>
      </c>
      <c r="Y2026">
        <v>15043</v>
      </c>
    </row>
    <row r="2027" spans="1:25" x14ac:dyDescent="0.25">
      <c r="A2027" t="s">
        <v>81</v>
      </c>
      <c r="B2027" t="s">
        <v>41</v>
      </c>
      <c r="C2027" s="7" t="s">
        <v>69</v>
      </c>
      <c r="D2027" s="58" t="s">
        <v>55</v>
      </c>
      <c r="E2027" s="7">
        <v>41102</v>
      </c>
      <c r="F2027">
        <v>10</v>
      </c>
      <c r="G2027">
        <v>328.26443481445301</v>
      </c>
      <c r="H2027">
        <v>328.640869140625</v>
      </c>
      <c r="I2027">
        <v>-0.37645220756530801</v>
      </c>
      <c r="J2027">
        <v>-1.1467955773696299E-3</v>
      </c>
      <c r="K2027">
        <v>68.457695007324205</v>
      </c>
      <c r="L2027">
        <v>-4.4267888069152797</v>
      </c>
      <c r="M2027">
        <v>-2.0338170528411901</v>
      </c>
      <c r="N2027">
        <v>-0.37645220756530801</v>
      </c>
      <c r="O2027">
        <v>1.28091263771057</v>
      </c>
      <c r="P2027">
        <v>3.6738843917846702</v>
      </c>
      <c r="Q2027">
        <v>-5.5750031471252397</v>
      </c>
      <c r="R2027">
        <v>4.8220987319946298</v>
      </c>
      <c r="S2027">
        <v>441</v>
      </c>
      <c r="T2027">
        <v>9.8733824276964697</v>
      </c>
      <c r="U2027">
        <v>3.16049456596375</v>
      </c>
      <c r="V2027">
        <v>75.434890747070298</v>
      </c>
      <c r="W2027">
        <v>102.333335876465</v>
      </c>
      <c r="X2027">
        <v>0.98752921819686901</v>
      </c>
      <c r="Y2027">
        <v>15045</v>
      </c>
    </row>
    <row r="2028" spans="1:25" x14ac:dyDescent="0.25">
      <c r="A2028" t="s">
        <v>81</v>
      </c>
      <c r="B2028" t="s">
        <v>41</v>
      </c>
      <c r="C2028" s="7" t="s">
        <v>69</v>
      </c>
      <c r="D2028" s="58" t="s">
        <v>55</v>
      </c>
      <c r="E2028" s="7">
        <v>41102</v>
      </c>
      <c r="F2028">
        <v>11</v>
      </c>
      <c r="G2028">
        <v>345.46929931640602</v>
      </c>
      <c r="H2028">
        <v>342.52288818359398</v>
      </c>
      <c r="I2028">
        <v>2.9464130401611301</v>
      </c>
      <c r="J2028">
        <v>8.5287261754274403E-3</v>
      </c>
      <c r="K2028">
        <v>71.708740234375</v>
      </c>
      <c r="L2028">
        <v>-1.1577167510986299</v>
      </c>
      <c r="M2028">
        <v>1.2670364379882799</v>
      </c>
      <c r="N2028">
        <v>2.9464130401611301</v>
      </c>
      <c r="O2028">
        <v>4.6257896423339799</v>
      </c>
      <c r="P2028">
        <v>7.0505433082580602</v>
      </c>
      <c r="Q2028">
        <v>-2.3211805820465101</v>
      </c>
      <c r="R2028">
        <v>8.2140064239502006</v>
      </c>
      <c r="S2028">
        <v>441</v>
      </c>
      <c r="T2028">
        <v>10.1803067876135</v>
      </c>
      <c r="U2028">
        <v>3.2024695873260498</v>
      </c>
      <c r="V2028">
        <v>75.434890747070298</v>
      </c>
      <c r="W2028">
        <v>102.333335876465</v>
      </c>
      <c r="X2028">
        <v>0.98767101764678999</v>
      </c>
      <c r="Y2028">
        <v>15044</v>
      </c>
    </row>
    <row r="2029" spans="1:25" x14ac:dyDescent="0.25">
      <c r="A2029" t="s">
        <v>81</v>
      </c>
      <c r="B2029" t="s">
        <v>41</v>
      </c>
      <c r="C2029" s="7" t="s">
        <v>69</v>
      </c>
      <c r="D2029" s="58" t="s">
        <v>55</v>
      </c>
      <c r="E2029" s="7">
        <v>41102</v>
      </c>
      <c r="F2029">
        <v>12</v>
      </c>
      <c r="G2029">
        <v>356.12353515625</v>
      </c>
      <c r="H2029">
        <v>351.18197631835898</v>
      </c>
      <c r="I2029">
        <v>4.9415583610534703</v>
      </c>
      <c r="J2029">
        <v>1.3875967822969E-2</v>
      </c>
      <c r="K2029">
        <v>74.536064147949205</v>
      </c>
      <c r="L2029">
        <v>0.91856390237808205</v>
      </c>
      <c r="M2029">
        <v>3.29538178443909</v>
      </c>
      <c r="N2029">
        <v>4.9415583610534703</v>
      </c>
      <c r="O2029">
        <v>6.5877356529235804</v>
      </c>
      <c r="P2029">
        <v>8.9645528793334996</v>
      </c>
      <c r="Q2029">
        <v>-0.22189916670322399</v>
      </c>
      <c r="R2029">
        <v>10.105016708374</v>
      </c>
      <c r="S2029">
        <v>441</v>
      </c>
      <c r="T2029">
        <v>9.8070030712445906</v>
      </c>
      <c r="U2029">
        <v>3.13915944099426</v>
      </c>
      <c r="V2029">
        <v>75.434890747070298</v>
      </c>
      <c r="W2029">
        <v>102.333335876465</v>
      </c>
      <c r="X2029">
        <v>0.98816841840743996</v>
      </c>
      <c r="Y2029">
        <v>15044</v>
      </c>
    </row>
    <row r="2030" spans="1:25" x14ac:dyDescent="0.25">
      <c r="A2030" t="s">
        <v>81</v>
      </c>
      <c r="B2030" t="s">
        <v>41</v>
      </c>
      <c r="C2030" s="7" t="s">
        <v>69</v>
      </c>
      <c r="D2030" s="58" t="s">
        <v>55</v>
      </c>
      <c r="E2030" s="7">
        <v>41102</v>
      </c>
      <c r="F2030">
        <v>13</v>
      </c>
      <c r="G2030">
        <v>362.95959472656301</v>
      </c>
      <c r="H2030">
        <v>357.290771484375</v>
      </c>
      <c r="I2030">
        <v>5.6688613891601598</v>
      </c>
      <c r="J2030">
        <v>1.56184360384941E-2</v>
      </c>
      <c r="K2030">
        <v>77.428573608398395</v>
      </c>
      <c r="L2030">
        <v>1.58562111854553</v>
      </c>
      <c r="M2030">
        <v>3.9980325698852499</v>
      </c>
      <c r="N2030">
        <v>5.6688613891601598</v>
      </c>
      <c r="O2030">
        <v>7.3396902084350604</v>
      </c>
      <c r="P2030">
        <v>9.7521009445190394</v>
      </c>
      <c r="Q2030">
        <v>0.42807915806770303</v>
      </c>
      <c r="R2030">
        <v>10.9096431732178</v>
      </c>
      <c r="S2030">
        <v>441</v>
      </c>
      <c r="T2030">
        <v>10.075942621828499</v>
      </c>
      <c r="U2030">
        <v>3.1861693859100302</v>
      </c>
      <c r="V2030">
        <v>75.434890747070298</v>
      </c>
      <c r="W2030">
        <v>102.333335876465</v>
      </c>
      <c r="X2030">
        <v>0.98891282081604004</v>
      </c>
      <c r="Y2030">
        <v>15044</v>
      </c>
    </row>
    <row r="2031" spans="1:25" x14ac:dyDescent="0.25">
      <c r="A2031" t="s">
        <v>81</v>
      </c>
      <c r="B2031" t="s">
        <v>41</v>
      </c>
      <c r="C2031" s="7" t="s">
        <v>69</v>
      </c>
      <c r="D2031" s="58" t="s">
        <v>55</v>
      </c>
      <c r="E2031" s="7">
        <v>41102</v>
      </c>
      <c r="F2031">
        <v>14</v>
      </c>
      <c r="G2031">
        <v>365.91833496093801</v>
      </c>
      <c r="H2031">
        <v>361.86459350585898</v>
      </c>
      <c r="I2031">
        <v>4.0537347793579102</v>
      </c>
      <c r="J2031">
        <v>1.10782505944371E-2</v>
      </c>
      <c r="K2031">
        <v>79.550621032714801</v>
      </c>
      <c r="L2031">
        <v>-0.16705302894115401</v>
      </c>
      <c r="M2031">
        <v>2.3266227245330802</v>
      </c>
      <c r="N2031">
        <v>4.0537347793579102</v>
      </c>
      <c r="O2031">
        <v>5.7808470726013201</v>
      </c>
      <c r="P2031">
        <v>8.2745237350463903</v>
      </c>
      <c r="Q2031">
        <v>-1.3635877370834399</v>
      </c>
      <c r="R2031">
        <v>9.4710578918456996</v>
      </c>
      <c r="S2031">
        <v>441</v>
      </c>
      <c r="T2031">
        <v>10.754850255066501</v>
      </c>
      <c r="U2031">
        <v>3.2934982776641801</v>
      </c>
      <c r="V2031">
        <v>75.434890747070298</v>
      </c>
      <c r="W2031">
        <v>102.333335876465</v>
      </c>
      <c r="X2031">
        <v>0.98824596405029297</v>
      </c>
      <c r="Y2031">
        <v>15044</v>
      </c>
    </row>
    <row r="2032" spans="1:25" x14ac:dyDescent="0.25">
      <c r="A2032" t="s">
        <v>81</v>
      </c>
      <c r="B2032" t="s">
        <v>41</v>
      </c>
      <c r="C2032" s="7" t="s">
        <v>69</v>
      </c>
      <c r="D2032" s="58" t="s">
        <v>55</v>
      </c>
      <c r="E2032" s="7">
        <v>41102</v>
      </c>
      <c r="F2032">
        <v>15</v>
      </c>
      <c r="G2032">
        <v>366.20425415039102</v>
      </c>
      <c r="H2032">
        <v>355.99499511718801</v>
      </c>
      <c r="I2032">
        <v>10.2092542648315</v>
      </c>
      <c r="J2032">
        <v>2.78785806149244E-2</v>
      </c>
      <c r="K2032">
        <v>81.243408203125</v>
      </c>
      <c r="L2032">
        <v>5.9253597259521502</v>
      </c>
      <c r="M2032">
        <v>8.4563198089599592</v>
      </c>
      <c r="N2032">
        <v>10.2092542648315</v>
      </c>
      <c r="O2032">
        <v>11.962189674377401</v>
      </c>
      <c r="P2032">
        <v>14.4931488037109</v>
      </c>
      <c r="Q2032">
        <v>4.7109351158142099</v>
      </c>
      <c r="R2032">
        <v>15.707573890686</v>
      </c>
      <c r="S2032">
        <v>441</v>
      </c>
      <c r="T2032">
        <v>11.2135383871976</v>
      </c>
      <c r="U2032">
        <v>3.34274101257324</v>
      </c>
      <c r="V2032">
        <v>75.434890747070298</v>
      </c>
      <c r="W2032">
        <v>102.333335876465</v>
      </c>
      <c r="X2032">
        <v>0.987682044506073</v>
      </c>
      <c r="Y2032">
        <v>15045</v>
      </c>
    </row>
    <row r="2033" spans="1:25" x14ac:dyDescent="0.25">
      <c r="A2033" t="s">
        <v>81</v>
      </c>
      <c r="B2033" t="s">
        <v>41</v>
      </c>
      <c r="C2033" s="7" t="s">
        <v>69</v>
      </c>
      <c r="D2033" s="58" t="s">
        <v>55</v>
      </c>
      <c r="E2033" s="7">
        <v>41102</v>
      </c>
      <c r="F2033">
        <v>16</v>
      </c>
      <c r="G2033">
        <v>364.52844238281301</v>
      </c>
      <c r="H2033">
        <v>353.29583740234398</v>
      </c>
      <c r="I2033">
        <v>11.232582092285201</v>
      </c>
      <c r="J2033">
        <v>3.0814008787274399E-2</v>
      </c>
      <c r="K2033">
        <v>82.008323669433594</v>
      </c>
      <c r="L2033">
        <v>6.9616780281066903</v>
      </c>
      <c r="M2033">
        <v>9.4849624633789098</v>
      </c>
      <c r="N2033">
        <v>11.232582092285201</v>
      </c>
      <c r="O2033">
        <v>12.980201721191399</v>
      </c>
      <c r="P2033">
        <v>15.5034856796265</v>
      </c>
      <c r="Q2033">
        <v>5.7509360313415501</v>
      </c>
      <c r="R2033">
        <v>16.714227676391602</v>
      </c>
      <c r="S2033">
        <v>441</v>
      </c>
      <c r="T2033">
        <v>11.147397850124401</v>
      </c>
      <c r="U2033">
        <v>3.3326041698455802</v>
      </c>
      <c r="V2033">
        <v>75.434890747070298</v>
      </c>
      <c r="W2033">
        <v>102.333335876465</v>
      </c>
      <c r="X2033">
        <v>0.98904412984848</v>
      </c>
      <c r="Y2033">
        <v>15045</v>
      </c>
    </row>
    <row r="2034" spans="1:25" x14ac:dyDescent="0.25">
      <c r="A2034" t="s">
        <v>81</v>
      </c>
      <c r="B2034" s="11" t="s">
        <v>41</v>
      </c>
      <c r="C2034" s="7" t="s">
        <v>69</v>
      </c>
      <c r="D2034" s="58" t="s">
        <v>55</v>
      </c>
      <c r="E2034" s="7">
        <v>41102</v>
      </c>
      <c r="F2034">
        <v>17</v>
      </c>
      <c r="G2034">
        <v>356.46917724609398</v>
      </c>
      <c r="H2034">
        <v>344.21051025390602</v>
      </c>
      <c r="I2034">
        <v>12.258674621581999</v>
      </c>
      <c r="J2034">
        <v>3.4389156848192201E-2</v>
      </c>
      <c r="K2034">
        <v>81.166435241699205</v>
      </c>
      <c r="L2034">
        <v>8.04486179351807</v>
      </c>
      <c r="M2034">
        <v>10.534416198730501</v>
      </c>
      <c r="N2034">
        <v>12.258674621581999</v>
      </c>
      <c r="O2034">
        <v>13.9829320907593</v>
      </c>
      <c r="P2034">
        <v>16.472488403320298</v>
      </c>
      <c r="Q2034">
        <v>6.8503041267395002</v>
      </c>
      <c r="R2034">
        <v>17.6670436859131</v>
      </c>
      <c r="S2034">
        <v>441</v>
      </c>
      <c r="T2034">
        <v>10.880886215820301</v>
      </c>
      <c r="U2034">
        <v>3.2880556583404501</v>
      </c>
      <c r="V2034">
        <v>75.434890747070298</v>
      </c>
      <c r="W2034">
        <v>102.333335876465</v>
      </c>
      <c r="X2034">
        <v>0.98962199687957797</v>
      </c>
      <c r="Y2034">
        <v>15045</v>
      </c>
    </row>
    <row r="2035" spans="1:25" x14ac:dyDescent="0.25">
      <c r="A2035" t="s">
        <v>81</v>
      </c>
      <c r="B2035" s="11" t="s">
        <v>41</v>
      </c>
      <c r="C2035" s="7" t="s">
        <v>69</v>
      </c>
      <c r="D2035" s="58" t="s">
        <v>55</v>
      </c>
      <c r="E2035" s="7">
        <v>41102</v>
      </c>
      <c r="F2035">
        <v>18</v>
      </c>
      <c r="G2035">
        <v>332.19601440429699</v>
      </c>
      <c r="H2035">
        <v>325.77069091796898</v>
      </c>
      <c r="I2035">
        <v>6.4253401756286603</v>
      </c>
      <c r="J2035">
        <v>1.9342014566063898E-2</v>
      </c>
      <c r="K2035">
        <v>78.866157531738295</v>
      </c>
      <c r="L2035">
        <v>2.3123550415039098</v>
      </c>
      <c r="M2035">
        <v>4.7423400878906303</v>
      </c>
      <c r="N2035">
        <v>6.4253401756286603</v>
      </c>
      <c r="O2035">
        <v>8.1083412170410192</v>
      </c>
      <c r="P2035">
        <v>10.538326263427701</v>
      </c>
      <c r="Q2035">
        <v>1.1463807821273799</v>
      </c>
      <c r="R2035">
        <v>11.7042999267578</v>
      </c>
      <c r="S2035">
        <v>441</v>
      </c>
      <c r="T2035">
        <v>10.258241279139501</v>
      </c>
      <c r="U2035">
        <v>3.20937943458557</v>
      </c>
      <c r="V2035">
        <v>75.434890747070298</v>
      </c>
      <c r="W2035">
        <v>102.333335876465</v>
      </c>
      <c r="X2035">
        <v>0.98821514844894398</v>
      </c>
      <c r="Y2035">
        <v>15044</v>
      </c>
    </row>
    <row r="2036" spans="1:25" x14ac:dyDescent="0.25">
      <c r="A2036" t="s">
        <v>81</v>
      </c>
      <c r="B2036" t="s">
        <v>41</v>
      </c>
      <c r="C2036" s="7" t="s">
        <v>69</v>
      </c>
      <c r="D2036" s="58" t="s">
        <v>55</v>
      </c>
      <c r="E2036" s="7">
        <v>41102</v>
      </c>
      <c r="F2036">
        <v>19</v>
      </c>
      <c r="G2036">
        <v>288.84530639648398</v>
      </c>
      <c r="H2036">
        <v>285.65658569335898</v>
      </c>
      <c r="I2036">
        <v>3.1887483596801798</v>
      </c>
      <c r="J2036">
        <v>1.1039640754461301E-2</v>
      </c>
      <c r="K2036">
        <v>76.839805603027301</v>
      </c>
      <c r="L2036">
        <v>-0.64129292964935303</v>
      </c>
      <c r="M2036">
        <v>1.62152647972107</v>
      </c>
      <c r="N2036">
        <v>3.1887483596801798</v>
      </c>
      <c r="O2036">
        <v>4.7559704780578604</v>
      </c>
      <c r="P2036">
        <v>7.0187897682189897</v>
      </c>
      <c r="Q2036">
        <v>-1.72705638408661</v>
      </c>
      <c r="R2036">
        <v>8.10455226898193</v>
      </c>
      <c r="S2036">
        <v>441</v>
      </c>
      <c r="T2036">
        <v>8.8054212363431397</v>
      </c>
      <c r="U2036">
        <v>2.98859691619873</v>
      </c>
      <c r="V2036">
        <v>75.434890747070298</v>
      </c>
      <c r="W2036">
        <v>102.333335876465</v>
      </c>
      <c r="X2036">
        <v>0.98367685079574596</v>
      </c>
      <c r="Y2036">
        <v>15044</v>
      </c>
    </row>
    <row r="2037" spans="1:25" x14ac:dyDescent="0.25">
      <c r="A2037" t="s">
        <v>81</v>
      </c>
      <c r="B2037" t="s">
        <v>41</v>
      </c>
      <c r="C2037" s="7" t="s">
        <v>69</v>
      </c>
      <c r="D2037" s="58" t="s">
        <v>55</v>
      </c>
      <c r="E2037" s="7">
        <v>41102</v>
      </c>
      <c r="F2037">
        <v>20</v>
      </c>
      <c r="G2037">
        <v>262.44818115234398</v>
      </c>
      <c r="H2037">
        <v>262.08001708984398</v>
      </c>
      <c r="I2037">
        <v>0.36812752485275302</v>
      </c>
      <c r="J2037">
        <v>1.40266749076545E-3</v>
      </c>
      <c r="K2037">
        <v>73.585296630859403</v>
      </c>
      <c r="L2037">
        <v>-5.1695919036865199</v>
      </c>
      <c r="M2037">
        <v>-1.8978624343872099</v>
      </c>
      <c r="N2037">
        <v>0.36812752485275302</v>
      </c>
      <c r="O2037">
        <v>2.6341173648834202</v>
      </c>
      <c r="P2037">
        <v>5.9058470726013201</v>
      </c>
      <c r="Q2037">
        <v>-6.7394580841064498</v>
      </c>
      <c r="R2037">
        <v>7.4757137298584002</v>
      </c>
      <c r="S2037">
        <v>441</v>
      </c>
      <c r="T2037">
        <v>18.242791646071101</v>
      </c>
      <c r="U2037">
        <v>4.32110548019409</v>
      </c>
      <c r="V2037">
        <v>75.434890747070298</v>
      </c>
      <c r="W2037">
        <v>102.333335876465</v>
      </c>
      <c r="X2037">
        <v>0.98274540901184104</v>
      </c>
      <c r="Y2037">
        <v>15044</v>
      </c>
    </row>
    <row r="2038" spans="1:25" x14ac:dyDescent="0.25">
      <c r="A2038" t="s">
        <v>81</v>
      </c>
      <c r="B2038" t="s">
        <v>41</v>
      </c>
      <c r="C2038" s="7" t="s">
        <v>69</v>
      </c>
      <c r="D2038" s="58" t="s">
        <v>55</v>
      </c>
      <c r="E2038" s="7">
        <v>41102</v>
      </c>
      <c r="F2038">
        <v>21</v>
      </c>
      <c r="G2038">
        <v>248.23971557617199</v>
      </c>
      <c r="H2038">
        <v>247.346435546875</v>
      </c>
      <c r="I2038">
        <v>0.89328718185424805</v>
      </c>
      <c r="J2038">
        <v>3.5984863061457898E-3</v>
      </c>
      <c r="K2038">
        <v>69.899444580078097</v>
      </c>
      <c r="L2038">
        <v>-3.3045895099639901</v>
      </c>
      <c r="M2038">
        <v>-0.82444989681243896</v>
      </c>
      <c r="N2038">
        <v>0.89328718185424805</v>
      </c>
      <c r="O2038">
        <v>2.6110241413116499</v>
      </c>
      <c r="P2038">
        <v>5.09116411209106</v>
      </c>
      <c r="Q2038">
        <v>-4.49462938308716</v>
      </c>
      <c r="R2038">
        <v>6.2812032699584996</v>
      </c>
      <c r="S2038">
        <v>441</v>
      </c>
      <c r="T2038">
        <v>10.477183147440799</v>
      </c>
      <c r="U2038">
        <v>3.2756204605102499</v>
      </c>
      <c r="V2038">
        <v>75.434890747070298</v>
      </c>
      <c r="W2038">
        <v>102.333335876465</v>
      </c>
      <c r="X2038">
        <v>0.98482906818389904</v>
      </c>
      <c r="Y2038">
        <v>15045</v>
      </c>
    </row>
    <row r="2039" spans="1:25" x14ac:dyDescent="0.25">
      <c r="A2039" t="s">
        <v>81</v>
      </c>
      <c r="B2039" t="s">
        <v>41</v>
      </c>
      <c r="C2039" s="7" t="s">
        <v>69</v>
      </c>
      <c r="D2039" s="58" t="s">
        <v>55</v>
      </c>
      <c r="E2039" s="7">
        <v>41102</v>
      </c>
      <c r="F2039">
        <v>22</v>
      </c>
      <c r="G2039">
        <v>240.339920043945</v>
      </c>
      <c r="H2039">
        <v>237.26991271972699</v>
      </c>
      <c r="I2039">
        <v>3.0700092315673801</v>
      </c>
      <c r="J2039">
        <v>1.27736134454608E-2</v>
      </c>
      <c r="K2039">
        <v>67.379333496093807</v>
      </c>
      <c r="L2039">
        <v>-0.53250199556350697</v>
      </c>
      <c r="M2039">
        <v>1.59589087963104</v>
      </c>
      <c r="N2039">
        <v>3.0700092315673801</v>
      </c>
      <c r="O2039">
        <v>4.54412794113159</v>
      </c>
      <c r="P2039">
        <v>6.6725206375122097</v>
      </c>
      <c r="Q2039">
        <v>-1.5537638664245601</v>
      </c>
      <c r="R2039">
        <v>7.6937823295593297</v>
      </c>
      <c r="S2039">
        <v>441</v>
      </c>
      <c r="T2039">
        <v>7.7600177589961801</v>
      </c>
      <c r="U2039">
        <v>2.8110544681549099</v>
      </c>
      <c r="V2039">
        <v>75.434890747070298</v>
      </c>
      <c r="W2039">
        <v>102.333335876465</v>
      </c>
      <c r="X2039">
        <v>0.98446583747863803</v>
      </c>
      <c r="Y2039">
        <v>15045</v>
      </c>
    </row>
    <row r="2040" spans="1:25" x14ac:dyDescent="0.25">
      <c r="A2040" t="s">
        <v>81</v>
      </c>
      <c r="B2040" t="s">
        <v>41</v>
      </c>
      <c r="C2040" s="7" t="s">
        <v>69</v>
      </c>
      <c r="D2040" s="58" t="s">
        <v>55</v>
      </c>
      <c r="E2040" s="7">
        <v>41102</v>
      </c>
      <c r="F2040">
        <v>23</v>
      </c>
      <c r="G2040">
        <v>230.643478393555</v>
      </c>
      <c r="H2040">
        <v>227.27499389648401</v>
      </c>
      <c r="I2040">
        <v>3.36848115921021</v>
      </c>
      <c r="J2040">
        <v>1.4604710042476699E-2</v>
      </c>
      <c r="K2040">
        <v>65.576286315917997</v>
      </c>
      <c r="L2040">
        <v>-0.18321406841278101</v>
      </c>
      <c r="M2040">
        <v>1.91515624523163</v>
      </c>
      <c r="N2040">
        <v>3.36848115921021</v>
      </c>
      <c r="O2040">
        <v>4.8218064308166504</v>
      </c>
      <c r="P2040">
        <v>6.9201765060424796</v>
      </c>
      <c r="Q2040">
        <v>-1.190070271492</v>
      </c>
      <c r="R2040">
        <v>7.9270324707031303</v>
      </c>
      <c r="S2040">
        <v>441</v>
      </c>
      <c r="T2040">
        <v>7.5273568033003402</v>
      </c>
      <c r="U2040">
        <v>2.7714025974273699</v>
      </c>
      <c r="V2040">
        <v>75.434890747070298</v>
      </c>
      <c r="W2040">
        <v>102.333335876465</v>
      </c>
      <c r="X2040">
        <v>0.98427033424377397</v>
      </c>
      <c r="Y2040">
        <v>15045</v>
      </c>
    </row>
    <row r="2041" spans="1:25" x14ac:dyDescent="0.25">
      <c r="A2041" t="s">
        <v>81</v>
      </c>
      <c r="B2041" t="s">
        <v>41</v>
      </c>
      <c r="C2041" s="7" t="s">
        <v>69</v>
      </c>
      <c r="D2041" s="58" t="s">
        <v>55</v>
      </c>
      <c r="E2041" s="7">
        <v>41102</v>
      </c>
      <c r="F2041">
        <v>24</v>
      </c>
      <c r="G2041">
        <v>220.39671325683599</v>
      </c>
      <c r="H2041">
        <v>217.45913696289099</v>
      </c>
      <c r="I2041">
        <v>2.93757224082947</v>
      </c>
      <c r="J2041">
        <v>1.33285662159324E-2</v>
      </c>
      <c r="K2041">
        <v>66.780860900878906</v>
      </c>
      <c r="L2041">
        <v>-0.31705302000045799</v>
      </c>
      <c r="M2041">
        <v>1.60580599308014</v>
      </c>
      <c r="N2041">
        <v>2.93757224082947</v>
      </c>
      <c r="O2041">
        <v>4.2693386077880904</v>
      </c>
      <c r="P2041">
        <v>6.1921977996826199</v>
      </c>
      <c r="Q2041">
        <v>-1.2396941184997601</v>
      </c>
      <c r="R2041">
        <v>7.1148386001586896</v>
      </c>
      <c r="S2041">
        <v>441</v>
      </c>
      <c r="T2041">
        <v>6.3500679059183103</v>
      </c>
      <c r="U2041">
        <v>2.5395975112914999</v>
      </c>
      <c r="V2041">
        <v>75.434890747070298</v>
      </c>
      <c r="W2041">
        <v>102.333335876465</v>
      </c>
      <c r="X2041">
        <v>0.984330654144287</v>
      </c>
      <c r="Y2041">
        <v>15045</v>
      </c>
    </row>
    <row r="2042" spans="1:25" x14ac:dyDescent="0.25">
      <c r="A2042" t="s">
        <v>81</v>
      </c>
      <c r="B2042" t="s">
        <v>41</v>
      </c>
      <c r="C2042" s="7" t="s">
        <v>69</v>
      </c>
      <c r="D2042" s="58" t="s">
        <v>55</v>
      </c>
      <c r="E2042" s="7">
        <v>41123</v>
      </c>
      <c r="F2042">
        <v>1</v>
      </c>
      <c r="G2042">
        <v>211.17811584472699</v>
      </c>
      <c r="H2042">
        <v>208.64561462402301</v>
      </c>
      <c r="I2042">
        <v>2.5324978828430198</v>
      </c>
      <c r="J2042">
        <v>1.1992236599326101E-2</v>
      </c>
      <c r="K2042">
        <v>63.132453918457003</v>
      </c>
      <c r="L2042">
        <v>-0.193146497011185</v>
      </c>
      <c r="M2042">
        <v>1.41718626022339</v>
      </c>
      <c r="N2042">
        <v>2.5324978828430198</v>
      </c>
      <c r="O2042">
        <v>3.64780950546265</v>
      </c>
      <c r="P2042">
        <v>5.2581424713134801</v>
      </c>
      <c r="Q2042">
        <v>-0.96582877635955799</v>
      </c>
      <c r="R2042">
        <v>6.0308246612548801</v>
      </c>
      <c r="S2042">
        <v>441</v>
      </c>
      <c r="T2042">
        <v>4.4847537798120198</v>
      </c>
      <c r="U2042">
        <v>2.12683153152466</v>
      </c>
      <c r="V2042">
        <v>73.527259826660199</v>
      </c>
      <c r="W2042">
        <v>99.780799865722699</v>
      </c>
      <c r="X2042">
        <v>0.98144233226776101</v>
      </c>
      <c r="Y2042">
        <v>15044</v>
      </c>
    </row>
    <row r="2043" spans="1:25" x14ac:dyDescent="0.25">
      <c r="A2043" t="s">
        <v>81</v>
      </c>
      <c r="B2043" t="s">
        <v>41</v>
      </c>
      <c r="C2043" s="7" t="s">
        <v>69</v>
      </c>
      <c r="D2043" s="58" t="s">
        <v>55</v>
      </c>
      <c r="E2043" s="7">
        <v>41123</v>
      </c>
      <c r="F2043">
        <v>2</v>
      </c>
      <c r="G2043">
        <v>200.55978393554699</v>
      </c>
      <c r="H2043">
        <v>202.327880859375</v>
      </c>
      <c r="I2043">
        <v>-1.7681021690368699</v>
      </c>
      <c r="J2043">
        <v>-8.8158361613750492E-3</v>
      </c>
      <c r="K2043">
        <v>62.148403167724602</v>
      </c>
      <c r="L2043">
        <v>-4.0103425979614302</v>
      </c>
      <c r="M2043">
        <v>-2.68560886383057</v>
      </c>
      <c r="N2043">
        <v>-1.7681021690368699</v>
      </c>
      <c r="O2043">
        <v>-0.85059547424316395</v>
      </c>
      <c r="P2043">
        <v>0.47413840889930697</v>
      </c>
      <c r="Q2043">
        <v>-4.6459870338439897</v>
      </c>
      <c r="R2043">
        <v>1.1097824573516799</v>
      </c>
      <c r="S2043">
        <v>441</v>
      </c>
      <c r="T2043">
        <v>3.00443176384533</v>
      </c>
      <c r="U2043">
        <v>1.7496296167373699</v>
      </c>
      <c r="V2043">
        <v>73.527259826660199</v>
      </c>
      <c r="W2043">
        <v>99.780799865722699</v>
      </c>
      <c r="X2043">
        <v>0.98235678672790505</v>
      </c>
      <c r="Y2043">
        <v>15043</v>
      </c>
    </row>
    <row r="2044" spans="1:25" x14ac:dyDescent="0.25">
      <c r="A2044" t="s">
        <v>81</v>
      </c>
      <c r="B2044" t="s">
        <v>41</v>
      </c>
      <c r="C2044" s="7" t="s">
        <v>69</v>
      </c>
      <c r="D2044" s="58" t="s">
        <v>55</v>
      </c>
      <c r="E2044" s="7">
        <v>41123</v>
      </c>
      <c r="F2044">
        <v>3</v>
      </c>
      <c r="G2044">
        <v>195.37922668457</v>
      </c>
      <c r="H2044">
        <v>197.92167663574199</v>
      </c>
      <c r="I2044">
        <v>-2.5424573421478298</v>
      </c>
      <c r="J2044">
        <v>-1.3012935407459699E-2</v>
      </c>
      <c r="K2044">
        <v>61.135921478271499</v>
      </c>
      <c r="L2044">
        <v>-5.3416996002197301</v>
      </c>
      <c r="M2044">
        <v>-3.6878845691680899</v>
      </c>
      <c r="N2044">
        <v>-2.5424573421478298</v>
      </c>
      <c r="O2044">
        <v>-1.3970299959182699</v>
      </c>
      <c r="P2044">
        <v>0.25678506493568398</v>
      </c>
      <c r="Q2044">
        <v>-6.1352462768554696</v>
      </c>
      <c r="R2044">
        <v>1.05033135414124</v>
      </c>
      <c r="S2044">
        <v>441</v>
      </c>
      <c r="T2044">
        <v>4.6731765001396797</v>
      </c>
      <c r="U2044">
        <v>2.1842603683471702</v>
      </c>
      <c r="V2044">
        <v>73.527259826660199</v>
      </c>
      <c r="W2044">
        <v>99.780799865722699</v>
      </c>
      <c r="X2044">
        <v>0.98451113700866699</v>
      </c>
      <c r="Y2044">
        <v>15045</v>
      </c>
    </row>
    <row r="2045" spans="1:25" x14ac:dyDescent="0.25">
      <c r="A2045" t="s">
        <v>81</v>
      </c>
      <c r="B2045" t="s">
        <v>41</v>
      </c>
      <c r="C2045" s="7" t="s">
        <v>69</v>
      </c>
      <c r="D2045" s="58" t="s">
        <v>55</v>
      </c>
      <c r="E2045" s="7">
        <v>41123</v>
      </c>
      <c r="F2045">
        <v>4</v>
      </c>
      <c r="G2045">
        <v>198.42582702636699</v>
      </c>
      <c r="H2045">
        <v>200.13346862793</v>
      </c>
      <c r="I2045">
        <v>-1.7076332569122299</v>
      </c>
      <c r="J2045">
        <v>-8.6059020832180994E-3</v>
      </c>
      <c r="K2045">
        <v>60.396671295166001</v>
      </c>
      <c r="L2045">
        <v>-4.8672285079956099</v>
      </c>
      <c r="M2045">
        <v>-3.0005140304565399</v>
      </c>
      <c r="N2045">
        <v>-1.7076332569122299</v>
      </c>
      <c r="O2045">
        <v>-0.41475263237953203</v>
      </c>
      <c r="P2045">
        <v>1.4519617557525599</v>
      </c>
      <c r="Q2045">
        <v>-5.7629294395446804</v>
      </c>
      <c r="R2045">
        <v>2.3476631641387899</v>
      </c>
      <c r="S2045">
        <v>441</v>
      </c>
      <c r="T2045">
        <v>5.8669299211971397</v>
      </c>
      <c r="U2045">
        <v>2.4654450416564901</v>
      </c>
      <c r="V2045">
        <v>73.527259826660199</v>
      </c>
      <c r="W2045">
        <v>99.780799865722699</v>
      </c>
      <c r="X2045">
        <v>0.96715331077575695</v>
      </c>
      <c r="Y2045">
        <v>15045</v>
      </c>
    </row>
    <row r="2046" spans="1:25" x14ac:dyDescent="0.25">
      <c r="A2046" t="s">
        <v>81</v>
      </c>
      <c r="B2046" t="s">
        <v>41</v>
      </c>
      <c r="C2046" s="7" t="s">
        <v>69</v>
      </c>
      <c r="D2046" s="58" t="s">
        <v>55</v>
      </c>
      <c r="E2046" s="7">
        <v>41123</v>
      </c>
      <c r="F2046">
        <v>5</v>
      </c>
      <c r="G2046">
        <v>205.13250732421901</v>
      </c>
      <c r="H2046">
        <v>205.96008300781301</v>
      </c>
      <c r="I2046">
        <v>-0.82759249210357699</v>
      </c>
      <c r="J2046">
        <v>-4.0344288572669003E-3</v>
      </c>
      <c r="K2046">
        <v>59.772537231445298</v>
      </c>
      <c r="L2046">
        <v>-4.6020803451538104</v>
      </c>
      <c r="M2046">
        <v>-2.37208223342896</v>
      </c>
      <c r="N2046">
        <v>-0.82759249210357699</v>
      </c>
      <c r="O2046">
        <v>0.71689730882644698</v>
      </c>
      <c r="P2046">
        <v>2.9468951225280802</v>
      </c>
      <c r="Q2046">
        <v>-5.6720952987670898</v>
      </c>
      <c r="R2046">
        <v>4.0169100761413601</v>
      </c>
      <c r="S2046">
        <v>441</v>
      </c>
      <c r="T2046">
        <v>8.3821726182739003</v>
      </c>
      <c r="U2046">
        <v>2.9452486038207999</v>
      </c>
      <c r="V2046">
        <v>73.527259826660199</v>
      </c>
      <c r="W2046">
        <v>99.780799865722699</v>
      </c>
      <c r="X2046">
        <v>0.93753719329833995</v>
      </c>
      <c r="Y2046">
        <v>15045</v>
      </c>
    </row>
    <row r="2047" spans="1:25" x14ac:dyDescent="0.25">
      <c r="A2047" t="s">
        <v>81</v>
      </c>
      <c r="B2047" t="s">
        <v>41</v>
      </c>
      <c r="C2047" s="7" t="s">
        <v>69</v>
      </c>
      <c r="D2047" s="58" t="s">
        <v>55</v>
      </c>
      <c r="E2047" s="7">
        <v>41123</v>
      </c>
      <c r="F2047">
        <v>6</v>
      </c>
      <c r="G2047">
        <v>220.961837768555</v>
      </c>
      <c r="H2047">
        <v>222.75500488281301</v>
      </c>
      <c r="I2047">
        <v>-1.7931876182556199</v>
      </c>
      <c r="J2047">
        <v>-8.1153726205229794E-3</v>
      </c>
      <c r="K2047">
        <v>59.087379455566399</v>
      </c>
      <c r="L2047">
        <v>-5.6199903488159197</v>
      </c>
      <c r="M2047">
        <v>-3.3590841293335001</v>
      </c>
      <c r="N2047">
        <v>-1.7931876182556199</v>
      </c>
      <c r="O2047">
        <v>-0.22729091346263899</v>
      </c>
      <c r="P2047">
        <v>2.0336151123046902</v>
      </c>
      <c r="Q2047">
        <v>-6.7048358917236301</v>
      </c>
      <c r="R2047">
        <v>3.1184606552124001</v>
      </c>
      <c r="S2047">
        <v>441</v>
      </c>
      <c r="T2047">
        <v>8.6741276222486494</v>
      </c>
      <c r="U2047">
        <v>2.9860701560974099</v>
      </c>
      <c r="V2047">
        <v>73.527259826660199</v>
      </c>
      <c r="W2047">
        <v>99.780799865722699</v>
      </c>
      <c r="X2047">
        <v>0.94300317764282204</v>
      </c>
      <c r="Y2047">
        <v>15045</v>
      </c>
    </row>
    <row r="2048" spans="1:25" x14ac:dyDescent="0.25">
      <c r="A2048" t="s">
        <v>81</v>
      </c>
      <c r="B2048" t="s">
        <v>41</v>
      </c>
      <c r="C2048" s="7" t="s">
        <v>69</v>
      </c>
      <c r="D2048" s="58" t="s">
        <v>55</v>
      </c>
      <c r="E2048" s="7">
        <v>41123</v>
      </c>
      <c r="F2048">
        <v>7</v>
      </c>
      <c r="G2048">
        <v>245.07797241210901</v>
      </c>
      <c r="H2048">
        <v>246.38548278808599</v>
      </c>
      <c r="I2048">
        <v>-1.3075104951858501</v>
      </c>
      <c r="J2048">
        <v>-5.3350799717009102E-3</v>
      </c>
      <c r="K2048">
        <v>59.140083312988303</v>
      </c>
      <c r="L2048">
        <v>-4.7818927764892596</v>
      </c>
      <c r="M2048">
        <v>-2.7291994094848602</v>
      </c>
      <c r="N2048">
        <v>-1.3075104951858501</v>
      </c>
      <c r="O2048">
        <v>0.11417859792709401</v>
      </c>
      <c r="P2048">
        <v>2.1668720245361301</v>
      </c>
      <c r="Q2048">
        <v>-5.7668318748474103</v>
      </c>
      <c r="R2048">
        <v>3.1518111228942902</v>
      </c>
      <c r="S2048">
        <v>441</v>
      </c>
      <c r="T2048">
        <v>7.2252247454281404</v>
      </c>
      <c r="U2048">
        <v>2.7110750675201398</v>
      </c>
      <c r="V2048">
        <v>73.527259826660199</v>
      </c>
      <c r="W2048">
        <v>99.780799865722699</v>
      </c>
      <c r="X2048">
        <v>0.94933146238327004</v>
      </c>
      <c r="Y2048">
        <v>15045</v>
      </c>
    </row>
    <row r="2049" spans="1:25" x14ac:dyDescent="0.25">
      <c r="A2049" t="s">
        <v>81</v>
      </c>
      <c r="B2049" t="s">
        <v>41</v>
      </c>
      <c r="C2049" s="7" t="s">
        <v>69</v>
      </c>
      <c r="D2049" s="58" t="s">
        <v>55</v>
      </c>
      <c r="E2049" s="7">
        <v>41123</v>
      </c>
      <c r="F2049">
        <v>8</v>
      </c>
      <c r="G2049">
        <v>271.18020629882801</v>
      </c>
      <c r="H2049">
        <v>273.5625</v>
      </c>
      <c r="I2049">
        <v>-2.3822753429412802</v>
      </c>
      <c r="J2049">
        <v>-8.7848417460918392E-3</v>
      </c>
      <c r="K2049">
        <v>60.803050994872997</v>
      </c>
      <c r="L2049">
        <v>-5.4150333404540998</v>
      </c>
      <c r="M2049">
        <v>-3.6232552528381299</v>
      </c>
      <c r="N2049">
        <v>-2.3822753429412802</v>
      </c>
      <c r="O2049">
        <v>-1.1412951946258501</v>
      </c>
      <c r="P2049">
        <v>0.65048295259475697</v>
      </c>
      <c r="Q2049">
        <v>-6.2747783660888699</v>
      </c>
      <c r="R2049">
        <v>1.5102276802062999</v>
      </c>
      <c r="S2049">
        <v>441</v>
      </c>
      <c r="T2049">
        <v>5.4988680113909796</v>
      </c>
      <c r="U2049">
        <v>2.3664736747741699</v>
      </c>
      <c r="V2049">
        <v>73.527259826660199</v>
      </c>
      <c r="W2049">
        <v>99.780799865722699</v>
      </c>
      <c r="X2049">
        <v>0.96669763326644897</v>
      </c>
      <c r="Y2049">
        <v>15045</v>
      </c>
    </row>
    <row r="2050" spans="1:25" x14ac:dyDescent="0.25">
      <c r="A2050" t="s">
        <v>81</v>
      </c>
      <c r="B2050" t="s">
        <v>41</v>
      </c>
      <c r="C2050" s="7" t="s">
        <v>69</v>
      </c>
      <c r="D2050" s="58" t="s">
        <v>55</v>
      </c>
      <c r="E2050" s="7">
        <v>41123</v>
      </c>
      <c r="F2050">
        <v>9</v>
      </c>
      <c r="G2050">
        <v>295.15237426757801</v>
      </c>
      <c r="H2050">
        <v>300.20004272460898</v>
      </c>
      <c r="I2050">
        <v>-5.0476651191711399</v>
      </c>
      <c r="J2050">
        <v>-1.71018950641155E-2</v>
      </c>
      <c r="K2050">
        <v>63.578361511230497</v>
      </c>
      <c r="L2050">
        <v>-7.6436200141906703</v>
      </c>
      <c r="M2050">
        <v>-6.1099085807800302</v>
      </c>
      <c r="N2050">
        <v>-5.0476651191711399</v>
      </c>
      <c r="O2050">
        <v>-3.9854214191436799</v>
      </c>
      <c r="P2050">
        <v>-2.45170998573303</v>
      </c>
      <c r="Q2050">
        <v>-8.3795366287231392</v>
      </c>
      <c r="R2050">
        <v>-1.71579277515411</v>
      </c>
      <c r="S2050">
        <v>441</v>
      </c>
      <c r="T2050">
        <v>4.0360013776572696</v>
      </c>
      <c r="U2050">
        <v>2.02563452720642</v>
      </c>
      <c r="V2050">
        <v>73.527259826660199</v>
      </c>
      <c r="W2050">
        <v>99.780799865722699</v>
      </c>
      <c r="X2050">
        <v>0.98619461059570301</v>
      </c>
      <c r="Y2050">
        <v>15043</v>
      </c>
    </row>
    <row r="2051" spans="1:25" x14ac:dyDescent="0.25">
      <c r="A2051" t="s">
        <v>81</v>
      </c>
      <c r="B2051" t="s">
        <v>41</v>
      </c>
      <c r="C2051" s="7" t="s">
        <v>69</v>
      </c>
      <c r="D2051" s="58" t="s">
        <v>55</v>
      </c>
      <c r="E2051" s="7">
        <v>41123</v>
      </c>
      <c r="F2051">
        <v>10</v>
      </c>
      <c r="G2051">
        <v>319.99908447265602</v>
      </c>
      <c r="H2051">
        <v>321.53405761718801</v>
      </c>
      <c r="I2051">
        <v>-1.5349549055099501</v>
      </c>
      <c r="J2051">
        <v>-4.7967480495572099E-3</v>
      </c>
      <c r="K2051">
        <v>66.831481933593807</v>
      </c>
      <c r="L2051">
        <v>-4.3833913803100604</v>
      </c>
      <c r="M2051">
        <v>-2.70051193237305</v>
      </c>
      <c r="N2051">
        <v>-1.5349549055099501</v>
      </c>
      <c r="O2051">
        <v>-0.36939781904220598</v>
      </c>
      <c r="P2051">
        <v>1.31348145008087</v>
      </c>
      <c r="Q2051">
        <v>-5.1908836364746103</v>
      </c>
      <c r="R2051">
        <v>2.1209735870361301</v>
      </c>
      <c r="S2051">
        <v>441</v>
      </c>
      <c r="T2051">
        <v>4.8960106857975898</v>
      </c>
      <c r="U2051">
        <v>2.2226467132568399</v>
      </c>
      <c r="V2051">
        <v>73.527259826660199</v>
      </c>
      <c r="W2051">
        <v>99.780799865722699</v>
      </c>
      <c r="X2051">
        <v>0.98752921819686901</v>
      </c>
      <c r="Y2051">
        <v>15045</v>
      </c>
    </row>
    <row r="2052" spans="1:25" x14ac:dyDescent="0.25">
      <c r="A2052" t="s">
        <v>81</v>
      </c>
      <c r="B2052" t="s">
        <v>41</v>
      </c>
      <c r="C2052" s="7" t="s">
        <v>69</v>
      </c>
      <c r="D2052" s="58" t="s">
        <v>55</v>
      </c>
      <c r="E2052" s="7">
        <v>41123</v>
      </c>
      <c r="F2052">
        <v>11</v>
      </c>
      <c r="G2052">
        <v>336.510986328125</v>
      </c>
      <c r="H2052">
        <v>338.57247924804699</v>
      </c>
      <c r="I2052">
        <v>-2.0614559650421098</v>
      </c>
      <c r="J2052">
        <v>-6.1259688809514002E-3</v>
      </c>
      <c r="K2052">
        <v>70.825935363769503</v>
      </c>
      <c r="L2052">
        <v>-5.0610899925231898</v>
      </c>
      <c r="M2052">
        <v>-3.2888817787170401</v>
      </c>
      <c r="N2052">
        <v>-2.0614559650421098</v>
      </c>
      <c r="O2052">
        <v>-0.83402997255325295</v>
      </c>
      <c r="P2052">
        <v>0.93817806243896495</v>
      </c>
      <c r="Q2052">
        <v>-5.9114446640014604</v>
      </c>
      <c r="R2052">
        <v>1.7885326147079501</v>
      </c>
      <c r="S2052">
        <v>441</v>
      </c>
      <c r="T2052">
        <v>5.4310829492149004</v>
      </c>
      <c r="U2052">
        <v>2.34062695503235</v>
      </c>
      <c r="V2052">
        <v>73.527259826660199</v>
      </c>
      <c r="W2052">
        <v>99.780799865722699</v>
      </c>
      <c r="X2052">
        <v>0.98767101764678999</v>
      </c>
      <c r="Y2052">
        <v>15044</v>
      </c>
    </row>
    <row r="2053" spans="1:25" x14ac:dyDescent="0.25">
      <c r="A2053" t="s">
        <v>81</v>
      </c>
      <c r="B2053" t="s">
        <v>41</v>
      </c>
      <c r="C2053" s="7" t="s">
        <v>69</v>
      </c>
      <c r="D2053" s="58" t="s">
        <v>55</v>
      </c>
      <c r="E2053" s="7">
        <v>41123</v>
      </c>
      <c r="F2053">
        <v>12</v>
      </c>
      <c r="G2053">
        <v>348.44540405273398</v>
      </c>
      <c r="H2053">
        <v>350.11715698242199</v>
      </c>
      <c r="I2053">
        <v>-1.6717500686645499</v>
      </c>
      <c r="J2053">
        <v>-4.7977389767765999E-3</v>
      </c>
      <c r="K2053">
        <v>74.345352172851605</v>
      </c>
      <c r="L2053">
        <v>-4.6125540733337402</v>
      </c>
      <c r="M2053">
        <v>-2.8751029968261701</v>
      </c>
      <c r="N2053">
        <v>-1.6717500686645499</v>
      </c>
      <c r="O2053">
        <v>-0.46839693188667297</v>
      </c>
      <c r="P2053">
        <v>1.26905381679535</v>
      </c>
      <c r="Q2053">
        <v>-5.4462308883667001</v>
      </c>
      <c r="R2053">
        <v>2.1027307510375999</v>
      </c>
      <c r="S2053">
        <v>441</v>
      </c>
      <c r="T2053">
        <v>5.22753010433087</v>
      </c>
      <c r="U2053">
        <v>2.29472136497498</v>
      </c>
      <c r="V2053">
        <v>73.527259826660199</v>
      </c>
      <c r="W2053">
        <v>99.780799865722699</v>
      </c>
      <c r="X2053">
        <v>0.98816841840743996</v>
      </c>
      <c r="Y2053">
        <v>15044</v>
      </c>
    </row>
    <row r="2054" spans="1:25" x14ac:dyDescent="0.25">
      <c r="A2054" t="s">
        <v>81</v>
      </c>
      <c r="B2054" t="s">
        <v>41</v>
      </c>
      <c r="C2054" s="7" t="s">
        <v>69</v>
      </c>
      <c r="D2054" s="58" t="s">
        <v>55</v>
      </c>
      <c r="E2054" s="7">
        <v>41123</v>
      </c>
      <c r="F2054">
        <v>13</v>
      </c>
      <c r="G2054">
        <v>353.77005004882801</v>
      </c>
      <c r="H2054">
        <v>357.442138671875</v>
      </c>
      <c r="I2054">
        <v>-3.67209029197693</v>
      </c>
      <c r="J2054">
        <v>-1.0379878804087601E-2</v>
      </c>
      <c r="K2054">
        <v>77.504158020019503</v>
      </c>
      <c r="L2054">
        <v>-6.6020083427429199</v>
      </c>
      <c r="M2054">
        <v>-4.8709888458251998</v>
      </c>
      <c r="N2054">
        <v>-3.67209029197693</v>
      </c>
      <c r="O2054">
        <v>-2.4731917381286599</v>
      </c>
      <c r="P2054">
        <v>-0.74217247962951705</v>
      </c>
      <c r="Q2054">
        <v>-7.43259954452515</v>
      </c>
      <c r="R2054">
        <v>8.8418528437614399E-2</v>
      </c>
      <c r="S2054">
        <v>441</v>
      </c>
      <c r="T2054">
        <v>5.1536769903199202</v>
      </c>
      <c r="U2054">
        <v>2.28622698783875</v>
      </c>
      <c r="V2054">
        <v>73.527259826660199</v>
      </c>
      <c r="W2054">
        <v>99.780799865722699</v>
      </c>
      <c r="X2054">
        <v>0.98891282081604004</v>
      </c>
      <c r="Y2054">
        <v>15044</v>
      </c>
    </row>
    <row r="2055" spans="1:25" x14ac:dyDescent="0.25">
      <c r="A2055" t="s">
        <v>81</v>
      </c>
      <c r="B2055" t="s">
        <v>41</v>
      </c>
      <c r="C2055" s="7" t="s">
        <v>69</v>
      </c>
      <c r="D2055" s="58" t="s">
        <v>55</v>
      </c>
      <c r="E2055" s="7">
        <v>41123</v>
      </c>
      <c r="F2055">
        <v>14</v>
      </c>
      <c r="G2055">
        <v>358.54824829101602</v>
      </c>
      <c r="H2055">
        <v>362.29339599609398</v>
      </c>
      <c r="I2055">
        <v>-3.7451415061950701</v>
      </c>
      <c r="J2055">
        <v>-1.04452930390835E-2</v>
      </c>
      <c r="K2055">
        <v>79.776695251464801</v>
      </c>
      <c r="L2055">
        <v>-6.7249522209167498</v>
      </c>
      <c r="M2055">
        <v>-4.96445560455322</v>
      </c>
      <c r="N2055">
        <v>-3.7451415061950701</v>
      </c>
      <c r="O2055">
        <v>-2.5258271694183398</v>
      </c>
      <c r="P2055">
        <v>-0.765331029891968</v>
      </c>
      <c r="Q2055">
        <v>-7.5696868896484402</v>
      </c>
      <c r="R2055">
        <v>7.9403817653656006E-2</v>
      </c>
      <c r="S2055">
        <v>441</v>
      </c>
      <c r="T2055">
        <v>5.3440830756765596</v>
      </c>
      <c r="U2055">
        <v>2.3251583576202401</v>
      </c>
      <c r="V2055">
        <v>73.527259826660199</v>
      </c>
      <c r="W2055">
        <v>99.780799865722699</v>
      </c>
      <c r="X2055">
        <v>0.98824596405029297</v>
      </c>
      <c r="Y2055">
        <v>15044</v>
      </c>
    </row>
    <row r="2056" spans="1:25" x14ac:dyDescent="0.25">
      <c r="A2056" t="s">
        <v>81</v>
      </c>
      <c r="B2056" t="s">
        <v>41</v>
      </c>
      <c r="C2056" s="7" t="s">
        <v>69</v>
      </c>
      <c r="D2056" s="58" t="s">
        <v>55</v>
      </c>
      <c r="E2056" s="7">
        <v>41123</v>
      </c>
      <c r="F2056">
        <v>15</v>
      </c>
      <c r="G2056">
        <v>358.0224609375</v>
      </c>
      <c r="H2056">
        <v>358.200927734375</v>
      </c>
      <c r="I2056">
        <v>-0.17845547199249301</v>
      </c>
      <c r="J2056">
        <v>-4.9844768363982396E-4</v>
      </c>
      <c r="K2056">
        <v>81.220527648925795</v>
      </c>
      <c r="L2056">
        <v>-3.21900486946106</v>
      </c>
      <c r="M2056">
        <v>-1.42262363433838</v>
      </c>
      <c r="N2056">
        <v>-0.17845547199249301</v>
      </c>
      <c r="O2056">
        <v>1.06571269035339</v>
      </c>
      <c r="P2056">
        <v>2.8620939254760702</v>
      </c>
      <c r="Q2056">
        <v>-4.0809583663940403</v>
      </c>
      <c r="R2056">
        <v>3.7240474224090598</v>
      </c>
      <c r="S2056">
        <v>441</v>
      </c>
      <c r="T2056">
        <v>5.6171165978230402</v>
      </c>
      <c r="U2056">
        <v>2.3725533485412602</v>
      </c>
      <c r="V2056">
        <v>73.527259826660199</v>
      </c>
      <c r="W2056">
        <v>99.780799865722699</v>
      </c>
      <c r="X2056">
        <v>0.987682044506073</v>
      </c>
      <c r="Y2056">
        <v>15045</v>
      </c>
    </row>
    <row r="2057" spans="1:25" x14ac:dyDescent="0.25">
      <c r="A2057" t="s">
        <v>81</v>
      </c>
      <c r="B2057" t="s">
        <v>41</v>
      </c>
      <c r="C2057" s="7" t="s">
        <v>69</v>
      </c>
      <c r="D2057" s="58" t="s">
        <v>55</v>
      </c>
      <c r="E2057" s="7">
        <v>41123</v>
      </c>
      <c r="F2057">
        <v>16</v>
      </c>
      <c r="G2057">
        <v>358.9462890625</v>
      </c>
      <c r="H2057">
        <v>355.19937133789102</v>
      </c>
      <c r="I2057">
        <v>3.74690508842468</v>
      </c>
      <c r="J2057">
        <v>1.04386229068041E-2</v>
      </c>
      <c r="K2057">
        <v>82.117889404296903</v>
      </c>
      <c r="L2057">
        <v>0.83883690834045399</v>
      </c>
      <c r="M2057">
        <v>2.5569472312927202</v>
      </c>
      <c r="N2057">
        <v>3.74690508842468</v>
      </c>
      <c r="O2057">
        <v>4.9368629455566397</v>
      </c>
      <c r="P2057">
        <v>6.6549735069274902</v>
      </c>
      <c r="Q2057">
        <v>1.44399497658014E-2</v>
      </c>
      <c r="R2057">
        <v>7.4793701171875</v>
      </c>
      <c r="S2057">
        <v>441</v>
      </c>
      <c r="T2057">
        <v>5.1518973916995501</v>
      </c>
      <c r="U2057">
        <v>2.2691776752471902</v>
      </c>
      <c r="V2057">
        <v>73.527259826660199</v>
      </c>
      <c r="W2057">
        <v>99.780799865722699</v>
      </c>
      <c r="X2057">
        <v>0.98904412984848</v>
      </c>
      <c r="Y2057">
        <v>15045</v>
      </c>
    </row>
    <row r="2058" spans="1:25" x14ac:dyDescent="0.25">
      <c r="A2058" t="s">
        <v>81</v>
      </c>
      <c r="B2058" t="s">
        <v>41</v>
      </c>
      <c r="C2058" s="7" t="s">
        <v>69</v>
      </c>
      <c r="D2058" s="58" t="s">
        <v>55</v>
      </c>
      <c r="E2058" s="7">
        <v>41123</v>
      </c>
      <c r="F2058">
        <v>17</v>
      </c>
      <c r="G2058">
        <v>351.474365234375</v>
      </c>
      <c r="H2058">
        <v>344.47894287109398</v>
      </c>
      <c r="I2058">
        <v>6.99542188644409</v>
      </c>
      <c r="J2058">
        <v>1.9903078675270101E-2</v>
      </c>
      <c r="K2058">
        <v>81.564491271972699</v>
      </c>
      <c r="L2058">
        <v>4.0959672927856401</v>
      </c>
      <c r="M2058">
        <v>5.8089885711669904</v>
      </c>
      <c r="N2058">
        <v>6.99542188644409</v>
      </c>
      <c r="O2058">
        <v>8.1818561553955096</v>
      </c>
      <c r="P2058">
        <v>9.8948774337768608</v>
      </c>
      <c r="Q2058">
        <v>3.2740120887756299</v>
      </c>
      <c r="R2058">
        <v>10.7168321609497</v>
      </c>
      <c r="S2058">
        <v>441</v>
      </c>
      <c r="T2058">
        <v>5.1432738545975099</v>
      </c>
      <c r="U2058">
        <v>2.2624566555023198</v>
      </c>
      <c r="V2058">
        <v>73.527259826660199</v>
      </c>
      <c r="W2058">
        <v>99.780799865722699</v>
      </c>
      <c r="X2058">
        <v>0.98962199687957797</v>
      </c>
      <c r="Y2058">
        <v>15045</v>
      </c>
    </row>
    <row r="2059" spans="1:25" x14ac:dyDescent="0.25">
      <c r="A2059" t="s">
        <v>81</v>
      </c>
      <c r="B2059" t="s">
        <v>41</v>
      </c>
      <c r="C2059" s="7" t="s">
        <v>69</v>
      </c>
      <c r="D2059" s="58" t="s">
        <v>55</v>
      </c>
      <c r="E2059" s="7">
        <v>41123</v>
      </c>
      <c r="F2059">
        <v>18</v>
      </c>
      <c r="G2059">
        <v>329.62942504882801</v>
      </c>
      <c r="H2059">
        <v>323.34490966796898</v>
      </c>
      <c r="I2059">
        <v>6.2845349311828604</v>
      </c>
      <c r="J2059">
        <v>1.9065454602241499E-2</v>
      </c>
      <c r="K2059">
        <v>79.937583923339801</v>
      </c>
      <c r="L2059">
        <v>3.4092271327972399</v>
      </c>
      <c r="M2059">
        <v>5.1079821586608896</v>
      </c>
      <c r="N2059">
        <v>6.2845349311828604</v>
      </c>
      <c r="O2059">
        <v>7.4610877037048304</v>
      </c>
      <c r="P2059">
        <v>9.1598434448242205</v>
      </c>
      <c r="Q2059">
        <v>2.5941176414489702</v>
      </c>
      <c r="R2059">
        <v>9.9749526977539098</v>
      </c>
      <c r="S2059">
        <v>441</v>
      </c>
      <c r="T2059">
        <v>5.0340939201491297</v>
      </c>
      <c r="U2059">
        <v>2.2436146736145002</v>
      </c>
      <c r="V2059">
        <v>73.527259826660199</v>
      </c>
      <c r="W2059">
        <v>99.780799865722699</v>
      </c>
      <c r="X2059">
        <v>0.98821514844894398</v>
      </c>
      <c r="Y2059">
        <v>15044</v>
      </c>
    </row>
    <row r="2060" spans="1:25" x14ac:dyDescent="0.25">
      <c r="A2060" t="s">
        <v>81</v>
      </c>
      <c r="B2060" t="s">
        <v>41</v>
      </c>
      <c r="C2060" s="7" t="s">
        <v>69</v>
      </c>
      <c r="D2060" s="58" t="s">
        <v>55</v>
      </c>
      <c r="E2060" s="7">
        <v>41123</v>
      </c>
      <c r="F2060">
        <v>19</v>
      </c>
      <c r="G2060">
        <v>283.57650756835898</v>
      </c>
      <c r="H2060">
        <v>284.12667846679699</v>
      </c>
      <c r="I2060">
        <v>-0.55015814304351796</v>
      </c>
      <c r="J2060">
        <v>-1.9400694873184E-3</v>
      </c>
      <c r="K2060">
        <v>77.124824523925795</v>
      </c>
      <c r="L2060">
        <v>-3.3486161231994598</v>
      </c>
      <c r="M2060">
        <v>-1.6952645778655999</v>
      </c>
      <c r="N2060">
        <v>-0.55015814304351796</v>
      </c>
      <c r="O2060">
        <v>0.59494823217392001</v>
      </c>
      <c r="P2060">
        <v>2.2482998371124299</v>
      </c>
      <c r="Q2060">
        <v>-4.1419401168823198</v>
      </c>
      <c r="R2060">
        <v>3.0416238307952899</v>
      </c>
      <c r="S2060">
        <v>441</v>
      </c>
      <c r="T2060">
        <v>4.6969879323739896</v>
      </c>
      <c r="U2060">
        <v>2.1836483478546098</v>
      </c>
      <c r="V2060">
        <v>73.527259826660199</v>
      </c>
      <c r="W2060">
        <v>99.780799865722699</v>
      </c>
      <c r="X2060">
        <v>0.98367685079574596</v>
      </c>
      <c r="Y2060">
        <v>15044</v>
      </c>
    </row>
    <row r="2061" spans="1:25" x14ac:dyDescent="0.25">
      <c r="A2061" t="s">
        <v>81</v>
      </c>
      <c r="B2061" t="s">
        <v>41</v>
      </c>
      <c r="C2061" s="7" t="s">
        <v>69</v>
      </c>
      <c r="D2061" s="58" t="s">
        <v>55</v>
      </c>
      <c r="E2061" s="7">
        <v>41123</v>
      </c>
      <c r="F2061">
        <v>20</v>
      </c>
      <c r="G2061">
        <v>258.67318725585898</v>
      </c>
      <c r="H2061">
        <v>258.80178833007801</v>
      </c>
      <c r="I2061">
        <v>-0.12859782576560999</v>
      </c>
      <c r="J2061">
        <v>-4.9714394845068498E-4</v>
      </c>
      <c r="K2061">
        <v>73.035369873046903</v>
      </c>
      <c r="L2061">
        <v>-3.0258886814117401</v>
      </c>
      <c r="M2061">
        <v>-1.3141458034515401</v>
      </c>
      <c r="N2061">
        <v>-0.12859782576560999</v>
      </c>
      <c r="O2061">
        <v>1.0569500923156701</v>
      </c>
      <c r="P2061">
        <v>2.7686929702758798</v>
      </c>
      <c r="Q2061">
        <v>-3.8472304344177202</v>
      </c>
      <c r="R2061">
        <v>3.5900347232818599</v>
      </c>
      <c r="S2061">
        <v>441</v>
      </c>
      <c r="T2061">
        <v>5.0398241534433099</v>
      </c>
      <c r="U2061">
        <v>2.2607681751251198</v>
      </c>
      <c r="V2061">
        <v>73.527259826660199</v>
      </c>
      <c r="W2061">
        <v>99.780799865722699</v>
      </c>
      <c r="X2061">
        <v>0.98274540901184104</v>
      </c>
      <c r="Y2061">
        <v>15044</v>
      </c>
    </row>
    <row r="2062" spans="1:25" x14ac:dyDescent="0.25">
      <c r="A2062" t="s">
        <v>81</v>
      </c>
      <c r="B2062" t="s">
        <v>41</v>
      </c>
      <c r="C2062" s="7" t="s">
        <v>69</v>
      </c>
      <c r="D2062" s="58" t="s">
        <v>55</v>
      </c>
      <c r="E2062" s="7">
        <v>41123</v>
      </c>
      <c r="F2062">
        <v>21</v>
      </c>
      <c r="G2062">
        <v>244.55529785156301</v>
      </c>
      <c r="H2062">
        <v>245.56962585449199</v>
      </c>
      <c r="I2062">
        <v>-1.0143194198608401</v>
      </c>
      <c r="J2062">
        <v>-4.1476078331470498E-3</v>
      </c>
      <c r="K2062">
        <v>68.767684936523395</v>
      </c>
      <c r="L2062">
        <v>-3.8643355369567902</v>
      </c>
      <c r="M2062">
        <v>-2.1805229187011701</v>
      </c>
      <c r="N2062">
        <v>-1.0143194198608401</v>
      </c>
      <c r="O2062">
        <v>0.151883974671364</v>
      </c>
      <c r="P2062">
        <v>1.8356964588165301</v>
      </c>
      <c r="Q2062">
        <v>-4.6722755432128897</v>
      </c>
      <c r="R2062">
        <v>2.6436364650726301</v>
      </c>
      <c r="S2062">
        <v>441</v>
      </c>
      <c r="T2062">
        <v>4.8602756555957898</v>
      </c>
      <c r="U2062">
        <v>2.2238793373107901</v>
      </c>
      <c r="V2062">
        <v>73.527259826660199</v>
      </c>
      <c r="W2062">
        <v>99.780799865722699</v>
      </c>
      <c r="X2062">
        <v>0.98482906818389904</v>
      </c>
      <c r="Y2062">
        <v>15045</v>
      </c>
    </row>
    <row r="2063" spans="1:25" x14ac:dyDescent="0.25">
      <c r="A2063" t="s">
        <v>81</v>
      </c>
      <c r="B2063" t="s">
        <v>41</v>
      </c>
      <c r="C2063" s="7" t="s">
        <v>69</v>
      </c>
      <c r="D2063" s="58" t="s">
        <v>55</v>
      </c>
      <c r="E2063" s="7">
        <v>41123</v>
      </c>
      <c r="F2063">
        <v>22</v>
      </c>
      <c r="G2063">
        <v>233.66194152832</v>
      </c>
      <c r="H2063">
        <v>233.85098266601599</v>
      </c>
      <c r="I2063">
        <v>-0.18905237317085299</v>
      </c>
      <c r="J2063">
        <v>-8.0908503150567402E-4</v>
      </c>
      <c r="K2063">
        <v>66.217750549316406</v>
      </c>
      <c r="L2063">
        <v>-3.0390701293945299</v>
      </c>
      <c r="M2063">
        <v>-1.3552564382553101</v>
      </c>
      <c r="N2063">
        <v>-0.18905237317085299</v>
      </c>
      <c r="O2063">
        <v>0.97715169191360496</v>
      </c>
      <c r="P2063">
        <v>2.6609652042388898</v>
      </c>
      <c r="Q2063">
        <v>-3.8470103740692099</v>
      </c>
      <c r="R2063">
        <v>3.4689054489135702</v>
      </c>
      <c r="S2063">
        <v>441</v>
      </c>
      <c r="T2063">
        <v>4.8996278617092903</v>
      </c>
      <c r="U2063">
        <v>2.2238805294036901</v>
      </c>
      <c r="V2063">
        <v>73.527259826660199</v>
      </c>
      <c r="W2063">
        <v>99.780799865722699</v>
      </c>
      <c r="X2063">
        <v>0.98446583747863803</v>
      </c>
      <c r="Y2063">
        <v>15045</v>
      </c>
    </row>
    <row r="2064" spans="1:25" x14ac:dyDescent="0.25">
      <c r="A2064" t="s">
        <v>81</v>
      </c>
      <c r="B2064" t="s">
        <v>41</v>
      </c>
      <c r="C2064" s="7" t="s">
        <v>69</v>
      </c>
      <c r="D2064" s="58" t="s">
        <v>55</v>
      </c>
      <c r="E2064" s="7">
        <v>41123</v>
      </c>
      <c r="F2064">
        <v>23</v>
      </c>
      <c r="G2064">
        <v>225.14521789550801</v>
      </c>
      <c r="H2064">
        <v>223.203201293945</v>
      </c>
      <c r="I2064">
        <v>1.94200444221497</v>
      </c>
      <c r="J2064">
        <v>8.6255641654133797E-3</v>
      </c>
      <c r="K2064">
        <v>63.948680877685497</v>
      </c>
      <c r="L2064">
        <v>-1.1903133392334</v>
      </c>
      <c r="M2064">
        <v>0.66028541326522805</v>
      </c>
      <c r="N2064">
        <v>1.94200444221497</v>
      </c>
      <c r="O2064">
        <v>3.2237234115600599</v>
      </c>
      <c r="P2064">
        <v>5.0743222236633301</v>
      </c>
      <c r="Q2064">
        <v>-2.0782818794250502</v>
      </c>
      <c r="R2064">
        <v>5.9622907638549796</v>
      </c>
      <c r="S2064">
        <v>441</v>
      </c>
      <c r="T2064">
        <v>5.9260297802211399</v>
      </c>
      <c r="U2064">
        <v>2.4441604614257799</v>
      </c>
      <c r="V2064">
        <v>73.527259826660199</v>
      </c>
      <c r="W2064">
        <v>99.780799865722699</v>
      </c>
      <c r="X2064">
        <v>0.98427033424377397</v>
      </c>
      <c r="Y2064">
        <v>15045</v>
      </c>
    </row>
    <row r="2065" spans="1:25" x14ac:dyDescent="0.25">
      <c r="A2065" t="s">
        <v>81</v>
      </c>
      <c r="B2065" t="s">
        <v>41</v>
      </c>
      <c r="C2065" s="7" t="s">
        <v>69</v>
      </c>
      <c r="D2065" s="58" t="s">
        <v>55</v>
      </c>
      <c r="E2065" s="7">
        <v>41123</v>
      </c>
      <c r="F2065">
        <v>24</v>
      </c>
      <c r="G2065">
        <v>217.54396057128901</v>
      </c>
      <c r="H2065">
        <v>214.58633422851599</v>
      </c>
      <c r="I2065">
        <v>2.9576277732849099</v>
      </c>
      <c r="J2065">
        <v>1.35955400764942E-2</v>
      </c>
      <c r="K2065">
        <v>64.065185546875</v>
      </c>
      <c r="L2065">
        <v>-0.13842386007308999</v>
      </c>
      <c r="M2065">
        <v>1.6907484531402599</v>
      </c>
      <c r="N2065">
        <v>2.9576277732849099</v>
      </c>
      <c r="O2065">
        <v>4.2245073318481401</v>
      </c>
      <c r="P2065">
        <v>6.0536794662475604</v>
      </c>
      <c r="Q2065">
        <v>-1.0161114931106601</v>
      </c>
      <c r="R2065">
        <v>6.9313669204711896</v>
      </c>
      <c r="S2065">
        <v>441</v>
      </c>
      <c r="T2065">
        <v>5.7740300807472504</v>
      </c>
      <c r="U2065">
        <v>2.4158618450164799</v>
      </c>
      <c r="V2065">
        <v>73.527259826660199</v>
      </c>
      <c r="W2065">
        <v>99.780799865722699</v>
      </c>
      <c r="X2065">
        <v>0.984330654144287</v>
      </c>
      <c r="Y2065">
        <v>15045</v>
      </c>
    </row>
    <row r="2066" spans="1:25" x14ac:dyDescent="0.25">
      <c r="A2066" t="s">
        <v>81</v>
      </c>
      <c r="B2066" t="s">
        <v>41</v>
      </c>
      <c r="C2066" s="7" t="s">
        <v>69</v>
      </c>
      <c r="D2066" s="58" t="s">
        <v>55</v>
      </c>
      <c r="E2066" s="7">
        <v>41129</v>
      </c>
      <c r="F2066">
        <v>1</v>
      </c>
      <c r="G2066">
        <v>212.86283874511699</v>
      </c>
      <c r="H2066">
        <v>208.36444091796901</v>
      </c>
      <c r="I2066">
        <v>4.4983901977539098</v>
      </c>
      <c r="J2066">
        <v>2.11328100413084E-2</v>
      </c>
      <c r="K2066">
        <v>63.319694519042997</v>
      </c>
      <c r="L2066">
        <v>0.46185669302940402</v>
      </c>
      <c r="M2066">
        <v>2.8466732501983598</v>
      </c>
      <c r="N2066">
        <v>4.4983901977539098</v>
      </c>
      <c r="O2066">
        <v>6.15010690689087</v>
      </c>
      <c r="P2066">
        <v>8.5349235534668004</v>
      </c>
      <c r="Q2066">
        <v>-0.68244433403015103</v>
      </c>
      <c r="R2066">
        <v>9.6792240142822301</v>
      </c>
      <c r="S2066">
        <v>441</v>
      </c>
      <c r="T2066">
        <v>9.7997249844950094</v>
      </c>
      <c r="U2066">
        <v>3.1497237682342498</v>
      </c>
      <c r="V2066">
        <v>74.497451782226605</v>
      </c>
      <c r="W2066">
        <v>98.847824096679702</v>
      </c>
      <c r="X2066">
        <v>0.98144233226776101</v>
      </c>
      <c r="Y2066">
        <v>15044</v>
      </c>
    </row>
    <row r="2067" spans="1:25" x14ac:dyDescent="0.25">
      <c r="A2067" t="s">
        <v>81</v>
      </c>
      <c r="B2067" t="s">
        <v>41</v>
      </c>
      <c r="C2067" s="7" t="s">
        <v>69</v>
      </c>
      <c r="D2067" s="58" t="s">
        <v>55</v>
      </c>
      <c r="E2067" s="7">
        <v>41129</v>
      </c>
      <c r="F2067">
        <v>2</v>
      </c>
      <c r="G2067">
        <v>203.65347290039099</v>
      </c>
      <c r="H2067">
        <v>202.37747192382801</v>
      </c>
      <c r="I2067">
        <v>1.2760009765625</v>
      </c>
      <c r="J2067">
        <v>6.2655494548380401E-3</v>
      </c>
      <c r="K2067">
        <v>62.4195556640625</v>
      </c>
      <c r="L2067">
        <v>-3.0832266807556201</v>
      </c>
      <c r="M2067">
        <v>-0.50775957107543901</v>
      </c>
      <c r="N2067">
        <v>1.2760009765625</v>
      </c>
      <c r="O2067">
        <v>3.0597615242004399</v>
      </c>
      <c r="P2067">
        <v>5.6352281570434597</v>
      </c>
      <c r="Q2067">
        <v>-4.3190073966979998</v>
      </c>
      <c r="R2067">
        <v>6.8710088729858398</v>
      </c>
      <c r="S2067">
        <v>441</v>
      </c>
      <c r="T2067">
        <v>11.301231313943401</v>
      </c>
      <c r="U2067">
        <v>3.4015233516693102</v>
      </c>
      <c r="V2067">
        <v>74.497451782226605</v>
      </c>
      <c r="W2067">
        <v>98.847824096679702</v>
      </c>
      <c r="X2067">
        <v>0.98235678672790505</v>
      </c>
      <c r="Y2067">
        <v>15043</v>
      </c>
    </row>
    <row r="2068" spans="1:25" x14ac:dyDescent="0.25">
      <c r="A2068" t="s">
        <v>81</v>
      </c>
      <c r="B2068" t="s">
        <v>41</v>
      </c>
      <c r="C2068" s="7" t="s">
        <v>69</v>
      </c>
      <c r="D2068" s="58" t="s">
        <v>55</v>
      </c>
      <c r="E2068" s="7">
        <v>41129</v>
      </c>
      <c r="F2068">
        <v>3</v>
      </c>
      <c r="G2068">
        <v>198.76791381835901</v>
      </c>
      <c r="H2068">
        <v>198.21449279785199</v>
      </c>
      <c r="I2068">
        <v>0.55340552330017101</v>
      </c>
      <c r="J2068">
        <v>2.7841795235872299E-3</v>
      </c>
      <c r="K2068">
        <v>61.481277465820298</v>
      </c>
      <c r="L2068">
        <v>-3.42039823532104</v>
      </c>
      <c r="M2068">
        <v>-1.07264268398285</v>
      </c>
      <c r="N2068">
        <v>0.55340552330017101</v>
      </c>
      <c r="O2068">
        <v>2.17945384979248</v>
      </c>
      <c r="P2068">
        <v>4.5272092819213903</v>
      </c>
      <c r="Q2068">
        <v>-4.5469160079956099</v>
      </c>
      <c r="R2068">
        <v>5.6537270545959499</v>
      </c>
      <c r="S2068">
        <v>441</v>
      </c>
      <c r="T2068">
        <v>9.4031544230656401</v>
      </c>
      <c r="U2068">
        <v>3.1007754802703902</v>
      </c>
      <c r="V2068">
        <v>74.497451782226605</v>
      </c>
      <c r="W2068">
        <v>98.847824096679702</v>
      </c>
      <c r="X2068">
        <v>0.98451113700866699</v>
      </c>
      <c r="Y2068">
        <v>15045</v>
      </c>
    </row>
    <row r="2069" spans="1:25" x14ac:dyDescent="0.25">
      <c r="A2069" t="s">
        <v>81</v>
      </c>
      <c r="B2069" t="s">
        <v>41</v>
      </c>
      <c r="C2069" s="7" t="s">
        <v>69</v>
      </c>
      <c r="D2069" s="58" t="s">
        <v>55</v>
      </c>
      <c r="E2069" s="7">
        <v>41129</v>
      </c>
      <c r="F2069">
        <v>4</v>
      </c>
      <c r="G2069">
        <v>200.83270263671901</v>
      </c>
      <c r="H2069">
        <v>200.57638549804699</v>
      </c>
      <c r="I2069">
        <v>0.25630250573158297</v>
      </c>
      <c r="J2069">
        <v>1.2761990074068299E-3</v>
      </c>
      <c r="K2069">
        <v>60.751041412353501</v>
      </c>
      <c r="L2069">
        <v>-3.8102066516876198</v>
      </c>
      <c r="M2069">
        <v>-1.4076800346374501</v>
      </c>
      <c r="N2069">
        <v>0.25630250573158297</v>
      </c>
      <c r="O2069">
        <v>1.9202851057052599</v>
      </c>
      <c r="P2069">
        <v>4.3228120803832999</v>
      </c>
      <c r="Q2069">
        <v>-4.9630055427551296</v>
      </c>
      <c r="R2069">
        <v>5.4756107330322301</v>
      </c>
      <c r="S2069">
        <v>441</v>
      </c>
      <c r="T2069">
        <v>9.7057366691019507</v>
      </c>
      <c r="U2069">
        <v>3.1731140613555899</v>
      </c>
      <c r="V2069">
        <v>74.497451782226605</v>
      </c>
      <c r="W2069">
        <v>98.847824096679702</v>
      </c>
      <c r="X2069">
        <v>0.96715331077575695</v>
      </c>
      <c r="Y2069">
        <v>15045</v>
      </c>
    </row>
    <row r="2070" spans="1:25" x14ac:dyDescent="0.25">
      <c r="A2070" t="s">
        <v>81</v>
      </c>
      <c r="B2070" t="s">
        <v>41</v>
      </c>
      <c r="C2070" s="7" t="s">
        <v>69</v>
      </c>
      <c r="D2070" s="58" t="s">
        <v>55</v>
      </c>
      <c r="E2070" s="7">
        <v>41129</v>
      </c>
      <c r="F2070">
        <v>5</v>
      </c>
      <c r="G2070">
        <v>205.81808471679699</v>
      </c>
      <c r="H2070">
        <v>206.95945739746099</v>
      </c>
      <c r="I2070">
        <v>-1.1413831710815401</v>
      </c>
      <c r="J2070">
        <v>-5.5455928668379801E-3</v>
      </c>
      <c r="K2070">
        <v>60.219833374023402</v>
      </c>
      <c r="L2070">
        <v>-5.4976968765258798</v>
      </c>
      <c r="M2070">
        <v>-2.9239513874053999</v>
      </c>
      <c r="N2070">
        <v>-1.1413831710815401</v>
      </c>
      <c r="O2070">
        <v>0.64118492603302002</v>
      </c>
      <c r="P2070">
        <v>3.2149302959442099</v>
      </c>
      <c r="Q2070">
        <v>-6.7326512336731001</v>
      </c>
      <c r="R2070">
        <v>4.4498844146728498</v>
      </c>
      <c r="S2070">
        <v>441</v>
      </c>
      <c r="T2070">
        <v>11.122250898027</v>
      </c>
      <c r="U2070">
        <v>3.3992495536804199</v>
      </c>
      <c r="V2070">
        <v>74.497451782226605</v>
      </c>
      <c r="W2070">
        <v>98.847824096679702</v>
      </c>
      <c r="X2070">
        <v>0.93753719329833995</v>
      </c>
      <c r="Y2070">
        <v>15045</v>
      </c>
    </row>
    <row r="2071" spans="1:25" x14ac:dyDescent="0.25">
      <c r="A2071" t="s">
        <v>81</v>
      </c>
      <c r="B2071" t="s">
        <v>41</v>
      </c>
      <c r="C2071" s="7" t="s">
        <v>69</v>
      </c>
      <c r="D2071" s="58" t="s">
        <v>55</v>
      </c>
      <c r="E2071" s="7">
        <v>41129</v>
      </c>
      <c r="F2071">
        <v>6</v>
      </c>
      <c r="G2071">
        <v>219.39280700683599</v>
      </c>
      <c r="H2071">
        <v>223.05093383789099</v>
      </c>
      <c r="I2071">
        <v>-3.6581175327300999</v>
      </c>
      <c r="J2071">
        <v>-1.6673825681209599E-2</v>
      </c>
      <c r="K2071">
        <v>59.351596832275398</v>
      </c>
      <c r="L2071">
        <v>-8.0926513671875</v>
      </c>
      <c r="M2071">
        <v>-5.4726929664611799</v>
      </c>
      <c r="N2071">
        <v>-3.6581175327300999</v>
      </c>
      <c r="O2071">
        <v>-1.8435422182083101</v>
      </c>
      <c r="P2071">
        <v>0.77641630172729503</v>
      </c>
      <c r="Q2071">
        <v>-9.3497791290283203</v>
      </c>
      <c r="R2071">
        <v>2.0335450172424299</v>
      </c>
      <c r="S2071">
        <v>441</v>
      </c>
      <c r="T2071">
        <v>11.5843651688685</v>
      </c>
      <c r="U2071">
        <v>3.4602851867675799</v>
      </c>
      <c r="V2071">
        <v>74.497451782226605</v>
      </c>
      <c r="W2071">
        <v>98.847824096679702</v>
      </c>
      <c r="X2071">
        <v>0.94300317764282204</v>
      </c>
      <c r="Y2071">
        <v>15045</v>
      </c>
    </row>
    <row r="2072" spans="1:25" x14ac:dyDescent="0.25">
      <c r="A2072" t="s">
        <v>81</v>
      </c>
      <c r="B2072" t="s">
        <v>41</v>
      </c>
      <c r="C2072" s="7" t="s">
        <v>69</v>
      </c>
      <c r="D2072" s="58" t="s">
        <v>55</v>
      </c>
      <c r="E2072" s="7">
        <v>41129</v>
      </c>
      <c r="F2072">
        <v>7</v>
      </c>
      <c r="G2072">
        <v>246.26820373535199</v>
      </c>
      <c r="H2072">
        <v>245.73649597168</v>
      </c>
      <c r="I2072">
        <v>0.53170132637023904</v>
      </c>
      <c r="J2072">
        <v>2.1590336691588198E-3</v>
      </c>
      <c r="K2072">
        <v>59.299583435058601</v>
      </c>
      <c r="L2072">
        <v>-4.6595082283020002</v>
      </c>
      <c r="M2072">
        <v>-1.5924993753433201</v>
      </c>
      <c r="N2072">
        <v>0.53170132637023904</v>
      </c>
      <c r="O2072">
        <v>2.6559019088745099</v>
      </c>
      <c r="P2072">
        <v>5.7229104042053196</v>
      </c>
      <c r="Q2072">
        <v>-6.13114356994629</v>
      </c>
      <c r="R2072">
        <v>7.1945462226867702</v>
      </c>
      <c r="S2072">
        <v>441</v>
      </c>
      <c r="T2072">
        <v>16.0094327578263</v>
      </c>
      <c r="U2072">
        <v>4.0507221221923801</v>
      </c>
      <c r="V2072">
        <v>74.497451782226605</v>
      </c>
      <c r="W2072">
        <v>98.847824096679702</v>
      </c>
      <c r="X2072">
        <v>0.94933146238327004</v>
      </c>
      <c r="Y2072">
        <v>15045</v>
      </c>
    </row>
    <row r="2073" spans="1:25" x14ac:dyDescent="0.25">
      <c r="A2073" t="s">
        <v>81</v>
      </c>
      <c r="B2073" t="s">
        <v>41</v>
      </c>
      <c r="C2073" s="7" t="s">
        <v>69</v>
      </c>
      <c r="D2073" s="58" t="s">
        <v>55</v>
      </c>
      <c r="E2073" s="7">
        <v>41129</v>
      </c>
      <c r="F2073">
        <v>8</v>
      </c>
      <c r="G2073">
        <v>276.34637451171898</v>
      </c>
      <c r="H2073">
        <v>277.06408691406301</v>
      </c>
      <c r="I2073">
        <v>-0.71772724390029896</v>
      </c>
      <c r="J2073">
        <v>-2.5972013827413299E-3</v>
      </c>
      <c r="K2073">
        <v>61.323856353759801</v>
      </c>
      <c r="L2073">
        <v>-5.0648221969604501</v>
      </c>
      <c r="M2073">
        <v>-2.4965231418609601</v>
      </c>
      <c r="N2073">
        <v>-0.71772724390029896</v>
      </c>
      <c r="O2073">
        <v>1.06106877326965</v>
      </c>
      <c r="P2073">
        <v>3.6293675899505602</v>
      </c>
      <c r="Q2073">
        <v>-6.2971625328064</v>
      </c>
      <c r="R2073">
        <v>4.8617081642150897</v>
      </c>
      <c r="S2073">
        <v>441</v>
      </c>
      <c r="T2073">
        <v>11.168426849463</v>
      </c>
      <c r="U2073">
        <v>3.3920559883117698</v>
      </c>
      <c r="V2073">
        <v>74.497451782226605</v>
      </c>
      <c r="W2073">
        <v>98.847824096679702</v>
      </c>
      <c r="X2073">
        <v>0.96669763326644897</v>
      </c>
      <c r="Y2073">
        <v>15045</v>
      </c>
    </row>
    <row r="2074" spans="1:25" x14ac:dyDescent="0.25">
      <c r="A2074" t="s">
        <v>81</v>
      </c>
      <c r="B2074" t="s">
        <v>41</v>
      </c>
      <c r="C2074" s="7" t="s">
        <v>69</v>
      </c>
      <c r="D2074" s="58" t="s">
        <v>55</v>
      </c>
      <c r="E2074" s="7">
        <v>41129</v>
      </c>
      <c r="F2074">
        <v>9</v>
      </c>
      <c r="G2074">
        <v>304.28848266601602</v>
      </c>
      <c r="H2074">
        <v>305.93878173828102</v>
      </c>
      <c r="I2074">
        <v>-1.6503130197525</v>
      </c>
      <c r="J2074">
        <v>-5.4235146380960898E-3</v>
      </c>
      <c r="K2074">
        <v>64.440361022949205</v>
      </c>
      <c r="L2074">
        <v>-5.7799167633056596</v>
      </c>
      <c r="M2074">
        <v>-3.3401131629943799</v>
      </c>
      <c r="N2074">
        <v>-1.6503130197525</v>
      </c>
      <c r="O2074">
        <v>3.9487309753894799E-2</v>
      </c>
      <c r="P2074">
        <v>2.4792907238006601</v>
      </c>
      <c r="Q2074">
        <v>-6.9506020545959499</v>
      </c>
      <c r="R2074">
        <v>3.6499757766723602</v>
      </c>
      <c r="S2074">
        <v>441</v>
      </c>
      <c r="T2074">
        <v>10.1231209416162</v>
      </c>
      <c r="U2074">
        <v>3.2223467826843302</v>
      </c>
      <c r="V2074">
        <v>74.497451782226605</v>
      </c>
      <c r="W2074">
        <v>98.847824096679702</v>
      </c>
      <c r="X2074">
        <v>0.98619461059570301</v>
      </c>
      <c r="Y2074">
        <v>15043</v>
      </c>
    </row>
    <row r="2075" spans="1:25" x14ac:dyDescent="0.25">
      <c r="A2075" t="s">
        <v>81</v>
      </c>
      <c r="B2075" t="s">
        <v>41</v>
      </c>
      <c r="C2075" s="7" t="s">
        <v>69</v>
      </c>
      <c r="D2075" s="58" t="s">
        <v>55</v>
      </c>
      <c r="E2075" s="7">
        <v>41129</v>
      </c>
      <c r="F2075">
        <v>10</v>
      </c>
      <c r="G2075">
        <v>325.79714965820301</v>
      </c>
      <c r="H2075">
        <v>328.60168457031301</v>
      </c>
      <c r="I2075">
        <v>-2.80453252792358</v>
      </c>
      <c r="J2075">
        <v>-8.60821735113859E-3</v>
      </c>
      <c r="K2075">
        <v>67.909851074218807</v>
      </c>
      <c r="L2075">
        <v>-6.5277533531189</v>
      </c>
      <c r="M2075">
        <v>-4.3280444145202601</v>
      </c>
      <c r="N2075">
        <v>-2.80453252792358</v>
      </c>
      <c r="O2075">
        <v>-1.2810207605361901</v>
      </c>
      <c r="P2075">
        <v>0.91868829727172896</v>
      </c>
      <c r="Q2075">
        <v>-7.5832347869873002</v>
      </c>
      <c r="R2075">
        <v>1.97416973114014</v>
      </c>
      <c r="S2075">
        <v>441</v>
      </c>
      <c r="T2075">
        <v>8.27342054692053</v>
      </c>
      <c r="U2075">
        <v>2.90524458885193</v>
      </c>
      <c r="V2075">
        <v>74.497451782226605</v>
      </c>
      <c r="W2075">
        <v>98.847824096679702</v>
      </c>
      <c r="X2075">
        <v>0.98752921819686901</v>
      </c>
      <c r="Y2075">
        <v>15045</v>
      </c>
    </row>
    <row r="2076" spans="1:25" x14ac:dyDescent="0.25">
      <c r="A2076" t="s">
        <v>81</v>
      </c>
      <c r="B2076" t="s">
        <v>41</v>
      </c>
      <c r="C2076" s="7" t="s">
        <v>69</v>
      </c>
      <c r="D2076" s="58" t="s">
        <v>55</v>
      </c>
      <c r="E2076" s="7">
        <v>41129</v>
      </c>
      <c r="F2076">
        <v>11</v>
      </c>
      <c r="G2076">
        <v>337.49176025390602</v>
      </c>
      <c r="H2076">
        <v>342.82928466796898</v>
      </c>
      <c r="I2076">
        <v>-5.3375587463378897</v>
      </c>
      <c r="J2076">
        <v>-1.58153753727674E-2</v>
      </c>
      <c r="K2076">
        <v>71.287796020507798</v>
      </c>
      <c r="L2076">
        <v>-8.8201732635497994</v>
      </c>
      <c r="M2076">
        <v>-6.7626166343689</v>
      </c>
      <c r="N2076">
        <v>-5.3375587463378897</v>
      </c>
      <c r="O2076">
        <v>-3.9125010967254599</v>
      </c>
      <c r="P2076">
        <v>-1.8549444675445601</v>
      </c>
      <c r="Q2076">
        <v>-9.8074464797973597</v>
      </c>
      <c r="R2076">
        <v>-0.86767160892486594</v>
      </c>
      <c r="S2076">
        <v>441</v>
      </c>
      <c r="T2076">
        <v>7.2745523927894702</v>
      </c>
      <c r="U2076">
        <v>2.7174985408782999</v>
      </c>
      <c r="V2076">
        <v>74.497451782226605</v>
      </c>
      <c r="W2076">
        <v>98.847824096679702</v>
      </c>
      <c r="X2076">
        <v>0.98767101764678999</v>
      </c>
      <c r="Y2076">
        <v>15044</v>
      </c>
    </row>
    <row r="2077" spans="1:25" x14ac:dyDescent="0.25">
      <c r="A2077" t="s">
        <v>81</v>
      </c>
      <c r="B2077" t="s">
        <v>41</v>
      </c>
      <c r="C2077" s="7" t="s">
        <v>69</v>
      </c>
      <c r="D2077" s="58" t="s">
        <v>55</v>
      </c>
      <c r="E2077" s="7">
        <v>41129</v>
      </c>
      <c r="F2077">
        <v>12</v>
      </c>
      <c r="G2077">
        <v>348.89971923828102</v>
      </c>
      <c r="H2077">
        <v>354.90219116210898</v>
      </c>
      <c r="I2077">
        <v>-6.0024790763854998</v>
      </c>
      <c r="J2077">
        <v>-1.7204023897647899E-2</v>
      </c>
      <c r="K2077">
        <v>74.990287780761705</v>
      </c>
      <c r="L2077">
        <v>-9.7144660949706996</v>
      </c>
      <c r="M2077">
        <v>-7.5213942527770996</v>
      </c>
      <c r="N2077">
        <v>-6.0024790763854998</v>
      </c>
      <c r="O2077">
        <v>-4.4835638999939</v>
      </c>
      <c r="P2077">
        <v>-2.2904922962188698</v>
      </c>
      <c r="Q2077">
        <v>-10.766762733459499</v>
      </c>
      <c r="R2077">
        <v>-1.2381955385208101</v>
      </c>
      <c r="S2077">
        <v>441</v>
      </c>
      <c r="T2077">
        <v>8.2611306211860001</v>
      </c>
      <c r="U2077">
        <v>2.8964786529540998</v>
      </c>
      <c r="V2077">
        <v>74.497451782226605</v>
      </c>
      <c r="W2077">
        <v>98.847824096679702</v>
      </c>
      <c r="X2077">
        <v>0.98816841840743996</v>
      </c>
      <c r="Y2077">
        <v>15044</v>
      </c>
    </row>
    <row r="2078" spans="1:25" x14ac:dyDescent="0.25">
      <c r="A2078" t="s">
        <v>81</v>
      </c>
      <c r="B2078" t="s">
        <v>41</v>
      </c>
      <c r="C2078" s="7" t="s">
        <v>69</v>
      </c>
      <c r="D2078" s="58" t="s">
        <v>55</v>
      </c>
      <c r="E2078" s="7">
        <v>41129</v>
      </c>
      <c r="F2078">
        <v>13</v>
      </c>
      <c r="G2078">
        <v>357.96292114257801</v>
      </c>
      <c r="H2078">
        <v>361.37918090820301</v>
      </c>
      <c r="I2078">
        <v>-3.4162511825561501</v>
      </c>
      <c r="J2078">
        <v>-9.5435893163085001E-3</v>
      </c>
      <c r="K2078">
        <v>78.528434753417997</v>
      </c>
      <c r="L2078">
        <v>-7.1900105476379403</v>
      </c>
      <c r="M2078">
        <v>-4.9604430198669398</v>
      </c>
      <c r="N2078">
        <v>-3.4162511825561501</v>
      </c>
      <c r="O2078">
        <v>-1.87205922603607</v>
      </c>
      <c r="P2078">
        <v>0.35750856995582603</v>
      </c>
      <c r="Q2078">
        <v>-8.2598190307617205</v>
      </c>
      <c r="R2078">
        <v>1.4273170232772801</v>
      </c>
      <c r="S2078">
        <v>441</v>
      </c>
      <c r="T2078">
        <v>8.5406079181414007</v>
      </c>
      <c r="U2078">
        <v>2.94468021392822</v>
      </c>
      <c r="V2078">
        <v>74.497451782226605</v>
      </c>
      <c r="W2078">
        <v>98.847824096679702</v>
      </c>
      <c r="X2078">
        <v>0.98891282081604004</v>
      </c>
      <c r="Y2078">
        <v>15044</v>
      </c>
    </row>
    <row r="2079" spans="1:25" x14ac:dyDescent="0.25">
      <c r="A2079" t="s">
        <v>81</v>
      </c>
      <c r="B2079" t="s">
        <v>41</v>
      </c>
      <c r="C2079" s="7" t="s">
        <v>69</v>
      </c>
      <c r="D2079" s="58" t="s">
        <v>55</v>
      </c>
      <c r="E2079" s="7">
        <v>41129</v>
      </c>
      <c r="F2079">
        <v>14</v>
      </c>
      <c r="G2079">
        <v>365.03085327148398</v>
      </c>
      <c r="H2079">
        <v>368.70666503906301</v>
      </c>
      <c r="I2079">
        <v>-3.6758220195770299</v>
      </c>
      <c r="J2079">
        <v>-1.0069894604384899E-2</v>
      </c>
      <c r="K2079">
        <v>81.527740478515597</v>
      </c>
      <c r="L2079">
        <v>-7.5270280838012704</v>
      </c>
      <c r="M2079">
        <v>-5.2517046928405797</v>
      </c>
      <c r="N2079">
        <v>-3.6758220195770299</v>
      </c>
      <c r="O2079">
        <v>-2.0999395847320601</v>
      </c>
      <c r="P2079">
        <v>0.17538438737392401</v>
      </c>
      <c r="Q2079">
        <v>-8.6187915802002006</v>
      </c>
      <c r="R2079">
        <v>1.2671478986740099</v>
      </c>
      <c r="S2079">
        <v>441</v>
      </c>
      <c r="T2079">
        <v>8.8743772355564907</v>
      </c>
      <c r="U2079">
        <v>3.0051121711731001</v>
      </c>
      <c r="V2079">
        <v>74.497451782226605</v>
      </c>
      <c r="W2079">
        <v>98.847824096679702</v>
      </c>
      <c r="X2079">
        <v>0.98824596405029297</v>
      </c>
      <c r="Y2079">
        <v>15044</v>
      </c>
    </row>
    <row r="2080" spans="1:25" x14ac:dyDescent="0.25">
      <c r="A2080" t="s">
        <v>81</v>
      </c>
      <c r="B2080" t="s">
        <v>41</v>
      </c>
      <c r="C2080" s="7" t="s">
        <v>69</v>
      </c>
      <c r="D2080" s="58" t="s">
        <v>55</v>
      </c>
      <c r="E2080" s="7">
        <v>41129</v>
      </c>
      <c r="F2080">
        <v>15</v>
      </c>
      <c r="G2080">
        <v>364.34533691406301</v>
      </c>
      <c r="H2080">
        <v>365.58773803710898</v>
      </c>
      <c r="I2080">
        <v>-1.2424191236496001</v>
      </c>
      <c r="J2080">
        <v>-3.4100043121725299E-3</v>
      </c>
      <c r="K2080">
        <v>83.509712219238295</v>
      </c>
      <c r="L2080">
        <v>-4.9574027061462402</v>
      </c>
      <c r="M2080">
        <v>-2.7625601291656499</v>
      </c>
      <c r="N2080">
        <v>-1.2424191236496001</v>
      </c>
      <c r="O2080">
        <v>0.27772194147110002</v>
      </c>
      <c r="P2080">
        <v>2.4725642204284699</v>
      </c>
      <c r="Q2080">
        <v>-6.0105485916137704</v>
      </c>
      <c r="R2080">
        <v>3.5257103443145801</v>
      </c>
      <c r="S2080">
        <v>441</v>
      </c>
      <c r="T2080">
        <v>8.3328772605727899</v>
      </c>
      <c r="U2080">
        <v>2.8988168239593501</v>
      </c>
      <c r="V2080">
        <v>74.497451782226605</v>
      </c>
      <c r="W2080">
        <v>98.847824096679702</v>
      </c>
      <c r="X2080">
        <v>0.987682044506073</v>
      </c>
      <c r="Y2080">
        <v>15045</v>
      </c>
    </row>
    <row r="2081" spans="1:25" x14ac:dyDescent="0.25">
      <c r="A2081" t="s">
        <v>81</v>
      </c>
      <c r="B2081" t="s">
        <v>41</v>
      </c>
      <c r="C2081" s="7" t="s">
        <v>69</v>
      </c>
      <c r="D2081" s="58" t="s">
        <v>55</v>
      </c>
      <c r="E2081" s="7">
        <v>41129</v>
      </c>
      <c r="F2081">
        <v>16</v>
      </c>
      <c r="G2081">
        <v>368.23956298828102</v>
      </c>
      <c r="H2081">
        <v>365.12756347656301</v>
      </c>
      <c r="I2081">
        <v>3.11200022697449</v>
      </c>
      <c r="J2081">
        <v>8.4510212764143892E-3</v>
      </c>
      <c r="K2081">
        <v>85.012481689453097</v>
      </c>
      <c r="L2081">
        <v>-0.28224435448646501</v>
      </c>
      <c r="M2081">
        <v>1.7231029272079501</v>
      </c>
      <c r="N2081">
        <v>3.11200022697449</v>
      </c>
      <c r="O2081">
        <v>4.5008978843689</v>
      </c>
      <c r="P2081">
        <v>6.5062446594238299</v>
      </c>
      <c r="Q2081">
        <v>-1.2444654703140301</v>
      </c>
      <c r="R2081">
        <v>7.46846580505371</v>
      </c>
      <c r="S2081">
        <v>441</v>
      </c>
      <c r="T2081">
        <v>6.9752586063610797</v>
      </c>
      <c r="U2081">
        <v>2.6485431194305402</v>
      </c>
      <c r="V2081">
        <v>74.497451782226605</v>
      </c>
      <c r="W2081">
        <v>98.847824096679702</v>
      </c>
      <c r="X2081">
        <v>0.98904412984848</v>
      </c>
      <c r="Y2081">
        <v>15045</v>
      </c>
    </row>
    <row r="2082" spans="1:25" x14ac:dyDescent="0.25">
      <c r="A2082" t="s">
        <v>81</v>
      </c>
      <c r="B2082" t="s">
        <v>41</v>
      </c>
      <c r="C2082" s="7" t="s">
        <v>69</v>
      </c>
      <c r="D2082" s="58" t="s">
        <v>55</v>
      </c>
      <c r="E2082" s="7">
        <v>41129</v>
      </c>
      <c r="F2082">
        <v>17</v>
      </c>
      <c r="G2082">
        <v>362.18408203125</v>
      </c>
      <c r="H2082">
        <v>357.52633666992199</v>
      </c>
      <c r="I2082">
        <v>4.6577301025390598</v>
      </c>
      <c r="J2082">
        <v>1.28601184114814E-2</v>
      </c>
      <c r="K2082">
        <v>85.260055541992202</v>
      </c>
      <c r="L2082">
        <v>1.3972574472427399</v>
      </c>
      <c r="M2082">
        <v>3.3235714435577401</v>
      </c>
      <c r="N2082">
        <v>4.6577301025390598</v>
      </c>
      <c r="O2082">
        <v>5.9918889999389604</v>
      </c>
      <c r="P2082">
        <v>7.9182033538818404</v>
      </c>
      <c r="Q2082">
        <v>0.472958713769913</v>
      </c>
      <c r="R2082">
        <v>8.8425016403198207</v>
      </c>
      <c r="S2082">
        <v>441</v>
      </c>
      <c r="T2082">
        <v>6.4614051034720896</v>
      </c>
      <c r="U2082">
        <v>2.5441603660583501</v>
      </c>
      <c r="V2082">
        <v>74.497451782226605</v>
      </c>
      <c r="W2082">
        <v>98.847824096679702</v>
      </c>
      <c r="X2082">
        <v>0.98962199687957797</v>
      </c>
      <c r="Y2082">
        <v>15045</v>
      </c>
    </row>
    <row r="2083" spans="1:25" x14ac:dyDescent="0.25">
      <c r="A2083" t="s">
        <v>81</v>
      </c>
      <c r="B2083" t="s">
        <v>41</v>
      </c>
      <c r="C2083" s="7" t="s">
        <v>69</v>
      </c>
      <c r="D2083" s="58" t="s">
        <v>55</v>
      </c>
      <c r="E2083" s="7">
        <v>41129</v>
      </c>
      <c r="F2083">
        <v>18</v>
      </c>
      <c r="G2083">
        <v>338.15539550781301</v>
      </c>
      <c r="H2083">
        <v>336.86032104492199</v>
      </c>
      <c r="I2083">
        <v>1.29509902000427</v>
      </c>
      <c r="J2083">
        <v>3.8298929575830698E-3</v>
      </c>
      <c r="K2083">
        <v>84.132453918457003</v>
      </c>
      <c r="L2083">
        <v>-3.0846481323242201</v>
      </c>
      <c r="M2083">
        <v>-0.49705800414085399</v>
      </c>
      <c r="N2083">
        <v>1.29509902000427</v>
      </c>
      <c r="O2083">
        <v>3.0872561931610099</v>
      </c>
      <c r="P2083">
        <v>5.6748461723327601</v>
      </c>
      <c r="Q2083">
        <v>-4.3262453079223597</v>
      </c>
      <c r="R2083">
        <v>6.91644382476807</v>
      </c>
      <c r="S2083">
        <v>441</v>
      </c>
      <c r="T2083">
        <v>11.6102296320903</v>
      </c>
      <c r="U2083">
        <v>3.41753482818604</v>
      </c>
      <c r="V2083">
        <v>74.497451782226605</v>
      </c>
      <c r="W2083">
        <v>98.847824096679702</v>
      </c>
      <c r="X2083">
        <v>0.98821514844894398</v>
      </c>
      <c r="Y2083">
        <v>15044</v>
      </c>
    </row>
    <row r="2084" spans="1:25" x14ac:dyDescent="0.25">
      <c r="A2084" t="s">
        <v>81</v>
      </c>
      <c r="B2084" t="s">
        <v>41</v>
      </c>
      <c r="C2084" s="7" t="s">
        <v>69</v>
      </c>
      <c r="D2084" s="58" t="s">
        <v>55</v>
      </c>
      <c r="E2084" s="7">
        <v>41129</v>
      </c>
      <c r="F2084">
        <v>19</v>
      </c>
      <c r="G2084">
        <v>290.42312622070301</v>
      </c>
      <c r="H2084">
        <v>294.77624511718801</v>
      </c>
      <c r="I2084">
        <v>-4.3531203269958496</v>
      </c>
      <c r="J2084">
        <v>-1.4988889917731301E-2</v>
      </c>
      <c r="K2084">
        <v>81.108184814453097</v>
      </c>
      <c r="L2084">
        <v>-8.2007894515991193</v>
      </c>
      <c r="M2084">
        <v>-5.9275550842285201</v>
      </c>
      <c r="N2084">
        <v>-4.3531203269958496</v>
      </c>
      <c r="O2084">
        <v>-2.7786848545074498</v>
      </c>
      <c r="P2084">
        <v>-0.50545054674148604</v>
      </c>
      <c r="Q2084">
        <v>-9.2915506362915004</v>
      </c>
      <c r="R2084">
        <v>0.58531033992767301</v>
      </c>
      <c r="S2084">
        <v>441</v>
      </c>
      <c r="T2084">
        <v>8.8191205157660306</v>
      </c>
      <c r="U2084">
        <v>3.00235247612</v>
      </c>
      <c r="V2084">
        <v>74.497451782226605</v>
      </c>
      <c r="W2084">
        <v>98.847824096679702</v>
      </c>
      <c r="X2084">
        <v>0.98367685079574596</v>
      </c>
      <c r="Y2084">
        <v>15044</v>
      </c>
    </row>
    <row r="2085" spans="1:25" x14ac:dyDescent="0.25">
      <c r="A2085" t="s">
        <v>81</v>
      </c>
      <c r="B2085" t="s">
        <v>41</v>
      </c>
      <c r="C2085" s="7" t="s">
        <v>69</v>
      </c>
      <c r="D2085" s="58" t="s">
        <v>55</v>
      </c>
      <c r="E2085" s="7">
        <v>41129</v>
      </c>
      <c r="F2085">
        <v>20</v>
      </c>
      <c r="G2085">
        <v>270.31976318359398</v>
      </c>
      <c r="H2085">
        <v>268.86511230468801</v>
      </c>
      <c r="I2085">
        <v>1.4546482563018801</v>
      </c>
      <c r="J2085">
        <v>5.3812130354344801E-3</v>
      </c>
      <c r="K2085">
        <v>77.286407470703097</v>
      </c>
      <c r="L2085">
        <v>-2.3336546421050999</v>
      </c>
      <c r="M2085">
        <v>-9.5494575798511505E-2</v>
      </c>
      <c r="N2085">
        <v>1.4546482563018801</v>
      </c>
      <c r="O2085">
        <v>3.0047910213470499</v>
      </c>
      <c r="P2085">
        <v>5.2429509162902797</v>
      </c>
      <c r="Q2085">
        <v>-3.4075858592987101</v>
      </c>
      <c r="R2085">
        <v>6.3168821334838903</v>
      </c>
      <c r="S2085">
        <v>441</v>
      </c>
      <c r="T2085">
        <v>8.5051730855816494</v>
      </c>
      <c r="U2085">
        <v>2.9560284614563002</v>
      </c>
      <c r="V2085">
        <v>74.497451782226605</v>
      </c>
      <c r="W2085">
        <v>98.847824096679702</v>
      </c>
      <c r="X2085">
        <v>0.98274540901184104</v>
      </c>
      <c r="Y2085">
        <v>15044</v>
      </c>
    </row>
    <row r="2086" spans="1:25" x14ac:dyDescent="0.25">
      <c r="A2086" t="s">
        <v>81</v>
      </c>
      <c r="B2086" t="s">
        <v>41</v>
      </c>
      <c r="C2086" s="7" t="s">
        <v>69</v>
      </c>
      <c r="D2086" s="58" t="s">
        <v>55</v>
      </c>
      <c r="E2086" s="7">
        <v>41129</v>
      </c>
      <c r="F2086">
        <v>21</v>
      </c>
      <c r="G2086">
        <v>255.83714294433599</v>
      </c>
      <c r="H2086">
        <v>253.85687255859401</v>
      </c>
      <c r="I2086">
        <v>1.98026919364929</v>
      </c>
      <c r="J2086">
        <v>7.7403509058058297E-3</v>
      </c>
      <c r="K2086">
        <v>72.898056030273395</v>
      </c>
      <c r="L2086">
        <v>-1.5670020580291699</v>
      </c>
      <c r="M2086">
        <v>0.52875459194183405</v>
      </c>
      <c r="N2086">
        <v>1.98026919364929</v>
      </c>
      <c r="O2086">
        <v>3.43178391456604</v>
      </c>
      <c r="P2086">
        <v>5.5275406837463397</v>
      </c>
      <c r="Q2086">
        <v>-2.5726044178009002</v>
      </c>
      <c r="R2086">
        <v>6.53314304351807</v>
      </c>
      <c r="S2086">
        <v>441</v>
      </c>
      <c r="T2086">
        <v>7.4287199510592403</v>
      </c>
      <c r="U2086">
        <v>2.7679505348205602</v>
      </c>
      <c r="V2086">
        <v>74.497451782226605</v>
      </c>
      <c r="W2086">
        <v>98.847824096679702</v>
      </c>
      <c r="X2086">
        <v>0.98482906818389904</v>
      </c>
      <c r="Y2086">
        <v>15045</v>
      </c>
    </row>
    <row r="2087" spans="1:25" x14ac:dyDescent="0.25">
      <c r="A2087" t="s">
        <v>81</v>
      </c>
      <c r="B2087" t="s">
        <v>41</v>
      </c>
      <c r="C2087" s="7" t="s">
        <v>69</v>
      </c>
      <c r="D2087" s="58" t="s">
        <v>55</v>
      </c>
      <c r="E2087" s="7">
        <v>41129</v>
      </c>
      <c r="F2087">
        <v>22</v>
      </c>
      <c r="G2087">
        <v>241.61874389648401</v>
      </c>
      <c r="H2087">
        <v>240.80519104003901</v>
      </c>
      <c r="I2087">
        <v>0.81354171037673995</v>
      </c>
      <c r="J2087">
        <v>3.3670472912490398E-3</v>
      </c>
      <c r="K2087">
        <v>69.907073974609403</v>
      </c>
      <c r="L2087">
        <v>-2.2636814117431601</v>
      </c>
      <c r="M2087">
        <v>-0.445632994174957</v>
      </c>
      <c r="N2087">
        <v>0.81354171037673995</v>
      </c>
      <c r="O2087">
        <v>2.0727164745330802</v>
      </c>
      <c r="P2087">
        <v>3.89076471328735</v>
      </c>
      <c r="Q2087">
        <v>-3.1360313892364502</v>
      </c>
      <c r="R2087">
        <v>4.7631144523620597</v>
      </c>
      <c r="S2087">
        <v>441</v>
      </c>
      <c r="T2087">
        <v>5.634886976492</v>
      </c>
      <c r="U2087">
        <v>2.4011697769164999</v>
      </c>
      <c r="V2087">
        <v>74.497451782226605</v>
      </c>
      <c r="W2087">
        <v>98.847824096679702</v>
      </c>
      <c r="X2087">
        <v>0.98446583747863803</v>
      </c>
      <c r="Y2087">
        <v>15045</v>
      </c>
    </row>
    <row r="2088" spans="1:25" x14ac:dyDescent="0.25">
      <c r="A2088" t="s">
        <v>81</v>
      </c>
      <c r="B2088" t="s">
        <v>41</v>
      </c>
      <c r="C2088" s="7" t="s">
        <v>69</v>
      </c>
      <c r="D2088" s="58" t="s">
        <v>55</v>
      </c>
      <c r="E2088" s="7">
        <v>41129</v>
      </c>
      <c r="F2088">
        <v>23</v>
      </c>
      <c r="G2088">
        <v>231.26254272460901</v>
      </c>
      <c r="H2088">
        <v>230.46398925781301</v>
      </c>
      <c r="I2088">
        <v>0.79855316877365101</v>
      </c>
      <c r="J2088">
        <v>3.4530153498053598E-3</v>
      </c>
      <c r="K2088">
        <v>67.699722290039105</v>
      </c>
      <c r="L2088">
        <v>-2.2393591403961199</v>
      </c>
      <c r="M2088">
        <v>-0.44453594088554399</v>
      </c>
      <c r="N2088">
        <v>0.79855316877365101</v>
      </c>
      <c r="O2088">
        <v>2.0416421890258798</v>
      </c>
      <c r="P2088">
        <v>3.83646559715271</v>
      </c>
      <c r="Q2088">
        <v>-3.1005651950836199</v>
      </c>
      <c r="R2088">
        <v>4.69767141342163</v>
      </c>
      <c r="S2088">
        <v>441</v>
      </c>
      <c r="T2088">
        <v>5.4795103890228303</v>
      </c>
      <c r="U2088">
        <v>2.3704955577850302</v>
      </c>
      <c r="V2088">
        <v>74.497451782226605</v>
      </c>
      <c r="W2088">
        <v>98.847824096679702</v>
      </c>
      <c r="X2088">
        <v>0.98427033424377397</v>
      </c>
      <c r="Y2088">
        <v>15045</v>
      </c>
    </row>
    <row r="2089" spans="1:25" x14ac:dyDescent="0.25">
      <c r="A2089" t="s">
        <v>81</v>
      </c>
      <c r="B2089" t="s">
        <v>41</v>
      </c>
      <c r="C2089" s="7" t="s">
        <v>69</v>
      </c>
      <c r="D2089" s="58" t="s">
        <v>55</v>
      </c>
      <c r="E2089" s="7">
        <v>41129</v>
      </c>
      <c r="F2089">
        <v>24</v>
      </c>
      <c r="G2089">
        <v>222.56721496582</v>
      </c>
      <c r="H2089">
        <v>220.457595825195</v>
      </c>
      <c r="I2089">
        <v>2.1096360683441202</v>
      </c>
      <c r="J2089">
        <v>9.4786472618579899E-3</v>
      </c>
      <c r="K2089">
        <v>64.615814208984403</v>
      </c>
      <c r="L2089">
        <v>-0.87619948387145996</v>
      </c>
      <c r="M2089">
        <v>0.88785636425018299</v>
      </c>
      <c r="N2089">
        <v>2.1096360683441202</v>
      </c>
      <c r="O2089">
        <v>3.3314156532287602</v>
      </c>
      <c r="P2089">
        <v>5.0954713821411097</v>
      </c>
      <c r="Q2089">
        <v>-1.7226424217224101</v>
      </c>
      <c r="R2089">
        <v>5.9419145584106401</v>
      </c>
      <c r="S2089">
        <v>441</v>
      </c>
      <c r="T2089">
        <v>5.2986968241754102</v>
      </c>
      <c r="U2089">
        <v>2.3298597335815399</v>
      </c>
      <c r="V2089">
        <v>74.497451782226605</v>
      </c>
      <c r="W2089">
        <v>98.847824096679702</v>
      </c>
      <c r="X2089">
        <v>0.984330654144287</v>
      </c>
      <c r="Y2089">
        <v>15045</v>
      </c>
    </row>
    <row r="2090" spans="1:25" x14ac:dyDescent="0.25">
      <c r="A2090" t="s">
        <v>81</v>
      </c>
      <c r="B2090" t="s">
        <v>41</v>
      </c>
      <c r="C2090" s="7" t="s">
        <v>69</v>
      </c>
      <c r="D2090" s="58" t="s">
        <v>55</v>
      </c>
      <c r="E2090" s="7">
        <v>41130</v>
      </c>
      <c r="F2090">
        <v>1</v>
      </c>
      <c r="G2090">
        <v>213.88139343261699</v>
      </c>
      <c r="H2090">
        <v>211.18617248535199</v>
      </c>
      <c r="I2090">
        <v>2.6952431201934801</v>
      </c>
      <c r="J2090">
        <v>1.26015776768327E-2</v>
      </c>
      <c r="K2090">
        <v>64.890426635742202</v>
      </c>
      <c r="L2090">
        <v>-0.681246757507324</v>
      </c>
      <c r="M2090">
        <v>1.31361067295074</v>
      </c>
      <c r="N2090">
        <v>2.6952431201934801</v>
      </c>
      <c r="O2090">
        <v>4.0768752098083496</v>
      </c>
      <c r="P2090">
        <v>6.0717329978942898</v>
      </c>
      <c r="Q2090">
        <v>-1.6384346485137899</v>
      </c>
      <c r="R2090">
        <v>7.0289206504821804</v>
      </c>
      <c r="S2090">
        <v>441</v>
      </c>
      <c r="T2090">
        <v>6.8205376644052604</v>
      </c>
      <c r="U2090">
        <v>2.6346890926361102</v>
      </c>
      <c r="V2090">
        <v>76.465133666992202</v>
      </c>
      <c r="W2090">
        <v>101.815216064453</v>
      </c>
      <c r="X2090">
        <v>0.98144233226776101</v>
      </c>
      <c r="Y2090">
        <v>15044</v>
      </c>
    </row>
    <row r="2091" spans="1:25" x14ac:dyDescent="0.25">
      <c r="A2091" t="s">
        <v>81</v>
      </c>
      <c r="B2091" t="s">
        <v>41</v>
      </c>
      <c r="C2091" s="7" t="s">
        <v>69</v>
      </c>
      <c r="D2091" s="58" t="s">
        <v>55</v>
      </c>
      <c r="E2091" s="7">
        <v>41130</v>
      </c>
      <c r="F2091">
        <v>2</v>
      </c>
      <c r="G2091">
        <v>207.29324340820301</v>
      </c>
      <c r="H2091">
        <v>204.826736450195</v>
      </c>
      <c r="I2091">
        <v>2.46650242805481</v>
      </c>
      <c r="J2091">
        <v>1.1898615397512901E-2</v>
      </c>
      <c r="K2091">
        <v>63.968101501464801</v>
      </c>
      <c r="L2091">
        <v>-0.948344886302948</v>
      </c>
      <c r="M2091">
        <v>1.06917464733124</v>
      </c>
      <c r="N2091">
        <v>2.46650242805481</v>
      </c>
      <c r="O2091">
        <v>3.86383032798767</v>
      </c>
      <c r="P2091">
        <v>5.8813500404357901</v>
      </c>
      <c r="Q2091">
        <v>-1.9164066314697299</v>
      </c>
      <c r="R2091">
        <v>6.8494114875793501</v>
      </c>
      <c r="S2091">
        <v>441</v>
      </c>
      <c r="T2091">
        <v>6.97124922860786</v>
      </c>
      <c r="U2091">
        <v>2.6646194458007799</v>
      </c>
      <c r="V2091">
        <v>76.465133666992202</v>
      </c>
      <c r="W2091">
        <v>101.815216064453</v>
      </c>
      <c r="X2091">
        <v>0.98235678672790505</v>
      </c>
      <c r="Y2091">
        <v>15043</v>
      </c>
    </row>
    <row r="2092" spans="1:25" x14ac:dyDescent="0.25">
      <c r="A2092" t="s">
        <v>81</v>
      </c>
      <c r="B2092" t="s">
        <v>41</v>
      </c>
      <c r="C2092" s="7" t="s">
        <v>69</v>
      </c>
      <c r="D2092" s="58" t="s">
        <v>55</v>
      </c>
      <c r="E2092" s="7">
        <v>41130</v>
      </c>
      <c r="F2092">
        <v>3</v>
      </c>
      <c r="G2092">
        <v>199.91827392578099</v>
      </c>
      <c r="H2092">
        <v>200.71371459960901</v>
      </c>
      <c r="I2092">
        <v>-0.79543536901473999</v>
      </c>
      <c r="J2092">
        <v>-3.9788023568689797E-3</v>
      </c>
      <c r="K2092">
        <v>63.2018013000488</v>
      </c>
      <c r="L2092">
        <v>-3.7092747688293501</v>
      </c>
      <c r="M2092">
        <v>-1.98775482177734</v>
      </c>
      <c r="N2092">
        <v>-0.79543536901473999</v>
      </c>
      <c r="O2092">
        <v>0.39688411355018599</v>
      </c>
      <c r="P2092">
        <v>2.1184041500091602</v>
      </c>
      <c r="Q2092">
        <v>-4.5353078842163104</v>
      </c>
      <c r="R2092">
        <v>2.94443702697754</v>
      </c>
      <c r="S2092">
        <v>441</v>
      </c>
      <c r="T2092">
        <v>5.0477147820595301</v>
      </c>
      <c r="U2092">
        <v>2.27368092536926</v>
      </c>
      <c r="V2092">
        <v>76.465133666992202</v>
      </c>
      <c r="W2092">
        <v>101.815216064453</v>
      </c>
      <c r="X2092">
        <v>0.98451113700866699</v>
      </c>
      <c r="Y2092">
        <v>15045</v>
      </c>
    </row>
    <row r="2093" spans="1:25" x14ac:dyDescent="0.25">
      <c r="A2093" t="s">
        <v>81</v>
      </c>
      <c r="B2093" t="s">
        <v>41</v>
      </c>
      <c r="C2093" s="7" t="s">
        <v>69</v>
      </c>
      <c r="D2093" s="58" t="s">
        <v>55</v>
      </c>
      <c r="E2093" s="7">
        <v>41130</v>
      </c>
      <c r="F2093">
        <v>4</v>
      </c>
      <c r="G2093">
        <v>201.43180847168</v>
      </c>
      <c r="H2093">
        <v>203.05953979492199</v>
      </c>
      <c r="I2093">
        <v>-1.6277283430099501</v>
      </c>
      <c r="J2093">
        <v>-8.0807907506823505E-3</v>
      </c>
      <c r="K2093">
        <v>61.832176208496101</v>
      </c>
      <c r="L2093">
        <v>-4.9789156913757298</v>
      </c>
      <c r="M2093">
        <v>-2.9990069866180402</v>
      </c>
      <c r="N2093">
        <v>-1.6277283430099501</v>
      </c>
      <c r="O2093">
        <v>-0.25644966959953303</v>
      </c>
      <c r="P2093">
        <v>1.7234588861465501</v>
      </c>
      <c r="Q2093">
        <v>-5.9289307594299299</v>
      </c>
      <c r="R2093">
        <v>2.6734740734100302</v>
      </c>
      <c r="S2093">
        <v>441</v>
      </c>
      <c r="T2093">
        <v>6.5705009973280504</v>
      </c>
      <c r="U2093">
        <v>2.6149451732635498</v>
      </c>
      <c r="V2093">
        <v>76.465133666992202</v>
      </c>
      <c r="W2093">
        <v>101.815216064453</v>
      </c>
      <c r="X2093">
        <v>0.96715331077575695</v>
      </c>
      <c r="Y2093">
        <v>15045</v>
      </c>
    </row>
    <row r="2094" spans="1:25" x14ac:dyDescent="0.25">
      <c r="A2094" t="s">
        <v>81</v>
      </c>
      <c r="B2094" t="s">
        <v>41</v>
      </c>
      <c r="C2094" s="7" t="s">
        <v>69</v>
      </c>
      <c r="D2094" s="58" t="s">
        <v>55</v>
      </c>
      <c r="E2094" s="7">
        <v>41130</v>
      </c>
      <c r="F2094">
        <v>5</v>
      </c>
      <c r="G2094">
        <v>208.47822570800801</v>
      </c>
      <c r="H2094">
        <v>208.89146423339801</v>
      </c>
      <c r="I2094">
        <v>-0.41322422027587902</v>
      </c>
      <c r="J2094">
        <v>-1.98209774680436E-3</v>
      </c>
      <c r="K2094">
        <v>60.861305236816399</v>
      </c>
      <c r="L2094">
        <v>-4.5735144615173304</v>
      </c>
      <c r="M2094">
        <v>-2.1155812740325901</v>
      </c>
      <c r="N2094">
        <v>-0.41322422027587902</v>
      </c>
      <c r="O2094">
        <v>1.2891328334808401</v>
      </c>
      <c r="P2094">
        <v>3.7470662593841602</v>
      </c>
      <c r="Q2094">
        <v>-5.7528991699218803</v>
      </c>
      <c r="R2094">
        <v>4.9264507293701199</v>
      </c>
      <c r="S2094">
        <v>441</v>
      </c>
      <c r="T2094">
        <v>10.1623676456938</v>
      </c>
      <c r="U2094">
        <v>3.2462918758392298</v>
      </c>
      <c r="V2094">
        <v>76.465133666992202</v>
      </c>
      <c r="W2094">
        <v>101.815216064453</v>
      </c>
      <c r="X2094">
        <v>0.93753719329833995</v>
      </c>
      <c r="Y2094">
        <v>15045</v>
      </c>
    </row>
    <row r="2095" spans="1:25" x14ac:dyDescent="0.25">
      <c r="A2095" t="s">
        <v>81</v>
      </c>
      <c r="B2095" t="s">
        <v>41</v>
      </c>
      <c r="C2095" s="7" t="s">
        <v>69</v>
      </c>
      <c r="D2095" s="58" t="s">
        <v>55</v>
      </c>
      <c r="E2095" s="7">
        <v>41130</v>
      </c>
      <c r="F2095">
        <v>6</v>
      </c>
      <c r="G2095">
        <v>226.488037109375</v>
      </c>
      <c r="H2095">
        <v>224.96151733398401</v>
      </c>
      <c r="I2095">
        <v>1.5265200138092001</v>
      </c>
      <c r="J2095">
        <v>6.7399591207504298E-3</v>
      </c>
      <c r="K2095">
        <v>60.140083312988303</v>
      </c>
      <c r="L2095">
        <v>-2.5063929557800302</v>
      </c>
      <c r="M2095">
        <v>-0.123715251684189</v>
      </c>
      <c r="N2095">
        <v>1.5265200138092001</v>
      </c>
      <c r="O2095">
        <v>3.1767554283142099</v>
      </c>
      <c r="P2095">
        <v>5.5594329833984402</v>
      </c>
      <c r="Q2095">
        <v>-3.6496679782867401</v>
      </c>
      <c r="R2095">
        <v>6.7027082443237296</v>
      </c>
      <c r="S2095">
        <v>441</v>
      </c>
      <c r="T2095">
        <v>9.6271536446945394</v>
      </c>
      <c r="U2095">
        <v>3.1468987464904798</v>
      </c>
      <c r="V2095">
        <v>76.465133666992202</v>
      </c>
      <c r="W2095">
        <v>101.815216064453</v>
      </c>
      <c r="X2095">
        <v>0.94300317764282204</v>
      </c>
      <c r="Y2095">
        <v>15045</v>
      </c>
    </row>
    <row r="2096" spans="1:25" x14ac:dyDescent="0.25">
      <c r="A2096" t="s">
        <v>81</v>
      </c>
      <c r="B2096" t="s">
        <v>41</v>
      </c>
      <c r="C2096" s="7" t="s">
        <v>69</v>
      </c>
      <c r="D2096" s="58" t="s">
        <v>55</v>
      </c>
      <c r="E2096" s="7">
        <v>41130</v>
      </c>
      <c r="F2096">
        <v>7</v>
      </c>
      <c r="G2096">
        <v>245.880447387695</v>
      </c>
      <c r="H2096">
        <v>250.96057128906301</v>
      </c>
      <c r="I2096">
        <v>-5.0801281929016104</v>
      </c>
      <c r="J2096">
        <v>-2.0660968497395502E-2</v>
      </c>
      <c r="K2096">
        <v>60.061027526855497</v>
      </c>
      <c r="L2096">
        <v>-8.6548843383789098</v>
      </c>
      <c r="M2096">
        <v>-6.5428891181945801</v>
      </c>
      <c r="N2096">
        <v>-5.0801281929016104</v>
      </c>
      <c r="O2096">
        <v>-3.6173667907714799</v>
      </c>
      <c r="P2096">
        <v>-1.50537180900574</v>
      </c>
      <c r="Q2096">
        <v>-9.6682786941528303</v>
      </c>
      <c r="R2096">
        <v>-0.491978049278259</v>
      </c>
      <c r="S2096">
        <v>441</v>
      </c>
      <c r="T2096">
        <v>7.6189740565751496</v>
      </c>
      <c r="U2096">
        <v>2.7893972396850599</v>
      </c>
      <c r="V2096">
        <v>76.465133666992202</v>
      </c>
      <c r="W2096">
        <v>101.815216064453</v>
      </c>
      <c r="X2096">
        <v>0.94933146238327004</v>
      </c>
      <c r="Y2096">
        <v>15045</v>
      </c>
    </row>
    <row r="2097" spans="1:25" x14ac:dyDescent="0.25">
      <c r="A2097" t="s">
        <v>81</v>
      </c>
      <c r="B2097" t="s">
        <v>41</v>
      </c>
      <c r="C2097" s="7" t="s">
        <v>69</v>
      </c>
      <c r="D2097" s="58" t="s">
        <v>55</v>
      </c>
      <c r="E2097" s="7">
        <v>41130</v>
      </c>
      <c r="F2097">
        <v>8</v>
      </c>
      <c r="G2097">
        <v>271.55914306640602</v>
      </c>
      <c r="H2097">
        <v>277.04675292968801</v>
      </c>
      <c r="I2097">
        <v>-5.4876146316528303</v>
      </c>
      <c r="J2097">
        <v>-2.02078074216843E-2</v>
      </c>
      <c r="K2097">
        <v>61.783634185791001</v>
      </c>
      <c r="L2097">
        <v>-8.6495180130004901</v>
      </c>
      <c r="M2097">
        <v>-6.7814397811889604</v>
      </c>
      <c r="N2097">
        <v>-5.4876146316528303</v>
      </c>
      <c r="O2097">
        <v>-4.1937894821167001</v>
      </c>
      <c r="P2097">
        <v>-2.3257112503051798</v>
      </c>
      <c r="Q2097">
        <v>-9.5458736419677699</v>
      </c>
      <c r="R2097">
        <v>-1.42935574054718</v>
      </c>
      <c r="S2097">
        <v>441</v>
      </c>
      <c r="T2097">
        <v>5.9782693902390101</v>
      </c>
      <c r="U2097">
        <v>2.46724629402161</v>
      </c>
      <c r="V2097">
        <v>76.465133666992202</v>
      </c>
      <c r="W2097">
        <v>101.815216064453</v>
      </c>
      <c r="X2097">
        <v>0.96669763326644897</v>
      </c>
      <c r="Y2097">
        <v>15045</v>
      </c>
    </row>
    <row r="2098" spans="1:25" x14ac:dyDescent="0.25">
      <c r="A2098" t="s">
        <v>81</v>
      </c>
      <c r="B2098" t="s">
        <v>41</v>
      </c>
      <c r="C2098" s="7" t="s">
        <v>69</v>
      </c>
      <c r="D2098" s="58" t="s">
        <v>55</v>
      </c>
      <c r="E2098" s="7">
        <v>41130</v>
      </c>
      <c r="F2098">
        <v>9</v>
      </c>
      <c r="G2098">
        <v>301.68420410156301</v>
      </c>
      <c r="H2098">
        <v>306.27444458007801</v>
      </c>
      <c r="I2098">
        <v>-4.5902504920959499</v>
      </c>
      <c r="J2098">
        <v>-1.5215415507554999E-2</v>
      </c>
      <c r="K2098">
        <v>65.367179870605497</v>
      </c>
      <c r="L2098">
        <v>-7.4647517204284703</v>
      </c>
      <c r="M2098">
        <v>-5.7664728164672896</v>
      </c>
      <c r="N2098">
        <v>-4.5902504920959499</v>
      </c>
      <c r="O2098">
        <v>-3.4140281677246098</v>
      </c>
      <c r="P2098">
        <v>-1.7157497406005899</v>
      </c>
      <c r="Q2098">
        <v>-8.2796325683593803</v>
      </c>
      <c r="R2098">
        <v>-0.90086865425109897</v>
      </c>
      <c r="S2098">
        <v>441</v>
      </c>
      <c r="T2098">
        <v>4.9880211574441704</v>
      </c>
      <c r="U2098">
        <v>2.2429850101470898</v>
      </c>
      <c r="V2098">
        <v>76.465133666992202</v>
      </c>
      <c r="W2098">
        <v>101.815216064453</v>
      </c>
      <c r="X2098">
        <v>0.98619461059570301</v>
      </c>
      <c r="Y2098">
        <v>15043</v>
      </c>
    </row>
    <row r="2099" spans="1:25" x14ac:dyDescent="0.25">
      <c r="A2099" t="s">
        <v>81</v>
      </c>
      <c r="B2099" t="s">
        <v>41</v>
      </c>
      <c r="C2099" s="7" t="s">
        <v>69</v>
      </c>
      <c r="D2099" s="58" t="s">
        <v>55</v>
      </c>
      <c r="E2099" s="7">
        <v>41130</v>
      </c>
      <c r="F2099">
        <v>10</v>
      </c>
      <c r="G2099">
        <v>326.01724243164102</v>
      </c>
      <c r="H2099">
        <v>329.09939575195301</v>
      </c>
      <c r="I2099">
        <v>-3.0821702480316202</v>
      </c>
      <c r="J2099">
        <v>-9.4540100544691103E-3</v>
      </c>
      <c r="K2099">
        <v>69.576286315917997</v>
      </c>
      <c r="L2099">
        <v>-6.1681656837463397</v>
      </c>
      <c r="M2099">
        <v>-4.3449344635009801</v>
      </c>
      <c r="N2099">
        <v>-3.0821702480316202</v>
      </c>
      <c r="O2099">
        <v>-1.8194060325622601</v>
      </c>
      <c r="P2099">
        <v>3.8249953649938098E-3</v>
      </c>
      <c r="Q2099">
        <v>-7.0430016517639196</v>
      </c>
      <c r="R2099">
        <v>0.87866169214248702</v>
      </c>
      <c r="S2099">
        <v>441</v>
      </c>
      <c r="T2099">
        <v>5.7688712175174697</v>
      </c>
      <c r="U2099">
        <v>2.4080147743225102</v>
      </c>
      <c r="V2099">
        <v>76.465133666992202</v>
      </c>
      <c r="W2099">
        <v>101.815216064453</v>
      </c>
      <c r="X2099">
        <v>0.98752921819686901</v>
      </c>
      <c r="Y2099">
        <v>15045</v>
      </c>
    </row>
    <row r="2100" spans="1:25" x14ac:dyDescent="0.25">
      <c r="A2100" t="s">
        <v>81</v>
      </c>
      <c r="B2100" t="s">
        <v>41</v>
      </c>
      <c r="C2100" s="7" t="s">
        <v>69</v>
      </c>
      <c r="D2100" s="58" t="s">
        <v>55</v>
      </c>
      <c r="E2100" s="7">
        <v>41130</v>
      </c>
      <c r="F2100">
        <v>11</v>
      </c>
      <c r="G2100">
        <v>342.46124267578102</v>
      </c>
      <c r="H2100">
        <v>344.20645141601602</v>
      </c>
      <c r="I2100">
        <v>-1.74518299102783</v>
      </c>
      <c r="J2100">
        <v>-5.0960010848939401E-3</v>
      </c>
      <c r="K2100">
        <v>73.425102233886705</v>
      </c>
      <c r="L2100">
        <v>-5.3485794067382804</v>
      </c>
      <c r="M2100">
        <v>-3.2196636199951199</v>
      </c>
      <c r="N2100">
        <v>-1.74518299102783</v>
      </c>
      <c r="O2100">
        <v>-0.27070233225822399</v>
      </c>
      <c r="P2100">
        <v>1.8582134246826201</v>
      </c>
      <c r="Q2100">
        <v>-6.3700923919677699</v>
      </c>
      <c r="R2100">
        <v>2.8797261714935298</v>
      </c>
      <c r="S2100">
        <v>441</v>
      </c>
      <c r="T2100">
        <v>7.8881274100876899</v>
      </c>
      <c r="U2100">
        <v>2.81174516677856</v>
      </c>
      <c r="V2100">
        <v>76.465133666992202</v>
      </c>
      <c r="W2100">
        <v>101.815216064453</v>
      </c>
      <c r="X2100">
        <v>0.98767101764678999</v>
      </c>
      <c r="Y2100">
        <v>15044</v>
      </c>
    </row>
    <row r="2101" spans="1:25" x14ac:dyDescent="0.25">
      <c r="A2101" t="s">
        <v>81</v>
      </c>
      <c r="B2101" t="s">
        <v>41</v>
      </c>
      <c r="C2101" s="7" t="s">
        <v>69</v>
      </c>
      <c r="D2101" s="58" t="s">
        <v>55</v>
      </c>
      <c r="E2101" s="7">
        <v>41130</v>
      </c>
      <c r="F2101">
        <v>12</v>
      </c>
      <c r="G2101">
        <v>353.37359619140602</v>
      </c>
      <c r="H2101">
        <v>359.31945800781301</v>
      </c>
      <c r="I2101">
        <v>-5.9458904266357404</v>
      </c>
      <c r="J2101">
        <v>-1.6826074570417401E-2</v>
      </c>
      <c r="K2101">
        <v>77.244796752929702</v>
      </c>
      <c r="L2101">
        <v>-9.1971960067749006</v>
      </c>
      <c r="M2101">
        <v>-7.2762980461120597</v>
      </c>
      <c r="N2101">
        <v>-5.9458904266357404</v>
      </c>
      <c r="O2101">
        <v>-4.6154823303222701</v>
      </c>
      <c r="P2101">
        <v>-2.6945850849151598</v>
      </c>
      <c r="Q2101">
        <v>-10.1188955307007</v>
      </c>
      <c r="R2101">
        <v>-1.7728852033615099</v>
      </c>
      <c r="S2101">
        <v>441</v>
      </c>
      <c r="T2101">
        <v>6.3820316744327101</v>
      </c>
      <c r="U2101">
        <v>2.5370070934295699</v>
      </c>
      <c r="V2101">
        <v>76.465133666992202</v>
      </c>
      <c r="W2101">
        <v>101.815216064453</v>
      </c>
      <c r="X2101">
        <v>0.98816841840743996</v>
      </c>
      <c r="Y2101">
        <v>15044</v>
      </c>
    </row>
    <row r="2102" spans="1:25" x14ac:dyDescent="0.25">
      <c r="A2102" t="s">
        <v>81</v>
      </c>
      <c r="B2102" t="s">
        <v>41</v>
      </c>
      <c r="C2102" s="7" t="s">
        <v>69</v>
      </c>
      <c r="D2102" s="58" t="s">
        <v>55</v>
      </c>
      <c r="E2102" s="7">
        <v>41130</v>
      </c>
      <c r="F2102">
        <v>13</v>
      </c>
      <c r="G2102">
        <v>361.40740966796898</v>
      </c>
      <c r="H2102">
        <v>367.19342041015602</v>
      </c>
      <c r="I2102">
        <v>-5.78601169586182</v>
      </c>
      <c r="J2102">
        <v>-1.6009666025638601E-2</v>
      </c>
      <c r="K2102">
        <v>80.830787658691406</v>
      </c>
      <c r="L2102">
        <v>-8.9318571090698207</v>
      </c>
      <c r="M2102">
        <v>-7.0732660293579102</v>
      </c>
      <c r="N2102">
        <v>-5.78601169586182</v>
      </c>
      <c r="O2102">
        <v>-4.49875736236572</v>
      </c>
      <c r="P2102">
        <v>-2.6401660442352299</v>
      </c>
      <c r="Q2102">
        <v>-9.8236598968505895</v>
      </c>
      <c r="R2102">
        <v>-1.74836254119873</v>
      </c>
      <c r="S2102">
        <v>441</v>
      </c>
      <c r="T2102">
        <v>5.9695979264328098</v>
      </c>
      <c r="U2102">
        <v>2.4547164440154998</v>
      </c>
      <c r="V2102">
        <v>76.465133666992202</v>
      </c>
      <c r="W2102">
        <v>101.815216064453</v>
      </c>
      <c r="X2102">
        <v>0.98891282081604004</v>
      </c>
      <c r="Y2102">
        <v>15044</v>
      </c>
    </row>
    <row r="2103" spans="1:25" x14ac:dyDescent="0.25">
      <c r="A2103" t="s">
        <v>81</v>
      </c>
      <c r="B2103" t="s">
        <v>41</v>
      </c>
      <c r="C2103" s="7" t="s">
        <v>69</v>
      </c>
      <c r="D2103" s="58" t="s">
        <v>55</v>
      </c>
      <c r="E2103" s="7">
        <v>41130</v>
      </c>
      <c r="F2103">
        <v>14</v>
      </c>
      <c r="G2103">
        <v>367.83602905273398</v>
      </c>
      <c r="H2103">
        <v>374.51919555664102</v>
      </c>
      <c r="I2103">
        <v>-6.6831512451171902</v>
      </c>
      <c r="J2103">
        <v>-1.81688331067562E-2</v>
      </c>
      <c r="K2103">
        <v>84.072814941406307</v>
      </c>
      <c r="L2103">
        <v>-10.0720462799072</v>
      </c>
      <c r="M2103">
        <v>-8.0698595046997106</v>
      </c>
      <c r="N2103">
        <v>-6.6831512451171902</v>
      </c>
      <c r="O2103">
        <v>-5.2964425086975098</v>
      </c>
      <c r="P2103">
        <v>-3.2942562103271502</v>
      </c>
      <c r="Q2103">
        <v>-11.0327501296997</v>
      </c>
      <c r="R2103">
        <v>-2.3335516452789302</v>
      </c>
      <c r="S2103">
        <v>441</v>
      </c>
      <c r="T2103">
        <v>6.9239183919906404</v>
      </c>
      <c r="U2103">
        <v>2.6443686485290501</v>
      </c>
      <c r="V2103">
        <v>76.465133666992202</v>
      </c>
      <c r="W2103">
        <v>101.815216064453</v>
      </c>
      <c r="X2103">
        <v>0.98824596405029297</v>
      </c>
      <c r="Y2103">
        <v>15044</v>
      </c>
    </row>
    <row r="2104" spans="1:25" x14ac:dyDescent="0.25">
      <c r="A2104" t="s">
        <v>81</v>
      </c>
      <c r="B2104" t="s">
        <v>41</v>
      </c>
      <c r="C2104" s="7" t="s">
        <v>69</v>
      </c>
      <c r="D2104" s="58" t="s">
        <v>55</v>
      </c>
      <c r="E2104" s="7">
        <v>41130</v>
      </c>
      <c r="F2104">
        <v>15</v>
      </c>
      <c r="G2104">
        <v>367.89877319335898</v>
      </c>
      <c r="H2104">
        <v>370.40548706054699</v>
      </c>
      <c r="I2104">
        <v>-2.50667381286621</v>
      </c>
      <c r="J2104">
        <v>-6.8134875036776101E-3</v>
      </c>
      <c r="K2104">
        <v>86.149795532226605</v>
      </c>
      <c r="L2104">
        <v>-6.0562090873718297</v>
      </c>
      <c r="M2104">
        <v>-3.9591147899627699</v>
      </c>
      <c r="N2104">
        <v>-2.50667381286621</v>
      </c>
      <c r="O2104">
        <v>-1.05423259735107</v>
      </c>
      <c r="P2104">
        <v>1.0428615808486901</v>
      </c>
      <c r="Q2104">
        <v>-7.0624532699584996</v>
      </c>
      <c r="R2104">
        <v>2.0491056442260702</v>
      </c>
      <c r="S2104">
        <v>441</v>
      </c>
      <c r="T2104">
        <v>7.64846354439055</v>
      </c>
      <c r="U2104">
        <v>2.7697172164917001</v>
      </c>
      <c r="V2104">
        <v>76.465133666992202</v>
      </c>
      <c r="W2104">
        <v>101.815216064453</v>
      </c>
      <c r="X2104">
        <v>0.987682044506073</v>
      </c>
      <c r="Y2104">
        <v>15045</v>
      </c>
    </row>
    <row r="2105" spans="1:25" x14ac:dyDescent="0.25">
      <c r="A2105" t="s">
        <v>81</v>
      </c>
      <c r="B2105" t="s">
        <v>41</v>
      </c>
      <c r="C2105" s="7" t="s">
        <v>69</v>
      </c>
      <c r="D2105" s="58" t="s">
        <v>55</v>
      </c>
      <c r="E2105" s="7">
        <v>41130</v>
      </c>
      <c r="F2105">
        <v>16</v>
      </c>
      <c r="G2105">
        <v>368.08172607421898</v>
      </c>
      <c r="H2105">
        <v>368.02691650390602</v>
      </c>
      <c r="I2105">
        <v>5.4783664643764503E-2</v>
      </c>
      <c r="J2105">
        <v>1.48835606523789E-4</v>
      </c>
      <c r="K2105">
        <v>87.401527404785199</v>
      </c>
      <c r="L2105">
        <v>-3.3395626544952401</v>
      </c>
      <c r="M2105">
        <v>-1.33415544033051</v>
      </c>
      <c r="N2105">
        <v>5.4783664643764503E-2</v>
      </c>
      <c r="O2105">
        <v>1.4437227249145499</v>
      </c>
      <c r="P2105">
        <v>3.4491300582885702</v>
      </c>
      <c r="Q2105">
        <v>-4.3018126487731898</v>
      </c>
      <c r="R2105">
        <v>4.4113798141479501</v>
      </c>
      <c r="S2105">
        <v>441</v>
      </c>
      <c r="T2105">
        <v>6.9985837444620502</v>
      </c>
      <c r="U2105">
        <v>2.6486225128173801</v>
      </c>
      <c r="V2105">
        <v>76.465133666992202</v>
      </c>
      <c r="W2105">
        <v>101.815216064453</v>
      </c>
      <c r="X2105">
        <v>0.98904412984848</v>
      </c>
      <c r="Y2105">
        <v>15045</v>
      </c>
    </row>
    <row r="2106" spans="1:25" x14ac:dyDescent="0.25">
      <c r="A2106" t="s">
        <v>81</v>
      </c>
      <c r="B2106" t="s">
        <v>41</v>
      </c>
      <c r="C2106" s="7" t="s">
        <v>69</v>
      </c>
      <c r="D2106" s="58" t="s">
        <v>55</v>
      </c>
      <c r="E2106" s="7">
        <v>41130</v>
      </c>
      <c r="F2106">
        <v>17</v>
      </c>
      <c r="G2106">
        <v>360.44601440429699</v>
      </c>
      <c r="H2106">
        <v>359.28726196289102</v>
      </c>
      <c r="I2106">
        <v>1.1587561368942301</v>
      </c>
      <c r="J2106">
        <v>3.21478419937193E-3</v>
      </c>
      <c r="K2106">
        <v>86.724685668945298</v>
      </c>
      <c r="L2106">
        <v>-2.1296906471252401</v>
      </c>
      <c r="M2106">
        <v>-0.18684956431388899</v>
      </c>
      <c r="N2106">
        <v>1.1587561368942301</v>
      </c>
      <c r="O2106">
        <v>2.50436186790466</v>
      </c>
      <c r="P2106">
        <v>4.4472026824951199</v>
      </c>
      <c r="Q2106">
        <v>-3.0619194507598899</v>
      </c>
      <c r="R2106">
        <v>5.3794317245483398</v>
      </c>
      <c r="S2106">
        <v>441</v>
      </c>
      <c r="T2106">
        <v>6.5845188025563202</v>
      </c>
      <c r="U2106">
        <v>2.5659885406494101</v>
      </c>
      <c r="V2106">
        <v>76.465133666992202</v>
      </c>
      <c r="W2106">
        <v>101.815216064453</v>
      </c>
      <c r="X2106">
        <v>0.98962199687957797</v>
      </c>
      <c r="Y2106">
        <v>15045</v>
      </c>
    </row>
    <row r="2107" spans="1:25" x14ac:dyDescent="0.25">
      <c r="A2107" t="s">
        <v>81</v>
      </c>
      <c r="B2107" t="s">
        <v>41</v>
      </c>
      <c r="C2107" s="7" t="s">
        <v>69</v>
      </c>
      <c r="D2107" s="58" t="s">
        <v>55</v>
      </c>
      <c r="E2107" s="7">
        <v>41130</v>
      </c>
      <c r="F2107">
        <v>18</v>
      </c>
      <c r="G2107">
        <v>338.412109375</v>
      </c>
      <c r="H2107">
        <v>337.58331298828102</v>
      </c>
      <c r="I2107">
        <v>0.82875990867614702</v>
      </c>
      <c r="J2107">
        <v>2.44896649383008E-3</v>
      </c>
      <c r="K2107">
        <v>85.122055053710895</v>
      </c>
      <c r="L2107">
        <v>-2.4457197189331099</v>
      </c>
      <c r="M2107">
        <v>-0.511130630970001</v>
      </c>
      <c r="N2107">
        <v>0.82875990867614702</v>
      </c>
      <c r="O2107">
        <v>2.16865062713623</v>
      </c>
      <c r="P2107">
        <v>4.1032395362854004</v>
      </c>
      <c r="Q2107">
        <v>-3.3739893436431898</v>
      </c>
      <c r="R2107">
        <v>5.0315089225768999</v>
      </c>
      <c r="S2107">
        <v>441</v>
      </c>
      <c r="T2107">
        <v>6.5010807734501004</v>
      </c>
      <c r="U2107">
        <v>2.5550901889800999</v>
      </c>
      <c r="V2107">
        <v>76.465133666992202</v>
      </c>
      <c r="W2107">
        <v>101.815216064453</v>
      </c>
      <c r="X2107">
        <v>0.98821514844894398</v>
      </c>
      <c r="Y2107">
        <v>15044</v>
      </c>
    </row>
    <row r="2108" spans="1:25" x14ac:dyDescent="0.25">
      <c r="A2108" t="s">
        <v>81</v>
      </c>
      <c r="B2108" t="s">
        <v>41</v>
      </c>
      <c r="C2108" s="7" t="s">
        <v>69</v>
      </c>
      <c r="D2108" s="58" t="s">
        <v>55</v>
      </c>
      <c r="E2108" s="7">
        <v>41130</v>
      </c>
      <c r="F2108">
        <v>19</v>
      </c>
      <c r="G2108">
        <v>288.17007446289102</v>
      </c>
      <c r="H2108">
        <v>292.39611816406301</v>
      </c>
      <c r="I2108">
        <v>-4.2260651588439897</v>
      </c>
      <c r="J2108">
        <v>-1.46651770919561E-2</v>
      </c>
      <c r="K2108">
        <v>82.133842468261705</v>
      </c>
      <c r="L2108">
        <v>-7.4945611953735396</v>
      </c>
      <c r="M2108">
        <v>-5.5635075569152797</v>
      </c>
      <c r="N2108">
        <v>-4.2260651588439897</v>
      </c>
      <c r="O2108">
        <v>-2.8886232376098602</v>
      </c>
      <c r="P2108">
        <v>-0.95756930112838701</v>
      </c>
      <c r="Q2108">
        <v>-8.4211349487304705</v>
      </c>
      <c r="R2108">
        <v>-3.0996091663837402E-2</v>
      </c>
      <c r="S2108">
        <v>441</v>
      </c>
      <c r="T2108">
        <v>6.4221017714498299</v>
      </c>
      <c r="U2108">
        <v>2.5504209995269802</v>
      </c>
      <c r="V2108">
        <v>76.465133666992202</v>
      </c>
      <c r="W2108">
        <v>101.815216064453</v>
      </c>
      <c r="X2108">
        <v>0.98367685079574596</v>
      </c>
      <c r="Y2108">
        <v>15044</v>
      </c>
    </row>
    <row r="2109" spans="1:25" x14ac:dyDescent="0.25">
      <c r="A2109" t="s">
        <v>81</v>
      </c>
      <c r="B2109" t="s">
        <v>41</v>
      </c>
      <c r="C2109" s="7" t="s">
        <v>69</v>
      </c>
      <c r="D2109" s="58" t="s">
        <v>55</v>
      </c>
      <c r="E2109" s="7">
        <v>41130</v>
      </c>
      <c r="F2109">
        <v>20</v>
      </c>
      <c r="G2109">
        <v>264.655029296875</v>
      </c>
      <c r="H2109">
        <v>267.63143920898398</v>
      </c>
      <c r="I2109">
        <v>-2.9764187335968</v>
      </c>
      <c r="J2109">
        <v>-1.1246409267187099E-2</v>
      </c>
      <c r="K2109">
        <v>77.855758666992202</v>
      </c>
      <c r="L2109">
        <v>-5.84163618087769</v>
      </c>
      <c r="M2109">
        <v>-4.14884233474731</v>
      </c>
      <c r="N2109">
        <v>-2.9764187335968</v>
      </c>
      <c r="O2109">
        <v>-1.803995013237</v>
      </c>
      <c r="P2109">
        <v>-0.111201457679272</v>
      </c>
      <c r="Q2109">
        <v>-6.6538853645324698</v>
      </c>
      <c r="R2109">
        <v>0.70104777812957797</v>
      </c>
      <c r="S2109">
        <v>441</v>
      </c>
      <c r="T2109">
        <v>4.9257450784876902</v>
      </c>
      <c r="U2109">
        <v>2.2357409000396702</v>
      </c>
      <c r="V2109">
        <v>76.465133666992202</v>
      </c>
      <c r="W2109">
        <v>101.815216064453</v>
      </c>
      <c r="X2109">
        <v>0.98274540901184104</v>
      </c>
      <c r="Y2109">
        <v>15044</v>
      </c>
    </row>
    <row r="2110" spans="1:25" x14ac:dyDescent="0.25">
      <c r="A2110" t="s">
        <v>81</v>
      </c>
      <c r="B2110" t="s">
        <v>41</v>
      </c>
      <c r="C2110" s="7" t="s">
        <v>69</v>
      </c>
      <c r="D2110" s="58" t="s">
        <v>55</v>
      </c>
      <c r="E2110" s="7">
        <v>41130</v>
      </c>
      <c r="F2110">
        <v>21</v>
      </c>
      <c r="G2110">
        <v>253.006103515625</v>
      </c>
      <c r="H2110">
        <v>253.49183654785199</v>
      </c>
      <c r="I2110">
        <v>-0.48575127124786399</v>
      </c>
      <c r="J2110">
        <v>-1.91991915926337E-3</v>
      </c>
      <c r="K2110">
        <v>73.63037109375</v>
      </c>
      <c r="L2110">
        <v>-3.4420919418335001</v>
      </c>
      <c r="M2110">
        <v>-1.69546186923981</v>
      </c>
      <c r="N2110">
        <v>-0.48575127124786399</v>
      </c>
      <c r="O2110">
        <v>0.72395938634872403</v>
      </c>
      <c r="P2110">
        <v>2.4705896377563499</v>
      </c>
      <c r="Q2110">
        <v>-4.28017330169678</v>
      </c>
      <c r="R2110">
        <v>3.3086707592010498</v>
      </c>
      <c r="S2110">
        <v>441</v>
      </c>
      <c r="T2110">
        <v>5.2407423533310302</v>
      </c>
      <c r="U2110">
        <v>2.30684494972229</v>
      </c>
      <c r="V2110">
        <v>76.465133666992202</v>
      </c>
      <c r="W2110">
        <v>101.815216064453</v>
      </c>
      <c r="X2110">
        <v>0.98482906818389904</v>
      </c>
      <c r="Y2110">
        <v>15045</v>
      </c>
    </row>
    <row r="2111" spans="1:25" x14ac:dyDescent="0.25">
      <c r="A2111" t="s">
        <v>81</v>
      </c>
      <c r="B2111" t="s">
        <v>41</v>
      </c>
      <c r="C2111" s="7" t="s">
        <v>69</v>
      </c>
      <c r="D2111" s="58" t="s">
        <v>55</v>
      </c>
      <c r="E2111" s="7">
        <v>41130</v>
      </c>
      <c r="F2111">
        <v>22</v>
      </c>
      <c r="G2111">
        <v>241.75784301757801</v>
      </c>
      <c r="H2111">
        <v>241.09349060058599</v>
      </c>
      <c r="I2111">
        <v>0.66435348987579301</v>
      </c>
      <c r="J2111">
        <v>2.7480120770633199E-3</v>
      </c>
      <c r="K2111">
        <v>71.073509216308594</v>
      </c>
      <c r="L2111">
        <v>-2.4350268840789799</v>
      </c>
      <c r="M2111">
        <v>-0.60388785600662198</v>
      </c>
      <c r="N2111">
        <v>0.66435348987579301</v>
      </c>
      <c r="O2111">
        <v>1.93259489536285</v>
      </c>
      <c r="P2111">
        <v>3.76373386383057</v>
      </c>
      <c r="Q2111">
        <v>-3.3136582374572798</v>
      </c>
      <c r="R2111">
        <v>4.6423654556274396</v>
      </c>
      <c r="S2111">
        <v>441</v>
      </c>
      <c r="T2111">
        <v>5.7960594373582799</v>
      </c>
      <c r="U2111">
        <v>2.4184594154357901</v>
      </c>
      <c r="V2111">
        <v>76.465133666992202</v>
      </c>
      <c r="W2111">
        <v>101.815216064453</v>
      </c>
      <c r="X2111">
        <v>0.98446583747863803</v>
      </c>
      <c r="Y2111">
        <v>15045</v>
      </c>
    </row>
    <row r="2112" spans="1:25" x14ac:dyDescent="0.25">
      <c r="A2112" t="s">
        <v>81</v>
      </c>
      <c r="B2112" t="s">
        <v>41</v>
      </c>
      <c r="C2112" s="7" t="s">
        <v>69</v>
      </c>
      <c r="D2112" s="58" t="s">
        <v>55</v>
      </c>
      <c r="E2112" s="7">
        <v>41130</v>
      </c>
      <c r="F2112">
        <v>23</v>
      </c>
      <c r="G2112">
        <v>229.77627563476599</v>
      </c>
      <c r="H2112">
        <v>230.16215515136699</v>
      </c>
      <c r="I2112">
        <v>-0.38587424159049999</v>
      </c>
      <c r="J2112">
        <v>-1.67934759519994E-3</v>
      </c>
      <c r="K2112">
        <v>68.870315551757798</v>
      </c>
      <c r="L2112">
        <v>-3.3667681217193599</v>
      </c>
      <c r="M2112">
        <v>-1.6056318283081099</v>
      </c>
      <c r="N2112">
        <v>-0.38587424159049999</v>
      </c>
      <c r="O2112">
        <v>0.83388334512710605</v>
      </c>
      <c r="P2112">
        <v>2.5950195789337198</v>
      </c>
      <c r="Q2112">
        <v>-4.2118101119995099</v>
      </c>
      <c r="R2112">
        <v>3.4400615692138699</v>
      </c>
      <c r="S2112">
        <v>441</v>
      </c>
      <c r="T2112">
        <v>5.3527042939788299</v>
      </c>
      <c r="U2112">
        <v>2.3260037899017298</v>
      </c>
      <c r="V2112">
        <v>76.465133666992202</v>
      </c>
      <c r="W2112">
        <v>101.815216064453</v>
      </c>
      <c r="X2112">
        <v>0.98427033424377397</v>
      </c>
      <c r="Y2112">
        <v>15045</v>
      </c>
    </row>
    <row r="2113" spans="1:25" x14ac:dyDescent="0.25">
      <c r="A2113" t="s">
        <v>81</v>
      </c>
      <c r="B2113" t="s">
        <v>41</v>
      </c>
      <c r="C2113" s="7" t="s">
        <v>69</v>
      </c>
      <c r="D2113" s="58" t="s">
        <v>55</v>
      </c>
      <c r="E2113" s="7">
        <v>41130</v>
      </c>
      <c r="F2113">
        <v>24</v>
      </c>
      <c r="G2113">
        <v>220.75671386718801</v>
      </c>
      <c r="H2113">
        <v>220.91578674316401</v>
      </c>
      <c r="I2113">
        <v>-0.15907543897628801</v>
      </c>
      <c r="J2113">
        <v>-7.2059163358062495E-4</v>
      </c>
      <c r="K2113">
        <v>66.167823791503906</v>
      </c>
      <c r="L2113">
        <v>-3.10855269432068</v>
      </c>
      <c r="M2113">
        <v>-1.36597764492035</v>
      </c>
      <c r="N2113">
        <v>-0.15907543897628801</v>
      </c>
      <c r="O2113">
        <v>1.0478267669677701</v>
      </c>
      <c r="P2113">
        <v>2.7904019355773899</v>
      </c>
      <c r="Q2113">
        <v>-3.9446885585784899</v>
      </c>
      <c r="R2113">
        <v>3.62653756141663</v>
      </c>
      <c r="S2113">
        <v>441</v>
      </c>
      <c r="T2113">
        <v>5.2343632462026299</v>
      </c>
      <c r="U2113">
        <v>2.3014893531799299</v>
      </c>
      <c r="V2113">
        <v>76.465133666992202</v>
      </c>
      <c r="W2113">
        <v>101.815216064453</v>
      </c>
      <c r="X2113">
        <v>0.984330654144287</v>
      </c>
      <c r="Y2113">
        <v>15045</v>
      </c>
    </row>
    <row r="2114" spans="1:25" x14ac:dyDescent="0.25">
      <c r="A2114" t="s">
        <v>81</v>
      </c>
      <c r="B2114" t="s">
        <v>41</v>
      </c>
      <c r="C2114" s="7" t="s">
        <v>69</v>
      </c>
      <c r="D2114" s="58" t="s">
        <v>55</v>
      </c>
      <c r="E2114" s="7">
        <v>41131</v>
      </c>
      <c r="F2114">
        <v>1</v>
      </c>
      <c r="G2114">
        <v>212.77534484863301</v>
      </c>
      <c r="H2114">
        <v>214.19540405273401</v>
      </c>
      <c r="I2114">
        <v>-1.4200592041015601</v>
      </c>
      <c r="J2114">
        <v>-6.6739842295646702E-3</v>
      </c>
      <c r="K2114">
        <v>66.264907836914105</v>
      </c>
      <c r="L2114">
        <v>-4.8369631767272896</v>
      </c>
      <c r="M2114">
        <v>-2.8182287216186501</v>
      </c>
      <c r="N2114">
        <v>-1.4200592041015601</v>
      </c>
      <c r="O2114">
        <v>-2.1889755502343199E-2</v>
      </c>
      <c r="P2114">
        <v>1.9968448877334599</v>
      </c>
      <c r="Q2114">
        <v>-5.8056077957153303</v>
      </c>
      <c r="R2114">
        <v>2.9654896259307901</v>
      </c>
      <c r="S2114">
        <v>441</v>
      </c>
      <c r="T2114">
        <v>7.0058169996592001</v>
      </c>
      <c r="U2114">
        <v>2.6662244796752899</v>
      </c>
      <c r="V2114">
        <v>76.841400146484403</v>
      </c>
      <c r="W2114">
        <v>104.280799865723</v>
      </c>
      <c r="X2114">
        <v>0.98144233226776101</v>
      </c>
      <c r="Y2114">
        <v>15044</v>
      </c>
    </row>
    <row r="2115" spans="1:25" x14ac:dyDescent="0.25">
      <c r="A2115" t="s">
        <v>81</v>
      </c>
      <c r="B2115" t="s">
        <v>41</v>
      </c>
      <c r="C2115" s="7" t="s">
        <v>69</v>
      </c>
      <c r="D2115" s="58" t="s">
        <v>55</v>
      </c>
      <c r="E2115" s="7">
        <v>41131</v>
      </c>
      <c r="F2115">
        <v>2</v>
      </c>
      <c r="G2115">
        <v>204.02095031738301</v>
      </c>
      <c r="H2115">
        <v>207.60015869140599</v>
      </c>
      <c r="I2115">
        <v>-3.5792193412780802</v>
      </c>
      <c r="J2115">
        <v>-1.7543392255902301E-2</v>
      </c>
      <c r="K2115">
        <v>65.332176208496094</v>
      </c>
      <c r="L2115">
        <v>-6.5318622589111301</v>
      </c>
      <c r="M2115">
        <v>-4.7874169349670401</v>
      </c>
      <c r="N2115">
        <v>-3.5792193412780802</v>
      </c>
      <c r="O2115">
        <v>-2.37102174758911</v>
      </c>
      <c r="P2115">
        <v>-0.62657636404037498</v>
      </c>
      <c r="Q2115">
        <v>-7.36889553070068</v>
      </c>
      <c r="R2115">
        <v>0.210456863045692</v>
      </c>
      <c r="S2115">
        <v>441</v>
      </c>
      <c r="T2115">
        <v>5.2024500247045999</v>
      </c>
      <c r="U2115">
        <v>2.3039596080779998</v>
      </c>
      <c r="V2115">
        <v>76.841400146484403</v>
      </c>
      <c r="W2115">
        <v>104.280799865723</v>
      </c>
      <c r="X2115">
        <v>0.98235678672790505</v>
      </c>
      <c r="Y2115">
        <v>15043</v>
      </c>
    </row>
    <row r="2116" spans="1:25" x14ac:dyDescent="0.25">
      <c r="A2116" t="s">
        <v>81</v>
      </c>
      <c r="B2116" t="s">
        <v>41</v>
      </c>
      <c r="C2116" s="7" t="s">
        <v>69</v>
      </c>
      <c r="D2116" s="58" t="s">
        <v>55</v>
      </c>
      <c r="E2116" s="7">
        <v>41131</v>
      </c>
      <c r="F2116">
        <v>3</v>
      </c>
      <c r="G2116">
        <v>197.13018798828099</v>
      </c>
      <c r="H2116">
        <v>203.66619873046901</v>
      </c>
      <c r="I2116">
        <v>-6.5360021591186497</v>
      </c>
      <c r="J2116">
        <v>-3.3155765384435702E-2</v>
      </c>
      <c r="K2116">
        <v>64.472259521484403</v>
      </c>
      <c r="L2116">
        <v>-9.22674655914307</v>
      </c>
      <c r="M2116">
        <v>-7.6370329856872603</v>
      </c>
      <c r="N2116">
        <v>-6.5360021591186497</v>
      </c>
      <c r="O2116">
        <v>-5.4349713325500497</v>
      </c>
      <c r="P2116">
        <v>-3.8452572822570801</v>
      </c>
      <c r="Q2116">
        <v>-9.9895353317260707</v>
      </c>
      <c r="R2116">
        <v>-3.0824682712554901</v>
      </c>
      <c r="S2116">
        <v>441</v>
      </c>
      <c r="T2116">
        <v>4.3007720409868897</v>
      </c>
      <c r="U2116">
        <v>2.09959936141968</v>
      </c>
      <c r="V2116">
        <v>76.841400146484403</v>
      </c>
      <c r="W2116">
        <v>104.280799865723</v>
      </c>
      <c r="X2116">
        <v>0.98451113700866699</v>
      </c>
      <c r="Y2116">
        <v>15045</v>
      </c>
    </row>
    <row r="2117" spans="1:25" x14ac:dyDescent="0.25">
      <c r="A2117" t="s">
        <v>81</v>
      </c>
      <c r="B2117" t="s">
        <v>41</v>
      </c>
      <c r="C2117" s="7" t="s">
        <v>69</v>
      </c>
      <c r="D2117" s="58" t="s">
        <v>55</v>
      </c>
      <c r="E2117" s="7">
        <v>41131</v>
      </c>
      <c r="F2117">
        <v>4</v>
      </c>
      <c r="G2117">
        <v>200.10371398925801</v>
      </c>
      <c r="H2117">
        <v>204.68511962890599</v>
      </c>
      <c r="I2117">
        <v>-4.5814051628112802</v>
      </c>
      <c r="J2117">
        <v>-2.2895151749253301E-2</v>
      </c>
      <c r="K2117">
        <v>63.755199432372997</v>
      </c>
      <c r="L2117">
        <v>-7.8034367561340297</v>
      </c>
      <c r="M2117">
        <v>-5.8998341560363796</v>
      </c>
      <c r="N2117">
        <v>-4.5814051628112802</v>
      </c>
      <c r="O2117">
        <v>-3.2629759311675999</v>
      </c>
      <c r="P2117">
        <v>-1.3593734502792401</v>
      </c>
      <c r="Q2117">
        <v>-8.7168378829956108</v>
      </c>
      <c r="R2117">
        <v>-0.44597226381301902</v>
      </c>
      <c r="S2117">
        <v>441</v>
      </c>
      <c r="T2117">
        <v>6.09821932142449</v>
      </c>
      <c r="U2117">
        <v>2.5141646862029998</v>
      </c>
      <c r="V2117">
        <v>76.841400146484403</v>
      </c>
      <c r="W2117">
        <v>104.280799865723</v>
      </c>
      <c r="X2117">
        <v>0.96715331077575695</v>
      </c>
      <c r="Y2117">
        <v>15045</v>
      </c>
    </row>
    <row r="2118" spans="1:25" x14ac:dyDescent="0.25">
      <c r="A2118" t="s">
        <v>81</v>
      </c>
      <c r="B2118" t="s">
        <v>41</v>
      </c>
      <c r="C2118" s="7" t="s">
        <v>69</v>
      </c>
      <c r="D2118" s="58" t="s">
        <v>55</v>
      </c>
      <c r="E2118" s="7">
        <v>41131</v>
      </c>
      <c r="F2118">
        <v>5</v>
      </c>
      <c r="G2118">
        <v>207.63214111328099</v>
      </c>
      <c r="H2118">
        <v>217.801345825195</v>
      </c>
      <c r="I2118">
        <v>-10.169201850891101</v>
      </c>
      <c r="J2118">
        <v>-4.89770136773586E-2</v>
      </c>
      <c r="K2118">
        <v>62.934120178222699</v>
      </c>
      <c r="L2118">
        <v>-17.3953742980957</v>
      </c>
      <c r="M2118">
        <v>-13.126091957092299</v>
      </c>
      <c r="N2118">
        <v>-10.169201850891101</v>
      </c>
      <c r="O2118">
        <v>-7.2123112678527797</v>
      </c>
      <c r="P2118">
        <v>-2.9430310726165798</v>
      </c>
      <c r="Q2118">
        <v>-19.443891525268601</v>
      </c>
      <c r="R2118">
        <v>-0.89451205730438199</v>
      </c>
      <c r="S2118">
        <v>441</v>
      </c>
      <c r="T2118">
        <v>30.436589244663999</v>
      </c>
      <c r="U2118">
        <v>5.63861083984375</v>
      </c>
      <c r="V2118">
        <v>76.841400146484403</v>
      </c>
      <c r="W2118">
        <v>104.280799865723</v>
      </c>
      <c r="X2118">
        <v>0.93753719329833995</v>
      </c>
      <c r="Y2118">
        <v>15045</v>
      </c>
    </row>
    <row r="2119" spans="1:25" x14ac:dyDescent="0.25">
      <c r="A2119" t="s">
        <v>81</v>
      </c>
      <c r="B2119" t="s">
        <v>41</v>
      </c>
      <c r="C2119" s="7" t="s">
        <v>69</v>
      </c>
      <c r="D2119" s="58" t="s">
        <v>55</v>
      </c>
      <c r="E2119" s="7">
        <v>41131</v>
      </c>
      <c r="F2119">
        <v>6</v>
      </c>
      <c r="G2119">
        <v>229.31330871582</v>
      </c>
      <c r="H2119">
        <v>237.96670532226599</v>
      </c>
      <c r="I2119">
        <v>-8.6533956527709996</v>
      </c>
      <c r="J2119">
        <v>-3.7736125290393802E-2</v>
      </c>
      <c r="K2119">
        <v>62.180999755859403</v>
      </c>
      <c r="L2119">
        <v>-20.6070251464844</v>
      </c>
      <c r="M2119">
        <v>-13.5447235107422</v>
      </c>
      <c r="N2119">
        <v>-8.6533956527709996</v>
      </c>
      <c r="O2119">
        <v>-3.7620677947997998</v>
      </c>
      <c r="P2119">
        <v>3.30023264884949</v>
      </c>
      <c r="Q2119">
        <v>-23.995712280273398</v>
      </c>
      <c r="R2119">
        <v>6.6889200210571298</v>
      </c>
      <c r="S2119">
        <v>441</v>
      </c>
      <c r="T2119">
        <v>83.726105837231401</v>
      </c>
      <c r="U2119">
        <v>9.3274660110473597</v>
      </c>
      <c r="V2119">
        <v>76.841400146484403</v>
      </c>
      <c r="W2119">
        <v>104.280799865723</v>
      </c>
      <c r="X2119">
        <v>0.94300317764282204</v>
      </c>
      <c r="Y2119">
        <v>15045</v>
      </c>
    </row>
    <row r="2120" spans="1:25" x14ac:dyDescent="0.25">
      <c r="A2120" t="s">
        <v>81</v>
      </c>
      <c r="B2120" t="s">
        <v>41</v>
      </c>
      <c r="C2120" s="7" t="s">
        <v>69</v>
      </c>
      <c r="D2120" s="58" t="s">
        <v>55</v>
      </c>
      <c r="E2120" s="7">
        <v>41131</v>
      </c>
      <c r="F2120">
        <v>7</v>
      </c>
      <c r="G2120">
        <v>250.90386962890599</v>
      </c>
      <c r="H2120">
        <v>262.10867309570301</v>
      </c>
      <c r="I2120">
        <v>-11.2048120498657</v>
      </c>
      <c r="J2120">
        <v>-4.4657785445451702E-2</v>
      </c>
      <c r="K2120">
        <v>61.938282012939503</v>
      </c>
      <c r="L2120">
        <v>-23.075569152831999</v>
      </c>
      <c r="M2120">
        <v>-16.062229156494102</v>
      </c>
      <c r="N2120">
        <v>-11.2048120498657</v>
      </c>
      <c r="O2120">
        <v>-6.3473935127258301</v>
      </c>
      <c r="P2120">
        <v>0.665946304798126</v>
      </c>
      <c r="Q2120">
        <v>-26.4407653808594</v>
      </c>
      <c r="R2120">
        <v>4.0311412811279297</v>
      </c>
      <c r="S2120">
        <v>441</v>
      </c>
      <c r="T2120">
        <v>83.599550784960201</v>
      </c>
      <c r="U2120">
        <v>9.2628021240234393</v>
      </c>
      <c r="V2120">
        <v>76.841400146484403</v>
      </c>
      <c r="W2120">
        <v>104.280799865723</v>
      </c>
      <c r="X2120">
        <v>0.94933146238327004</v>
      </c>
      <c r="Y2120">
        <v>15045</v>
      </c>
    </row>
    <row r="2121" spans="1:25" x14ac:dyDescent="0.25">
      <c r="A2121" t="s">
        <v>81</v>
      </c>
      <c r="B2121" t="s">
        <v>41</v>
      </c>
      <c r="C2121" s="7" t="s">
        <v>69</v>
      </c>
      <c r="D2121" s="58" t="s">
        <v>55</v>
      </c>
      <c r="E2121" s="7">
        <v>41131</v>
      </c>
      <c r="F2121">
        <v>8</v>
      </c>
      <c r="G2121">
        <v>281.96542358398398</v>
      </c>
      <c r="H2121">
        <v>286.34173583984398</v>
      </c>
      <c r="I2121">
        <v>-4.3763308525085396</v>
      </c>
      <c r="J2121">
        <v>-1.55208073556423E-2</v>
      </c>
      <c r="K2121">
        <v>63.488212585449197</v>
      </c>
      <c r="L2121">
        <v>-13.7335510253906</v>
      </c>
      <c r="M2121">
        <v>-8.2052297592163104</v>
      </c>
      <c r="N2121">
        <v>-4.3763308525085396</v>
      </c>
      <c r="O2121">
        <v>-0.54743218421936002</v>
      </c>
      <c r="P2121">
        <v>4.9808888435363796</v>
      </c>
      <c r="Q2121">
        <v>-16.386192321777301</v>
      </c>
      <c r="R2121">
        <v>7.6335315704345703</v>
      </c>
      <c r="S2121">
        <v>441</v>
      </c>
      <c r="T2121">
        <v>52.118495494370997</v>
      </c>
      <c r="U2121">
        <v>7.3014774322509801</v>
      </c>
      <c r="V2121">
        <v>76.841400146484403</v>
      </c>
      <c r="W2121">
        <v>104.280799865723</v>
      </c>
      <c r="X2121">
        <v>0.96669763326644897</v>
      </c>
      <c r="Y2121">
        <v>15045</v>
      </c>
    </row>
    <row r="2122" spans="1:25" x14ac:dyDescent="0.25">
      <c r="A2122" t="s">
        <v>81</v>
      </c>
      <c r="B2122" t="s">
        <v>41</v>
      </c>
      <c r="C2122" s="7" t="s">
        <v>69</v>
      </c>
      <c r="D2122" s="58" t="s">
        <v>55</v>
      </c>
      <c r="E2122" s="7">
        <v>41131</v>
      </c>
      <c r="F2122">
        <v>9</v>
      </c>
      <c r="G2122">
        <v>307.80087280273398</v>
      </c>
      <c r="H2122">
        <v>307.95083618164102</v>
      </c>
      <c r="I2122">
        <v>-0.14994226396083801</v>
      </c>
      <c r="J2122">
        <v>-4.8714046715758698E-4</v>
      </c>
      <c r="K2122">
        <v>66.348823547363295</v>
      </c>
      <c r="L2122">
        <v>-3.0629637241363499</v>
      </c>
      <c r="M2122">
        <v>-1.3419270515441899</v>
      </c>
      <c r="N2122">
        <v>-0.14994226396083801</v>
      </c>
      <c r="O2122">
        <v>1.04204249382019</v>
      </c>
      <c r="P2122">
        <v>2.76307916641235</v>
      </c>
      <c r="Q2122">
        <v>-3.8887648582458501</v>
      </c>
      <c r="R2122">
        <v>3.5888803005218501</v>
      </c>
      <c r="S2122">
        <v>441</v>
      </c>
      <c r="T2122">
        <v>5.1259544947431603</v>
      </c>
      <c r="U2122">
        <v>2.27304267883301</v>
      </c>
      <c r="V2122">
        <v>76.841400146484403</v>
      </c>
      <c r="W2122">
        <v>104.280799865723</v>
      </c>
      <c r="X2122">
        <v>0.98619461059570301</v>
      </c>
      <c r="Y2122">
        <v>15043</v>
      </c>
    </row>
    <row r="2123" spans="1:25" x14ac:dyDescent="0.25">
      <c r="A2123" t="s">
        <v>81</v>
      </c>
      <c r="B2123" t="s">
        <v>41</v>
      </c>
      <c r="C2123" s="7" t="s">
        <v>69</v>
      </c>
      <c r="D2123" s="58" t="s">
        <v>55</v>
      </c>
      <c r="E2123" s="7">
        <v>41131</v>
      </c>
      <c r="F2123">
        <v>10</v>
      </c>
      <c r="G2123">
        <v>327.32217407226602</v>
      </c>
      <c r="H2123">
        <v>327.88967895507801</v>
      </c>
      <c r="I2123">
        <v>-0.56751179695129395</v>
      </c>
      <c r="J2123">
        <v>-1.73380190972239E-3</v>
      </c>
      <c r="K2123">
        <v>69.963935852050795</v>
      </c>
      <c r="L2123">
        <v>-3.9504086971282999</v>
      </c>
      <c r="M2123">
        <v>-1.95176577568054</v>
      </c>
      <c r="N2123">
        <v>-0.56751179695129395</v>
      </c>
      <c r="O2123">
        <v>0.81674224138259899</v>
      </c>
      <c r="P2123">
        <v>2.8153851032257098</v>
      </c>
      <c r="Q2123">
        <v>-4.9094128608703604</v>
      </c>
      <c r="R2123">
        <v>3.7743895053863499</v>
      </c>
      <c r="S2123">
        <v>441</v>
      </c>
      <c r="T2123">
        <v>6.9571325251624803</v>
      </c>
      <c r="U2123">
        <v>2.63968849182129</v>
      </c>
      <c r="V2123">
        <v>76.841400146484403</v>
      </c>
      <c r="W2123">
        <v>104.280799865723</v>
      </c>
      <c r="X2123">
        <v>0.98752921819686901</v>
      </c>
      <c r="Y2123">
        <v>15045</v>
      </c>
    </row>
    <row r="2124" spans="1:25" x14ac:dyDescent="0.25">
      <c r="A2124" t="s">
        <v>81</v>
      </c>
      <c r="B2124" t="s">
        <v>41</v>
      </c>
      <c r="C2124" s="7" t="s">
        <v>69</v>
      </c>
      <c r="D2124" s="58" t="s">
        <v>55</v>
      </c>
      <c r="E2124" s="7">
        <v>41131</v>
      </c>
      <c r="F2124">
        <v>11</v>
      </c>
      <c r="G2124">
        <v>340.07040405273398</v>
      </c>
      <c r="H2124">
        <v>342.50842285156301</v>
      </c>
      <c r="I2124">
        <v>-2.43802094459534</v>
      </c>
      <c r="J2124">
        <v>-7.1691651828587099E-3</v>
      </c>
      <c r="K2124">
        <v>73.330787658691406</v>
      </c>
      <c r="L2124">
        <v>-5.7128772735595703</v>
      </c>
      <c r="M2124">
        <v>-3.7780659198761</v>
      </c>
      <c r="N2124">
        <v>-2.43802094459534</v>
      </c>
      <c r="O2124">
        <v>-1.0979762077331501</v>
      </c>
      <c r="P2124">
        <v>0.83683568239212003</v>
      </c>
      <c r="Q2124">
        <v>-6.6412539482116699</v>
      </c>
      <c r="R2124">
        <v>1.7652119398117101</v>
      </c>
      <c r="S2124">
        <v>441</v>
      </c>
      <c r="T2124">
        <v>6.5083398995402604</v>
      </c>
      <c r="U2124">
        <v>2.5553841590881299</v>
      </c>
      <c r="V2124">
        <v>76.841400146484403</v>
      </c>
      <c r="W2124">
        <v>104.280799865723</v>
      </c>
      <c r="X2124">
        <v>0.98767101764678999</v>
      </c>
      <c r="Y2124">
        <v>15044</v>
      </c>
    </row>
    <row r="2125" spans="1:25" x14ac:dyDescent="0.25">
      <c r="A2125" t="s">
        <v>81</v>
      </c>
      <c r="B2125" t="s">
        <v>41</v>
      </c>
      <c r="C2125" s="7" t="s">
        <v>69</v>
      </c>
      <c r="D2125" s="58" t="s">
        <v>55</v>
      </c>
      <c r="E2125" s="7">
        <v>41131</v>
      </c>
      <c r="F2125">
        <v>12</v>
      </c>
      <c r="G2125">
        <v>349.09344482421898</v>
      </c>
      <c r="H2125">
        <v>351.93310546875</v>
      </c>
      <c r="I2125">
        <v>-2.8396239280700701</v>
      </c>
      <c r="J2125">
        <v>-8.1342803314328194E-3</v>
      </c>
      <c r="K2125">
        <v>76.638000488281307</v>
      </c>
      <c r="L2125">
        <v>-6.1282844543456996</v>
      </c>
      <c r="M2125">
        <v>-4.1853170394897496</v>
      </c>
      <c r="N2125">
        <v>-2.8396239280700701</v>
      </c>
      <c r="O2125">
        <v>-1.49393081665039</v>
      </c>
      <c r="P2125">
        <v>0.44903632998466497</v>
      </c>
      <c r="Q2125">
        <v>-7.0605735778808603</v>
      </c>
      <c r="R2125">
        <v>1.38132584095001</v>
      </c>
      <c r="S2125">
        <v>441</v>
      </c>
      <c r="T2125">
        <v>6.5636300660807496</v>
      </c>
      <c r="U2125">
        <v>2.5661551952362101</v>
      </c>
      <c r="V2125">
        <v>76.841400146484403</v>
      </c>
      <c r="W2125">
        <v>104.280799865723</v>
      </c>
      <c r="X2125">
        <v>0.98816841840743996</v>
      </c>
      <c r="Y2125">
        <v>15044</v>
      </c>
    </row>
    <row r="2126" spans="1:25" x14ac:dyDescent="0.25">
      <c r="A2126" t="s">
        <v>81</v>
      </c>
      <c r="B2126" t="s">
        <v>41</v>
      </c>
      <c r="C2126" s="7" t="s">
        <v>69</v>
      </c>
      <c r="D2126" s="58" t="s">
        <v>55</v>
      </c>
      <c r="E2126" s="7">
        <v>41131</v>
      </c>
      <c r="F2126">
        <v>13</v>
      </c>
      <c r="G2126">
        <v>357.02243041992199</v>
      </c>
      <c r="H2126">
        <v>359.0654296875</v>
      </c>
      <c r="I2126">
        <v>-2.0429813861846902</v>
      </c>
      <c r="J2126">
        <v>-5.7222773320972902E-3</v>
      </c>
      <c r="K2126">
        <v>79.816230773925795</v>
      </c>
      <c r="L2126">
        <v>-5.4072947502136204</v>
      </c>
      <c r="M2126">
        <v>-3.4196310043335001</v>
      </c>
      <c r="N2126">
        <v>-2.0429813861846902</v>
      </c>
      <c r="O2126">
        <v>-0.66633152961731001</v>
      </c>
      <c r="P2126">
        <v>1.3213320970535301</v>
      </c>
      <c r="Q2126">
        <v>-6.3610310554504403</v>
      </c>
      <c r="R2126">
        <v>2.2750682830810498</v>
      </c>
      <c r="S2126">
        <v>441</v>
      </c>
      <c r="T2126">
        <v>6.8611714269627599</v>
      </c>
      <c r="U2126">
        <v>2.6251878738403298</v>
      </c>
      <c r="V2126">
        <v>76.841400146484403</v>
      </c>
      <c r="W2126">
        <v>104.280799865723</v>
      </c>
      <c r="X2126">
        <v>0.98891282081604004</v>
      </c>
      <c r="Y2126">
        <v>15044</v>
      </c>
    </row>
    <row r="2127" spans="1:25" x14ac:dyDescent="0.25">
      <c r="A2127" t="s">
        <v>81</v>
      </c>
      <c r="B2127" t="s">
        <v>41</v>
      </c>
      <c r="C2127" s="7" t="s">
        <v>69</v>
      </c>
      <c r="D2127" s="58" t="s">
        <v>55</v>
      </c>
      <c r="E2127" s="7">
        <v>41131</v>
      </c>
      <c r="F2127">
        <v>14</v>
      </c>
      <c r="G2127">
        <v>363.0322265625</v>
      </c>
      <c r="H2127">
        <v>361.31243896484398</v>
      </c>
      <c r="I2127">
        <v>1.71977066993713</v>
      </c>
      <c r="J2127">
        <v>4.7372397966682902E-3</v>
      </c>
      <c r="K2127">
        <v>82.036750793457003</v>
      </c>
      <c r="L2127">
        <v>-1.5109384059905999</v>
      </c>
      <c r="M2127">
        <v>0.39779072999954201</v>
      </c>
      <c r="N2127">
        <v>1.71977066993713</v>
      </c>
      <c r="O2127">
        <v>3.0417506694793701</v>
      </c>
      <c r="P2127">
        <v>4.9504799842834499</v>
      </c>
      <c r="Q2127">
        <v>-2.4267995357513401</v>
      </c>
      <c r="R2127">
        <v>5.8663406372070304</v>
      </c>
      <c r="S2127">
        <v>441</v>
      </c>
      <c r="T2127">
        <v>6.3359844243303201</v>
      </c>
      <c r="U2127">
        <v>2.52093577384949</v>
      </c>
      <c r="V2127">
        <v>76.841400146484403</v>
      </c>
      <c r="W2127">
        <v>104.280799865723</v>
      </c>
      <c r="X2127">
        <v>0.98824596405029297</v>
      </c>
      <c r="Y2127">
        <v>15044</v>
      </c>
    </row>
    <row r="2128" spans="1:25" x14ac:dyDescent="0.25">
      <c r="A2128" t="s">
        <v>81</v>
      </c>
      <c r="B2128" t="s">
        <v>41</v>
      </c>
      <c r="C2128" s="7" t="s">
        <v>69</v>
      </c>
      <c r="D2128" s="58" t="s">
        <v>55</v>
      </c>
      <c r="E2128" s="7">
        <v>41131</v>
      </c>
      <c r="F2128">
        <v>15</v>
      </c>
      <c r="G2128">
        <v>359.52413940429699</v>
      </c>
      <c r="H2128">
        <v>356.12567138671898</v>
      </c>
      <c r="I2128">
        <v>3.3984358310699498</v>
      </c>
      <c r="J2128">
        <v>9.4525944441556896E-3</v>
      </c>
      <c r="K2128">
        <v>83.314147949218807</v>
      </c>
      <c r="L2128">
        <v>-0.114233203232288</v>
      </c>
      <c r="M2128">
        <v>1.9610801935195901</v>
      </c>
      <c r="N2128">
        <v>3.3984358310699498</v>
      </c>
      <c r="O2128">
        <v>4.8357915878295898</v>
      </c>
      <c r="P2128">
        <v>6.9111046791076696</v>
      </c>
      <c r="Q2128">
        <v>-1.1100261211395299</v>
      </c>
      <c r="R2128">
        <v>7.9068975448608398</v>
      </c>
      <c r="S2128">
        <v>441</v>
      </c>
      <c r="T2128">
        <v>7.5189853082196096</v>
      </c>
      <c r="U2128">
        <v>2.7409503459930402</v>
      </c>
      <c r="V2128">
        <v>76.841400146484403</v>
      </c>
      <c r="W2128">
        <v>104.280799865723</v>
      </c>
      <c r="X2128">
        <v>0.987682044506073</v>
      </c>
      <c r="Y2128">
        <v>15045</v>
      </c>
    </row>
    <row r="2129" spans="1:25" x14ac:dyDescent="0.25">
      <c r="A2129" t="s">
        <v>81</v>
      </c>
      <c r="B2129" t="s">
        <v>41</v>
      </c>
      <c r="C2129" s="7" t="s">
        <v>69</v>
      </c>
      <c r="D2129" s="58" t="s">
        <v>55</v>
      </c>
      <c r="E2129" s="7">
        <v>41131</v>
      </c>
      <c r="F2129">
        <v>16</v>
      </c>
      <c r="G2129">
        <v>358.03082275390602</v>
      </c>
      <c r="H2129">
        <v>352.99993896484398</v>
      </c>
      <c r="I2129">
        <v>5.0308675765991202</v>
      </c>
      <c r="J2129">
        <v>1.4051493257284201E-2</v>
      </c>
      <c r="K2129">
        <v>84.041610717773395</v>
      </c>
      <c r="L2129">
        <v>1.6295051574707</v>
      </c>
      <c r="M2129">
        <v>3.6390573978424099</v>
      </c>
      <c r="N2129">
        <v>5.0308675765991202</v>
      </c>
      <c r="O2129">
        <v>6.4226775169372603</v>
      </c>
      <c r="P2129">
        <v>8.4322299957275408</v>
      </c>
      <c r="Q2129">
        <v>0.66526615619659402</v>
      </c>
      <c r="R2129">
        <v>9.3964681625366193</v>
      </c>
      <c r="S2129">
        <v>441</v>
      </c>
      <c r="T2129">
        <v>7.0468550295316801</v>
      </c>
      <c r="U2129">
        <v>2.6540970802307098</v>
      </c>
      <c r="V2129">
        <v>76.841400146484403</v>
      </c>
      <c r="W2129">
        <v>104.280799865723</v>
      </c>
      <c r="X2129">
        <v>0.98904412984848</v>
      </c>
      <c r="Y2129">
        <v>15045</v>
      </c>
    </row>
    <row r="2130" spans="1:25" x14ac:dyDescent="0.25">
      <c r="A2130" t="s">
        <v>81</v>
      </c>
      <c r="B2130" s="11" t="s">
        <v>41</v>
      </c>
      <c r="C2130" s="7" t="s">
        <v>69</v>
      </c>
      <c r="D2130" s="58" t="s">
        <v>55</v>
      </c>
      <c r="E2130" s="7">
        <v>41131</v>
      </c>
      <c r="F2130">
        <v>17</v>
      </c>
      <c r="G2130">
        <v>350.03189086914102</v>
      </c>
      <c r="H2130">
        <v>343.25274658203102</v>
      </c>
      <c r="I2130">
        <v>6.7791304588317898</v>
      </c>
      <c r="J2130">
        <v>1.9367180764675099E-2</v>
      </c>
      <c r="K2130">
        <v>83.863380432128906</v>
      </c>
      <c r="L2130">
        <v>3.3392317295074498</v>
      </c>
      <c r="M2130">
        <v>5.3715519905090297</v>
      </c>
      <c r="N2130">
        <v>6.7791304588317898</v>
      </c>
      <c r="O2130">
        <v>8.1867094039916992</v>
      </c>
      <c r="P2130">
        <v>10.2190294265747</v>
      </c>
      <c r="Q2130">
        <v>2.36406803131104</v>
      </c>
      <c r="R2130">
        <v>11.1941928863525</v>
      </c>
      <c r="S2130">
        <v>441</v>
      </c>
      <c r="T2130">
        <v>7.2165738152148204</v>
      </c>
      <c r="U2130">
        <v>2.6841673851013201</v>
      </c>
      <c r="V2130">
        <v>76.841400146484403</v>
      </c>
      <c r="W2130">
        <v>104.280799865723</v>
      </c>
      <c r="X2130">
        <v>0.98962199687957797</v>
      </c>
      <c r="Y2130">
        <v>15045</v>
      </c>
    </row>
    <row r="2131" spans="1:25" x14ac:dyDescent="0.25">
      <c r="A2131" t="s">
        <v>81</v>
      </c>
      <c r="B2131" s="11" t="s">
        <v>41</v>
      </c>
      <c r="C2131" s="7" t="s">
        <v>69</v>
      </c>
      <c r="D2131" s="58" t="s">
        <v>55</v>
      </c>
      <c r="E2131" s="7">
        <v>41131</v>
      </c>
      <c r="F2131">
        <v>18</v>
      </c>
      <c r="G2131">
        <v>328.79949951171898</v>
      </c>
      <c r="H2131">
        <v>323.05099487304699</v>
      </c>
      <c r="I2131">
        <v>5.7484893798828098</v>
      </c>
      <c r="J2131">
        <v>1.7483267933130299E-2</v>
      </c>
      <c r="K2131">
        <v>82.337722778320298</v>
      </c>
      <c r="L2131">
        <v>2.31416583061218</v>
      </c>
      <c r="M2131">
        <v>4.3431921005248997</v>
      </c>
      <c r="N2131">
        <v>5.7484893798828098</v>
      </c>
      <c r="O2131">
        <v>7.15378713607788</v>
      </c>
      <c r="P2131">
        <v>9.1828126907348597</v>
      </c>
      <c r="Q2131">
        <v>1.34058272838593</v>
      </c>
      <c r="R2131">
        <v>10.1563968658447</v>
      </c>
      <c r="S2131">
        <v>441</v>
      </c>
      <c r="T2131">
        <v>7.1507378698422004</v>
      </c>
      <c r="U2131">
        <v>2.6798169612884499</v>
      </c>
      <c r="V2131">
        <v>76.841400146484403</v>
      </c>
      <c r="W2131">
        <v>104.280799865723</v>
      </c>
      <c r="X2131">
        <v>0.98821514844894398</v>
      </c>
      <c r="Y2131">
        <v>15044</v>
      </c>
    </row>
    <row r="2132" spans="1:25" x14ac:dyDescent="0.25">
      <c r="A2132" t="s">
        <v>81</v>
      </c>
      <c r="B2132" t="s">
        <v>41</v>
      </c>
      <c r="C2132" s="7" t="s">
        <v>69</v>
      </c>
      <c r="D2132" s="58" t="s">
        <v>55</v>
      </c>
      <c r="E2132" s="7">
        <v>41131</v>
      </c>
      <c r="F2132">
        <v>19</v>
      </c>
      <c r="G2132">
        <v>281.82168579101602</v>
      </c>
      <c r="H2132">
        <v>282.14120483398398</v>
      </c>
      <c r="I2132">
        <v>-0.31953042745590199</v>
      </c>
      <c r="J2132">
        <v>-1.1338036274537401E-3</v>
      </c>
      <c r="K2132">
        <v>79.649101257324205</v>
      </c>
      <c r="L2132">
        <v>-3.5066163539886501</v>
      </c>
      <c r="M2132">
        <v>-1.6236602067947401</v>
      </c>
      <c r="N2132">
        <v>-0.31953042745590199</v>
      </c>
      <c r="O2132">
        <v>0.98459929227829002</v>
      </c>
      <c r="P2132">
        <v>2.8675556182861301</v>
      </c>
      <c r="Q2132">
        <v>-4.4101114273071298</v>
      </c>
      <c r="R2132">
        <v>3.7710502147674601</v>
      </c>
      <c r="S2132">
        <v>441</v>
      </c>
      <c r="T2132">
        <v>6.0912081931370503</v>
      </c>
      <c r="U2132">
        <v>2.4868965148925799</v>
      </c>
      <c r="V2132">
        <v>76.841400146484403</v>
      </c>
      <c r="W2132">
        <v>104.280799865723</v>
      </c>
      <c r="X2132">
        <v>0.98367685079574596</v>
      </c>
      <c r="Y2132">
        <v>15044</v>
      </c>
    </row>
    <row r="2133" spans="1:25" x14ac:dyDescent="0.25">
      <c r="A2133" t="s">
        <v>81</v>
      </c>
      <c r="B2133" s="11" t="s">
        <v>41</v>
      </c>
      <c r="C2133" s="7" t="s">
        <v>69</v>
      </c>
      <c r="D2133" s="58" t="s">
        <v>55</v>
      </c>
      <c r="E2133" s="7">
        <v>41131</v>
      </c>
      <c r="F2133">
        <v>20</v>
      </c>
      <c r="G2133">
        <v>260.65701293945301</v>
      </c>
      <c r="H2133">
        <v>260.97933959960898</v>
      </c>
      <c r="I2133">
        <v>-0.322321206331253</v>
      </c>
      <c r="J2133">
        <v>-1.23657216317952E-3</v>
      </c>
      <c r="K2133">
        <v>75.262832641601605</v>
      </c>
      <c r="L2133">
        <v>-3.3187782764434801</v>
      </c>
      <c r="M2133">
        <v>-1.5484471321105999</v>
      </c>
      <c r="N2133">
        <v>-0.322321206331253</v>
      </c>
      <c r="O2133">
        <v>0.90380477905273404</v>
      </c>
      <c r="P2133">
        <v>2.6741359233856201</v>
      </c>
      <c r="Q2133">
        <v>-4.1682324409484899</v>
      </c>
      <c r="R2133">
        <v>3.5235898494720499</v>
      </c>
      <c r="S2133">
        <v>441</v>
      </c>
      <c r="T2133">
        <v>5.34792609518479</v>
      </c>
      <c r="U2133">
        <v>2.3381478786468501</v>
      </c>
      <c r="V2133">
        <v>76.841400146484403</v>
      </c>
      <c r="W2133">
        <v>104.280799865723</v>
      </c>
      <c r="X2133">
        <v>0.98274540901184104</v>
      </c>
      <c r="Y2133">
        <v>15044</v>
      </c>
    </row>
    <row r="2134" spans="1:25" x14ac:dyDescent="0.25">
      <c r="A2134" t="s">
        <v>81</v>
      </c>
      <c r="B2134" t="s">
        <v>41</v>
      </c>
      <c r="C2134" s="7" t="s">
        <v>69</v>
      </c>
      <c r="D2134" s="58" t="s">
        <v>55</v>
      </c>
      <c r="E2134" s="7">
        <v>41131</v>
      </c>
      <c r="F2134">
        <v>21</v>
      </c>
      <c r="G2134">
        <v>247.74092102050801</v>
      </c>
      <c r="H2134">
        <v>248.26422119140599</v>
      </c>
      <c r="I2134">
        <v>-0.523298799991608</v>
      </c>
      <c r="J2134">
        <v>-2.1122824400663402E-3</v>
      </c>
      <c r="K2134">
        <v>71.083908081054702</v>
      </c>
      <c r="L2134">
        <v>-3.4301395416259801</v>
      </c>
      <c r="M2134">
        <v>-1.7127544879913299</v>
      </c>
      <c r="N2134">
        <v>-0.523298799991608</v>
      </c>
      <c r="O2134">
        <v>0.66615694761276201</v>
      </c>
      <c r="P2134">
        <v>2.3835420608520499</v>
      </c>
      <c r="Q2134">
        <v>-4.2541885375976598</v>
      </c>
      <c r="R2134">
        <v>3.20759105682373</v>
      </c>
      <c r="S2134">
        <v>441</v>
      </c>
      <c r="T2134">
        <v>5.02635319032834</v>
      </c>
      <c r="U2134">
        <v>2.2682199478149401</v>
      </c>
      <c r="V2134">
        <v>76.841400146484403</v>
      </c>
      <c r="W2134">
        <v>104.280799865723</v>
      </c>
      <c r="X2134">
        <v>0.98482906818389904</v>
      </c>
      <c r="Y2134">
        <v>15045</v>
      </c>
    </row>
    <row r="2135" spans="1:25" x14ac:dyDescent="0.25">
      <c r="A2135" t="s">
        <v>81</v>
      </c>
      <c r="B2135" t="s">
        <v>41</v>
      </c>
      <c r="C2135" s="7" t="s">
        <v>69</v>
      </c>
      <c r="D2135" s="58" t="s">
        <v>55</v>
      </c>
      <c r="E2135" s="7">
        <v>41131</v>
      </c>
      <c r="F2135">
        <v>22</v>
      </c>
      <c r="G2135">
        <v>234.82125854492199</v>
      </c>
      <c r="H2135">
        <v>236.425369262695</v>
      </c>
      <c r="I2135">
        <v>-1.6041240692138701</v>
      </c>
      <c r="J2135">
        <v>-6.8312557414174097E-3</v>
      </c>
      <c r="K2135">
        <v>68.244102478027301</v>
      </c>
      <c r="L2135">
        <v>-4.4067964553832999</v>
      </c>
      <c r="M2135">
        <v>-2.75095510482788</v>
      </c>
      <c r="N2135">
        <v>-1.6041240692138701</v>
      </c>
      <c r="O2135">
        <v>-0.45729324221611001</v>
      </c>
      <c r="P2135">
        <v>1.19854843616486</v>
      </c>
      <c r="Q2135">
        <v>-5.20131540298462</v>
      </c>
      <c r="R2135">
        <v>1.9930670261383101</v>
      </c>
      <c r="S2135">
        <v>441</v>
      </c>
      <c r="T2135">
        <v>4.6943655857737099</v>
      </c>
      <c r="U2135">
        <v>2.1869368553161599</v>
      </c>
      <c r="V2135">
        <v>76.841400146484403</v>
      </c>
      <c r="W2135">
        <v>104.280799865723</v>
      </c>
      <c r="X2135">
        <v>0.98446583747863803</v>
      </c>
      <c r="Y2135">
        <v>15045</v>
      </c>
    </row>
    <row r="2136" spans="1:25" x14ac:dyDescent="0.25">
      <c r="A2136" t="s">
        <v>81</v>
      </c>
      <c r="B2136" t="s">
        <v>41</v>
      </c>
      <c r="C2136" s="7" t="s">
        <v>69</v>
      </c>
      <c r="D2136" s="58" t="s">
        <v>55</v>
      </c>
      <c r="E2136" s="7">
        <v>41131</v>
      </c>
      <c r="F2136">
        <v>23</v>
      </c>
      <c r="G2136">
        <v>225.70823669433599</v>
      </c>
      <c r="H2136">
        <v>226.94012451171901</v>
      </c>
      <c r="I2136">
        <v>-1.23186647891998</v>
      </c>
      <c r="J2136">
        <v>-5.4577826522290698E-3</v>
      </c>
      <c r="K2136">
        <v>66.346046447753906</v>
      </c>
      <c r="L2136">
        <v>-3.9315657615661599</v>
      </c>
      <c r="M2136">
        <v>-2.3365614414215101</v>
      </c>
      <c r="N2136">
        <v>-1.23186647891998</v>
      </c>
      <c r="O2136">
        <v>-0.127171546220779</v>
      </c>
      <c r="P2136">
        <v>1.4678325653076201</v>
      </c>
      <c r="Q2136">
        <v>-4.6968927383422896</v>
      </c>
      <c r="R2136">
        <v>2.2331597805023198</v>
      </c>
      <c r="S2136">
        <v>441</v>
      </c>
      <c r="T2136">
        <v>4.3419452502846498</v>
      </c>
      <c r="U2136">
        <v>2.1065864562988299</v>
      </c>
      <c r="V2136">
        <v>76.841400146484403</v>
      </c>
      <c r="W2136">
        <v>104.280799865723</v>
      </c>
      <c r="X2136">
        <v>0.98427033424377397</v>
      </c>
      <c r="Y2136">
        <v>15045</v>
      </c>
    </row>
    <row r="2137" spans="1:25" x14ac:dyDescent="0.25">
      <c r="A2137" t="s">
        <v>81</v>
      </c>
      <c r="B2137" t="s">
        <v>41</v>
      </c>
      <c r="C2137" s="7" t="s">
        <v>69</v>
      </c>
      <c r="D2137" s="58" t="s">
        <v>55</v>
      </c>
      <c r="E2137" s="7">
        <v>41131</v>
      </c>
      <c r="F2137">
        <v>24</v>
      </c>
      <c r="G2137">
        <v>214.897705078125</v>
      </c>
      <c r="H2137">
        <v>216.98651123046901</v>
      </c>
      <c r="I2137">
        <v>-2.0888137817382799</v>
      </c>
      <c r="J2137">
        <v>-9.7200386226177198E-3</v>
      </c>
      <c r="K2137">
        <v>67.554092407226605</v>
      </c>
      <c r="L2137">
        <v>-4.6320428848266602</v>
      </c>
      <c r="M2137">
        <v>-3.1294825077056898</v>
      </c>
      <c r="N2137">
        <v>-2.0888137817382799</v>
      </c>
      <c r="O2137">
        <v>-1.04814517498016</v>
      </c>
      <c r="P2137">
        <v>0.45441520214080799</v>
      </c>
      <c r="Q2137">
        <v>-5.3530130386352504</v>
      </c>
      <c r="R2137">
        <v>1.1753853559494001</v>
      </c>
      <c r="S2137">
        <v>441</v>
      </c>
      <c r="T2137">
        <v>3.8572334393129499</v>
      </c>
      <c r="U2137">
        <v>1.98449218273163</v>
      </c>
      <c r="V2137">
        <v>76.841400146484403</v>
      </c>
      <c r="W2137">
        <v>104.280799865723</v>
      </c>
      <c r="X2137">
        <v>0.984330654144287</v>
      </c>
      <c r="Y2137">
        <v>15045</v>
      </c>
    </row>
    <row r="2138" spans="1:25" x14ac:dyDescent="0.25">
      <c r="A2138" t="s">
        <v>81</v>
      </c>
      <c r="B2138" t="s">
        <v>41</v>
      </c>
      <c r="C2138" s="7" t="s">
        <v>69</v>
      </c>
      <c r="D2138" s="58" t="s">
        <v>55</v>
      </c>
      <c r="E2138" s="7">
        <v>41134</v>
      </c>
      <c r="F2138">
        <v>1</v>
      </c>
      <c r="G2138">
        <v>199.74040222168</v>
      </c>
      <c r="H2138">
        <v>203.51470947265599</v>
      </c>
      <c r="I2138">
        <v>-3.7743060588836701</v>
      </c>
      <c r="J2138">
        <v>-1.88960563391447E-2</v>
      </c>
      <c r="K2138">
        <v>65.950065612792997</v>
      </c>
      <c r="L2138">
        <v>-6.9388303756713903</v>
      </c>
      <c r="M2138">
        <v>-5.0692033767700204</v>
      </c>
      <c r="N2138">
        <v>-3.7743060588836701</v>
      </c>
      <c r="O2138">
        <v>-2.4794082641601598</v>
      </c>
      <c r="P2138">
        <v>-0.60978162288665805</v>
      </c>
      <c r="Q2138">
        <v>-7.8359289169311497</v>
      </c>
      <c r="R2138">
        <v>0.28731706738472002</v>
      </c>
      <c r="S2138">
        <v>441</v>
      </c>
      <c r="T2138">
        <v>5.9802457094918999</v>
      </c>
      <c r="U2138">
        <v>2.4692914485931401</v>
      </c>
      <c r="V2138">
        <v>77.518386840820298</v>
      </c>
      <c r="W2138">
        <v>103.875</v>
      </c>
      <c r="X2138">
        <v>0.98144233226776101</v>
      </c>
      <c r="Y2138">
        <v>15044</v>
      </c>
    </row>
    <row r="2139" spans="1:25" x14ac:dyDescent="0.25">
      <c r="A2139" t="s">
        <v>81</v>
      </c>
      <c r="B2139" t="s">
        <v>41</v>
      </c>
      <c r="C2139" s="7" t="s">
        <v>69</v>
      </c>
      <c r="D2139" s="58" t="s">
        <v>55</v>
      </c>
      <c r="E2139" s="7">
        <v>41134</v>
      </c>
      <c r="F2139">
        <v>2</v>
      </c>
      <c r="G2139">
        <v>197.23728942871099</v>
      </c>
      <c r="H2139">
        <v>200.74784851074199</v>
      </c>
      <c r="I2139">
        <v>-3.51054906845093</v>
      </c>
      <c r="J2139">
        <v>-1.77986063063145E-2</v>
      </c>
      <c r="K2139">
        <v>65.107490539550795</v>
      </c>
      <c r="L2139">
        <v>-6.5156655311584499</v>
      </c>
      <c r="M2139">
        <v>-4.7402181625366202</v>
      </c>
      <c r="N2139">
        <v>-3.51054906845093</v>
      </c>
      <c r="O2139">
        <v>-2.2808797359466602</v>
      </c>
      <c r="P2139">
        <v>-0.50543242692947399</v>
      </c>
      <c r="Q2139">
        <v>-7.3675742149353001</v>
      </c>
      <c r="R2139">
        <v>0.34647631645202598</v>
      </c>
      <c r="S2139">
        <v>441</v>
      </c>
      <c r="T2139">
        <v>5.4042669583040501</v>
      </c>
      <c r="U2139">
        <v>2.3449048995971702</v>
      </c>
      <c r="V2139">
        <v>77.518386840820298</v>
      </c>
      <c r="W2139">
        <v>103.875</v>
      </c>
      <c r="X2139">
        <v>0.98235678672790505</v>
      </c>
      <c r="Y2139">
        <v>15043</v>
      </c>
    </row>
    <row r="2140" spans="1:25" x14ac:dyDescent="0.25">
      <c r="A2140" t="s">
        <v>81</v>
      </c>
      <c r="B2140" t="s">
        <v>41</v>
      </c>
      <c r="C2140" s="7" t="s">
        <v>69</v>
      </c>
      <c r="D2140" s="58" t="s">
        <v>55</v>
      </c>
      <c r="E2140" s="7">
        <v>41134</v>
      </c>
      <c r="F2140">
        <v>3</v>
      </c>
      <c r="G2140">
        <v>195.02658081054699</v>
      </c>
      <c r="H2140">
        <v>198.68518066406301</v>
      </c>
      <c r="I2140">
        <v>-3.6586058139800999</v>
      </c>
      <c r="J2140">
        <v>-1.8759522587060901E-2</v>
      </c>
      <c r="K2140">
        <v>64.0804443359375</v>
      </c>
      <c r="L2140">
        <v>-6.4137897491455096</v>
      </c>
      <c r="M2140">
        <v>-4.7860045433044398</v>
      </c>
      <c r="N2140">
        <v>-3.6586058139800999</v>
      </c>
      <c r="O2140">
        <v>-2.53120684623718</v>
      </c>
      <c r="P2140">
        <v>-0.90342175960540805</v>
      </c>
      <c r="Q2140">
        <v>-7.19484567642212</v>
      </c>
      <c r="R2140">
        <v>-0.122365362942219</v>
      </c>
      <c r="S2140">
        <v>441</v>
      </c>
      <c r="T2140">
        <v>4.5492398954797899</v>
      </c>
      <c r="U2140">
        <v>2.14988136291504</v>
      </c>
      <c r="V2140">
        <v>77.518386840820298</v>
      </c>
      <c r="W2140">
        <v>103.875</v>
      </c>
      <c r="X2140">
        <v>0.98451113700866699</v>
      </c>
      <c r="Y2140">
        <v>15045</v>
      </c>
    </row>
    <row r="2141" spans="1:25" x14ac:dyDescent="0.25">
      <c r="A2141" t="s">
        <v>81</v>
      </c>
      <c r="B2141" t="s">
        <v>41</v>
      </c>
      <c r="C2141" s="7" t="s">
        <v>69</v>
      </c>
      <c r="D2141" s="58" t="s">
        <v>55</v>
      </c>
      <c r="E2141" s="7">
        <v>41134</v>
      </c>
      <c r="F2141">
        <v>4</v>
      </c>
      <c r="G2141">
        <v>202.56976318359401</v>
      </c>
      <c r="H2141">
        <v>204.33828735351599</v>
      </c>
      <c r="I2141">
        <v>-1.76851689815521</v>
      </c>
      <c r="J2141">
        <v>-8.73040873557329E-3</v>
      </c>
      <c r="K2141">
        <v>63.2975044250488</v>
      </c>
      <c r="L2141">
        <v>-5.3522911071777299</v>
      </c>
      <c r="M2141">
        <v>-3.2349681854247998</v>
      </c>
      <c r="N2141">
        <v>-1.76851689815521</v>
      </c>
      <c r="O2141">
        <v>-0.30206549167633101</v>
      </c>
      <c r="P2141">
        <v>1.81525731086731</v>
      </c>
      <c r="Q2141">
        <v>-6.3682413101196298</v>
      </c>
      <c r="R2141">
        <v>2.8312075138092001</v>
      </c>
      <c r="S2141">
        <v>441</v>
      </c>
      <c r="T2141">
        <v>7.6221994787797502</v>
      </c>
      <c r="U2141">
        <v>2.7964339256286599</v>
      </c>
      <c r="V2141">
        <v>77.518386840820298</v>
      </c>
      <c r="W2141">
        <v>103.875</v>
      </c>
      <c r="X2141">
        <v>0.96715331077575695</v>
      </c>
      <c r="Y2141">
        <v>15045</v>
      </c>
    </row>
    <row r="2142" spans="1:25" x14ac:dyDescent="0.25">
      <c r="A2142" t="s">
        <v>81</v>
      </c>
      <c r="B2142" t="s">
        <v>41</v>
      </c>
      <c r="C2142" s="7" t="s">
        <v>69</v>
      </c>
      <c r="D2142" s="58" t="s">
        <v>55</v>
      </c>
      <c r="E2142" s="7">
        <v>41134</v>
      </c>
      <c r="F2142">
        <v>5</v>
      </c>
      <c r="G2142">
        <v>214.83151245117199</v>
      </c>
      <c r="H2142">
        <v>214.38914489746099</v>
      </c>
      <c r="I2142">
        <v>0.44235938787460299</v>
      </c>
      <c r="J2142">
        <v>2.0590992644429198E-3</v>
      </c>
      <c r="K2142">
        <v>62.3779487609863</v>
      </c>
      <c r="L2142">
        <v>-4.2184290885925302</v>
      </c>
      <c r="M2142">
        <v>-1.4647974967956501</v>
      </c>
      <c r="N2142">
        <v>0.44235938787460299</v>
      </c>
      <c r="O2142">
        <v>2.34951615333557</v>
      </c>
      <c r="P2142">
        <v>5.1031479835510298</v>
      </c>
      <c r="Q2142">
        <v>-5.5396976470947301</v>
      </c>
      <c r="R2142">
        <v>6.42441654205322</v>
      </c>
      <c r="S2142">
        <v>441</v>
      </c>
      <c r="T2142">
        <v>12.9447103493874</v>
      </c>
      <c r="U2142">
        <v>3.6368324756622301</v>
      </c>
      <c r="V2142">
        <v>77.518386840820298</v>
      </c>
      <c r="W2142">
        <v>103.875</v>
      </c>
      <c r="X2142">
        <v>0.93753719329833995</v>
      </c>
      <c r="Y2142">
        <v>15045</v>
      </c>
    </row>
    <row r="2143" spans="1:25" x14ac:dyDescent="0.25">
      <c r="A2143" t="s">
        <v>81</v>
      </c>
      <c r="B2143" t="s">
        <v>41</v>
      </c>
      <c r="C2143" s="7" t="s">
        <v>69</v>
      </c>
      <c r="D2143" s="58" t="s">
        <v>55</v>
      </c>
      <c r="E2143" s="7">
        <v>41134</v>
      </c>
      <c r="F2143">
        <v>6</v>
      </c>
      <c r="G2143">
        <v>231.15174865722699</v>
      </c>
      <c r="H2143">
        <v>231.84054565429699</v>
      </c>
      <c r="I2143">
        <v>-0.68879985809326205</v>
      </c>
      <c r="J2143">
        <v>-2.97985994257033E-3</v>
      </c>
      <c r="K2143">
        <v>62.039527893066399</v>
      </c>
      <c r="L2143">
        <v>-5.00184869766235</v>
      </c>
      <c r="M2143">
        <v>-2.4536647796630899</v>
      </c>
      <c r="N2143">
        <v>-0.68879985809326205</v>
      </c>
      <c r="O2143">
        <v>1.0760648250579801</v>
      </c>
      <c r="P2143">
        <v>3.6242492198944101</v>
      </c>
      <c r="Q2143">
        <v>-6.2245383262634304</v>
      </c>
      <c r="R2143">
        <v>4.8469386100768999</v>
      </c>
      <c r="S2143">
        <v>441</v>
      </c>
      <c r="T2143">
        <v>11.1285619168286</v>
      </c>
      <c r="U2143">
        <v>3.3654899597168</v>
      </c>
      <c r="V2143">
        <v>77.518386840820298</v>
      </c>
      <c r="W2143">
        <v>103.875</v>
      </c>
      <c r="X2143">
        <v>0.94300317764282204</v>
      </c>
      <c r="Y2143">
        <v>15045</v>
      </c>
    </row>
    <row r="2144" spans="1:25" x14ac:dyDescent="0.25">
      <c r="A2144" t="s">
        <v>81</v>
      </c>
      <c r="B2144" t="s">
        <v>41</v>
      </c>
      <c r="C2144" s="7" t="s">
        <v>69</v>
      </c>
      <c r="D2144" s="58" t="s">
        <v>55</v>
      </c>
      <c r="E2144" s="7">
        <v>41134</v>
      </c>
      <c r="F2144">
        <v>7</v>
      </c>
      <c r="G2144">
        <v>253.01416015625</v>
      </c>
      <c r="H2144">
        <v>256.73825073242199</v>
      </c>
      <c r="I2144">
        <v>-3.7240791320800799</v>
      </c>
      <c r="J2144">
        <v>-1.47188566625118E-2</v>
      </c>
      <c r="K2144">
        <v>61.653953552246101</v>
      </c>
      <c r="L2144">
        <v>-7.7737998962402299</v>
      </c>
      <c r="M2144">
        <v>-5.3811922073364302</v>
      </c>
      <c r="N2144">
        <v>-3.7240791320800799</v>
      </c>
      <c r="O2144">
        <v>-2.06696629524231</v>
      </c>
      <c r="P2144">
        <v>0.32564157247543302</v>
      </c>
      <c r="Q2144">
        <v>-8.9218397140502894</v>
      </c>
      <c r="R2144">
        <v>1.4736812114715601</v>
      </c>
      <c r="S2144">
        <v>441</v>
      </c>
      <c r="T2144">
        <v>9.86927015069341</v>
      </c>
      <c r="U2144">
        <v>3.1600139141082799</v>
      </c>
      <c r="V2144">
        <v>77.518386840820298</v>
      </c>
      <c r="W2144">
        <v>103.875</v>
      </c>
      <c r="X2144">
        <v>0.94933146238327004</v>
      </c>
      <c r="Y2144">
        <v>15045</v>
      </c>
    </row>
    <row r="2145" spans="1:25" x14ac:dyDescent="0.25">
      <c r="A2145" t="s">
        <v>81</v>
      </c>
      <c r="B2145" t="s">
        <v>41</v>
      </c>
      <c r="C2145" s="7" t="s">
        <v>69</v>
      </c>
      <c r="D2145" s="58" t="s">
        <v>55</v>
      </c>
      <c r="E2145" s="7">
        <v>41134</v>
      </c>
      <c r="F2145">
        <v>8</v>
      </c>
      <c r="G2145">
        <v>285.09689331054699</v>
      </c>
      <c r="H2145">
        <v>283.54107666015602</v>
      </c>
      <c r="I2145">
        <v>1.55581939220428</v>
      </c>
      <c r="J2145">
        <v>5.4571600630879402E-3</v>
      </c>
      <c r="K2145">
        <v>62.926490783691399</v>
      </c>
      <c r="L2145">
        <v>-2.34489822387695</v>
      </c>
      <c r="M2145">
        <v>-4.0322553366422702E-2</v>
      </c>
      <c r="N2145">
        <v>1.55581939220428</v>
      </c>
      <c r="O2145">
        <v>3.1519615650177002</v>
      </c>
      <c r="P2145">
        <v>5.4565372467040998</v>
      </c>
      <c r="Q2145">
        <v>-3.4506971836090101</v>
      </c>
      <c r="R2145">
        <v>6.5623359680175799</v>
      </c>
      <c r="S2145">
        <v>441</v>
      </c>
      <c r="T2145">
        <v>9.0973577098840206</v>
      </c>
      <c r="U2145">
        <v>3.0437459945678702</v>
      </c>
      <c r="V2145">
        <v>77.518386840820298</v>
      </c>
      <c r="W2145">
        <v>103.875</v>
      </c>
      <c r="X2145">
        <v>0.96669763326644897</v>
      </c>
      <c r="Y2145">
        <v>15045</v>
      </c>
    </row>
    <row r="2146" spans="1:25" x14ac:dyDescent="0.25">
      <c r="A2146" t="s">
        <v>81</v>
      </c>
      <c r="B2146" t="s">
        <v>41</v>
      </c>
      <c r="C2146" s="7" t="s">
        <v>69</v>
      </c>
      <c r="D2146" s="58" t="s">
        <v>55</v>
      </c>
      <c r="E2146" s="7">
        <v>41134</v>
      </c>
      <c r="F2146">
        <v>9</v>
      </c>
      <c r="G2146">
        <v>311.92333984375</v>
      </c>
      <c r="H2146">
        <v>310.33676147460898</v>
      </c>
      <c r="I2146">
        <v>1.58659112453461</v>
      </c>
      <c r="J2146">
        <v>5.0864778459072096E-3</v>
      </c>
      <c r="K2146">
        <v>66.182388305664105</v>
      </c>
      <c r="L2146">
        <v>-1.90116679668427</v>
      </c>
      <c r="M2146">
        <v>0.15942889451980599</v>
      </c>
      <c r="N2146">
        <v>1.58659112453461</v>
      </c>
      <c r="O2146">
        <v>3.0137534141540501</v>
      </c>
      <c r="P2146">
        <v>5.0743489265441903</v>
      </c>
      <c r="Q2146">
        <v>-2.8898975849151598</v>
      </c>
      <c r="R2146">
        <v>6.0630803108215297</v>
      </c>
      <c r="S2146">
        <v>441</v>
      </c>
      <c r="T2146">
        <v>7.3045902083349601</v>
      </c>
      <c r="U2146">
        <v>2.7215120792388898</v>
      </c>
      <c r="V2146">
        <v>77.518386840820298</v>
      </c>
      <c r="W2146">
        <v>103.875</v>
      </c>
      <c r="X2146">
        <v>0.98619461059570301</v>
      </c>
      <c r="Y2146">
        <v>15043</v>
      </c>
    </row>
    <row r="2147" spans="1:25" x14ac:dyDescent="0.25">
      <c r="A2147" t="s">
        <v>81</v>
      </c>
      <c r="B2147" t="s">
        <v>41</v>
      </c>
      <c r="C2147" s="7" t="s">
        <v>69</v>
      </c>
      <c r="D2147" s="58" t="s">
        <v>55</v>
      </c>
      <c r="E2147" s="7">
        <v>41134</v>
      </c>
      <c r="F2147">
        <v>10</v>
      </c>
      <c r="G2147">
        <v>333.48153686523398</v>
      </c>
      <c r="H2147">
        <v>332.97552490234398</v>
      </c>
      <c r="I2147">
        <v>0.50600761175155595</v>
      </c>
      <c r="J2147">
        <v>1.51734822429717E-3</v>
      </c>
      <c r="K2147">
        <v>70.160888671875</v>
      </c>
      <c r="L2147">
        <v>-2.8017938137054399</v>
      </c>
      <c r="M2147">
        <v>-0.84751796722412098</v>
      </c>
      <c r="N2147">
        <v>0.50600761175155595</v>
      </c>
      <c r="O2147">
        <v>1.8595333099365201</v>
      </c>
      <c r="P2147">
        <v>3.8138091564178498</v>
      </c>
      <c r="Q2147">
        <v>-3.7395098209381099</v>
      </c>
      <c r="R2147">
        <v>4.75152540206909</v>
      </c>
      <c r="S2147">
        <v>441</v>
      </c>
      <c r="T2147">
        <v>6.6263090749989697</v>
      </c>
      <c r="U2147">
        <v>2.5810914039611799</v>
      </c>
      <c r="V2147">
        <v>77.518386840820298</v>
      </c>
      <c r="W2147">
        <v>103.875</v>
      </c>
      <c r="X2147">
        <v>0.98752921819686901</v>
      </c>
      <c r="Y2147">
        <v>15045</v>
      </c>
    </row>
    <row r="2148" spans="1:25" x14ac:dyDescent="0.25">
      <c r="A2148" t="s">
        <v>81</v>
      </c>
      <c r="B2148" t="s">
        <v>41</v>
      </c>
      <c r="C2148" s="7" t="s">
        <v>69</v>
      </c>
      <c r="D2148" s="58" t="s">
        <v>55</v>
      </c>
      <c r="E2148" s="7">
        <v>41134</v>
      </c>
      <c r="F2148">
        <v>11</v>
      </c>
      <c r="G2148">
        <v>348.09411621093801</v>
      </c>
      <c r="H2148">
        <v>348.32977294921898</v>
      </c>
      <c r="I2148">
        <v>-0.23563784360885601</v>
      </c>
      <c r="J2148">
        <v>-6.7693716846406503E-4</v>
      </c>
      <c r="K2148">
        <v>74.087379455566406</v>
      </c>
      <c r="L2148">
        <v>-3.6631016731262198</v>
      </c>
      <c r="M2148">
        <v>-1.63812828063965</v>
      </c>
      <c r="N2148">
        <v>-0.23563784360885601</v>
      </c>
      <c r="O2148">
        <v>1.16685259342194</v>
      </c>
      <c r="P2148">
        <v>3.1918261051178001</v>
      </c>
      <c r="Q2148">
        <v>-4.6347398757934597</v>
      </c>
      <c r="R2148">
        <v>4.1634640693664604</v>
      </c>
      <c r="S2148">
        <v>441</v>
      </c>
      <c r="T2148">
        <v>7.1163896903324799</v>
      </c>
      <c r="U2148">
        <v>2.6744642257690399</v>
      </c>
      <c r="V2148">
        <v>77.518386840820298</v>
      </c>
      <c r="W2148">
        <v>103.875</v>
      </c>
      <c r="X2148">
        <v>0.98767101764678999</v>
      </c>
      <c r="Y2148">
        <v>15044</v>
      </c>
    </row>
    <row r="2149" spans="1:25" x14ac:dyDescent="0.25">
      <c r="A2149" t="s">
        <v>81</v>
      </c>
      <c r="B2149" t="s">
        <v>41</v>
      </c>
      <c r="C2149" s="7" t="s">
        <v>69</v>
      </c>
      <c r="D2149" s="58" t="s">
        <v>55</v>
      </c>
      <c r="E2149" s="7">
        <v>41134</v>
      </c>
      <c r="F2149">
        <v>12</v>
      </c>
      <c r="G2149">
        <v>358.20281982421898</v>
      </c>
      <c r="H2149">
        <v>359.50234985351602</v>
      </c>
      <c r="I2149">
        <v>-1.2995088100433401</v>
      </c>
      <c r="J2149">
        <v>-3.6278574261814399E-3</v>
      </c>
      <c r="K2149">
        <v>77.511093139648395</v>
      </c>
      <c r="L2149">
        <v>-4.8275461196899396</v>
      </c>
      <c r="M2149">
        <v>-2.74315309524536</v>
      </c>
      <c r="N2149">
        <v>-1.2995088100433401</v>
      </c>
      <c r="O2149">
        <v>0.14413556456565901</v>
      </c>
      <c r="P2149">
        <v>2.2285287380218501</v>
      </c>
      <c r="Q2149">
        <v>-5.8276953697204599</v>
      </c>
      <c r="R2149">
        <v>3.2286782264709499</v>
      </c>
      <c r="S2149">
        <v>441</v>
      </c>
      <c r="T2149">
        <v>7.5365940467554502</v>
      </c>
      <c r="U2149">
        <v>2.7529423236846902</v>
      </c>
      <c r="V2149">
        <v>77.518386840820298</v>
      </c>
      <c r="W2149">
        <v>103.875</v>
      </c>
      <c r="X2149">
        <v>0.98816841840743996</v>
      </c>
      <c r="Y2149">
        <v>15044</v>
      </c>
    </row>
    <row r="2150" spans="1:25" x14ac:dyDescent="0.25">
      <c r="A2150" t="s">
        <v>81</v>
      </c>
      <c r="B2150" t="s">
        <v>41</v>
      </c>
      <c r="C2150" s="7" t="s">
        <v>69</v>
      </c>
      <c r="D2150" s="58" t="s">
        <v>55</v>
      </c>
      <c r="E2150" s="7">
        <v>41134</v>
      </c>
      <c r="F2150">
        <v>13</v>
      </c>
      <c r="G2150">
        <v>362.52111816406301</v>
      </c>
      <c r="H2150">
        <v>365.22302246093801</v>
      </c>
      <c r="I2150">
        <v>-2.7018971443176301</v>
      </c>
      <c r="J2150">
        <v>-7.4530756101012204E-3</v>
      </c>
      <c r="K2150">
        <v>80.511787414550795</v>
      </c>
      <c r="L2150">
        <v>-6.2363648414611799</v>
      </c>
      <c r="M2150">
        <v>-4.1481728553771999</v>
      </c>
      <c r="N2150">
        <v>-2.7018971443176301</v>
      </c>
      <c r="O2150">
        <v>-1.25562179088593</v>
      </c>
      <c r="P2150">
        <v>0.83257037401199296</v>
      </c>
      <c r="Q2150">
        <v>-7.2383370399475098</v>
      </c>
      <c r="R2150">
        <v>1.8345428705215501</v>
      </c>
      <c r="S2150">
        <v>441</v>
      </c>
      <c r="T2150">
        <v>7.5371075873117697</v>
      </c>
      <c r="U2150">
        <v>2.7579596042633101</v>
      </c>
      <c r="V2150">
        <v>77.518386840820298</v>
      </c>
      <c r="W2150">
        <v>103.875</v>
      </c>
      <c r="X2150">
        <v>0.98891282081604004</v>
      </c>
      <c r="Y2150">
        <v>15044</v>
      </c>
    </row>
    <row r="2151" spans="1:25" x14ac:dyDescent="0.25">
      <c r="A2151" t="s">
        <v>81</v>
      </c>
      <c r="B2151" t="s">
        <v>41</v>
      </c>
      <c r="C2151" s="7" t="s">
        <v>69</v>
      </c>
      <c r="D2151" s="58" t="s">
        <v>55</v>
      </c>
      <c r="E2151" s="7">
        <v>41134</v>
      </c>
      <c r="F2151">
        <v>14</v>
      </c>
      <c r="G2151">
        <v>367.54000854492199</v>
      </c>
      <c r="H2151">
        <v>369.130859375</v>
      </c>
      <c r="I2151">
        <v>-1.5908579826355</v>
      </c>
      <c r="J2151">
        <v>-4.3283943086862599E-3</v>
      </c>
      <c r="K2151">
        <v>83.031898498535199</v>
      </c>
      <c r="L2151">
        <v>-5.2562942504882804</v>
      </c>
      <c r="M2151">
        <v>-3.0907247066497798</v>
      </c>
      <c r="N2151">
        <v>-1.5908579826355</v>
      </c>
      <c r="O2151">
        <v>-9.0991094708442702E-2</v>
      </c>
      <c r="P2151">
        <v>2.0745785236358598</v>
      </c>
      <c r="Q2151">
        <v>-6.2953944206237802</v>
      </c>
      <c r="R2151">
        <v>3.1136786937713601</v>
      </c>
      <c r="S2151">
        <v>441</v>
      </c>
      <c r="T2151">
        <v>8.1309203665761096</v>
      </c>
      <c r="U2151">
        <v>2.8601553440093999</v>
      </c>
      <c r="V2151">
        <v>77.518386840820298</v>
      </c>
      <c r="W2151">
        <v>103.875</v>
      </c>
      <c r="X2151">
        <v>0.98824596405029297</v>
      </c>
      <c r="Y2151">
        <v>15044</v>
      </c>
    </row>
    <row r="2152" spans="1:25" x14ac:dyDescent="0.25">
      <c r="A2152" t="s">
        <v>81</v>
      </c>
      <c r="B2152" t="s">
        <v>41</v>
      </c>
      <c r="C2152" s="7" t="s">
        <v>69</v>
      </c>
      <c r="D2152" s="58" t="s">
        <v>55</v>
      </c>
      <c r="E2152" s="7">
        <v>41134</v>
      </c>
      <c r="F2152">
        <v>15</v>
      </c>
      <c r="G2152">
        <v>365.99005126953102</v>
      </c>
      <c r="H2152">
        <v>364.24993896484398</v>
      </c>
      <c r="I2152">
        <v>1.74012351036072</v>
      </c>
      <c r="J2152">
        <v>4.7545651905238602E-3</v>
      </c>
      <c r="K2152">
        <v>84.923713684082003</v>
      </c>
      <c r="L2152">
        <v>-1.86244869232178</v>
      </c>
      <c r="M2152">
        <v>0.265980184078217</v>
      </c>
      <c r="N2152">
        <v>1.74012351036072</v>
      </c>
      <c r="O2152">
        <v>3.2142667770385702</v>
      </c>
      <c r="P2152">
        <v>5.3426957130432102</v>
      </c>
      <c r="Q2152">
        <v>-2.88372802734375</v>
      </c>
      <c r="R2152">
        <v>6.36397504806519</v>
      </c>
      <c r="S2152">
        <v>441</v>
      </c>
      <c r="T2152">
        <v>7.9395686463226403</v>
      </c>
      <c r="U2152">
        <v>2.8111019134521502</v>
      </c>
      <c r="V2152">
        <v>77.518386840820298</v>
      </c>
      <c r="W2152">
        <v>103.875</v>
      </c>
      <c r="X2152">
        <v>0.987682044506073</v>
      </c>
      <c r="Y2152">
        <v>15045</v>
      </c>
    </row>
    <row r="2153" spans="1:25" x14ac:dyDescent="0.25">
      <c r="A2153" t="s">
        <v>81</v>
      </c>
      <c r="B2153" t="s">
        <v>41</v>
      </c>
      <c r="C2153" s="7" t="s">
        <v>69</v>
      </c>
      <c r="D2153" s="58" t="s">
        <v>55</v>
      </c>
      <c r="E2153" s="7">
        <v>41134</v>
      </c>
      <c r="F2153">
        <v>16</v>
      </c>
      <c r="G2153">
        <v>367.29730224609398</v>
      </c>
      <c r="H2153">
        <v>365.17053222656301</v>
      </c>
      <c r="I2153">
        <v>2.1267445087432901</v>
      </c>
      <c r="J2153">
        <v>5.7902536354959002E-3</v>
      </c>
      <c r="K2153">
        <v>85.453536987304702</v>
      </c>
      <c r="L2153">
        <v>-1.1312842369079601</v>
      </c>
      <c r="M2153">
        <v>0.79358553886413596</v>
      </c>
      <c r="N2153">
        <v>2.1267445087432901</v>
      </c>
      <c r="O2153">
        <v>3.4599034786224401</v>
      </c>
      <c r="P2153">
        <v>5.3847732543945304</v>
      </c>
      <c r="Q2153">
        <v>-2.0548901557922399</v>
      </c>
      <c r="R2153">
        <v>6.3083791732788104</v>
      </c>
      <c r="S2153">
        <v>441</v>
      </c>
      <c r="T2153">
        <v>6.4794198741151403</v>
      </c>
      <c r="U2153">
        <v>2.5422534942627002</v>
      </c>
      <c r="V2153">
        <v>77.518386840820298</v>
      </c>
      <c r="W2153">
        <v>103.875</v>
      </c>
      <c r="X2153">
        <v>0.98904412984848</v>
      </c>
      <c r="Y2153">
        <v>15045</v>
      </c>
    </row>
    <row r="2154" spans="1:25" x14ac:dyDescent="0.25">
      <c r="A2154" t="s">
        <v>81</v>
      </c>
      <c r="B2154" t="s">
        <v>41</v>
      </c>
      <c r="C2154" s="7" t="s">
        <v>69</v>
      </c>
      <c r="D2154" s="58" t="s">
        <v>55</v>
      </c>
      <c r="E2154" s="7">
        <v>41134</v>
      </c>
      <c r="F2154">
        <v>17</v>
      </c>
      <c r="G2154">
        <v>361.65612792968801</v>
      </c>
      <c r="H2154">
        <v>356.08810424804699</v>
      </c>
      <c r="I2154">
        <v>5.5680294036865199</v>
      </c>
      <c r="J2154">
        <v>1.5395920723676701E-2</v>
      </c>
      <c r="K2154">
        <v>85.721916198730497</v>
      </c>
      <c r="L2154">
        <v>2.5497589111328098</v>
      </c>
      <c r="M2154">
        <v>4.3329772949218803</v>
      </c>
      <c r="N2154">
        <v>5.5680294036865199</v>
      </c>
      <c r="O2154">
        <v>6.8030810356140101</v>
      </c>
      <c r="P2154">
        <v>8.5862998962402308</v>
      </c>
      <c r="Q2154">
        <v>1.6941211223602299</v>
      </c>
      <c r="R2154">
        <v>9.4419374465942401</v>
      </c>
      <c r="S2154">
        <v>441</v>
      </c>
      <c r="T2154">
        <v>5.5739445891660502</v>
      </c>
      <c r="U2154">
        <v>2.3551688194274898</v>
      </c>
      <c r="V2154">
        <v>77.518386840820298</v>
      </c>
      <c r="W2154">
        <v>103.875</v>
      </c>
      <c r="X2154">
        <v>0.98962199687957797</v>
      </c>
      <c r="Y2154">
        <v>15045</v>
      </c>
    </row>
    <row r="2155" spans="1:25" x14ac:dyDescent="0.25">
      <c r="A2155" t="s">
        <v>81</v>
      </c>
      <c r="B2155" t="s">
        <v>41</v>
      </c>
      <c r="C2155" s="7" t="s">
        <v>69</v>
      </c>
      <c r="D2155" s="58" t="s">
        <v>55</v>
      </c>
      <c r="E2155" s="7">
        <v>41134</v>
      </c>
      <c r="F2155">
        <v>18</v>
      </c>
      <c r="G2155">
        <v>341.67907714843801</v>
      </c>
      <c r="H2155">
        <v>333.78726196289102</v>
      </c>
      <c r="I2155">
        <v>7.8918042182922399</v>
      </c>
      <c r="J2155">
        <v>2.3097123950719799E-2</v>
      </c>
      <c r="K2155">
        <v>84.404991149902301</v>
      </c>
      <c r="L2155">
        <v>4.8091239929199201</v>
      </c>
      <c r="M2155">
        <v>6.6303963661193803</v>
      </c>
      <c r="N2155">
        <v>7.8918042182922399</v>
      </c>
      <c r="O2155">
        <v>9.1532115936279297</v>
      </c>
      <c r="P2155">
        <v>10.974484443664601</v>
      </c>
      <c r="Q2155">
        <v>3.9352269172668501</v>
      </c>
      <c r="R2155">
        <v>11.848381042480501</v>
      </c>
      <c r="S2155">
        <v>441</v>
      </c>
      <c r="T2155">
        <v>5.8137264898430496</v>
      </c>
      <c r="U2155">
        <v>2.40542817115784</v>
      </c>
      <c r="V2155">
        <v>77.518386840820298</v>
      </c>
      <c r="W2155">
        <v>103.875</v>
      </c>
      <c r="X2155">
        <v>0.98821514844894398</v>
      </c>
      <c r="Y2155">
        <v>15044</v>
      </c>
    </row>
    <row r="2156" spans="1:25" x14ac:dyDescent="0.25">
      <c r="A2156" t="s">
        <v>81</v>
      </c>
      <c r="B2156" t="s">
        <v>41</v>
      </c>
      <c r="C2156" s="7" t="s">
        <v>69</v>
      </c>
      <c r="D2156" s="58" t="s">
        <v>55</v>
      </c>
      <c r="E2156" s="7">
        <v>41134</v>
      </c>
      <c r="F2156">
        <v>19</v>
      </c>
      <c r="G2156">
        <v>289.43734741210898</v>
      </c>
      <c r="H2156">
        <v>289.85714721679699</v>
      </c>
      <c r="I2156">
        <v>-0.41978493332862898</v>
      </c>
      <c r="J2156">
        <v>-1.4503481797874E-3</v>
      </c>
      <c r="K2156">
        <v>81.782943725585895</v>
      </c>
      <c r="L2156">
        <v>-3.7000360488891602</v>
      </c>
      <c r="M2156">
        <v>-1.7620371580123899</v>
      </c>
      <c r="N2156">
        <v>-0.41978493332862898</v>
      </c>
      <c r="O2156">
        <v>0.92246723175048795</v>
      </c>
      <c r="P2156">
        <v>2.8604662418365501</v>
      </c>
      <c r="Q2156">
        <v>-4.6299414634704599</v>
      </c>
      <c r="R2156">
        <v>3.7903718948364298</v>
      </c>
      <c r="S2156">
        <v>441</v>
      </c>
      <c r="T2156">
        <v>6.5031742903035497</v>
      </c>
      <c r="U2156">
        <v>2.5595934391021702</v>
      </c>
      <c r="V2156">
        <v>77.518386840820298</v>
      </c>
      <c r="W2156">
        <v>103.875</v>
      </c>
      <c r="X2156">
        <v>0.98367685079574596</v>
      </c>
      <c r="Y2156">
        <v>15044</v>
      </c>
    </row>
    <row r="2157" spans="1:25" x14ac:dyDescent="0.25">
      <c r="A2157" t="s">
        <v>81</v>
      </c>
      <c r="B2157" t="s">
        <v>41</v>
      </c>
      <c r="C2157" s="7" t="s">
        <v>69</v>
      </c>
      <c r="D2157" s="58" t="s">
        <v>55</v>
      </c>
      <c r="E2157" s="7">
        <v>41134</v>
      </c>
      <c r="F2157">
        <v>20</v>
      </c>
      <c r="G2157">
        <v>264.3974609375</v>
      </c>
      <c r="H2157">
        <v>264.84454345703102</v>
      </c>
      <c r="I2157">
        <v>-0.44706431031227101</v>
      </c>
      <c r="J2157">
        <v>-1.6908796969801201E-3</v>
      </c>
      <c r="K2157">
        <v>77.778778076171903</v>
      </c>
      <c r="L2157">
        <v>-3.9822313785553001</v>
      </c>
      <c r="M2157">
        <v>-1.89362597465515</v>
      </c>
      <c r="N2157">
        <v>-0.44706431031227101</v>
      </c>
      <c r="O2157">
        <v>0.99949741363525402</v>
      </c>
      <c r="P2157">
        <v>3.0881028175353999</v>
      </c>
      <c r="Q2157">
        <v>-4.9844021797180202</v>
      </c>
      <c r="R2157">
        <v>4.0902738571167001</v>
      </c>
      <c r="S2157">
        <v>441</v>
      </c>
      <c r="T2157">
        <v>7.5099277360408196</v>
      </c>
      <c r="U2157">
        <v>2.75850558280945</v>
      </c>
      <c r="V2157">
        <v>77.518386840820298</v>
      </c>
      <c r="W2157">
        <v>103.875</v>
      </c>
      <c r="X2157">
        <v>0.98274540901184104</v>
      </c>
      <c r="Y2157">
        <v>15044</v>
      </c>
    </row>
    <row r="2158" spans="1:25" x14ac:dyDescent="0.25">
      <c r="A2158" t="s">
        <v>81</v>
      </c>
      <c r="B2158" t="s">
        <v>41</v>
      </c>
      <c r="C2158" s="7" t="s">
        <v>69</v>
      </c>
      <c r="D2158" s="58" t="s">
        <v>55</v>
      </c>
      <c r="E2158" s="7">
        <v>41134</v>
      </c>
      <c r="F2158">
        <v>21</v>
      </c>
      <c r="G2158">
        <v>251.56503295898401</v>
      </c>
      <c r="H2158">
        <v>252.59066772460901</v>
      </c>
      <c r="I2158">
        <v>-1.02563416957855</v>
      </c>
      <c r="J2158">
        <v>-4.0770140476524804E-3</v>
      </c>
      <c r="K2158">
        <v>74.094314575195298</v>
      </c>
      <c r="L2158">
        <v>-4.5245556831359899</v>
      </c>
      <c r="M2158">
        <v>-2.457364320755</v>
      </c>
      <c r="N2158">
        <v>-1.02563416957855</v>
      </c>
      <c r="O2158">
        <v>0.406096130609512</v>
      </c>
      <c r="P2158">
        <v>2.4732873439788801</v>
      </c>
      <c r="Q2158">
        <v>-5.5164513587951696</v>
      </c>
      <c r="R2158">
        <v>3.4651827812194802</v>
      </c>
      <c r="S2158">
        <v>441</v>
      </c>
      <c r="T2158">
        <v>7.3195620726659198</v>
      </c>
      <c r="U2158">
        <v>2.7302229404449498</v>
      </c>
      <c r="V2158">
        <v>77.518386840820298</v>
      </c>
      <c r="W2158">
        <v>103.875</v>
      </c>
      <c r="X2158">
        <v>0.98482906818389904</v>
      </c>
      <c r="Y2158">
        <v>15045</v>
      </c>
    </row>
    <row r="2159" spans="1:25" x14ac:dyDescent="0.25">
      <c r="A2159" t="s">
        <v>81</v>
      </c>
      <c r="B2159" t="s">
        <v>41</v>
      </c>
      <c r="C2159" s="7" t="s">
        <v>69</v>
      </c>
      <c r="D2159" s="58" t="s">
        <v>55</v>
      </c>
      <c r="E2159" s="7">
        <v>41134</v>
      </c>
      <c r="F2159">
        <v>22</v>
      </c>
      <c r="G2159">
        <v>239.780838012695</v>
      </c>
      <c r="H2159">
        <v>240.95149230957</v>
      </c>
      <c r="I2159">
        <v>-1.1706466674804701</v>
      </c>
      <c r="J2159">
        <v>-4.8821526579558797E-3</v>
      </c>
      <c r="K2159">
        <v>71.889045715332003</v>
      </c>
      <c r="L2159">
        <v>-4.62225389480591</v>
      </c>
      <c r="M2159">
        <v>-2.5830163955688499</v>
      </c>
      <c r="N2159">
        <v>-1.1706466674804701</v>
      </c>
      <c r="O2159">
        <v>0.24172297120094299</v>
      </c>
      <c r="P2159">
        <v>2.2809603214263898</v>
      </c>
      <c r="Q2159">
        <v>-5.6007361412048304</v>
      </c>
      <c r="R2159">
        <v>3.25944304466248</v>
      </c>
      <c r="S2159">
        <v>441</v>
      </c>
      <c r="T2159">
        <v>7.1747674529585801</v>
      </c>
      <c r="U2159">
        <v>2.6933033466339098</v>
      </c>
      <c r="V2159">
        <v>77.518386840820298</v>
      </c>
      <c r="W2159">
        <v>103.875</v>
      </c>
      <c r="X2159">
        <v>0.98446583747863803</v>
      </c>
      <c r="Y2159">
        <v>15045</v>
      </c>
    </row>
    <row r="2160" spans="1:25" x14ac:dyDescent="0.25">
      <c r="A2160" t="s">
        <v>81</v>
      </c>
      <c r="B2160" t="s">
        <v>41</v>
      </c>
      <c r="C2160" s="7" t="s">
        <v>69</v>
      </c>
      <c r="D2160" s="58" t="s">
        <v>55</v>
      </c>
      <c r="E2160" s="7">
        <v>41134</v>
      </c>
      <c r="F2160">
        <v>23</v>
      </c>
      <c r="G2160">
        <v>229.10176086425801</v>
      </c>
      <c r="H2160">
        <v>230.53167724609401</v>
      </c>
      <c r="I2160">
        <v>-1.4299018383026101</v>
      </c>
      <c r="J2160">
        <v>-6.24133925884962E-3</v>
      </c>
      <c r="K2160">
        <v>70.599861145019503</v>
      </c>
      <c r="L2160">
        <v>-4.7951364517211896</v>
      </c>
      <c r="M2160">
        <v>-2.8069286346435498</v>
      </c>
      <c r="N2160">
        <v>-1.4299018383026101</v>
      </c>
      <c r="O2160">
        <v>-5.2875056862831102E-2</v>
      </c>
      <c r="P2160">
        <v>1.9353327751159699</v>
      </c>
      <c r="Q2160">
        <v>-5.7491335868835396</v>
      </c>
      <c r="R2160">
        <v>2.8893301486968999</v>
      </c>
      <c r="S2160">
        <v>441</v>
      </c>
      <c r="T2160">
        <v>6.8019016183467302</v>
      </c>
      <c r="U2160">
        <v>2.6259064674377401</v>
      </c>
      <c r="V2160">
        <v>77.518386840820298</v>
      </c>
      <c r="W2160">
        <v>103.875</v>
      </c>
      <c r="X2160">
        <v>0.98427033424377397</v>
      </c>
      <c r="Y2160">
        <v>15045</v>
      </c>
    </row>
    <row r="2161" spans="1:25" x14ac:dyDescent="0.25">
      <c r="A2161" t="s">
        <v>81</v>
      </c>
      <c r="B2161" t="s">
        <v>41</v>
      </c>
      <c r="C2161" s="7" t="s">
        <v>69</v>
      </c>
      <c r="D2161" s="58" t="s">
        <v>55</v>
      </c>
      <c r="E2161" s="7">
        <v>41134</v>
      </c>
      <c r="F2161">
        <v>24</v>
      </c>
      <c r="G2161">
        <v>221.25582885742199</v>
      </c>
      <c r="H2161">
        <v>221.03407287597699</v>
      </c>
      <c r="I2161">
        <v>0.22174036502838099</v>
      </c>
      <c r="J2161">
        <v>1.0021899361163399E-3</v>
      </c>
      <c r="K2161">
        <v>67.225379943847699</v>
      </c>
      <c r="L2161">
        <v>-2.9865810871124299</v>
      </c>
      <c r="M2161">
        <v>-1.0910788774490401</v>
      </c>
      <c r="N2161">
        <v>0.22174036502838099</v>
      </c>
      <c r="O2161">
        <v>1.5345594882965099</v>
      </c>
      <c r="P2161">
        <v>3.4300620555877699</v>
      </c>
      <c r="Q2161">
        <v>-3.89609599113464</v>
      </c>
      <c r="R2161">
        <v>4.3395762443542498</v>
      </c>
      <c r="S2161">
        <v>441</v>
      </c>
      <c r="T2161">
        <v>6.1727903256709702</v>
      </c>
      <c r="U2161">
        <v>2.5034666061401398</v>
      </c>
      <c r="V2161">
        <v>77.518386840820298</v>
      </c>
      <c r="W2161">
        <v>103.875</v>
      </c>
      <c r="X2161">
        <v>0.984330654144287</v>
      </c>
      <c r="Y2161">
        <v>15045</v>
      </c>
    </row>
    <row r="2162" spans="1:25" x14ac:dyDescent="0.25">
      <c r="A2162" t="s">
        <v>81</v>
      </c>
      <c r="B2162" t="s">
        <v>41</v>
      </c>
      <c r="C2162" s="7" t="s">
        <v>69</v>
      </c>
      <c r="D2162" s="58" t="s">
        <v>56</v>
      </c>
      <c r="E2162" s="7" t="s">
        <v>42</v>
      </c>
      <c r="F2162">
        <v>1</v>
      </c>
      <c r="G2162">
        <v>173.59642028808599</v>
      </c>
      <c r="H2162">
        <v>181.94070434570301</v>
      </c>
      <c r="I2162">
        <v>-8.3442869186401403</v>
      </c>
      <c r="J2162">
        <v>-4.8067163676023497E-2</v>
      </c>
      <c r="K2162">
        <v>64.757476806640597</v>
      </c>
      <c r="L2162">
        <v>-16.080610275268601</v>
      </c>
      <c r="M2162">
        <v>-11.5099277496338</v>
      </c>
      <c r="N2162">
        <v>-8.3442869186401403</v>
      </c>
      <c r="O2162">
        <v>-5.1786470413207999</v>
      </c>
      <c r="P2162">
        <v>-0.60796511173248302</v>
      </c>
      <c r="Q2162">
        <v>-18.273750305175799</v>
      </c>
      <c r="R2162">
        <v>1.5851746797561601</v>
      </c>
      <c r="S2162">
        <v>33.4444444444444</v>
      </c>
      <c r="T2162">
        <v>38.005507485671203</v>
      </c>
      <c r="U2162">
        <v>6.0366845130920401</v>
      </c>
      <c r="V2162">
        <v>74.709426879882798</v>
      </c>
      <c r="W2162">
        <v>102.78562164306599</v>
      </c>
      <c r="X2162">
        <v>0.90576791763305697</v>
      </c>
      <c r="Y2162">
        <v>1630</v>
      </c>
    </row>
    <row r="2163" spans="1:25" x14ac:dyDescent="0.25">
      <c r="A2163" t="s">
        <v>81</v>
      </c>
      <c r="B2163" t="s">
        <v>41</v>
      </c>
      <c r="C2163" s="7" t="s">
        <v>69</v>
      </c>
      <c r="D2163" s="58" t="s">
        <v>56</v>
      </c>
      <c r="E2163" s="7" t="s">
        <v>42</v>
      </c>
      <c r="F2163">
        <v>2</v>
      </c>
      <c r="G2163">
        <v>169.60354614257801</v>
      </c>
      <c r="H2163">
        <v>182.25750732421901</v>
      </c>
      <c r="I2163">
        <v>-12.6539516448975</v>
      </c>
      <c r="J2163">
        <v>-7.4609003961086301E-2</v>
      </c>
      <c r="K2163">
        <v>63.787399291992202</v>
      </c>
      <c r="L2163">
        <v>-21.1664733886719</v>
      </c>
      <c r="M2163">
        <v>-16.13720703125</v>
      </c>
      <c r="N2163">
        <v>-12.6539516448975</v>
      </c>
      <c r="O2163">
        <v>-9.1706962585449201</v>
      </c>
      <c r="P2163">
        <v>-4.1414289474487296</v>
      </c>
      <c r="Q2163">
        <v>-23.579656600952099</v>
      </c>
      <c r="R2163">
        <v>-1.7282468080520601</v>
      </c>
      <c r="S2163">
        <v>33.4444444444444</v>
      </c>
      <c r="T2163">
        <v>44.971636945329003</v>
      </c>
      <c r="U2163">
        <v>6.64235639572144</v>
      </c>
      <c r="V2163">
        <v>74.709426879882798</v>
      </c>
      <c r="W2163">
        <v>102.78562164306599</v>
      </c>
      <c r="X2163">
        <v>0.89090383052825906</v>
      </c>
      <c r="Y2163">
        <v>1630</v>
      </c>
    </row>
    <row r="2164" spans="1:25" x14ac:dyDescent="0.25">
      <c r="A2164" t="s">
        <v>81</v>
      </c>
      <c r="B2164" t="s">
        <v>41</v>
      </c>
      <c r="C2164" s="7" t="s">
        <v>69</v>
      </c>
      <c r="D2164" s="58" t="s">
        <v>56</v>
      </c>
      <c r="E2164" s="7" t="s">
        <v>42</v>
      </c>
      <c r="F2164">
        <v>3</v>
      </c>
      <c r="G2164">
        <v>167.530838012695</v>
      </c>
      <c r="H2164">
        <v>181.17942810058599</v>
      </c>
      <c r="I2164">
        <v>-13.648588180541999</v>
      </c>
      <c r="J2164">
        <v>-8.1469103693962097E-2</v>
      </c>
      <c r="K2164">
        <v>62.933364868164098</v>
      </c>
      <c r="L2164">
        <v>-22.178897857666001</v>
      </c>
      <c r="M2164">
        <v>-17.139122009277301</v>
      </c>
      <c r="N2164">
        <v>-13.648588180541999</v>
      </c>
      <c r="O2164">
        <v>-10.1580543518066</v>
      </c>
      <c r="P2164">
        <v>-5.1182780265808097</v>
      </c>
      <c r="Q2164">
        <v>-24.597120285034201</v>
      </c>
      <c r="R2164">
        <v>-2.7000541687011701</v>
      </c>
      <c r="S2164">
        <v>33.4444444444444</v>
      </c>
      <c r="T2164">
        <v>44.639566617256598</v>
      </c>
      <c r="U2164">
        <v>6.6562356948852504</v>
      </c>
      <c r="V2164">
        <v>74.709426879882798</v>
      </c>
      <c r="W2164">
        <v>102.78562164306599</v>
      </c>
      <c r="X2164">
        <v>0.88536155223846402</v>
      </c>
      <c r="Y2164">
        <v>1630</v>
      </c>
    </row>
    <row r="2165" spans="1:25" x14ac:dyDescent="0.25">
      <c r="A2165" t="s">
        <v>81</v>
      </c>
      <c r="B2165" t="s">
        <v>41</v>
      </c>
      <c r="C2165" s="7" t="s">
        <v>69</v>
      </c>
      <c r="D2165" s="58" t="s">
        <v>56</v>
      </c>
      <c r="E2165" s="7" t="s">
        <v>42</v>
      </c>
      <c r="F2165">
        <v>4</v>
      </c>
      <c r="G2165">
        <v>172.00604248046901</v>
      </c>
      <c r="H2165">
        <v>187.33050537109401</v>
      </c>
      <c r="I2165">
        <v>-15.3244724273682</v>
      </c>
      <c r="J2165">
        <v>-8.9092642068862901E-2</v>
      </c>
      <c r="K2165">
        <v>62.1337280273438</v>
      </c>
      <c r="L2165">
        <v>-23.714443206787099</v>
      </c>
      <c r="M2165">
        <v>-18.7575798034668</v>
      </c>
      <c r="N2165">
        <v>-15.3244724273682</v>
      </c>
      <c r="O2165">
        <v>-11.891365051269499</v>
      </c>
      <c r="P2165">
        <v>-6.9345026016235396</v>
      </c>
      <c r="Q2165">
        <v>-26.092882156372099</v>
      </c>
      <c r="R2165">
        <v>-4.5560626983642596</v>
      </c>
      <c r="S2165">
        <v>33.4444444444444</v>
      </c>
      <c r="T2165">
        <v>42.256021984630898</v>
      </c>
      <c r="U2165">
        <v>6.5467286109924299</v>
      </c>
      <c r="V2165">
        <v>74.709426879882798</v>
      </c>
      <c r="W2165">
        <v>102.78562164306599</v>
      </c>
      <c r="X2165">
        <v>0.89595764875411998</v>
      </c>
      <c r="Y2165">
        <v>1630</v>
      </c>
    </row>
    <row r="2166" spans="1:25" x14ac:dyDescent="0.25">
      <c r="A2166" t="s">
        <v>81</v>
      </c>
      <c r="B2166" t="s">
        <v>41</v>
      </c>
      <c r="C2166" s="7" t="s">
        <v>69</v>
      </c>
      <c r="D2166" s="58" t="s">
        <v>56</v>
      </c>
      <c r="E2166" s="7" t="s">
        <v>42</v>
      </c>
      <c r="F2166">
        <v>5</v>
      </c>
      <c r="G2166">
        <v>171.941650390625</v>
      </c>
      <c r="H2166">
        <v>183.32498168945301</v>
      </c>
      <c r="I2166">
        <v>-11.3833265304565</v>
      </c>
      <c r="J2166">
        <v>-6.6204592585563701E-2</v>
      </c>
      <c r="K2166">
        <v>61.436084747314503</v>
      </c>
      <c r="L2166">
        <v>-19.090499877929702</v>
      </c>
      <c r="M2166">
        <v>-14.537039756774901</v>
      </c>
      <c r="N2166">
        <v>-11.3833265304565</v>
      </c>
      <c r="O2166">
        <v>-8.22961330413818</v>
      </c>
      <c r="P2166">
        <v>-3.6761522293090798</v>
      </c>
      <c r="Q2166">
        <v>-21.275377273559599</v>
      </c>
      <c r="R2166">
        <v>-1.4912754297256501</v>
      </c>
      <c r="S2166">
        <v>33.4444444444444</v>
      </c>
      <c r="T2166">
        <v>36.6695116672986</v>
      </c>
      <c r="U2166">
        <v>6.0139398574829102</v>
      </c>
      <c r="V2166">
        <v>74.709426879882798</v>
      </c>
      <c r="W2166">
        <v>102.78562164306599</v>
      </c>
      <c r="X2166">
        <v>0.89465647935867298</v>
      </c>
      <c r="Y2166">
        <v>1630</v>
      </c>
    </row>
    <row r="2167" spans="1:25" x14ac:dyDescent="0.25">
      <c r="A2167" t="s">
        <v>81</v>
      </c>
      <c r="B2167" t="s">
        <v>41</v>
      </c>
      <c r="C2167" s="7" t="s">
        <v>69</v>
      </c>
      <c r="D2167" s="58" t="s">
        <v>56</v>
      </c>
      <c r="E2167" s="7" t="s">
        <v>42</v>
      </c>
      <c r="F2167">
        <v>6</v>
      </c>
      <c r="G2167">
        <v>182.41452026367199</v>
      </c>
      <c r="H2167">
        <v>193.46702575683599</v>
      </c>
      <c r="I2167">
        <v>-11.0525007247925</v>
      </c>
      <c r="J2167">
        <v>-6.0590028762817397E-2</v>
      </c>
      <c r="K2167">
        <v>60.895286560058601</v>
      </c>
      <c r="L2167">
        <v>-18.739582061767599</v>
      </c>
      <c r="M2167">
        <v>-14.1979932785034</v>
      </c>
      <c r="N2167">
        <v>-11.0525007247925</v>
      </c>
      <c r="O2167">
        <v>-7.9070096015930202</v>
      </c>
      <c r="P2167">
        <v>-3.3654189109802202</v>
      </c>
      <c r="Q2167">
        <v>-20.918764114379901</v>
      </c>
      <c r="R2167">
        <v>-1.1862379312515301</v>
      </c>
      <c r="S2167">
        <v>33.4444444444444</v>
      </c>
      <c r="T2167">
        <v>35.941056919792999</v>
      </c>
      <c r="U2167">
        <v>5.9982624053955096</v>
      </c>
      <c r="V2167">
        <v>74.709426879882798</v>
      </c>
      <c r="W2167">
        <v>102.78562164306599</v>
      </c>
      <c r="X2167">
        <v>0.89859342575073198</v>
      </c>
      <c r="Y2167">
        <v>1630</v>
      </c>
    </row>
    <row r="2168" spans="1:25" x14ac:dyDescent="0.25">
      <c r="A2168" t="s">
        <v>81</v>
      </c>
      <c r="B2168" t="s">
        <v>41</v>
      </c>
      <c r="C2168" s="7" t="s">
        <v>69</v>
      </c>
      <c r="D2168" s="58" t="s">
        <v>56</v>
      </c>
      <c r="E2168" s="7" t="s">
        <v>42</v>
      </c>
      <c r="F2168">
        <v>7</v>
      </c>
      <c r="G2168">
        <v>193.31338500976599</v>
      </c>
      <c r="H2168">
        <v>220.20620727539099</v>
      </c>
      <c r="I2168">
        <v>-26.892816543579102</v>
      </c>
      <c r="J2168">
        <v>-0.139115124940872</v>
      </c>
      <c r="K2168">
        <v>60.805530548095703</v>
      </c>
      <c r="L2168">
        <v>-36.716831207275398</v>
      </c>
      <c r="M2168">
        <v>-30.912723541259801</v>
      </c>
      <c r="N2168">
        <v>-26.892816543579102</v>
      </c>
      <c r="O2168">
        <v>-22.872909545898398</v>
      </c>
      <c r="P2168">
        <v>-17.068799972534201</v>
      </c>
      <c r="Q2168">
        <v>-39.501808166503899</v>
      </c>
      <c r="R2168">
        <v>-14.283826828002899</v>
      </c>
      <c r="S2168">
        <v>33.4444444444444</v>
      </c>
      <c r="T2168">
        <v>55.828973687865101</v>
      </c>
      <c r="U2168">
        <v>7.6657214164733896</v>
      </c>
      <c r="V2168">
        <v>74.709426879882798</v>
      </c>
      <c r="W2168">
        <v>102.78562164306599</v>
      </c>
      <c r="X2168">
        <v>0.88487136363983199</v>
      </c>
      <c r="Y2168">
        <v>1630</v>
      </c>
    </row>
    <row r="2169" spans="1:25" x14ac:dyDescent="0.25">
      <c r="A2169" t="s">
        <v>81</v>
      </c>
      <c r="B2169" t="s">
        <v>41</v>
      </c>
      <c r="C2169" s="7" t="s">
        <v>69</v>
      </c>
      <c r="D2169" s="58" t="s">
        <v>56</v>
      </c>
      <c r="E2169" s="7" t="s">
        <v>42</v>
      </c>
      <c r="F2169">
        <v>8</v>
      </c>
      <c r="G2169">
        <v>215.12355041503901</v>
      </c>
      <c r="H2169">
        <v>238.16798400878901</v>
      </c>
      <c r="I2169">
        <v>-23.044427871704102</v>
      </c>
      <c r="J2169">
        <v>-0.107121825218201</v>
      </c>
      <c r="K2169">
        <v>62.358566284179702</v>
      </c>
      <c r="L2169">
        <v>-32.874252319335902</v>
      </c>
      <c r="M2169">
        <v>-27.066715240478501</v>
      </c>
      <c r="N2169">
        <v>-23.044427871704102</v>
      </c>
      <c r="O2169">
        <v>-19.022142410278299</v>
      </c>
      <c r="P2169">
        <v>-13.214601516723601</v>
      </c>
      <c r="Q2169">
        <v>-35.660873413085902</v>
      </c>
      <c r="R2169">
        <v>-10.4279832839966</v>
      </c>
      <c r="S2169">
        <v>33.4444444444444</v>
      </c>
      <c r="T2169">
        <v>56.853385813510599</v>
      </c>
      <c r="U2169">
        <v>7.6702542304992702</v>
      </c>
      <c r="V2169">
        <v>74.709426879882798</v>
      </c>
      <c r="W2169">
        <v>102.78562164306599</v>
      </c>
      <c r="X2169">
        <v>0.88235729932785001</v>
      </c>
      <c r="Y2169">
        <v>1630</v>
      </c>
    </row>
    <row r="2170" spans="1:25" x14ac:dyDescent="0.25">
      <c r="A2170" t="s">
        <v>81</v>
      </c>
      <c r="B2170" t="s">
        <v>41</v>
      </c>
      <c r="C2170" s="7" t="s">
        <v>69</v>
      </c>
      <c r="D2170" s="58" t="s">
        <v>56</v>
      </c>
      <c r="E2170" s="7" t="s">
        <v>42</v>
      </c>
      <c r="F2170">
        <v>9</v>
      </c>
      <c r="G2170">
        <v>211.63914489746099</v>
      </c>
      <c r="H2170">
        <v>249.482986450195</v>
      </c>
      <c r="I2170">
        <v>-37.843837738037102</v>
      </c>
      <c r="J2170">
        <v>-0.17881304025649999</v>
      </c>
      <c r="K2170">
        <v>65.299186706542997</v>
      </c>
      <c r="L2170">
        <v>-51.913192749023402</v>
      </c>
      <c r="M2170">
        <v>-43.600902557372997</v>
      </c>
      <c r="N2170">
        <v>-37.843837738037102</v>
      </c>
      <c r="O2170">
        <v>-32.0867729187012</v>
      </c>
      <c r="P2170">
        <v>-23.7744846343994</v>
      </c>
      <c r="Q2170">
        <v>-55.901657104492202</v>
      </c>
      <c r="R2170">
        <v>-19.786018371581999</v>
      </c>
      <c r="S2170">
        <v>33.4444444444444</v>
      </c>
      <c r="T2170">
        <v>117.479931883736</v>
      </c>
      <c r="U2170">
        <v>10.978375434875501</v>
      </c>
      <c r="V2170">
        <v>74.709426879882798</v>
      </c>
      <c r="W2170">
        <v>102.78562164306599</v>
      </c>
      <c r="X2170">
        <v>0.81924188137054399</v>
      </c>
      <c r="Y2170">
        <v>1630</v>
      </c>
    </row>
    <row r="2171" spans="1:25" x14ac:dyDescent="0.25">
      <c r="A2171" t="s">
        <v>81</v>
      </c>
      <c r="B2171" t="s">
        <v>41</v>
      </c>
      <c r="C2171" s="7" t="s">
        <v>69</v>
      </c>
      <c r="D2171" s="58" t="s">
        <v>56</v>
      </c>
      <c r="E2171" s="7" t="s">
        <v>42</v>
      </c>
      <c r="F2171">
        <v>10</v>
      </c>
      <c r="G2171">
        <v>238.06900024414099</v>
      </c>
      <c r="H2171">
        <v>261.11779785156301</v>
      </c>
      <c r="I2171">
        <v>-23.048814773559599</v>
      </c>
      <c r="J2171">
        <v>-9.6815690398216206E-2</v>
      </c>
      <c r="K2171">
        <v>68.711692810058594</v>
      </c>
      <c r="L2171">
        <v>-35.959793090820298</v>
      </c>
      <c r="M2171">
        <v>-28.331882476806602</v>
      </c>
      <c r="N2171">
        <v>-23.048814773559599</v>
      </c>
      <c r="O2171">
        <v>-17.7657470703125</v>
      </c>
      <c r="P2171">
        <v>-10.1378374099731</v>
      </c>
      <c r="Q2171">
        <v>-39.619873046875</v>
      </c>
      <c r="R2171">
        <v>-6.4777550697326696</v>
      </c>
      <c r="S2171">
        <v>33.4444444444444</v>
      </c>
      <c r="T2171">
        <v>99.661703841252304</v>
      </c>
      <c r="U2171">
        <v>10.0744886398315</v>
      </c>
      <c r="V2171">
        <v>74.709426879882798</v>
      </c>
      <c r="W2171">
        <v>102.78562164306599</v>
      </c>
      <c r="X2171">
        <v>0.83600091934204102</v>
      </c>
      <c r="Y2171">
        <v>1630</v>
      </c>
    </row>
    <row r="2172" spans="1:25" x14ac:dyDescent="0.25">
      <c r="A2172" t="s">
        <v>81</v>
      </c>
      <c r="B2172" t="s">
        <v>41</v>
      </c>
      <c r="C2172" s="7" t="s">
        <v>69</v>
      </c>
      <c r="D2172" s="58" t="s">
        <v>56</v>
      </c>
      <c r="E2172" s="7" t="s">
        <v>42</v>
      </c>
      <c r="F2172">
        <v>11</v>
      </c>
      <c r="G2172">
        <v>230.25215148925801</v>
      </c>
      <c r="H2172">
        <v>268.72042846679699</v>
      </c>
      <c r="I2172">
        <v>-38.46826171875</v>
      </c>
      <c r="J2172">
        <v>-0.16707015037536599</v>
      </c>
      <c r="K2172">
        <v>72.141883850097699</v>
      </c>
      <c r="L2172">
        <v>-51.802516937255902</v>
      </c>
      <c r="M2172">
        <v>-43.924530029296903</v>
      </c>
      <c r="N2172">
        <v>-38.46826171875</v>
      </c>
      <c r="O2172">
        <v>-33.011993408203097</v>
      </c>
      <c r="P2172">
        <v>-25.134004592895501</v>
      </c>
      <c r="Q2172">
        <v>-55.582592010497997</v>
      </c>
      <c r="R2172">
        <v>-21.353927612304702</v>
      </c>
      <c r="S2172">
        <v>33.4444444444444</v>
      </c>
      <c r="T2172">
        <v>106.92268627479601</v>
      </c>
      <c r="U2172">
        <v>10.4047756195068</v>
      </c>
      <c r="V2172">
        <v>74.709426879882798</v>
      </c>
      <c r="W2172">
        <v>102.78562164306599</v>
      </c>
      <c r="X2172">
        <v>0.85033285617828402</v>
      </c>
      <c r="Y2172">
        <v>1630</v>
      </c>
    </row>
    <row r="2173" spans="1:25" x14ac:dyDescent="0.25">
      <c r="A2173" t="s">
        <v>81</v>
      </c>
      <c r="B2173" t="s">
        <v>41</v>
      </c>
      <c r="C2173" s="7" t="s">
        <v>69</v>
      </c>
      <c r="D2173" s="58" t="s">
        <v>56</v>
      </c>
      <c r="E2173" s="7" t="s">
        <v>42</v>
      </c>
      <c r="F2173">
        <v>12</v>
      </c>
      <c r="G2173">
        <v>227.252685546875</v>
      </c>
      <c r="H2173">
        <v>269.53982543945301</v>
      </c>
      <c r="I2173">
        <v>-42.287155151367202</v>
      </c>
      <c r="J2173">
        <v>-0.18607988953590399</v>
      </c>
      <c r="K2173">
        <v>75.269721984863295</v>
      </c>
      <c r="L2173">
        <v>-54.474838256835902</v>
      </c>
      <c r="M2173">
        <v>-47.274253845214801</v>
      </c>
      <c r="N2173">
        <v>-42.287155151367202</v>
      </c>
      <c r="O2173">
        <v>-37.300052642822301</v>
      </c>
      <c r="P2173">
        <v>-30.0994682312012</v>
      </c>
      <c r="Q2173">
        <v>-57.929878234863303</v>
      </c>
      <c r="R2173">
        <v>-26.6444301605225</v>
      </c>
      <c r="S2173">
        <v>33.4444444444444</v>
      </c>
      <c r="T2173">
        <v>90.763256206406396</v>
      </c>
      <c r="U2173">
        <v>9.5101013183593803</v>
      </c>
      <c r="V2173">
        <v>74.709426879882798</v>
      </c>
      <c r="W2173">
        <v>102.78562164306599</v>
      </c>
      <c r="X2173">
        <v>0.87227874994277999</v>
      </c>
      <c r="Y2173">
        <v>1630</v>
      </c>
    </row>
    <row r="2174" spans="1:25" x14ac:dyDescent="0.25">
      <c r="A2174" t="s">
        <v>81</v>
      </c>
      <c r="B2174" t="s">
        <v>41</v>
      </c>
      <c r="C2174" s="7" t="s">
        <v>69</v>
      </c>
      <c r="D2174" s="58" t="s">
        <v>56</v>
      </c>
      <c r="E2174" s="7" t="s">
        <v>42</v>
      </c>
      <c r="F2174">
        <v>13</v>
      </c>
      <c r="G2174">
        <v>249.03517150878901</v>
      </c>
      <c r="H2174">
        <v>261.51510620117199</v>
      </c>
      <c r="I2174">
        <v>-12.4799203872681</v>
      </c>
      <c r="J2174">
        <v>-5.0113081932067899E-2</v>
      </c>
      <c r="K2174">
        <v>78.216224670410199</v>
      </c>
      <c r="L2174">
        <v>-20.851932525634801</v>
      </c>
      <c r="M2174">
        <v>-15.9056797027588</v>
      </c>
      <c r="N2174">
        <v>-12.4799203872681</v>
      </c>
      <c r="O2174">
        <v>-9.0541610717773402</v>
      </c>
      <c r="P2174">
        <v>-4.10791015625</v>
      </c>
      <c r="Q2174">
        <v>-23.2252807617188</v>
      </c>
      <c r="R2174">
        <v>-1.7345609664917001</v>
      </c>
      <c r="S2174">
        <v>33.4444444444444</v>
      </c>
      <c r="T2174">
        <v>43.817962522729196</v>
      </c>
      <c r="U2174">
        <v>6.53271484375</v>
      </c>
      <c r="V2174">
        <v>74.709426879882798</v>
      </c>
      <c r="W2174">
        <v>102.78562164306599</v>
      </c>
      <c r="X2174">
        <v>0.899369657039642</v>
      </c>
      <c r="Y2174">
        <v>1630</v>
      </c>
    </row>
    <row r="2175" spans="1:25" x14ac:dyDescent="0.25">
      <c r="A2175" t="s">
        <v>81</v>
      </c>
      <c r="B2175" t="s">
        <v>41</v>
      </c>
      <c r="C2175" s="7" t="s">
        <v>69</v>
      </c>
      <c r="D2175" s="58" t="s">
        <v>56</v>
      </c>
      <c r="E2175" s="7" t="s">
        <v>42</v>
      </c>
      <c r="F2175">
        <v>14</v>
      </c>
      <c r="G2175">
        <v>225.80235290527301</v>
      </c>
      <c r="H2175">
        <v>254.15745544433599</v>
      </c>
      <c r="I2175">
        <v>-28.355110168456999</v>
      </c>
      <c r="J2175">
        <v>-0.12557490170002</v>
      </c>
      <c r="K2175">
        <v>80.560287475585895</v>
      </c>
      <c r="L2175">
        <v>-39.671226501464801</v>
      </c>
      <c r="M2175">
        <v>-32.985572814941399</v>
      </c>
      <c r="N2175">
        <v>-28.355110168456999</v>
      </c>
      <c r="O2175">
        <v>-23.724647521972699</v>
      </c>
      <c r="P2175">
        <v>-17.038993835449201</v>
      </c>
      <c r="Q2175">
        <v>-42.879188537597699</v>
      </c>
      <c r="R2175">
        <v>-13.8310327529907</v>
      </c>
      <c r="S2175">
        <v>33.4444444444444</v>
      </c>
      <c r="T2175">
        <v>82.390268783634397</v>
      </c>
      <c r="U2175">
        <v>8.8300123214721697</v>
      </c>
      <c r="V2175">
        <v>74.709426879882798</v>
      </c>
      <c r="W2175">
        <v>102.78562164306599</v>
      </c>
      <c r="X2175">
        <v>0.87483400106430098</v>
      </c>
      <c r="Y2175">
        <v>1630</v>
      </c>
    </row>
    <row r="2176" spans="1:25" x14ac:dyDescent="0.25">
      <c r="A2176" t="s">
        <v>81</v>
      </c>
      <c r="B2176" t="s">
        <v>41</v>
      </c>
      <c r="C2176" s="7" t="s">
        <v>69</v>
      </c>
      <c r="D2176" s="58" t="s">
        <v>56</v>
      </c>
      <c r="E2176" s="7" t="s">
        <v>42</v>
      </c>
      <c r="F2176">
        <v>15</v>
      </c>
      <c r="G2176">
        <v>201.81829833984401</v>
      </c>
      <c r="H2176">
        <v>231.04829406738301</v>
      </c>
      <c r="I2176">
        <v>-29.229988098144499</v>
      </c>
      <c r="J2176">
        <v>-0.14483319222927099</v>
      </c>
      <c r="K2176">
        <v>82.232307434082003</v>
      </c>
      <c r="L2176">
        <v>-40.615428924560497</v>
      </c>
      <c r="M2176">
        <v>-33.888816833496101</v>
      </c>
      <c r="N2176">
        <v>-29.229988098144499</v>
      </c>
      <c r="O2176">
        <v>-24.571159362793001</v>
      </c>
      <c r="P2176">
        <v>-17.844549179077099</v>
      </c>
      <c r="Q2176">
        <v>-43.843040466308601</v>
      </c>
      <c r="R2176">
        <v>-14.6169347763062</v>
      </c>
      <c r="S2176">
        <v>33.4444444444444</v>
      </c>
      <c r="T2176">
        <v>89.294655995541703</v>
      </c>
      <c r="U2176">
        <v>8.8841066360473597</v>
      </c>
      <c r="V2176">
        <v>74.709426879882798</v>
      </c>
      <c r="W2176">
        <v>102.78562164306599</v>
      </c>
      <c r="X2176">
        <v>0.86470615863800004</v>
      </c>
      <c r="Y2176">
        <v>1629</v>
      </c>
    </row>
    <row r="2177" spans="1:25" x14ac:dyDescent="0.25">
      <c r="A2177" t="s">
        <v>81</v>
      </c>
      <c r="B2177" t="s">
        <v>41</v>
      </c>
      <c r="C2177" s="7" t="s">
        <v>69</v>
      </c>
      <c r="D2177" s="58" t="s">
        <v>56</v>
      </c>
      <c r="E2177" s="7" t="s">
        <v>42</v>
      </c>
      <c r="F2177">
        <v>16</v>
      </c>
      <c r="G2177">
        <v>182.08053588867199</v>
      </c>
      <c r="H2177">
        <v>221.42279052734401</v>
      </c>
      <c r="I2177">
        <v>-39.342243194580099</v>
      </c>
      <c r="J2177">
        <v>-0.21607054769992801</v>
      </c>
      <c r="K2177">
        <v>83.237083435058594</v>
      </c>
      <c r="L2177">
        <v>-50.039047241210902</v>
      </c>
      <c r="M2177">
        <v>-43.719287872314503</v>
      </c>
      <c r="N2177">
        <v>-39.342243194580099</v>
      </c>
      <c r="O2177">
        <v>-34.965194702148402</v>
      </c>
      <c r="P2177">
        <v>-28.6454372406006</v>
      </c>
      <c r="Q2177">
        <v>-53.071445465087898</v>
      </c>
      <c r="R2177">
        <v>-25.613039016723601</v>
      </c>
      <c r="S2177">
        <v>33.4444444444444</v>
      </c>
      <c r="T2177">
        <v>81.355090259179605</v>
      </c>
      <c r="U2177">
        <v>8.3467626571655291</v>
      </c>
      <c r="V2177">
        <v>74.709426879882798</v>
      </c>
      <c r="W2177">
        <v>102.78562164306599</v>
      </c>
      <c r="X2177">
        <v>0.86356270313262895</v>
      </c>
      <c r="Y2177">
        <v>1630</v>
      </c>
    </row>
    <row r="2178" spans="1:25" x14ac:dyDescent="0.25">
      <c r="A2178" t="s">
        <v>81</v>
      </c>
      <c r="B2178" t="s">
        <v>41</v>
      </c>
      <c r="C2178" s="7" t="s">
        <v>69</v>
      </c>
      <c r="D2178" s="58" t="s">
        <v>56</v>
      </c>
      <c r="E2178" s="7" t="s">
        <v>42</v>
      </c>
      <c r="F2178">
        <v>17</v>
      </c>
      <c r="G2178">
        <v>200.48922729492199</v>
      </c>
      <c r="H2178">
        <v>212.78030395507801</v>
      </c>
      <c r="I2178">
        <v>-12.291069030761699</v>
      </c>
      <c r="J2178">
        <v>-6.1305381357669803E-2</v>
      </c>
      <c r="K2178">
        <v>83.041702270507798</v>
      </c>
      <c r="L2178">
        <v>-20.4414253234863</v>
      </c>
      <c r="M2178">
        <v>-15.6261291503906</v>
      </c>
      <c r="N2178">
        <v>-12.291069030761699</v>
      </c>
      <c r="O2178">
        <v>-8.9560098648071307</v>
      </c>
      <c r="P2178">
        <v>-4.1407132148742702</v>
      </c>
      <c r="Q2178">
        <v>-22.751937866210898</v>
      </c>
      <c r="R2178">
        <v>-1.83020079135895</v>
      </c>
      <c r="S2178">
        <v>33.4444444444444</v>
      </c>
      <c r="T2178">
        <v>48.035165862817202</v>
      </c>
      <c r="U2178">
        <v>6.3597564697265598</v>
      </c>
      <c r="V2178">
        <v>74.709426879882798</v>
      </c>
      <c r="W2178">
        <v>102.78562164306599</v>
      </c>
      <c r="X2178">
        <v>0.88273686170578003</v>
      </c>
      <c r="Y2178">
        <v>1630</v>
      </c>
    </row>
    <row r="2179" spans="1:25" x14ac:dyDescent="0.25">
      <c r="A2179" t="s">
        <v>81</v>
      </c>
      <c r="B2179" t="s">
        <v>41</v>
      </c>
      <c r="C2179" s="7" t="s">
        <v>69</v>
      </c>
      <c r="D2179" s="58" t="s">
        <v>56</v>
      </c>
      <c r="E2179" s="7" t="s">
        <v>42</v>
      </c>
      <c r="F2179">
        <v>18</v>
      </c>
      <c r="G2179">
        <v>196.49745178222699</v>
      </c>
      <c r="H2179">
        <v>199.95655822753901</v>
      </c>
      <c r="I2179">
        <v>-3.4591002464294398</v>
      </c>
      <c r="J2179">
        <v>-1.7603792250156399E-2</v>
      </c>
      <c r="K2179">
        <v>81.776969909667997</v>
      </c>
      <c r="L2179">
        <v>-11.1489267349243</v>
      </c>
      <c r="M2179">
        <v>-6.6057147979736301</v>
      </c>
      <c r="N2179">
        <v>-3.4591002464294398</v>
      </c>
      <c r="O2179">
        <v>-0.31248590350151101</v>
      </c>
      <c r="P2179">
        <v>4.2307257652282697</v>
      </c>
      <c r="Q2179">
        <v>-13.3288841247559</v>
      </c>
      <c r="R2179">
        <v>6.41068458557129</v>
      </c>
      <c r="S2179">
        <v>33.4444444444444</v>
      </c>
      <c r="T2179">
        <v>43.393738994372598</v>
      </c>
      <c r="U2179">
        <v>6.0004029273986799</v>
      </c>
      <c r="V2179">
        <v>74.709426879882798</v>
      </c>
      <c r="W2179">
        <v>102.78562164306599</v>
      </c>
      <c r="X2179">
        <v>0.88602709770202603</v>
      </c>
      <c r="Y2179">
        <v>1630</v>
      </c>
    </row>
    <row r="2180" spans="1:25" x14ac:dyDescent="0.25">
      <c r="A2180" t="s">
        <v>81</v>
      </c>
      <c r="B2180" t="s">
        <v>41</v>
      </c>
      <c r="C2180" s="7" t="s">
        <v>69</v>
      </c>
      <c r="D2180" s="58" t="s">
        <v>56</v>
      </c>
      <c r="E2180" s="7" t="s">
        <v>42</v>
      </c>
      <c r="F2180">
        <v>19</v>
      </c>
      <c r="G2180">
        <v>206.42869567871099</v>
      </c>
      <c r="H2180">
        <v>218.10784912109401</v>
      </c>
      <c r="I2180">
        <v>-11.6791486740112</v>
      </c>
      <c r="J2180">
        <v>-5.6577153503894799E-2</v>
      </c>
      <c r="K2180">
        <v>79.621376037597699</v>
      </c>
      <c r="L2180">
        <v>-20.854444503784201</v>
      </c>
      <c r="M2180">
        <v>-15.4336051940918</v>
      </c>
      <c r="N2180">
        <v>-11.6791486740112</v>
      </c>
      <c r="O2180">
        <v>-7.9246907234191903</v>
      </c>
      <c r="P2180">
        <v>-2.5038514137268102</v>
      </c>
      <c r="Q2180">
        <v>-23.4555149078369</v>
      </c>
      <c r="R2180">
        <v>9.7217783331871005E-2</v>
      </c>
      <c r="S2180">
        <v>33.4444444444444</v>
      </c>
      <c r="T2180">
        <v>55.838077051500001</v>
      </c>
      <c r="U2180">
        <v>7.1595225334167498</v>
      </c>
      <c r="V2180">
        <v>74.709426879882798</v>
      </c>
      <c r="W2180">
        <v>102.78562164306599</v>
      </c>
      <c r="X2180">
        <v>0.87824517488479603</v>
      </c>
      <c r="Y2180">
        <v>1631</v>
      </c>
    </row>
    <row r="2181" spans="1:25" x14ac:dyDescent="0.25">
      <c r="A2181" t="s">
        <v>81</v>
      </c>
      <c r="B2181" t="s">
        <v>41</v>
      </c>
      <c r="C2181" s="7" t="s">
        <v>69</v>
      </c>
      <c r="D2181" s="58" t="s">
        <v>56</v>
      </c>
      <c r="E2181" s="7" t="s">
        <v>42</v>
      </c>
      <c r="F2181">
        <v>20</v>
      </c>
      <c r="G2181">
        <v>207.58581542968801</v>
      </c>
      <c r="H2181">
        <v>216.92207336425801</v>
      </c>
      <c r="I2181">
        <v>-9.3362665176391602</v>
      </c>
      <c r="J2181">
        <v>-4.4975455850362799E-2</v>
      </c>
      <c r="K2181">
        <v>76.086502075195298</v>
      </c>
      <c r="L2181">
        <v>-18.5550231933594</v>
      </c>
      <c r="M2181">
        <v>-13.108507156372101</v>
      </c>
      <c r="N2181">
        <v>-9.3362665176391602</v>
      </c>
      <c r="O2181">
        <v>-5.56402540206909</v>
      </c>
      <c r="P2181">
        <v>-0.11750841140747099</v>
      </c>
      <c r="Q2181">
        <v>-21.168415069580099</v>
      </c>
      <c r="R2181">
        <v>2.4958813190460201</v>
      </c>
      <c r="S2181">
        <v>33.4444444444444</v>
      </c>
      <c r="T2181">
        <v>55.118167099972197</v>
      </c>
      <c r="U2181">
        <v>7.1934351921081499</v>
      </c>
      <c r="V2181">
        <v>74.709426879882798</v>
      </c>
      <c r="W2181">
        <v>102.78562164306599</v>
      </c>
      <c r="X2181">
        <v>0.88387602567672696</v>
      </c>
      <c r="Y2181">
        <v>1631</v>
      </c>
    </row>
    <row r="2182" spans="1:25" x14ac:dyDescent="0.25">
      <c r="A2182" t="s">
        <v>81</v>
      </c>
      <c r="B2182" t="s">
        <v>41</v>
      </c>
      <c r="C2182" s="7" t="s">
        <v>69</v>
      </c>
      <c r="D2182" s="58" t="s">
        <v>56</v>
      </c>
      <c r="E2182" s="7" t="s">
        <v>42</v>
      </c>
      <c r="F2182">
        <v>21</v>
      </c>
      <c r="G2182">
        <v>202.85008239746099</v>
      </c>
      <c r="H2182">
        <v>213.87367248535199</v>
      </c>
      <c r="I2182">
        <v>-11.0235862731934</v>
      </c>
      <c r="J2182">
        <v>-5.4343514144420603E-2</v>
      </c>
      <c r="K2182">
        <v>72.341484069824205</v>
      </c>
      <c r="L2182">
        <v>-19.9773979187012</v>
      </c>
      <c r="M2182">
        <v>-14.6874141693115</v>
      </c>
      <c r="N2182">
        <v>-11.0235862731934</v>
      </c>
      <c r="O2182">
        <v>-7.35975885391235</v>
      </c>
      <c r="P2182">
        <v>-2.06977462768555</v>
      </c>
      <c r="Q2182">
        <v>-22.515680313110401</v>
      </c>
      <c r="R2182">
        <v>0.46850663423538202</v>
      </c>
      <c r="S2182">
        <v>33.4444444444444</v>
      </c>
      <c r="T2182">
        <v>50.960294143155402</v>
      </c>
      <c r="U2182">
        <v>6.9866967201232901</v>
      </c>
      <c r="V2182">
        <v>74.709426879882798</v>
      </c>
      <c r="W2182">
        <v>102.78562164306599</v>
      </c>
      <c r="X2182">
        <v>0.88977247476577803</v>
      </c>
      <c r="Y2182">
        <v>1631</v>
      </c>
    </row>
    <row r="2183" spans="1:25" x14ac:dyDescent="0.25">
      <c r="A2183" t="s">
        <v>81</v>
      </c>
      <c r="B2183" t="s">
        <v>41</v>
      </c>
      <c r="C2183" s="7" t="s">
        <v>69</v>
      </c>
      <c r="D2183" s="58" t="s">
        <v>56</v>
      </c>
      <c r="E2183" s="7" t="s">
        <v>42</v>
      </c>
      <c r="F2183">
        <v>22</v>
      </c>
      <c r="G2183">
        <v>201.01864624023401</v>
      </c>
      <c r="H2183">
        <v>214.85322570800801</v>
      </c>
      <c r="I2183">
        <v>-13.8345727920532</v>
      </c>
      <c r="J2183">
        <v>-6.8822331726551098E-2</v>
      </c>
      <c r="K2183">
        <v>69.847824096679702</v>
      </c>
      <c r="L2183">
        <v>-22.420730590820298</v>
      </c>
      <c r="M2183">
        <v>-17.347959518432599</v>
      </c>
      <c r="N2183">
        <v>-13.8345727920532</v>
      </c>
      <c r="O2183">
        <v>-10.3211870193481</v>
      </c>
      <c r="P2183">
        <v>-5.2484149932861301</v>
      </c>
      <c r="Q2183">
        <v>-24.8547878265381</v>
      </c>
      <c r="R2183">
        <v>-2.8143587112426798</v>
      </c>
      <c r="S2183">
        <v>33.4444444444444</v>
      </c>
      <c r="T2183">
        <v>45.455053016532197</v>
      </c>
      <c r="U2183">
        <v>6.6998143196106001</v>
      </c>
      <c r="V2183">
        <v>74.709426879882798</v>
      </c>
      <c r="W2183">
        <v>102.78562164306599</v>
      </c>
      <c r="X2183">
        <v>0.90780442953109697</v>
      </c>
      <c r="Y2183">
        <v>1631</v>
      </c>
    </row>
    <row r="2184" spans="1:25" x14ac:dyDescent="0.25">
      <c r="A2184" t="s">
        <v>81</v>
      </c>
      <c r="B2184" t="s">
        <v>41</v>
      </c>
      <c r="C2184" s="7" t="s">
        <v>69</v>
      </c>
      <c r="D2184" s="58" t="s">
        <v>56</v>
      </c>
      <c r="E2184" s="7" t="s">
        <v>42</v>
      </c>
      <c r="F2184">
        <v>23</v>
      </c>
      <c r="G2184">
        <v>190.48497009277301</v>
      </c>
      <c r="H2184">
        <v>203.61505126953099</v>
      </c>
      <c r="I2184">
        <v>-13.1300764083862</v>
      </c>
      <c r="J2184">
        <v>-6.8929724395275102E-2</v>
      </c>
      <c r="K2184">
        <v>68.006340026855497</v>
      </c>
      <c r="L2184">
        <v>-21.8851413726807</v>
      </c>
      <c r="M2184">
        <v>-16.712577819824201</v>
      </c>
      <c r="N2184">
        <v>-13.1300764083862</v>
      </c>
      <c r="O2184">
        <v>-9.5475740432739293</v>
      </c>
      <c r="P2184">
        <v>-4.3750095367431596</v>
      </c>
      <c r="Q2184">
        <v>-24.367080688476602</v>
      </c>
      <c r="R2184">
        <v>-1.8930703401565601</v>
      </c>
      <c r="S2184">
        <v>33.4444444444444</v>
      </c>
      <c r="T2184">
        <v>47.8541445584383</v>
      </c>
      <c r="U2184">
        <v>6.8316144943237296</v>
      </c>
      <c r="V2184">
        <v>74.709426879882798</v>
      </c>
      <c r="W2184">
        <v>102.78562164306599</v>
      </c>
      <c r="X2184">
        <v>0.89518582820892301</v>
      </c>
      <c r="Y2184">
        <v>1631</v>
      </c>
    </row>
    <row r="2185" spans="1:25" x14ac:dyDescent="0.25">
      <c r="A2185" t="s">
        <v>81</v>
      </c>
      <c r="B2185" t="s">
        <v>41</v>
      </c>
      <c r="C2185" s="7" t="s">
        <v>69</v>
      </c>
      <c r="D2185" s="58" t="s">
        <v>56</v>
      </c>
      <c r="E2185" s="7" t="s">
        <v>42</v>
      </c>
      <c r="F2185">
        <v>24</v>
      </c>
      <c r="G2185">
        <v>178.56706237793</v>
      </c>
      <c r="H2185">
        <v>191.95927429199199</v>
      </c>
      <c r="I2185">
        <v>-13.392208099365201</v>
      </c>
      <c r="J2185">
        <v>-7.4998199939727797E-2</v>
      </c>
      <c r="K2185">
        <v>65.994110107421903</v>
      </c>
      <c r="L2185">
        <v>-21.7489414215088</v>
      </c>
      <c r="M2185">
        <v>-16.8117160797119</v>
      </c>
      <c r="N2185">
        <v>-13.392208099365201</v>
      </c>
      <c r="O2185">
        <v>-9.9727010726928693</v>
      </c>
      <c r="P2185">
        <v>-5.0354743003845197</v>
      </c>
      <c r="Q2185">
        <v>-24.1179599761963</v>
      </c>
      <c r="R2185">
        <v>-2.6664566993713401</v>
      </c>
      <c r="S2185">
        <v>33.4444444444444</v>
      </c>
      <c r="T2185">
        <v>43.6152030982703</v>
      </c>
      <c r="U2185">
        <v>6.5207939147949201</v>
      </c>
      <c r="V2185">
        <v>74.709426879882798</v>
      </c>
      <c r="W2185">
        <v>102.78562164306599</v>
      </c>
      <c r="X2185">
        <v>0.89562630653381303</v>
      </c>
      <c r="Y2185">
        <v>1631</v>
      </c>
    </row>
    <row r="2186" spans="1:25" x14ac:dyDescent="0.25">
      <c r="A2186" t="s">
        <v>81</v>
      </c>
      <c r="B2186" t="s">
        <v>41</v>
      </c>
      <c r="C2186" s="7" t="s">
        <v>69</v>
      </c>
      <c r="D2186" s="58" t="s">
        <v>56</v>
      </c>
      <c r="E2186" s="7">
        <v>41099</v>
      </c>
      <c r="F2186">
        <v>1</v>
      </c>
      <c r="G2186">
        <v>174.53125</v>
      </c>
      <c r="H2186">
        <v>195.29954528808599</v>
      </c>
      <c r="I2186">
        <v>-20.768293380737301</v>
      </c>
      <c r="J2186">
        <v>-0.118994697928429</v>
      </c>
      <c r="K2186">
        <v>62.403614044189503</v>
      </c>
      <c r="L2186">
        <v>-42.368247985839801</v>
      </c>
      <c r="M2186">
        <v>-29.606817245483398</v>
      </c>
      <c r="N2186">
        <v>-20.768293380737301</v>
      </c>
      <c r="O2186">
        <v>-11.929767608642599</v>
      </c>
      <c r="P2186">
        <v>0.83165884017944303</v>
      </c>
      <c r="Q2186">
        <v>-48.491531372070298</v>
      </c>
      <c r="R2186">
        <v>6.9549450874328604</v>
      </c>
      <c r="S2186">
        <v>33</v>
      </c>
      <c r="T2186">
        <v>263.33546821761399</v>
      </c>
      <c r="U2186">
        <v>16.8545322418213</v>
      </c>
      <c r="V2186">
        <v>70.912834167480497</v>
      </c>
      <c r="W2186">
        <v>96.259056091308594</v>
      </c>
      <c r="X2186">
        <v>0.90615075826644897</v>
      </c>
      <c r="Y2186">
        <v>1630</v>
      </c>
    </row>
    <row r="2187" spans="1:25" x14ac:dyDescent="0.25">
      <c r="A2187" t="s">
        <v>81</v>
      </c>
      <c r="B2187" t="s">
        <v>41</v>
      </c>
      <c r="C2187" s="7" t="s">
        <v>69</v>
      </c>
      <c r="D2187" s="58" t="s">
        <v>56</v>
      </c>
      <c r="E2187" s="7">
        <v>41099</v>
      </c>
      <c r="F2187">
        <v>2</v>
      </c>
      <c r="G2187">
        <v>170.219314575195</v>
      </c>
      <c r="H2187">
        <v>193.31448364257801</v>
      </c>
      <c r="I2187">
        <v>-23.095161437988299</v>
      </c>
      <c r="J2187">
        <v>-0.13567884266376501</v>
      </c>
      <c r="K2187">
        <v>61.638553619384801</v>
      </c>
      <c r="L2187">
        <v>-45.664077758789098</v>
      </c>
      <c r="M2187">
        <v>-32.3301811218262</v>
      </c>
      <c r="N2187">
        <v>-23.095161437988299</v>
      </c>
      <c r="O2187">
        <v>-13.860144615173301</v>
      </c>
      <c r="P2187">
        <v>-0.52624642848968495</v>
      </c>
      <c r="Q2187">
        <v>-52.062053680419901</v>
      </c>
      <c r="R2187">
        <v>5.8717274665832502</v>
      </c>
      <c r="S2187">
        <v>33</v>
      </c>
      <c r="T2187">
        <v>283.03157792943199</v>
      </c>
      <c r="U2187">
        <v>17.610618591308601</v>
      </c>
      <c r="V2187">
        <v>70.912834167480497</v>
      </c>
      <c r="W2187">
        <v>96.259056091308594</v>
      </c>
      <c r="X2187">
        <v>0.89138609170913696</v>
      </c>
      <c r="Y2187">
        <v>1630</v>
      </c>
    </row>
    <row r="2188" spans="1:25" x14ac:dyDescent="0.25">
      <c r="A2188" t="s">
        <v>81</v>
      </c>
      <c r="B2188" t="s">
        <v>41</v>
      </c>
      <c r="C2188" s="7" t="s">
        <v>69</v>
      </c>
      <c r="D2188" s="58" t="s">
        <v>56</v>
      </c>
      <c r="E2188" s="7">
        <v>41099</v>
      </c>
      <c r="F2188">
        <v>3</v>
      </c>
      <c r="G2188">
        <v>166.60694885253901</v>
      </c>
      <c r="H2188">
        <v>191.92420959472699</v>
      </c>
      <c r="I2188">
        <v>-25.317268371581999</v>
      </c>
      <c r="J2188">
        <v>-0.15195806324482</v>
      </c>
      <c r="K2188">
        <v>61.090362548828097</v>
      </c>
      <c r="L2188">
        <v>-48.062381744384801</v>
      </c>
      <c r="M2188">
        <v>-34.624382019042997</v>
      </c>
      <c r="N2188">
        <v>-25.317268371581999</v>
      </c>
      <c r="O2188">
        <v>-16.010154724121101</v>
      </c>
      <c r="P2188">
        <v>-2.5721583366393999</v>
      </c>
      <c r="Q2188">
        <v>-54.510299682617202</v>
      </c>
      <c r="R2188">
        <v>3.87576460838318</v>
      </c>
      <c r="S2188">
        <v>33</v>
      </c>
      <c r="T2188">
        <v>286.811425661013</v>
      </c>
      <c r="U2188">
        <v>17.748104095458999</v>
      </c>
      <c r="V2188">
        <v>70.912834167480497</v>
      </c>
      <c r="W2188">
        <v>96.259056091308594</v>
      </c>
      <c r="X2188">
        <v>0.88577282428741499</v>
      </c>
      <c r="Y2188">
        <v>1630</v>
      </c>
    </row>
    <row r="2189" spans="1:25" x14ac:dyDescent="0.25">
      <c r="A2189" t="s">
        <v>81</v>
      </c>
      <c r="B2189" t="s">
        <v>41</v>
      </c>
      <c r="C2189" s="7" t="s">
        <v>69</v>
      </c>
      <c r="D2189" s="58" t="s">
        <v>56</v>
      </c>
      <c r="E2189" s="7">
        <v>41099</v>
      </c>
      <c r="F2189">
        <v>4</v>
      </c>
      <c r="G2189">
        <v>168.31776428222699</v>
      </c>
      <c r="H2189">
        <v>193.06980895996099</v>
      </c>
      <c r="I2189">
        <v>-24.7520427703857</v>
      </c>
      <c r="J2189">
        <v>-0.14705543220043199</v>
      </c>
      <c r="K2189">
        <v>60.5662651062012</v>
      </c>
      <c r="L2189">
        <v>-44.352859497070298</v>
      </c>
      <c r="M2189">
        <v>-32.772537231445298</v>
      </c>
      <c r="N2189">
        <v>-24.7520427703857</v>
      </c>
      <c r="O2189">
        <v>-16.7315464019775</v>
      </c>
      <c r="P2189">
        <v>-5.1512222290039098</v>
      </c>
      <c r="Q2189">
        <v>-49.909420013427699</v>
      </c>
      <c r="R2189">
        <v>0.40533763170242298</v>
      </c>
      <c r="S2189">
        <v>33</v>
      </c>
      <c r="T2189">
        <v>215.19694811970101</v>
      </c>
      <c r="U2189">
        <v>15.2946004867554</v>
      </c>
      <c r="V2189">
        <v>70.912834167480497</v>
      </c>
      <c r="W2189">
        <v>96.259056091308594</v>
      </c>
      <c r="X2189">
        <v>0.89620834589004505</v>
      </c>
      <c r="Y2189">
        <v>1630</v>
      </c>
    </row>
    <row r="2190" spans="1:25" x14ac:dyDescent="0.25">
      <c r="A2190" t="s">
        <v>81</v>
      </c>
      <c r="B2190" t="s">
        <v>41</v>
      </c>
      <c r="C2190" s="7" t="s">
        <v>69</v>
      </c>
      <c r="D2190" s="58" t="s">
        <v>56</v>
      </c>
      <c r="E2190" s="7">
        <v>41099</v>
      </c>
      <c r="F2190">
        <v>5</v>
      </c>
      <c r="G2190">
        <v>168.89932250976599</v>
      </c>
      <c r="H2190">
        <v>191.284103393555</v>
      </c>
      <c r="I2190">
        <v>-22.3847846984863</v>
      </c>
      <c r="J2190">
        <v>-0.13253329694271099</v>
      </c>
      <c r="K2190">
        <v>60.012046813964801</v>
      </c>
      <c r="L2190">
        <v>-42.092674255371101</v>
      </c>
      <c r="M2190">
        <v>-30.449092864990199</v>
      </c>
      <c r="N2190">
        <v>-22.3847846984863</v>
      </c>
      <c r="O2190">
        <v>-14.3204755783081</v>
      </c>
      <c r="P2190">
        <v>-2.6768941879272501</v>
      </c>
      <c r="Q2190">
        <v>-47.6795845031738</v>
      </c>
      <c r="R2190">
        <v>2.9100184440612802</v>
      </c>
      <c r="S2190">
        <v>33</v>
      </c>
      <c r="T2190">
        <v>224.70066256191799</v>
      </c>
      <c r="U2190">
        <v>15.3781480789185</v>
      </c>
      <c r="V2190">
        <v>70.912834167480497</v>
      </c>
      <c r="W2190">
        <v>96.259056091308594</v>
      </c>
      <c r="X2190">
        <v>0.89498835802078203</v>
      </c>
      <c r="Y2190">
        <v>1630</v>
      </c>
    </row>
    <row r="2191" spans="1:25" x14ac:dyDescent="0.25">
      <c r="A2191" t="s">
        <v>81</v>
      </c>
      <c r="B2191" t="s">
        <v>41</v>
      </c>
      <c r="C2191" s="7" t="s">
        <v>69</v>
      </c>
      <c r="D2191" s="58" t="s">
        <v>56</v>
      </c>
      <c r="E2191" s="7">
        <v>41099</v>
      </c>
      <c r="F2191">
        <v>6</v>
      </c>
      <c r="G2191">
        <v>182.01373291015599</v>
      </c>
      <c r="H2191">
        <v>202.76402282714801</v>
      </c>
      <c r="I2191">
        <v>-20.750299453735401</v>
      </c>
      <c r="J2191">
        <v>-0.114004030823708</v>
      </c>
      <c r="K2191">
        <v>59.590362548828097</v>
      </c>
      <c r="L2191">
        <v>-42.653034210205099</v>
      </c>
      <c r="M2191">
        <v>-29.712720870971701</v>
      </c>
      <c r="N2191">
        <v>-20.750299453735401</v>
      </c>
      <c r="O2191">
        <v>-11.7878761291504</v>
      </c>
      <c r="P2191">
        <v>1.15243744850159</v>
      </c>
      <c r="Q2191">
        <v>-48.862155914306598</v>
      </c>
      <c r="R2191">
        <v>7.3615589141845703</v>
      </c>
      <c r="S2191">
        <v>33</v>
      </c>
      <c r="T2191">
        <v>277.33650234759301</v>
      </c>
      <c r="U2191">
        <v>17.090795516967798</v>
      </c>
      <c r="V2191">
        <v>70.912834167480497</v>
      </c>
      <c r="W2191">
        <v>96.259056091308594</v>
      </c>
      <c r="X2191">
        <v>0.89891719818115201</v>
      </c>
      <c r="Y2191">
        <v>1630</v>
      </c>
    </row>
    <row r="2192" spans="1:25" x14ac:dyDescent="0.25">
      <c r="A2192" t="s">
        <v>81</v>
      </c>
      <c r="B2192" t="s">
        <v>41</v>
      </c>
      <c r="C2192" s="7" t="s">
        <v>69</v>
      </c>
      <c r="D2192" s="58" t="s">
        <v>56</v>
      </c>
      <c r="E2192" s="7">
        <v>41099</v>
      </c>
      <c r="F2192">
        <v>7</v>
      </c>
      <c r="G2192">
        <v>198.86137390136699</v>
      </c>
      <c r="H2192">
        <v>239.87341308593801</v>
      </c>
      <c r="I2192">
        <v>-41.012042999267599</v>
      </c>
      <c r="J2192">
        <v>-0.206234335899353</v>
      </c>
      <c r="K2192">
        <v>59.656627655029297</v>
      </c>
      <c r="L2192">
        <v>-69.431709289550795</v>
      </c>
      <c r="M2192">
        <v>-52.641139984130902</v>
      </c>
      <c r="N2192">
        <v>-41.012042999267599</v>
      </c>
      <c r="O2192">
        <v>-29.3829460144043</v>
      </c>
      <c r="P2192">
        <v>-12.5923776626587</v>
      </c>
      <c r="Q2192">
        <v>-77.48828125</v>
      </c>
      <c r="R2192">
        <v>-4.5357975959777797</v>
      </c>
      <c r="S2192">
        <v>33</v>
      </c>
      <c r="T2192">
        <v>431.518480632192</v>
      </c>
      <c r="U2192">
        <v>22.175981521606399</v>
      </c>
      <c r="V2192">
        <v>70.912834167480497</v>
      </c>
      <c r="W2192">
        <v>96.259056091308594</v>
      </c>
      <c r="X2192">
        <v>0.88529175519943204</v>
      </c>
      <c r="Y2192">
        <v>1630</v>
      </c>
    </row>
    <row r="2193" spans="1:25" x14ac:dyDescent="0.25">
      <c r="A2193" t="s">
        <v>81</v>
      </c>
      <c r="B2193" t="s">
        <v>41</v>
      </c>
      <c r="C2193" s="7" t="s">
        <v>69</v>
      </c>
      <c r="D2193" s="58" t="s">
        <v>56</v>
      </c>
      <c r="E2193" s="7">
        <v>41099</v>
      </c>
      <c r="F2193">
        <v>8</v>
      </c>
      <c r="G2193">
        <v>209.35630798339801</v>
      </c>
      <c r="H2193">
        <v>262.26477050781301</v>
      </c>
      <c r="I2193">
        <v>-52.908477783203097</v>
      </c>
      <c r="J2193">
        <v>-0.25271975994110102</v>
      </c>
      <c r="K2193">
        <v>60.385543823242202</v>
      </c>
      <c r="L2193">
        <v>-80.756080627441406</v>
      </c>
      <c r="M2193">
        <v>-64.303489685058594</v>
      </c>
      <c r="N2193">
        <v>-52.908477783203097</v>
      </c>
      <c r="O2193">
        <v>-41.513465881347699</v>
      </c>
      <c r="P2193">
        <v>-25.060871124267599</v>
      </c>
      <c r="Q2193">
        <v>-88.650489807128906</v>
      </c>
      <c r="R2193">
        <v>-17.1664638519287</v>
      </c>
      <c r="S2193">
        <v>33</v>
      </c>
      <c r="T2193">
        <v>414.23890924919402</v>
      </c>
      <c r="U2193">
        <v>21.729600906372099</v>
      </c>
      <c r="V2193">
        <v>70.912834167480497</v>
      </c>
      <c r="W2193">
        <v>96.259056091308594</v>
      </c>
      <c r="X2193">
        <v>0.88323259353637695</v>
      </c>
      <c r="Y2193">
        <v>1630</v>
      </c>
    </row>
    <row r="2194" spans="1:25" x14ac:dyDescent="0.25">
      <c r="A2194" t="s">
        <v>81</v>
      </c>
      <c r="B2194" t="s">
        <v>41</v>
      </c>
      <c r="C2194" s="7" t="s">
        <v>69</v>
      </c>
      <c r="D2194" s="58" t="s">
        <v>56</v>
      </c>
      <c r="E2194" s="7">
        <v>41099</v>
      </c>
      <c r="F2194">
        <v>9</v>
      </c>
      <c r="G2194">
        <v>172.70034790039099</v>
      </c>
      <c r="H2194">
        <v>273.19781494140602</v>
      </c>
      <c r="I2194">
        <v>-100.497482299805</v>
      </c>
      <c r="J2194">
        <v>-0.58191823959350597</v>
      </c>
      <c r="K2194">
        <v>62.114456176757798</v>
      </c>
      <c r="L2194">
        <v>-132.23107910156301</v>
      </c>
      <c r="M2194">
        <v>-113.482612609863</v>
      </c>
      <c r="N2194">
        <v>-100.497482299805</v>
      </c>
      <c r="O2194">
        <v>-87.512351989746094</v>
      </c>
      <c r="P2194">
        <v>-68.763877868652301</v>
      </c>
      <c r="Q2194">
        <v>-141.227127075195</v>
      </c>
      <c r="R2194">
        <v>-59.7678413391113</v>
      </c>
      <c r="S2194">
        <v>33</v>
      </c>
      <c r="T2194">
        <v>537.88854662953202</v>
      </c>
      <c r="U2194">
        <v>24.761863708496101</v>
      </c>
      <c r="V2194">
        <v>70.912834167480497</v>
      </c>
      <c r="W2194">
        <v>96.259056091308594</v>
      </c>
      <c r="X2194">
        <v>0.82207536697387695</v>
      </c>
      <c r="Y2194">
        <v>1630</v>
      </c>
    </row>
    <row r="2195" spans="1:25" x14ac:dyDescent="0.25">
      <c r="A2195" t="s">
        <v>81</v>
      </c>
      <c r="B2195" t="s">
        <v>41</v>
      </c>
      <c r="C2195" s="7" t="s">
        <v>69</v>
      </c>
      <c r="D2195" s="58" t="s">
        <v>56</v>
      </c>
      <c r="E2195" s="7">
        <v>41099</v>
      </c>
      <c r="F2195">
        <v>10</v>
      </c>
      <c r="G2195">
        <v>191.45309448242199</v>
      </c>
      <c r="H2195">
        <v>278.41580200195301</v>
      </c>
      <c r="I2195">
        <v>-86.962699890136705</v>
      </c>
      <c r="J2195">
        <v>-0.45422455668449402</v>
      </c>
      <c r="K2195">
        <v>64.421684265136705</v>
      </c>
      <c r="L2195">
        <v>-118.400199890137</v>
      </c>
      <c r="M2195">
        <v>-99.826667785644503</v>
      </c>
      <c r="N2195">
        <v>-86.962699890136705</v>
      </c>
      <c r="O2195">
        <v>-74.098724365234403</v>
      </c>
      <c r="P2195">
        <v>-55.525196075439503</v>
      </c>
      <c r="Q2195">
        <v>-127.312301635742</v>
      </c>
      <c r="R2195">
        <v>-46.6130981445313</v>
      </c>
      <c r="S2195">
        <v>33</v>
      </c>
      <c r="T2195">
        <v>534.41699414976802</v>
      </c>
      <c r="U2195">
        <v>24.530815124511701</v>
      </c>
      <c r="V2195">
        <v>70.912834167480497</v>
      </c>
      <c r="W2195">
        <v>96.259056091308594</v>
      </c>
      <c r="X2195">
        <v>0.838850617408752</v>
      </c>
      <c r="Y2195">
        <v>1630</v>
      </c>
    </row>
    <row r="2196" spans="1:25" x14ac:dyDescent="0.25">
      <c r="A2196" t="s">
        <v>81</v>
      </c>
      <c r="B2196" t="s">
        <v>41</v>
      </c>
      <c r="C2196" s="7" t="s">
        <v>69</v>
      </c>
      <c r="D2196" s="58" t="s">
        <v>56</v>
      </c>
      <c r="E2196" s="7">
        <v>41099</v>
      </c>
      <c r="F2196">
        <v>11</v>
      </c>
      <c r="G2196">
        <v>170.86445617675801</v>
      </c>
      <c r="H2196">
        <v>279.40615844726602</v>
      </c>
      <c r="I2196">
        <v>-108.541717529297</v>
      </c>
      <c r="J2196">
        <v>-0.63525038957595803</v>
      </c>
      <c r="K2196">
        <v>66.825302124023395</v>
      </c>
      <c r="L2196">
        <v>-141.90000915527301</v>
      </c>
      <c r="M2196">
        <v>-122.19165802002</v>
      </c>
      <c r="N2196">
        <v>-108.541717529297</v>
      </c>
      <c r="O2196">
        <v>-94.891769409179702</v>
      </c>
      <c r="P2196">
        <v>-75.183425903320298</v>
      </c>
      <c r="Q2196">
        <v>-151.35661315918</v>
      </c>
      <c r="R2196">
        <v>-65.726814270019503</v>
      </c>
      <c r="S2196">
        <v>33</v>
      </c>
      <c r="T2196">
        <v>612.87228818435005</v>
      </c>
      <c r="U2196">
        <v>26.029609680175799</v>
      </c>
      <c r="V2196">
        <v>70.912834167480497</v>
      </c>
      <c r="W2196">
        <v>96.259056091308594</v>
      </c>
      <c r="X2196">
        <v>0.85447531938552901</v>
      </c>
      <c r="Y2196">
        <v>1630</v>
      </c>
    </row>
    <row r="2197" spans="1:25" x14ac:dyDescent="0.25">
      <c r="A2197" t="s">
        <v>81</v>
      </c>
      <c r="B2197" t="s">
        <v>41</v>
      </c>
      <c r="C2197" s="7" t="s">
        <v>69</v>
      </c>
      <c r="D2197" s="58" t="s">
        <v>56</v>
      </c>
      <c r="E2197" s="7">
        <v>41099</v>
      </c>
      <c r="F2197">
        <v>12</v>
      </c>
      <c r="G2197">
        <v>173.81440734863301</v>
      </c>
      <c r="H2197">
        <v>286.90557861328102</v>
      </c>
      <c r="I2197">
        <v>-113.09116363525401</v>
      </c>
      <c r="J2197">
        <v>-0.65064322948455799</v>
      </c>
      <c r="K2197">
        <v>69.759033203125</v>
      </c>
      <c r="L2197">
        <v>-147.021240234375</v>
      </c>
      <c r="M2197">
        <v>-126.97508239746099</v>
      </c>
      <c r="N2197">
        <v>-113.09116363525401</v>
      </c>
      <c r="O2197">
        <v>-99.207252502441406</v>
      </c>
      <c r="P2197">
        <v>-79.161087036132798</v>
      </c>
      <c r="Q2197">
        <v>-156.63995361328099</v>
      </c>
      <c r="R2197">
        <v>-69.542381286621094</v>
      </c>
      <c r="S2197">
        <v>33</v>
      </c>
      <c r="T2197">
        <v>648.90774811836297</v>
      </c>
      <c r="U2197">
        <v>26.4757785797119</v>
      </c>
      <c r="V2197">
        <v>70.912834167480497</v>
      </c>
      <c r="W2197">
        <v>96.259056091308594</v>
      </c>
      <c r="X2197">
        <v>0.87557899951934803</v>
      </c>
      <c r="Y2197">
        <v>1630</v>
      </c>
    </row>
    <row r="2198" spans="1:25" x14ac:dyDescent="0.25">
      <c r="A2198" t="s">
        <v>81</v>
      </c>
      <c r="B2198" t="s">
        <v>41</v>
      </c>
      <c r="C2198" s="7" t="s">
        <v>69</v>
      </c>
      <c r="D2198" s="58" t="s">
        <v>56</v>
      </c>
      <c r="E2198" s="7">
        <v>41099</v>
      </c>
      <c r="F2198">
        <v>13</v>
      </c>
      <c r="G2198">
        <v>228.42630004882801</v>
      </c>
      <c r="H2198">
        <v>279.35443115234398</v>
      </c>
      <c r="I2198">
        <v>-50.928127288818402</v>
      </c>
      <c r="J2198">
        <v>-0.22295211255550401</v>
      </c>
      <c r="K2198">
        <v>72.144577026367202</v>
      </c>
      <c r="L2198">
        <v>-74.240882873535199</v>
      </c>
      <c r="M2198">
        <v>-60.467517852783203</v>
      </c>
      <c r="N2198">
        <v>-50.928127288818402</v>
      </c>
      <c r="O2198">
        <v>-41.388740539550803</v>
      </c>
      <c r="P2198">
        <v>-27.615379333496101</v>
      </c>
      <c r="Q2198">
        <v>-80.849723815917997</v>
      </c>
      <c r="R2198">
        <v>-21.0065402984619</v>
      </c>
      <c r="S2198">
        <v>33</v>
      </c>
      <c r="T2198">
        <v>312.67410641275302</v>
      </c>
      <c r="U2198">
        <v>18.191034317016602</v>
      </c>
      <c r="V2198">
        <v>70.912834167480497</v>
      </c>
      <c r="W2198">
        <v>96.259056091308594</v>
      </c>
      <c r="X2198">
        <v>0.89991700649261497</v>
      </c>
      <c r="Y2198">
        <v>1630</v>
      </c>
    </row>
    <row r="2199" spans="1:25" x14ac:dyDescent="0.25">
      <c r="A2199" t="s">
        <v>81</v>
      </c>
      <c r="B2199" t="s">
        <v>41</v>
      </c>
      <c r="C2199" s="7" t="s">
        <v>69</v>
      </c>
      <c r="D2199" s="58" t="s">
        <v>56</v>
      </c>
      <c r="E2199" s="7">
        <v>41099</v>
      </c>
      <c r="F2199">
        <v>14</v>
      </c>
      <c r="G2199">
        <v>170.996505737305</v>
      </c>
      <c r="H2199">
        <v>273.57897949218801</v>
      </c>
      <c r="I2199">
        <v>-102.582466125488</v>
      </c>
      <c r="J2199">
        <v>-0.59990972280502297</v>
      </c>
      <c r="K2199">
        <v>74.108436584472699</v>
      </c>
      <c r="L2199">
        <v>-133.24638366699199</v>
      </c>
      <c r="M2199">
        <v>-115.129890441895</v>
      </c>
      <c r="N2199">
        <v>-102.582466125488</v>
      </c>
      <c r="O2199">
        <v>-90.035041809082003</v>
      </c>
      <c r="P2199">
        <v>-71.918548583984403</v>
      </c>
      <c r="Q2199">
        <v>-141.93917846679699</v>
      </c>
      <c r="R2199">
        <v>-63.225753784179702</v>
      </c>
      <c r="S2199">
        <v>33</v>
      </c>
      <c r="T2199">
        <v>553.08100935874995</v>
      </c>
      <c r="U2199">
        <v>23.927181243896499</v>
      </c>
      <c r="V2199">
        <v>70.912834167480497</v>
      </c>
      <c r="W2199">
        <v>96.259056091308594</v>
      </c>
      <c r="X2199">
        <v>0.87798857688903797</v>
      </c>
      <c r="Y2199">
        <v>1630</v>
      </c>
    </row>
    <row r="2200" spans="1:25" x14ac:dyDescent="0.25">
      <c r="A2200" t="s">
        <v>81</v>
      </c>
      <c r="B2200" t="s">
        <v>41</v>
      </c>
      <c r="C2200" s="7" t="s">
        <v>69</v>
      </c>
      <c r="D2200" s="58" t="s">
        <v>56</v>
      </c>
      <c r="E2200" s="7">
        <v>41099</v>
      </c>
      <c r="F2200">
        <v>15</v>
      </c>
      <c r="G2200">
        <v>146.55160522460901</v>
      </c>
      <c r="H2200">
        <v>241.927978515625</v>
      </c>
      <c r="I2200">
        <v>-95.376373291015597</v>
      </c>
      <c r="J2200">
        <v>-0.650804102420807</v>
      </c>
      <c r="K2200">
        <v>75.873497009277301</v>
      </c>
      <c r="L2200">
        <v>-126.98024749755901</v>
      </c>
      <c r="M2200">
        <v>-108.30842590332</v>
      </c>
      <c r="N2200">
        <v>-95.376373291015597</v>
      </c>
      <c r="O2200">
        <v>-82.444328308105497</v>
      </c>
      <c r="P2200">
        <v>-63.772502899169901</v>
      </c>
      <c r="Q2200">
        <v>-135.93951416015599</v>
      </c>
      <c r="R2200">
        <v>-54.813243865966797</v>
      </c>
      <c r="S2200">
        <v>33</v>
      </c>
      <c r="T2200">
        <v>636.489152776776</v>
      </c>
      <c r="U2200">
        <v>24.6606330871582</v>
      </c>
      <c r="V2200">
        <v>70.912834167480497</v>
      </c>
      <c r="W2200">
        <v>96.259056091308594</v>
      </c>
      <c r="X2200">
        <v>0.868660628795624</v>
      </c>
      <c r="Y2200">
        <v>1629</v>
      </c>
    </row>
    <row r="2201" spans="1:25" x14ac:dyDescent="0.25">
      <c r="A2201" t="s">
        <v>81</v>
      </c>
      <c r="B2201" t="s">
        <v>41</v>
      </c>
      <c r="C2201" s="7" t="s">
        <v>69</v>
      </c>
      <c r="D2201" s="58" t="s">
        <v>56</v>
      </c>
      <c r="E2201" s="7">
        <v>41099</v>
      </c>
      <c r="F2201">
        <v>16</v>
      </c>
      <c r="G2201">
        <v>146.86068725585901</v>
      </c>
      <c r="H2201">
        <v>237.45668029785199</v>
      </c>
      <c r="I2201">
        <v>-90.596000671386705</v>
      </c>
      <c r="J2201">
        <v>-0.61688393354415905</v>
      </c>
      <c r="K2201">
        <v>77.686744689941406</v>
      </c>
      <c r="L2201">
        <v>-120.078887939453</v>
      </c>
      <c r="M2201">
        <v>-102.66015625</v>
      </c>
      <c r="N2201">
        <v>-90.596000671386705</v>
      </c>
      <c r="O2201">
        <v>-78.531837463378906</v>
      </c>
      <c r="P2201">
        <v>-61.113109588622997</v>
      </c>
      <c r="Q2201">
        <v>-128.43687438964801</v>
      </c>
      <c r="R2201">
        <v>-52.755115509033203</v>
      </c>
      <c r="S2201">
        <v>33</v>
      </c>
      <c r="T2201">
        <v>547.79404894250501</v>
      </c>
      <c r="U2201">
        <v>23.005622863769499</v>
      </c>
      <c r="V2201">
        <v>70.912834167480497</v>
      </c>
      <c r="W2201">
        <v>96.259056091308594</v>
      </c>
      <c r="X2201">
        <v>0.86605256795883201</v>
      </c>
      <c r="Y2201">
        <v>1630</v>
      </c>
    </row>
    <row r="2202" spans="1:25" x14ac:dyDescent="0.25">
      <c r="A2202" t="s">
        <v>81</v>
      </c>
      <c r="B2202" t="s">
        <v>41</v>
      </c>
      <c r="C2202" s="7" t="s">
        <v>69</v>
      </c>
      <c r="D2202" s="58" t="s">
        <v>56</v>
      </c>
      <c r="E2202" s="7">
        <v>41099</v>
      </c>
      <c r="F2202">
        <v>17</v>
      </c>
      <c r="G2202">
        <v>194.37734985351599</v>
      </c>
      <c r="H2202">
        <v>237.25619506835901</v>
      </c>
      <c r="I2202">
        <v>-42.878852844238303</v>
      </c>
      <c r="J2202">
        <v>-0.22059594094753299</v>
      </c>
      <c r="K2202">
        <v>78.168678283691406</v>
      </c>
      <c r="L2202">
        <v>-69.660873413085895</v>
      </c>
      <c r="M2202">
        <v>-53.837837219238303</v>
      </c>
      <c r="N2202">
        <v>-42.878852844238303</v>
      </c>
      <c r="O2202">
        <v>-31.919866561889599</v>
      </c>
      <c r="P2202">
        <v>-16.096828460693398</v>
      </c>
      <c r="Q2202">
        <v>-77.253211975097699</v>
      </c>
      <c r="R2202">
        <v>-8.5044984817504901</v>
      </c>
      <c r="S2202">
        <v>33</v>
      </c>
      <c r="T2202">
        <v>447.59509527953202</v>
      </c>
      <c r="U2202">
        <v>20.8981227874756</v>
      </c>
      <c r="V2202">
        <v>70.912834167480497</v>
      </c>
      <c r="W2202">
        <v>96.259056091308594</v>
      </c>
      <c r="X2202">
        <v>0.88355427980422996</v>
      </c>
      <c r="Y2202">
        <v>1630</v>
      </c>
    </row>
    <row r="2203" spans="1:25" x14ac:dyDescent="0.25">
      <c r="A2203" t="s">
        <v>81</v>
      </c>
      <c r="B2203" t="s">
        <v>41</v>
      </c>
      <c r="C2203" s="7" t="s">
        <v>69</v>
      </c>
      <c r="D2203" s="58" t="s">
        <v>56</v>
      </c>
      <c r="E2203" s="7">
        <v>41099</v>
      </c>
      <c r="F2203">
        <v>18</v>
      </c>
      <c r="G2203">
        <v>195.514404296875</v>
      </c>
      <c r="H2203">
        <v>223.48303222656301</v>
      </c>
      <c r="I2203">
        <v>-27.968631744384801</v>
      </c>
      <c r="J2203">
        <v>-0.14305151998996701</v>
      </c>
      <c r="K2203">
        <v>77.626502990722699</v>
      </c>
      <c r="L2203">
        <v>-53.052947998046903</v>
      </c>
      <c r="M2203">
        <v>-38.2329292297363</v>
      </c>
      <c r="N2203">
        <v>-27.968631744384801</v>
      </c>
      <c r="O2203">
        <v>-17.704332351684599</v>
      </c>
      <c r="P2203">
        <v>-2.8843152523040798</v>
      </c>
      <c r="Q2203">
        <v>-60.1640014648438</v>
      </c>
      <c r="R2203">
        <v>4.2267394065856898</v>
      </c>
      <c r="S2203">
        <v>33</v>
      </c>
      <c r="T2203">
        <v>399.69760060374398</v>
      </c>
      <c r="U2203">
        <v>19.5733966827393</v>
      </c>
      <c r="V2203">
        <v>70.912834167480497</v>
      </c>
      <c r="W2203">
        <v>96.259056091308594</v>
      </c>
      <c r="X2203">
        <v>0.88676762580871604</v>
      </c>
      <c r="Y2203">
        <v>1630</v>
      </c>
    </row>
    <row r="2204" spans="1:25" x14ac:dyDescent="0.25">
      <c r="A2204" t="s">
        <v>81</v>
      </c>
      <c r="B2204" t="s">
        <v>41</v>
      </c>
      <c r="C2204" s="7" t="s">
        <v>69</v>
      </c>
      <c r="D2204" s="58" t="s">
        <v>56</v>
      </c>
      <c r="E2204" s="7">
        <v>41099</v>
      </c>
      <c r="F2204">
        <v>19</v>
      </c>
      <c r="G2204">
        <v>205.91242980957</v>
      </c>
      <c r="H2204">
        <v>249.94267272949199</v>
      </c>
      <c r="I2204">
        <v>-44.030231475830099</v>
      </c>
      <c r="J2204">
        <v>-0.21382988989353199</v>
      </c>
      <c r="K2204">
        <v>75.939758300781307</v>
      </c>
      <c r="L2204">
        <v>-81.7918701171875</v>
      </c>
      <c r="M2204">
        <v>-59.481986999511697</v>
      </c>
      <c r="N2204">
        <v>-44.030231475830099</v>
      </c>
      <c r="O2204">
        <v>-28.578474044799801</v>
      </c>
      <c r="P2204">
        <v>-6.2685909271240199</v>
      </c>
      <c r="Q2204">
        <v>-92.496772766113295</v>
      </c>
      <c r="R2204">
        <v>4.4363098144531303</v>
      </c>
      <c r="S2204">
        <v>33</v>
      </c>
      <c r="T2204">
        <v>820.10533797232301</v>
      </c>
      <c r="U2204">
        <v>29.4655647277832</v>
      </c>
      <c r="V2204">
        <v>70.912834167480497</v>
      </c>
      <c r="W2204">
        <v>96.259056091308594</v>
      </c>
      <c r="X2204">
        <v>0.87896591424942005</v>
      </c>
      <c r="Y2204">
        <v>1631</v>
      </c>
    </row>
    <row r="2205" spans="1:25" x14ac:dyDescent="0.25">
      <c r="A2205" t="s">
        <v>81</v>
      </c>
      <c r="B2205" t="s">
        <v>41</v>
      </c>
      <c r="C2205" s="7" t="s">
        <v>69</v>
      </c>
      <c r="D2205" s="58" t="s">
        <v>56</v>
      </c>
      <c r="E2205" s="7">
        <v>41099</v>
      </c>
      <c r="F2205">
        <v>20</v>
      </c>
      <c r="G2205">
        <v>204.65542602539099</v>
      </c>
      <c r="H2205">
        <v>241.28715515136699</v>
      </c>
      <c r="I2205">
        <v>-36.631729125976598</v>
      </c>
      <c r="J2205">
        <v>-0.17899222671985601</v>
      </c>
      <c r="K2205">
        <v>73.168678283691406</v>
      </c>
      <c r="L2205">
        <v>-75.634353637695298</v>
      </c>
      <c r="M2205">
        <v>-52.591285705566399</v>
      </c>
      <c r="N2205">
        <v>-36.631729125976598</v>
      </c>
      <c r="O2205">
        <v>-20.672172546386701</v>
      </c>
      <c r="P2205">
        <v>2.3708934783935498</v>
      </c>
      <c r="Q2205">
        <v>-86.691055297851605</v>
      </c>
      <c r="R2205">
        <v>13.427595138549799</v>
      </c>
      <c r="S2205">
        <v>33</v>
      </c>
      <c r="T2205">
        <v>870.72391993372003</v>
      </c>
      <c r="U2205">
        <v>30.4339084625244</v>
      </c>
      <c r="V2205">
        <v>70.912834167480497</v>
      </c>
      <c r="W2205">
        <v>96.259056091308594</v>
      </c>
      <c r="X2205">
        <v>0.88448011875152599</v>
      </c>
      <c r="Y2205">
        <v>1631</v>
      </c>
    </row>
    <row r="2206" spans="1:25" x14ac:dyDescent="0.25">
      <c r="A2206" t="s">
        <v>81</v>
      </c>
      <c r="B2206" t="s">
        <v>41</v>
      </c>
      <c r="C2206" s="7" t="s">
        <v>69</v>
      </c>
      <c r="D2206" s="58" t="s">
        <v>56</v>
      </c>
      <c r="E2206" s="7">
        <v>41099</v>
      </c>
      <c r="F2206">
        <v>21</v>
      </c>
      <c r="G2206">
        <v>194.60835266113301</v>
      </c>
      <c r="H2206">
        <v>219.96391296386699</v>
      </c>
      <c r="I2206">
        <v>-25.355566024780298</v>
      </c>
      <c r="J2206">
        <v>-0.13029022514820099</v>
      </c>
      <c r="K2206">
        <v>69.650604248046903</v>
      </c>
      <c r="L2206">
        <v>-53.743762969970703</v>
      </c>
      <c r="M2206">
        <v>-36.971786499023402</v>
      </c>
      <c r="N2206">
        <v>-25.355566024780298</v>
      </c>
      <c r="O2206">
        <v>-13.739346504211399</v>
      </c>
      <c r="P2206">
        <v>3.0326287746429399</v>
      </c>
      <c r="Q2206">
        <v>-61.791419982910199</v>
      </c>
      <c r="R2206">
        <v>11.0802869796753</v>
      </c>
      <c r="S2206">
        <v>33</v>
      </c>
      <c r="T2206">
        <v>476.19633498379699</v>
      </c>
      <c r="U2206">
        <v>22.151426315307599</v>
      </c>
      <c r="V2206">
        <v>70.912834167480497</v>
      </c>
      <c r="W2206">
        <v>96.259056091308594</v>
      </c>
      <c r="X2206">
        <v>0.89017069339752197</v>
      </c>
      <c r="Y2206">
        <v>1631</v>
      </c>
    </row>
    <row r="2207" spans="1:25" x14ac:dyDescent="0.25">
      <c r="A2207" t="s">
        <v>81</v>
      </c>
      <c r="B2207" t="s">
        <v>41</v>
      </c>
      <c r="C2207" s="7" t="s">
        <v>69</v>
      </c>
      <c r="D2207" s="58" t="s">
        <v>56</v>
      </c>
      <c r="E2207" s="7">
        <v>41099</v>
      </c>
      <c r="F2207">
        <v>22</v>
      </c>
      <c r="G2207">
        <v>190.82978820800801</v>
      </c>
      <c r="H2207">
        <v>214.74105834960901</v>
      </c>
      <c r="I2207">
        <v>-23.911272048950199</v>
      </c>
      <c r="J2207">
        <v>-0.12530156970024101</v>
      </c>
      <c r="K2207">
        <v>67.295181274414105</v>
      </c>
      <c r="L2207">
        <v>-48.411220550537102</v>
      </c>
      <c r="M2207">
        <v>-33.936450958252003</v>
      </c>
      <c r="N2207">
        <v>-23.911272048950199</v>
      </c>
      <c r="O2207">
        <v>-13.8860921859741</v>
      </c>
      <c r="P2207">
        <v>0.58867591619491599</v>
      </c>
      <c r="Q2207">
        <v>-55.356616973877003</v>
      </c>
      <c r="R2207">
        <v>7.5340709686279297</v>
      </c>
      <c r="S2207">
        <v>33</v>
      </c>
      <c r="T2207">
        <v>354.20578041555899</v>
      </c>
      <c r="U2207">
        <v>19.11741065979</v>
      </c>
      <c r="V2207">
        <v>70.912834167480497</v>
      </c>
      <c r="W2207">
        <v>96.259056091308594</v>
      </c>
      <c r="X2207">
        <v>0.90808624029159501</v>
      </c>
      <c r="Y2207">
        <v>1631</v>
      </c>
    </row>
    <row r="2208" spans="1:25" x14ac:dyDescent="0.25">
      <c r="A2208" t="s">
        <v>81</v>
      </c>
      <c r="B2208" t="s">
        <v>41</v>
      </c>
      <c r="C2208" s="7" t="s">
        <v>69</v>
      </c>
      <c r="D2208" s="58" t="s">
        <v>56</v>
      </c>
      <c r="E2208" s="7">
        <v>41099</v>
      </c>
      <c r="F2208">
        <v>23</v>
      </c>
      <c r="G2208">
        <v>179.823806762695</v>
      </c>
      <c r="H2208">
        <v>211.58906555175801</v>
      </c>
      <c r="I2208">
        <v>-31.765256881713899</v>
      </c>
      <c r="J2208">
        <v>-0.17664656043052701</v>
      </c>
      <c r="K2208">
        <v>65.361442565917997</v>
      </c>
      <c r="L2208">
        <v>-56.417186737060497</v>
      </c>
      <c r="M2208">
        <v>-41.852626800537102</v>
      </c>
      <c r="N2208">
        <v>-31.765256881713899</v>
      </c>
      <c r="O2208">
        <v>-21.6778888702393</v>
      </c>
      <c r="P2208">
        <v>-7.1133289337158203</v>
      </c>
      <c r="Q2208">
        <v>-63.405666351318402</v>
      </c>
      <c r="R2208">
        <v>-0.124849937856197</v>
      </c>
      <c r="S2208">
        <v>33</v>
      </c>
      <c r="T2208">
        <v>352.212035261604</v>
      </c>
      <c r="U2208">
        <v>19.2360019683838</v>
      </c>
      <c r="V2208">
        <v>70.912834167480497</v>
      </c>
      <c r="W2208">
        <v>96.259056091308594</v>
      </c>
      <c r="X2208">
        <v>0.89561408758163497</v>
      </c>
      <c r="Y2208">
        <v>1631</v>
      </c>
    </row>
    <row r="2209" spans="1:25" x14ac:dyDescent="0.25">
      <c r="A2209" t="s">
        <v>81</v>
      </c>
      <c r="B2209" t="s">
        <v>41</v>
      </c>
      <c r="C2209" s="7" t="s">
        <v>69</v>
      </c>
      <c r="D2209" s="58" t="s">
        <v>56</v>
      </c>
      <c r="E2209" s="7">
        <v>41099</v>
      </c>
      <c r="F2209">
        <v>24</v>
      </c>
      <c r="G2209">
        <v>171.19309997558599</v>
      </c>
      <c r="H2209">
        <v>203.69358825683599</v>
      </c>
      <c r="I2209">
        <v>-32.500503540039098</v>
      </c>
      <c r="J2209">
        <v>-0.189847052097321</v>
      </c>
      <c r="K2209">
        <v>63.325302124023402</v>
      </c>
      <c r="L2209">
        <v>-58.892921447753899</v>
      </c>
      <c r="M2209">
        <v>-43.3000679016113</v>
      </c>
      <c r="N2209">
        <v>-32.500503540039098</v>
      </c>
      <c r="O2209">
        <v>-21.700942993164102</v>
      </c>
      <c r="P2209">
        <v>-6.1080908775329599</v>
      </c>
      <c r="Q2209">
        <v>-66.374801635742202</v>
      </c>
      <c r="R2209">
        <v>1.3737921714782699</v>
      </c>
      <c r="S2209">
        <v>33</v>
      </c>
      <c r="T2209">
        <v>404.57229518679401</v>
      </c>
      <c r="U2209">
        <v>20.594110488891602</v>
      </c>
      <c r="V2209">
        <v>70.912834167480497</v>
      </c>
      <c r="W2209">
        <v>96.259056091308594</v>
      </c>
      <c r="X2209">
        <v>0.89608317613601696</v>
      </c>
      <c r="Y2209">
        <v>1631</v>
      </c>
    </row>
    <row r="2210" spans="1:25" x14ac:dyDescent="0.25">
      <c r="A2210" t="s">
        <v>81</v>
      </c>
      <c r="B2210" t="s">
        <v>41</v>
      </c>
      <c r="C2210" s="7" t="s">
        <v>69</v>
      </c>
      <c r="D2210" s="58" t="s">
        <v>56</v>
      </c>
      <c r="E2210" s="7">
        <v>41100</v>
      </c>
      <c r="F2210">
        <v>1</v>
      </c>
      <c r="G2210">
        <v>173.24403381347699</v>
      </c>
      <c r="H2210">
        <v>200.88816833496099</v>
      </c>
      <c r="I2210">
        <v>-27.644136428833001</v>
      </c>
      <c r="J2210">
        <v>-0.15956760942935899</v>
      </c>
      <c r="K2210">
        <v>62.475902557372997</v>
      </c>
      <c r="L2210">
        <v>-52.675041198730497</v>
      </c>
      <c r="M2210">
        <v>-37.8865776062012</v>
      </c>
      <c r="N2210">
        <v>-27.644136428833001</v>
      </c>
      <c r="O2210">
        <v>-17.401695251464801</v>
      </c>
      <c r="P2210">
        <v>-2.6132349967956499</v>
      </c>
      <c r="Q2210">
        <v>-59.770950317382798</v>
      </c>
      <c r="R2210">
        <v>4.4826779365539604</v>
      </c>
      <c r="S2210">
        <v>33</v>
      </c>
      <c r="T2210">
        <v>351.26356773366598</v>
      </c>
      <c r="U2210">
        <v>19.531717300415</v>
      </c>
      <c r="V2210">
        <v>74.256332397460895</v>
      </c>
      <c r="W2210">
        <v>99.923912048339801</v>
      </c>
      <c r="X2210">
        <v>0.90615075826644897</v>
      </c>
      <c r="Y2210">
        <v>1630</v>
      </c>
    </row>
    <row r="2211" spans="1:25" x14ac:dyDescent="0.25">
      <c r="A2211" t="s">
        <v>81</v>
      </c>
      <c r="B2211" t="s">
        <v>41</v>
      </c>
      <c r="C2211" s="7" t="s">
        <v>69</v>
      </c>
      <c r="D2211" s="58" t="s">
        <v>56</v>
      </c>
      <c r="E2211" s="7">
        <v>41100</v>
      </c>
      <c r="F2211">
        <v>2</v>
      </c>
      <c r="G2211">
        <v>174.53953552246099</v>
      </c>
      <c r="H2211">
        <v>219.67979431152301</v>
      </c>
      <c r="I2211">
        <v>-45.140270233154297</v>
      </c>
      <c r="J2211">
        <v>-0.25862491130828902</v>
      </c>
      <c r="K2211">
        <v>61.271083831787102</v>
      </c>
      <c r="L2211">
        <v>-86.437294006347699</v>
      </c>
      <c r="M2211">
        <v>-62.038681030273402</v>
      </c>
      <c r="N2211">
        <v>-45.140270233154297</v>
      </c>
      <c r="O2211">
        <v>-28.241859436035199</v>
      </c>
      <c r="P2211">
        <v>-3.8432383537292498</v>
      </c>
      <c r="Q2211">
        <v>-98.144432067871094</v>
      </c>
      <c r="R2211">
        <v>7.8638958930969203</v>
      </c>
      <c r="S2211">
        <v>33</v>
      </c>
      <c r="T2211">
        <v>898.29337628794701</v>
      </c>
      <c r="U2211">
        <v>32.2242431640625</v>
      </c>
      <c r="V2211">
        <v>74.256332397460895</v>
      </c>
      <c r="W2211">
        <v>99.923912048339801</v>
      </c>
      <c r="X2211">
        <v>0.89138609170913696</v>
      </c>
      <c r="Y2211">
        <v>1630</v>
      </c>
    </row>
    <row r="2212" spans="1:25" x14ac:dyDescent="0.25">
      <c r="A2212" t="s">
        <v>81</v>
      </c>
      <c r="B2212" t="s">
        <v>41</v>
      </c>
      <c r="C2212" s="7" t="s">
        <v>69</v>
      </c>
      <c r="D2212" s="58" t="s">
        <v>56</v>
      </c>
      <c r="E2212" s="7">
        <v>41100</v>
      </c>
      <c r="F2212">
        <v>3</v>
      </c>
      <c r="G2212">
        <v>172.93495178222699</v>
      </c>
      <c r="H2212">
        <v>217.89942932128901</v>
      </c>
      <c r="I2212">
        <v>-44.964481353759801</v>
      </c>
      <c r="J2212">
        <v>-0.26000806689262401</v>
      </c>
      <c r="K2212">
        <v>60.361446380615199</v>
      </c>
      <c r="L2212">
        <v>-86.769317626953097</v>
      </c>
      <c r="M2212">
        <v>-62.070682525634801</v>
      </c>
      <c r="N2212">
        <v>-44.964481353759801</v>
      </c>
      <c r="O2212">
        <v>-27.858278274536101</v>
      </c>
      <c r="P2212">
        <v>-3.1596412658691402</v>
      </c>
      <c r="Q2212">
        <v>-98.620407104492202</v>
      </c>
      <c r="R2212">
        <v>8.6914491653442401</v>
      </c>
      <c r="S2212">
        <v>33</v>
      </c>
      <c r="T2212">
        <v>919.53773886376405</v>
      </c>
      <c r="U2212">
        <v>32.620487213134801</v>
      </c>
      <c r="V2212">
        <v>74.256332397460895</v>
      </c>
      <c r="W2212">
        <v>99.923912048339801</v>
      </c>
      <c r="X2212">
        <v>0.88577282428741499</v>
      </c>
      <c r="Y2212">
        <v>1630</v>
      </c>
    </row>
    <row r="2213" spans="1:25" x14ac:dyDescent="0.25">
      <c r="A2213" t="s">
        <v>81</v>
      </c>
      <c r="B2213" t="s">
        <v>41</v>
      </c>
      <c r="C2213" s="7" t="s">
        <v>69</v>
      </c>
      <c r="D2213" s="58" t="s">
        <v>56</v>
      </c>
      <c r="E2213" s="7">
        <v>41100</v>
      </c>
      <c r="F2213">
        <v>4</v>
      </c>
      <c r="G2213">
        <v>171.50001525878901</v>
      </c>
      <c r="H2213">
        <v>206.71380615234401</v>
      </c>
      <c r="I2213">
        <v>-35.213794708252003</v>
      </c>
      <c r="J2213">
        <v>-0.20532822608947801</v>
      </c>
      <c r="K2213">
        <v>59.825302124023402</v>
      </c>
      <c r="L2213">
        <v>-67.503852844238295</v>
      </c>
      <c r="M2213">
        <v>-48.426624298095703</v>
      </c>
      <c r="N2213">
        <v>-35.213794708252003</v>
      </c>
      <c r="O2213">
        <v>-22.000963211059599</v>
      </c>
      <c r="P2213">
        <v>-2.9237310886383101</v>
      </c>
      <c r="Q2213">
        <v>-76.657646179199205</v>
      </c>
      <c r="R2213">
        <v>6.2300534248352104</v>
      </c>
      <c r="S2213">
        <v>33</v>
      </c>
      <c r="T2213">
        <v>567.54915185549896</v>
      </c>
      <c r="U2213">
        <v>25.196069717407202</v>
      </c>
      <c r="V2213">
        <v>74.256332397460895</v>
      </c>
      <c r="W2213">
        <v>99.923912048339801</v>
      </c>
      <c r="X2213">
        <v>0.89620834589004505</v>
      </c>
      <c r="Y2213">
        <v>1630</v>
      </c>
    </row>
    <row r="2214" spans="1:25" x14ac:dyDescent="0.25">
      <c r="A2214" t="s">
        <v>81</v>
      </c>
      <c r="B2214" t="s">
        <v>41</v>
      </c>
      <c r="C2214" s="7" t="s">
        <v>69</v>
      </c>
      <c r="D2214" s="58" t="s">
        <v>56</v>
      </c>
      <c r="E2214" s="7">
        <v>41100</v>
      </c>
      <c r="F2214">
        <v>5</v>
      </c>
      <c r="G2214">
        <v>165.96363830566401</v>
      </c>
      <c r="H2214">
        <v>194.87139892578099</v>
      </c>
      <c r="I2214">
        <v>-28.9077663421631</v>
      </c>
      <c r="J2214">
        <v>-0.17418132722377799</v>
      </c>
      <c r="K2214">
        <v>59.204818725585902</v>
      </c>
      <c r="L2214">
        <v>-56.641815185546903</v>
      </c>
      <c r="M2214">
        <v>-40.256317138671903</v>
      </c>
      <c r="N2214">
        <v>-28.9077663421631</v>
      </c>
      <c r="O2214">
        <v>-17.5592155456543</v>
      </c>
      <c r="P2214">
        <v>-1.1737130880355799</v>
      </c>
      <c r="Q2214">
        <v>-64.504035949707003</v>
      </c>
      <c r="R2214">
        <v>6.6885056495666504</v>
      </c>
      <c r="S2214">
        <v>33</v>
      </c>
      <c r="T2214">
        <v>438.66912065859299</v>
      </c>
      <c r="U2214">
        <v>21.640996932983398</v>
      </c>
      <c r="V2214">
        <v>74.256332397460895</v>
      </c>
      <c r="W2214">
        <v>99.923912048339801</v>
      </c>
      <c r="X2214">
        <v>0.89498835802078203</v>
      </c>
      <c r="Y2214">
        <v>1630</v>
      </c>
    </row>
    <row r="2215" spans="1:25" x14ac:dyDescent="0.25">
      <c r="A2215" t="s">
        <v>81</v>
      </c>
      <c r="B2215" t="s">
        <v>41</v>
      </c>
      <c r="C2215" s="7" t="s">
        <v>69</v>
      </c>
      <c r="D2215" s="58" t="s">
        <v>56</v>
      </c>
      <c r="E2215" s="7">
        <v>41100</v>
      </c>
      <c r="F2215">
        <v>6</v>
      </c>
      <c r="G2215">
        <v>180.50616455078099</v>
      </c>
      <c r="H2215">
        <v>205.462158203125</v>
      </c>
      <c r="I2215">
        <v>-24.955986022949201</v>
      </c>
      <c r="J2215">
        <v>-0.13825558125972701</v>
      </c>
      <c r="K2215">
        <v>58.975902557372997</v>
      </c>
      <c r="L2215">
        <v>-53.734729766845703</v>
      </c>
      <c r="M2215">
        <v>-36.732017517089801</v>
      </c>
      <c r="N2215">
        <v>-24.955986022949201</v>
      </c>
      <c r="O2215">
        <v>-13.1799583435059</v>
      </c>
      <c r="P2215">
        <v>3.8227565288543701</v>
      </c>
      <c r="Q2215">
        <v>-61.893104553222699</v>
      </c>
      <c r="R2215">
        <v>11.9811296463013</v>
      </c>
      <c r="S2215">
        <v>33</v>
      </c>
      <c r="T2215">
        <v>476.245234613918</v>
      </c>
      <c r="U2215">
        <v>22.456172943115199</v>
      </c>
      <c r="V2215">
        <v>74.256332397460895</v>
      </c>
      <c r="W2215">
        <v>99.923912048339801</v>
      </c>
      <c r="X2215">
        <v>0.89891719818115201</v>
      </c>
      <c r="Y2215">
        <v>1630</v>
      </c>
    </row>
    <row r="2216" spans="1:25" x14ac:dyDescent="0.25">
      <c r="A2216" t="s">
        <v>81</v>
      </c>
      <c r="B2216" t="s">
        <v>41</v>
      </c>
      <c r="C2216" s="7" t="s">
        <v>69</v>
      </c>
      <c r="D2216" s="58" t="s">
        <v>56</v>
      </c>
      <c r="E2216" s="7">
        <v>41100</v>
      </c>
      <c r="F2216">
        <v>7</v>
      </c>
      <c r="G2216">
        <v>186.50964355468801</v>
      </c>
      <c r="H2216">
        <v>221.113037109375</v>
      </c>
      <c r="I2216">
        <v>-34.603385925292997</v>
      </c>
      <c r="J2216">
        <v>-0.18553136289119701</v>
      </c>
      <c r="K2216">
        <v>58.740962982177699</v>
      </c>
      <c r="L2216">
        <v>-56.877384185791001</v>
      </c>
      <c r="M2216">
        <v>-43.717723846435497</v>
      </c>
      <c r="N2216">
        <v>-34.603385925292997</v>
      </c>
      <c r="O2216">
        <v>-25.489048004150401</v>
      </c>
      <c r="P2216">
        <v>-12.329388618469199</v>
      </c>
      <c r="Q2216">
        <v>-63.1917533874512</v>
      </c>
      <c r="R2216">
        <v>-6.0150198936462402</v>
      </c>
      <c r="S2216">
        <v>33</v>
      </c>
      <c r="T2216">
        <v>279.23861571773898</v>
      </c>
      <c r="U2216">
        <v>17.3804931640625</v>
      </c>
      <c r="V2216">
        <v>74.256332397460895</v>
      </c>
      <c r="W2216">
        <v>99.923912048339801</v>
      </c>
      <c r="X2216">
        <v>0.88529175519943204</v>
      </c>
      <c r="Y2216">
        <v>1630</v>
      </c>
    </row>
    <row r="2217" spans="1:25" x14ac:dyDescent="0.25">
      <c r="A2217" t="s">
        <v>81</v>
      </c>
      <c r="B2217" t="s">
        <v>41</v>
      </c>
      <c r="C2217" s="7" t="s">
        <v>69</v>
      </c>
      <c r="D2217" s="58" t="s">
        <v>56</v>
      </c>
      <c r="E2217" s="7">
        <v>41100</v>
      </c>
      <c r="F2217">
        <v>8</v>
      </c>
      <c r="G2217">
        <v>195.62051391601599</v>
      </c>
      <c r="H2217">
        <v>239.31939697265599</v>
      </c>
      <c r="I2217">
        <v>-43.698883056640597</v>
      </c>
      <c r="J2217">
        <v>-0.223385989665985</v>
      </c>
      <c r="K2217">
        <v>60.487953186035199</v>
      </c>
      <c r="L2217">
        <v>-67.669235229492202</v>
      </c>
      <c r="M2217">
        <v>-53.507354736328097</v>
      </c>
      <c r="N2217">
        <v>-43.698883056640597</v>
      </c>
      <c r="O2217">
        <v>-33.890407562255902</v>
      </c>
      <c r="P2217">
        <v>-19.7285251617432</v>
      </c>
      <c r="Q2217">
        <v>-74.464500427246094</v>
      </c>
      <c r="R2217">
        <v>-12.9332618713379</v>
      </c>
      <c r="S2217">
        <v>33</v>
      </c>
      <c r="T2217">
        <v>329.19997269561298</v>
      </c>
      <c r="U2217">
        <v>18.704168319702099</v>
      </c>
      <c r="V2217">
        <v>74.256332397460895</v>
      </c>
      <c r="W2217">
        <v>99.923912048339801</v>
      </c>
      <c r="X2217">
        <v>0.88323259353637695</v>
      </c>
      <c r="Y2217">
        <v>1630</v>
      </c>
    </row>
    <row r="2218" spans="1:25" x14ac:dyDescent="0.25">
      <c r="A2218" t="s">
        <v>81</v>
      </c>
      <c r="B2218" t="s">
        <v>41</v>
      </c>
      <c r="C2218" s="7" t="s">
        <v>69</v>
      </c>
      <c r="D2218" s="58" t="s">
        <v>56</v>
      </c>
      <c r="E2218" s="7">
        <v>41100</v>
      </c>
      <c r="F2218">
        <v>9</v>
      </c>
      <c r="G2218">
        <v>231.96356201171901</v>
      </c>
      <c r="H2218">
        <v>243.84375</v>
      </c>
      <c r="I2218">
        <v>-11.8801774978638</v>
      </c>
      <c r="J2218">
        <v>-5.1215704530477503E-2</v>
      </c>
      <c r="K2218">
        <v>63.873493194580099</v>
      </c>
      <c r="L2218">
        <v>-39.262557983398402</v>
      </c>
      <c r="M2218">
        <v>-23.0848274230957</v>
      </c>
      <c r="N2218">
        <v>-11.8801774978638</v>
      </c>
      <c r="O2218">
        <v>-0.67552858591079701</v>
      </c>
      <c r="P2218">
        <v>15.502203941345201</v>
      </c>
      <c r="Q2218">
        <v>-47.0250854492188</v>
      </c>
      <c r="R2218">
        <v>23.2647304534912</v>
      </c>
      <c r="S2218">
        <v>33</v>
      </c>
      <c r="T2218">
        <v>436.84632034706698</v>
      </c>
      <c r="U2218">
        <v>21.3665866851807</v>
      </c>
      <c r="V2218">
        <v>74.256332397460895</v>
      </c>
      <c r="W2218">
        <v>99.923912048339801</v>
      </c>
      <c r="X2218">
        <v>0.82207536697387695</v>
      </c>
      <c r="Y2218">
        <v>1630</v>
      </c>
    </row>
    <row r="2219" spans="1:25" x14ac:dyDescent="0.25">
      <c r="A2219" t="s">
        <v>81</v>
      </c>
      <c r="B2219" t="s">
        <v>41</v>
      </c>
      <c r="C2219" s="7" t="s">
        <v>69</v>
      </c>
      <c r="D2219" s="58" t="s">
        <v>56</v>
      </c>
      <c r="E2219" s="7">
        <v>41100</v>
      </c>
      <c r="F2219">
        <v>10</v>
      </c>
      <c r="G2219">
        <v>287.402587890625</v>
      </c>
      <c r="H2219">
        <v>252.84349060058599</v>
      </c>
      <c r="I2219">
        <v>34.559123992919901</v>
      </c>
      <c r="J2219">
        <v>0.12024638056755101</v>
      </c>
      <c r="K2219">
        <v>67.481925964355497</v>
      </c>
      <c r="L2219">
        <v>2.69324779510498</v>
      </c>
      <c r="M2219">
        <v>21.519863128662099</v>
      </c>
      <c r="N2219">
        <v>34.559123992919901</v>
      </c>
      <c r="O2219">
        <v>47.598377227783203</v>
      </c>
      <c r="P2219">
        <v>66.424995422363295</v>
      </c>
      <c r="Q2219">
        <v>-6.3402848243713397</v>
      </c>
      <c r="R2219">
        <v>75.458526611328097</v>
      </c>
      <c r="S2219">
        <v>33</v>
      </c>
      <c r="T2219">
        <v>607.24415224930306</v>
      </c>
      <c r="U2219">
        <v>24.865074157714801</v>
      </c>
      <c r="V2219">
        <v>74.256332397460895</v>
      </c>
      <c r="W2219">
        <v>99.923912048339801</v>
      </c>
      <c r="X2219">
        <v>0.838850617408752</v>
      </c>
      <c r="Y2219">
        <v>1630</v>
      </c>
    </row>
    <row r="2220" spans="1:25" x14ac:dyDescent="0.25">
      <c r="A2220" t="s">
        <v>81</v>
      </c>
      <c r="B2220" t="s">
        <v>41</v>
      </c>
      <c r="C2220" s="7" t="s">
        <v>69</v>
      </c>
      <c r="D2220" s="58" t="s">
        <v>56</v>
      </c>
      <c r="E2220" s="7">
        <v>41100</v>
      </c>
      <c r="F2220">
        <v>11</v>
      </c>
      <c r="G2220">
        <v>322.57977294921898</v>
      </c>
      <c r="H2220">
        <v>278.46340942382801</v>
      </c>
      <c r="I2220">
        <v>44.1163520812988</v>
      </c>
      <c r="J2220">
        <v>0.136761069297791</v>
      </c>
      <c r="K2220">
        <v>71.090362548828097</v>
      </c>
      <c r="L2220">
        <v>-5.8161692619323704</v>
      </c>
      <c r="M2220">
        <v>23.684370040893601</v>
      </c>
      <c r="N2220">
        <v>44.1163520812988</v>
      </c>
      <c r="O2220">
        <v>64.54833984375</v>
      </c>
      <c r="P2220">
        <v>94.048873901367202</v>
      </c>
      <c r="Q2220">
        <v>-19.9713439941406</v>
      </c>
      <c r="R2220">
        <v>108.204055786133</v>
      </c>
      <c r="S2220">
        <v>33</v>
      </c>
      <c r="T2220">
        <v>1462.73959316337</v>
      </c>
      <c r="U2220">
        <v>38.962554931640597</v>
      </c>
      <c r="V2220">
        <v>74.256332397460895</v>
      </c>
      <c r="W2220">
        <v>99.923912048339801</v>
      </c>
      <c r="X2220">
        <v>0.85447531938552901</v>
      </c>
      <c r="Y2220">
        <v>1630</v>
      </c>
    </row>
    <row r="2221" spans="1:25" x14ac:dyDescent="0.25">
      <c r="A2221" t="s">
        <v>81</v>
      </c>
      <c r="B2221" t="s">
        <v>41</v>
      </c>
      <c r="C2221" s="7" t="s">
        <v>69</v>
      </c>
      <c r="D2221" s="58" t="s">
        <v>56</v>
      </c>
      <c r="E2221" s="7">
        <v>41100</v>
      </c>
      <c r="F2221">
        <v>12</v>
      </c>
      <c r="G2221">
        <v>292.20559692382801</v>
      </c>
      <c r="H2221">
        <v>275.75375366210898</v>
      </c>
      <c r="I2221">
        <v>16.4518432617188</v>
      </c>
      <c r="J2221">
        <v>5.6302290409803397E-2</v>
      </c>
      <c r="K2221">
        <v>74.915664672851605</v>
      </c>
      <c r="L2221">
        <v>-18.793659210205099</v>
      </c>
      <c r="M2221">
        <v>2.0296700000762899</v>
      </c>
      <c r="N2221">
        <v>16.4518432617188</v>
      </c>
      <c r="O2221">
        <v>30.874017715454102</v>
      </c>
      <c r="P2221">
        <v>51.697349548339801</v>
      </c>
      <c r="Q2221">
        <v>-28.785270690918001</v>
      </c>
      <c r="R2221">
        <v>61.688957214355497</v>
      </c>
      <c r="S2221">
        <v>33</v>
      </c>
      <c r="T2221">
        <v>752.358942745901</v>
      </c>
      <c r="U2221">
        <v>27.502212524414102</v>
      </c>
      <c r="V2221">
        <v>74.256332397460895</v>
      </c>
      <c r="W2221">
        <v>99.923912048339801</v>
      </c>
      <c r="X2221">
        <v>0.87557899951934803</v>
      </c>
      <c r="Y2221">
        <v>1630</v>
      </c>
    </row>
    <row r="2222" spans="1:25" x14ac:dyDescent="0.25">
      <c r="A2222" t="s">
        <v>81</v>
      </c>
      <c r="B2222" t="s">
        <v>41</v>
      </c>
      <c r="C2222" s="7" t="s">
        <v>69</v>
      </c>
      <c r="D2222" s="58" t="s">
        <v>56</v>
      </c>
      <c r="E2222" s="7">
        <v>41100</v>
      </c>
      <c r="F2222">
        <v>13</v>
      </c>
      <c r="G2222">
        <v>251.45428466796901</v>
      </c>
      <c r="H2222">
        <v>258.23629760742199</v>
      </c>
      <c r="I2222">
        <v>-6.7820262908935502</v>
      </c>
      <c r="J2222">
        <v>-2.6971209794282899E-2</v>
      </c>
      <c r="K2222">
        <v>78.746986389160199</v>
      </c>
      <c r="L2222">
        <v>-25.861648559570298</v>
      </c>
      <c r="M2222">
        <v>-14.5892534255981</v>
      </c>
      <c r="N2222">
        <v>-6.7820262908935502</v>
      </c>
      <c r="O2222">
        <v>1.0252006053924601</v>
      </c>
      <c r="P2222">
        <v>12.2975959777832</v>
      </c>
      <c r="Q2222">
        <v>-31.270458221435501</v>
      </c>
      <c r="R2222">
        <v>17.706405639648398</v>
      </c>
      <c r="S2222">
        <v>33</v>
      </c>
      <c r="T2222">
        <v>227.127415417653</v>
      </c>
      <c r="U2222">
        <v>14.8879089355469</v>
      </c>
      <c r="V2222">
        <v>74.256332397460895</v>
      </c>
      <c r="W2222">
        <v>99.923912048339801</v>
      </c>
      <c r="X2222">
        <v>0.89991700649261497</v>
      </c>
      <c r="Y2222">
        <v>1630</v>
      </c>
    </row>
    <row r="2223" spans="1:25" x14ac:dyDescent="0.25">
      <c r="A2223" t="s">
        <v>81</v>
      </c>
      <c r="B2223" t="s">
        <v>41</v>
      </c>
      <c r="C2223" s="7" t="s">
        <v>69</v>
      </c>
      <c r="D2223" s="58" t="s">
        <v>56</v>
      </c>
      <c r="E2223" s="7">
        <v>41100</v>
      </c>
      <c r="F2223">
        <v>14</v>
      </c>
      <c r="G2223">
        <v>286.77069091796898</v>
      </c>
      <c r="H2223">
        <v>263.30740356445301</v>
      </c>
      <c r="I2223">
        <v>23.4632682800293</v>
      </c>
      <c r="J2223">
        <v>8.1818923354148906E-2</v>
      </c>
      <c r="K2223">
        <v>82.114456176757798</v>
      </c>
      <c r="L2223">
        <v>-8.2533731460571307</v>
      </c>
      <c r="M2223">
        <v>10.485075950622599</v>
      </c>
      <c r="N2223">
        <v>23.4632682800293</v>
      </c>
      <c r="O2223">
        <v>36.441463470458999</v>
      </c>
      <c r="P2223">
        <v>55.179908752441399</v>
      </c>
      <c r="Q2223">
        <v>-17.244600296020501</v>
      </c>
      <c r="R2223">
        <v>64.171134948730497</v>
      </c>
      <c r="S2223">
        <v>33</v>
      </c>
      <c r="T2223">
        <v>641.64900529523197</v>
      </c>
      <c r="U2223">
        <v>24.7486267089844</v>
      </c>
      <c r="V2223">
        <v>74.256332397460895</v>
      </c>
      <c r="W2223">
        <v>99.923912048339801</v>
      </c>
      <c r="X2223">
        <v>0.87798857688903797</v>
      </c>
      <c r="Y2223">
        <v>1630</v>
      </c>
    </row>
    <row r="2224" spans="1:25" x14ac:dyDescent="0.25">
      <c r="A2224" t="s">
        <v>81</v>
      </c>
      <c r="B2224" t="s">
        <v>41</v>
      </c>
      <c r="C2224" s="7" t="s">
        <v>69</v>
      </c>
      <c r="D2224" s="58" t="s">
        <v>56</v>
      </c>
      <c r="E2224" s="7">
        <v>41100</v>
      </c>
      <c r="F2224">
        <v>15</v>
      </c>
      <c r="G2224">
        <v>253.19015502929699</v>
      </c>
      <c r="H2224">
        <v>250.98838806152301</v>
      </c>
      <c r="I2224">
        <v>2.2017860412597701</v>
      </c>
      <c r="J2224">
        <v>8.6961751803755795E-3</v>
      </c>
      <c r="K2224">
        <v>84.439758300781307</v>
      </c>
      <c r="L2224">
        <v>-25.766181945800799</v>
      </c>
      <c r="M2224">
        <v>-9.2424793243408203</v>
      </c>
      <c r="N2224">
        <v>2.2017860412597701</v>
      </c>
      <c r="O2224">
        <v>13.6460514068604</v>
      </c>
      <c r="P2224">
        <v>30.169752120971701</v>
      </c>
      <c r="Q2224">
        <v>-33.694709777832003</v>
      </c>
      <c r="R2224">
        <v>38.098281860351598</v>
      </c>
      <c r="S2224">
        <v>33</v>
      </c>
      <c r="T2224">
        <v>516.21743533015297</v>
      </c>
      <c r="U2224">
        <v>21.823520660400401</v>
      </c>
      <c r="V2224">
        <v>74.256332397460895</v>
      </c>
      <c r="W2224">
        <v>99.923912048339801</v>
      </c>
      <c r="X2224">
        <v>0.868660628795624</v>
      </c>
      <c r="Y2224">
        <v>1629</v>
      </c>
    </row>
    <row r="2225" spans="1:25" x14ac:dyDescent="0.25">
      <c r="A2225" t="s">
        <v>81</v>
      </c>
      <c r="B2225" t="s">
        <v>41</v>
      </c>
      <c r="C2225" s="7" t="s">
        <v>69</v>
      </c>
      <c r="D2225" s="58" t="s">
        <v>56</v>
      </c>
      <c r="E2225" s="7">
        <v>41100</v>
      </c>
      <c r="F2225">
        <v>16</v>
      </c>
      <c r="G2225">
        <v>168.28239440918</v>
      </c>
      <c r="H2225">
        <v>245.17340087890599</v>
      </c>
      <c r="I2225">
        <v>-76.891014099121094</v>
      </c>
      <c r="J2225">
        <v>-0.45691654086112998</v>
      </c>
      <c r="K2225">
        <v>85.662651062011705</v>
      </c>
      <c r="L2225">
        <v>-101.335395812988</v>
      </c>
      <c r="M2225">
        <v>-86.893455505371094</v>
      </c>
      <c r="N2225">
        <v>-76.891014099121094</v>
      </c>
      <c r="O2225">
        <v>-66.888572692871094</v>
      </c>
      <c r="P2225">
        <v>-52.446632385253899</v>
      </c>
      <c r="Q2225">
        <v>-108.265029907227</v>
      </c>
      <c r="R2225">
        <v>-45.516990661621101</v>
      </c>
      <c r="S2225">
        <v>33</v>
      </c>
      <c r="T2225">
        <v>391.619822127725</v>
      </c>
      <c r="U2225">
        <v>19.074050903320298</v>
      </c>
      <c r="V2225">
        <v>74.256332397460895</v>
      </c>
      <c r="W2225">
        <v>99.923912048339801</v>
      </c>
      <c r="X2225">
        <v>0.86605256795883201</v>
      </c>
      <c r="Y2225">
        <v>1630</v>
      </c>
    </row>
    <row r="2226" spans="1:25" x14ac:dyDescent="0.25">
      <c r="A2226" t="s">
        <v>81</v>
      </c>
      <c r="B2226" s="11" t="s">
        <v>41</v>
      </c>
      <c r="C2226" s="7" t="s">
        <v>69</v>
      </c>
      <c r="D2226" s="58" t="s">
        <v>56</v>
      </c>
      <c r="E2226" s="7">
        <v>41100</v>
      </c>
      <c r="F2226">
        <v>17</v>
      </c>
      <c r="G2226">
        <v>202.51724243164099</v>
      </c>
      <c r="H2226">
        <v>236.49977111816401</v>
      </c>
      <c r="I2226">
        <v>-33.982536315917997</v>
      </c>
      <c r="J2226">
        <v>-0.16780070960521701</v>
      </c>
      <c r="K2226">
        <v>85.885543823242202</v>
      </c>
      <c r="L2226">
        <v>-53.180580139160199</v>
      </c>
      <c r="M2226">
        <v>-41.838222503662102</v>
      </c>
      <c r="N2226">
        <v>-33.982536315917997</v>
      </c>
      <c r="O2226">
        <v>-26.126853942871101</v>
      </c>
      <c r="P2226">
        <v>-14.7844905853271</v>
      </c>
      <c r="Q2226">
        <v>-58.622959136962898</v>
      </c>
      <c r="R2226">
        <v>-9.3421125411987305</v>
      </c>
      <c r="S2226">
        <v>33</v>
      </c>
      <c r="T2226">
        <v>244.01420603475</v>
      </c>
      <c r="U2226">
        <v>14.9803142547607</v>
      </c>
      <c r="V2226">
        <v>74.256332397460895</v>
      </c>
      <c r="W2226">
        <v>99.923912048339801</v>
      </c>
      <c r="X2226">
        <v>0.88355427980422996</v>
      </c>
      <c r="Y2226">
        <v>1630</v>
      </c>
    </row>
    <row r="2227" spans="1:25" x14ac:dyDescent="0.25">
      <c r="A2227" t="s">
        <v>81</v>
      </c>
      <c r="B2227" s="11" t="s">
        <v>41</v>
      </c>
      <c r="C2227" s="7" t="s">
        <v>69</v>
      </c>
      <c r="D2227" s="58" t="s">
        <v>56</v>
      </c>
      <c r="E2227" s="7">
        <v>41100</v>
      </c>
      <c r="F2227">
        <v>18</v>
      </c>
      <c r="G2227">
        <v>198.15382385253901</v>
      </c>
      <c r="H2227">
        <v>227.65245056152301</v>
      </c>
      <c r="I2227">
        <v>-29.4986248016357</v>
      </c>
      <c r="J2227">
        <v>-0.14886729419231401</v>
      </c>
      <c r="K2227">
        <v>85.162651062011705</v>
      </c>
      <c r="L2227">
        <v>-47.709907531738303</v>
      </c>
      <c r="M2227">
        <v>-36.950534820556598</v>
      </c>
      <c r="N2227">
        <v>-29.4986248016357</v>
      </c>
      <c r="O2227">
        <v>-22.046714782714801</v>
      </c>
      <c r="P2227">
        <v>-11.287341117858899</v>
      </c>
      <c r="Q2227">
        <v>-52.872550964355497</v>
      </c>
      <c r="R2227">
        <v>-6.12469530105591</v>
      </c>
      <c r="S2227">
        <v>33</v>
      </c>
      <c r="T2227">
        <v>216.15550799822401</v>
      </c>
      <c r="U2227">
        <v>14.210339546203601</v>
      </c>
      <c r="V2227">
        <v>74.256332397460895</v>
      </c>
      <c r="W2227">
        <v>99.923912048339801</v>
      </c>
      <c r="X2227">
        <v>0.88676762580871604</v>
      </c>
      <c r="Y2227">
        <v>1630</v>
      </c>
    </row>
    <row r="2228" spans="1:25" x14ac:dyDescent="0.25">
      <c r="A2228" t="s">
        <v>81</v>
      </c>
      <c r="B2228" t="s">
        <v>41</v>
      </c>
      <c r="C2228" s="7" t="s">
        <v>69</v>
      </c>
      <c r="D2228" s="58" t="s">
        <v>56</v>
      </c>
      <c r="E2228" s="7">
        <v>41100</v>
      </c>
      <c r="F2228">
        <v>19</v>
      </c>
      <c r="G2228">
        <v>205.78099060058599</v>
      </c>
      <c r="H2228">
        <v>241.61546325683599</v>
      </c>
      <c r="I2228">
        <v>-35.834480285644503</v>
      </c>
      <c r="J2228">
        <v>-0.17413891851902</v>
      </c>
      <c r="K2228">
        <v>83.246986389160199</v>
      </c>
      <c r="L2228">
        <v>-58.5620307922363</v>
      </c>
      <c r="M2228">
        <v>-45.134410858154297</v>
      </c>
      <c r="N2228">
        <v>-35.834480285644503</v>
      </c>
      <c r="O2228">
        <v>-26.534551620483398</v>
      </c>
      <c r="P2228">
        <v>-13.106929779052701</v>
      </c>
      <c r="Q2228">
        <v>-65.004974365234403</v>
      </c>
      <c r="R2228">
        <v>-6.6639847755432102</v>
      </c>
      <c r="S2228">
        <v>33</v>
      </c>
      <c r="T2228">
        <v>309.22043677104398</v>
      </c>
      <c r="U2228">
        <v>17.734401702880898</v>
      </c>
      <c r="V2228">
        <v>74.256332397460895</v>
      </c>
      <c r="W2228">
        <v>99.923912048339801</v>
      </c>
      <c r="X2228">
        <v>0.87896591424942005</v>
      </c>
      <c r="Y2228">
        <v>1631</v>
      </c>
    </row>
    <row r="2229" spans="1:25" x14ac:dyDescent="0.25">
      <c r="A2229" t="s">
        <v>81</v>
      </c>
      <c r="B2229" s="11" t="s">
        <v>41</v>
      </c>
      <c r="C2229" s="7" t="s">
        <v>69</v>
      </c>
      <c r="D2229" s="58" t="s">
        <v>56</v>
      </c>
      <c r="E2229" s="7">
        <v>41100</v>
      </c>
      <c r="F2229">
        <v>20</v>
      </c>
      <c r="G2229">
        <v>210.50021362304699</v>
      </c>
      <c r="H2229">
        <v>249.39779663085901</v>
      </c>
      <c r="I2229">
        <v>-38.897575378417997</v>
      </c>
      <c r="J2229">
        <v>-0.18478639423847201</v>
      </c>
      <c r="K2229">
        <v>79.174697875976605</v>
      </c>
      <c r="L2229">
        <v>-71.001304626464801</v>
      </c>
      <c r="M2229">
        <v>-52.0341606140137</v>
      </c>
      <c r="N2229">
        <v>-38.897575378417997</v>
      </c>
      <c r="O2229">
        <v>-25.760992050170898</v>
      </c>
      <c r="P2229">
        <v>-6.7938489913940403</v>
      </c>
      <c r="Q2229">
        <v>-80.102256774902301</v>
      </c>
      <c r="R2229">
        <v>2.3071117401122998</v>
      </c>
      <c r="S2229">
        <v>33</v>
      </c>
      <c r="T2229">
        <v>590.464257242435</v>
      </c>
      <c r="U2229">
        <v>25.0506706237793</v>
      </c>
      <c r="V2229">
        <v>74.256332397460895</v>
      </c>
      <c r="W2229">
        <v>99.923912048339801</v>
      </c>
      <c r="X2229">
        <v>0.88448011875152599</v>
      </c>
      <c r="Y2229">
        <v>1631</v>
      </c>
    </row>
    <row r="2230" spans="1:25" x14ac:dyDescent="0.25">
      <c r="A2230" t="s">
        <v>81</v>
      </c>
      <c r="B2230" t="s">
        <v>41</v>
      </c>
      <c r="C2230" s="7" t="s">
        <v>69</v>
      </c>
      <c r="D2230" s="58" t="s">
        <v>56</v>
      </c>
      <c r="E2230" s="7">
        <v>41100</v>
      </c>
      <c r="F2230">
        <v>21</v>
      </c>
      <c r="G2230">
        <v>202.25172424316401</v>
      </c>
      <c r="H2230">
        <v>238.37156677246099</v>
      </c>
      <c r="I2230">
        <v>-36.119827270507798</v>
      </c>
      <c r="J2230">
        <v>-0.17858847975730899</v>
      </c>
      <c r="K2230">
        <v>74.156623840332003</v>
      </c>
      <c r="L2230">
        <v>-64.549011230468807</v>
      </c>
      <c r="M2230">
        <v>-47.752819061279297</v>
      </c>
      <c r="N2230">
        <v>-36.119827270507798</v>
      </c>
      <c r="O2230">
        <v>-24.486837387085</v>
      </c>
      <c r="P2230">
        <v>-7.6906476020812997</v>
      </c>
      <c r="Q2230">
        <v>-72.608283996582003</v>
      </c>
      <c r="R2230">
        <v>0.368630141019821</v>
      </c>
      <c r="S2230">
        <v>33</v>
      </c>
      <c r="T2230">
        <v>461.84638071754301</v>
      </c>
      <c r="U2230">
        <v>22.183406829833999</v>
      </c>
      <c r="V2230">
        <v>74.256332397460895</v>
      </c>
      <c r="W2230">
        <v>99.923912048339801</v>
      </c>
      <c r="X2230">
        <v>0.89017069339752197</v>
      </c>
      <c r="Y2230">
        <v>1631</v>
      </c>
    </row>
    <row r="2231" spans="1:25" x14ac:dyDescent="0.25">
      <c r="A2231" t="s">
        <v>81</v>
      </c>
      <c r="B2231" t="s">
        <v>41</v>
      </c>
      <c r="C2231" s="7" t="s">
        <v>69</v>
      </c>
      <c r="D2231" s="58" t="s">
        <v>56</v>
      </c>
      <c r="E2231" s="7">
        <v>41100</v>
      </c>
      <c r="F2231">
        <v>22</v>
      </c>
      <c r="G2231">
        <v>196.05494689941401</v>
      </c>
      <c r="H2231">
        <v>231.7412109375</v>
      </c>
      <c r="I2231">
        <v>-35.686256408691399</v>
      </c>
      <c r="J2231">
        <v>-0.18202170729637099</v>
      </c>
      <c r="K2231">
        <v>70.608436584472699</v>
      </c>
      <c r="L2231">
        <v>-56.588005065917997</v>
      </c>
      <c r="M2231">
        <v>-44.239086151122997</v>
      </c>
      <c r="N2231">
        <v>-35.686256408691399</v>
      </c>
      <c r="O2231">
        <v>-27.133428573608398</v>
      </c>
      <c r="P2231">
        <v>-14.784503936767599</v>
      </c>
      <c r="Q2231">
        <v>-62.513362884521499</v>
      </c>
      <c r="R2231">
        <v>-8.8591480255127006</v>
      </c>
      <c r="S2231">
        <v>33</v>
      </c>
      <c r="T2231">
        <v>248.22877998563101</v>
      </c>
      <c r="U2231">
        <v>16.3097248077393</v>
      </c>
      <c r="V2231">
        <v>74.256332397460895</v>
      </c>
      <c r="W2231">
        <v>99.923912048339801</v>
      </c>
      <c r="X2231">
        <v>0.90808624029159501</v>
      </c>
      <c r="Y2231">
        <v>1631</v>
      </c>
    </row>
    <row r="2232" spans="1:25" x14ac:dyDescent="0.25">
      <c r="A2232" t="s">
        <v>81</v>
      </c>
      <c r="B2232" t="s">
        <v>41</v>
      </c>
      <c r="C2232" s="7" t="s">
        <v>69</v>
      </c>
      <c r="D2232" s="58" t="s">
        <v>56</v>
      </c>
      <c r="E2232" s="7">
        <v>41100</v>
      </c>
      <c r="F2232">
        <v>23</v>
      </c>
      <c r="G2232">
        <v>188.87887573242199</v>
      </c>
      <c r="H2232">
        <v>223.43838500976599</v>
      </c>
      <c r="I2232">
        <v>-34.559513092041001</v>
      </c>
      <c r="J2232">
        <v>-0.18297185003757499</v>
      </c>
      <c r="K2232">
        <v>68.608436584472699</v>
      </c>
      <c r="L2232">
        <v>-55.7455024719238</v>
      </c>
      <c r="M2232">
        <v>-43.228649139404297</v>
      </c>
      <c r="N2232">
        <v>-34.559513092041001</v>
      </c>
      <c r="O2232">
        <v>-25.890380859375</v>
      </c>
      <c r="P2232">
        <v>-13.3735265731812</v>
      </c>
      <c r="Q2232">
        <v>-61.751438140869098</v>
      </c>
      <c r="R2232">
        <v>-7.36759328842163</v>
      </c>
      <c r="S2232">
        <v>33</v>
      </c>
      <c r="T2232">
        <v>256.05923225795402</v>
      </c>
      <c r="U2232">
        <v>16.53151512146</v>
      </c>
      <c r="V2232">
        <v>74.256332397460895</v>
      </c>
      <c r="W2232">
        <v>99.923912048339801</v>
      </c>
      <c r="X2232">
        <v>0.89561408758163497</v>
      </c>
      <c r="Y2232">
        <v>1631</v>
      </c>
    </row>
    <row r="2233" spans="1:25" x14ac:dyDescent="0.25">
      <c r="A2233" t="s">
        <v>81</v>
      </c>
      <c r="B2233" t="s">
        <v>41</v>
      </c>
      <c r="C2233" s="7" t="s">
        <v>69</v>
      </c>
      <c r="D2233" s="58" t="s">
        <v>56</v>
      </c>
      <c r="E2233" s="7">
        <v>41100</v>
      </c>
      <c r="F2233">
        <v>24</v>
      </c>
      <c r="G2233">
        <v>182.81228637695301</v>
      </c>
      <c r="H2233">
        <v>223.02624511718801</v>
      </c>
      <c r="I2233">
        <v>-40.213951110839801</v>
      </c>
      <c r="J2233">
        <v>-0.21997401118278501</v>
      </c>
      <c r="K2233">
        <v>63.957832336425803</v>
      </c>
      <c r="L2233">
        <v>-66.556808471679702</v>
      </c>
      <c r="M2233">
        <v>-50.993236541747997</v>
      </c>
      <c r="N2233">
        <v>-40.213951110839801</v>
      </c>
      <c r="O2233">
        <v>-29.434667587280298</v>
      </c>
      <c r="P2233">
        <v>-13.87109375</v>
      </c>
      <c r="Q2233">
        <v>-74.024642944335895</v>
      </c>
      <c r="R2233">
        <v>-6.40325927734375</v>
      </c>
      <c r="S2233">
        <v>33</v>
      </c>
      <c r="T2233">
        <v>385.616852133451</v>
      </c>
      <c r="U2233">
        <v>20.55544090271</v>
      </c>
      <c r="V2233">
        <v>74.256332397460895</v>
      </c>
      <c r="W2233">
        <v>99.923912048339801</v>
      </c>
      <c r="X2233">
        <v>0.89608317613601696</v>
      </c>
      <c r="Y2233">
        <v>1631</v>
      </c>
    </row>
    <row r="2234" spans="1:25" x14ac:dyDescent="0.25">
      <c r="A2234" t="s">
        <v>81</v>
      </c>
      <c r="B2234" t="s">
        <v>41</v>
      </c>
      <c r="C2234" s="7" t="s">
        <v>69</v>
      </c>
      <c r="D2234" s="58" t="s">
        <v>56</v>
      </c>
      <c r="E2234" s="7">
        <v>41101</v>
      </c>
      <c r="F2234">
        <v>1</v>
      </c>
      <c r="G2234">
        <v>179.13111877441401</v>
      </c>
      <c r="H2234">
        <v>208.85572814941401</v>
      </c>
      <c r="I2234">
        <v>-29.7245998382568</v>
      </c>
      <c r="J2234">
        <v>-0.16593766212463401</v>
      </c>
      <c r="K2234">
        <v>65.891563415527301</v>
      </c>
      <c r="L2234">
        <v>-49.433826446533203</v>
      </c>
      <c r="M2234">
        <v>-37.789455413818402</v>
      </c>
      <c r="N2234">
        <v>-29.7245998382568</v>
      </c>
      <c r="O2234">
        <v>-21.659746170043899</v>
      </c>
      <c r="P2234">
        <v>-10.0153751373291</v>
      </c>
      <c r="Q2234">
        <v>-55.0211181640625</v>
      </c>
      <c r="R2234">
        <v>-4.4280838966369602</v>
      </c>
      <c r="S2234">
        <v>33</v>
      </c>
      <c r="T2234">
        <v>215.89973775083499</v>
      </c>
      <c r="U2234">
        <v>15.3791904449463</v>
      </c>
      <c r="V2234">
        <v>77.015029907226605</v>
      </c>
      <c r="W2234">
        <v>102.958335876465</v>
      </c>
      <c r="X2234">
        <v>0.90615075826644897</v>
      </c>
      <c r="Y2234">
        <v>1630</v>
      </c>
    </row>
    <row r="2235" spans="1:25" x14ac:dyDescent="0.25">
      <c r="A2235" t="s">
        <v>81</v>
      </c>
      <c r="B2235" t="s">
        <v>41</v>
      </c>
      <c r="C2235" s="7" t="s">
        <v>69</v>
      </c>
      <c r="D2235" s="58" t="s">
        <v>56</v>
      </c>
      <c r="E2235" s="7">
        <v>41101</v>
      </c>
      <c r="F2235">
        <v>2</v>
      </c>
      <c r="G2235">
        <v>175.38897705078099</v>
      </c>
      <c r="H2235">
        <v>205.40660095214801</v>
      </c>
      <c r="I2235">
        <v>-30.017631530761701</v>
      </c>
      <c r="J2235">
        <v>-0.171148911118507</v>
      </c>
      <c r="K2235">
        <v>64.777107238769503</v>
      </c>
      <c r="L2235">
        <v>-47.500179290771499</v>
      </c>
      <c r="M2235">
        <v>-37.171348571777301</v>
      </c>
      <c r="N2235">
        <v>-30.017631530761701</v>
      </c>
      <c r="O2235">
        <v>-22.863914489746101</v>
      </c>
      <c r="P2235">
        <v>-12.535080909729</v>
      </c>
      <c r="Q2235">
        <v>-52.456241607666001</v>
      </c>
      <c r="R2235">
        <v>-7.5790214538574201</v>
      </c>
      <c r="S2235">
        <v>33</v>
      </c>
      <c r="T2235">
        <v>168.98038836678501</v>
      </c>
      <c r="U2235">
        <v>13.641705513000501</v>
      </c>
      <c r="V2235">
        <v>77.015029907226605</v>
      </c>
      <c r="W2235">
        <v>102.958335876465</v>
      </c>
      <c r="X2235">
        <v>0.89138609170913696</v>
      </c>
      <c r="Y2235">
        <v>1630</v>
      </c>
    </row>
    <row r="2236" spans="1:25" x14ac:dyDescent="0.25">
      <c r="A2236" t="s">
        <v>81</v>
      </c>
      <c r="B2236" t="s">
        <v>41</v>
      </c>
      <c r="C2236" s="7" t="s">
        <v>69</v>
      </c>
      <c r="D2236" s="58" t="s">
        <v>56</v>
      </c>
      <c r="E2236" s="7">
        <v>41101</v>
      </c>
      <c r="F2236">
        <v>3</v>
      </c>
      <c r="G2236">
        <v>173.27784729003901</v>
      </c>
      <c r="H2236">
        <v>202.52674865722699</v>
      </c>
      <c r="I2236">
        <v>-29.2489128112793</v>
      </c>
      <c r="J2236">
        <v>-0.16879776120185899</v>
      </c>
      <c r="K2236">
        <v>64.042167663574205</v>
      </c>
      <c r="L2236">
        <v>-50.713249206542997</v>
      </c>
      <c r="M2236">
        <v>-38.031944274902301</v>
      </c>
      <c r="N2236">
        <v>-29.2489128112793</v>
      </c>
      <c r="O2236">
        <v>-20.465879440307599</v>
      </c>
      <c r="P2236">
        <v>-7.7845764160156303</v>
      </c>
      <c r="Q2236">
        <v>-56.798091888427699</v>
      </c>
      <c r="R2236">
        <v>-1.69973504543304</v>
      </c>
      <c r="S2236">
        <v>33</v>
      </c>
      <c r="T2236">
        <v>254.603665311415</v>
      </c>
      <c r="U2236">
        <v>16.748710632324201</v>
      </c>
      <c r="V2236">
        <v>77.015029907226605</v>
      </c>
      <c r="W2236">
        <v>102.958335876465</v>
      </c>
      <c r="X2236">
        <v>0.88577282428741499</v>
      </c>
      <c r="Y2236">
        <v>1630</v>
      </c>
    </row>
    <row r="2237" spans="1:25" x14ac:dyDescent="0.25">
      <c r="A2237" t="s">
        <v>81</v>
      </c>
      <c r="B2237" t="s">
        <v>41</v>
      </c>
      <c r="C2237" s="7" t="s">
        <v>69</v>
      </c>
      <c r="D2237" s="58" t="s">
        <v>56</v>
      </c>
      <c r="E2237" s="7">
        <v>41101</v>
      </c>
      <c r="F2237">
        <v>4</v>
      </c>
      <c r="G2237">
        <v>181.13218688964801</v>
      </c>
      <c r="H2237">
        <v>215.66520690918</v>
      </c>
      <c r="I2237">
        <v>-34.533008575439503</v>
      </c>
      <c r="J2237">
        <v>-0.190650880336761</v>
      </c>
      <c r="K2237">
        <v>62.987953186035199</v>
      </c>
      <c r="L2237">
        <v>-67.345046997070298</v>
      </c>
      <c r="M2237">
        <v>-47.959430694580099</v>
      </c>
      <c r="N2237">
        <v>-34.533008575439503</v>
      </c>
      <c r="O2237">
        <v>-21.1065883636475</v>
      </c>
      <c r="P2237">
        <v>-1.7209689617157</v>
      </c>
      <c r="Q2237">
        <v>-76.646804809570298</v>
      </c>
      <c r="R2237">
        <v>7.58078861236572</v>
      </c>
      <c r="S2237">
        <v>33</v>
      </c>
      <c r="T2237">
        <v>576.37598877488904</v>
      </c>
      <c r="U2237">
        <v>25.603370666503899</v>
      </c>
      <c r="V2237">
        <v>77.015029907226605</v>
      </c>
      <c r="W2237">
        <v>102.958335876465</v>
      </c>
      <c r="X2237">
        <v>0.89620834589004505</v>
      </c>
      <c r="Y2237">
        <v>1630</v>
      </c>
    </row>
    <row r="2238" spans="1:25" x14ac:dyDescent="0.25">
      <c r="A2238" t="s">
        <v>81</v>
      </c>
      <c r="B2238" t="s">
        <v>41</v>
      </c>
      <c r="C2238" s="7" t="s">
        <v>69</v>
      </c>
      <c r="D2238" s="58" t="s">
        <v>56</v>
      </c>
      <c r="E2238" s="7">
        <v>41101</v>
      </c>
      <c r="F2238">
        <v>5</v>
      </c>
      <c r="G2238">
        <v>181.40055847168</v>
      </c>
      <c r="H2238">
        <v>216.23875427246099</v>
      </c>
      <c r="I2238">
        <v>-34.838203430175803</v>
      </c>
      <c r="J2238">
        <v>-0.192051246762276</v>
      </c>
      <c r="K2238">
        <v>61.849395751953097</v>
      </c>
      <c r="L2238">
        <v>-68.247077941894503</v>
      </c>
      <c r="M2238">
        <v>-48.508846282958999</v>
      </c>
      <c r="N2238">
        <v>-34.838203430175803</v>
      </c>
      <c r="O2238">
        <v>-21.1675624847412</v>
      </c>
      <c r="P2238">
        <v>-1.4293248653411901</v>
      </c>
      <c r="Q2238">
        <v>-77.718032836914105</v>
      </c>
      <c r="R2238">
        <v>8.0416278839111293</v>
      </c>
      <c r="S2238">
        <v>33</v>
      </c>
      <c r="T2238">
        <v>609.29143534223795</v>
      </c>
      <c r="U2238">
        <v>26.069086074829102</v>
      </c>
      <c r="V2238">
        <v>77.015029907226605</v>
      </c>
      <c r="W2238">
        <v>102.958335876465</v>
      </c>
      <c r="X2238">
        <v>0.89498835802078203</v>
      </c>
      <c r="Y2238">
        <v>1630</v>
      </c>
    </row>
    <row r="2239" spans="1:25" x14ac:dyDescent="0.25">
      <c r="A2239" t="s">
        <v>81</v>
      </c>
      <c r="B2239" t="s">
        <v>41</v>
      </c>
      <c r="C2239" s="7" t="s">
        <v>69</v>
      </c>
      <c r="D2239" s="58" t="s">
        <v>56</v>
      </c>
      <c r="E2239" s="7">
        <v>41101</v>
      </c>
      <c r="F2239">
        <v>6</v>
      </c>
      <c r="G2239">
        <v>183.38597106933599</v>
      </c>
      <c r="H2239">
        <v>209.55398559570301</v>
      </c>
      <c r="I2239">
        <v>-26.168027877807599</v>
      </c>
      <c r="J2239">
        <v>-0.14269372820854201</v>
      </c>
      <c r="K2239">
        <v>60.909637451171903</v>
      </c>
      <c r="L2239">
        <v>-49.217803955078097</v>
      </c>
      <c r="M2239">
        <v>-35.599807739257798</v>
      </c>
      <c r="N2239">
        <v>-26.168027877807599</v>
      </c>
      <c r="O2239">
        <v>-16.7362461090088</v>
      </c>
      <c r="P2239">
        <v>-3.1182520389556898</v>
      </c>
      <c r="Q2239">
        <v>-55.7520942687988</v>
      </c>
      <c r="R2239">
        <v>3.4160389900207502</v>
      </c>
      <c r="S2239">
        <v>33</v>
      </c>
      <c r="T2239">
        <v>305.63421886959998</v>
      </c>
      <c r="U2239">
        <v>17.985836029052699</v>
      </c>
      <c r="V2239">
        <v>77.015029907226605</v>
      </c>
      <c r="W2239">
        <v>102.958335876465</v>
      </c>
      <c r="X2239">
        <v>0.89891719818115201</v>
      </c>
      <c r="Y2239">
        <v>1630</v>
      </c>
    </row>
    <row r="2240" spans="1:25" x14ac:dyDescent="0.25">
      <c r="A2240" t="s">
        <v>81</v>
      </c>
      <c r="B2240" t="s">
        <v>41</v>
      </c>
      <c r="C2240" s="7" t="s">
        <v>69</v>
      </c>
      <c r="D2240" s="58" t="s">
        <v>56</v>
      </c>
      <c r="E2240" s="7">
        <v>41101</v>
      </c>
      <c r="F2240">
        <v>7</v>
      </c>
      <c r="G2240">
        <v>182.82940673828099</v>
      </c>
      <c r="H2240">
        <v>228.71841430664099</v>
      </c>
      <c r="I2240">
        <v>-45.889022827148402</v>
      </c>
      <c r="J2240">
        <v>-0.25099366903305098</v>
      </c>
      <c r="K2240">
        <v>60.819278717041001</v>
      </c>
      <c r="L2240">
        <v>-66.216270446777301</v>
      </c>
      <c r="M2240">
        <v>-54.2067680358887</v>
      </c>
      <c r="N2240">
        <v>-45.889022827148402</v>
      </c>
      <c r="O2240">
        <v>-37.571281433105497</v>
      </c>
      <c r="P2240">
        <v>-25.561780929565401</v>
      </c>
      <c r="Q2240">
        <v>-71.978759765625</v>
      </c>
      <c r="R2240">
        <v>-19.799289703369102</v>
      </c>
      <c r="S2240">
        <v>33</v>
      </c>
      <c r="T2240">
        <v>233.54092528692101</v>
      </c>
      <c r="U2240">
        <v>15.861433029174799</v>
      </c>
      <c r="V2240">
        <v>77.015029907226605</v>
      </c>
      <c r="W2240">
        <v>102.958335876465</v>
      </c>
      <c r="X2240">
        <v>0.88529175519943204</v>
      </c>
      <c r="Y2240">
        <v>1630</v>
      </c>
    </row>
    <row r="2241" spans="1:25" x14ac:dyDescent="0.25">
      <c r="A2241" t="s">
        <v>81</v>
      </c>
      <c r="B2241" t="s">
        <v>41</v>
      </c>
      <c r="C2241" s="7" t="s">
        <v>69</v>
      </c>
      <c r="D2241" s="58" t="s">
        <v>56</v>
      </c>
      <c r="E2241" s="7">
        <v>41101</v>
      </c>
      <c r="F2241">
        <v>8</v>
      </c>
      <c r="G2241">
        <v>202.22706604003901</v>
      </c>
      <c r="H2241">
        <v>251.064376831055</v>
      </c>
      <c r="I2241">
        <v>-48.837318420410199</v>
      </c>
      <c r="J2241">
        <v>-0.241497442126274</v>
      </c>
      <c r="K2241">
        <v>63.415660858154297</v>
      </c>
      <c r="L2241">
        <v>-76.334274291992202</v>
      </c>
      <c r="M2241">
        <v>-60.0888481140137</v>
      </c>
      <c r="N2241">
        <v>-48.837318420410199</v>
      </c>
      <c r="O2241">
        <v>-37.585788726806598</v>
      </c>
      <c r="P2241">
        <v>-21.340366363525401</v>
      </c>
      <c r="Q2241">
        <v>-84.129280090332003</v>
      </c>
      <c r="R2241">
        <v>-13.545360565185501</v>
      </c>
      <c r="S2241">
        <v>33</v>
      </c>
      <c r="T2241">
        <v>424.99176718760299</v>
      </c>
      <c r="U2241">
        <v>21.455987930297901</v>
      </c>
      <c r="V2241">
        <v>77.015029907226605</v>
      </c>
      <c r="W2241">
        <v>102.958335876465</v>
      </c>
      <c r="X2241">
        <v>0.88323259353637695</v>
      </c>
      <c r="Y2241">
        <v>1630</v>
      </c>
    </row>
    <row r="2242" spans="1:25" x14ac:dyDescent="0.25">
      <c r="A2242" t="s">
        <v>81</v>
      </c>
      <c r="B2242" t="s">
        <v>41</v>
      </c>
      <c r="C2242" s="7" t="s">
        <v>69</v>
      </c>
      <c r="D2242" s="58" t="s">
        <v>56</v>
      </c>
      <c r="E2242" s="7">
        <v>41101</v>
      </c>
      <c r="F2242">
        <v>9</v>
      </c>
      <c r="G2242">
        <v>180.02598571777301</v>
      </c>
      <c r="H2242">
        <v>267.48779296875</v>
      </c>
      <c r="I2242">
        <v>-87.4617919921875</v>
      </c>
      <c r="J2242">
        <v>-0.485828697681427</v>
      </c>
      <c r="K2242">
        <v>67.012046813964801</v>
      </c>
      <c r="L2242">
        <v>-120.331100463867</v>
      </c>
      <c r="M2242">
        <v>-100.911651611328</v>
      </c>
      <c r="N2242">
        <v>-87.4617919921875</v>
      </c>
      <c r="O2242">
        <v>-74.011940002441406</v>
      </c>
      <c r="P2242">
        <v>-54.592491149902301</v>
      </c>
      <c r="Q2242">
        <v>-129.64909362793</v>
      </c>
      <c r="R2242">
        <v>-45.274497985839801</v>
      </c>
      <c r="S2242">
        <v>33</v>
      </c>
      <c r="T2242">
        <v>604.38115587283403</v>
      </c>
      <c r="U2242">
        <v>25.648056030273398</v>
      </c>
      <c r="V2242">
        <v>77.015029907226605</v>
      </c>
      <c r="W2242">
        <v>102.958335876465</v>
      </c>
      <c r="X2242">
        <v>0.82207536697387695</v>
      </c>
      <c r="Y2242">
        <v>1630</v>
      </c>
    </row>
    <row r="2243" spans="1:25" x14ac:dyDescent="0.25">
      <c r="A2243" t="s">
        <v>81</v>
      </c>
      <c r="B2243" t="s">
        <v>41</v>
      </c>
      <c r="C2243" s="7" t="s">
        <v>69</v>
      </c>
      <c r="D2243" s="58" t="s">
        <v>56</v>
      </c>
      <c r="E2243" s="7">
        <v>41101</v>
      </c>
      <c r="F2243">
        <v>10</v>
      </c>
      <c r="G2243">
        <v>198.58184814453099</v>
      </c>
      <c r="H2243">
        <v>283.11227416992199</v>
      </c>
      <c r="I2243">
        <v>-84.530418395996094</v>
      </c>
      <c r="J2243">
        <v>-0.42567044496536299</v>
      </c>
      <c r="K2243">
        <v>71.253013610839801</v>
      </c>
      <c r="L2243">
        <v>-115.63307952880901</v>
      </c>
      <c r="M2243">
        <v>-97.257377624511705</v>
      </c>
      <c r="N2243">
        <v>-84.530418395996094</v>
      </c>
      <c r="O2243">
        <v>-71.803466796875</v>
      </c>
      <c r="P2243">
        <v>-53.427757263183601</v>
      </c>
      <c r="Q2243">
        <v>-124.45025634765599</v>
      </c>
      <c r="R2243">
        <v>-44.610588073730497</v>
      </c>
      <c r="S2243">
        <v>33</v>
      </c>
      <c r="T2243">
        <v>546.25889052869798</v>
      </c>
      <c r="U2243">
        <v>24.269536972045898</v>
      </c>
      <c r="V2243">
        <v>77.015029907226605</v>
      </c>
      <c r="W2243">
        <v>102.958335876465</v>
      </c>
      <c r="X2243">
        <v>0.838850617408752</v>
      </c>
      <c r="Y2243">
        <v>1630</v>
      </c>
    </row>
    <row r="2244" spans="1:25" x14ac:dyDescent="0.25">
      <c r="A2244" t="s">
        <v>81</v>
      </c>
      <c r="B2244" t="s">
        <v>41</v>
      </c>
      <c r="C2244" s="7" t="s">
        <v>69</v>
      </c>
      <c r="D2244" s="58" t="s">
        <v>56</v>
      </c>
      <c r="E2244" s="7">
        <v>41101</v>
      </c>
      <c r="F2244">
        <v>11</v>
      </c>
      <c r="G2244">
        <v>184.73265075683599</v>
      </c>
      <c r="H2244">
        <v>283.14437866210898</v>
      </c>
      <c r="I2244">
        <v>-98.411720275878906</v>
      </c>
      <c r="J2244">
        <v>-0.53272509574890103</v>
      </c>
      <c r="K2244">
        <v>75.018074035644503</v>
      </c>
      <c r="L2244">
        <v>-130.60893249511699</v>
      </c>
      <c r="M2244">
        <v>-111.586563110352</v>
      </c>
      <c r="N2244">
        <v>-98.411720275878906</v>
      </c>
      <c r="O2244">
        <v>-85.236885070800795</v>
      </c>
      <c r="P2244">
        <v>-66.214515686035199</v>
      </c>
      <c r="Q2244">
        <v>-139.73638916015599</v>
      </c>
      <c r="R2244">
        <v>-57.0870552062988</v>
      </c>
      <c r="S2244">
        <v>33</v>
      </c>
      <c r="T2244">
        <v>596.79075524582004</v>
      </c>
      <c r="U2244">
        <v>25.123613357543899</v>
      </c>
      <c r="V2244">
        <v>77.015029907226605</v>
      </c>
      <c r="W2244">
        <v>102.958335876465</v>
      </c>
      <c r="X2244">
        <v>0.85447531938552901</v>
      </c>
      <c r="Y2244">
        <v>1630</v>
      </c>
    </row>
    <row r="2245" spans="1:25" x14ac:dyDescent="0.25">
      <c r="A2245" t="s">
        <v>81</v>
      </c>
      <c r="B2245" t="s">
        <v>41</v>
      </c>
      <c r="C2245" s="7" t="s">
        <v>69</v>
      </c>
      <c r="D2245" s="58" t="s">
        <v>56</v>
      </c>
      <c r="E2245" s="7">
        <v>41101</v>
      </c>
      <c r="F2245">
        <v>12</v>
      </c>
      <c r="G2245">
        <v>190.301513671875</v>
      </c>
      <c r="H2245">
        <v>279.53781127929699</v>
      </c>
      <c r="I2245">
        <v>-89.236297607421903</v>
      </c>
      <c r="J2245">
        <v>-0.468920588493347</v>
      </c>
      <c r="K2245">
        <v>78.210845947265597</v>
      </c>
      <c r="L2245">
        <v>-118.27294921875</v>
      </c>
      <c r="M2245">
        <v>-101.117866516113</v>
      </c>
      <c r="N2245">
        <v>-89.236297607421903</v>
      </c>
      <c r="O2245">
        <v>-77.354736328125</v>
      </c>
      <c r="P2245">
        <v>-60.199657440185497</v>
      </c>
      <c r="Q2245">
        <v>-126.504432678223</v>
      </c>
      <c r="R2245">
        <v>-51.968170166015597</v>
      </c>
      <c r="S2245">
        <v>33</v>
      </c>
      <c r="T2245">
        <v>501.08462612240697</v>
      </c>
      <c r="U2245">
        <v>22.657415390014599</v>
      </c>
      <c r="V2245">
        <v>77.015029907226605</v>
      </c>
      <c r="W2245">
        <v>102.958335876465</v>
      </c>
      <c r="X2245">
        <v>0.87557899951934803</v>
      </c>
      <c r="Y2245">
        <v>1630</v>
      </c>
    </row>
    <row r="2246" spans="1:25" x14ac:dyDescent="0.25">
      <c r="A2246" t="s">
        <v>81</v>
      </c>
      <c r="B2246" t="s">
        <v>41</v>
      </c>
      <c r="C2246" s="7" t="s">
        <v>69</v>
      </c>
      <c r="D2246" s="58" t="s">
        <v>56</v>
      </c>
      <c r="E2246" s="7">
        <v>41101</v>
      </c>
      <c r="F2246">
        <v>13</v>
      </c>
      <c r="G2246">
        <v>262.90335083007801</v>
      </c>
      <c r="H2246">
        <v>300.39154052734398</v>
      </c>
      <c r="I2246">
        <v>-37.488197326660199</v>
      </c>
      <c r="J2246">
        <v>-0.14259308576583901</v>
      </c>
      <c r="K2246">
        <v>81.006027221679702</v>
      </c>
      <c r="L2246">
        <v>-71.461952209472699</v>
      </c>
      <c r="M2246">
        <v>-51.389980316162102</v>
      </c>
      <c r="N2246">
        <v>-37.488197326660199</v>
      </c>
      <c r="O2246">
        <v>-23.586412429809599</v>
      </c>
      <c r="P2246">
        <v>-3.51444292068481</v>
      </c>
      <c r="Q2246">
        <v>-81.093040466308594</v>
      </c>
      <c r="R2246">
        <v>6.1166443824768102</v>
      </c>
      <c r="S2246">
        <v>33</v>
      </c>
      <c r="T2246">
        <v>664.03711219299305</v>
      </c>
      <c r="U2246">
        <v>26.509860992431602</v>
      </c>
      <c r="V2246">
        <v>77.015029907226605</v>
      </c>
      <c r="W2246">
        <v>102.958335876465</v>
      </c>
      <c r="X2246">
        <v>0.89991700649261497</v>
      </c>
      <c r="Y2246">
        <v>1630</v>
      </c>
    </row>
    <row r="2247" spans="1:25" x14ac:dyDescent="0.25">
      <c r="A2247" t="s">
        <v>81</v>
      </c>
      <c r="B2247" t="s">
        <v>41</v>
      </c>
      <c r="C2247" s="7" t="s">
        <v>69</v>
      </c>
      <c r="D2247" s="58" t="s">
        <v>56</v>
      </c>
      <c r="E2247" s="7">
        <v>41101</v>
      </c>
      <c r="F2247">
        <v>14</v>
      </c>
      <c r="G2247">
        <v>218.66426086425801</v>
      </c>
      <c r="H2247">
        <v>279.43347167968801</v>
      </c>
      <c r="I2247">
        <v>-60.769218444824197</v>
      </c>
      <c r="J2247">
        <v>-0.277911067008972</v>
      </c>
      <c r="K2247">
        <v>83.253013610839801</v>
      </c>
      <c r="L2247">
        <v>-89.047698974609403</v>
      </c>
      <c r="M2247">
        <v>-72.340545654296903</v>
      </c>
      <c r="N2247">
        <v>-60.769218444824197</v>
      </c>
      <c r="O2247">
        <v>-49.197898864746101</v>
      </c>
      <c r="P2247">
        <v>-32.490745544433601</v>
      </c>
      <c r="Q2247">
        <v>-97.064247131347699</v>
      </c>
      <c r="R2247">
        <v>-24.474189758300799</v>
      </c>
      <c r="S2247">
        <v>33</v>
      </c>
      <c r="T2247">
        <v>488.287930800987</v>
      </c>
      <c r="U2247">
        <v>22.065811157226602</v>
      </c>
      <c r="V2247">
        <v>77.015029907226605</v>
      </c>
      <c r="W2247">
        <v>102.958335876465</v>
      </c>
      <c r="X2247">
        <v>0.87798857688903797</v>
      </c>
      <c r="Y2247">
        <v>1630</v>
      </c>
    </row>
    <row r="2248" spans="1:25" x14ac:dyDescent="0.25">
      <c r="A2248" t="s">
        <v>81</v>
      </c>
      <c r="B2248" t="s">
        <v>41</v>
      </c>
      <c r="C2248" s="7" t="s">
        <v>69</v>
      </c>
      <c r="D2248" s="58" t="s">
        <v>56</v>
      </c>
      <c r="E2248" s="7">
        <v>41101</v>
      </c>
      <c r="F2248">
        <v>15</v>
      </c>
      <c r="G2248">
        <v>182.12104797363301</v>
      </c>
      <c r="H2248">
        <v>254.21488952636699</v>
      </c>
      <c r="I2248">
        <v>-72.093841552734403</v>
      </c>
      <c r="J2248">
        <v>-0.39585670828819303</v>
      </c>
      <c r="K2248">
        <v>84.753013610839801</v>
      </c>
      <c r="L2248">
        <v>-99.41552734375</v>
      </c>
      <c r="M2248">
        <v>-83.273651123046903</v>
      </c>
      <c r="N2248">
        <v>-72.093841552734403</v>
      </c>
      <c r="O2248">
        <v>-60.914031982421903</v>
      </c>
      <c r="P2248">
        <v>-44.7721557617188</v>
      </c>
      <c r="Q2248">
        <v>-107.160835266113</v>
      </c>
      <c r="R2248">
        <v>-37.0268363952637</v>
      </c>
      <c r="S2248">
        <v>33</v>
      </c>
      <c r="T2248">
        <v>477.75244953400198</v>
      </c>
      <c r="U2248">
        <v>21.3192234039307</v>
      </c>
      <c r="V2248">
        <v>77.015029907226605</v>
      </c>
      <c r="W2248">
        <v>102.958335876465</v>
      </c>
      <c r="X2248">
        <v>0.868660628795624</v>
      </c>
      <c r="Y2248">
        <v>1629</v>
      </c>
    </row>
    <row r="2249" spans="1:25" x14ac:dyDescent="0.25">
      <c r="A2249" t="s">
        <v>81</v>
      </c>
      <c r="B2249" t="s">
        <v>41</v>
      </c>
      <c r="C2249" s="7" t="s">
        <v>69</v>
      </c>
      <c r="D2249" s="58" t="s">
        <v>56</v>
      </c>
      <c r="E2249" s="7">
        <v>41101</v>
      </c>
      <c r="F2249">
        <v>16</v>
      </c>
      <c r="G2249">
        <v>171.54171752929699</v>
      </c>
      <c r="H2249">
        <v>247.55967712402301</v>
      </c>
      <c r="I2249">
        <v>-76.017974853515597</v>
      </c>
      <c r="J2249">
        <v>-0.44314569234848</v>
      </c>
      <c r="K2249">
        <v>86.156623840332003</v>
      </c>
      <c r="L2249">
        <v>-102.205215454102</v>
      </c>
      <c r="M2249">
        <v>-86.733581542968807</v>
      </c>
      <c r="N2249">
        <v>-76.017974853515597</v>
      </c>
      <c r="O2249">
        <v>-65.302360534667997</v>
      </c>
      <c r="P2249">
        <v>-49.830734252929702</v>
      </c>
      <c r="Q2249">
        <v>-109.62892913818401</v>
      </c>
      <c r="R2249">
        <v>-42.407016754150398</v>
      </c>
      <c r="S2249">
        <v>33</v>
      </c>
      <c r="T2249">
        <v>445.93308602550502</v>
      </c>
      <c r="U2249">
        <v>20.434009552001999</v>
      </c>
      <c r="V2249">
        <v>77.015029907226605</v>
      </c>
      <c r="W2249">
        <v>102.958335876465</v>
      </c>
      <c r="X2249">
        <v>0.86605256795883201</v>
      </c>
      <c r="Y2249">
        <v>1630</v>
      </c>
    </row>
    <row r="2250" spans="1:25" x14ac:dyDescent="0.25">
      <c r="A2250" t="s">
        <v>81</v>
      </c>
      <c r="B2250" t="s">
        <v>41</v>
      </c>
      <c r="C2250" s="7" t="s">
        <v>69</v>
      </c>
      <c r="D2250" s="58" t="s">
        <v>56</v>
      </c>
      <c r="E2250" s="7">
        <v>41101</v>
      </c>
      <c r="F2250">
        <v>17</v>
      </c>
      <c r="G2250">
        <v>212.69491577148401</v>
      </c>
      <c r="H2250">
        <v>245.40110778808599</v>
      </c>
      <c r="I2250">
        <v>-32.706203460693402</v>
      </c>
      <c r="J2250">
        <v>-0.153770506381989</v>
      </c>
      <c r="K2250">
        <v>87.361442565917997</v>
      </c>
      <c r="L2250">
        <v>-56.812473297119098</v>
      </c>
      <c r="M2250">
        <v>-42.5702934265137</v>
      </c>
      <c r="N2250">
        <v>-32.706203460693402</v>
      </c>
      <c r="O2250">
        <v>-22.842113494873001</v>
      </c>
      <c r="P2250">
        <v>-8.5999355316162092</v>
      </c>
      <c r="Q2250">
        <v>-63.646266937255902</v>
      </c>
      <c r="R2250">
        <v>-1.7661435604095499</v>
      </c>
      <c r="S2250">
        <v>33</v>
      </c>
      <c r="T2250">
        <v>381.38271140336502</v>
      </c>
      <c r="U2250">
        <v>18.8102207183838</v>
      </c>
      <c r="V2250">
        <v>77.015029907226605</v>
      </c>
      <c r="W2250">
        <v>102.958335876465</v>
      </c>
      <c r="X2250">
        <v>0.88355427980422996</v>
      </c>
      <c r="Y2250">
        <v>1630</v>
      </c>
    </row>
    <row r="2251" spans="1:25" x14ac:dyDescent="0.25">
      <c r="A2251" t="s">
        <v>81</v>
      </c>
      <c r="B2251" t="s">
        <v>41</v>
      </c>
      <c r="C2251" s="7" t="s">
        <v>69</v>
      </c>
      <c r="D2251" s="58" t="s">
        <v>56</v>
      </c>
      <c r="E2251" s="7">
        <v>41101</v>
      </c>
      <c r="F2251">
        <v>18</v>
      </c>
      <c r="G2251">
        <v>207.33148193359401</v>
      </c>
      <c r="H2251">
        <v>231.98617553710901</v>
      </c>
      <c r="I2251">
        <v>-24.654699325561499</v>
      </c>
      <c r="J2251">
        <v>-0.118914410471916</v>
      </c>
      <c r="K2251">
        <v>86.831321716308594</v>
      </c>
      <c r="L2251">
        <v>-47.2122993469238</v>
      </c>
      <c r="M2251">
        <v>-33.885086059570298</v>
      </c>
      <c r="N2251">
        <v>-24.654699325561499</v>
      </c>
      <c r="O2251">
        <v>-15.424313545227101</v>
      </c>
      <c r="P2251">
        <v>-2.0971019268035902</v>
      </c>
      <c r="Q2251">
        <v>-53.607063293457003</v>
      </c>
      <c r="R2251">
        <v>4.2976636886596697</v>
      </c>
      <c r="S2251">
        <v>33</v>
      </c>
      <c r="T2251">
        <v>330.21464123294601</v>
      </c>
      <c r="U2251">
        <v>17.6017875671387</v>
      </c>
      <c r="V2251">
        <v>77.015029907226605</v>
      </c>
      <c r="W2251">
        <v>102.958335876465</v>
      </c>
      <c r="X2251">
        <v>0.88676762580871604</v>
      </c>
      <c r="Y2251">
        <v>1630</v>
      </c>
    </row>
    <row r="2252" spans="1:25" x14ac:dyDescent="0.25">
      <c r="A2252" t="s">
        <v>81</v>
      </c>
      <c r="B2252" t="s">
        <v>41</v>
      </c>
      <c r="C2252" s="7" t="s">
        <v>69</v>
      </c>
      <c r="D2252" s="58" t="s">
        <v>56</v>
      </c>
      <c r="E2252" s="7">
        <v>41101</v>
      </c>
      <c r="F2252">
        <v>19</v>
      </c>
      <c r="G2252">
        <v>213.64735412597699</v>
      </c>
      <c r="H2252">
        <v>237.63594055175801</v>
      </c>
      <c r="I2252">
        <v>-23.988582611083999</v>
      </c>
      <c r="J2252">
        <v>-0.112281203269959</v>
      </c>
      <c r="K2252">
        <v>84.626502990722699</v>
      </c>
      <c r="L2252">
        <v>-43.9067192077637</v>
      </c>
      <c r="M2252">
        <v>-32.138923645019503</v>
      </c>
      <c r="N2252">
        <v>-23.988582611083999</v>
      </c>
      <c r="O2252">
        <v>-15.8382425308228</v>
      </c>
      <c r="P2252">
        <v>-4.0704455375671396</v>
      </c>
      <c r="Q2252">
        <v>-49.553234100341797</v>
      </c>
      <c r="R2252">
        <v>1.5760693550109901</v>
      </c>
      <c r="S2252">
        <v>33</v>
      </c>
      <c r="T2252">
        <v>242.480725639398</v>
      </c>
      <c r="U2252">
        <v>15.542204856872599</v>
      </c>
      <c r="V2252">
        <v>77.015029907226605</v>
      </c>
      <c r="W2252">
        <v>102.958335876465</v>
      </c>
      <c r="X2252">
        <v>0.87896591424942005</v>
      </c>
      <c r="Y2252">
        <v>1631</v>
      </c>
    </row>
    <row r="2253" spans="1:25" x14ac:dyDescent="0.25">
      <c r="A2253" t="s">
        <v>81</v>
      </c>
      <c r="B2253" t="s">
        <v>41</v>
      </c>
      <c r="C2253" s="7" t="s">
        <v>69</v>
      </c>
      <c r="D2253" s="58" t="s">
        <v>56</v>
      </c>
      <c r="E2253" s="7">
        <v>41101</v>
      </c>
      <c r="F2253">
        <v>20</v>
      </c>
      <c r="G2253">
        <v>209.84602355957</v>
      </c>
      <c r="H2253">
        <v>228.63650512695301</v>
      </c>
      <c r="I2253">
        <v>-18.790504455566399</v>
      </c>
      <c r="J2253">
        <v>-8.9544251561164898E-2</v>
      </c>
      <c r="K2253">
        <v>80.054214477539105</v>
      </c>
      <c r="L2253">
        <v>-36.077976226806598</v>
      </c>
      <c r="M2253">
        <v>-25.864397048950199</v>
      </c>
      <c r="N2253">
        <v>-18.790504455566399</v>
      </c>
      <c r="O2253">
        <v>-11.716610908508301</v>
      </c>
      <c r="P2253">
        <v>-1.5030335187912001</v>
      </c>
      <c r="Q2253">
        <v>-40.978733062744098</v>
      </c>
      <c r="R2253">
        <v>3.3977243900299099</v>
      </c>
      <c r="S2253">
        <v>33</v>
      </c>
      <c r="T2253">
        <v>181.221314468126</v>
      </c>
      <c r="U2253">
        <v>13.489484786987299</v>
      </c>
      <c r="V2253">
        <v>77.015029907226605</v>
      </c>
      <c r="W2253">
        <v>102.958335876465</v>
      </c>
      <c r="X2253">
        <v>0.88448011875152599</v>
      </c>
      <c r="Y2253">
        <v>1631</v>
      </c>
    </row>
    <row r="2254" spans="1:25" x14ac:dyDescent="0.25">
      <c r="A2254" t="s">
        <v>81</v>
      </c>
      <c r="B2254" t="s">
        <v>41</v>
      </c>
      <c r="C2254" s="7" t="s">
        <v>69</v>
      </c>
      <c r="D2254" s="58" t="s">
        <v>56</v>
      </c>
      <c r="E2254" s="7">
        <v>41101</v>
      </c>
      <c r="F2254">
        <v>21</v>
      </c>
      <c r="G2254">
        <v>205.92234802246099</v>
      </c>
      <c r="H2254">
        <v>225.99928283691401</v>
      </c>
      <c r="I2254">
        <v>-20.0769367218018</v>
      </c>
      <c r="J2254">
        <v>-9.7497612237930298E-2</v>
      </c>
      <c r="K2254">
        <v>75.481925964355497</v>
      </c>
      <c r="L2254">
        <v>-41.589126586914098</v>
      </c>
      <c r="M2254">
        <v>-28.8795490264893</v>
      </c>
      <c r="N2254">
        <v>-20.0769367218018</v>
      </c>
      <c r="O2254">
        <v>-11.274323463439901</v>
      </c>
      <c r="P2254">
        <v>1.43525195121765</v>
      </c>
      <c r="Q2254">
        <v>-47.687534332275398</v>
      </c>
      <c r="R2254">
        <v>7.5336585044860804</v>
      </c>
      <c r="S2254">
        <v>33</v>
      </c>
      <c r="T2254">
        <v>277.378699497865</v>
      </c>
      <c r="U2254">
        <v>16.7860507965088</v>
      </c>
      <c r="V2254">
        <v>77.015029907226605</v>
      </c>
      <c r="W2254">
        <v>102.958335876465</v>
      </c>
      <c r="X2254">
        <v>0.89017069339752197</v>
      </c>
      <c r="Y2254">
        <v>1631</v>
      </c>
    </row>
    <row r="2255" spans="1:25" x14ac:dyDescent="0.25">
      <c r="A2255" t="s">
        <v>81</v>
      </c>
      <c r="B2255" t="s">
        <v>41</v>
      </c>
      <c r="C2255" s="7" t="s">
        <v>69</v>
      </c>
      <c r="D2255" s="58" t="s">
        <v>56</v>
      </c>
      <c r="E2255" s="7">
        <v>41101</v>
      </c>
      <c r="F2255">
        <v>22</v>
      </c>
      <c r="G2255">
        <v>206.64744567871099</v>
      </c>
      <c r="H2255">
        <v>231.29978942871099</v>
      </c>
      <c r="I2255">
        <v>-24.652345657348601</v>
      </c>
      <c r="J2255">
        <v>-0.119296632707119</v>
      </c>
      <c r="K2255">
        <v>71.837348937988295</v>
      </c>
      <c r="L2255">
        <v>-49.841087341308601</v>
      </c>
      <c r="M2255">
        <v>-34.959373474121101</v>
      </c>
      <c r="N2255">
        <v>-24.652345657348601</v>
      </c>
      <c r="O2255">
        <v>-14.3453159332275</v>
      </c>
      <c r="P2255">
        <v>0.53639656305313099</v>
      </c>
      <c r="Q2255">
        <v>-56.981746673583999</v>
      </c>
      <c r="R2255">
        <v>7.6770548820495597</v>
      </c>
      <c r="S2255">
        <v>33</v>
      </c>
      <c r="T2255">
        <v>370.57733616174698</v>
      </c>
      <c r="U2255">
        <v>19.654880523681602</v>
      </c>
      <c r="V2255">
        <v>77.015029907226605</v>
      </c>
      <c r="W2255">
        <v>102.958335876465</v>
      </c>
      <c r="X2255">
        <v>0.90808624029159501</v>
      </c>
      <c r="Y2255">
        <v>1631</v>
      </c>
    </row>
    <row r="2256" spans="1:25" x14ac:dyDescent="0.25">
      <c r="A2256" t="s">
        <v>81</v>
      </c>
      <c r="B2256" t="s">
        <v>41</v>
      </c>
      <c r="C2256" s="7" t="s">
        <v>69</v>
      </c>
      <c r="D2256" s="58" t="s">
        <v>56</v>
      </c>
      <c r="E2256" s="7">
        <v>41101</v>
      </c>
      <c r="F2256">
        <v>23</v>
      </c>
      <c r="G2256">
        <v>206.02853393554699</v>
      </c>
      <c r="H2256">
        <v>238.34020996093801</v>
      </c>
      <c r="I2256">
        <v>-32.311683654785199</v>
      </c>
      <c r="J2256">
        <v>-0.15683110058307601</v>
      </c>
      <c r="K2256">
        <v>69.391563415527301</v>
      </c>
      <c r="L2256">
        <v>-68.631126403808594</v>
      </c>
      <c r="M2256">
        <v>-47.173305511474602</v>
      </c>
      <c r="N2256">
        <v>-32.311683654785199</v>
      </c>
      <c r="O2256">
        <v>-17.450057983398398</v>
      </c>
      <c r="P2256">
        <v>4.0077657699584996</v>
      </c>
      <c r="Q2256">
        <v>-78.927192687988295</v>
      </c>
      <c r="R2256">
        <v>14.303825378418001</v>
      </c>
      <c r="S2256">
        <v>33</v>
      </c>
      <c r="T2256">
        <v>739.78240102794405</v>
      </c>
      <c r="U2256">
        <v>28.340215682983398</v>
      </c>
      <c r="V2256">
        <v>77.015029907226605</v>
      </c>
      <c r="W2256">
        <v>102.958335876465</v>
      </c>
      <c r="X2256">
        <v>0.89561408758163497</v>
      </c>
      <c r="Y2256">
        <v>1631</v>
      </c>
    </row>
    <row r="2257" spans="1:25" x14ac:dyDescent="0.25">
      <c r="A2257" t="s">
        <v>81</v>
      </c>
      <c r="B2257" t="s">
        <v>41</v>
      </c>
      <c r="C2257" s="7" t="s">
        <v>69</v>
      </c>
      <c r="D2257" s="58" t="s">
        <v>56</v>
      </c>
      <c r="E2257" s="7">
        <v>41101</v>
      </c>
      <c r="F2257">
        <v>24</v>
      </c>
      <c r="G2257">
        <v>189.14828491210901</v>
      </c>
      <c r="H2257">
        <v>213.55877685546901</v>
      </c>
      <c r="I2257">
        <v>-24.4104919433594</v>
      </c>
      <c r="J2257">
        <v>-0.129054799675941</v>
      </c>
      <c r="K2257">
        <v>67</v>
      </c>
      <c r="L2257">
        <v>-49.322341918945298</v>
      </c>
      <c r="M2257">
        <v>-34.604217529296903</v>
      </c>
      <c r="N2257">
        <v>-24.4104919433594</v>
      </c>
      <c r="O2257">
        <v>-14.216765403747599</v>
      </c>
      <c r="P2257">
        <v>0.50135648250579801</v>
      </c>
      <c r="Q2257">
        <v>-56.384506225585902</v>
      </c>
      <c r="R2257">
        <v>7.5635194778442401</v>
      </c>
      <c r="S2257">
        <v>33</v>
      </c>
      <c r="T2257">
        <v>359.22607671627702</v>
      </c>
      <c r="U2257">
        <v>19.438819885253899</v>
      </c>
      <c r="V2257">
        <v>77.015029907226605</v>
      </c>
      <c r="W2257">
        <v>102.958335876465</v>
      </c>
      <c r="X2257">
        <v>0.89608317613601696</v>
      </c>
      <c r="Y2257">
        <v>1631</v>
      </c>
    </row>
    <row r="2258" spans="1:25" x14ac:dyDescent="0.25">
      <c r="A2258" t="s">
        <v>81</v>
      </c>
      <c r="B2258" t="s">
        <v>41</v>
      </c>
      <c r="C2258" s="7" t="s">
        <v>69</v>
      </c>
      <c r="D2258" s="58" t="s">
        <v>56</v>
      </c>
      <c r="E2258" s="7">
        <v>41102</v>
      </c>
      <c r="F2258">
        <v>1</v>
      </c>
      <c r="G2258">
        <v>183.57647705078099</v>
      </c>
      <c r="H2258">
        <v>209.86103820800801</v>
      </c>
      <c r="I2258">
        <v>-26.2845668792725</v>
      </c>
      <c r="J2258">
        <v>-0.14318047463893899</v>
      </c>
      <c r="K2258">
        <v>66.722892761230497</v>
      </c>
      <c r="L2258">
        <v>-51.053913116455099</v>
      </c>
      <c r="M2258">
        <v>-36.4199829101563</v>
      </c>
      <c r="N2258">
        <v>-26.2845668792725</v>
      </c>
      <c r="O2258">
        <v>-16.1491508483887</v>
      </c>
      <c r="P2258">
        <v>-1.51521980762482</v>
      </c>
      <c r="Q2258">
        <v>-58.075679779052699</v>
      </c>
      <c r="R2258">
        <v>5.5065460205078098</v>
      </c>
      <c r="S2258">
        <v>33</v>
      </c>
      <c r="T2258">
        <v>346.89210408169299</v>
      </c>
      <c r="U2258">
        <v>19.327623367309599</v>
      </c>
      <c r="V2258">
        <v>75.434890747070298</v>
      </c>
      <c r="W2258">
        <v>102.333335876465</v>
      </c>
      <c r="X2258">
        <v>0.90615075826644897</v>
      </c>
      <c r="Y2258">
        <v>1630</v>
      </c>
    </row>
    <row r="2259" spans="1:25" x14ac:dyDescent="0.25">
      <c r="A2259" t="s">
        <v>81</v>
      </c>
      <c r="B2259" t="s">
        <v>41</v>
      </c>
      <c r="C2259" s="7" t="s">
        <v>69</v>
      </c>
      <c r="D2259" s="58" t="s">
        <v>56</v>
      </c>
      <c r="E2259" s="7">
        <v>41102</v>
      </c>
      <c r="F2259">
        <v>2</v>
      </c>
      <c r="G2259">
        <v>177.82487487793</v>
      </c>
      <c r="H2259">
        <v>208.22662353515599</v>
      </c>
      <c r="I2259">
        <v>-30.401746749877901</v>
      </c>
      <c r="J2259">
        <v>-0.17096453905105599</v>
      </c>
      <c r="K2259">
        <v>65.415664672851605</v>
      </c>
      <c r="L2259">
        <v>-55.681552886962898</v>
      </c>
      <c r="M2259">
        <v>-40.746040344238303</v>
      </c>
      <c r="N2259">
        <v>-30.401746749877901</v>
      </c>
      <c r="O2259">
        <v>-20.0574550628662</v>
      </c>
      <c r="P2259">
        <v>-5.1219401359558097</v>
      </c>
      <c r="Q2259">
        <v>-62.848026275634801</v>
      </c>
      <c r="R2259">
        <v>2.04453349113464</v>
      </c>
      <c r="S2259">
        <v>33</v>
      </c>
      <c r="T2259">
        <v>357.14426477857</v>
      </c>
      <c r="U2259">
        <v>19.725936889648398</v>
      </c>
      <c r="V2259">
        <v>75.434890747070298</v>
      </c>
      <c r="W2259">
        <v>102.333335876465</v>
      </c>
      <c r="X2259">
        <v>0.89138609170913696</v>
      </c>
      <c r="Y2259">
        <v>1630</v>
      </c>
    </row>
    <row r="2260" spans="1:25" x14ac:dyDescent="0.25">
      <c r="A2260" t="s">
        <v>81</v>
      </c>
      <c r="B2260" t="s">
        <v>41</v>
      </c>
      <c r="C2260" s="7" t="s">
        <v>69</v>
      </c>
      <c r="D2260" s="58" t="s">
        <v>56</v>
      </c>
      <c r="E2260" s="7">
        <v>41102</v>
      </c>
      <c r="F2260">
        <v>3</v>
      </c>
      <c r="G2260">
        <v>177.21022033691401</v>
      </c>
      <c r="H2260">
        <v>208.41162109375</v>
      </c>
      <c r="I2260">
        <v>-31.201414108276399</v>
      </c>
      <c r="J2260">
        <v>-0.17607006430625899</v>
      </c>
      <c r="K2260">
        <v>64.060241699218807</v>
      </c>
      <c r="L2260">
        <v>-58.95361328125</v>
      </c>
      <c r="M2260">
        <v>-42.557388305664098</v>
      </c>
      <c r="N2260">
        <v>-31.201414108276399</v>
      </c>
      <c r="O2260">
        <v>-19.8454399108887</v>
      </c>
      <c r="P2260">
        <v>-3.4492175579071001</v>
      </c>
      <c r="Q2260">
        <v>-66.820968627929702</v>
      </c>
      <c r="R2260">
        <v>4.4181447029113796</v>
      </c>
      <c r="S2260">
        <v>33</v>
      </c>
      <c r="T2260">
        <v>424.45548979017599</v>
      </c>
      <c r="U2260">
        <v>21.655153274536101</v>
      </c>
      <c r="V2260">
        <v>75.434890747070298</v>
      </c>
      <c r="W2260">
        <v>102.333335876465</v>
      </c>
      <c r="X2260">
        <v>0.88577282428741499</v>
      </c>
      <c r="Y2260">
        <v>1630</v>
      </c>
    </row>
    <row r="2261" spans="1:25" x14ac:dyDescent="0.25">
      <c r="A2261" t="s">
        <v>81</v>
      </c>
      <c r="B2261" t="s">
        <v>41</v>
      </c>
      <c r="C2261" s="7" t="s">
        <v>69</v>
      </c>
      <c r="D2261" s="58" t="s">
        <v>56</v>
      </c>
      <c r="E2261" s="7">
        <v>41102</v>
      </c>
      <c r="F2261">
        <v>4</v>
      </c>
      <c r="G2261">
        <v>178.827072143555</v>
      </c>
      <c r="H2261">
        <v>204.488037109375</v>
      </c>
      <c r="I2261">
        <v>-25.660963058471701</v>
      </c>
      <c r="J2261">
        <v>-0.14349596202373499</v>
      </c>
      <c r="K2261">
        <v>63.210842132568402</v>
      </c>
      <c r="L2261">
        <v>-48.668586730957003</v>
      </c>
      <c r="M2261">
        <v>-35.075492858886697</v>
      </c>
      <c r="N2261">
        <v>-25.660963058471701</v>
      </c>
      <c r="O2261">
        <v>-16.2464294433594</v>
      </c>
      <c r="P2261">
        <v>-2.6533405780792201</v>
      </c>
      <c r="Q2261">
        <v>-55.190925598144503</v>
      </c>
      <c r="R2261">
        <v>3.86900067329407</v>
      </c>
      <c r="S2261">
        <v>33</v>
      </c>
      <c r="T2261">
        <v>295.54655973661602</v>
      </c>
      <c r="U2261">
        <v>17.952943801879901</v>
      </c>
      <c r="V2261">
        <v>75.434890747070298</v>
      </c>
      <c r="W2261">
        <v>102.333335876465</v>
      </c>
      <c r="X2261">
        <v>0.89620834589004505</v>
      </c>
      <c r="Y2261">
        <v>1630</v>
      </c>
    </row>
    <row r="2262" spans="1:25" x14ac:dyDescent="0.25">
      <c r="A2262" t="s">
        <v>81</v>
      </c>
      <c r="B2262" t="s">
        <v>41</v>
      </c>
      <c r="C2262" s="7" t="s">
        <v>69</v>
      </c>
      <c r="D2262" s="58" t="s">
        <v>56</v>
      </c>
      <c r="E2262" s="7">
        <v>41102</v>
      </c>
      <c r="F2262">
        <v>5</v>
      </c>
      <c r="G2262">
        <v>180.07420349121099</v>
      </c>
      <c r="H2262">
        <v>204.14349365234401</v>
      </c>
      <c r="I2262">
        <v>-24.069293975830099</v>
      </c>
      <c r="J2262">
        <v>-0.13366320729255701</v>
      </c>
      <c r="K2262">
        <v>62.632530212402301</v>
      </c>
      <c r="L2262">
        <v>-47.368888854980497</v>
      </c>
      <c r="M2262">
        <v>-33.603298187255902</v>
      </c>
      <c r="N2262">
        <v>-24.069293975830099</v>
      </c>
      <c r="O2262">
        <v>-14.53528881073</v>
      </c>
      <c r="P2262">
        <v>-0.76969856023788497</v>
      </c>
      <c r="Q2262">
        <v>-53.9739990234375</v>
      </c>
      <c r="R2262">
        <v>5.8354125022888201</v>
      </c>
      <c r="S2262">
        <v>33</v>
      </c>
      <c r="T2262">
        <v>308.266484088006</v>
      </c>
      <c r="U2262">
        <v>18.180770874023398</v>
      </c>
      <c r="V2262">
        <v>75.434890747070298</v>
      </c>
      <c r="W2262">
        <v>102.333335876465</v>
      </c>
      <c r="X2262">
        <v>0.89498835802078203</v>
      </c>
      <c r="Y2262">
        <v>1630</v>
      </c>
    </row>
    <row r="2263" spans="1:25" x14ac:dyDescent="0.25">
      <c r="A2263" t="s">
        <v>81</v>
      </c>
      <c r="B2263" t="s">
        <v>41</v>
      </c>
      <c r="C2263" s="7" t="s">
        <v>69</v>
      </c>
      <c r="D2263" s="58" t="s">
        <v>56</v>
      </c>
      <c r="E2263" s="7">
        <v>41102</v>
      </c>
      <c r="F2263">
        <v>6</v>
      </c>
      <c r="G2263">
        <v>184.93865966796901</v>
      </c>
      <c r="H2263">
        <v>215.56967163085901</v>
      </c>
      <c r="I2263">
        <v>-30.6310138702393</v>
      </c>
      <c r="J2263">
        <v>-0.165627956390381</v>
      </c>
      <c r="K2263">
        <v>61.753013610839801</v>
      </c>
      <c r="L2263">
        <v>-54.807907104492202</v>
      </c>
      <c r="M2263">
        <v>-40.524002075195298</v>
      </c>
      <c r="N2263">
        <v>-30.6310138702393</v>
      </c>
      <c r="O2263">
        <v>-20.7380256652832</v>
      </c>
      <c r="P2263">
        <v>-6.4541196823120099</v>
      </c>
      <c r="Q2263">
        <v>-61.661720275878899</v>
      </c>
      <c r="R2263">
        <v>0.39969381690025302</v>
      </c>
      <c r="S2263">
        <v>33</v>
      </c>
      <c r="T2263">
        <v>330.20784486780002</v>
      </c>
      <c r="U2263">
        <v>18.865329742431602</v>
      </c>
      <c r="V2263">
        <v>75.434890747070298</v>
      </c>
      <c r="W2263">
        <v>102.333335876465</v>
      </c>
      <c r="X2263">
        <v>0.89891719818115201</v>
      </c>
      <c r="Y2263">
        <v>1630</v>
      </c>
    </row>
    <row r="2264" spans="1:25" x14ac:dyDescent="0.25">
      <c r="A2264" t="s">
        <v>81</v>
      </c>
      <c r="B2264" t="s">
        <v>41</v>
      </c>
      <c r="C2264" s="7" t="s">
        <v>69</v>
      </c>
      <c r="D2264" s="58" t="s">
        <v>56</v>
      </c>
      <c r="E2264" s="7">
        <v>41102</v>
      </c>
      <c r="F2264">
        <v>7</v>
      </c>
      <c r="G2264">
        <v>197.653732299805</v>
      </c>
      <c r="H2264">
        <v>252.15678405761699</v>
      </c>
      <c r="I2264">
        <v>-54.5030517578125</v>
      </c>
      <c r="J2264">
        <v>-0.27575019001960799</v>
      </c>
      <c r="K2264">
        <v>61.632530212402301</v>
      </c>
      <c r="L2264">
        <v>-90.110038757324205</v>
      </c>
      <c r="M2264">
        <v>-69.073143005371094</v>
      </c>
      <c r="N2264">
        <v>-54.5030517578125</v>
      </c>
      <c r="O2264">
        <v>-39.9329643249512</v>
      </c>
      <c r="P2264">
        <v>-18.8960666656494</v>
      </c>
      <c r="Q2264">
        <v>-100.20412445068401</v>
      </c>
      <c r="R2264">
        <v>-8.8019828796386701</v>
      </c>
      <c r="S2264">
        <v>33</v>
      </c>
      <c r="T2264">
        <v>667.66591859012306</v>
      </c>
      <c r="U2264">
        <v>27.784278869628899</v>
      </c>
      <c r="V2264">
        <v>75.434890747070298</v>
      </c>
      <c r="W2264">
        <v>102.333335876465</v>
      </c>
      <c r="X2264">
        <v>0.88529175519943204</v>
      </c>
      <c r="Y2264">
        <v>1630</v>
      </c>
    </row>
    <row r="2265" spans="1:25" x14ac:dyDescent="0.25">
      <c r="A2265" t="s">
        <v>81</v>
      </c>
      <c r="B2265" t="s">
        <v>41</v>
      </c>
      <c r="C2265" s="7" t="s">
        <v>69</v>
      </c>
      <c r="D2265" s="58" t="s">
        <v>56</v>
      </c>
      <c r="E2265" s="7">
        <v>41102</v>
      </c>
      <c r="F2265">
        <v>8</v>
      </c>
      <c r="G2265">
        <v>211.66624450683599</v>
      </c>
      <c r="H2265">
        <v>247.84182739257801</v>
      </c>
      <c r="I2265">
        <v>-36.175579071044901</v>
      </c>
      <c r="J2265">
        <v>-0.17090858519077301</v>
      </c>
      <c r="K2265">
        <v>63.156627655029297</v>
      </c>
      <c r="L2265">
        <v>-56.093791961669901</v>
      </c>
      <c r="M2265">
        <v>-44.3259468078613</v>
      </c>
      <c r="N2265">
        <v>-36.175579071044901</v>
      </c>
      <c r="O2265">
        <v>-28.025205612182599</v>
      </c>
      <c r="P2265">
        <v>-16.2573642730713</v>
      </c>
      <c r="Q2265">
        <v>-61.740329742431598</v>
      </c>
      <c r="R2265">
        <v>-10.6108283996582</v>
      </c>
      <c r="S2265">
        <v>33</v>
      </c>
      <c r="T2265">
        <v>221.49930241768701</v>
      </c>
      <c r="U2265">
        <v>15.542263984680201</v>
      </c>
      <c r="V2265">
        <v>75.434890747070298</v>
      </c>
      <c r="W2265">
        <v>102.333335876465</v>
      </c>
      <c r="X2265">
        <v>0.88323259353637695</v>
      </c>
      <c r="Y2265">
        <v>1630</v>
      </c>
    </row>
    <row r="2266" spans="1:25" x14ac:dyDescent="0.25">
      <c r="A2266" t="s">
        <v>81</v>
      </c>
      <c r="B2266" t="s">
        <v>41</v>
      </c>
      <c r="C2266" s="7" t="s">
        <v>69</v>
      </c>
      <c r="D2266" s="58" t="s">
        <v>56</v>
      </c>
      <c r="E2266" s="7">
        <v>41102</v>
      </c>
      <c r="F2266">
        <v>9</v>
      </c>
      <c r="G2266">
        <v>197.05039978027301</v>
      </c>
      <c r="H2266">
        <v>260.95513916015602</v>
      </c>
      <c r="I2266">
        <v>-63.904743194580099</v>
      </c>
      <c r="J2266">
        <v>-0.32430660724639898</v>
      </c>
      <c r="K2266">
        <v>65.704818725585895</v>
      </c>
      <c r="L2266">
        <v>-89.425270080566406</v>
      </c>
      <c r="M2266">
        <v>-74.347541809082003</v>
      </c>
      <c r="N2266">
        <v>-63.904743194580099</v>
      </c>
      <c r="O2266">
        <v>-53.461952209472699</v>
      </c>
      <c r="P2266">
        <v>-38.384220123291001</v>
      </c>
      <c r="Q2266">
        <v>-96.659980773925795</v>
      </c>
      <c r="R2266">
        <v>-31.1495056152344</v>
      </c>
      <c r="S2266">
        <v>33</v>
      </c>
      <c r="T2266">
        <v>368.04625909397902</v>
      </c>
      <c r="U2266">
        <v>19.913770675659201</v>
      </c>
      <c r="V2266">
        <v>75.434890747070298</v>
      </c>
      <c r="W2266">
        <v>102.333335876465</v>
      </c>
      <c r="X2266">
        <v>0.82207536697387695</v>
      </c>
      <c r="Y2266">
        <v>1630</v>
      </c>
    </row>
    <row r="2267" spans="1:25" x14ac:dyDescent="0.25">
      <c r="A2267" t="s">
        <v>81</v>
      </c>
      <c r="B2267" t="s">
        <v>41</v>
      </c>
      <c r="C2267" s="7" t="s">
        <v>69</v>
      </c>
      <c r="D2267" s="58" t="s">
        <v>56</v>
      </c>
      <c r="E2267" s="7">
        <v>41102</v>
      </c>
      <c r="F2267">
        <v>10</v>
      </c>
      <c r="G2267">
        <v>269.80111694335898</v>
      </c>
      <c r="H2267">
        <v>276.07107543945301</v>
      </c>
      <c r="I2267">
        <v>-6.2699460983276403</v>
      </c>
      <c r="J2267">
        <v>-2.3239139467477798E-2</v>
      </c>
      <c r="K2267">
        <v>69.138557434082003</v>
      </c>
      <c r="L2267">
        <v>-30.4486789703369</v>
      </c>
      <c r="M2267">
        <v>-16.163688659668001</v>
      </c>
      <c r="N2267">
        <v>-6.2699460983276403</v>
      </c>
      <c r="O2267">
        <v>3.6237952709197998</v>
      </c>
      <c r="P2267">
        <v>17.908786773681602</v>
      </c>
      <c r="Q2267">
        <v>-37.303012847900398</v>
      </c>
      <c r="R2267">
        <v>24.7631225585938</v>
      </c>
      <c r="S2267">
        <v>33</v>
      </c>
      <c r="T2267">
        <v>331.242288904308</v>
      </c>
      <c r="U2267">
        <v>18.866765975952099</v>
      </c>
      <c r="V2267">
        <v>75.434890747070298</v>
      </c>
      <c r="W2267">
        <v>102.333335876465</v>
      </c>
      <c r="X2267">
        <v>0.838850617408752</v>
      </c>
      <c r="Y2267">
        <v>1630</v>
      </c>
    </row>
    <row r="2268" spans="1:25" x14ac:dyDescent="0.25">
      <c r="A2268" t="s">
        <v>81</v>
      </c>
      <c r="B2268" t="s">
        <v>41</v>
      </c>
      <c r="C2268" s="7" t="s">
        <v>69</v>
      </c>
      <c r="D2268" s="58" t="s">
        <v>56</v>
      </c>
      <c r="E2268" s="7">
        <v>41102</v>
      </c>
      <c r="F2268">
        <v>11</v>
      </c>
      <c r="G2268">
        <v>272.75158691406301</v>
      </c>
      <c r="H2268">
        <v>287.066162109375</v>
      </c>
      <c r="I2268">
        <v>-14.3146114349365</v>
      </c>
      <c r="J2268">
        <v>-5.2482232451438897E-2</v>
      </c>
      <c r="K2268">
        <v>72.524093627929702</v>
      </c>
      <c r="L2268">
        <v>-38.600173950195298</v>
      </c>
      <c r="M2268">
        <v>-24.2520656585693</v>
      </c>
      <c r="N2268">
        <v>-14.3146114349365</v>
      </c>
      <c r="O2268">
        <v>-4.3771567344665501</v>
      </c>
      <c r="P2268">
        <v>9.9709501266479492</v>
      </c>
      <c r="Q2268">
        <v>-45.484794616699197</v>
      </c>
      <c r="R2268">
        <v>16.8555698394775</v>
      </c>
      <c r="S2268">
        <v>33</v>
      </c>
      <c r="T2268">
        <v>337.70541090390202</v>
      </c>
      <c r="U2268">
        <v>18.9501247406006</v>
      </c>
      <c r="V2268">
        <v>75.434890747070298</v>
      </c>
      <c r="W2268">
        <v>102.333335876465</v>
      </c>
      <c r="X2268">
        <v>0.85447531938552901</v>
      </c>
      <c r="Y2268">
        <v>1630</v>
      </c>
    </row>
    <row r="2269" spans="1:25" x14ac:dyDescent="0.25">
      <c r="A2269" t="s">
        <v>81</v>
      </c>
      <c r="B2269" t="s">
        <v>41</v>
      </c>
      <c r="C2269" s="7" t="s">
        <v>69</v>
      </c>
      <c r="D2269" s="58" t="s">
        <v>56</v>
      </c>
      <c r="E2269" s="7">
        <v>41102</v>
      </c>
      <c r="F2269">
        <v>12</v>
      </c>
      <c r="G2269">
        <v>263.19497680664102</v>
      </c>
      <c r="H2269">
        <v>287.77493286132801</v>
      </c>
      <c r="I2269">
        <v>-24.579982757568398</v>
      </c>
      <c r="J2269">
        <v>-9.3390777707099901E-2</v>
      </c>
      <c r="K2269">
        <v>75.415664672851605</v>
      </c>
      <c r="L2269">
        <v>-49.965499877929702</v>
      </c>
      <c r="M2269">
        <v>-34.967529296875</v>
      </c>
      <c r="N2269">
        <v>-24.579982757568398</v>
      </c>
      <c r="O2269">
        <v>-14.192435264587401</v>
      </c>
      <c r="P2269">
        <v>0.805533647537231</v>
      </c>
      <c r="Q2269">
        <v>-57.161941528320298</v>
      </c>
      <c r="R2269">
        <v>8.0019750595092791</v>
      </c>
      <c r="S2269">
        <v>33</v>
      </c>
      <c r="T2269">
        <v>374.27361286854602</v>
      </c>
      <c r="U2269">
        <v>19.808423995971701</v>
      </c>
      <c r="V2269">
        <v>75.434890747070298</v>
      </c>
      <c r="W2269">
        <v>102.333335876465</v>
      </c>
      <c r="X2269">
        <v>0.87557899951934803</v>
      </c>
      <c r="Y2269">
        <v>1630</v>
      </c>
    </row>
    <row r="2270" spans="1:25" x14ac:dyDescent="0.25">
      <c r="A2270" t="s">
        <v>81</v>
      </c>
      <c r="B2270" t="s">
        <v>41</v>
      </c>
      <c r="C2270" s="7" t="s">
        <v>69</v>
      </c>
      <c r="D2270" s="58" t="s">
        <v>56</v>
      </c>
      <c r="E2270" s="7">
        <v>41102</v>
      </c>
      <c r="F2270">
        <v>13</v>
      </c>
      <c r="G2270">
        <v>256.79971313476602</v>
      </c>
      <c r="H2270">
        <v>276.55703735351602</v>
      </c>
      <c r="I2270">
        <v>-19.757331848144499</v>
      </c>
      <c r="J2270">
        <v>-7.6936736702919006E-2</v>
      </c>
      <c r="K2270">
        <v>78.373497009277301</v>
      </c>
      <c r="L2270">
        <v>-39.063041687011697</v>
      </c>
      <c r="M2270">
        <v>-27.6570720672607</v>
      </c>
      <c r="N2270">
        <v>-19.757331848144499</v>
      </c>
      <c r="O2270">
        <v>-11.857591629028301</v>
      </c>
      <c r="P2270">
        <v>-0.45162180066108698</v>
      </c>
      <c r="Q2270">
        <v>-44.535942077636697</v>
      </c>
      <c r="R2270">
        <v>5.02127885818481</v>
      </c>
      <c r="S2270">
        <v>33</v>
      </c>
      <c r="T2270">
        <v>223.86561595184301</v>
      </c>
      <c r="U2270">
        <v>15.0643253326416</v>
      </c>
      <c r="V2270">
        <v>75.434890747070298</v>
      </c>
      <c r="W2270">
        <v>102.333335876465</v>
      </c>
      <c r="X2270">
        <v>0.89991700649261497</v>
      </c>
      <c r="Y2270">
        <v>1630</v>
      </c>
    </row>
    <row r="2271" spans="1:25" x14ac:dyDescent="0.25">
      <c r="A2271" t="s">
        <v>81</v>
      </c>
      <c r="B2271" t="s">
        <v>41</v>
      </c>
      <c r="C2271" s="7" t="s">
        <v>69</v>
      </c>
      <c r="D2271" s="58" t="s">
        <v>56</v>
      </c>
      <c r="E2271" s="7">
        <v>41102</v>
      </c>
      <c r="F2271">
        <v>14</v>
      </c>
      <c r="G2271">
        <v>280.211669921875</v>
      </c>
      <c r="H2271">
        <v>276.24957275390602</v>
      </c>
      <c r="I2271">
        <v>3.9620730876922599</v>
      </c>
      <c r="J2271">
        <v>1.41395721584558E-2</v>
      </c>
      <c r="K2271">
        <v>80.289154052734403</v>
      </c>
      <c r="L2271">
        <v>-22.289974212646499</v>
      </c>
      <c r="M2271">
        <v>-6.78005170822144</v>
      </c>
      <c r="N2271">
        <v>3.9620730876922599</v>
      </c>
      <c r="O2271">
        <v>14.704197883606</v>
      </c>
      <c r="P2271">
        <v>30.2141208648682</v>
      </c>
      <c r="Q2271">
        <v>-29.732063293456999</v>
      </c>
      <c r="R2271">
        <v>37.656211853027301</v>
      </c>
      <c r="S2271">
        <v>33</v>
      </c>
      <c r="T2271">
        <v>428.60136641783902</v>
      </c>
      <c r="U2271">
        <v>20.484580993652301</v>
      </c>
      <c r="V2271">
        <v>75.434890747070298</v>
      </c>
      <c r="W2271">
        <v>102.333335876465</v>
      </c>
      <c r="X2271">
        <v>0.87798857688903797</v>
      </c>
      <c r="Y2271">
        <v>1630</v>
      </c>
    </row>
    <row r="2272" spans="1:25" x14ac:dyDescent="0.25">
      <c r="A2272" t="s">
        <v>81</v>
      </c>
      <c r="B2272" t="s">
        <v>41</v>
      </c>
      <c r="C2272" s="7" t="s">
        <v>69</v>
      </c>
      <c r="D2272" s="58" t="s">
        <v>56</v>
      </c>
      <c r="E2272" s="7">
        <v>41102</v>
      </c>
      <c r="F2272">
        <v>15</v>
      </c>
      <c r="G2272">
        <v>273.14767456054699</v>
      </c>
      <c r="H2272">
        <v>251.73017883300801</v>
      </c>
      <c r="I2272">
        <v>21.417497634887699</v>
      </c>
      <c r="J2272">
        <v>7.8409954905509893E-2</v>
      </c>
      <c r="K2272">
        <v>81.734939575195298</v>
      </c>
      <c r="L2272">
        <v>-7.6416683197021502</v>
      </c>
      <c r="M2272">
        <v>9.5267219543456996</v>
      </c>
      <c r="N2272">
        <v>21.417497634887699</v>
      </c>
      <c r="O2272">
        <v>33.308269500732401</v>
      </c>
      <c r="P2272">
        <v>50.476661682128899</v>
      </c>
      <c r="Q2272">
        <v>-15.8795366287231</v>
      </c>
      <c r="R2272">
        <v>58.714530944824197</v>
      </c>
      <c r="S2272">
        <v>33</v>
      </c>
      <c r="T2272">
        <v>557.20842951058899</v>
      </c>
      <c r="U2272">
        <v>22.674985885620099</v>
      </c>
      <c r="V2272">
        <v>75.434890747070298</v>
      </c>
      <c r="W2272">
        <v>102.333335876465</v>
      </c>
      <c r="X2272">
        <v>0.868660628795624</v>
      </c>
      <c r="Y2272">
        <v>1629</v>
      </c>
    </row>
    <row r="2273" spans="1:25" x14ac:dyDescent="0.25">
      <c r="A2273" t="s">
        <v>81</v>
      </c>
      <c r="B2273" t="s">
        <v>41</v>
      </c>
      <c r="C2273" s="7" t="s">
        <v>69</v>
      </c>
      <c r="D2273" s="58" t="s">
        <v>56</v>
      </c>
      <c r="E2273" s="7">
        <v>41102</v>
      </c>
      <c r="F2273">
        <v>16</v>
      </c>
      <c r="G2273">
        <v>249.15406799316401</v>
      </c>
      <c r="H2273">
        <v>237.52085876464801</v>
      </c>
      <c r="I2273">
        <v>11.633202552795399</v>
      </c>
      <c r="J2273">
        <v>4.6690799295902301E-2</v>
      </c>
      <c r="K2273">
        <v>82.548194885253906</v>
      </c>
      <c r="L2273">
        <v>-14.5597629547119</v>
      </c>
      <c r="M2273">
        <v>0.91525352001190197</v>
      </c>
      <c r="N2273">
        <v>11.633202552795399</v>
      </c>
      <c r="O2273">
        <v>22.351150512695298</v>
      </c>
      <c r="P2273">
        <v>37.826168060302699</v>
      </c>
      <c r="Q2273">
        <v>-21.985105514526399</v>
      </c>
      <c r="R2273">
        <v>45.251510620117202</v>
      </c>
      <c r="S2273">
        <v>33</v>
      </c>
      <c r="T2273">
        <v>457.484636821533</v>
      </c>
      <c r="U2273">
        <v>20.438480377197301</v>
      </c>
      <c r="V2273">
        <v>75.434890747070298</v>
      </c>
      <c r="W2273">
        <v>102.333335876465</v>
      </c>
      <c r="X2273">
        <v>0.86605256795883201</v>
      </c>
      <c r="Y2273">
        <v>1630</v>
      </c>
    </row>
    <row r="2274" spans="1:25" x14ac:dyDescent="0.25">
      <c r="A2274" t="s">
        <v>81</v>
      </c>
      <c r="B2274" t="s">
        <v>41</v>
      </c>
      <c r="C2274" s="7" t="s">
        <v>69</v>
      </c>
      <c r="D2274" s="58" t="s">
        <v>56</v>
      </c>
      <c r="E2274" s="7">
        <v>41102</v>
      </c>
      <c r="F2274">
        <v>17</v>
      </c>
      <c r="G2274">
        <v>209.19352722168</v>
      </c>
      <c r="H2274">
        <v>227.66433715820301</v>
      </c>
      <c r="I2274">
        <v>-18.470817565918001</v>
      </c>
      <c r="J2274">
        <v>-8.8295362889766693E-2</v>
      </c>
      <c r="K2274">
        <v>81.578315734863295</v>
      </c>
      <c r="L2274">
        <v>-39.493927001953097</v>
      </c>
      <c r="M2274">
        <v>-27.073305130004901</v>
      </c>
      <c r="N2274">
        <v>-18.470817565918001</v>
      </c>
      <c r="O2274">
        <v>-9.8683309555053693</v>
      </c>
      <c r="P2274">
        <v>2.5522942543029798</v>
      </c>
      <c r="Q2274">
        <v>-45.453689575195298</v>
      </c>
      <c r="R2274">
        <v>8.5120544433593803</v>
      </c>
      <c r="S2274">
        <v>33</v>
      </c>
      <c r="T2274">
        <v>293.43166554855998</v>
      </c>
      <c r="U2274">
        <v>16.404420852661101</v>
      </c>
      <c r="V2274">
        <v>75.434890747070298</v>
      </c>
      <c r="W2274">
        <v>102.333335876465</v>
      </c>
      <c r="X2274">
        <v>0.88355427980422996</v>
      </c>
      <c r="Y2274">
        <v>1630</v>
      </c>
    </row>
    <row r="2275" spans="1:25" x14ac:dyDescent="0.25">
      <c r="A2275" t="s">
        <v>81</v>
      </c>
      <c r="B2275" t="s">
        <v>41</v>
      </c>
      <c r="C2275" s="7" t="s">
        <v>69</v>
      </c>
      <c r="D2275" s="58" t="s">
        <v>56</v>
      </c>
      <c r="E2275" s="7">
        <v>41102</v>
      </c>
      <c r="F2275">
        <v>18</v>
      </c>
      <c r="G2275">
        <v>212.54788208007801</v>
      </c>
      <c r="H2275">
        <v>220.00704956054699</v>
      </c>
      <c r="I2275">
        <v>-7.4591603279113796</v>
      </c>
      <c r="J2275">
        <v>-3.5094022750854499E-2</v>
      </c>
      <c r="K2275">
        <v>79.331321716308594</v>
      </c>
      <c r="L2275">
        <v>-31.2232570648193</v>
      </c>
      <c r="M2275">
        <v>-17.1832370758057</v>
      </c>
      <c r="N2275">
        <v>-7.4591603279113796</v>
      </c>
      <c r="O2275">
        <v>2.2649161815643302</v>
      </c>
      <c r="P2275">
        <v>16.304939270019499</v>
      </c>
      <c r="Q2275">
        <v>-37.960052490234403</v>
      </c>
      <c r="R2275">
        <v>23.0417289733887</v>
      </c>
      <c r="S2275">
        <v>33</v>
      </c>
      <c r="T2275">
        <v>373.450248759418</v>
      </c>
      <c r="U2275">
        <v>18.5432243347168</v>
      </c>
      <c r="V2275">
        <v>75.434890747070298</v>
      </c>
      <c r="W2275">
        <v>102.333335876465</v>
      </c>
      <c r="X2275">
        <v>0.88676762580871604</v>
      </c>
      <c r="Y2275">
        <v>1630</v>
      </c>
    </row>
    <row r="2276" spans="1:25" x14ac:dyDescent="0.25">
      <c r="A2276" t="s">
        <v>81</v>
      </c>
      <c r="B2276" t="s">
        <v>41</v>
      </c>
      <c r="C2276" s="7" t="s">
        <v>69</v>
      </c>
      <c r="D2276" s="58" t="s">
        <v>56</v>
      </c>
      <c r="E2276" s="7">
        <v>41102</v>
      </c>
      <c r="F2276">
        <v>19</v>
      </c>
      <c r="G2276">
        <v>217.56396484375</v>
      </c>
      <c r="H2276">
        <v>260.63571166992199</v>
      </c>
      <c r="I2276">
        <v>-43.071743011474602</v>
      </c>
      <c r="J2276">
        <v>-0.19797278940677601</v>
      </c>
      <c r="K2276">
        <v>77.746986389160199</v>
      </c>
      <c r="L2276">
        <v>-79.142562866210895</v>
      </c>
      <c r="M2276">
        <v>-57.831634521484403</v>
      </c>
      <c r="N2276">
        <v>-43.071743011474602</v>
      </c>
      <c r="O2276">
        <v>-28.3118572235107</v>
      </c>
      <c r="P2276">
        <v>-7.0009255409240696</v>
      </c>
      <c r="Q2276">
        <v>-89.368141174316406</v>
      </c>
      <c r="R2276">
        <v>3.2246503829956099</v>
      </c>
      <c r="S2276">
        <v>33</v>
      </c>
      <c r="T2276">
        <v>736.03212548226304</v>
      </c>
      <c r="U2276">
        <v>28.1462097167969</v>
      </c>
      <c r="V2276">
        <v>75.434890747070298</v>
      </c>
      <c r="W2276">
        <v>102.333335876465</v>
      </c>
      <c r="X2276">
        <v>0.87896591424942005</v>
      </c>
      <c r="Y2276">
        <v>1631</v>
      </c>
    </row>
    <row r="2277" spans="1:25" x14ac:dyDescent="0.25">
      <c r="A2277" t="s">
        <v>81</v>
      </c>
      <c r="B2277" t="s">
        <v>41</v>
      </c>
      <c r="C2277" s="7" t="s">
        <v>69</v>
      </c>
      <c r="D2277" s="58" t="s">
        <v>56</v>
      </c>
      <c r="E2277" s="7">
        <v>41102</v>
      </c>
      <c r="F2277">
        <v>20</v>
      </c>
      <c r="G2277">
        <v>213.14480590820301</v>
      </c>
      <c r="H2277">
        <v>248.63316345214801</v>
      </c>
      <c r="I2277">
        <v>-35.488361358642599</v>
      </c>
      <c r="J2277">
        <v>-0.16649882495403301</v>
      </c>
      <c r="K2277">
        <v>74.837348937988295</v>
      </c>
      <c r="L2277">
        <v>-60.943782806396499</v>
      </c>
      <c r="M2277">
        <v>-45.904514312744098</v>
      </c>
      <c r="N2277">
        <v>-35.488361358642599</v>
      </c>
      <c r="O2277">
        <v>-25.072210311889599</v>
      </c>
      <c r="P2277">
        <v>-10.032941818237299</v>
      </c>
      <c r="Q2277">
        <v>-68.1600341796875</v>
      </c>
      <c r="R2277">
        <v>-2.8166844844818102</v>
      </c>
      <c r="S2277">
        <v>33</v>
      </c>
      <c r="T2277">
        <v>367.49863983431698</v>
      </c>
      <c r="U2277">
        <v>19.862968444824201</v>
      </c>
      <c r="V2277">
        <v>75.434890747070298</v>
      </c>
      <c r="W2277">
        <v>102.333335876465</v>
      </c>
      <c r="X2277">
        <v>0.88448011875152599</v>
      </c>
      <c r="Y2277">
        <v>1631</v>
      </c>
    </row>
    <row r="2278" spans="1:25" x14ac:dyDescent="0.25">
      <c r="A2278" t="s">
        <v>81</v>
      </c>
      <c r="B2278" t="s">
        <v>41</v>
      </c>
      <c r="C2278" s="7" t="s">
        <v>69</v>
      </c>
      <c r="D2278" s="58" t="s">
        <v>56</v>
      </c>
      <c r="E2278" s="7">
        <v>41102</v>
      </c>
      <c r="F2278">
        <v>21</v>
      </c>
      <c r="G2278">
        <v>203.32505798339801</v>
      </c>
      <c r="H2278">
        <v>238.01963806152301</v>
      </c>
      <c r="I2278">
        <v>-34.694568634033203</v>
      </c>
      <c r="J2278">
        <v>-0.17063598334789301</v>
      </c>
      <c r="K2278">
        <v>71.349395751953097</v>
      </c>
      <c r="L2278">
        <v>-60.955074310302699</v>
      </c>
      <c r="M2278">
        <v>-45.440155029296903</v>
      </c>
      <c r="N2278">
        <v>-34.694568634033203</v>
      </c>
      <c r="O2278">
        <v>-23.9489860534668</v>
      </c>
      <c r="P2278">
        <v>-8.4340648651122994</v>
      </c>
      <c r="Q2278">
        <v>-68.399566650390597</v>
      </c>
      <c r="R2278">
        <v>-0.98957657814025901</v>
      </c>
      <c r="S2278">
        <v>33</v>
      </c>
      <c r="T2278">
        <v>391.46114155596302</v>
      </c>
      <c r="U2278">
        <v>20.4911804199219</v>
      </c>
      <c r="V2278">
        <v>75.434890747070298</v>
      </c>
      <c r="W2278">
        <v>102.333335876465</v>
      </c>
      <c r="X2278">
        <v>0.89017069339752197</v>
      </c>
      <c r="Y2278">
        <v>1631</v>
      </c>
    </row>
    <row r="2279" spans="1:25" x14ac:dyDescent="0.25">
      <c r="A2279" t="s">
        <v>81</v>
      </c>
      <c r="B2279" t="s">
        <v>41</v>
      </c>
      <c r="C2279" s="7" t="s">
        <v>69</v>
      </c>
      <c r="D2279" s="58" t="s">
        <v>56</v>
      </c>
      <c r="E2279" s="7">
        <v>41102</v>
      </c>
      <c r="F2279">
        <v>22</v>
      </c>
      <c r="G2279">
        <v>197.30186462402301</v>
      </c>
      <c r="H2279">
        <v>228.28205871582</v>
      </c>
      <c r="I2279">
        <v>-30.980182647705099</v>
      </c>
      <c r="J2279">
        <v>-0.157019197940826</v>
      </c>
      <c r="K2279">
        <v>69.096382141113295</v>
      </c>
      <c r="L2279">
        <v>-53.8466987609863</v>
      </c>
      <c r="M2279">
        <v>-40.3369750976563</v>
      </c>
      <c r="N2279">
        <v>-30.980182647705099</v>
      </c>
      <c r="O2279">
        <v>-21.623390197753899</v>
      </c>
      <c r="P2279">
        <v>-8.1136665344238299</v>
      </c>
      <c r="Q2279">
        <v>-60.329036712646499</v>
      </c>
      <c r="R2279">
        <v>-1.6313270330429099</v>
      </c>
      <c r="S2279">
        <v>33</v>
      </c>
      <c r="T2279">
        <v>297.314006696506</v>
      </c>
      <c r="U2279">
        <v>17.842836380004901</v>
      </c>
      <c r="V2279">
        <v>75.434890747070298</v>
      </c>
      <c r="W2279">
        <v>102.333335876465</v>
      </c>
      <c r="X2279">
        <v>0.90808624029159501</v>
      </c>
      <c r="Y2279">
        <v>1631</v>
      </c>
    </row>
    <row r="2280" spans="1:25" x14ac:dyDescent="0.25">
      <c r="A2280" t="s">
        <v>81</v>
      </c>
      <c r="B2280" t="s">
        <v>41</v>
      </c>
      <c r="C2280" s="7" t="s">
        <v>69</v>
      </c>
      <c r="D2280" s="58" t="s">
        <v>56</v>
      </c>
      <c r="E2280" s="7">
        <v>41102</v>
      </c>
      <c r="F2280">
        <v>23</v>
      </c>
      <c r="G2280">
        <v>191.84616088867199</v>
      </c>
      <c r="H2280">
        <v>226.50915527343801</v>
      </c>
      <c r="I2280">
        <v>-34.662986755371101</v>
      </c>
      <c r="J2280">
        <v>-0.18068115413188901</v>
      </c>
      <c r="K2280">
        <v>67.403617858886705</v>
      </c>
      <c r="L2280">
        <v>-60.5823783874512</v>
      </c>
      <c r="M2280">
        <v>-45.268989562988303</v>
      </c>
      <c r="N2280">
        <v>-34.662986755371101</v>
      </c>
      <c r="O2280">
        <v>-24.056982040405298</v>
      </c>
      <c r="P2280">
        <v>-8.7435932159423793</v>
      </c>
      <c r="Q2280">
        <v>-67.930168151855497</v>
      </c>
      <c r="R2280">
        <v>-1.3958060741424601</v>
      </c>
      <c r="S2280">
        <v>33</v>
      </c>
      <c r="T2280">
        <v>376.81994858713</v>
      </c>
      <c r="U2280">
        <v>20.225009918212901</v>
      </c>
      <c r="V2280">
        <v>75.434890747070298</v>
      </c>
      <c r="W2280">
        <v>102.333335876465</v>
      </c>
      <c r="X2280">
        <v>0.89561408758163497</v>
      </c>
      <c r="Y2280">
        <v>1631</v>
      </c>
    </row>
    <row r="2281" spans="1:25" x14ac:dyDescent="0.25">
      <c r="A2281" t="s">
        <v>81</v>
      </c>
      <c r="B2281" t="s">
        <v>41</v>
      </c>
      <c r="C2281" s="7" t="s">
        <v>69</v>
      </c>
      <c r="D2281" s="58" t="s">
        <v>56</v>
      </c>
      <c r="E2281" s="7">
        <v>41102</v>
      </c>
      <c r="F2281">
        <v>24</v>
      </c>
      <c r="G2281">
        <v>178.87333679199199</v>
      </c>
      <c r="H2281">
        <v>214.03796386718801</v>
      </c>
      <c r="I2281">
        <v>-35.164630889892599</v>
      </c>
      <c r="J2281">
        <v>-0.19658955931663499</v>
      </c>
      <c r="K2281">
        <v>67.831321716308594</v>
      </c>
      <c r="L2281">
        <v>-60.576206207275398</v>
      </c>
      <c r="M2281">
        <v>-45.562839508056598</v>
      </c>
      <c r="N2281">
        <v>-35.164630889892599</v>
      </c>
      <c r="O2281">
        <v>-24.7664184570313</v>
      </c>
      <c r="P2281">
        <v>-9.75305271148682</v>
      </c>
      <c r="Q2281">
        <v>-67.780036926269503</v>
      </c>
      <c r="R2281">
        <v>-2.5492238998413099</v>
      </c>
      <c r="S2281">
        <v>33</v>
      </c>
      <c r="T2281">
        <v>361.99274236301397</v>
      </c>
      <c r="U2281">
        <v>19.828758239746101</v>
      </c>
      <c r="V2281">
        <v>75.434890747070298</v>
      </c>
      <c r="W2281">
        <v>102.333335876465</v>
      </c>
      <c r="X2281">
        <v>0.89608317613601696</v>
      </c>
      <c r="Y2281">
        <v>1631</v>
      </c>
    </row>
    <row r="2282" spans="1:25" x14ac:dyDescent="0.25">
      <c r="A2282" t="s">
        <v>81</v>
      </c>
      <c r="B2282" t="s">
        <v>41</v>
      </c>
      <c r="C2282" s="7" t="s">
        <v>69</v>
      </c>
      <c r="D2282" s="58" t="s">
        <v>56</v>
      </c>
      <c r="E2282" s="7">
        <v>41123</v>
      </c>
      <c r="F2282">
        <v>1</v>
      </c>
      <c r="G2282">
        <v>155.22836303710901</v>
      </c>
      <c r="H2282">
        <v>152.51020812988301</v>
      </c>
      <c r="I2282">
        <v>2.7181637287139901</v>
      </c>
      <c r="J2282">
        <v>1.7510740086436299E-2</v>
      </c>
      <c r="K2282">
        <v>64.240966796875</v>
      </c>
      <c r="L2282">
        <v>-9.1162834167480504</v>
      </c>
      <c r="M2282">
        <v>-2.12439632415771</v>
      </c>
      <c r="N2282">
        <v>2.7181637287139901</v>
      </c>
      <c r="O2282">
        <v>7.5607233047485396</v>
      </c>
      <c r="P2282">
        <v>14.5526113510132</v>
      </c>
      <c r="Q2282">
        <v>-12.471184730529799</v>
      </c>
      <c r="R2282">
        <v>17.907512664794901</v>
      </c>
      <c r="S2282">
        <v>33</v>
      </c>
      <c r="T2282">
        <v>92.615835748608305</v>
      </c>
      <c r="U2282">
        <v>9.2344684600830096</v>
      </c>
      <c r="V2282">
        <v>73.527259826660199</v>
      </c>
      <c r="W2282">
        <v>99.780799865722699</v>
      </c>
      <c r="X2282">
        <v>0.90615075826644897</v>
      </c>
      <c r="Y2282">
        <v>1630</v>
      </c>
    </row>
    <row r="2283" spans="1:25" x14ac:dyDescent="0.25">
      <c r="A2283" t="s">
        <v>81</v>
      </c>
      <c r="B2283" t="s">
        <v>41</v>
      </c>
      <c r="C2283" s="7" t="s">
        <v>69</v>
      </c>
      <c r="D2283" s="58" t="s">
        <v>56</v>
      </c>
      <c r="E2283" s="7">
        <v>41123</v>
      </c>
      <c r="F2283">
        <v>2</v>
      </c>
      <c r="G2283">
        <v>153.55369567871099</v>
      </c>
      <c r="H2283">
        <v>153.04316711425801</v>
      </c>
      <c r="I2283">
        <v>0.51053661108017001</v>
      </c>
      <c r="J2283">
        <v>3.3248080871999298E-3</v>
      </c>
      <c r="K2283">
        <v>63.234939575195298</v>
      </c>
      <c r="L2283">
        <v>-10.556216239929199</v>
      </c>
      <c r="M2283">
        <v>-4.0178890228271502</v>
      </c>
      <c r="N2283">
        <v>0.51053661108017001</v>
      </c>
      <c r="O2283">
        <v>5.03896236419678</v>
      </c>
      <c r="P2283">
        <v>11.5772895812988</v>
      </c>
      <c r="Q2283">
        <v>-13.6934862136841</v>
      </c>
      <c r="R2283">
        <v>14.714560508728001</v>
      </c>
      <c r="S2283">
        <v>33</v>
      </c>
      <c r="T2283">
        <v>79.925136542626205</v>
      </c>
      <c r="U2283">
        <v>8.6354331970214808</v>
      </c>
      <c r="V2283">
        <v>73.527259826660199</v>
      </c>
      <c r="W2283">
        <v>99.780799865722699</v>
      </c>
      <c r="X2283">
        <v>0.89138609170913696</v>
      </c>
      <c r="Y2283">
        <v>1630</v>
      </c>
    </row>
    <row r="2284" spans="1:25" x14ac:dyDescent="0.25">
      <c r="A2284" t="s">
        <v>81</v>
      </c>
      <c r="B2284" t="s">
        <v>41</v>
      </c>
      <c r="C2284" s="7" t="s">
        <v>69</v>
      </c>
      <c r="D2284" s="58" t="s">
        <v>56</v>
      </c>
      <c r="E2284" s="7">
        <v>41123</v>
      </c>
      <c r="F2284">
        <v>3</v>
      </c>
      <c r="G2284">
        <v>157.65234375</v>
      </c>
      <c r="H2284">
        <v>156.88040161132801</v>
      </c>
      <c r="I2284">
        <v>0.77194881439208995</v>
      </c>
      <c r="J2284">
        <v>4.8965262249112103E-3</v>
      </c>
      <c r="K2284">
        <v>62.271083831787102</v>
      </c>
      <c r="L2284">
        <v>-9.5397415161132795</v>
      </c>
      <c r="M2284">
        <v>-3.4475111961364702</v>
      </c>
      <c r="N2284">
        <v>0.77194881439208995</v>
      </c>
      <c r="O2284">
        <v>4.9914088249206499</v>
      </c>
      <c r="P2284">
        <v>11.0836391448975</v>
      </c>
      <c r="Q2284">
        <v>-12.4629621505737</v>
      </c>
      <c r="R2284">
        <v>14.006859779357899</v>
      </c>
      <c r="S2284">
        <v>33</v>
      </c>
      <c r="T2284">
        <v>67.392132373301095</v>
      </c>
      <c r="U2284">
        <v>8.0462551116943395</v>
      </c>
      <c r="V2284">
        <v>73.527259826660199</v>
      </c>
      <c r="W2284">
        <v>99.780799865722699</v>
      </c>
      <c r="X2284">
        <v>0.88577282428741499</v>
      </c>
      <c r="Y2284">
        <v>1630</v>
      </c>
    </row>
    <row r="2285" spans="1:25" x14ac:dyDescent="0.25">
      <c r="A2285" t="s">
        <v>81</v>
      </c>
      <c r="B2285" t="s">
        <v>41</v>
      </c>
      <c r="C2285" s="7" t="s">
        <v>69</v>
      </c>
      <c r="D2285" s="58" t="s">
        <v>56</v>
      </c>
      <c r="E2285" s="7">
        <v>41123</v>
      </c>
      <c r="F2285">
        <v>4</v>
      </c>
      <c r="G2285">
        <v>162.034744262695</v>
      </c>
      <c r="H2285">
        <v>159.38519287109401</v>
      </c>
      <c r="I2285">
        <v>2.64954733848572</v>
      </c>
      <c r="J2285">
        <v>1.6351722180843398E-2</v>
      </c>
      <c r="K2285">
        <v>61.421688079833999</v>
      </c>
      <c r="L2285">
        <v>-9.5369815826415998</v>
      </c>
      <c r="M2285">
        <v>-2.3370816707611102</v>
      </c>
      <c r="N2285">
        <v>2.64954733848572</v>
      </c>
      <c r="O2285">
        <v>7.6361761093139604</v>
      </c>
      <c r="P2285">
        <v>14.836076736450201</v>
      </c>
      <c r="Q2285">
        <v>-12.9916934967041</v>
      </c>
      <c r="R2285">
        <v>18.290786743164102</v>
      </c>
      <c r="S2285">
        <v>33</v>
      </c>
      <c r="T2285">
        <v>94.517439016836306</v>
      </c>
      <c r="U2285">
        <v>9.5091991424560494</v>
      </c>
      <c r="V2285">
        <v>73.527259826660199</v>
      </c>
      <c r="W2285">
        <v>99.780799865722699</v>
      </c>
      <c r="X2285">
        <v>0.89620834589004505</v>
      </c>
      <c r="Y2285">
        <v>1630</v>
      </c>
    </row>
    <row r="2286" spans="1:25" x14ac:dyDescent="0.25">
      <c r="A2286" t="s">
        <v>81</v>
      </c>
      <c r="B2286" t="s">
        <v>41</v>
      </c>
      <c r="C2286" s="7" t="s">
        <v>69</v>
      </c>
      <c r="D2286" s="58" t="s">
        <v>56</v>
      </c>
      <c r="E2286" s="7">
        <v>41123</v>
      </c>
      <c r="F2286">
        <v>5</v>
      </c>
      <c r="G2286">
        <v>159.82321166992199</v>
      </c>
      <c r="H2286">
        <v>158.81626892089801</v>
      </c>
      <c r="I2286">
        <v>1.0069398880004901</v>
      </c>
      <c r="J2286">
        <v>6.3003357499837901E-3</v>
      </c>
      <c r="K2286">
        <v>60.692771911621101</v>
      </c>
      <c r="L2286">
        <v>-9.5705280303955096</v>
      </c>
      <c r="M2286">
        <v>-3.3212742805481001</v>
      </c>
      <c r="N2286">
        <v>1.0069398880004901</v>
      </c>
      <c r="O2286">
        <v>5.3351540565490696</v>
      </c>
      <c r="P2286">
        <v>11.5844078063965</v>
      </c>
      <c r="Q2286">
        <v>-12.5690927505493</v>
      </c>
      <c r="R2286">
        <v>14.5829725265503</v>
      </c>
      <c r="S2286">
        <v>33</v>
      </c>
      <c r="T2286">
        <v>74.190454603421998</v>
      </c>
      <c r="U2286">
        <v>8.2536420822143608</v>
      </c>
      <c r="V2286">
        <v>73.527259826660199</v>
      </c>
      <c r="W2286">
        <v>99.780799865722699</v>
      </c>
      <c r="X2286">
        <v>0.89498835802078203</v>
      </c>
      <c r="Y2286">
        <v>1630</v>
      </c>
    </row>
    <row r="2287" spans="1:25" x14ac:dyDescent="0.25">
      <c r="A2287" t="s">
        <v>81</v>
      </c>
      <c r="B2287" t="s">
        <v>41</v>
      </c>
      <c r="C2287" s="7" t="s">
        <v>69</v>
      </c>
      <c r="D2287" s="58" t="s">
        <v>56</v>
      </c>
      <c r="E2287" s="7">
        <v>41123</v>
      </c>
      <c r="F2287">
        <v>6</v>
      </c>
      <c r="G2287">
        <v>172.49839782714801</v>
      </c>
      <c r="H2287">
        <v>170.16030883789099</v>
      </c>
      <c r="I2287">
        <v>2.3380939960479701</v>
      </c>
      <c r="J2287">
        <v>1.35542945936322E-2</v>
      </c>
      <c r="K2287">
        <v>59.807228088378899</v>
      </c>
      <c r="L2287">
        <v>-7.3522915840148899</v>
      </c>
      <c r="M2287">
        <v>-1.6271333694457999</v>
      </c>
      <c r="N2287">
        <v>2.3380939960479701</v>
      </c>
      <c r="O2287">
        <v>6.3033213615417498</v>
      </c>
      <c r="P2287">
        <v>12.028479576110801</v>
      </c>
      <c r="Q2287">
        <v>-10.0993814468384</v>
      </c>
      <c r="R2287">
        <v>14.7755689620972</v>
      </c>
      <c r="S2287">
        <v>33</v>
      </c>
      <c r="T2287">
        <v>61.8041922944658</v>
      </c>
      <c r="U2287">
        <v>7.5614480972290004</v>
      </c>
      <c r="V2287">
        <v>73.527259826660199</v>
      </c>
      <c r="W2287">
        <v>99.780799865722699</v>
      </c>
      <c r="X2287">
        <v>0.89891719818115201</v>
      </c>
      <c r="Y2287">
        <v>1630</v>
      </c>
    </row>
    <row r="2288" spans="1:25" x14ac:dyDescent="0.25">
      <c r="A2288" t="s">
        <v>81</v>
      </c>
      <c r="B2288" t="s">
        <v>41</v>
      </c>
      <c r="C2288" s="7" t="s">
        <v>69</v>
      </c>
      <c r="D2288" s="58" t="s">
        <v>56</v>
      </c>
      <c r="E2288" s="7">
        <v>41123</v>
      </c>
      <c r="F2288">
        <v>7</v>
      </c>
      <c r="G2288">
        <v>194.28688049316401</v>
      </c>
      <c r="H2288">
        <v>231.80181884765599</v>
      </c>
      <c r="I2288">
        <v>-37.514934539794901</v>
      </c>
      <c r="J2288">
        <v>-0.19309040904045099</v>
      </c>
      <c r="K2288">
        <v>59.891567230224602</v>
      </c>
      <c r="L2288">
        <v>-52.375846862792997</v>
      </c>
      <c r="M2288">
        <v>-43.595897674560497</v>
      </c>
      <c r="N2288">
        <v>-37.514934539794901</v>
      </c>
      <c r="O2288">
        <v>-31.433967590331999</v>
      </c>
      <c r="P2288">
        <v>-22.654018402099599</v>
      </c>
      <c r="Q2288">
        <v>-56.588710784912102</v>
      </c>
      <c r="R2288">
        <v>-18.441156387329102</v>
      </c>
      <c r="S2288">
        <v>33</v>
      </c>
      <c r="T2288">
        <v>120.914496883251</v>
      </c>
      <c r="U2288">
        <v>11.5960330963135</v>
      </c>
      <c r="V2288">
        <v>73.527259826660199</v>
      </c>
      <c r="W2288">
        <v>99.780799865722699</v>
      </c>
      <c r="X2288">
        <v>0.88529175519943204</v>
      </c>
      <c r="Y2288">
        <v>1630</v>
      </c>
    </row>
    <row r="2289" spans="1:25" x14ac:dyDescent="0.25">
      <c r="A2289" t="s">
        <v>81</v>
      </c>
      <c r="B2289" t="s">
        <v>41</v>
      </c>
      <c r="C2289" s="7" t="s">
        <v>69</v>
      </c>
      <c r="D2289" s="58" t="s">
        <v>56</v>
      </c>
      <c r="E2289" s="7">
        <v>41123</v>
      </c>
      <c r="F2289">
        <v>8</v>
      </c>
      <c r="G2289">
        <v>210.24288940429699</v>
      </c>
      <c r="H2289">
        <v>245.88731384277301</v>
      </c>
      <c r="I2289">
        <v>-35.644435882568402</v>
      </c>
      <c r="J2289">
        <v>-0.16953931748866999</v>
      </c>
      <c r="K2289">
        <v>61.765060424804702</v>
      </c>
      <c r="L2289">
        <v>-53.377853393554702</v>
      </c>
      <c r="M2289">
        <v>-42.900806427002003</v>
      </c>
      <c r="N2289">
        <v>-35.644435882568402</v>
      </c>
      <c r="O2289">
        <v>-28.388065338134801</v>
      </c>
      <c r="P2289">
        <v>-17.911018371581999</v>
      </c>
      <c r="Q2289">
        <v>-58.405029296875</v>
      </c>
      <c r="R2289">
        <v>-12.883841514587401</v>
      </c>
      <c r="S2289">
        <v>33</v>
      </c>
      <c r="T2289">
        <v>174.595091316685</v>
      </c>
      <c r="U2289">
        <v>13.8374586105347</v>
      </c>
      <c r="V2289">
        <v>73.527259826660199</v>
      </c>
      <c r="W2289">
        <v>99.780799865722699</v>
      </c>
      <c r="X2289">
        <v>0.88323259353637695</v>
      </c>
      <c r="Y2289">
        <v>1630</v>
      </c>
    </row>
    <row r="2290" spans="1:25" x14ac:dyDescent="0.25">
      <c r="A2290" t="s">
        <v>81</v>
      </c>
      <c r="B2290" t="s">
        <v>41</v>
      </c>
      <c r="C2290" s="7" t="s">
        <v>69</v>
      </c>
      <c r="D2290" s="58" t="s">
        <v>56</v>
      </c>
      <c r="E2290" s="7">
        <v>41123</v>
      </c>
      <c r="F2290">
        <v>9</v>
      </c>
      <c r="G2290">
        <v>180.19062805175801</v>
      </c>
      <c r="H2290">
        <v>243.85552978515599</v>
      </c>
      <c r="I2290">
        <v>-63.664886474609403</v>
      </c>
      <c r="J2290">
        <v>-0.35331961512565602</v>
      </c>
      <c r="K2290">
        <v>64.662651062011705</v>
      </c>
      <c r="L2290">
        <v>-90.891952514648395</v>
      </c>
      <c r="M2290">
        <v>-74.805976867675795</v>
      </c>
      <c r="N2290">
        <v>-63.664886474609403</v>
      </c>
      <c r="O2290">
        <v>-52.523792266845703</v>
      </c>
      <c r="P2290">
        <v>-36.437824249267599</v>
      </c>
      <c r="Q2290">
        <v>-98.610443115234403</v>
      </c>
      <c r="R2290">
        <v>-28.719331741333001</v>
      </c>
      <c r="S2290">
        <v>33</v>
      </c>
      <c r="T2290">
        <v>434.85211077571103</v>
      </c>
      <c r="U2290">
        <v>21.245389938354499</v>
      </c>
      <c r="V2290">
        <v>73.527259826660199</v>
      </c>
      <c r="W2290">
        <v>99.780799865722699</v>
      </c>
      <c r="X2290">
        <v>0.82207536697387695</v>
      </c>
      <c r="Y2290">
        <v>1630</v>
      </c>
    </row>
    <row r="2291" spans="1:25" x14ac:dyDescent="0.25">
      <c r="A2291" t="s">
        <v>81</v>
      </c>
      <c r="B2291" t="s">
        <v>41</v>
      </c>
      <c r="C2291" s="7" t="s">
        <v>69</v>
      </c>
      <c r="D2291" s="58" t="s">
        <v>56</v>
      </c>
      <c r="E2291" s="7">
        <v>41123</v>
      </c>
      <c r="F2291">
        <v>10</v>
      </c>
      <c r="G2291">
        <v>198.92900085449199</v>
      </c>
      <c r="H2291">
        <v>252.02224731445301</v>
      </c>
      <c r="I2291">
        <v>-53.0932426452637</v>
      </c>
      <c r="J2291">
        <v>-0.26689544320106501</v>
      </c>
      <c r="K2291">
        <v>68.078315734863295</v>
      </c>
      <c r="L2291">
        <v>-79.265754699707003</v>
      </c>
      <c r="M2291">
        <v>-63.802822113037102</v>
      </c>
      <c r="N2291">
        <v>-53.0932426452637</v>
      </c>
      <c r="O2291">
        <v>-42.3836669921875</v>
      </c>
      <c r="P2291">
        <v>-26.920734405517599</v>
      </c>
      <c r="Q2291">
        <v>-86.685295104980497</v>
      </c>
      <c r="R2291">
        <v>-19.5011901855469</v>
      </c>
      <c r="S2291">
        <v>33</v>
      </c>
      <c r="T2291">
        <v>409.40896752856099</v>
      </c>
      <c r="U2291">
        <v>20.4225177764893</v>
      </c>
      <c r="V2291">
        <v>73.527259826660199</v>
      </c>
      <c r="W2291">
        <v>99.780799865722699</v>
      </c>
      <c r="X2291">
        <v>0.838850617408752</v>
      </c>
      <c r="Y2291">
        <v>1630</v>
      </c>
    </row>
    <row r="2292" spans="1:25" x14ac:dyDescent="0.25">
      <c r="A2292" t="s">
        <v>81</v>
      </c>
      <c r="B2292" t="s">
        <v>41</v>
      </c>
      <c r="C2292" s="7" t="s">
        <v>69</v>
      </c>
      <c r="D2292" s="58" t="s">
        <v>56</v>
      </c>
      <c r="E2292" s="7">
        <v>41123</v>
      </c>
      <c r="F2292">
        <v>11</v>
      </c>
      <c r="G2292">
        <v>182.63261413574199</v>
      </c>
      <c r="H2292">
        <v>255.39057922363301</v>
      </c>
      <c r="I2292">
        <v>-72.757980346679702</v>
      </c>
      <c r="J2292">
        <v>-0.39838439226150502</v>
      </c>
      <c r="K2292">
        <v>71.915664672851605</v>
      </c>
      <c r="L2292">
        <v>-100.697341918945</v>
      </c>
      <c r="M2292">
        <v>-84.190536499023395</v>
      </c>
      <c r="N2292">
        <v>-72.757980346679702</v>
      </c>
      <c r="O2292">
        <v>-61.3254203796387</v>
      </c>
      <c r="P2292">
        <v>-44.8186225891113</v>
      </c>
      <c r="Q2292">
        <v>-108.61775970459</v>
      </c>
      <c r="R2292">
        <v>-36.898204803466797</v>
      </c>
      <c r="S2292">
        <v>33</v>
      </c>
      <c r="T2292">
        <v>482.31835982835798</v>
      </c>
      <c r="U2292">
        <v>21.801195144653299</v>
      </c>
      <c r="V2292">
        <v>73.527259826660199</v>
      </c>
      <c r="W2292">
        <v>99.780799865722699</v>
      </c>
      <c r="X2292">
        <v>0.85447531938552901</v>
      </c>
      <c r="Y2292">
        <v>1630</v>
      </c>
    </row>
    <row r="2293" spans="1:25" x14ac:dyDescent="0.25">
      <c r="A2293" t="s">
        <v>81</v>
      </c>
      <c r="B2293" t="s">
        <v>41</v>
      </c>
      <c r="C2293" s="7" t="s">
        <v>69</v>
      </c>
      <c r="D2293" s="58" t="s">
        <v>56</v>
      </c>
      <c r="E2293" s="7">
        <v>41123</v>
      </c>
      <c r="F2293">
        <v>12</v>
      </c>
      <c r="G2293">
        <v>185.41969299316401</v>
      </c>
      <c r="H2293">
        <v>250.99418640136699</v>
      </c>
      <c r="I2293">
        <v>-65.574501037597699</v>
      </c>
      <c r="J2293">
        <v>-0.35365447402000399</v>
      </c>
      <c r="K2293">
        <v>75.325302124023395</v>
      </c>
      <c r="L2293">
        <v>-89.950660705566406</v>
      </c>
      <c r="M2293">
        <v>-75.549026489257798</v>
      </c>
      <c r="N2293">
        <v>-65.574501037597699</v>
      </c>
      <c r="O2293">
        <v>-55.5999755859375</v>
      </c>
      <c r="P2293">
        <v>-41.1983451843262</v>
      </c>
      <c r="Q2293">
        <v>-96.860954284667997</v>
      </c>
      <c r="R2293">
        <v>-34.288047790527301</v>
      </c>
      <c r="S2293">
        <v>33</v>
      </c>
      <c r="T2293">
        <v>376.11989360501502</v>
      </c>
      <c r="U2293">
        <v>19.020814895629901</v>
      </c>
      <c r="V2293">
        <v>73.527259826660199</v>
      </c>
      <c r="W2293">
        <v>99.780799865722699</v>
      </c>
      <c r="X2293">
        <v>0.87557899951934803</v>
      </c>
      <c r="Y2293">
        <v>1630</v>
      </c>
    </row>
    <row r="2294" spans="1:25" x14ac:dyDescent="0.25">
      <c r="A2294" t="s">
        <v>81</v>
      </c>
      <c r="B2294" t="s">
        <v>41</v>
      </c>
      <c r="C2294" s="7" t="s">
        <v>69</v>
      </c>
      <c r="D2294" s="58" t="s">
        <v>56</v>
      </c>
      <c r="E2294" s="7">
        <v>41123</v>
      </c>
      <c r="F2294">
        <v>13</v>
      </c>
      <c r="G2294">
        <v>233.49638366699199</v>
      </c>
      <c r="H2294">
        <v>238.806396484375</v>
      </c>
      <c r="I2294">
        <v>-5.3100218772888201</v>
      </c>
      <c r="J2294">
        <v>-2.27413456887007E-2</v>
      </c>
      <c r="K2294">
        <v>78.307228088378906</v>
      </c>
      <c r="L2294">
        <v>-19.598577499389599</v>
      </c>
      <c r="M2294">
        <v>-11.1567831039429</v>
      </c>
      <c r="N2294">
        <v>-5.3100218772888201</v>
      </c>
      <c r="O2294">
        <v>0.53673934936523404</v>
      </c>
      <c r="P2294">
        <v>8.9785337448120099</v>
      </c>
      <c r="Q2294">
        <v>-23.649183273315401</v>
      </c>
      <c r="R2294">
        <v>13.029141426086399</v>
      </c>
      <c r="S2294">
        <v>33</v>
      </c>
      <c r="T2294">
        <v>132.17706803046499</v>
      </c>
      <c r="U2294">
        <v>11.1494197845459</v>
      </c>
      <c r="V2294">
        <v>73.527259826660199</v>
      </c>
      <c r="W2294">
        <v>99.780799865722699</v>
      </c>
      <c r="X2294">
        <v>0.89991700649261497</v>
      </c>
      <c r="Y2294">
        <v>1630</v>
      </c>
    </row>
    <row r="2295" spans="1:25" x14ac:dyDescent="0.25">
      <c r="A2295" t="s">
        <v>81</v>
      </c>
      <c r="B2295" t="s">
        <v>41</v>
      </c>
      <c r="C2295" s="7" t="s">
        <v>69</v>
      </c>
      <c r="D2295" s="58" t="s">
        <v>56</v>
      </c>
      <c r="E2295" s="7">
        <v>41123</v>
      </c>
      <c r="F2295">
        <v>14</v>
      </c>
      <c r="G2295">
        <v>183.34043884277301</v>
      </c>
      <c r="H2295">
        <v>236.20254516601599</v>
      </c>
      <c r="I2295">
        <v>-52.862106323242202</v>
      </c>
      <c r="J2295">
        <v>-0.28832757472991899</v>
      </c>
      <c r="K2295">
        <v>80.578315734863295</v>
      </c>
      <c r="L2295">
        <v>-75.945121765136705</v>
      </c>
      <c r="M2295">
        <v>-62.307487487792997</v>
      </c>
      <c r="N2295">
        <v>-52.862106323242202</v>
      </c>
      <c r="O2295">
        <v>-43.416725158691399</v>
      </c>
      <c r="P2295">
        <v>-29.7790927886963</v>
      </c>
      <c r="Q2295">
        <v>-82.488830566406307</v>
      </c>
      <c r="R2295">
        <v>-23.235378265380898</v>
      </c>
      <c r="S2295">
        <v>33</v>
      </c>
      <c r="T2295">
        <v>353.43254436386798</v>
      </c>
      <c r="U2295">
        <v>18.011772155761701</v>
      </c>
      <c r="V2295">
        <v>73.527259826660199</v>
      </c>
      <c r="W2295">
        <v>99.780799865722699</v>
      </c>
      <c r="X2295">
        <v>0.87798857688903797</v>
      </c>
      <c r="Y2295">
        <v>1630</v>
      </c>
    </row>
    <row r="2296" spans="1:25" x14ac:dyDescent="0.25">
      <c r="A2296" t="s">
        <v>81</v>
      </c>
      <c r="B2296" t="s">
        <v>41</v>
      </c>
      <c r="C2296" s="7" t="s">
        <v>69</v>
      </c>
      <c r="D2296" s="58" t="s">
        <v>56</v>
      </c>
      <c r="E2296" s="7">
        <v>41123</v>
      </c>
      <c r="F2296">
        <v>15</v>
      </c>
      <c r="G2296">
        <v>155.76675415039099</v>
      </c>
      <c r="H2296">
        <v>207.17385864257801</v>
      </c>
      <c r="I2296">
        <v>-51.407093048095703</v>
      </c>
      <c r="J2296">
        <v>-0.33002606034278897</v>
      </c>
      <c r="K2296">
        <v>82.078315734863295</v>
      </c>
      <c r="L2296">
        <v>-74.876121520996094</v>
      </c>
      <c r="M2296">
        <v>-61.010425567627003</v>
      </c>
      <c r="N2296">
        <v>-51.407093048095703</v>
      </c>
      <c r="O2296">
        <v>-41.803756713867202</v>
      </c>
      <c r="P2296">
        <v>-27.938064575195298</v>
      </c>
      <c r="Q2296">
        <v>-81.529258728027301</v>
      </c>
      <c r="R2296">
        <v>-21.2849235534668</v>
      </c>
      <c r="S2296">
        <v>33</v>
      </c>
      <c r="T2296">
        <v>397.11436774123302</v>
      </c>
      <c r="U2296">
        <v>18.3129787445068</v>
      </c>
      <c r="V2296">
        <v>73.527259826660199</v>
      </c>
      <c r="W2296">
        <v>99.780799865722699</v>
      </c>
      <c r="X2296">
        <v>0.868660628795624</v>
      </c>
      <c r="Y2296">
        <v>1629</v>
      </c>
    </row>
    <row r="2297" spans="1:25" x14ac:dyDescent="0.25">
      <c r="A2297" t="s">
        <v>81</v>
      </c>
      <c r="B2297" t="s">
        <v>41</v>
      </c>
      <c r="C2297" s="7" t="s">
        <v>69</v>
      </c>
      <c r="D2297" s="58" t="s">
        <v>56</v>
      </c>
      <c r="E2297" s="7">
        <v>41123</v>
      </c>
      <c r="F2297">
        <v>16</v>
      </c>
      <c r="G2297">
        <v>159.95948791503901</v>
      </c>
      <c r="H2297">
        <v>199.90936279296901</v>
      </c>
      <c r="I2297">
        <v>-39.949867248535199</v>
      </c>
      <c r="J2297">
        <v>-0.24974989891052199</v>
      </c>
      <c r="K2297">
        <v>82.915664672851605</v>
      </c>
      <c r="L2297">
        <v>-58.9468383789063</v>
      </c>
      <c r="M2297">
        <v>-47.723274230957003</v>
      </c>
      <c r="N2297">
        <v>-39.949867248535199</v>
      </c>
      <c r="O2297">
        <v>-32.176460266113303</v>
      </c>
      <c r="P2297">
        <v>-20.952896118164102</v>
      </c>
      <c r="Q2297">
        <v>-64.332221984863295</v>
      </c>
      <c r="R2297">
        <v>-15.567517280578601</v>
      </c>
      <c r="S2297">
        <v>33</v>
      </c>
      <c r="T2297">
        <v>265.88990629181001</v>
      </c>
      <c r="U2297">
        <v>14.8234157562256</v>
      </c>
      <c r="V2297">
        <v>73.527259826660199</v>
      </c>
      <c r="W2297">
        <v>99.780799865722699</v>
      </c>
      <c r="X2297">
        <v>0.86605256795883201</v>
      </c>
      <c r="Y2297">
        <v>1630</v>
      </c>
    </row>
    <row r="2298" spans="1:25" x14ac:dyDescent="0.25">
      <c r="A2298" t="s">
        <v>81</v>
      </c>
      <c r="B2298" t="s">
        <v>41</v>
      </c>
      <c r="C2298" s="7" t="s">
        <v>69</v>
      </c>
      <c r="D2298" s="58" t="s">
        <v>56</v>
      </c>
      <c r="E2298" s="7">
        <v>41123</v>
      </c>
      <c r="F2298">
        <v>17</v>
      </c>
      <c r="G2298">
        <v>192.52404785156301</v>
      </c>
      <c r="H2298">
        <v>186.35769653320301</v>
      </c>
      <c r="I2298">
        <v>6.1663393974304199</v>
      </c>
      <c r="J2298">
        <v>3.2028932124376297E-2</v>
      </c>
      <c r="K2298">
        <v>82.343376159667997</v>
      </c>
      <c r="L2298">
        <v>-6.6416692733764604</v>
      </c>
      <c r="M2298">
        <v>0.92540603876113903</v>
      </c>
      <c r="N2298">
        <v>6.1663393974304199</v>
      </c>
      <c r="O2298">
        <v>11.4072732925415</v>
      </c>
      <c r="P2298">
        <v>18.974348068237301</v>
      </c>
      <c r="Q2298">
        <v>-10.2725620269775</v>
      </c>
      <c r="R2298">
        <v>22.605239868164102</v>
      </c>
      <c r="S2298">
        <v>33</v>
      </c>
      <c r="T2298">
        <v>123.10723450354401</v>
      </c>
      <c r="U2298">
        <v>9.9941425323486293</v>
      </c>
      <c r="V2298">
        <v>73.527259826660199</v>
      </c>
      <c r="W2298">
        <v>99.780799865722699</v>
      </c>
      <c r="X2298">
        <v>0.88355427980422996</v>
      </c>
      <c r="Y2298">
        <v>1630</v>
      </c>
    </row>
    <row r="2299" spans="1:25" x14ac:dyDescent="0.25">
      <c r="A2299" t="s">
        <v>81</v>
      </c>
      <c r="B2299" t="s">
        <v>41</v>
      </c>
      <c r="C2299" s="7" t="s">
        <v>69</v>
      </c>
      <c r="D2299" s="58" t="s">
        <v>56</v>
      </c>
      <c r="E2299" s="7">
        <v>41123</v>
      </c>
      <c r="F2299">
        <v>18</v>
      </c>
      <c r="G2299">
        <v>186.025314331055</v>
      </c>
      <c r="H2299">
        <v>174.59477233886699</v>
      </c>
      <c r="I2299">
        <v>11.430548667907701</v>
      </c>
      <c r="J2299">
        <v>6.1446197330951698E-2</v>
      </c>
      <c r="K2299">
        <v>80.722892761230497</v>
      </c>
      <c r="L2299">
        <v>0.30651226639747597</v>
      </c>
      <c r="M2299">
        <v>6.87868309020996</v>
      </c>
      <c r="N2299">
        <v>11.430548667907701</v>
      </c>
      <c r="O2299">
        <v>15.982414245605501</v>
      </c>
      <c r="P2299">
        <v>22.5545845031738</v>
      </c>
      <c r="Q2299">
        <v>-2.8469972610473602</v>
      </c>
      <c r="R2299">
        <v>25.708093643188501</v>
      </c>
      <c r="S2299">
        <v>33</v>
      </c>
      <c r="T2299">
        <v>92.209300024617306</v>
      </c>
      <c r="U2299">
        <v>8.6801309585571307</v>
      </c>
      <c r="V2299">
        <v>73.527259826660199</v>
      </c>
      <c r="W2299">
        <v>99.780799865722699</v>
      </c>
      <c r="X2299">
        <v>0.88676762580871604</v>
      </c>
      <c r="Y2299">
        <v>1630</v>
      </c>
    </row>
    <row r="2300" spans="1:25" x14ac:dyDescent="0.25">
      <c r="A2300" t="s">
        <v>81</v>
      </c>
      <c r="B2300" t="s">
        <v>41</v>
      </c>
      <c r="C2300" s="7" t="s">
        <v>69</v>
      </c>
      <c r="D2300" s="58" t="s">
        <v>56</v>
      </c>
      <c r="E2300" s="7">
        <v>41123</v>
      </c>
      <c r="F2300">
        <v>19</v>
      </c>
      <c r="G2300">
        <v>200.599533081055</v>
      </c>
      <c r="H2300">
        <v>201.05799865722699</v>
      </c>
      <c r="I2300">
        <v>-0.45845401287078902</v>
      </c>
      <c r="J2300">
        <v>-2.28541903197765E-3</v>
      </c>
      <c r="K2300">
        <v>78.192771911621094</v>
      </c>
      <c r="L2300">
        <v>-9.83795166015625</v>
      </c>
      <c r="M2300">
        <v>-4.2964682579040501</v>
      </c>
      <c r="N2300">
        <v>-0.45845401287078902</v>
      </c>
      <c r="O2300">
        <v>3.37956023216248</v>
      </c>
      <c r="P2300">
        <v>8.9210443496704102</v>
      </c>
      <c r="Q2300">
        <v>-12.496909141540501</v>
      </c>
      <c r="R2300">
        <v>11.5800008773804</v>
      </c>
      <c r="S2300">
        <v>33</v>
      </c>
      <c r="T2300">
        <v>57.089967144230499</v>
      </c>
      <c r="U2300">
        <v>7.3188610076904297</v>
      </c>
      <c r="V2300">
        <v>73.527259826660199</v>
      </c>
      <c r="W2300">
        <v>99.780799865722699</v>
      </c>
      <c r="X2300">
        <v>0.87896591424942005</v>
      </c>
      <c r="Y2300">
        <v>1631</v>
      </c>
    </row>
    <row r="2301" spans="1:25" x14ac:dyDescent="0.25">
      <c r="A2301" t="s">
        <v>81</v>
      </c>
      <c r="B2301" t="s">
        <v>41</v>
      </c>
      <c r="C2301" s="7" t="s">
        <v>69</v>
      </c>
      <c r="D2301" s="58" t="s">
        <v>56</v>
      </c>
      <c r="E2301" s="7">
        <v>41123</v>
      </c>
      <c r="F2301">
        <v>20</v>
      </c>
      <c r="G2301">
        <v>196.49768066406301</v>
      </c>
      <c r="H2301">
        <v>194.756912231445</v>
      </c>
      <c r="I2301">
        <v>1.7407687902450599</v>
      </c>
      <c r="J2301">
        <v>8.8589787483215297E-3</v>
      </c>
      <c r="K2301">
        <v>74.162651062011705</v>
      </c>
      <c r="L2301">
        <v>-9.5720663070678693</v>
      </c>
      <c r="M2301">
        <v>-2.8883516788482702</v>
      </c>
      <c r="N2301">
        <v>1.7407687902450599</v>
      </c>
      <c r="O2301">
        <v>6.3698892593383798</v>
      </c>
      <c r="P2301">
        <v>13.0536041259766</v>
      </c>
      <c r="Q2301">
        <v>-12.7790985107422</v>
      </c>
      <c r="R2301">
        <v>16.260635375976602</v>
      </c>
      <c r="S2301">
        <v>33</v>
      </c>
      <c r="T2301">
        <v>82.570163758526604</v>
      </c>
      <c r="U2301">
        <v>8.82745265960693</v>
      </c>
      <c r="V2301">
        <v>73.527259826660199</v>
      </c>
      <c r="W2301">
        <v>99.780799865722699</v>
      </c>
      <c r="X2301">
        <v>0.88448011875152599</v>
      </c>
      <c r="Y2301">
        <v>1631</v>
      </c>
    </row>
    <row r="2302" spans="1:25" x14ac:dyDescent="0.25">
      <c r="A2302" t="s">
        <v>81</v>
      </c>
      <c r="B2302" t="s">
        <v>41</v>
      </c>
      <c r="C2302" s="7" t="s">
        <v>69</v>
      </c>
      <c r="D2302" s="58" t="s">
        <v>56</v>
      </c>
      <c r="E2302" s="7">
        <v>41123</v>
      </c>
      <c r="F2302">
        <v>21</v>
      </c>
      <c r="G2302">
        <v>185.43019104003901</v>
      </c>
      <c r="H2302">
        <v>188.07026672363301</v>
      </c>
      <c r="I2302">
        <v>-2.64008617401123</v>
      </c>
      <c r="J2302">
        <v>-1.4237628318369401E-2</v>
      </c>
      <c r="K2302">
        <v>69.903617858886705</v>
      </c>
      <c r="L2302">
        <v>-14.2131948471069</v>
      </c>
      <c r="M2302">
        <v>-7.3757085800170898</v>
      </c>
      <c r="N2302">
        <v>-2.64008617401123</v>
      </c>
      <c r="O2302">
        <v>2.0955362319946298</v>
      </c>
      <c r="P2302">
        <v>8.9330224990844709</v>
      </c>
      <c r="Q2302">
        <v>-17.494010925293001</v>
      </c>
      <c r="R2302">
        <v>12.213838577270501</v>
      </c>
      <c r="S2302">
        <v>33</v>
      </c>
      <c r="T2302">
        <v>87.198917000088798</v>
      </c>
      <c r="U2302">
        <v>9.0305452346801793</v>
      </c>
      <c r="V2302">
        <v>73.527259826660199</v>
      </c>
      <c r="W2302">
        <v>99.780799865722699</v>
      </c>
      <c r="X2302">
        <v>0.89017069339752197</v>
      </c>
      <c r="Y2302">
        <v>1631</v>
      </c>
    </row>
    <row r="2303" spans="1:25" x14ac:dyDescent="0.25">
      <c r="A2303" t="s">
        <v>81</v>
      </c>
      <c r="B2303" t="s">
        <v>41</v>
      </c>
      <c r="C2303" s="7" t="s">
        <v>69</v>
      </c>
      <c r="D2303" s="58" t="s">
        <v>56</v>
      </c>
      <c r="E2303" s="7">
        <v>41123</v>
      </c>
      <c r="F2303">
        <v>22</v>
      </c>
      <c r="G2303">
        <v>185.44448852539099</v>
      </c>
      <c r="H2303">
        <v>187.02355957031301</v>
      </c>
      <c r="I2303">
        <v>-1.57908916473389</v>
      </c>
      <c r="J2303">
        <v>-8.5151586681604403E-3</v>
      </c>
      <c r="K2303">
        <v>67.475906372070298</v>
      </c>
      <c r="L2303">
        <v>-13.715288162231399</v>
      </c>
      <c r="M2303">
        <v>-6.5451235771179199</v>
      </c>
      <c r="N2303">
        <v>-1.57908916473389</v>
      </c>
      <c r="O2303">
        <v>3.38694524765015</v>
      </c>
      <c r="P2303">
        <v>10.5571098327637</v>
      </c>
      <c r="Q2303">
        <v>-17.155733108520501</v>
      </c>
      <c r="R2303">
        <v>13.9975538253784</v>
      </c>
      <c r="S2303">
        <v>33</v>
      </c>
      <c r="T2303">
        <v>93.562840075212506</v>
      </c>
      <c r="U2303">
        <v>9.4699268341064506</v>
      </c>
      <c r="V2303">
        <v>73.527259826660199</v>
      </c>
      <c r="W2303">
        <v>99.780799865722699</v>
      </c>
      <c r="X2303">
        <v>0.90808624029159501</v>
      </c>
      <c r="Y2303">
        <v>1631</v>
      </c>
    </row>
    <row r="2304" spans="1:25" x14ac:dyDescent="0.25">
      <c r="A2304" t="s">
        <v>81</v>
      </c>
      <c r="B2304" t="s">
        <v>41</v>
      </c>
      <c r="C2304" s="7" t="s">
        <v>69</v>
      </c>
      <c r="D2304" s="58" t="s">
        <v>56</v>
      </c>
      <c r="E2304" s="7">
        <v>41123</v>
      </c>
      <c r="F2304">
        <v>23</v>
      </c>
      <c r="G2304">
        <v>176.57588195800801</v>
      </c>
      <c r="H2304">
        <v>174.14599609375</v>
      </c>
      <c r="I2304">
        <v>2.4298939704895002</v>
      </c>
      <c r="J2304">
        <v>1.37611879035831E-2</v>
      </c>
      <c r="K2304">
        <v>65.174697875976605</v>
      </c>
      <c r="L2304">
        <v>-9.5340690612793004</v>
      </c>
      <c r="M2304">
        <v>-2.4656629562377899</v>
      </c>
      <c r="N2304">
        <v>2.4298939704895002</v>
      </c>
      <c r="O2304">
        <v>7.3254508972168004</v>
      </c>
      <c r="P2304">
        <v>14.393857002258301</v>
      </c>
      <c r="Q2304">
        <v>-12.925686836242701</v>
      </c>
      <c r="R2304">
        <v>17.785474777221701</v>
      </c>
      <c r="S2304">
        <v>33</v>
      </c>
      <c r="T2304">
        <v>93.036305877237297</v>
      </c>
      <c r="U2304">
        <v>9.3355302810668892</v>
      </c>
      <c r="V2304">
        <v>73.527259826660199</v>
      </c>
      <c r="W2304">
        <v>99.780799865722699</v>
      </c>
      <c r="X2304">
        <v>0.89561408758163497</v>
      </c>
      <c r="Y2304">
        <v>1631</v>
      </c>
    </row>
    <row r="2305" spans="1:25" x14ac:dyDescent="0.25">
      <c r="A2305" t="s">
        <v>81</v>
      </c>
      <c r="B2305" t="s">
        <v>41</v>
      </c>
      <c r="C2305" s="7" t="s">
        <v>69</v>
      </c>
      <c r="D2305" s="58" t="s">
        <v>56</v>
      </c>
      <c r="E2305" s="7">
        <v>41123</v>
      </c>
      <c r="F2305">
        <v>24</v>
      </c>
      <c r="G2305">
        <v>160.52624511718801</v>
      </c>
      <c r="H2305">
        <v>160.284255981445</v>
      </c>
      <c r="I2305">
        <v>0.24198876321315799</v>
      </c>
      <c r="J2305">
        <v>1.5074716648086899E-3</v>
      </c>
      <c r="K2305">
        <v>65.192771911621094</v>
      </c>
      <c r="L2305">
        <v>-11.932121276855501</v>
      </c>
      <c r="M2305">
        <v>-4.7395582199096697</v>
      </c>
      <c r="N2305">
        <v>0.24198876321315799</v>
      </c>
      <c r="O2305">
        <v>5.2235355377197301</v>
      </c>
      <c r="P2305">
        <v>12.416098594665501</v>
      </c>
      <c r="Q2305">
        <v>-15.383313179016101</v>
      </c>
      <c r="R2305">
        <v>15.8672895431519</v>
      </c>
      <c r="S2305">
        <v>33</v>
      </c>
      <c r="T2305">
        <v>98.388658972927303</v>
      </c>
      <c r="U2305">
        <v>9.4995088577270508</v>
      </c>
      <c r="V2305">
        <v>73.527259826660199</v>
      </c>
      <c r="W2305">
        <v>99.780799865722699</v>
      </c>
      <c r="X2305">
        <v>0.89608317613601696</v>
      </c>
      <c r="Y2305">
        <v>1631</v>
      </c>
    </row>
    <row r="2306" spans="1:25" x14ac:dyDescent="0.25">
      <c r="A2306" t="s">
        <v>81</v>
      </c>
      <c r="B2306" t="s">
        <v>41</v>
      </c>
      <c r="C2306" s="7" t="s">
        <v>69</v>
      </c>
      <c r="D2306" s="58" t="s">
        <v>56</v>
      </c>
      <c r="E2306" s="7">
        <v>41129</v>
      </c>
      <c r="F2306">
        <v>1</v>
      </c>
      <c r="G2306">
        <v>168.24600219726599</v>
      </c>
      <c r="H2306">
        <v>168.11758422851599</v>
      </c>
      <c r="I2306">
        <v>0.12841923534870101</v>
      </c>
      <c r="J2306">
        <v>7.6328252907842398E-4</v>
      </c>
      <c r="K2306">
        <v>64.481925964355497</v>
      </c>
      <c r="L2306">
        <v>-14.1628761291504</v>
      </c>
      <c r="M2306">
        <v>-5.7194628715515101</v>
      </c>
      <c r="N2306">
        <v>0.12841923534870101</v>
      </c>
      <c r="O2306">
        <v>5.9763011932373002</v>
      </c>
      <c r="P2306">
        <v>14.419714927673301</v>
      </c>
      <c r="Q2306">
        <v>-18.214260101318398</v>
      </c>
      <c r="R2306">
        <v>18.471097946166999</v>
      </c>
      <c r="S2306">
        <v>34</v>
      </c>
      <c r="T2306">
        <v>125.40911236079501</v>
      </c>
      <c r="U2306">
        <v>11.151556968689</v>
      </c>
      <c r="V2306">
        <v>74.497451782226605</v>
      </c>
      <c r="W2306">
        <v>98.847824096679702</v>
      </c>
      <c r="X2306">
        <v>0.90615075826644897</v>
      </c>
      <c r="Y2306">
        <v>1630</v>
      </c>
    </row>
    <row r="2307" spans="1:25" x14ac:dyDescent="0.25">
      <c r="A2307" t="s">
        <v>81</v>
      </c>
      <c r="B2307" t="s">
        <v>41</v>
      </c>
      <c r="C2307" s="7" t="s">
        <v>69</v>
      </c>
      <c r="D2307" s="58" t="s">
        <v>56</v>
      </c>
      <c r="E2307" s="7">
        <v>41129</v>
      </c>
      <c r="F2307">
        <v>2</v>
      </c>
      <c r="G2307">
        <v>164.92036437988301</v>
      </c>
      <c r="H2307">
        <v>167.29782104492199</v>
      </c>
      <c r="I2307">
        <v>-2.3774621486663801</v>
      </c>
      <c r="J2307">
        <v>-1.4415819197893099E-2</v>
      </c>
      <c r="K2307">
        <v>63.469879150390597</v>
      </c>
      <c r="L2307">
        <v>-16.203330993652301</v>
      </c>
      <c r="M2307">
        <v>-8.0348949432372994</v>
      </c>
      <c r="N2307">
        <v>-2.3774621486663801</v>
      </c>
      <c r="O2307">
        <v>3.2799711227417001</v>
      </c>
      <c r="P2307">
        <v>11.448406219482401</v>
      </c>
      <c r="Q2307">
        <v>-20.1227722167969</v>
      </c>
      <c r="R2307">
        <v>15.367847442626999</v>
      </c>
      <c r="S2307">
        <v>34</v>
      </c>
      <c r="T2307">
        <v>115.187525801703</v>
      </c>
      <c r="U2307">
        <v>10.788382530212401</v>
      </c>
      <c r="V2307">
        <v>74.497451782226605</v>
      </c>
      <c r="W2307">
        <v>98.847824096679702</v>
      </c>
      <c r="X2307">
        <v>0.89138609170913696</v>
      </c>
      <c r="Y2307">
        <v>1630</v>
      </c>
    </row>
    <row r="2308" spans="1:25" x14ac:dyDescent="0.25">
      <c r="A2308" t="s">
        <v>81</v>
      </c>
      <c r="B2308" t="s">
        <v>41</v>
      </c>
      <c r="C2308" s="7" t="s">
        <v>69</v>
      </c>
      <c r="D2308" s="58" t="s">
        <v>56</v>
      </c>
      <c r="E2308" s="7">
        <v>41129</v>
      </c>
      <c r="F2308">
        <v>3</v>
      </c>
      <c r="G2308">
        <v>162.79220581054699</v>
      </c>
      <c r="H2308">
        <v>169.07083129882801</v>
      </c>
      <c r="I2308">
        <v>-6.2786159515380904</v>
      </c>
      <c r="J2308">
        <v>-3.8568284362554599E-2</v>
      </c>
      <c r="K2308">
        <v>62.463855743408203</v>
      </c>
      <c r="L2308">
        <v>-19.438400268554702</v>
      </c>
      <c r="M2308">
        <v>-11.6634931564331</v>
      </c>
      <c r="N2308">
        <v>-6.2786159515380904</v>
      </c>
      <c r="O2308">
        <v>-0.89373916387557995</v>
      </c>
      <c r="P2308">
        <v>6.8811678886413601</v>
      </c>
      <c r="Q2308">
        <v>-23.1690158843994</v>
      </c>
      <c r="R2308">
        <v>10.611783027648899</v>
      </c>
      <c r="S2308">
        <v>34</v>
      </c>
      <c r="T2308">
        <v>102.733504018033</v>
      </c>
      <c r="U2308">
        <v>10.268633842468301</v>
      </c>
      <c r="V2308">
        <v>74.497451782226605</v>
      </c>
      <c r="W2308">
        <v>98.847824096679702</v>
      </c>
      <c r="X2308">
        <v>0.88577282428741499</v>
      </c>
      <c r="Y2308">
        <v>1630</v>
      </c>
    </row>
    <row r="2309" spans="1:25" x14ac:dyDescent="0.25">
      <c r="A2309" t="s">
        <v>81</v>
      </c>
      <c r="B2309" t="s">
        <v>41</v>
      </c>
      <c r="C2309" s="7" t="s">
        <v>69</v>
      </c>
      <c r="D2309" s="58" t="s">
        <v>56</v>
      </c>
      <c r="E2309" s="7">
        <v>41129</v>
      </c>
      <c r="F2309">
        <v>4</v>
      </c>
      <c r="G2309">
        <v>164.64537048339801</v>
      </c>
      <c r="H2309">
        <v>170.63819885253901</v>
      </c>
      <c r="I2309">
        <v>-5.9928236007690403</v>
      </c>
      <c r="J2309">
        <v>-3.6398373544216198E-2</v>
      </c>
      <c r="K2309">
        <v>61.650604248046903</v>
      </c>
      <c r="L2309">
        <v>-21.6299724578857</v>
      </c>
      <c r="M2309">
        <v>-12.3914184570313</v>
      </c>
      <c r="N2309">
        <v>-5.9928236007690403</v>
      </c>
      <c r="O2309">
        <v>0.40577104687690702</v>
      </c>
      <c r="P2309">
        <v>9.6443262100219709</v>
      </c>
      <c r="Q2309">
        <v>-26.0628871917725</v>
      </c>
      <c r="R2309">
        <v>14.0772399902344</v>
      </c>
      <c r="S2309">
        <v>34</v>
      </c>
      <c r="T2309">
        <v>145.26462759896799</v>
      </c>
      <c r="U2309">
        <v>12.201732635498001</v>
      </c>
      <c r="V2309">
        <v>74.497451782226605</v>
      </c>
      <c r="W2309">
        <v>98.847824096679702</v>
      </c>
      <c r="X2309">
        <v>0.89620834589004505</v>
      </c>
      <c r="Y2309">
        <v>1630</v>
      </c>
    </row>
    <row r="2310" spans="1:25" x14ac:dyDescent="0.25">
      <c r="A2310" t="s">
        <v>81</v>
      </c>
      <c r="B2310" t="s">
        <v>41</v>
      </c>
      <c r="C2310" s="7" t="s">
        <v>69</v>
      </c>
      <c r="D2310" s="58" t="s">
        <v>56</v>
      </c>
      <c r="E2310" s="7">
        <v>41129</v>
      </c>
      <c r="F2310">
        <v>5</v>
      </c>
      <c r="G2310">
        <v>169.76237487793</v>
      </c>
      <c r="H2310">
        <v>172.02038574218801</v>
      </c>
      <c r="I2310">
        <v>-2.2580053806304901</v>
      </c>
      <c r="J2310">
        <v>-1.3300976715982E-2</v>
      </c>
      <c r="K2310">
        <v>61.096385955810497</v>
      </c>
      <c r="L2310">
        <v>-15.842547416686999</v>
      </c>
      <c r="M2310">
        <v>-7.81668996810913</v>
      </c>
      <c r="N2310">
        <v>-2.2580053806304901</v>
      </c>
      <c r="O2310">
        <v>3.3006789684295699</v>
      </c>
      <c r="P2310">
        <v>11.326536178588899</v>
      </c>
      <c r="Q2310">
        <v>-19.693576812744102</v>
      </c>
      <c r="R2310">
        <v>15.177564620971699</v>
      </c>
      <c r="S2310">
        <v>34</v>
      </c>
      <c r="T2310">
        <v>112.452181234259</v>
      </c>
      <c r="U2310">
        <v>10.600074768066399</v>
      </c>
      <c r="V2310">
        <v>74.497451782226605</v>
      </c>
      <c r="W2310">
        <v>98.847824096679702</v>
      </c>
      <c r="X2310">
        <v>0.89498835802078203</v>
      </c>
      <c r="Y2310">
        <v>1630</v>
      </c>
    </row>
    <row r="2311" spans="1:25" x14ac:dyDescent="0.25">
      <c r="A2311" t="s">
        <v>81</v>
      </c>
      <c r="B2311" t="s">
        <v>41</v>
      </c>
      <c r="C2311" s="7" t="s">
        <v>69</v>
      </c>
      <c r="D2311" s="58" t="s">
        <v>56</v>
      </c>
      <c r="E2311" s="7">
        <v>41129</v>
      </c>
      <c r="F2311">
        <v>6</v>
      </c>
      <c r="G2311">
        <v>180.55548095703099</v>
      </c>
      <c r="H2311">
        <v>181.62959289550801</v>
      </c>
      <c r="I2311">
        <v>-1.0741153955459599</v>
      </c>
      <c r="J2311">
        <v>-5.9489491395652303E-3</v>
      </c>
      <c r="K2311">
        <v>60.174697875976598</v>
      </c>
      <c r="L2311">
        <v>-14.2632970809937</v>
      </c>
      <c r="M2311">
        <v>-6.4710216522216797</v>
      </c>
      <c r="N2311">
        <v>-1.0741153955459599</v>
      </c>
      <c r="O2311">
        <v>4.3227910995483398</v>
      </c>
      <c r="P2311">
        <v>12.1150665283203</v>
      </c>
      <c r="Q2311">
        <v>-18.002246856689499</v>
      </c>
      <c r="R2311">
        <v>15.854016304016101</v>
      </c>
      <c r="S2311">
        <v>34</v>
      </c>
      <c r="T2311">
        <v>107.228214092985</v>
      </c>
      <c r="U2311">
        <v>10.291573524475099</v>
      </c>
      <c r="V2311">
        <v>74.497451782226605</v>
      </c>
      <c r="W2311">
        <v>98.847824096679702</v>
      </c>
      <c r="X2311">
        <v>0.89891719818115201</v>
      </c>
      <c r="Y2311">
        <v>1630</v>
      </c>
    </row>
    <row r="2312" spans="1:25" x14ac:dyDescent="0.25">
      <c r="A2312" t="s">
        <v>81</v>
      </c>
      <c r="B2312" t="s">
        <v>41</v>
      </c>
      <c r="C2312" s="7" t="s">
        <v>69</v>
      </c>
      <c r="D2312" s="58" t="s">
        <v>56</v>
      </c>
      <c r="E2312" s="7">
        <v>41129</v>
      </c>
      <c r="F2312">
        <v>7</v>
      </c>
      <c r="G2312">
        <v>185.59860229492199</v>
      </c>
      <c r="H2312">
        <v>204.110427856445</v>
      </c>
      <c r="I2312">
        <v>-18.511825561523398</v>
      </c>
      <c r="J2312">
        <v>-9.9741190671920804E-2</v>
      </c>
      <c r="K2312">
        <v>60.150604248046903</v>
      </c>
      <c r="L2312">
        <v>-31.1278171539307</v>
      </c>
      <c r="M2312">
        <v>-23.674186706543001</v>
      </c>
      <c r="N2312">
        <v>-18.511825561523398</v>
      </c>
      <c r="O2312">
        <v>-13.3494653701782</v>
      </c>
      <c r="P2312">
        <v>-5.89583539962769</v>
      </c>
      <c r="Q2312">
        <v>-34.704277038574197</v>
      </c>
      <c r="R2312">
        <v>-2.3193769454956099</v>
      </c>
      <c r="S2312">
        <v>34</v>
      </c>
      <c r="T2312">
        <v>92.754941592761497</v>
      </c>
      <c r="U2312">
        <v>9.8443098068237305</v>
      </c>
      <c r="V2312">
        <v>74.497451782226605</v>
      </c>
      <c r="W2312">
        <v>98.847824096679702</v>
      </c>
      <c r="X2312">
        <v>0.88529175519943204</v>
      </c>
      <c r="Y2312">
        <v>1630</v>
      </c>
    </row>
    <row r="2313" spans="1:25" x14ac:dyDescent="0.25">
      <c r="A2313" t="s">
        <v>81</v>
      </c>
      <c r="B2313" t="s">
        <v>41</v>
      </c>
      <c r="C2313" s="7" t="s">
        <v>69</v>
      </c>
      <c r="D2313" s="58" t="s">
        <v>56</v>
      </c>
      <c r="E2313" s="7">
        <v>41129</v>
      </c>
      <c r="F2313">
        <v>8</v>
      </c>
      <c r="G2313">
        <v>248.03503417968801</v>
      </c>
      <c r="H2313">
        <v>227.25633239746099</v>
      </c>
      <c r="I2313">
        <v>20.778699874877901</v>
      </c>
      <c r="J2313">
        <v>8.3773247897624997E-2</v>
      </c>
      <c r="K2313">
        <v>62.156627655029297</v>
      </c>
      <c r="L2313">
        <v>1.47856569290161</v>
      </c>
      <c r="M2313">
        <v>12.8812408447266</v>
      </c>
      <c r="N2313">
        <v>20.778699874877901</v>
      </c>
      <c r="O2313">
        <v>28.6761569976807</v>
      </c>
      <c r="P2313">
        <v>40.078830718994098</v>
      </c>
      <c r="Q2313">
        <v>-3.9927539825439502</v>
      </c>
      <c r="R2313">
        <v>45.5501518249512</v>
      </c>
      <c r="S2313">
        <v>34</v>
      </c>
      <c r="T2313">
        <v>216.77965270971399</v>
      </c>
      <c r="U2313">
        <v>15.059973716735801</v>
      </c>
      <c r="V2313">
        <v>74.497451782226605</v>
      </c>
      <c r="W2313">
        <v>98.847824096679702</v>
      </c>
      <c r="X2313">
        <v>0.88323259353637695</v>
      </c>
      <c r="Y2313">
        <v>1630</v>
      </c>
    </row>
    <row r="2314" spans="1:25" x14ac:dyDescent="0.25">
      <c r="A2314" t="s">
        <v>81</v>
      </c>
      <c r="B2314" t="s">
        <v>41</v>
      </c>
      <c r="C2314" s="7" t="s">
        <v>69</v>
      </c>
      <c r="D2314" s="58" t="s">
        <v>56</v>
      </c>
      <c r="E2314" s="7">
        <v>41129</v>
      </c>
      <c r="F2314">
        <v>9</v>
      </c>
      <c r="G2314">
        <v>269.18072509765602</v>
      </c>
      <c r="H2314">
        <v>227.60543823242199</v>
      </c>
      <c r="I2314">
        <v>41.575286865234403</v>
      </c>
      <c r="J2314">
        <v>0.15445119142532299</v>
      </c>
      <c r="K2314">
        <v>65.475906372070298</v>
      </c>
      <c r="L2314">
        <v>11.3193368911743</v>
      </c>
      <c r="M2314">
        <v>29.194797515869102</v>
      </c>
      <c r="N2314">
        <v>41.575286865234403</v>
      </c>
      <c r="O2314">
        <v>53.955776214599602</v>
      </c>
      <c r="P2314">
        <v>71.831230163574205</v>
      </c>
      <c r="Q2314">
        <v>2.7421958446502699</v>
      </c>
      <c r="R2314">
        <v>80.408370971679702</v>
      </c>
      <c r="S2314">
        <v>34</v>
      </c>
      <c r="T2314">
        <v>570.61734606999403</v>
      </c>
      <c r="U2314">
        <v>23.608842849731399</v>
      </c>
      <c r="V2314">
        <v>74.497451782226605</v>
      </c>
      <c r="W2314">
        <v>98.847824096679702</v>
      </c>
      <c r="X2314">
        <v>0.82207536697387695</v>
      </c>
      <c r="Y2314">
        <v>1630</v>
      </c>
    </row>
    <row r="2315" spans="1:25" x14ac:dyDescent="0.25">
      <c r="A2315" t="s">
        <v>81</v>
      </c>
      <c r="B2315" t="s">
        <v>41</v>
      </c>
      <c r="C2315" s="7" t="s">
        <v>69</v>
      </c>
      <c r="D2315" s="58" t="s">
        <v>56</v>
      </c>
      <c r="E2315" s="7">
        <v>41129</v>
      </c>
      <c r="F2315">
        <v>10</v>
      </c>
      <c r="G2315">
        <v>273.64288330078102</v>
      </c>
      <c r="H2315">
        <v>243.37905883789099</v>
      </c>
      <c r="I2315">
        <v>30.263799667358398</v>
      </c>
      <c r="J2315">
        <v>0.110595971345901</v>
      </c>
      <c r="K2315">
        <v>68.927711486816406</v>
      </c>
      <c r="L2315">
        <v>5.8202691078186</v>
      </c>
      <c r="M2315">
        <v>20.261705398559599</v>
      </c>
      <c r="N2315">
        <v>30.263799667358398</v>
      </c>
      <c r="O2315">
        <v>40.265892028808601</v>
      </c>
      <c r="P2315">
        <v>54.707328796386697</v>
      </c>
      <c r="Q2315">
        <v>-1.1091320514678999</v>
      </c>
      <c r="R2315">
        <v>61.636730194091797</v>
      </c>
      <c r="S2315">
        <v>34</v>
      </c>
      <c r="T2315">
        <v>364.580787963234</v>
      </c>
      <c r="U2315">
        <v>19.073389053344702</v>
      </c>
      <c r="V2315">
        <v>74.497451782226605</v>
      </c>
      <c r="W2315">
        <v>98.847824096679702</v>
      </c>
      <c r="X2315">
        <v>0.838850617408752</v>
      </c>
      <c r="Y2315">
        <v>1630</v>
      </c>
    </row>
    <row r="2316" spans="1:25" x14ac:dyDescent="0.25">
      <c r="A2316" t="s">
        <v>81</v>
      </c>
      <c r="B2316" t="s">
        <v>41</v>
      </c>
      <c r="C2316" s="7" t="s">
        <v>69</v>
      </c>
      <c r="D2316" s="58" t="s">
        <v>56</v>
      </c>
      <c r="E2316" s="7">
        <v>41129</v>
      </c>
      <c r="F2316">
        <v>11</v>
      </c>
      <c r="G2316">
        <v>257.24795532226602</v>
      </c>
      <c r="H2316">
        <v>250.82260131835901</v>
      </c>
      <c r="I2316">
        <v>6.4253430366516104</v>
      </c>
      <c r="J2316">
        <v>2.4977236986160299E-2</v>
      </c>
      <c r="K2316">
        <v>72.138557434082003</v>
      </c>
      <c r="L2316">
        <v>-12.312946319580099</v>
      </c>
      <c r="M2316">
        <v>-1.2422128915786701</v>
      </c>
      <c r="N2316">
        <v>6.4253430366516104</v>
      </c>
      <c r="O2316">
        <v>14.092899322509799</v>
      </c>
      <c r="P2316">
        <v>25.163631439208999</v>
      </c>
      <c r="Q2316">
        <v>-17.624992370605501</v>
      </c>
      <c r="R2316">
        <v>30.4756774902344</v>
      </c>
      <c r="S2316">
        <v>34</v>
      </c>
      <c r="T2316">
        <v>215.69104909872701</v>
      </c>
      <c r="U2316">
        <v>14.621564865112299</v>
      </c>
      <c r="V2316">
        <v>74.497451782226605</v>
      </c>
      <c r="W2316">
        <v>98.847824096679702</v>
      </c>
      <c r="X2316">
        <v>0.85447531938552901</v>
      </c>
      <c r="Y2316">
        <v>1630</v>
      </c>
    </row>
    <row r="2317" spans="1:25" x14ac:dyDescent="0.25">
      <c r="A2317" t="s">
        <v>81</v>
      </c>
      <c r="B2317" t="s">
        <v>41</v>
      </c>
      <c r="C2317" s="7" t="s">
        <v>69</v>
      </c>
      <c r="D2317" s="58" t="s">
        <v>56</v>
      </c>
      <c r="E2317" s="7">
        <v>41129</v>
      </c>
      <c r="F2317">
        <v>12</v>
      </c>
      <c r="G2317">
        <v>252.01412963867199</v>
      </c>
      <c r="H2317">
        <v>251.01577758789099</v>
      </c>
      <c r="I2317">
        <v>0.99834877252578702</v>
      </c>
      <c r="J2317">
        <v>3.9614792913198497E-3</v>
      </c>
      <c r="K2317">
        <v>75.518074035644503</v>
      </c>
      <c r="L2317">
        <v>-16.396038055419901</v>
      </c>
      <c r="M2317">
        <v>-6.1192932128906303</v>
      </c>
      <c r="N2317">
        <v>0.99834877252578702</v>
      </c>
      <c r="O2317">
        <v>8.1159906387329102</v>
      </c>
      <c r="P2317">
        <v>18.392734527587901</v>
      </c>
      <c r="Q2317">
        <v>-21.327104568481399</v>
      </c>
      <c r="R2317">
        <v>23.323802947998001</v>
      </c>
      <c r="S2317">
        <v>34</v>
      </c>
      <c r="T2317">
        <v>190.655591939662</v>
      </c>
      <c r="U2317">
        <v>13.5729122161865</v>
      </c>
      <c r="V2317">
        <v>74.497451782226605</v>
      </c>
      <c r="W2317">
        <v>98.847824096679702</v>
      </c>
      <c r="X2317">
        <v>0.87557899951934803</v>
      </c>
      <c r="Y2317">
        <v>1630</v>
      </c>
    </row>
    <row r="2318" spans="1:25" x14ac:dyDescent="0.25">
      <c r="A2318" t="s">
        <v>81</v>
      </c>
      <c r="B2318" t="s">
        <v>41</v>
      </c>
      <c r="C2318" s="7" t="s">
        <v>69</v>
      </c>
      <c r="D2318" s="58" t="s">
        <v>56</v>
      </c>
      <c r="E2318" s="7">
        <v>41129</v>
      </c>
      <c r="F2318">
        <v>13</v>
      </c>
      <c r="G2318">
        <v>245.42498779296901</v>
      </c>
      <c r="H2318">
        <v>244.94389343261699</v>
      </c>
      <c r="I2318">
        <v>0.48110428452491799</v>
      </c>
      <c r="J2318">
        <v>1.9602905958890902E-3</v>
      </c>
      <c r="K2318">
        <v>78.831321716308594</v>
      </c>
      <c r="L2318">
        <v>-11.721442222595201</v>
      </c>
      <c r="M2318">
        <v>-4.5120787620544398</v>
      </c>
      <c r="N2318">
        <v>0.48110428452491799</v>
      </c>
      <c r="O2318">
        <v>5.4742875099182102</v>
      </c>
      <c r="P2318">
        <v>12.6836500167847</v>
      </c>
      <c r="Q2318">
        <v>-15.1806936264038</v>
      </c>
      <c r="R2318">
        <v>16.142902374267599</v>
      </c>
      <c r="S2318">
        <v>34</v>
      </c>
      <c r="T2318">
        <v>94.347389166925495</v>
      </c>
      <c r="U2318">
        <v>9.5216970443725604</v>
      </c>
      <c r="V2318">
        <v>74.497451782226605</v>
      </c>
      <c r="W2318">
        <v>98.847824096679702</v>
      </c>
      <c r="X2318">
        <v>0.89991700649261497</v>
      </c>
      <c r="Y2318">
        <v>1630</v>
      </c>
    </row>
    <row r="2319" spans="1:25" x14ac:dyDescent="0.25">
      <c r="A2319" t="s">
        <v>81</v>
      </c>
      <c r="B2319" t="s">
        <v>41</v>
      </c>
      <c r="C2319" s="7" t="s">
        <v>69</v>
      </c>
      <c r="D2319" s="58" t="s">
        <v>56</v>
      </c>
      <c r="E2319" s="7">
        <v>41129</v>
      </c>
      <c r="F2319">
        <v>14</v>
      </c>
      <c r="G2319">
        <v>237.86663818359401</v>
      </c>
      <c r="H2319">
        <v>229.16351318359401</v>
      </c>
      <c r="I2319">
        <v>8.7031373977661097</v>
      </c>
      <c r="J2319">
        <v>3.6588303744792897E-2</v>
      </c>
      <c r="K2319">
        <v>81.813255310058594</v>
      </c>
      <c r="L2319">
        <v>-8.6961317062377894</v>
      </c>
      <c r="M2319">
        <v>1.5834972858428999</v>
      </c>
      <c r="N2319">
        <v>8.7031373977661097</v>
      </c>
      <c r="O2319">
        <v>15.822777748107899</v>
      </c>
      <c r="P2319">
        <v>26.1024055480957</v>
      </c>
      <c r="Q2319">
        <v>-13.628583908081101</v>
      </c>
      <c r="R2319">
        <v>31.034856796264599</v>
      </c>
      <c r="S2319">
        <v>34</v>
      </c>
      <c r="T2319">
        <v>205.21164942149699</v>
      </c>
      <c r="U2319">
        <v>13.5767221450806</v>
      </c>
      <c r="V2319">
        <v>74.497451782226605</v>
      </c>
      <c r="W2319">
        <v>98.847824096679702</v>
      </c>
      <c r="X2319">
        <v>0.87798857688903797</v>
      </c>
      <c r="Y2319">
        <v>1630</v>
      </c>
    </row>
    <row r="2320" spans="1:25" x14ac:dyDescent="0.25">
      <c r="A2320" t="s">
        <v>81</v>
      </c>
      <c r="B2320" t="s">
        <v>41</v>
      </c>
      <c r="C2320" s="7" t="s">
        <v>69</v>
      </c>
      <c r="D2320" s="58" t="s">
        <v>56</v>
      </c>
      <c r="E2320" s="7">
        <v>41129</v>
      </c>
      <c r="F2320">
        <v>15</v>
      </c>
      <c r="G2320">
        <v>216.31349182128901</v>
      </c>
      <c r="H2320">
        <v>215.61640930175801</v>
      </c>
      <c r="I2320">
        <v>0.69708281755447399</v>
      </c>
      <c r="J2320">
        <v>3.22255818173289E-3</v>
      </c>
      <c r="K2320">
        <v>83.867469787597699</v>
      </c>
      <c r="L2320">
        <v>-13.1550559997559</v>
      </c>
      <c r="M2320">
        <v>-4.9710998535156303</v>
      </c>
      <c r="N2320">
        <v>0.69708281755447399</v>
      </c>
      <c r="O2320">
        <v>6.3652658462524396</v>
      </c>
      <c r="P2320">
        <v>14.549221992492701</v>
      </c>
      <c r="Q2320">
        <v>-17.081945419311499</v>
      </c>
      <c r="R2320">
        <v>18.476110458373999</v>
      </c>
      <c r="S2320">
        <v>34</v>
      </c>
      <c r="T2320">
        <v>136.75133487844499</v>
      </c>
      <c r="U2320">
        <v>10.808881759643601</v>
      </c>
      <c r="V2320">
        <v>74.497451782226605</v>
      </c>
      <c r="W2320">
        <v>98.847824096679702</v>
      </c>
      <c r="X2320">
        <v>0.868660628795624</v>
      </c>
      <c r="Y2320">
        <v>1629</v>
      </c>
    </row>
    <row r="2321" spans="1:25" x14ac:dyDescent="0.25">
      <c r="A2321" t="s">
        <v>81</v>
      </c>
      <c r="B2321" t="s">
        <v>41</v>
      </c>
      <c r="C2321" s="7" t="s">
        <v>69</v>
      </c>
      <c r="D2321" s="58" t="s">
        <v>56</v>
      </c>
      <c r="E2321" s="7">
        <v>41129</v>
      </c>
      <c r="F2321">
        <v>16</v>
      </c>
      <c r="G2321">
        <v>206.52998352050801</v>
      </c>
      <c r="H2321">
        <v>201.02149963378901</v>
      </c>
      <c r="I2321">
        <v>5.5084948539733896</v>
      </c>
      <c r="J2321">
        <v>2.6671648025512699E-2</v>
      </c>
      <c r="K2321">
        <v>85.186744689941406</v>
      </c>
      <c r="L2321">
        <v>-10.531124114990201</v>
      </c>
      <c r="M2321">
        <v>-1.05478715896606</v>
      </c>
      <c r="N2321">
        <v>5.5084948539733896</v>
      </c>
      <c r="O2321">
        <v>12.07177734375</v>
      </c>
      <c r="P2321">
        <v>21.5481147766113</v>
      </c>
      <c r="Q2321">
        <v>-15.078132629394499</v>
      </c>
      <c r="R2321">
        <v>26.0951232910156</v>
      </c>
      <c r="S2321">
        <v>34</v>
      </c>
      <c r="T2321">
        <v>189.78209159220199</v>
      </c>
      <c r="U2321">
        <v>12.5157814025879</v>
      </c>
      <c r="V2321">
        <v>74.497451782226605</v>
      </c>
      <c r="W2321">
        <v>98.847824096679702</v>
      </c>
      <c r="X2321">
        <v>0.86605256795883201</v>
      </c>
      <c r="Y2321">
        <v>1630</v>
      </c>
    </row>
    <row r="2322" spans="1:25" x14ac:dyDescent="0.25">
      <c r="A2322" t="s">
        <v>81</v>
      </c>
      <c r="B2322" s="11" t="s">
        <v>41</v>
      </c>
      <c r="C2322" s="7" t="s">
        <v>69</v>
      </c>
      <c r="D2322" s="58" t="s">
        <v>56</v>
      </c>
      <c r="E2322" s="7">
        <v>41129</v>
      </c>
      <c r="F2322">
        <v>17</v>
      </c>
      <c r="G2322">
        <v>199.43043518066401</v>
      </c>
      <c r="H2322">
        <v>188.82487487793</v>
      </c>
      <c r="I2322">
        <v>10.6055603027344</v>
      </c>
      <c r="J2322">
        <v>5.3179245442152002E-2</v>
      </c>
      <c r="K2322">
        <v>85.259033203125</v>
      </c>
      <c r="L2322">
        <v>-4.88588666915894</v>
      </c>
      <c r="M2322">
        <v>4.2665858268737802</v>
      </c>
      <c r="N2322">
        <v>10.6055603027344</v>
      </c>
      <c r="O2322">
        <v>16.944536209106399</v>
      </c>
      <c r="P2322">
        <v>26.097007751464801</v>
      </c>
      <c r="Q2322">
        <v>-9.2774963378906303</v>
      </c>
      <c r="R2322">
        <v>30.4886169433594</v>
      </c>
      <c r="S2322">
        <v>34</v>
      </c>
      <c r="T2322">
        <v>180.214894365221</v>
      </c>
      <c r="U2322">
        <v>12.088040351867701</v>
      </c>
      <c r="V2322">
        <v>74.497451782226605</v>
      </c>
      <c r="W2322">
        <v>98.847824096679702</v>
      </c>
      <c r="X2322">
        <v>0.88355427980422996</v>
      </c>
      <c r="Y2322">
        <v>1630</v>
      </c>
    </row>
    <row r="2323" spans="1:25" x14ac:dyDescent="0.25">
      <c r="A2323" t="s">
        <v>81</v>
      </c>
      <c r="B2323" s="11" t="s">
        <v>41</v>
      </c>
      <c r="C2323" s="7" t="s">
        <v>69</v>
      </c>
      <c r="D2323" s="58" t="s">
        <v>56</v>
      </c>
      <c r="E2323" s="7">
        <v>41129</v>
      </c>
      <c r="F2323">
        <v>18</v>
      </c>
      <c r="G2323">
        <v>190.79331970214801</v>
      </c>
      <c r="H2323">
        <v>176.50866699218801</v>
      </c>
      <c r="I2323">
        <v>14.2846460342407</v>
      </c>
      <c r="J2323">
        <v>7.4869737029075595E-2</v>
      </c>
      <c r="K2323">
        <v>84.162651062011705</v>
      </c>
      <c r="L2323">
        <v>-0.78481340408325195</v>
      </c>
      <c r="M2323">
        <v>8.1183452606201207</v>
      </c>
      <c r="N2323">
        <v>14.2846460342407</v>
      </c>
      <c r="O2323">
        <v>20.4509468078613</v>
      </c>
      <c r="P2323">
        <v>29.3541049957275</v>
      </c>
      <c r="Q2323">
        <v>-5.0567960739135698</v>
      </c>
      <c r="R2323">
        <v>33.626087188720703</v>
      </c>
      <c r="S2323">
        <v>34</v>
      </c>
      <c r="T2323">
        <v>173.31727925065101</v>
      </c>
      <c r="U2323">
        <v>11.758761405944799</v>
      </c>
      <c r="V2323">
        <v>74.497451782226605</v>
      </c>
      <c r="W2323">
        <v>98.847824096679702</v>
      </c>
      <c r="X2323">
        <v>0.88676762580871604</v>
      </c>
      <c r="Y2323">
        <v>1630</v>
      </c>
    </row>
    <row r="2324" spans="1:25" x14ac:dyDescent="0.25">
      <c r="A2324" t="s">
        <v>81</v>
      </c>
      <c r="B2324" t="s">
        <v>41</v>
      </c>
      <c r="C2324" s="7" t="s">
        <v>69</v>
      </c>
      <c r="D2324" s="58" t="s">
        <v>56</v>
      </c>
      <c r="E2324" s="7">
        <v>41129</v>
      </c>
      <c r="F2324">
        <v>19</v>
      </c>
      <c r="G2324">
        <v>200.67172241210901</v>
      </c>
      <c r="H2324">
        <v>198.04930114746099</v>
      </c>
      <c r="I2324">
        <v>2.6224224567413299</v>
      </c>
      <c r="J2324">
        <v>1.30682215094566E-2</v>
      </c>
      <c r="K2324">
        <v>81.355422973632798</v>
      </c>
      <c r="L2324">
        <v>-7.2452201843261701</v>
      </c>
      <c r="M2324">
        <v>-1.4153368473053001</v>
      </c>
      <c r="N2324">
        <v>2.6224224567413299</v>
      </c>
      <c r="O2324">
        <v>6.6601819992065403</v>
      </c>
      <c r="P2324">
        <v>12.490064620971699</v>
      </c>
      <c r="Q2324">
        <v>-10.042559623718301</v>
      </c>
      <c r="R2324">
        <v>15.2874050140381</v>
      </c>
      <c r="S2324">
        <v>34</v>
      </c>
      <c r="T2324">
        <v>65.775565065308896</v>
      </c>
      <c r="U2324">
        <v>7.6997623443603498</v>
      </c>
      <c r="V2324">
        <v>74.497451782226605</v>
      </c>
      <c r="W2324">
        <v>98.847824096679702</v>
      </c>
      <c r="X2324">
        <v>0.87896591424942005</v>
      </c>
      <c r="Y2324">
        <v>1631</v>
      </c>
    </row>
    <row r="2325" spans="1:25" x14ac:dyDescent="0.25">
      <c r="A2325" t="s">
        <v>81</v>
      </c>
      <c r="B2325" t="s">
        <v>41</v>
      </c>
      <c r="C2325" s="7" t="s">
        <v>69</v>
      </c>
      <c r="D2325" s="58" t="s">
        <v>56</v>
      </c>
      <c r="E2325" s="7">
        <v>41129</v>
      </c>
      <c r="F2325">
        <v>20</v>
      </c>
      <c r="G2325">
        <v>196.90998840332</v>
      </c>
      <c r="H2325">
        <v>190.67663574218801</v>
      </c>
      <c r="I2325">
        <v>6.2333488464355504</v>
      </c>
      <c r="J2325">
        <v>3.1655829399824101E-2</v>
      </c>
      <c r="K2325">
        <v>77.704818725585895</v>
      </c>
      <c r="L2325">
        <v>-7.4567542076110804</v>
      </c>
      <c r="M2325">
        <v>0.6314697265625</v>
      </c>
      <c r="N2325">
        <v>6.2333488464355504</v>
      </c>
      <c r="O2325">
        <v>11.835228919982899</v>
      </c>
      <c r="P2325">
        <v>19.9234523773193</v>
      </c>
      <c r="Q2325">
        <v>-11.3377084732056</v>
      </c>
      <c r="R2325">
        <v>23.804405212402301</v>
      </c>
      <c r="S2325">
        <v>34</v>
      </c>
      <c r="T2325">
        <v>124.382750781089</v>
      </c>
      <c r="U2325">
        <v>10.6824445724487</v>
      </c>
      <c r="V2325">
        <v>74.497451782226605</v>
      </c>
      <c r="W2325">
        <v>98.847824096679702</v>
      </c>
      <c r="X2325">
        <v>0.88448011875152599</v>
      </c>
      <c r="Y2325">
        <v>1631</v>
      </c>
    </row>
    <row r="2326" spans="1:25" x14ac:dyDescent="0.25">
      <c r="A2326" t="s">
        <v>81</v>
      </c>
      <c r="B2326" t="s">
        <v>41</v>
      </c>
      <c r="C2326" s="7" t="s">
        <v>69</v>
      </c>
      <c r="D2326" s="58" t="s">
        <v>56</v>
      </c>
      <c r="E2326" s="7">
        <v>41129</v>
      </c>
      <c r="F2326">
        <v>21</v>
      </c>
      <c r="G2326">
        <v>203.80264282226599</v>
      </c>
      <c r="H2326">
        <v>200.20401000976599</v>
      </c>
      <c r="I2326">
        <v>3.5986378192901598</v>
      </c>
      <c r="J2326">
        <v>1.7657462507486298E-2</v>
      </c>
      <c r="K2326">
        <v>73.3795166015625</v>
      </c>
      <c r="L2326">
        <v>-11.691068649291999</v>
      </c>
      <c r="M2326">
        <v>-2.65778613090515</v>
      </c>
      <c r="N2326">
        <v>3.5986378192901598</v>
      </c>
      <c r="O2326">
        <v>9.8550615310668892</v>
      </c>
      <c r="P2326">
        <v>18.8883457183838</v>
      </c>
      <c r="Q2326">
        <v>-16.025487899780298</v>
      </c>
      <c r="R2326">
        <v>23.222764968872099</v>
      </c>
      <c r="S2326">
        <v>34</v>
      </c>
      <c r="T2326">
        <v>143.87149607279599</v>
      </c>
      <c r="U2326">
        <v>11.930621147155801</v>
      </c>
      <c r="V2326">
        <v>74.497451782226605</v>
      </c>
      <c r="W2326">
        <v>98.847824096679702</v>
      </c>
      <c r="X2326">
        <v>0.89017069339752197</v>
      </c>
      <c r="Y2326">
        <v>1631</v>
      </c>
    </row>
    <row r="2327" spans="1:25" x14ac:dyDescent="0.25">
      <c r="A2327" t="s">
        <v>81</v>
      </c>
      <c r="B2327" t="s">
        <v>41</v>
      </c>
      <c r="C2327" s="7" t="s">
        <v>69</v>
      </c>
      <c r="D2327" s="58" t="s">
        <v>56</v>
      </c>
      <c r="E2327" s="7">
        <v>41129</v>
      </c>
      <c r="F2327">
        <v>22</v>
      </c>
      <c r="G2327">
        <v>198.12445068359401</v>
      </c>
      <c r="H2327">
        <v>195.24951171875</v>
      </c>
      <c r="I2327">
        <v>2.8749432563781698</v>
      </c>
      <c r="J2327">
        <v>1.45107954740524E-2</v>
      </c>
      <c r="K2327">
        <v>70.6204833984375</v>
      </c>
      <c r="L2327">
        <v>-13.5078077316284</v>
      </c>
      <c r="M2327">
        <v>-3.82874584197998</v>
      </c>
      <c r="N2327">
        <v>2.8749432563781698</v>
      </c>
      <c r="O2327">
        <v>9.5786323547363299</v>
      </c>
      <c r="P2327">
        <v>19.257694244384801</v>
      </c>
      <c r="Q2327">
        <v>-18.1520900726318</v>
      </c>
      <c r="R2327">
        <v>23.9019775390625</v>
      </c>
      <c r="S2327">
        <v>34</v>
      </c>
      <c r="T2327">
        <v>164.496776471125</v>
      </c>
      <c r="U2327">
        <v>12.7835283279419</v>
      </c>
      <c r="V2327">
        <v>74.497451782226605</v>
      </c>
      <c r="W2327">
        <v>98.847824096679702</v>
      </c>
      <c r="X2327">
        <v>0.90808624029159501</v>
      </c>
      <c r="Y2327">
        <v>1631</v>
      </c>
    </row>
    <row r="2328" spans="1:25" x14ac:dyDescent="0.25">
      <c r="A2328" t="s">
        <v>81</v>
      </c>
      <c r="B2328" t="s">
        <v>41</v>
      </c>
      <c r="C2328" s="7" t="s">
        <v>69</v>
      </c>
      <c r="D2328" s="58" t="s">
        <v>56</v>
      </c>
      <c r="E2328" s="7">
        <v>41129</v>
      </c>
      <c r="F2328">
        <v>23</v>
      </c>
      <c r="G2328">
        <v>182.31864929199199</v>
      </c>
      <c r="H2328">
        <v>180.79541015625</v>
      </c>
      <c r="I2328">
        <v>1.5232321023941</v>
      </c>
      <c r="J2328">
        <v>8.3547793328762106E-3</v>
      </c>
      <c r="K2328">
        <v>68.355422973632798</v>
      </c>
      <c r="L2328">
        <v>-15.170550346374499</v>
      </c>
      <c r="M2328">
        <v>-5.3077287673950204</v>
      </c>
      <c r="N2328">
        <v>1.5232321023941</v>
      </c>
      <c r="O2328">
        <v>8.3541927337646502</v>
      </c>
      <c r="P2328">
        <v>18.217014312744102</v>
      </c>
      <c r="Q2328">
        <v>-19.9030055999756</v>
      </c>
      <c r="R2328">
        <v>22.949470520019499</v>
      </c>
      <c r="S2328">
        <v>34</v>
      </c>
      <c r="T2328">
        <v>175.34670933538101</v>
      </c>
      <c r="U2328">
        <v>13.026227951049799</v>
      </c>
      <c r="V2328">
        <v>74.497451782226605</v>
      </c>
      <c r="W2328">
        <v>98.847824096679702</v>
      </c>
      <c r="X2328">
        <v>0.89561408758163497</v>
      </c>
      <c r="Y2328">
        <v>1631</v>
      </c>
    </row>
    <row r="2329" spans="1:25" x14ac:dyDescent="0.25">
      <c r="A2329" t="s">
        <v>81</v>
      </c>
      <c r="B2329" t="s">
        <v>41</v>
      </c>
      <c r="C2329" s="7" t="s">
        <v>69</v>
      </c>
      <c r="D2329" s="58" t="s">
        <v>56</v>
      </c>
      <c r="E2329" s="7">
        <v>41129</v>
      </c>
      <c r="F2329">
        <v>24</v>
      </c>
      <c r="G2329">
        <v>167.83998107910199</v>
      </c>
      <c r="H2329">
        <v>169.63774108886699</v>
      </c>
      <c r="I2329">
        <v>-1.79776203632355</v>
      </c>
      <c r="J2329">
        <v>-1.0711167007684701E-2</v>
      </c>
      <c r="K2329">
        <v>65.795181274414105</v>
      </c>
      <c r="L2329">
        <v>-17.468399047851602</v>
      </c>
      <c r="M2329">
        <v>-8.2100601196289098</v>
      </c>
      <c r="N2329">
        <v>-1.79776203632355</v>
      </c>
      <c r="O2329">
        <v>4.6145353317260698</v>
      </c>
      <c r="P2329">
        <v>13.872875213623001</v>
      </c>
      <c r="Q2329">
        <v>-21.9108066558838</v>
      </c>
      <c r="R2329">
        <v>18.315282821655298</v>
      </c>
      <c r="S2329">
        <v>34</v>
      </c>
      <c r="T2329">
        <v>156.18781601861201</v>
      </c>
      <c r="U2329">
        <v>12.227862358093301</v>
      </c>
      <c r="V2329">
        <v>74.497451782226605</v>
      </c>
      <c r="W2329">
        <v>98.847824096679702</v>
      </c>
      <c r="X2329">
        <v>0.89608317613601696</v>
      </c>
      <c r="Y2329">
        <v>1631</v>
      </c>
    </row>
    <row r="2330" spans="1:25" x14ac:dyDescent="0.25">
      <c r="A2330" t="s">
        <v>81</v>
      </c>
      <c r="B2330" t="s">
        <v>41</v>
      </c>
      <c r="C2330" s="7" t="s">
        <v>69</v>
      </c>
      <c r="D2330" s="58" t="s">
        <v>56</v>
      </c>
      <c r="E2330" s="7">
        <v>41130</v>
      </c>
      <c r="F2330">
        <v>1</v>
      </c>
      <c r="G2330">
        <v>170.59423828125</v>
      </c>
      <c r="H2330">
        <v>175.98406982421901</v>
      </c>
      <c r="I2330">
        <v>-5.3898391723632804</v>
      </c>
      <c r="J2330">
        <v>-3.1594499945640599E-2</v>
      </c>
      <c r="K2330">
        <v>65.753013610839801</v>
      </c>
      <c r="L2330">
        <v>-20.042350769043001</v>
      </c>
      <c r="M2330">
        <v>-11.385529518127401</v>
      </c>
      <c r="N2330">
        <v>-5.3898391723632804</v>
      </c>
      <c r="O2330">
        <v>0.60585027933120705</v>
      </c>
      <c r="P2330">
        <v>9.2626743316650408</v>
      </c>
      <c r="Q2330">
        <v>-24.1961364746094</v>
      </c>
      <c r="R2330">
        <v>13.4164581298828</v>
      </c>
      <c r="S2330">
        <v>34</v>
      </c>
      <c r="T2330">
        <v>130.24739721709901</v>
      </c>
      <c r="U2330">
        <v>11.4334163665771</v>
      </c>
      <c r="V2330">
        <v>76.465133666992202</v>
      </c>
      <c r="W2330">
        <v>101.815216064453</v>
      </c>
      <c r="X2330">
        <v>0.90615075826644897</v>
      </c>
      <c r="Y2330">
        <v>1630</v>
      </c>
    </row>
    <row r="2331" spans="1:25" x14ac:dyDescent="0.25">
      <c r="A2331" t="s">
        <v>81</v>
      </c>
      <c r="B2331" t="s">
        <v>41</v>
      </c>
      <c r="C2331" s="7" t="s">
        <v>69</v>
      </c>
      <c r="D2331" s="58" t="s">
        <v>56</v>
      </c>
      <c r="E2331" s="7">
        <v>41130</v>
      </c>
      <c r="F2331">
        <v>2</v>
      </c>
      <c r="G2331">
        <v>169.01107788085901</v>
      </c>
      <c r="H2331">
        <v>185.46028137207</v>
      </c>
      <c r="I2331">
        <v>-16.449197769165</v>
      </c>
      <c r="J2331">
        <v>-9.7326159477233901E-2</v>
      </c>
      <c r="K2331">
        <v>64.849395751953097</v>
      </c>
      <c r="L2331">
        <v>-25.1711025238037</v>
      </c>
      <c r="M2331">
        <v>-20.018131256103501</v>
      </c>
      <c r="N2331">
        <v>-16.449197769165</v>
      </c>
      <c r="O2331">
        <v>-12.880267143249499</v>
      </c>
      <c r="P2331">
        <v>-7.72729587554932</v>
      </c>
      <c r="Q2331">
        <v>-27.643640518188501</v>
      </c>
      <c r="R2331">
        <v>-5.2547578811645499</v>
      </c>
      <c r="S2331">
        <v>34</v>
      </c>
      <c r="T2331">
        <v>43.804437310927803</v>
      </c>
      <c r="U2331">
        <v>6.8057370185852104</v>
      </c>
      <c r="V2331">
        <v>76.465133666992202</v>
      </c>
      <c r="W2331">
        <v>101.815216064453</v>
      </c>
      <c r="X2331">
        <v>0.89138609170913696</v>
      </c>
      <c r="Y2331">
        <v>1630</v>
      </c>
    </row>
    <row r="2332" spans="1:25" x14ac:dyDescent="0.25">
      <c r="A2332" t="s">
        <v>81</v>
      </c>
      <c r="B2332" t="s">
        <v>41</v>
      </c>
      <c r="C2332" s="7" t="s">
        <v>69</v>
      </c>
      <c r="D2332" s="58" t="s">
        <v>56</v>
      </c>
      <c r="E2332" s="7">
        <v>41130</v>
      </c>
      <c r="F2332">
        <v>3</v>
      </c>
      <c r="G2332">
        <v>158.54249572753901</v>
      </c>
      <c r="H2332">
        <v>166.01828002929699</v>
      </c>
      <c r="I2332">
        <v>-7.4757742881774902</v>
      </c>
      <c r="J2332">
        <v>-4.7153126448392903E-2</v>
      </c>
      <c r="K2332">
        <v>64.108436584472699</v>
      </c>
      <c r="L2332">
        <v>-23.192539215087901</v>
      </c>
      <c r="M2332">
        <v>-13.9069471359253</v>
      </c>
      <c r="N2332">
        <v>-7.4757742881774902</v>
      </c>
      <c r="O2332">
        <v>-1.0446017980575599</v>
      </c>
      <c r="P2332">
        <v>8.2409896850585902</v>
      </c>
      <c r="Q2332">
        <v>-27.648023605346701</v>
      </c>
      <c r="R2332">
        <v>12.696474075317401</v>
      </c>
      <c r="S2332">
        <v>34</v>
      </c>
      <c r="T2332">
        <v>150.76363118484699</v>
      </c>
      <c r="U2332">
        <v>12.263856887817401</v>
      </c>
      <c r="V2332">
        <v>76.465133666992202</v>
      </c>
      <c r="W2332">
        <v>101.815216064453</v>
      </c>
      <c r="X2332">
        <v>0.88577282428741499</v>
      </c>
      <c r="Y2332">
        <v>1630</v>
      </c>
    </row>
    <row r="2333" spans="1:25" x14ac:dyDescent="0.25">
      <c r="A2333" t="s">
        <v>81</v>
      </c>
      <c r="B2333" t="s">
        <v>41</v>
      </c>
      <c r="C2333" s="7" t="s">
        <v>69</v>
      </c>
      <c r="D2333" s="58" t="s">
        <v>56</v>
      </c>
      <c r="E2333" s="7">
        <v>41130</v>
      </c>
      <c r="F2333">
        <v>4</v>
      </c>
      <c r="G2333">
        <v>163.348220825195</v>
      </c>
      <c r="H2333">
        <v>168.54864501953099</v>
      </c>
      <c r="I2333">
        <v>-5.2004232406616202</v>
      </c>
      <c r="J2333">
        <v>-3.1836424022913E-2</v>
      </c>
      <c r="K2333">
        <v>62.795181274414098</v>
      </c>
      <c r="L2333">
        <v>-21.2936191558838</v>
      </c>
      <c r="M2333">
        <v>-11.7856292724609</v>
      </c>
      <c r="N2333">
        <v>-5.2004232406616202</v>
      </c>
      <c r="O2333">
        <v>1.38478231430054</v>
      </c>
      <c r="P2333">
        <v>10.892772674560501</v>
      </c>
      <c r="Q2333">
        <v>-25.8558158874512</v>
      </c>
      <c r="R2333">
        <v>15.4549703598022</v>
      </c>
      <c r="S2333">
        <v>34</v>
      </c>
      <c r="T2333">
        <v>157.670532593133</v>
      </c>
      <c r="U2333">
        <v>12.5575876235962</v>
      </c>
      <c r="V2333">
        <v>76.465133666992202</v>
      </c>
      <c r="W2333">
        <v>101.815216064453</v>
      </c>
      <c r="X2333">
        <v>0.89620834589004505</v>
      </c>
      <c r="Y2333">
        <v>1630</v>
      </c>
    </row>
    <row r="2334" spans="1:25" x14ac:dyDescent="0.25">
      <c r="A2334" t="s">
        <v>81</v>
      </c>
      <c r="B2334" t="s">
        <v>41</v>
      </c>
      <c r="C2334" s="7" t="s">
        <v>69</v>
      </c>
      <c r="D2334" s="58" t="s">
        <v>56</v>
      </c>
      <c r="E2334" s="7">
        <v>41130</v>
      </c>
      <c r="F2334">
        <v>5</v>
      </c>
      <c r="G2334">
        <v>165.47813415527301</v>
      </c>
      <c r="H2334">
        <v>166.71667480468801</v>
      </c>
      <c r="I2334">
        <v>-1.23854231834412</v>
      </c>
      <c r="J2334">
        <v>-7.4846283532679098E-3</v>
      </c>
      <c r="K2334">
        <v>61.855422973632798</v>
      </c>
      <c r="L2334">
        <v>-14.889610290527299</v>
      </c>
      <c r="M2334">
        <v>-6.8244490623474103</v>
      </c>
      <c r="N2334">
        <v>-1.23854231834412</v>
      </c>
      <c r="O2334">
        <v>4.3473639488220197</v>
      </c>
      <c r="P2334">
        <v>12.412525177001999</v>
      </c>
      <c r="Q2334">
        <v>-18.759498596191399</v>
      </c>
      <c r="R2334">
        <v>16.282413482666001</v>
      </c>
      <c r="S2334">
        <v>34</v>
      </c>
      <c r="T2334">
        <v>117.714246567706</v>
      </c>
      <c r="U2334">
        <v>10.651985168456999</v>
      </c>
      <c r="V2334">
        <v>76.465133666992202</v>
      </c>
      <c r="W2334">
        <v>101.815216064453</v>
      </c>
      <c r="X2334">
        <v>0.89498835802078203</v>
      </c>
      <c r="Y2334">
        <v>1630</v>
      </c>
    </row>
    <row r="2335" spans="1:25" x14ac:dyDescent="0.25">
      <c r="A2335" t="s">
        <v>81</v>
      </c>
      <c r="B2335" t="s">
        <v>41</v>
      </c>
      <c r="C2335" s="7" t="s">
        <v>69</v>
      </c>
      <c r="D2335" s="58" t="s">
        <v>56</v>
      </c>
      <c r="E2335" s="7">
        <v>41130</v>
      </c>
      <c r="F2335">
        <v>6</v>
      </c>
      <c r="G2335">
        <v>175.71510314941401</v>
      </c>
      <c r="H2335">
        <v>183.25312805175801</v>
      </c>
      <c r="I2335">
        <v>-7.5380167961120597</v>
      </c>
      <c r="J2335">
        <v>-4.28990796208382E-2</v>
      </c>
      <c r="K2335">
        <v>61.114456176757798</v>
      </c>
      <c r="L2335">
        <v>-20.666664123535199</v>
      </c>
      <c r="M2335">
        <v>-12.910152435302701</v>
      </c>
      <c r="N2335">
        <v>-7.5380167961120597</v>
      </c>
      <c r="O2335">
        <v>-2.1658809185028098</v>
      </c>
      <c r="P2335">
        <v>5.5906295776367196</v>
      </c>
      <c r="Q2335">
        <v>-24.388452529907202</v>
      </c>
      <c r="R2335">
        <v>9.3124189376831108</v>
      </c>
      <c r="S2335">
        <v>34</v>
      </c>
      <c r="T2335">
        <v>107.703210485573</v>
      </c>
      <c r="U2335">
        <v>10.244337081909199</v>
      </c>
      <c r="V2335">
        <v>76.465133666992202</v>
      </c>
      <c r="W2335">
        <v>101.815216064453</v>
      </c>
      <c r="X2335">
        <v>0.89891719818115201</v>
      </c>
      <c r="Y2335">
        <v>1630</v>
      </c>
    </row>
    <row r="2336" spans="1:25" x14ac:dyDescent="0.25">
      <c r="A2336" t="s">
        <v>81</v>
      </c>
      <c r="B2336" t="s">
        <v>41</v>
      </c>
      <c r="C2336" s="7" t="s">
        <v>69</v>
      </c>
      <c r="D2336" s="58" t="s">
        <v>56</v>
      </c>
      <c r="E2336" s="7">
        <v>41130</v>
      </c>
      <c r="F2336">
        <v>7</v>
      </c>
      <c r="G2336">
        <v>193.07281494140599</v>
      </c>
      <c r="H2336">
        <v>193.99322509765599</v>
      </c>
      <c r="I2336">
        <v>-0.92040771245956399</v>
      </c>
      <c r="J2336">
        <v>-4.7671534121036504E-3</v>
      </c>
      <c r="K2336">
        <v>60.993976593017599</v>
      </c>
      <c r="L2336">
        <v>-21.479270935058601</v>
      </c>
      <c r="M2336">
        <v>-9.3329267501831108</v>
      </c>
      <c r="N2336">
        <v>-0.92040771245956399</v>
      </c>
      <c r="O2336">
        <v>7.4921121597290004</v>
      </c>
      <c r="P2336">
        <v>19.638454437255898</v>
      </c>
      <c r="Q2336">
        <v>-27.307422637939499</v>
      </c>
      <c r="R2336">
        <v>25.466606140136701</v>
      </c>
      <c r="S2336">
        <v>34</v>
      </c>
      <c r="T2336">
        <v>258.59677167000302</v>
      </c>
      <c r="U2336">
        <v>16.0421657562256</v>
      </c>
      <c r="V2336">
        <v>76.465133666992202</v>
      </c>
      <c r="W2336">
        <v>101.815216064453</v>
      </c>
      <c r="X2336">
        <v>0.88529175519943204</v>
      </c>
      <c r="Y2336">
        <v>1630</v>
      </c>
    </row>
    <row r="2337" spans="1:25" x14ac:dyDescent="0.25">
      <c r="A2337" t="s">
        <v>81</v>
      </c>
      <c r="B2337" t="s">
        <v>41</v>
      </c>
      <c r="C2337" s="7" t="s">
        <v>69</v>
      </c>
      <c r="D2337" s="58" t="s">
        <v>56</v>
      </c>
      <c r="E2337" s="7">
        <v>41130</v>
      </c>
      <c r="F2337">
        <v>8</v>
      </c>
      <c r="G2337">
        <v>208.28607177734401</v>
      </c>
      <c r="H2337">
        <v>209.69061279296901</v>
      </c>
      <c r="I2337">
        <v>-1.4045379161834699</v>
      </c>
      <c r="J2337">
        <v>-6.7433118820190404E-3</v>
      </c>
      <c r="K2337">
        <v>62.704818725585902</v>
      </c>
      <c r="L2337">
        <v>-22.915418624877901</v>
      </c>
      <c r="M2337">
        <v>-10.206616401672401</v>
      </c>
      <c r="N2337">
        <v>-1.4045379161834699</v>
      </c>
      <c r="O2337">
        <v>7.3975400924682599</v>
      </c>
      <c r="P2337">
        <v>20.1063442230225</v>
      </c>
      <c r="Q2337">
        <v>-29.013454437255898</v>
      </c>
      <c r="R2337">
        <v>26.2043781280518</v>
      </c>
      <c r="S2337">
        <v>34</v>
      </c>
      <c r="T2337">
        <v>285.281520017079</v>
      </c>
      <c r="U2337">
        <v>16.785030364990199</v>
      </c>
      <c r="V2337">
        <v>76.465133666992202</v>
      </c>
      <c r="W2337">
        <v>101.815216064453</v>
      </c>
      <c r="X2337">
        <v>0.88323259353637695</v>
      </c>
      <c r="Y2337">
        <v>1630</v>
      </c>
    </row>
    <row r="2338" spans="1:25" x14ac:dyDescent="0.25">
      <c r="A2338" t="s">
        <v>81</v>
      </c>
      <c r="B2338" t="s">
        <v>41</v>
      </c>
      <c r="C2338" s="7" t="s">
        <v>69</v>
      </c>
      <c r="D2338" s="58" t="s">
        <v>56</v>
      </c>
      <c r="E2338" s="7">
        <v>41130</v>
      </c>
      <c r="F2338">
        <v>9</v>
      </c>
      <c r="G2338">
        <v>195.294509887695</v>
      </c>
      <c r="H2338">
        <v>221.70735168457</v>
      </c>
      <c r="I2338">
        <v>-26.4128322601318</v>
      </c>
      <c r="J2338">
        <v>-0.135246157646179</v>
      </c>
      <c r="K2338">
        <v>66.343376159667997</v>
      </c>
      <c r="L2338">
        <v>-50.761390686035199</v>
      </c>
      <c r="M2338">
        <v>-36.376064300537102</v>
      </c>
      <c r="N2338">
        <v>-26.4128322601318</v>
      </c>
      <c r="O2338">
        <v>-16.449598312377901</v>
      </c>
      <c r="P2338">
        <v>-2.0642745494842498</v>
      </c>
      <c r="Q2338">
        <v>-57.663867950439503</v>
      </c>
      <c r="R2338">
        <v>4.8382034301757804</v>
      </c>
      <c r="S2338">
        <v>34</v>
      </c>
      <c r="T2338">
        <v>374.83311527667001</v>
      </c>
      <c r="U2338">
        <v>18.999280929565401</v>
      </c>
      <c r="V2338">
        <v>76.465133666992202</v>
      </c>
      <c r="W2338">
        <v>101.815216064453</v>
      </c>
      <c r="X2338">
        <v>0.82207536697387695</v>
      </c>
      <c r="Y2338">
        <v>1630</v>
      </c>
    </row>
    <row r="2339" spans="1:25" x14ac:dyDescent="0.25">
      <c r="A2339" t="s">
        <v>81</v>
      </c>
      <c r="B2339" t="s">
        <v>41</v>
      </c>
      <c r="C2339" s="7" t="s">
        <v>69</v>
      </c>
      <c r="D2339" s="58" t="s">
        <v>56</v>
      </c>
      <c r="E2339" s="7">
        <v>41130</v>
      </c>
      <c r="F2339">
        <v>10</v>
      </c>
      <c r="G2339">
        <v>223.13487243652301</v>
      </c>
      <c r="H2339">
        <v>243.126953125</v>
      </c>
      <c r="I2339">
        <v>-19.992071151733398</v>
      </c>
      <c r="J2339">
        <v>-8.9596346020698506E-2</v>
      </c>
      <c r="K2339">
        <v>70.301208496093807</v>
      </c>
      <c r="L2339">
        <v>-39.940845489502003</v>
      </c>
      <c r="M2339">
        <v>-28.1549472808838</v>
      </c>
      <c r="N2339">
        <v>-19.992071151733398</v>
      </c>
      <c r="O2339">
        <v>-11.8291931152344</v>
      </c>
      <c r="P2339">
        <v>-4.3294198811054202E-2</v>
      </c>
      <c r="Q2339">
        <v>-45.5960502624512</v>
      </c>
      <c r="R2339">
        <v>5.6119065284729004</v>
      </c>
      <c r="S2339">
        <v>34</v>
      </c>
      <c r="T2339">
        <v>246.11269017708801</v>
      </c>
      <c r="U2339">
        <v>15.566112518310501</v>
      </c>
      <c r="V2339">
        <v>76.465133666992202</v>
      </c>
      <c r="W2339">
        <v>101.815216064453</v>
      </c>
      <c r="X2339">
        <v>0.838850617408752</v>
      </c>
      <c r="Y2339">
        <v>1630</v>
      </c>
    </row>
    <row r="2340" spans="1:25" x14ac:dyDescent="0.25">
      <c r="A2340" t="s">
        <v>81</v>
      </c>
      <c r="B2340" t="s">
        <v>41</v>
      </c>
      <c r="C2340" s="7" t="s">
        <v>69</v>
      </c>
      <c r="D2340" s="58" t="s">
        <v>56</v>
      </c>
      <c r="E2340" s="7">
        <v>41130</v>
      </c>
      <c r="F2340">
        <v>11</v>
      </c>
      <c r="G2340">
        <v>198.60087585449199</v>
      </c>
      <c r="H2340">
        <v>263.31387329101602</v>
      </c>
      <c r="I2340">
        <v>-64.713005065917997</v>
      </c>
      <c r="J2340">
        <v>-0.325844526290894</v>
      </c>
      <c r="K2340">
        <v>74.090362548828097</v>
      </c>
      <c r="L2340">
        <v>-90.498191833496094</v>
      </c>
      <c r="M2340">
        <v>-75.264091491699205</v>
      </c>
      <c r="N2340">
        <v>-64.713005065917997</v>
      </c>
      <c r="O2340">
        <v>-54.161918640136697</v>
      </c>
      <c r="P2340">
        <v>-38.927822113037102</v>
      </c>
      <c r="Q2340">
        <v>-97.807937622070298</v>
      </c>
      <c r="R2340">
        <v>-31.618080139160199</v>
      </c>
      <c r="S2340">
        <v>34</v>
      </c>
      <c r="T2340">
        <v>398.03996111694897</v>
      </c>
      <c r="U2340">
        <v>20.120286941528299</v>
      </c>
      <c r="V2340">
        <v>76.465133666992202</v>
      </c>
      <c r="W2340">
        <v>101.815216064453</v>
      </c>
      <c r="X2340">
        <v>0.85447531938552901</v>
      </c>
      <c r="Y2340">
        <v>1630</v>
      </c>
    </row>
    <row r="2341" spans="1:25" x14ac:dyDescent="0.25">
      <c r="A2341" t="s">
        <v>81</v>
      </c>
      <c r="B2341" t="s">
        <v>41</v>
      </c>
      <c r="C2341" s="7" t="s">
        <v>69</v>
      </c>
      <c r="D2341" s="58" t="s">
        <v>56</v>
      </c>
      <c r="E2341" s="7">
        <v>41130</v>
      </c>
      <c r="F2341">
        <v>12</v>
      </c>
      <c r="G2341">
        <v>184.50469970703099</v>
      </c>
      <c r="H2341">
        <v>248.06736755371099</v>
      </c>
      <c r="I2341">
        <v>-63.562679290771499</v>
      </c>
      <c r="J2341">
        <v>-0.34450438618660001</v>
      </c>
      <c r="K2341">
        <v>77.867469787597699</v>
      </c>
      <c r="L2341">
        <v>-89.756111145019503</v>
      </c>
      <c r="M2341">
        <v>-74.280822753906307</v>
      </c>
      <c r="N2341">
        <v>-63.562679290771499</v>
      </c>
      <c r="O2341">
        <v>-52.8445434570313</v>
      </c>
      <c r="P2341">
        <v>-37.369255065917997</v>
      </c>
      <c r="Q2341">
        <v>-97.181579589843807</v>
      </c>
      <c r="R2341">
        <v>-29.943780899047901</v>
      </c>
      <c r="S2341">
        <v>34</v>
      </c>
      <c r="T2341">
        <v>439.64636575954501</v>
      </c>
      <c r="U2341">
        <v>20.438838958740199</v>
      </c>
      <c r="V2341">
        <v>76.465133666992202</v>
      </c>
      <c r="W2341">
        <v>101.815216064453</v>
      </c>
      <c r="X2341">
        <v>0.87557899951934803</v>
      </c>
      <c r="Y2341">
        <v>1630</v>
      </c>
    </row>
    <row r="2342" spans="1:25" x14ac:dyDescent="0.25">
      <c r="A2342" t="s">
        <v>81</v>
      </c>
      <c r="B2342" t="s">
        <v>41</v>
      </c>
      <c r="C2342" s="7" t="s">
        <v>69</v>
      </c>
      <c r="D2342" s="58" t="s">
        <v>56</v>
      </c>
      <c r="E2342" s="7">
        <v>41130</v>
      </c>
      <c r="F2342">
        <v>13</v>
      </c>
      <c r="G2342">
        <v>248.35946655273401</v>
      </c>
      <c r="H2342">
        <v>241.81600952148401</v>
      </c>
      <c r="I2342">
        <v>6.5434613227844203</v>
      </c>
      <c r="J2342">
        <v>2.63467375189066E-2</v>
      </c>
      <c r="K2342">
        <v>81.307228088378906</v>
      </c>
      <c r="L2342">
        <v>-10.8579874038696</v>
      </c>
      <c r="M2342">
        <v>-0.57707047462463401</v>
      </c>
      <c r="N2342">
        <v>6.5434613227844203</v>
      </c>
      <c r="O2342">
        <v>13.663992881774901</v>
      </c>
      <c r="P2342">
        <v>23.944910049438501</v>
      </c>
      <c r="Q2342">
        <v>-15.7910566329956</v>
      </c>
      <c r="R2342">
        <v>28.877979278564499</v>
      </c>
      <c r="S2342">
        <v>34</v>
      </c>
      <c r="T2342">
        <v>195.148149465156</v>
      </c>
      <c r="U2342">
        <v>13.578422546386699</v>
      </c>
      <c r="V2342">
        <v>76.465133666992202</v>
      </c>
      <c r="W2342">
        <v>101.815216064453</v>
      </c>
      <c r="X2342">
        <v>0.89991700649261497</v>
      </c>
      <c r="Y2342">
        <v>1630</v>
      </c>
    </row>
    <row r="2343" spans="1:25" x14ac:dyDescent="0.25">
      <c r="A2343" t="s">
        <v>81</v>
      </c>
      <c r="B2343" t="s">
        <v>41</v>
      </c>
      <c r="C2343" s="7" t="s">
        <v>69</v>
      </c>
      <c r="D2343" s="58" t="s">
        <v>56</v>
      </c>
      <c r="E2343" s="7">
        <v>41130</v>
      </c>
      <c r="F2343">
        <v>14</v>
      </c>
      <c r="G2343">
        <v>195.88879394531301</v>
      </c>
      <c r="H2343">
        <v>236.45545959472699</v>
      </c>
      <c r="I2343">
        <v>-40.566680908203097</v>
      </c>
      <c r="J2343">
        <v>-0.20709036290645599</v>
      </c>
      <c r="K2343">
        <v>84.301208496093807</v>
      </c>
      <c r="L2343">
        <v>-64.932319641113295</v>
      </c>
      <c r="M2343">
        <v>-50.536899566650398</v>
      </c>
      <c r="N2343">
        <v>-40.566680908203097</v>
      </c>
      <c r="O2343">
        <v>-30.596460342407202</v>
      </c>
      <c r="P2343">
        <v>-16.201042175293001</v>
      </c>
      <c r="Q2343">
        <v>-71.839637756347699</v>
      </c>
      <c r="R2343">
        <v>-9.2937221527099592</v>
      </c>
      <c r="S2343">
        <v>34</v>
      </c>
      <c r="T2343">
        <v>392.84314192524101</v>
      </c>
      <c r="U2343">
        <v>19.012609481811499</v>
      </c>
      <c r="V2343">
        <v>76.465133666992202</v>
      </c>
      <c r="W2343">
        <v>101.815216064453</v>
      </c>
      <c r="X2343">
        <v>0.87798857688903797</v>
      </c>
      <c r="Y2343">
        <v>1630</v>
      </c>
    </row>
    <row r="2344" spans="1:25" x14ac:dyDescent="0.25">
      <c r="A2344" t="s">
        <v>81</v>
      </c>
      <c r="B2344" t="s">
        <v>41</v>
      </c>
      <c r="C2344" s="7" t="s">
        <v>69</v>
      </c>
      <c r="D2344" s="58" t="s">
        <v>56</v>
      </c>
      <c r="E2344" s="7">
        <v>41130</v>
      </c>
      <c r="F2344">
        <v>15</v>
      </c>
      <c r="G2344">
        <v>167.85836791992199</v>
      </c>
      <c r="H2344">
        <v>212.38987731933599</v>
      </c>
      <c r="I2344">
        <v>-44.5315132141113</v>
      </c>
      <c r="J2344">
        <v>-0.265292167663574</v>
      </c>
      <c r="K2344">
        <v>86.361442565917997</v>
      </c>
      <c r="L2344">
        <v>-68.192146301269503</v>
      </c>
      <c r="M2344">
        <v>-54.2132568359375</v>
      </c>
      <c r="N2344">
        <v>-44.5315132141113</v>
      </c>
      <c r="O2344">
        <v>-34.849769592285199</v>
      </c>
      <c r="P2344">
        <v>-20.87087059021</v>
      </c>
      <c r="Q2344">
        <v>-74.899612426757798</v>
      </c>
      <c r="R2344">
        <v>-14.163409233093301</v>
      </c>
      <c r="S2344">
        <v>34</v>
      </c>
      <c r="T2344">
        <v>405.863495729036</v>
      </c>
      <c r="U2344">
        <v>18.462495803833001</v>
      </c>
      <c r="V2344">
        <v>76.465133666992202</v>
      </c>
      <c r="W2344">
        <v>101.815216064453</v>
      </c>
      <c r="X2344">
        <v>0.868660628795624</v>
      </c>
      <c r="Y2344">
        <v>1629</v>
      </c>
    </row>
    <row r="2345" spans="1:25" x14ac:dyDescent="0.25">
      <c r="A2345" t="s">
        <v>81</v>
      </c>
      <c r="B2345" t="s">
        <v>41</v>
      </c>
      <c r="C2345" s="7" t="s">
        <v>69</v>
      </c>
      <c r="D2345" s="58" t="s">
        <v>56</v>
      </c>
      <c r="E2345" s="7">
        <v>41130</v>
      </c>
      <c r="F2345">
        <v>16</v>
      </c>
      <c r="G2345">
        <v>157.98649597168</v>
      </c>
      <c r="H2345">
        <v>196.4892578125</v>
      </c>
      <c r="I2345">
        <v>-38.502758026122997</v>
      </c>
      <c r="J2345">
        <v>-0.243709161877632</v>
      </c>
      <c r="K2345">
        <v>87.638557434082003</v>
      </c>
      <c r="L2345">
        <v>-57.042285919189503</v>
      </c>
      <c r="M2345">
        <v>-46.088985443115199</v>
      </c>
      <c r="N2345">
        <v>-38.502758026122997</v>
      </c>
      <c r="O2345">
        <v>-30.9165344238281</v>
      </c>
      <c r="P2345">
        <v>-19.963232040405298</v>
      </c>
      <c r="Q2345">
        <v>-62.297985076904297</v>
      </c>
      <c r="R2345">
        <v>-14.7075347900391</v>
      </c>
      <c r="S2345">
        <v>34</v>
      </c>
      <c r="T2345">
        <v>262.05616786280001</v>
      </c>
      <c r="U2345">
        <v>14.466468811035201</v>
      </c>
      <c r="V2345">
        <v>76.465133666992202</v>
      </c>
      <c r="W2345">
        <v>101.815216064453</v>
      </c>
      <c r="X2345">
        <v>0.86605256795883201</v>
      </c>
      <c r="Y2345">
        <v>1630</v>
      </c>
    </row>
    <row r="2346" spans="1:25" x14ac:dyDescent="0.25">
      <c r="A2346" t="s">
        <v>81</v>
      </c>
      <c r="B2346" t="s">
        <v>41</v>
      </c>
      <c r="C2346" s="7" t="s">
        <v>69</v>
      </c>
      <c r="D2346" s="58" t="s">
        <v>56</v>
      </c>
      <c r="E2346" s="7">
        <v>41130</v>
      </c>
      <c r="F2346">
        <v>17</v>
      </c>
      <c r="G2346">
        <v>193.01599121093801</v>
      </c>
      <c r="H2346">
        <v>189.34895324707</v>
      </c>
      <c r="I2346">
        <v>3.6670451164245601</v>
      </c>
      <c r="J2346">
        <v>1.8998660147190101E-2</v>
      </c>
      <c r="K2346">
        <v>87.030120849609403</v>
      </c>
      <c r="L2346">
        <v>-9.3523797988891602</v>
      </c>
      <c r="M2346">
        <v>-1.6603977680206301</v>
      </c>
      <c r="N2346">
        <v>3.6670451164245601</v>
      </c>
      <c r="O2346">
        <v>8.9944877624511701</v>
      </c>
      <c r="P2346">
        <v>16.686470031738299</v>
      </c>
      <c r="Q2346">
        <v>-13.043206214904799</v>
      </c>
      <c r="R2346">
        <v>20.377296447753899</v>
      </c>
      <c r="S2346">
        <v>34</v>
      </c>
      <c r="T2346">
        <v>128.800270748266</v>
      </c>
      <c r="U2346">
        <v>10.159111022949199</v>
      </c>
      <c r="V2346">
        <v>76.465133666992202</v>
      </c>
      <c r="W2346">
        <v>101.815216064453</v>
      </c>
      <c r="X2346">
        <v>0.88355427980422996</v>
      </c>
      <c r="Y2346">
        <v>1630</v>
      </c>
    </row>
    <row r="2347" spans="1:25" x14ac:dyDescent="0.25">
      <c r="A2347" t="s">
        <v>81</v>
      </c>
      <c r="B2347" t="s">
        <v>41</v>
      </c>
      <c r="C2347" s="7" t="s">
        <v>69</v>
      </c>
      <c r="D2347" s="58" t="s">
        <v>56</v>
      </c>
      <c r="E2347" s="7">
        <v>41130</v>
      </c>
      <c r="F2347">
        <v>18</v>
      </c>
      <c r="G2347">
        <v>183.06137084960901</v>
      </c>
      <c r="H2347">
        <v>175.51544189453099</v>
      </c>
      <c r="I2347">
        <v>7.5459179878234899</v>
      </c>
      <c r="J2347">
        <v>4.1220702230930301E-2</v>
      </c>
      <c r="K2347">
        <v>85.319274902343807</v>
      </c>
      <c r="L2347">
        <v>-5.1305646896362296</v>
      </c>
      <c r="M2347">
        <v>2.35880398750305</v>
      </c>
      <c r="N2347">
        <v>7.5459179878234899</v>
      </c>
      <c r="O2347">
        <v>12.7330322265625</v>
      </c>
      <c r="P2347">
        <v>20.2224006652832</v>
      </c>
      <c r="Q2347">
        <v>-8.7241716384887695</v>
      </c>
      <c r="R2347">
        <v>23.8160076141357</v>
      </c>
      <c r="S2347">
        <v>34</v>
      </c>
      <c r="T2347">
        <v>122.491437831675</v>
      </c>
      <c r="U2347">
        <v>9.8915119171142596</v>
      </c>
      <c r="V2347">
        <v>76.465133666992202</v>
      </c>
      <c r="W2347">
        <v>101.815216064453</v>
      </c>
      <c r="X2347">
        <v>0.88676762580871604</v>
      </c>
      <c r="Y2347">
        <v>1630</v>
      </c>
    </row>
    <row r="2348" spans="1:25" x14ac:dyDescent="0.25">
      <c r="A2348" t="s">
        <v>81</v>
      </c>
      <c r="B2348" t="s">
        <v>41</v>
      </c>
      <c r="C2348" s="7" t="s">
        <v>69</v>
      </c>
      <c r="D2348" s="58" t="s">
        <v>56</v>
      </c>
      <c r="E2348" s="7">
        <v>41130</v>
      </c>
      <c r="F2348">
        <v>19</v>
      </c>
      <c r="G2348">
        <v>198.29617309570301</v>
      </c>
      <c r="H2348">
        <v>192.33831787109401</v>
      </c>
      <c r="I2348">
        <v>5.9578542709350604</v>
      </c>
      <c r="J2348">
        <v>3.0045231804251699E-2</v>
      </c>
      <c r="K2348">
        <v>82.524093627929702</v>
      </c>
      <c r="L2348">
        <v>-7.7783503532409703</v>
      </c>
      <c r="M2348">
        <v>0.33711051940918002</v>
      </c>
      <c r="N2348">
        <v>5.9578542709350604</v>
      </c>
      <c r="O2348">
        <v>11.5785980224609</v>
      </c>
      <c r="P2348">
        <v>19.6940593719482</v>
      </c>
      <c r="Q2348">
        <v>-11.6723737716675</v>
      </c>
      <c r="R2348">
        <v>23.5880832672119</v>
      </c>
      <c r="S2348">
        <v>34</v>
      </c>
      <c r="T2348">
        <v>128.53962617181401</v>
      </c>
      <c r="U2348">
        <v>10.718417167663601</v>
      </c>
      <c r="V2348">
        <v>76.465133666992202</v>
      </c>
      <c r="W2348">
        <v>101.815216064453</v>
      </c>
      <c r="X2348">
        <v>0.87896591424942005</v>
      </c>
      <c r="Y2348">
        <v>1631</v>
      </c>
    </row>
    <row r="2349" spans="1:25" x14ac:dyDescent="0.25">
      <c r="A2349" t="s">
        <v>81</v>
      </c>
      <c r="B2349" t="s">
        <v>41</v>
      </c>
      <c r="C2349" s="7" t="s">
        <v>69</v>
      </c>
      <c r="D2349" s="58" t="s">
        <v>56</v>
      </c>
      <c r="E2349" s="7">
        <v>41130</v>
      </c>
      <c r="F2349">
        <v>20</v>
      </c>
      <c r="G2349">
        <v>208.90313720703099</v>
      </c>
      <c r="H2349">
        <v>204.10235595703099</v>
      </c>
      <c r="I2349">
        <v>4.8007845878601101</v>
      </c>
      <c r="J2349">
        <v>2.2980909794569002E-2</v>
      </c>
      <c r="K2349">
        <v>78.331321716308594</v>
      </c>
      <c r="L2349">
        <v>-8.5701503753662092</v>
      </c>
      <c r="M2349">
        <v>-0.670493423938751</v>
      </c>
      <c r="N2349">
        <v>4.8007845878601101</v>
      </c>
      <c r="O2349">
        <v>10.2720623016357</v>
      </c>
      <c r="P2349">
        <v>18.171718597412099</v>
      </c>
      <c r="Q2349">
        <v>-12.360623359680201</v>
      </c>
      <c r="R2349">
        <v>21.962192535400401</v>
      </c>
      <c r="S2349">
        <v>34</v>
      </c>
      <c r="T2349">
        <v>113.325322969046</v>
      </c>
      <c r="U2349">
        <v>10.4333953857422</v>
      </c>
      <c r="V2349">
        <v>76.465133666992202</v>
      </c>
      <c r="W2349">
        <v>101.815216064453</v>
      </c>
      <c r="X2349">
        <v>0.88448011875152599</v>
      </c>
      <c r="Y2349">
        <v>1631</v>
      </c>
    </row>
    <row r="2350" spans="1:25" x14ac:dyDescent="0.25">
      <c r="A2350" t="s">
        <v>81</v>
      </c>
      <c r="B2350" t="s">
        <v>41</v>
      </c>
      <c r="C2350" s="7" t="s">
        <v>69</v>
      </c>
      <c r="D2350" s="58" t="s">
        <v>56</v>
      </c>
      <c r="E2350" s="7">
        <v>41130</v>
      </c>
      <c r="F2350">
        <v>21</v>
      </c>
      <c r="G2350">
        <v>208.60231018066401</v>
      </c>
      <c r="H2350">
        <v>202.57603454589801</v>
      </c>
      <c r="I2350">
        <v>6.0262684822082502</v>
      </c>
      <c r="J2350">
        <v>2.8888791799545298E-2</v>
      </c>
      <c r="K2350">
        <v>74.1204833984375</v>
      </c>
      <c r="L2350">
        <v>-9.3063478469848597</v>
      </c>
      <c r="M2350">
        <v>-0.24771375954151201</v>
      </c>
      <c r="N2350">
        <v>6.0262684822082502</v>
      </c>
      <c r="O2350">
        <v>12.300250053405801</v>
      </c>
      <c r="P2350">
        <v>21.358884811401399</v>
      </c>
      <c r="Q2350">
        <v>-13.652931213378899</v>
      </c>
      <c r="R2350">
        <v>25.705467224121101</v>
      </c>
      <c r="S2350">
        <v>34</v>
      </c>
      <c r="T2350">
        <v>143.768410670718</v>
      </c>
      <c r="U2350">
        <v>11.964103698730501</v>
      </c>
      <c r="V2350">
        <v>76.465133666992202</v>
      </c>
      <c r="W2350">
        <v>101.815216064453</v>
      </c>
      <c r="X2350">
        <v>0.89017069339752197</v>
      </c>
      <c r="Y2350">
        <v>1631</v>
      </c>
    </row>
    <row r="2351" spans="1:25" x14ac:dyDescent="0.25">
      <c r="A2351" t="s">
        <v>81</v>
      </c>
      <c r="B2351" t="s">
        <v>41</v>
      </c>
      <c r="C2351" s="7" t="s">
        <v>69</v>
      </c>
      <c r="D2351" s="58" t="s">
        <v>56</v>
      </c>
      <c r="E2351" s="7">
        <v>41130</v>
      </c>
      <c r="F2351">
        <v>22</v>
      </c>
      <c r="G2351">
        <v>204.00971984863301</v>
      </c>
      <c r="H2351">
        <v>202.33282470703099</v>
      </c>
      <c r="I2351">
        <v>1.6768952608108501</v>
      </c>
      <c r="J2351">
        <v>8.2196835428476299E-3</v>
      </c>
      <c r="K2351">
        <v>71.590362548828097</v>
      </c>
      <c r="L2351">
        <v>-14.3103475570679</v>
      </c>
      <c r="M2351">
        <v>-4.8649549484252903</v>
      </c>
      <c r="N2351">
        <v>1.6768952608108501</v>
      </c>
      <c r="O2351">
        <v>8.2187452316284197</v>
      </c>
      <c r="P2351">
        <v>17.664136886596701</v>
      </c>
      <c r="Q2351">
        <v>-18.84250831604</v>
      </c>
      <c r="R2351">
        <v>22.1963005065918</v>
      </c>
      <c r="S2351">
        <v>34</v>
      </c>
      <c r="T2351">
        <v>152.63904686671401</v>
      </c>
      <c r="U2351">
        <v>12.474911689758301</v>
      </c>
      <c r="V2351">
        <v>76.465133666992202</v>
      </c>
      <c r="W2351">
        <v>101.815216064453</v>
      </c>
      <c r="X2351">
        <v>0.90808624029159501</v>
      </c>
      <c r="Y2351">
        <v>1631</v>
      </c>
    </row>
    <row r="2352" spans="1:25" x14ac:dyDescent="0.25">
      <c r="A2352" t="s">
        <v>81</v>
      </c>
      <c r="B2352" t="s">
        <v>41</v>
      </c>
      <c r="C2352" s="7" t="s">
        <v>69</v>
      </c>
      <c r="D2352" s="58" t="s">
        <v>56</v>
      </c>
      <c r="E2352" s="7">
        <v>41130</v>
      </c>
      <c r="F2352">
        <v>23</v>
      </c>
      <c r="G2352">
        <v>192.06320190429699</v>
      </c>
      <c r="H2352">
        <v>192.71542358398401</v>
      </c>
      <c r="I2352">
        <v>-0.65221953392028797</v>
      </c>
      <c r="J2352">
        <v>-3.3958589192479801E-3</v>
      </c>
      <c r="K2352">
        <v>69.548194885253906</v>
      </c>
      <c r="L2352">
        <v>-14.3561792373657</v>
      </c>
      <c r="M2352">
        <v>-6.2597689628601101</v>
      </c>
      <c r="N2352">
        <v>-0.65221953392028797</v>
      </c>
      <c r="O2352">
        <v>4.9553298950195304</v>
      </c>
      <c r="P2352">
        <v>13.051740646362299</v>
      </c>
      <c r="Q2352">
        <v>-18.241062164306602</v>
      </c>
      <c r="R2352">
        <v>16.936622619628899</v>
      </c>
      <c r="S2352">
        <v>34</v>
      </c>
      <c r="T2352">
        <v>113.424168797208</v>
      </c>
      <c r="U2352">
        <v>10.6932573318481</v>
      </c>
      <c r="V2352">
        <v>76.465133666992202</v>
      </c>
      <c r="W2352">
        <v>101.815216064453</v>
      </c>
      <c r="X2352">
        <v>0.89561408758163497</v>
      </c>
      <c r="Y2352">
        <v>1631</v>
      </c>
    </row>
    <row r="2353" spans="1:25" x14ac:dyDescent="0.25">
      <c r="A2353" t="s">
        <v>81</v>
      </c>
      <c r="B2353" t="s">
        <v>41</v>
      </c>
      <c r="C2353" s="7" t="s">
        <v>69</v>
      </c>
      <c r="D2353" s="58" t="s">
        <v>56</v>
      </c>
      <c r="E2353" s="7">
        <v>41130</v>
      </c>
      <c r="F2353">
        <v>24</v>
      </c>
      <c r="G2353">
        <v>182.03558349609401</v>
      </c>
      <c r="H2353">
        <v>182.957275390625</v>
      </c>
      <c r="I2353">
        <v>-0.92169386148452803</v>
      </c>
      <c r="J2353">
        <v>-5.0632623024284796E-3</v>
      </c>
      <c r="K2353">
        <v>66.969879150390597</v>
      </c>
      <c r="L2353">
        <v>-12.319115638732899</v>
      </c>
      <c r="M2353">
        <v>-5.58542680740356</v>
      </c>
      <c r="N2353">
        <v>-0.92169386148452803</v>
      </c>
      <c r="O2353">
        <v>3.7420389652252202</v>
      </c>
      <c r="P2353">
        <v>10.4757289886475</v>
      </c>
      <c r="Q2353">
        <v>-15.550127029418899</v>
      </c>
      <c r="R2353">
        <v>13.706739425659199</v>
      </c>
      <c r="S2353">
        <v>34</v>
      </c>
      <c r="T2353">
        <v>78.865490091402506</v>
      </c>
      <c r="U2353">
        <v>8.8934564590454102</v>
      </c>
      <c r="V2353">
        <v>76.465133666992202</v>
      </c>
      <c r="W2353">
        <v>101.815216064453</v>
      </c>
      <c r="X2353">
        <v>0.89608317613601696</v>
      </c>
      <c r="Y2353">
        <v>1631</v>
      </c>
    </row>
    <row r="2354" spans="1:25" x14ac:dyDescent="0.25">
      <c r="A2354" t="s">
        <v>81</v>
      </c>
      <c r="B2354" t="s">
        <v>41</v>
      </c>
      <c r="C2354" s="7" t="s">
        <v>69</v>
      </c>
      <c r="D2354" s="58" t="s">
        <v>56</v>
      </c>
      <c r="E2354" s="7">
        <v>41131</v>
      </c>
      <c r="F2354">
        <v>1</v>
      </c>
      <c r="G2354">
        <v>185.662109375</v>
      </c>
      <c r="H2354">
        <v>176.516845703125</v>
      </c>
      <c r="I2354">
        <v>9.1452732086181605</v>
      </c>
      <c r="J2354">
        <v>4.9257613718509702E-2</v>
      </c>
      <c r="K2354">
        <v>67.048194885253906</v>
      </c>
      <c r="L2354">
        <v>-7.9940257072448704</v>
      </c>
      <c r="M2354">
        <v>2.1320106983184801</v>
      </c>
      <c r="N2354">
        <v>9.1452732086181605</v>
      </c>
      <c r="O2354">
        <v>16.158535003662099</v>
      </c>
      <c r="P2354">
        <v>26.284572601318398</v>
      </c>
      <c r="Q2354">
        <v>-12.8527784347534</v>
      </c>
      <c r="R2354">
        <v>31.143323898315401</v>
      </c>
      <c r="S2354">
        <v>34</v>
      </c>
      <c r="T2354">
        <v>178.64434655484399</v>
      </c>
      <c r="U2354">
        <v>13.3738660812378</v>
      </c>
      <c r="V2354">
        <v>76.841400146484403</v>
      </c>
      <c r="W2354">
        <v>104.280799865723</v>
      </c>
      <c r="X2354">
        <v>0.90615075826644897</v>
      </c>
      <c r="Y2354">
        <v>1630</v>
      </c>
    </row>
    <row r="2355" spans="1:25" x14ac:dyDescent="0.25">
      <c r="A2355" t="s">
        <v>81</v>
      </c>
      <c r="B2355" t="s">
        <v>41</v>
      </c>
      <c r="C2355" s="7" t="s">
        <v>69</v>
      </c>
      <c r="D2355" s="58" t="s">
        <v>56</v>
      </c>
      <c r="E2355" s="7">
        <v>41131</v>
      </c>
      <c r="F2355">
        <v>2</v>
      </c>
      <c r="G2355">
        <v>170.47285461425801</v>
      </c>
      <c r="H2355">
        <v>167.18626403808599</v>
      </c>
      <c r="I2355">
        <v>3.2866027355194101</v>
      </c>
      <c r="J2355">
        <v>1.9279330968856801E-2</v>
      </c>
      <c r="K2355">
        <v>66.150604248046903</v>
      </c>
      <c r="L2355">
        <v>-14.581555366516101</v>
      </c>
      <c r="M2355">
        <v>-4.02490282058716</v>
      </c>
      <c r="N2355">
        <v>3.2866027355194101</v>
      </c>
      <c r="O2355">
        <v>10.598107337951699</v>
      </c>
      <c r="P2355">
        <v>21.154760360717798</v>
      </c>
      <c r="Q2355">
        <v>-19.646930694580099</v>
      </c>
      <c r="R2355">
        <v>26.220134735107401</v>
      </c>
      <c r="S2355">
        <v>34</v>
      </c>
      <c r="T2355">
        <v>196.386586701483</v>
      </c>
      <c r="U2355">
        <v>13.9425973892212</v>
      </c>
      <c r="V2355">
        <v>76.841400146484403</v>
      </c>
      <c r="W2355">
        <v>104.280799865723</v>
      </c>
      <c r="X2355">
        <v>0.89138609170913696</v>
      </c>
      <c r="Y2355">
        <v>1630</v>
      </c>
    </row>
    <row r="2356" spans="1:25" x14ac:dyDescent="0.25">
      <c r="A2356" t="s">
        <v>81</v>
      </c>
      <c r="B2356" t="s">
        <v>41</v>
      </c>
      <c r="C2356" s="7" t="s">
        <v>69</v>
      </c>
      <c r="D2356" s="58" t="s">
        <v>56</v>
      </c>
      <c r="E2356" s="7">
        <v>41131</v>
      </c>
      <c r="F2356">
        <v>3</v>
      </c>
      <c r="G2356">
        <v>168.95510864257801</v>
      </c>
      <c r="H2356">
        <v>169.54301452636699</v>
      </c>
      <c r="I2356">
        <v>-0.587904393672943</v>
      </c>
      <c r="J2356">
        <v>-3.4796486143022802E-3</v>
      </c>
      <c r="K2356">
        <v>65.367469787597699</v>
      </c>
      <c r="L2356">
        <v>-17.161684036254901</v>
      </c>
      <c r="M2356">
        <v>-7.3697605133056596</v>
      </c>
      <c r="N2356">
        <v>-0.587904393672943</v>
      </c>
      <c r="O2356">
        <v>6.19395208358765</v>
      </c>
      <c r="P2356">
        <v>15.9858751296997</v>
      </c>
      <c r="Q2356">
        <v>-21.860120773315401</v>
      </c>
      <c r="R2356">
        <v>20.684310913085898</v>
      </c>
      <c r="S2356">
        <v>34</v>
      </c>
      <c r="T2356">
        <v>163.836674726475</v>
      </c>
      <c r="U2356">
        <v>12.932589530944799</v>
      </c>
      <c r="V2356">
        <v>76.841400146484403</v>
      </c>
      <c r="W2356">
        <v>104.280799865723</v>
      </c>
      <c r="X2356">
        <v>0.88577282428741499</v>
      </c>
      <c r="Y2356">
        <v>1630</v>
      </c>
    </row>
    <row r="2357" spans="1:25" x14ac:dyDescent="0.25">
      <c r="A2357" t="s">
        <v>81</v>
      </c>
      <c r="B2357" t="s">
        <v>41</v>
      </c>
      <c r="C2357" s="7" t="s">
        <v>69</v>
      </c>
      <c r="D2357" s="58" t="s">
        <v>56</v>
      </c>
      <c r="E2357" s="7">
        <v>41131</v>
      </c>
      <c r="F2357">
        <v>4</v>
      </c>
      <c r="G2357">
        <v>177.76947021484401</v>
      </c>
      <c r="H2357">
        <v>193.029220581055</v>
      </c>
      <c r="I2357">
        <v>-15.2597646713257</v>
      </c>
      <c r="J2357">
        <v>-8.5840187966823606E-2</v>
      </c>
      <c r="K2357">
        <v>64.716865539550795</v>
      </c>
      <c r="L2357">
        <v>-23.877811431884801</v>
      </c>
      <c r="M2357">
        <v>-18.786199569702099</v>
      </c>
      <c r="N2357">
        <v>-15.2597646713257</v>
      </c>
      <c r="O2357">
        <v>-11.7333307266235</v>
      </c>
      <c r="P2357">
        <v>-6.6417174339294398</v>
      </c>
      <c r="Q2357">
        <v>-26.320909500122099</v>
      </c>
      <c r="R2357">
        <v>-4.1986212730407697</v>
      </c>
      <c r="S2357">
        <v>34</v>
      </c>
      <c r="T2357">
        <v>41.177259933637302</v>
      </c>
      <c r="U2357">
        <v>6.7246980667114302</v>
      </c>
      <c r="V2357">
        <v>76.841400146484403</v>
      </c>
      <c r="W2357">
        <v>104.280799865723</v>
      </c>
      <c r="X2357">
        <v>0.89620834589004505</v>
      </c>
      <c r="Y2357">
        <v>1630</v>
      </c>
    </row>
    <row r="2358" spans="1:25" x14ac:dyDescent="0.25">
      <c r="A2358" t="s">
        <v>81</v>
      </c>
      <c r="B2358" t="s">
        <v>41</v>
      </c>
      <c r="C2358" s="7" t="s">
        <v>69</v>
      </c>
      <c r="D2358" s="58" t="s">
        <v>56</v>
      </c>
      <c r="E2358" s="7">
        <v>41131</v>
      </c>
      <c r="F2358">
        <v>5</v>
      </c>
      <c r="G2358">
        <v>178.14344787597699</v>
      </c>
      <c r="H2358">
        <v>181.56971740722699</v>
      </c>
      <c r="I2358">
        <v>-3.4262669086456299</v>
      </c>
      <c r="J2358">
        <v>-1.92331895232201E-2</v>
      </c>
      <c r="K2358">
        <v>63.903614044189503</v>
      </c>
      <c r="L2358">
        <v>-14.6377553939819</v>
      </c>
      <c r="M2358">
        <v>-8.01391696929932</v>
      </c>
      <c r="N2358">
        <v>-3.4262669086456299</v>
      </c>
      <c r="O2358">
        <v>1.16138339042664</v>
      </c>
      <c r="P2358">
        <v>7.7852215766906703</v>
      </c>
      <c r="Q2358">
        <v>-17.816057205200199</v>
      </c>
      <c r="R2358">
        <v>10.9635219573975</v>
      </c>
      <c r="S2358">
        <v>34</v>
      </c>
      <c r="T2358">
        <v>74.087190138288904</v>
      </c>
      <c r="U2358">
        <v>8.7483711242675799</v>
      </c>
      <c r="V2358">
        <v>76.841400146484403</v>
      </c>
      <c r="W2358">
        <v>104.280799865723</v>
      </c>
      <c r="X2358">
        <v>0.89498835802078203</v>
      </c>
      <c r="Y2358">
        <v>1630</v>
      </c>
    </row>
    <row r="2359" spans="1:25" x14ac:dyDescent="0.25">
      <c r="A2359" t="s">
        <v>81</v>
      </c>
      <c r="B2359" t="s">
        <v>41</v>
      </c>
      <c r="C2359" s="7" t="s">
        <v>69</v>
      </c>
      <c r="D2359" s="58" t="s">
        <v>56</v>
      </c>
      <c r="E2359" s="7">
        <v>41131</v>
      </c>
      <c r="F2359">
        <v>6</v>
      </c>
      <c r="G2359">
        <v>189.94154357910199</v>
      </c>
      <c r="H2359">
        <v>197.07426452636699</v>
      </c>
      <c r="I2359">
        <v>-7.1327319145202601</v>
      </c>
      <c r="J2359">
        <v>-3.7552248686551999E-2</v>
      </c>
      <c r="K2359">
        <v>63.265060424804702</v>
      </c>
      <c r="L2359">
        <v>-20.646980285644499</v>
      </c>
      <c r="M2359">
        <v>-12.662652015686</v>
      </c>
      <c r="N2359">
        <v>-7.1327319145202601</v>
      </c>
      <c r="O2359">
        <v>-1.60281181335449</v>
      </c>
      <c r="P2359">
        <v>6.3815150260925302</v>
      </c>
      <c r="Q2359">
        <v>-24.478080749511701</v>
      </c>
      <c r="R2359">
        <v>10.2126159667969</v>
      </c>
      <c r="S2359">
        <v>34</v>
      </c>
      <c r="T2359">
        <v>106.281072144498</v>
      </c>
      <c r="U2359">
        <v>10.545223236084</v>
      </c>
      <c r="V2359">
        <v>76.841400146484403</v>
      </c>
      <c r="W2359">
        <v>104.280799865723</v>
      </c>
      <c r="X2359">
        <v>0.89891719818115201</v>
      </c>
      <c r="Y2359">
        <v>1630</v>
      </c>
    </row>
    <row r="2360" spans="1:25" x14ac:dyDescent="0.25">
      <c r="A2360" t="s">
        <v>81</v>
      </c>
      <c r="B2360" t="s">
        <v>41</v>
      </c>
      <c r="C2360" s="7" t="s">
        <v>69</v>
      </c>
      <c r="D2360" s="58" t="s">
        <v>56</v>
      </c>
      <c r="E2360" s="7">
        <v>41131</v>
      </c>
      <c r="F2360">
        <v>7</v>
      </c>
      <c r="G2360">
        <v>192.96762084960901</v>
      </c>
      <c r="H2360">
        <v>209.07371520996099</v>
      </c>
      <c r="I2360">
        <v>-16.106105804443398</v>
      </c>
      <c r="J2360">
        <v>-8.3465330302715302E-2</v>
      </c>
      <c r="K2360">
        <v>62.987953186035199</v>
      </c>
      <c r="L2360">
        <v>-34.3722534179688</v>
      </c>
      <c r="M2360">
        <v>-23.5804653167725</v>
      </c>
      <c r="N2360">
        <v>-16.106105804443398</v>
      </c>
      <c r="O2360">
        <v>-8.6317453384399396</v>
      </c>
      <c r="P2360">
        <v>2.1600427627563499</v>
      </c>
      <c r="Q2360">
        <v>-39.550453186035199</v>
      </c>
      <c r="R2360">
        <v>7.3382420539856001</v>
      </c>
      <c r="S2360">
        <v>34</v>
      </c>
      <c r="T2360">
        <v>190.77503805491099</v>
      </c>
      <c r="U2360">
        <v>14.253150939941399</v>
      </c>
      <c r="V2360">
        <v>76.841400146484403</v>
      </c>
      <c r="W2360">
        <v>104.280799865723</v>
      </c>
      <c r="X2360">
        <v>0.88529175519943204</v>
      </c>
      <c r="Y2360">
        <v>1630</v>
      </c>
    </row>
    <row r="2361" spans="1:25" x14ac:dyDescent="0.25">
      <c r="A2361" t="s">
        <v>81</v>
      </c>
      <c r="B2361" t="s">
        <v>41</v>
      </c>
      <c r="C2361" s="7" t="s">
        <v>69</v>
      </c>
      <c r="D2361" s="58" t="s">
        <v>56</v>
      </c>
      <c r="E2361" s="7">
        <v>41131</v>
      </c>
      <c r="F2361">
        <v>8</v>
      </c>
      <c r="G2361">
        <v>217.15945434570301</v>
      </c>
      <c r="H2361">
        <v>229.08972167968801</v>
      </c>
      <c r="I2361">
        <v>-11.930248260498001</v>
      </c>
      <c r="J2361">
        <v>-5.4937731474637999E-2</v>
      </c>
      <c r="K2361">
        <v>64.439758300781307</v>
      </c>
      <c r="L2361">
        <v>-29.003440856933601</v>
      </c>
      <c r="M2361">
        <v>-18.916460037231399</v>
      </c>
      <c r="N2361">
        <v>-11.930248260498001</v>
      </c>
      <c r="O2361">
        <v>-4.9440360069274902</v>
      </c>
      <c r="P2361">
        <v>5.14294481277466</v>
      </c>
      <c r="Q2361">
        <v>-33.843456268310497</v>
      </c>
      <c r="R2361">
        <v>9.9829578399658203</v>
      </c>
      <c r="S2361">
        <v>34</v>
      </c>
      <c r="T2361">
        <v>168.29378552222599</v>
      </c>
      <c r="U2361">
        <v>13.322283744811999</v>
      </c>
      <c r="V2361">
        <v>76.841400146484403</v>
      </c>
      <c r="W2361">
        <v>104.280799865723</v>
      </c>
      <c r="X2361">
        <v>0.88323259353637695</v>
      </c>
      <c r="Y2361">
        <v>1630</v>
      </c>
    </row>
    <row r="2362" spans="1:25" x14ac:dyDescent="0.25">
      <c r="A2362" t="s">
        <v>81</v>
      </c>
      <c r="B2362" t="s">
        <v>41</v>
      </c>
      <c r="C2362" s="7" t="s">
        <v>69</v>
      </c>
      <c r="D2362" s="58" t="s">
        <v>56</v>
      </c>
      <c r="E2362" s="7">
        <v>41131</v>
      </c>
      <c r="F2362">
        <v>9</v>
      </c>
      <c r="G2362">
        <v>197.42027282714801</v>
      </c>
      <c r="H2362">
        <v>243.40115356445301</v>
      </c>
      <c r="I2362">
        <v>-45.980869293212898</v>
      </c>
      <c r="J2362">
        <v>-0.23290854692459101</v>
      </c>
      <c r="K2362">
        <v>67.421684265136705</v>
      </c>
      <c r="L2362">
        <v>-72.355331420898395</v>
      </c>
      <c r="M2362">
        <v>-56.773086547851598</v>
      </c>
      <c r="N2362">
        <v>-45.980869293212898</v>
      </c>
      <c r="O2362">
        <v>-35.188652038574197</v>
      </c>
      <c r="P2362">
        <v>-19.606407165527301</v>
      </c>
      <c r="Q2362">
        <v>-79.832122802734403</v>
      </c>
      <c r="R2362">
        <v>-12.129614830017101</v>
      </c>
      <c r="S2362">
        <v>34</v>
      </c>
      <c r="T2362">
        <v>412.66041110071097</v>
      </c>
      <c r="U2362">
        <v>20.580101013183601</v>
      </c>
      <c r="V2362">
        <v>76.841400146484403</v>
      </c>
      <c r="W2362">
        <v>104.280799865723</v>
      </c>
      <c r="X2362">
        <v>0.82207536697387695</v>
      </c>
      <c r="Y2362">
        <v>1630</v>
      </c>
    </row>
    <row r="2363" spans="1:25" x14ac:dyDescent="0.25">
      <c r="A2363" t="s">
        <v>81</v>
      </c>
      <c r="B2363" t="s">
        <v>41</v>
      </c>
      <c r="C2363" s="7" t="s">
        <v>69</v>
      </c>
      <c r="D2363" s="58" t="s">
        <v>56</v>
      </c>
      <c r="E2363" s="7">
        <v>41131</v>
      </c>
      <c r="F2363">
        <v>10</v>
      </c>
      <c r="G2363">
        <v>205.36390686035199</v>
      </c>
      <c r="H2363">
        <v>244.54412841796901</v>
      </c>
      <c r="I2363">
        <v>-39.180217742919901</v>
      </c>
      <c r="J2363">
        <v>-0.19078433513641399</v>
      </c>
      <c r="K2363">
        <v>71.126502990722699</v>
      </c>
      <c r="L2363">
        <v>-64.97314453125</v>
      </c>
      <c r="M2363">
        <v>-49.734474182128899</v>
      </c>
      <c r="N2363">
        <v>-39.180217742919901</v>
      </c>
      <c r="O2363">
        <v>-28.625963211059599</v>
      </c>
      <c r="P2363">
        <v>-13.3872947692871</v>
      </c>
      <c r="Q2363">
        <v>-72.285072326660199</v>
      </c>
      <c r="R2363">
        <v>-6.0753598213195801</v>
      </c>
      <c r="S2363">
        <v>34</v>
      </c>
      <c r="T2363">
        <v>404.14335302331898</v>
      </c>
      <c r="U2363">
        <v>20.1263236999512</v>
      </c>
      <c r="V2363">
        <v>76.841400146484403</v>
      </c>
      <c r="W2363">
        <v>104.280799865723</v>
      </c>
      <c r="X2363">
        <v>0.838850617408752</v>
      </c>
      <c r="Y2363">
        <v>1630</v>
      </c>
    </row>
    <row r="2364" spans="1:25" x14ac:dyDescent="0.25">
      <c r="A2364" t="s">
        <v>81</v>
      </c>
      <c r="B2364" t="s">
        <v>41</v>
      </c>
      <c r="C2364" s="7" t="s">
        <v>69</v>
      </c>
      <c r="D2364" s="58" t="s">
        <v>56</v>
      </c>
      <c r="E2364" s="7">
        <v>41131</v>
      </c>
      <c r="F2364">
        <v>11</v>
      </c>
      <c r="G2364">
        <v>188.57852172851599</v>
      </c>
      <c r="H2364">
        <v>246.48233032226599</v>
      </c>
      <c r="I2364">
        <v>-57.903804779052699</v>
      </c>
      <c r="J2364">
        <v>-0.307054102420807</v>
      </c>
      <c r="K2364">
        <v>74.427711486816406</v>
      </c>
      <c r="L2364">
        <v>-86.307319641113295</v>
      </c>
      <c r="M2364">
        <v>-69.526290893554702</v>
      </c>
      <c r="N2364">
        <v>-57.903804779052699</v>
      </c>
      <c r="O2364">
        <v>-46.281318664550803</v>
      </c>
      <c r="P2364">
        <v>-29.500291824340799</v>
      </c>
      <c r="Q2364">
        <v>-94.359313964843807</v>
      </c>
      <c r="R2364">
        <v>-21.448291778564499</v>
      </c>
      <c r="S2364">
        <v>34</v>
      </c>
      <c r="T2364">
        <v>500.16021784117402</v>
      </c>
      <c r="U2364">
        <v>22.163377761840799</v>
      </c>
      <c r="V2364">
        <v>76.841400146484403</v>
      </c>
      <c r="W2364">
        <v>104.280799865723</v>
      </c>
      <c r="X2364">
        <v>0.85447531938552901</v>
      </c>
      <c r="Y2364">
        <v>1630</v>
      </c>
    </row>
    <row r="2365" spans="1:25" x14ac:dyDescent="0.25">
      <c r="A2365" t="s">
        <v>81</v>
      </c>
      <c r="B2365" t="s">
        <v>41</v>
      </c>
      <c r="C2365" s="7" t="s">
        <v>69</v>
      </c>
      <c r="D2365" s="58" t="s">
        <v>56</v>
      </c>
      <c r="E2365" s="7">
        <v>41131</v>
      </c>
      <c r="F2365">
        <v>12</v>
      </c>
      <c r="G2365">
        <v>198.02854919433599</v>
      </c>
      <c r="H2365">
        <v>254.21464538574199</v>
      </c>
      <c r="I2365">
        <v>-56.1860961914063</v>
      </c>
      <c r="J2365">
        <v>-0.28372725844383201</v>
      </c>
      <c r="K2365">
        <v>77.734939575195298</v>
      </c>
      <c r="L2365">
        <v>-82.212722778320298</v>
      </c>
      <c r="M2365">
        <v>-66.835983276367202</v>
      </c>
      <c r="N2365">
        <v>-56.1860961914063</v>
      </c>
      <c r="O2365">
        <v>-45.536212921142599</v>
      </c>
      <c r="P2365">
        <v>-30.159469604492202</v>
      </c>
      <c r="Q2365">
        <v>-89.590911865234403</v>
      </c>
      <c r="R2365">
        <v>-22.7812805175781</v>
      </c>
      <c r="S2365">
        <v>34</v>
      </c>
      <c r="T2365">
        <v>418.50936428511</v>
      </c>
      <c r="U2365">
        <v>20.3086853027344</v>
      </c>
      <c r="V2365">
        <v>76.841400146484403</v>
      </c>
      <c r="W2365">
        <v>104.280799865723</v>
      </c>
      <c r="X2365">
        <v>0.87557899951934803</v>
      </c>
      <c r="Y2365">
        <v>1630</v>
      </c>
    </row>
    <row r="2366" spans="1:25" x14ac:dyDescent="0.25">
      <c r="A2366" t="s">
        <v>81</v>
      </c>
      <c r="B2366" t="s">
        <v>41</v>
      </c>
      <c r="C2366" s="7" t="s">
        <v>69</v>
      </c>
      <c r="D2366" s="58" t="s">
        <v>56</v>
      </c>
      <c r="E2366" s="7">
        <v>41131</v>
      </c>
      <c r="F2366">
        <v>13</v>
      </c>
      <c r="G2366">
        <v>251.62071228027301</v>
      </c>
      <c r="H2366">
        <v>259.57388305664102</v>
      </c>
      <c r="I2366">
        <v>-7.9531707763671902</v>
      </c>
      <c r="J2366">
        <v>-3.1607773154973998E-2</v>
      </c>
      <c r="K2366">
        <v>80.710845947265597</v>
      </c>
      <c r="L2366">
        <v>-18.530967712402301</v>
      </c>
      <c r="M2366">
        <v>-12.2815198898315</v>
      </c>
      <c r="N2366">
        <v>-7.9531707763671902</v>
      </c>
      <c r="O2366">
        <v>-3.6248216629028298</v>
      </c>
      <c r="P2366">
        <v>2.6246268749237101</v>
      </c>
      <c r="Q2366">
        <v>-21.529626846313501</v>
      </c>
      <c r="R2366">
        <v>5.6232852935790998</v>
      </c>
      <c r="S2366">
        <v>34</v>
      </c>
      <c r="T2366">
        <v>69.217079904486098</v>
      </c>
      <c r="U2366">
        <v>8.2538995742797905</v>
      </c>
      <c r="V2366">
        <v>76.841400146484403</v>
      </c>
      <c r="W2366">
        <v>104.280799865723</v>
      </c>
      <c r="X2366">
        <v>0.89991700649261497</v>
      </c>
      <c r="Y2366">
        <v>1630</v>
      </c>
    </row>
    <row r="2367" spans="1:25" x14ac:dyDescent="0.25">
      <c r="A2367" t="s">
        <v>81</v>
      </c>
      <c r="B2367" t="s">
        <v>41</v>
      </c>
      <c r="C2367" s="7" t="s">
        <v>69</v>
      </c>
      <c r="D2367" s="58" t="s">
        <v>56</v>
      </c>
      <c r="E2367" s="7">
        <v>41131</v>
      </c>
      <c r="F2367">
        <v>14</v>
      </c>
      <c r="G2367">
        <v>194.07177734375</v>
      </c>
      <c r="H2367">
        <v>244.20791625976599</v>
      </c>
      <c r="I2367">
        <v>-50.136138916015597</v>
      </c>
      <c r="J2367">
        <v>-0.258338123559952</v>
      </c>
      <c r="K2367">
        <v>82.909637451171903</v>
      </c>
      <c r="L2367">
        <v>-73.062568664550795</v>
      </c>
      <c r="M2367">
        <v>-59.517448425292997</v>
      </c>
      <c r="N2367">
        <v>-50.136138916015597</v>
      </c>
      <c r="O2367">
        <v>-40.754825592041001</v>
      </c>
      <c r="P2367">
        <v>-27.2097053527832</v>
      </c>
      <c r="Q2367">
        <v>-79.561897277832003</v>
      </c>
      <c r="R2367">
        <v>-20.710380554199201</v>
      </c>
      <c r="S2367">
        <v>34</v>
      </c>
      <c r="T2367">
        <v>336.723670716936</v>
      </c>
      <c r="U2367">
        <v>17.889589309692401</v>
      </c>
      <c r="V2367">
        <v>76.841400146484403</v>
      </c>
      <c r="W2367">
        <v>104.280799865723</v>
      </c>
      <c r="X2367">
        <v>0.87798857688903797</v>
      </c>
      <c r="Y2367">
        <v>1630</v>
      </c>
    </row>
    <row r="2368" spans="1:25" x14ac:dyDescent="0.25">
      <c r="A2368" t="s">
        <v>81</v>
      </c>
      <c r="B2368" t="s">
        <v>41</v>
      </c>
      <c r="C2368" s="7" t="s">
        <v>69</v>
      </c>
      <c r="D2368" s="58" t="s">
        <v>56</v>
      </c>
      <c r="E2368" s="7">
        <v>41131</v>
      </c>
      <c r="F2368">
        <v>15</v>
      </c>
      <c r="G2368">
        <v>156.92015075683599</v>
      </c>
      <c r="H2368">
        <v>208.927169799805</v>
      </c>
      <c r="I2368">
        <v>-52.0070190429688</v>
      </c>
      <c r="J2368">
        <v>-0.33142346143722501</v>
      </c>
      <c r="K2368">
        <v>84.090362548828097</v>
      </c>
      <c r="L2368">
        <v>-74.847862243652301</v>
      </c>
      <c r="M2368">
        <v>-61.353305816650398</v>
      </c>
      <c r="N2368">
        <v>-52.0070190429688</v>
      </c>
      <c r="O2368">
        <v>-42.660732269287102</v>
      </c>
      <c r="P2368">
        <v>-29.166175842285199</v>
      </c>
      <c r="Q2368">
        <v>-81.322921752929702</v>
      </c>
      <c r="R2368">
        <v>-22.691114425659201</v>
      </c>
      <c r="S2368">
        <v>34</v>
      </c>
      <c r="T2368">
        <v>374.09268441443101</v>
      </c>
      <c r="U2368">
        <v>17.822803497314499</v>
      </c>
      <c r="V2368">
        <v>76.841400146484403</v>
      </c>
      <c r="W2368">
        <v>104.280799865723</v>
      </c>
      <c r="X2368">
        <v>0.868660628795624</v>
      </c>
      <c r="Y2368">
        <v>1629</v>
      </c>
    </row>
    <row r="2369" spans="1:25" x14ac:dyDescent="0.25">
      <c r="A2369" t="s">
        <v>81</v>
      </c>
      <c r="B2369" t="s">
        <v>41</v>
      </c>
      <c r="C2369" s="7" t="s">
        <v>69</v>
      </c>
      <c r="D2369" s="58" t="s">
        <v>56</v>
      </c>
      <c r="E2369" s="7">
        <v>41131</v>
      </c>
      <c r="F2369">
        <v>16</v>
      </c>
      <c r="G2369">
        <v>151.60377502441401</v>
      </c>
      <c r="H2369">
        <v>190.60054016113301</v>
      </c>
      <c r="I2369">
        <v>-38.996776580810497</v>
      </c>
      <c r="J2369">
        <v>-0.25722828507423401</v>
      </c>
      <c r="K2369">
        <v>84.753013610839801</v>
      </c>
      <c r="L2369">
        <v>-56.323860168457003</v>
      </c>
      <c r="M2369">
        <v>-46.086879730224602</v>
      </c>
      <c r="N2369">
        <v>-38.996776580810497</v>
      </c>
      <c r="O2369">
        <v>-31.906673431396499</v>
      </c>
      <c r="P2369">
        <v>-21.669692993164102</v>
      </c>
      <c r="Q2369">
        <v>-61.235851287841797</v>
      </c>
      <c r="R2369">
        <v>-16.757705688476602</v>
      </c>
      <c r="S2369">
        <v>34</v>
      </c>
      <c r="T2369">
        <v>227.25396013469799</v>
      </c>
      <c r="U2369">
        <v>13.520396232605</v>
      </c>
      <c r="V2369">
        <v>76.841400146484403</v>
      </c>
      <c r="W2369">
        <v>104.280799865723</v>
      </c>
      <c r="X2369">
        <v>0.86605256795883201</v>
      </c>
      <c r="Y2369">
        <v>1630</v>
      </c>
    </row>
    <row r="2370" spans="1:25" x14ac:dyDescent="0.25">
      <c r="A2370" t="s">
        <v>81</v>
      </c>
      <c r="B2370" t="s">
        <v>41</v>
      </c>
      <c r="C2370" s="7" t="s">
        <v>69</v>
      </c>
      <c r="D2370" s="58" t="s">
        <v>56</v>
      </c>
      <c r="E2370" s="7">
        <v>41131</v>
      </c>
      <c r="F2370">
        <v>17</v>
      </c>
      <c r="G2370">
        <v>180.93585205078099</v>
      </c>
      <c r="H2370">
        <v>178.25953674316401</v>
      </c>
      <c r="I2370">
        <v>2.67632389068604</v>
      </c>
      <c r="J2370">
        <v>1.4791561290621799E-2</v>
      </c>
      <c r="K2370">
        <v>84.572288513183594</v>
      </c>
      <c r="L2370">
        <v>-9.4546995162963903</v>
      </c>
      <c r="M2370">
        <v>-2.2875921726226802</v>
      </c>
      <c r="N2370">
        <v>2.67632389068604</v>
      </c>
      <c r="O2370">
        <v>7.6402401924133301</v>
      </c>
      <c r="P2370">
        <v>14.8073463439941</v>
      </c>
      <c r="Q2370">
        <v>-12.893674850463899</v>
      </c>
      <c r="R2370">
        <v>18.246322631835898</v>
      </c>
      <c r="S2370">
        <v>34</v>
      </c>
      <c r="T2370">
        <v>114.64211061570001</v>
      </c>
      <c r="U2370">
        <v>9.4658870697021502</v>
      </c>
      <c r="V2370">
        <v>76.841400146484403</v>
      </c>
      <c r="W2370">
        <v>104.280799865723</v>
      </c>
      <c r="X2370">
        <v>0.88355427980422996</v>
      </c>
      <c r="Y2370">
        <v>1630</v>
      </c>
    </row>
    <row r="2371" spans="1:25" x14ac:dyDescent="0.25">
      <c r="A2371" t="s">
        <v>81</v>
      </c>
      <c r="B2371" t="s">
        <v>41</v>
      </c>
      <c r="C2371" s="7" t="s">
        <v>69</v>
      </c>
      <c r="D2371" s="58" t="s">
        <v>56</v>
      </c>
      <c r="E2371" s="7">
        <v>41131</v>
      </c>
      <c r="F2371">
        <v>18</v>
      </c>
      <c r="G2371">
        <v>182.33853149414099</v>
      </c>
      <c r="H2371">
        <v>166.14164733886699</v>
      </c>
      <c r="I2371">
        <v>16.196870803833001</v>
      </c>
      <c r="J2371">
        <v>8.8828563690185505E-2</v>
      </c>
      <c r="K2371">
        <v>83.150604248046903</v>
      </c>
      <c r="L2371">
        <v>3.7598686218261701</v>
      </c>
      <c r="M2371">
        <v>11.107749938964799</v>
      </c>
      <c r="N2371">
        <v>16.196870803833001</v>
      </c>
      <c r="O2371">
        <v>21.2859897613525</v>
      </c>
      <c r="P2371">
        <v>28.6338710784912</v>
      </c>
      <c r="Q2371">
        <v>0.23415149748325301</v>
      </c>
      <c r="R2371">
        <v>32.159587860107401</v>
      </c>
      <c r="S2371">
        <v>34</v>
      </c>
      <c r="T2371">
        <v>120.334809183076</v>
      </c>
      <c r="U2371">
        <v>9.7046442031860405</v>
      </c>
      <c r="V2371">
        <v>76.841400146484403</v>
      </c>
      <c r="W2371">
        <v>104.280799865723</v>
      </c>
      <c r="X2371">
        <v>0.88676762580871604</v>
      </c>
      <c r="Y2371">
        <v>1630</v>
      </c>
    </row>
    <row r="2372" spans="1:25" x14ac:dyDescent="0.25">
      <c r="A2372" t="s">
        <v>81</v>
      </c>
      <c r="B2372" t="s">
        <v>41</v>
      </c>
      <c r="C2372" s="7" t="s">
        <v>69</v>
      </c>
      <c r="D2372" s="58" t="s">
        <v>56</v>
      </c>
      <c r="E2372" s="7">
        <v>41131</v>
      </c>
      <c r="F2372">
        <v>19</v>
      </c>
      <c r="G2372">
        <v>183.24078369140599</v>
      </c>
      <c r="H2372">
        <v>167.20767211914099</v>
      </c>
      <c r="I2372">
        <v>16.033119201660199</v>
      </c>
      <c r="J2372">
        <v>8.7497554719448103E-2</v>
      </c>
      <c r="K2372">
        <v>80.493972778320298</v>
      </c>
      <c r="L2372">
        <v>-3.5746905803680402</v>
      </c>
      <c r="M2372">
        <v>8.0097627639770508</v>
      </c>
      <c r="N2372">
        <v>16.033119201660199</v>
      </c>
      <c r="O2372">
        <v>24.056476593017599</v>
      </c>
      <c r="P2372">
        <v>35.6409301757813</v>
      </c>
      <c r="Q2372">
        <v>-9.1332330703735405</v>
      </c>
      <c r="R2372">
        <v>41.199470520019503</v>
      </c>
      <c r="S2372">
        <v>34</v>
      </c>
      <c r="T2372">
        <v>287.16710196425299</v>
      </c>
      <c r="U2372">
        <v>15.300055503845201</v>
      </c>
      <c r="V2372">
        <v>76.841400146484403</v>
      </c>
      <c r="W2372">
        <v>104.280799865723</v>
      </c>
      <c r="X2372">
        <v>0.87896591424942005</v>
      </c>
      <c r="Y2372">
        <v>1631</v>
      </c>
    </row>
    <row r="2373" spans="1:25" x14ac:dyDescent="0.25">
      <c r="A2373" t="s">
        <v>81</v>
      </c>
      <c r="B2373" t="s">
        <v>41</v>
      </c>
      <c r="C2373" s="7" t="s">
        <v>69</v>
      </c>
      <c r="D2373" s="58" t="s">
        <v>56</v>
      </c>
      <c r="E2373" s="7">
        <v>41131</v>
      </c>
      <c r="F2373">
        <v>20</v>
      </c>
      <c r="G2373">
        <v>188.3564453125</v>
      </c>
      <c r="H2373">
        <v>171.62918090820301</v>
      </c>
      <c r="I2373">
        <v>16.727266311645501</v>
      </c>
      <c r="J2373">
        <v>8.8806450366973905E-2</v>
      </c>
      <c r="K2373">
        <v>76.283134460449205</v>
      </c>
      <c r="L2373">
        <v>-3.18328952789307</v>
      </c>
      <c r="M2373">
        <v>8.5800285339355504</v>
      </c>
      <c r="N2373">
        <v>16.727266311645501</v>
      </c>
      <c r="O2373">
        <v>24.874505996704102</v>
      </c>
      <c r="P2373">
        <v>36.637825012207003</v>
      </c>
      <c r="Q2373">
        <v>-8.8276548385620099</v>
      </c>
      <c r="R2373">
        <v>42.282192230224602</v>
      </c>
      <c r="S2373">
        <v>34</v>
      </c>
      <c r="T2373">
        <v>279.86257129055201</v>
      </c>
      <c r="U2373">
        <v>15.5362901687622</v>
      </c>
      <c r="V2373">
        <v>76.841400146484403</v>
      </c>
      <c r="W2373">
        <v>104.280799865723</v>
      </c>
      <c r="X2373">
        <v>0.88448011875152599</v>
      </c>
      <c r="Y2373">
        <v>1631</v>
      </c>
    </row>
    <row r="2374" spans="1:25" x14ac:dyDescent="0.25">
      <c r="A2374" t="s">
        <v>81</v>
      </c>
      <c r="B2374" t="s">
        <v>41</v>
      </c>
      <c r="C2374" s="7" t="s">
        <v>69</v>
      </c>
      <c r="D2374" s="58" t="s">
        <v>56</v>
      </c>
      <c r="E2374" s="7">
        <v>41131</v>
      </c>
      <c r="F2374">
        <v>21</v>
      </c>
      <c r="G2374">
        <v>183.558029174805</v>
      </c>
      <c r="H2374">
        <v>180.15205383300801</v>
      </c>
      <c r="I2374">
        <v>3.4059708118438698</v>
      </c>
      <c r="J2374">
        <v>1.8555281683802601E-2</v>
      </c>
      <c r="K2374">
        <v>72.162651062011705</v>
      </c>
      <c r="L2374">
        <v>-11.281525611877401</v>
      </c>
      <c r="M2374">
        <v>-2.6040339469909699</v>
      </c>
      <c r="N2374">
        <v>3.4059708118438698</v>
      </c>
      <c r="O2374">
        <v>9.4159755706787092</v>
      </c>
      <c r="P2374">
        <v>18.0934658050537</v>
      </c>
      <c r="Q2374">
        <v>-15.445227622985801</v>
      </c>
      <c r="R2374">
        <v>22.257167816162099</v>
      </c>
      <c r="S2374">
        <v>34</v>
      </c>
      <c r="T2374">
        <v>144.16386418006701</v>
      </c>
      <c r="U2374">
        <v>11.46071434021</v>
      </c>
      <c r="V2374">
        <v>76.841400146484403</v>
      </c>
      <c r="W2374">
        <v>104.280799865723</v>
      </c>
      <c r="X2374">
        <v>0.89017069339752197</v>
      </c>
      <c r="Y2374">
        <v>1631</v>
      </c>
    </row>
    <row r="2375" spans="1:25" x14ac:dyDescent="0.25">
      <c r="A2375" t="s">
        <v>81</v>
      </c>
      <c r="B2375" t="s">
        <v>41</v>
      </c>
      <c r="C2375" s="7" t="s">
        <v>69</v>
      </c>
      <c r="D2375" s="58" t="s">
        <v>56</v>
      </c>
      <c r="E2375" s="7">
        <v>41131</v>
      </c>
      <c r="F2375">
        <v>22</v>
      </c>
      <c r="G2375">
        <v>181.23898315429699</v>
      </c>
      <c r="H2375">
        <v>188.26239013671901</v>
      </c>
      <c r="I2375">
        <v>-7.0234098434448198</v>
      </c>
      <c r="J2375">
        <v>-3.8752205669879899E-2</v>
      </c>
      <c r="K2375">
        <v>69.307228088378906</v>
      </c>
      <c r="L2375">
        <v>-18.2483425140381</v>
      </c>
      <c r="M2375">
        <v>-11.6165609359741</v>
      </c>
      <c r="N2375">
        <v>-7.0234098434448198</v>
      </c>
      <c r="O2375">
        <v>-2.43025827407837</v>
      </c>
      <c r="P2375">
        <v>4.2015228271484402</v>
      </c>
      <c r="Q2375">
        <v>-21.430456161498999</v>
      </c>
      <c r="R2375">
        <v>7.3836355209350604</v>
      </c>
      <c r="S2375">
        <v>34</v>
      </c>
      <c r="T2375">
        <v>79.746100631335096</v>
      </c>
      <c r="U2375">
        <v>8.7588615417480504</v>
      </c>
      <c r="V2375">
        <v>76.841400146484403</v>
      </c>
      <c r="W2375">
        <v>104.280799865723</v>
      </c>
      <c r="X2375">
        <v>0.90808624029159501</v>
      </c>
      <c r="Y2375">
        <v>1631</v>
      </c>
    </row>
    <row r="2376" spans="1:25" x14ac:dyDescent="0.25">
      <c r="A2376" t="s">
        <v>81</v>
      </c>
      <c r="B2376" t="s">
        <v>41</v>
      </c>
      <c r="C2376" s="7" t="s">
        <v>69</v>
      </c>
      <c r="D2376" s="58" t="s">
        <v>56</v>
      </c>
      <c r="E2376" s="7">
        <v>41131</v>
      </c>
      <c r="F2376">
        <v>23</v>
      </c>
      <c r="G2376">
        <v>164.33320617675801</v>
      </c>
      <c r="H2376">
        <v>163.2978515625</v>
      </c>
      <c r="I2376">
        <v>1.0353653430938701</v>
      </c>
      <c r="J2376">
        <v>6.3004023395478699E-3</v>
      </c>
      <c r="K2376">
        <v>67.512046813964801</v>
      </c>
      <c r="L2376">
        <v>-14.9448709487915</v>
      </c>
      <c r="M2376">
        <v>-5.5036177635192898</v>
      </c>
      <c r="N2376">
        <v>1.0353653430938701</v>
      </c>
      <c r="O2376">
        <v>7.5743489265441903</v>
      </c>
      <c r="P2376">
        <v>17.015602111816399</v>
      </c>
      <c r="Q2376">
        <v>-19.4750461578369</v>
      </c>
      <c r="R2376">
        <v>21.545778274536101</v>
      </c>
      <c r="S2376">
        <v>34</v>
      </c>
      <c r="T2376">
        <v>173.26727653364699</v>
      </c>
      <c r="U2376">
        <v>12.469445228576699</v>
      </c>
      <c r="V2376">
        <v>76.841400146484403</v>
      </c>
      <c r="W2376">
        <v>104.280799865723</v>
      </c>
      <c r="X2376">
        <v>0.89561408758163497</v>
      </c>
      <c r="Y2376">
        <v>1631</v>
      </c>
    </row>
    <row r="2377" spans="1:25" x14ac:dyDescent="0.25">
      <c r="A2377" t="s">
        <v>81</v>
      </c>
      <c r="B2377" t="s">
        <v>41</v>
      </c>
      <c r="C2377" s="7" t="s">
        <v>69</v>
      </c>
      <c r="D2377" s="58" t="s">
        <v>56</v>
      </c>
      <c r="E2377" s="7">
        <v>41131</v>
      </c>
      <c r="F2377">
        <v>24</v>
      </c>
      <c r="G2377">
        <v>153.38446044921901</v>
      </c>
      <c r="H2377">
        <v>152.14888000488301</v>
      </c>
      <c r="I2377">
        <v>1.2355729341507</v>
      </c>
      <c r="J2377">
        <v>8.0553982406854595E-3</v>
      </c>
      <c r="K2377">
        <v>68.361442565917997</v>
      </c>
      <c r="L2377">
        <v>-14.2435092926025</v>
      </c>
      <c r="M2377">
        <v>-5.0983424186706499</v>
      </c>
      <c r="N2377">
        <v>1.2355729341507</v>
      </c>
      <c r="O2377">
        <v>7.5694880485534703</v>
      </c>
      <c r="P2377">
        <v>16.714654922485401</v>
      </c>
      <c r="Q2377">
        <v>-18.631614685058601</v>
      </c>
      <c r="R2377">
        <v>21.102760314941399</v>
      </c>
      <c r="S2377">
        <v>34</v>
      </c>
      <c r="T2377">
        <v>164.99616460553301</v>
      </c>
      <c r="U2377">
        <v>12.078392982482899</v>
      </c>
      <c r="V2377">
        <v>76.841400146484403</v>
      </c>
      <c r="W2377">
        <v>104.280799865723</v>
      </c>
      <c r="X2377">
        <v>0.89608317613601696</v>
      </c>
      <c r="Y2377">
        <v>1631</v>
      </c>
    </row>
    <row r="2378" spans="1:25" x14ac:dyDescent="0.25">
      <c r="A2378" t="s">
        <v>81</v>
      </c>
      <c r="B2378" t="s">
        <v>41</v>
      </c>
      <c r="C2378" s="7" t="s">
        <v>69</v>
      </c>
      <c r="D2378" s="58" t="s">
        <v>56</v>
      </c>
      <c r="E2378" s="7">
        <v>41134</v>
      </c>
      <c r="F2378">
        <v>1</v>
      </c>
      <c r="G2378">
        <v>161.38932800293</v>
      </c>
      <c r="H2378">
        <v>151.13050842285199</v>
      </c>
      <c r="I2378">
        <v>10.2588148117065</v>
      </c>
      <c r="J2378">
        <v>6.3565634191036197E-2</v>
      </c>
      <c r="K2378">
        <v>67.156623840332003</v>
      </c>
      <c r="L2378">
        <v>-8.6905393600463903</v>
      </c>
      <c r="M2378">
        <v>2.5048925876617401</v>
      </c>
      <c r="N2378">
        <v>10.2588148117065</v>
      </c>
      <c r="O2378">
        <v>18.0127353668213</v>
      </c>
      <c r="P2378">
        <v>29.208168029785199</v>
      </c>
      <c r="Q2378">
        <v>-14.0624179840088</v>
      </c>
      <c r="R2378">
        <v>34.580047607421903</v>
      </c>
      <c r="S2378">
        <v>34</v>
      </c>
      <c r="T2378">
        <v>236.14143528548101</v>
      </c>
      <c r="U2378">
        <v>14.7862596511841</v>
      </c>
      <c r="V2378">
        <v>77.518386840820298</v>
      </c>
      <c r="W2378">
        <v>103.875</v>
      </c>
      <c r="X2378">
        <v>0.90615075826644897</v>
      </c>
      <c r="Y2378">
        <v>1630</v>
      </c>
    </row>
    <row r="2379" spans="1:25" x14ac:dyDescent="0.25">
      <c r="A2379" t="s">
        <v>81</v>
      </c>
      <c r="B2379" t="s">
        <v>41</v>
      </c>
      <c r="C2379" s="7" t="s">
        <v>69</v>
      </c>
      <c r="D2379" s="58" t="s">
        <v>56</v>
      </c>
      <c r="E2379" s="7">
        <v>41134</v>
      </c>
      <c r="F2379">
        <v>2</v>
      </c>
      <c r="G2379">
        <v>154.74809265136699</v>
      </c>
      <c r="H2379">
        <v>142.71385192871099</v>
      </c>
      <c r="I2379">
        <v>12.0342445373535</v>
      </c>
      <c r="J2379">
        <v>7.7766679227352101E-2</v>
      </c>
      <c r="K2379">
        <v>66.210845947265597</v>
      </c>
      <c r="L2379">
        <v>-8.2124471664428693</v>
      </c>
      <c r="M2379">
        <v>3.74946260452271</v>
      </c>
      <c r="N2379">
        <v>12.0342445373535</v>
      </c>
      <c r="O2379">
        <v>20.319028854370099</v>
      </c>
      <c r="P2379">
        <v>32.280937194824197</v>
      </c>
      <c r="Q2379">
        <v>-13.9521036148071</v>
      </c>
      <c r="R2379">
        <v>38.020591735839801</v>
      </c>
      <c r="S2379">
        <v>34</v>
      </c>
      <c r="T2379">
        <v>274.76639333052998</v>
      </c>
      <c r="U2379">
        <v>15.798577308654799</v>
      </c>
      <c r="V2379">
        <v>77.518386840820298</v>
      </c>
      <c r="W2379">
        <v>103.875</v>
      </c>
      <c r="X2379">
        <v>0.89138609170913696</v>
      </c>
      <c r="Y2379">
        <v>1630</v>
      </c>
    </row>
    <row r="2380" spans="1:25" x14ac:dyDescent="0.25">
      <c r="A2380" t="s">
        <v>81</v>
      </c>
      <c r="B2380" t="s">
        <v>41</v>
      </c>
      <c r="C2380" s="7" t="s">
        <v>69</v>
      </c>
      <c r="D2380" s="58" t="s">
        <v>56</v>
      </c>
      <c r="E2380" s="7">
        <v>41134</v>
      </c>
      <c r="F2380">
        <v>3</v>
      </c>
      <c r="G2380">
        <v>156.50053405761699</v>
      </c>
      <c r="H2380">
        <v>150.45048522949199</v>
      </c>
      <c r="I2380">
        <v>6.0500464439392099</v>
      </c>
      <c r="J2380">
        <v>3.86583134531975E-2</v>
      </c>
      <c r="K2380">
        <v>65.1204833984375</v>
      </c>
      <c r="L2380">
        <v>-11.2900047302246</v>
      </c>
      <c r="M2380">
        <v>-1.0453619956970199</v>
      </c>
      <c r="N2380">
        <v>6.0500464439392099</v>
      </c>
      <c r="O2380">
        <v>13.145455360412599</v>
      </c>
      <c r="P2380">
        <v>23.390098571777301</v>
      </c>
      <c r="Q2380">
        <v>-16.2056694030762</v>
      </c>
      <c r="R2380">
        <v>28.305761337280298</v>
      </c>
      <c r="S2380">
        <v>34</v>
      </c>
      <c r="T2380">
        <v>191.11557617116401</v>
      </c>
      <c r="U2380">
        <v>13.530513763427701</v>
      </c>
      <c r="V2380">
        <v>77.518386840820298</v>
      </c>
      <c r="W2380">
        <v>103.875</v>
      </c>
      <c r="X2380">
        <v>0.88577282428741499</v>
      </c>
      <c r="Y2380">
        <v>1630</v>
      </c>
    </row>
    <row r="2381" spans="1:25" x14ac:dyDescent="0.25">
      <c r="A2381" t="s">
        <v>81</v>
      </c>
      <c r="B2381" t="s">
        <v>41</v>
      </c>
      <c r="C2381" s="7" t="s">
        <v>69</v>
      </c>
      <c r="D2381" s="58" t="s">
        <v>56</v>
      </c>
      <c r="E2381" s="7">
        <v>41134</v>
      </c>
      <c r="F2381">
        <v>4</v>
      </c>
      <c r="G2381">
        <v>169.67335510253901</v>
      </c>
      <c r="H2381">
        <v>175.69139099121099</v>
      </c>
      <c r="I2381">
        <v>-6.0180282592773402</v>
      </c>
      <c r="J2381">
        <v>-3.5468313843011898E-2</v>
      </c>
      <c r="K2381">
        <v>64.240966796875</v>
      </c>
      <c r="L2381">
        <v>-15.4776153564453</v>
      </c>
      <c r="M2381">
        <v>-9.8888149261474592</v>
      </c>
      <c r="N2381">
        <v>-6.0180282592773402</v>
      </c>
      <c r="O2381">
        <v>-2.1472418308258101</v>
      </c>
      <c r="P2381">
        <v>3.4415585994720499</v>
      </c>
      <c r="Q2381">
        <v>-18.159276962280298</v>
      </c>
      <c r="R2381">
        <v>6.1232199668884304</v>
      </c>
      <c r="S2381">
        <v>34</v>
      </c>
      <c r="T2381">
        <v>51.246362303831098</v>
      </c>
      <c r="U2381">
        <v>7.3813548088073704</v>
      </c>
      <c r="V2381">
        <v>77.518386840820298</v>
      </c>
      <c r="W2381">
        <v>103.875</v>
      </c>
      <c r="X2381">
        <v>0.89620834589004505</v>
      </c>
      <c r="Y2381">
        <v>1630</v>
      </c>
    </row>
    <row r="2382" spans="1:25" x14ac:dyDescent="0.25">
      <c r="A2382" t="s">
        <v>81</v>
      </c>
      <c r="B2382" t="s">
        <v>41</v>
      </c>
      <c r="C2382" s="7" t="s">
        <v>69</v>
      </c>
      <c r="D2382" s="58" t="s">
        <v>56</v>
      </c>
      <c r="E2382" s="7">
        <v>41134</v>
      </c>
      <c r="F2382">
        <v>5</v>
      </c>
      <c r="G2382">
        <v>169.59526062011699</v>
      </c>
      <c r="H2382">
        <v>165.69720458984401</v>
      </c>
      <c r="I2382">
        <v>3.8980529308319101</v>
      </c>
      <c r="J2382">
        <v>2.29844432324171E-2</v>
      </c>
      <c r="K2382">
        <v>63.319278717041001</v>
      </c>
      <c r="L2382">
        <v>-8.5495100021362305</v>
      </c>
      <c r="M2382">
        <v>-1.19538915157318</v>
      </c>
      <c r="N2382">
        <v>3.8980529308319101</v>
      </c>
      <c r="O2382">
        <v>8.9914951324462908</v>
      </c>
      <c r="P2382">
        <v>16.345615386962901</v>
      </c>
      <c r="Q2382">
        <v>-12.0782222747803</v>
      </c>
      <c r="R2382">
        <v>19.874326705932599</v>
      </c>
      <c r="S2382">
        <v>34</v>
      </c>
      <c r="T2382">
        <v>94.875607775390094</v>
      </c>
      <c r="U2382">
        <v>9.7128849029540998</v>
      </c>
      <c r="V2382">
        <v>77.518386840820298</v>
      </c>
      <c r="W2382">
        <v>103.875</v>
      </c>
      <c r="X2382">
        <v>0.89498835802078203</v>
      </c>
      <c r="Y2382">
        <v>1630</v>
      </c>
    </row>
    <row r="2383" spans="1:25" x14ac:dyDescent="0.25">
      <c r="A2383" t="s">
        <v>81</v>
      </c>
      <c r="B2383" t="s">
        <v>41</v>
      </c>
      <c r="C2383" s="7" t="s">
        <v>69</v>
      </c>
      <c r="D2383" s="58" t="s">
        <v>56</v>
      </c>
      <c r="E2383" s="7">
        <v>41134</v>
      </c>
      <c r="F2383">
        <v>6</v>
      </c>
      <c r="G2383">
        <v>186.852127075195</v>
      </c>
      <c r="H2383">
        <v>176.80000305175801</v>
      </c>
      <c r="I2383">
        <v>10.052121162414601</v>
      </c>
      <c r="J2383">
        <v>5.3797200322151198E-2</v>
      </c>
      <c r="K2383">
        <v>63.132530212402301</v>
      </c>
      <c r="L2383">
        <v>-5.3341827392578098</v>
      </c>
      <c r="M2383">
        <v>3.7561705112457302</v>
      </c>
      <c r="N2383">
        <v>10.052121162414601</v>
      </c>
      <c r="O2383">
        <v>16.348072052001999</v>
      </c>
      <c r="P2383">
        <v>25.4384250640869</v>
      </c>
      <c r="Q2383">
        <v>-9.6959857940673793</v>
      </c>
      <c r="R2383">
        <v>29.800228118896499</v>
      </c>
      <c r="S2383">
        <v>34</v>
      </c>
      <c r="T2383">
        <v>145.687580639137</v>
      </c>
      <c r="U2383">
        <v>12.0059967041016</v>
      </c>
      <c r="V2383">
        <v>77.518386840820298</v>
      </c>
      <c r="W2383">
        <v>103.875</v>
      </c>
      <c r="X2383">
        <v>0.89891719818115201</v>
      </c>
      <c r="Y2383">
        <v>1630</v>
      </c>
    </row>
    <row r="2384" spans="1:25" x14ac:dyDescent="0.25">
      <c r="A2384" t="s">
        <v>81</v>
      </c>
      <c r="B2384" t="s">
        <v>41</v>
      </c>
      <c r="C2384" s="7" t="s">
        <v>69</v>
      </c>
      <c r="D2384" s="58" t="s">
        <v>56</v>
      </c>
      <c r="E2384" s="7">
        <v>41134</v>
      </c>
      <c r="F2384">
        <v>7</v>
      </c>
      <c r="G2384">
        <v>198.10411071777301</v>
      </c>
      <c r="H2384">
        <v>203.15124511718801</v>
      </c>
      <c r="I2384">
        <v>-5.0471334457397496</v>
      </c>
      <c r="J2384">
        <v>-2.5477176532149301E-2</v>
      </c>
      <c r="K2384">
        <v>62.867469787597699</v>
      </c>
      <c r="L2384">
        <v>-27.741613388061499</v>
      </c>
      <c r="M2384">
        <v>-14.333529472351101</v>
      </c>
      <c r="N2384">
        <v>-5.0471334457397496</v>
      </c>
      <c r="O2384">
        <v>4.2392630577087402</v>
      </c>
      <c r="P2384">
        <v>17.647344589233398</v>
      </c>
      <c r="Q2384">
        <v>-34.175182342529297</v>
      </c>
      <c r="R2384">
        <v>24.0809135437012</v>
      </c>
      <c r="S2384">
        <v>34</v>
      </c>
      <c r="T2384">
        <v>294.35106291130103</v>
      </c>
      <c r="U2384">
        <v>17.708595275878899</v>
      </c>
      <c r="V2384">
        <v>77.518386840820298</v>
      </c>
      <c r="W2384">
        <v>103.875</v>
      </c>
      <c r="X2384">
        <v>0.88529175519943204</v>
      </c>
      <c r="Y2384">
        <v>1630</v>
      </c>
    </row>
    <row r="2385" spans="1:25" x14ac:dyDescent="0.25">
      <c r="A2385" t="s">
        <v>81</v>
      </c>
      <c r="B2385" t="s">
        <v>41</v>
      </c>
      <c r="C2385" s="7" t="s">
        <v>69</v>
      </c>
      <c r="D2385" s="58" t="s">
        <v>56</v>
      </c>
      <c r="E2385" s="7">
        <v>41134</v>
      </c>
      <c r="F2385">
        <v>8</v>
      </c>
      <c r="G2385">
        <v>222.65849304199199</v>
      </c>
      <c r="H2385">
        <v>232.731033325195</v>
      </c>
      <c r="I2385">
        <v>-10.0725355148315</v>
      </c>
      <c r="J2385">
        <v>-4.5237600803375203E-2</v>
      </c>
      <c r="K2385">
        <v>64.253013610839801</v>
      </c>
      <c r="L2385">
        <v>-32.956855773925803</v>
      </c>
      <c r="M2385">
        <v>-19.4366149902344</v>
      </c>
      <c r="N2385">
        <v>-10.0725355148315</v>
      </c>
      <c r="O2385">
        <v>-0.70845711231231701</v>
      </c>
      <c r="P2385">
        <v>12.811784744262701</v>
      </c>
      <c r="Q2385">
        <v>-39.444244384765597</v>
      </c>
      <c r="R2385">
        <v>19.299171447753899</v>
      </c>
      <c r="S2385">
        <v>34</v>
      </c>
      <c r="T2385">
        <v>292.90602448716902</v>
      </c>
      <c r="U2385">
        <v>17.8567295074463</v>
      </c>
      <c r="V2385">
        <v>77.518386840820298</v>
      </c>
      <c r="W2385">
        <v>103.875</v>
      </c>
      <c r="X2385">
        <v>0.88323259353637695</v>
      </c>
      <c r="Y2385">
        <v>1630</v>
      </c>
    </row>
    <row r="2386" spans="1:25" x14ac:dyDescent="0.25">
      <c r="A2386" t="s">
        <v>81</v>
      </c>
      <c r="B2386" t="s">
        <v>41</v>
      </c>
      <c r="C2386" s="7" t="s">
        <v>69</v>
      </c>
      <c r="D2386" s="58" t="s">
        <v>56</v>
      </c>
      <c r="E2386" s="7">
        <v>41134</v>
      </c>
      <c r="F2386">
        <v>9</v>
      </c>
      <c r="G2386">
        <v>262.52795410156301</v>
      </c>
      <c r="H2386">
        <v>264.52593994140602</v>
      </c>
      <c r="I2386">
        <v>-1.99797403812408</v>
      </c>
      <c r="J2386">
        <v>-7.6105189509689799E-3</v>
      </c>
      <c r="K2386">
        <v>67.493972778320298</v>
      </c>
      <c r="L2386">
        <v>-30.2628688812256</v>
      </c>
      <c r="M2386">
        <v>-13.5637397766113</v>
      </c>
      <c r="N2386">
        <v>-1.99797403812408</v>
      </c>
      <c r="O2386">
        <v>9.5677919387817401</v>
      </c>
      <c r="P2386">
        <v>26.266921997070298</v>
      </c>
      <c r="Q2386">
        <v>-38.2755737304688</v>
      </c>
      <c r="R2386">
        <v>34.279624938964801</v>
      </c>
      <c r="S2386">
        <v>34</v>
      </c>
      <c r="T2386">
        <v>436.91056725676401</v>
      </c>
      <c r="U2386">
        <v>22.0552158355713</v>
      </c>
      <c r="V2386">
        <v>77.518386840820298</v>
      </c>
      <c r="W2386">
        <v>103.875</v>
      </c>
      <c r="X2386">
        <v>0.82207536697387695</v>
      </c>
      <c r="Y2386">
        <v>1630</v>
      </c>
    </row>
    <row r="2387" spans="1:25" x14ac:dyDescent="0.25">
      <c r="A2387" t="s">
        <v>81</v>
      </c>
      <c r="B2387" t="s">
        <v>41</v>
      </c>
      <c r="C2387" s="7" t="s">
        <v>69</v>
      </c>
      <c r="D2387" s="58" t="s">
        <v>56</v>
      </c>
      <c r="E2387" s="7">
        <v>41134</v>
      </c>
      <c r="F2387">
        <v>10</v>
      </c>
      <c r="G2387">
        <v>283.13903808593801</v>
      </c>
      <c r="H2387">
        <v>277.62979125976602</v>
      </c>
      <c r="I2387">
        <v>5.5092639923095703</v>
      </c>
      <c r="J2387">
        <v>1.9457804039120698E-2</v>
      </c>
      <c r="K2387">
        <v>71.590362548828097</v>
      </c>
      <c r="L2387">
        <v>-23.258430480956999</v>
      </c>
      <c r="M2387">
        <v>-6.2622437477111799</v>
      </c>
      <c r="N2387">
        <v>5.5092639923095703</v>
      </c>
      <c r="O2387">
        <v>17.2807712554932</v>
      </c>
      <c r="P2387">
        <v>34.2769584655762</v>
      </c>
      <c r="Q2387">
        <v>-31.413671493530298</v>
      </c>
      <c r="R2387">
        <v>42.432201385497997</v>
      </c>
      <c r="S2387">
        <v>34</v>
      </c>
      <c r="T2387">
        <v>458.27012982747698</v>
      </c>
      <c r="U2387">
        <v>22.447551727294901</v>
      </c>
      <c r="V2387">
        <v>77.518386840820298</v>
      </c>
      <c r="W2387">
        <v>103.875</v>
      </c>
      <c r="X2387">
        <v>0.838850617408752</v>
      </c>
      <c r="Y2387">
        <v>1630</v>
      </c>
    </row>
    <row r="2388" spans="1:25" x14ac:dyDescent="0.25">
      <c r="A2388" t="s">
        <v>81</v>
      </c>
      <c r="B2388" t="s">
        <v>41</v>
      </c>
      <c r="C2388" s="7" t="s">
        <v>69</v>
      </c>
      <c r="D2388" s="58" t="s">
        <v>56</v>
      </c>
      <c r="E2388" s="7">
        <v>41134</v>
      </c>
      <c r="F2388">
        <v>11</v>
      </c>
      <c r="G2388">
        <v>286.22079467773398</v>
      </c>
      <c r="H2388">
        <v>275.56710815429699</v>
      </c>
      <c r="I2388">
        <v>10.653673171997101</v>
      </c>
      <c r="J2388">
        <v>3.7221871316433001E-2</v>
      </c>
      <c r="K2388">
        <v>75.355422973632798</v>
      </c>
      <c r="L2388">
        <v>-15.1281938552856</v>
      </c>
      <c r="M2388">
        <v>0.103942431509495</v>
      </c>
      <c r="N2388">
        <v>10.653673171997101</v>
      </c>
      <c r="O2388">
        <v>21.203405380248999</v>
      </c>
      <c r="P2388">
        <v>36.435543060302699</v>
      </c>
      <c r="Q2388">
        <v>-22.436994552612301</v>
      </c>
      <c r="R2388">
        <v>43.744338989257798</v>
      </c>
      <c r="S2388">
        <v>34</v>
      </c>
      <c r="T2388">
        <v>386.751055163302</v>
      </c>
      <c r="U2388">
        <v>20.117698669433601</v>
      </c>
      <c r="V2388">
        <v>77.518386840820298</v>
      </c>
      <c r="W2388">
        <v>103.875</v>
      </c>
      <c r="X2388">
        <v>0.85447531938552901</v>
      </c>
      <c r="Y2388">
        <v>1630</v>
      </c>
    </row>
    <row r="2389" spans="1:25" x14ac:dyDescent="0.25">
      <c r="A2389" t="s">
        <v>81</v>
      </c>
      <c r="B2389" t="s">
        <v>41</v>
      </c>
      <c r="C2389" s="7" t="s">
        <v>69</v>
      </c>
      <c r="D2389" s="58" t="s">
        <v>56</v>
      </c>
      <c r="E2389" s="7">
        <v>41134</v>
      </c>
      <c r="F2389">
        <v>12</v>
      </c>
      <c r="G2389">
        <v>301.09396362304699</v>
      </c>
      <c r="H2389">
        <v>292.57272338867199</v>
      </c>
      <c r="I2389">
        <v>8.5212106704711896</v>
      </c>
      <c r="J2389">
        <v>2.8300836682319599E-2</v>
      </c>
      <c r="K2389">
        <v>78.6204833984375</v>
      </c>
      <c r="L2389">
        <v>-13.990124702453601</v>
      </c>
      <c r="M2389">
        <v>-0.69024562835693404</v>
      </c>
      <c r="N2389">
        <v>8.5212106704711896</v>
      </c>
      <c r="O2389">
        <v>17.732666015625</v>
      </c>
      <c r="P2389">
        <v>31.032546997070298</v>
      </c>
      <c r="Q2389">
        <v>-20.371776580810501</v>
      </c>
      <c r="R2389">
        <v>37.414196014404297</v>
      </c>
      <c r="S2389">
        <v>34</v>
      </c>
      <c r="T2389">
        <v>289.17823734080599</v>
      </c>
      <c r="U2389">
        <v>17.565689086914102</v>
      </c>
      <c r="V2389">
        <v>77.518386840820298</v>
      </c>
      <c r="W2389">
        <v>103.875</v>
      </c>
      <c r="X2389">
        <v>0.87557899951934803</v>
      </c>
      <c r="Y2389">
        <v>1630</v>
      </c>
    </row>
    <row r="2390" spans="1:25" x14ac:dyDescent="0.25">
      <c r="A2390" t="s">
        <v>81</v>
      </c>
      <c r="B2390" t="s">
        <v>41</v>
      </c>
      <c r="C2390" s="7" t="s">
        <v>69</v>
      </c>
      <c r="D2390" s="58" t="s">
        <v>56</v>
      </c>
      <c r="E2390" s="7">
        <v>41134</v>
      </c>
      <c r="F2390">
        <v>13</v>
      </c>
      <c r="G2390">
        <v>256.26473999023398</v>
      </c>
      <c r="H2390">
        <v>255.302734375</v>
      </c>
      <c r="I2390">
        <v>0.96200579404830899</v>
      </c>
      <c r="J2390">
        <v>3.7539529148489202E-3</v>
      </c>
      <c r="K2390">
        <v>81.451805114746094</v>
      </c>
      <c r="L2390">
        <v>-19.2713108062744</v>
      </c>
      <c r="M2390">
        <v>-7.3173036575317401</v>
      </c>
      <c r="N2390">
        <v>0.96200579404830899</v>
      </c>
      <c r="O2390">
        <v>9.2413148880004901</v>
      </c>
      <c r="P2390">
        <v>21.1953239440918</v>
      </c>
      <c r="Q2390">
        <v>-25.007175445556602</v>
      </c>
      <c r="R2390">
        <v>26.931186676025401</v>
      </c>
      <c r="S2390">
        <v>34</v>
      </c>
      <c r="T2390">
        <v>248.472383868793</v>
      </c>
      <c r="U2390">
        <v>15.7881412506104</v>
      </c>
      <c r="V2390">
        <v>77.518386840820298</v>
      </c>
      <c r="W2390">
        <v>103.875</v>
      </c>
      <c r="X2390">
        <v>0.89991700649261497</v>
      </c>
      <c r="Y2390">
        <v>1630</v>
      </c>
    </row>
    <row r="2391" spans="1:25" x14ac:dyDescent="0.25">
      <c r="A2391" t="s">
        <v>81</v>
      </c>
      <c r="B2391" t="s">
        <v>41</v>
      </c>
      <c r="C2391" s="7" t="s">
        <v>69</v>
      </c>
      <c r="D2391" s="58" t="s">
        <v>56</v>
      </c>
      <c r="E2391" s="7">
        <v>41134</v>
      </c>
      <c r="F2391">
        <v>14</v>
      </c>
      <c r="G2391">
        <v>256.76412963867199</v>
      </c>
      <c r="H2391">
        <v>250.52371215820301</v>
      </c>
      <c r="I2391">
        <v>6.2403903007507298</v>
      </c>
      <c r="J2391">
        <v>2.4303980171680499E-2</v>
      </c>
      <c r="K2391">
        <v>83.674697875976605</v>
      </c>
      <c r="L2391">
        <v>-12.7904605865479</v>
      </c>
      <c r="M2391">
        <v>-1.546879529953</v>
      </c>
      <c r="N2391">
        <v>6.2403903007507298</v>
      </c>
      <c r="O2391">
        <v>14.027660369873001</v>
      </c>
      <c r="P2391">
        <v>25.271240234375</v>
      </c>
      <c r="Q2391">
        <v>-18.185441970825199</v>
      </c>
      <c r="R2391">
        <v>30.666221618652301</v>
      </c>
      <c r="S2391">
        <v>34</v>
      </c>
      <c r="T2391">
        <v>229.20626816743999</v>
      </c>
      <c r="U2391">
        <v>14.849851608276399</v>
      </c>
      <c r="V2391">
        <v>77.518386840820298</v>
      </c>
      <c r="W2391">
        <v>103.875</v>
      </c>
      <c r="X2391">
        <v>0.87798857688903797</v>
      </c>
      <c r="Y2391">
        <v>1630</v>
      </c>
    </row>
    <row r="2392" spans="1:25" x14ac:dyDescent="0.25">
      <c r="A2392" t="s">
        <v>81</v>
      </c>
      <c r="B2392" t="s">
        <v>41</v>
      </c>
      <c r="C2392" s="7" t="s">
        <v>69</v>
      </c>
      <c r="D2392" s="58" t="s">
        <v>56</v>
      </c>
      <c r="E2392" s="7">
        <v>41134</v>
      </c>
      <c r="F2392">
        <v>15</v>
      </c>
      <c r="G2392">
        <v>262.70233154296898</v>
      </c>
      <c r="H2392">
        <v>237.95985412597699</v>
      </c>
      <c r="I2392">
        <v>24.742490768432599</v>
      </c>
      <c r="J2392">
        <v>9.4184510409832001E-2</v>
      </c>
      <c r="K2392">
        <v>85.295181274414105</v>
      </c>
      <c r="L2392">
        <v>3.2356748580932599</v>
      </c>
      <c r="M2392">
        <v>15.9420766830444</v>
      </c>
      <c r="N2392">
        <v>24.742490768432599</v>
      </c>
      <c r="O2392">
        <v>33.5429077148438</v>
      </c>
      <c r="P2392">
        <v>46.249305725097699</v>
      </c>
      <c r="Q2392">
        <v>-2.8612086772918701</v>
      </c>
      <c r="R2392">
        <v>52.34619140625</v>
      </c>
      <c r="S2392">
        <v>34</v>
      </c>
      <c r="T2392">
        <v>303.99356962564298</v>
      </c>
      <c r="U2392">
        <v>16.781858444213899</v>
      </c>
      <c r="V2392">
        <v>77.518386840820298</v>
      </c>
      <c r="W2392">
        <v>103.875</v>
      </c>
      <c r="X2392">
        <v>0.868660628795624</v>
      </c>
      <c r="Y2392">
        <v>1629</v>
      </c>
    </row>
    <row r="2393" spans="1:25" x14ac:dyDescent="0.25">
      <c r="A2393" t="s">
        <v>81</v>
      </c>
      <c r="B2393" t="s">
        <v>41</v>
      </c>
      <c r="C2393" s="7" t="s">
        <v>69</v>
      </c>
      <c r="D2393" s="58" t="s">
        <v>56</v>
      </c>
      <c r="E2393" s="7">
        <v>41134</v>
      </c>
      <c r="F2393">
        <v>16</v>
      </c>
      <c r="G2393">
        <v>209.59849548339801</v>
      </c>
      <c r="H2393">
        <v>238.85342407226599</v>
      </c>
      <c r="I2393">
        <v>-29.254940032958999</v>
      </c>
      <c r="J2393">
        <v>-0.13957609236240401</v>
      </c>
      <c r="K2393">
        <v>86.126502990722699</v>
      </c>
      <c r="L2393">
        <v>-49.488376617431598</v>
      </c>
      <c r="M2393">
        <v>-37.534297943115199</v>
      </c>
      <c r="N2393">
        <v>-29.254940032958999</v>
      </c>
      <c r="O2393">
        <v>-20.975582122802699</v>
      </c>
      <c r="P2393">
        <v>-9.0215005874633807</v>
      </c>
      <c r="Q2393">
        <v>-55.224281311035199</v>
      </c>
      <c r="R2393">
        <v>-3.2856011390686</v>
      </c>
      <c r="S2393">
        <v>34</v>
      </c>
      <c r="T2393">
        <v>256.76782018964502</v>
      </c>
      <c r="U2393">
        <v>15.788236618041999</v>
      </c>
      <c r="V2393">
        <v>77.518386840820298</v>
      </c>
      <c r="W2393">
        <v>103.875</v>
      </c>
      <c r="X2393">
        <v>0.86605256795883201</v>
      </c>
      <c r="Y2393">
        <v>1630</v>
      </c>
    </row>
    <row r="2394" spans="1:25" x14ac:dyDescent="0.25">
      <c r="A2394" t="s">
        <v>81</v>
      </c>
      <c r="B2394" t="s">
        <v>41</v>
      </c>
      <c r="C2394" s="7" t="s">
        <v>69</v>
      </c>
      <c r="D2394" s="58" t="s">
        <v>56</v>
      </c>
      <c r="E2394" s="7">
        <v>41134</v>
      </c>
      <c r="F2394">
        <v>17</v>
      </c>
      <c r="G2394">
        <v>204.74230957031301</v>
      </c>
      <c r="H2394">
        <v>227.44786071777301</v>
      </c>
      <c r="I2394">
        <v>-22.7055549621582</v>
      </c>
      <c r="J2394">
        <v>-0.110898211598396</v>
      </c>
      <c r="K2394">
        <v>86.186744689941406</v>
      </c>
      <c r="L2394">
        <v>-39.410247802734403</v>
      </c>
      <c r="M2394">
        <v>-29.540979385376001</v>
      </c>
      <c r="N2394">
        <v>-22.7055549621582</v>
      </c>
      <c r="O2394">
        <v>-15.8701314926147</v>
      </c>
      <c r="P2394">
        <v>-6.0008654594421396</v>
      </c>
      <c r="Q2394">
        <v>-44.145793914794901</v>
      </c>
      <c r="R2394">
        <v>-1.2653180360794101</v>
      </c>
      <c r="S2394">
        <v>34</v>
      </c>
      <c r="T2394">
        <v>177.82728217597301</v>
      </c>
      <c r="U2394">
        <v>13.0347385406494</v>
      </c>
      <c r="V2394">
        <v>77.518386840820298</v>
      </c>
      <c r="W2394">
        <v>103.875</v>
      </c>
      <c r="X2394">
        <v>0.88355427980422996</v>
      </c>
      <c r="Y2394">
        <v>1630</v>
      </c>
    </row>
    <row r="2395" spans="1:25" x14ac:dyDescent="0.25">
      <c r="A2395" t="s">
        <v>81</v>
      </c>
      <c r="B2395" t="s">
        <v>41</v>
      </c>
      <c r="C2395" s="7" t="s">
        <v>69</v>
      </c>
      <c r="D2395" s="58" t="s">
        <v>56</v>
      </c>
      <c r="E2395" s="7">
        <v>41134</v>
      </c>
      <c r="F2395">
        <v>18</v>
      </c>
      <c r="G2395">
        <v>201.88890075683599</v>
      </c>
      <c r="H2395">
        <v>206.01210021972699</v>
      </c>
      <c r="I2395">
        <v>-4.1231918334960902</v>
      </c>
      <c r="J2395">
        <v>-2.0423073321580901E-2</v>
      </c>
      <c r="K2395">
        <v>84.861442565917997</v>
      </c>
      <c r="L2395">
        <v>-17.6717739105225</v>
      </c>
      <c r="M2395">
        <v>-9.6671619415283203</v>
      </c>
      <c r="N2395">
        <v>-4.1231918334960902</v>
      </c>
      <c r="O2395">
        <v>1.4207783937454199</v>
      </c>
      <c r="P2395">
        <v>9.4253911972045898</v>
      </c>
      <c r="Q2395">
        <v>-21.512609481811499</v>
      </c>
      <c r="R2395">
        <v>13.2662258148193</v>
      </c>
      <c r="S2395">
        <v>34</v>
      </c>
      <c r="T2395">
        <v>119.907722506487</v>
      </c>
      <c r="U2395">
        <v>10.572014808654799</v>
      </c>
      <c r="V2395">
        <v>77.518386840820298</v>
      </c>
      <c r="W2395">
        <v>103.875</v>
      </c>
      <c r="X2395">
        <v>0.88676762580871604</v>
      </c>
      <c r="Y2395">
        <v>1630</v>
      </c>
    </row>
    <row r="2396" spans="1:25" x14ac:dyDescent="0.25">
      <c r="A2396" t="s">
        <v>81</v>
      </c>
      <c r="B2396" t="s">
        <v>41</v>
      </c>
      <c r="C2396" s="7" t="s">
        <v>69</v>
      </c>
      <c r="D2396" s="58" t="s">
        <v>56</v>
      </c>
      <c r="E2396" s="7">
        <v>41134</v>
      </c>
      <c r="F2396">
        <v>19</v>
      </c>
      <c r="G2396">
        <v>215.07514953613301</v>
      </c>
      <c r="H2396">
        <v>217.43902587890599</v>
      </c>
      <c r="I2396">
        <v>-2.36386322975159</v>
      </c>
      <c r="J2396">
        <v>-1.09908701851964E-2</v>
      </c>
      <c r="K2396">
        <v>82.355422973632798</v>
      </c>
      <c r="L2396">
        <v>-20.624895095825199</v>
      </c>
      <c r="M2396">
        <v>-9.8361282348632795</v>
      </c>
      <c r="N2396">
        <v>-2.36386322975159</v>
      </c>
      <c r="O2396">
        <v>5.1084027290344203</v>
      </c>
      <c r="P2396">
        <v>15.897168159484901</v>
      </c>
      <c r="Q2396">
        <v>-25.801643371581999</v>
      </c>
      <c r="R2396">
        <v>21.073917388916001</v>
      </c>
      <c r="S2396">
        <v>34</v>
      </c>
      <c r="T2396">
        <v>200.84801259823101</v>
      </c>
      <c r="U2396">
        <v>14.249157905578601</v>
      </c>
      <c r="V2396">
        <v>77.518386840820298</v>
      </c>
      <c r="W2396">
        <v>103.875</v>
      </c>
      <c r="X2396">
        <v>0.87896591424942005</v>
      </c>
      <c r="Y2396">
        <v>1631</v>
      </c>
    </row>
    <row r="2397" spans="1:25" x14ac:dyDescent="0.25">
      <c r="A2397" t="s">
        <v>81</v>
      </c>
      <c r="B2397" t="s">
        <v>41</v>
      </c>
      <c r="C2397" s="7" t="s">
        <v>69</v>
      </c>
      <c r="D2397" s="58" t="s">
        <v>56</v>
      </c>
      <c r="E2397" s="7">
        <v>41134</v>
      </c>
      <c r="F2397">
        <v>20</v>
      </c>
      <c r="G2397">
        <v>225.76676940918</v>
      </c>
      <c r="H2397">
        <v>225.47601318359401</v>
      </c>
      <c r="I2397">
        <v>0.29075366258621199</v>
      </c>
      <c r="J2397">
        <v>1.2878497363999499E-3</v>
      </c>
      <c r="K2397">
        <v>78.656623840332003</v>
      </c>
      <c r="L2397">
        <v>-22.7933673858643</v>
      </c>
      <c r="M2397">
        <v>-9.1550817489624006</v>
      </c>
      <c r="N2397">
        <v>0.29075366258621199</v>
      </c>
      <c r="O2397">
        <v>9.7365894317627006</v>
      </c>
      <c r="P2397">
        <v>23.374874114990199</v>
      </c>
      <c r="Q2397">
        <v>-29.337394714355501</v>
      </c>
      <c r="R2397">
        <v>29.918903350830099</v>
      </c>
      <c r="S2397">
        <v>34</v>
      </c>
      <c r="T2397">
        <v>303.72492854121401</v>
      </c>
      <c r="U2397">
        <v>18.012636184692401</v>
      </c>
      <c r="V2397">
        <v>77.518386840820298</v>
      </c>
      <c r="W2397">
        <v>103.875</v>
      </c>
      <c r="X2397">
        <v>0.88448011875152599</v>
      </c>
      <c r="Y2397">
        <v>1631</v>
      </c>
    </row>
    <row r="2398" spans="1:25" x14ac:dyDescent="0.25">
      <c r="A2398" t="s">
        <v>81</v>
      </c>
      <c r="B2398" t="s">
        <v>41</v>
      </c>
      <c r="C2398" s="7" t="s">
        <v>69</v>
      </c>
      <c r="D2398" s="58" t="s">
        <v>56</v>
      </c>
      <c r="E2398" s="7">
        <v>41134</v>
      </c>
      <c r="F2398">
        <v>21</v>
      </c>
      <c r="G2398">
        <v>228.73147583007801</v>
      </c>
      <c r="H2398">
        <v>232.71382141113301</v>
      </c>
      <c r="I2398">
        <v>-3.9823479652404798</v>
      </c>
      <c r="J2398">
        <v>-1.74105800688267E-2</v>
      </c>
      <c r="K2398">
        <v>75.150604248046903</v>
      </c>
      <c r="L2398">
        <v>-24.900203704833999</v>
      </c>
      <c r="M2398">
        <v>-12.541765213012701</v>
      </c>
      <c r="N2398">
        <v>-3.9823479652404798</v>
      </c>
      <c r="O2398">
        <v>4.5770688056945801</v>
      </c>
      <c r="P2398">
        <v>16.935508728027301</v>
      </c>
      <c r="Q2398">
        <v>-30.830125808715799</v>
      </c>
      <c r="R2398">
        <v>22.865428924560501</v>
      </c>
      <c r="S2398">
        <v>34</v>
      </c>
      <c r="T2398">
        <v>238.47627326419001</v>
      </c>
      <c r="U2398">
        <v>16.322290420532202</v>
      </c>
      <c r="V2398">
        <v>77.518386840820298</v>
      </c>
      <c r="W2398">
        <v>103.875</v>
      </c>
      <c r="X2398">
        <v>0.89017069339752197</v>
      </c>
      <c r="Y2398">
        <v>1631</v>
      </c>
    </row>
    <row r="2399" spans="1:25" x14ac:dyDescent="0.25">
      <c r="A2399" t="s">
        <v>81</v>
      </c>
      <c r="B2399" t="s">
        <v>41</v>
      </c>
      <c r="C2399" s="7" t="s">
        <v>69</v>
      </c>
      <c r="D2399" s="58" t="s">
        <v>56</v>
      </c>
      <c r="E2399" s="7">
        <v>41134</v>
      </c>
      <c r="F2399">
        <v>22</v>
      </c>
      <c r="G2399">
        <v>240.00498962402301</v>
      </c>
      <c r="H2399">
        <v>255.30015563964801</v>
      </c>
      <c r="I2399">
        <v>-15.295168876647899</v>
      </c>
      <c r="J2399">
        <v>-6.3728548586368602E-2</v>
      </c>
      <c r="K2399">
        <v>72.927711486816406</v>
      </c>
      <c r="L2399">
        <v>-26.671585083007798</v>
      </c>
      <c r="M2399">
        <v>-19.9503059387207</v>
      </c>
      <c r="N2399">
        <v>-15.295168876647899</v>
      </c>
      <c r="O2399">
        <v>-10.6400308609009</v>
      </c>
      <c r="P2399">
        <v>-3.91875147819519</v>
      </c>
      <c r="Q2399">
        <v>-29.896642684936499</v>
      </c>
      <c r="R2399">
        <v>-0.69369500875473</v>
      </c>
      <c r="S2399">
        <v>34</v>
      </c>
      <c r="T2399">
        <v>65.025445661488405</v>
      </c>
      <c r="U2399">
        <v>8.8770656585693395</v>
      </c>
      <c r="V2399">
        <v>77.518386840820298</v>
      </c>
      <c r="W2399">
        <v>103.875</v>
      </c>
      <c r="X2399">
        <v>0.90808624029159501</v>
      </c>
      <c r="Y2399">
        <v>1631</v>
      </c>
    </row>
    <row r="2400" spans="1:25" x14ac:dyDescent="0.25">
      <c r="A2400" t="s">
        <v>81</v>
      </c>
      <c r="B2400" t="s">
        <v>41</v>
      </c>
      <c r="C2400" s="7" t="s">
        <v>69</v>
      </c>
      <c r="D2400" s="58" t="s">
        <v>56</v>
      </c>
      <c r="E2400" s="7">
        <v>41134</v>
      </c>
      <c r="F2400">
        <v>23</v>
      </c>
      <c r="G2400">
        <v>221.58630371093801</v>
      </c>
      <c r="H2400">
        <v>223.349533081055</v>
      </c>
      <c r="I2400">
        <v>-1.76321625709534</v>
      </c>
      <c r="J2400">
        <v>-7.9572433605790104E-3</v>
      </c>
      <c r="K2400">
        <v>71.584335327148395</v>
      </c>
      <c r="L2400">
        <v>-19.510992050170898</v>
      </c>
      <c r="M2400">
        <v>-9.0254621505737305</v>
      </c>
      <c r="N2400">
        <v>-1.76321625709534</v>
      </c>
      <c r="O2400">
        <v>5.4990301132202104</v>
      </c>
      <c r="P2400">
        <v>15.984560012817401</v>
      </c>
      <c r="Q2400">
        <v>-24.542240142822301</v>
      </c>
      <c r="R2400">
        <v>21.0158081054688</v>
      </c>
      <c r="S2400">
        <v>34</v>
      </c>
      <c r="T2400">
        <v>166.562238574399</v>
      </c>
      <c r="U2400">
        <v>13.8486633300781</v>
      </c>
      <c r="V2400">
        <v>77.518386840820298</v>
      </c>
      <c r="W2400">
        <v>103.875</v>
      </c>
      <c r="X2400">
        <v>0.89561408758163497</v>
      </c>
      <c r="Y2400">
        <v>1631</v>
      </c>
    </row>
    <row r="2401" spans="1:25" x14ac:dyDescent="0.25">
      <c r="A2401" t="s">
        <v>81</v>
      </c>
      <c r="B2401" t="s">
        <v>41</v>
      </c>
      <c r="C2401" s="7" t="s">
        <v>69</v>
      </c>
      <c r="D2401" s="58" t="s">
        <v>56</v>
      </c>
      <c r="E2401" s="7">
        <v>41134</v>
      </c>
      <c r="F2401">
        <v>24</v>
      </c>
      <c r="G2401">
        <v>210.80729675293</v>
      </c>
      <c r="H2401">
        <v>209.90069580078099</v>
      </c>
      <c r="I2401">
        <v>0.90660542249679599</v>
      </c>
      <c r="J2401">
        <v>4.3006362393498403E-3</v>
      </c>
      <c r="K2401">
        <v>68.391563415527301</v>
      </c>
      <c r="L2401">
        <v>-18.1922302246094</v>
      </c>
      <c r="M2401">
        <v>-6.9084830284118697</v>
      </c>
      <c r="N2401">
        <v>0.90660542249679599</v>
      </c>
      <c r="O2401">
        <v>8.7216939926147496</v>
      </c>
      <c r="P2401">
        <v>20.005439758300799</v>
      </c>
      <c r="Q2401">
        <v>-23.606483459472699</v>
      </c>
      <c r="R2401">
        <v>25.4196968078613</v>
      </c>
      <c r="S2401">
        <v>34</v>
      </c>
      <c r="T2401">
        <v>193.274962467347</v>
      </c>
      <c r="U2401">
        <v>14.902900695800801</v>
      </c>
      <c r="V2401">
        <v>77.518386840820298</v>
      </c>
      <c r="W2401">
        <v>103.875</v>
      </c>
      <c r="X2401">
        <v>0.89608317613601696</v>
      </c>
      <c r="Y2401">
        <v>1631</v>
      </c>
    </row>
    <row r="2402" spans="1:25" x14ac:dyDescent="0.25">
      <c r="A2402" t="s">
        <v>81</v>
      </c>
      <c r="B2402" t="s">
        <v>41</v>
      </c>
      <c r="C2402" s="7" t="s">
        <v>69</v>
      </c>
      <c r="D2402" s="58" t="s">
        <v>57</v>
      </c>
      <c r="E2402" s="7" t="s">
        <v>42</v>
      </c>
      <c r="F2402">
        <v>1</v>
      </c>
      <c r="G2402">
        <v>127.028564453125</v>
      </c>
      <c r="H2402">
        <v>126.02032470703099</v>
      </c>
      <c r="I2402">
        <v>1.0082378387451201</v>
      </c>
      <c r="J2402">
        <v>7.9370951279997808E-3</v>
      </c>
      <c r="K2402">
        <v>64.212219238281307</v>
      </c>
      <c r="L2402">
        <v>-0.138748869299889</v>
      </c>
      <c r="M2402">
        <v>0.53890013694763195</v>
      </c>
      <c r="N2402">
        <v>1.0082378387451201</v>
      </c>
      <c r="O2402">
        <v>1.4775754213333101</v>
      </c>
      <c r="P2402">
        <v>2.15522432327271</v>
      </c>
      <c r="Q2402">
        <v>-0.46390366554260298</v>
      </c>
      <c r="R2402">
        <v>2.48037934303284</v>
      </c>
      <c r="S2402">
        <v>76.5555555555556</v>
      </c>
      <c r="T2402">
        <v>0.92715634441094597</v>
      </c>
      <c r="U2402">
        <v>0.89499843120574996</v>
      </c>
      <c r="V2402">
        <v>74.709426879882798</v>
      </c>
      <c r="W2402">
        <v>102.78562164306599</v>
      </c>
      <c r="X2402">
        <v>0.96352756023407005</v>
      </c>
      <c r="Y2402">
        <v>2176</v>
      </c>
    </row>
    <row r="2403" spans="1:25" x14ac:dyDescent="0.25">
      <c r="A2403" t="s">
        <v>81</v>
      </c>
      <c r="B2403" t="s">
        <v>41</v>
      </c>
      <c r="C2403" s="7" t="s">
        <v>69</v>
      </c>
      <c r="D2403" s="58" t="s">
        <v>57</v>
      </c>
      <c r="E2403" s="7" t="s">
        <v>42</v>
      </c>
      <c r="F2403">
        <v>2</v>
      </c>
      <c r="G2403">
        <v>125.163291931152</v>
      </c>
      <c r="H2403">
        <v>124.49892425537099</v>
      </c>
      <c r="I2403">
        <v>0.664364814758301</v>
      </c>
      <c r="J2403">
        <v>5.3079845383763296E-3</v>
      </c>
      <c r="K2403">
        <v>63.131221771240199</v>
      </c>
      <c r="L2403">
        <v>-0.554346203804016</v>
      </c>
      <c r="M2403">
        <v>0.16567812860012099</v>
      </c>
      <c r="N2403">
        <v>0.664364814758301</v>
      </c>
      <c r="O2403">
        <v>1.1630513668060301</v>
      </c>
      <c r="P2403">
        <v>1.8830758333206199</v>
      </c>
      <c r="Q2403">
        <v>-0.89983385801315297</v>
      </c>
      <c r="R2403">
        <v>2.2285633087158199</v>
      </c>
      <c r="S2403">
        <v>76.5555555555556</v>
      </c>
      <c r="T2403">
        <v>1.0336196075009501</v>
      </c>
      <c r="U2403">
        <v>0.95096522569656405</v>
      </c>
      <c r="V2403">
        <v>74.709426879882798</v>
      </c>
      <c r="W2403">
        <v>102.78562164306599</v>
      </c>
      <c r="X2403">
        <v>0.95658951997757002</v>
      </c>
      <c r="Y2403">
        <v>2176</v>
      </c>
    </row>
    <row r="2404" spans="1:25" x14ac:dyDescent="0.25">
      <c r="A2404" t="s">
        <v>81</v>
      </c>
      <c r="B2404" t="s">
        <v>41</v>
      </c>
      <c r="C2404" s="7" t="s">
        <v>69</v>
      </c>
      <c r="D2404" s="58" t="s">
        <v>57</v>
      </c>
      <c r="E2404" s="7" t="s">
        <v>42</v>
      </c>
      <c r="F2404">
        <v>3</v>
      </c>
      <c r="G2404">
        <v>125.083610534668</v>
      </c>
      <c r="H2404">
        <v>124.35052490234401</v>
      </c>
      <c r="I2404">
        <v>0.73308241367340099</v>
      </c>
      <c r="J2404">
        <v>5.86073892191052E-3</v>
      </c>
      <c r="K2404">
        <v>62.196380615234403</v>
      </c>
      <c r="L2404">
        <v>-0.39968436956405601</v>
      </c>
      <c r="M2404">
        <v>0.26956340670585599</v>
      </c>
      <c r="N2404">
        <v>0.73308241367340099</v>
      </c>
      <c r="O2404">
        <v>1.1966013908386199</v>
      </c>
      <c r="P2404">
        <v>1.86584913730621</v>
      </c>
      <c r="Q2404">
        <v>-0.72080802917480502</v>
      </c>
      <c r="R2404">
        <v>2.18697285652161</v>
      </c>
      <c r="S2404">
        <v>76.5555555555556</v>
      </c>
      <c r="T2404">
        <v>0.88614958095308805</v>
      </c>
      <c r="U2404">
        <v>0.88390260934829701</v>
      </c>
      <c r="V2404">
        <v>74.709426879882798</v>
      </c>
      <c r="W2404">
        <v>102.78562164306599</v>
      </c>
      <c r="X2404">
        <v>0.96323508024215698</v>
      </c>
      <c r="Y2404">
        <v>2176</v>
      </c>
    </row>
    <row r="2405" spans="1:25" x14ac:dyDescent="0.25">
      <c r="A2405" t="s">
        <v>81</v>
      </c>
      <c r="B2405" t="s">
        <v>41</v>
      </c>
      <c r="C2405" s="7" t="s">
        <v>69</v>
      </c>
      <c r="D2405" s="58" t="s">
        <v>57</v>
      </c>
      <c r="E2405" s="7" t="s">
        <v>42</v>
      </c>
      <c r="F2405">
        <v>4</v>
      </c>
      <c r="G2405">
        <v>126.30987548828099</v>
      </c>
      <c r="H2405">
        <v>125.659072875977</v>
      </c>
      <c r="I2405">
        <v>0.650809526443481</v>
      </c>
      <c r="J2405">
        <v>5.1524834707379298E-3</v>
      </c>
      <c r="K2405">
        <v>61.302261352539098</v>
      </c>
      <c r="L2405">
        <v>-0.44526791572570801</v>
      </c>
      <c r="M2405">
        <v>0.20230352878570601</v>
      </c>
      <c r="N2405">
        <v>0.650809526443481</v>
      </c>
      <c r="O2405">
        <v>1.09931552410126</v>
      </c>
      <c r="P2405">
        <v>1.74688684940338</v>
      </c>
      <c r="Q2405">
        <v>-0.75599062442779497</v>
      </c>
      <c r="R2405">
        <v>2.0576097965240501</v>
      </c>
      <c r="S2405">
        <v>76.5555555555556</v>
      </c>
      <c r="T2405">
        <v>0.84086200865240801</v>
      </c>
      <c r="U2405">
        <v>0.85527378320694003</v>
      </c>
      <c r="V2405">
        <v>74.709426879882798</v>
      </c>
      <c r="W2405">
        <v>102.78562164306599</v>
      </c>
      <c r="X2405">
        <v>0.96700119972229004</v>
      </c>
      <c r="Y2405">
        <v>2176</v>
      </c>
    </row>
    <row r="2406" spans="1:25" x14ac:dyDescent="0.25">
      <c r="A2406" t="s">
        <v>81</v>
      </c>
      <c r="B2406" t="s">
        <v>41</v>
      </c>
      <c r="C2406" s="7" t="s">
        <v>69</v>
      </c>
      <c r="D2406" s="58" t="s">
        <v>57</v>
      </c>
      <c r="E2406" s="7" t="s">
        <v>42</v>
      </c>
      <c r="F2406">
        <v>5</v>
      </c>
      <c r="G2406">
        <v>130.55793762207</v>
      </c>
      <c r="H2406">
        <v>131.19338989257801</v>
      </c>
      <c r="I2406">
        <v>-0.63544994592666604</v>
      </c>
      <c r="J2406">
        <v>-4.8671872355043897E-3</v>
      </c>
      <c r="K2406">
        <v>60.487781524658203</v>
      </c>
      <c r="L2406">
        <v>-1.7910901308059699</v>
      </c>
      <c r="M2406">
        <v>-1.1083285808563199</v>
      </c>
      <c r="N2406">
        <v>-0.63544994592666604</v>
      </c>
      <c r="O2406">
        <v>-0.162571355700493</v>
      </c>
      <c r="P2406">
        <v>0.52019029855728105</v>
      </c>
      <c r="Q2406">
        <v>-2.1186981201171902</v>
      </c>
      <c r="R2406">
        <v>0.84779822826385498</v>
      </c>
      <c r="S2406">
        <v>76.5555555555556</v>
      </c>
      <c r="T2406">
        <v>0.94005558121978094</v>
      </c>
      <c r="U2406">
        <v>0.90175086259841897</v>
      </c>
      <c r="V2406">
        <v>74.709426879882798</v>
      </c>
      <c r="W2406">
        <v>102.78562164306599</v>
      </c>
      <c r="X2406">
        <v>0.96969920396804798</v>
      </c>
      <c r="Y2406">
        <v>2176</v>
      </c>
    </row>
    <row r="2407" spans="1:25" x14ac:dyDescent="0.25">
      <c r="A2407" t="s">
        <v>81</v>
      </c>
      <c r="B2407" t="s">
        <v>41</v>
      </c>
      <c r="C2407" s="7" t="s">
        <v>69</v>
      </c>
      <c r="D2407" s="58" t="s">
        <v>57</v>
      </c>
      <c r="E2407" s="7" t="s">
        <v>42</v>
      </c>
      <c r="F2407">
        <v>6</v>
      </c>
      <c r="G2407">
        <v>142.29968261718801</v>
      </c>
      <c r="H2407">
        <v>142.82043457031301</v>
      </c>
      <c r="I2407">
        <v>-0.52074664831161499</v>
      </c>
      <c r="J2407">
        <v>-3.6595067940652401E-3</v>
      </c>
      <c r="K2407">
        <v>59.942535400390597</v>
      </c>
      <c r="L2407">
        <v>-1.7140375375747701</v>
      </c>
      <c r="M2407">
        <v>-1.0090316534042401</v>
      </c>
      <c r="N2407">
        <v>-0.52074664831161499</v>
      </c>
      <c r="O2407">
        <v>-3.24617251753807E-2</v>
      </c>
      <c r="P2407">
        <v>0.67254418134689298</v>
      </c>
      <c r="Q2407">
        <v>-2.05231904983521</v>
      </c>
      <c r="R2407">
        <v>1.0108255147934</v>
      </c>
      <c r="S2407">
        <v>76.5555555555556</v>
      </c>
      <c r="T2407">
        <v>0.983415923249922</v>
      </c>
      <c r="U2407">
        <v>0.93112981319427501</v>
      </c>
      <c r="V2407">
        <v>74.709426879882798</v>
      </c>
      <c r="W2407">
        <v>102.78562164306599</v>
      </c>
      <c r="X2407">
        <v>0.97480332851409901</v>
      </c>
      <c r="Y2407">
        <v>2176</v>
      </c>
    </row>
    <row r="2408" spans="1:25" x14ac:dyDescent="0.25">
      <c r="A2408" t="s">
        <v>81</v>
      </c>
      <c r="B2408" t="s">
        <v>41</v>
      </c>
      <c r="C2408" s="7" t="s">
        <v>69</v>
      </c>
      <c r="D2408" s="58" t="s">
        <v>57</v>
      </c>
      <c r="E2408" s="7" t="s">
        <v>42</v>
      </c>
      <c r="F2408">
        <v>7</v>
      </c>
      <c r="G2408">
        <v>161.71432495117199</v>
      </c>
      <c r="H2408">
        <v>160.48013305664099</v>
      </c>
      <c r="I2408">
        <v>1.23419809341431</v>
      </c>
      <c r="J2408">
        <v>7.6319649815559396E-3</v>
      </c>
      <c r="K2408">
        <v>59.925338745117202</v>
      </c>
      <c r="L2408">
        <v>-0.192282140254974</v>
      </c>
      <c r="M2408">
        <v>0.65049391984939597</v>
      </c>
      <c r="N2408">
        <v>1.23419809341431</v>
      </c>
      <c r="O2408">
        <v>1.8179022073745701</v>
      </c>
      <c r="P2408">
        <v>2.6606783866882302</v>
      </c>
      <c r="Q2408">
        <v>-0.59666943550109897</v>
      </c>
      <c r="R2408">
        <v>3.0650656223297101</v>
      </c>
      <c r="S2408">
        <v>76.5555555555556</v>
      </c>
      <c r="T2408">
        <v>1.3571520505532</v>
      </c>
      <c r="U2408">
        <v>1.1130884885787999</v>
      </c>
      <c r="V2408">
        <v>74.709426879882798</v>
      </c>
      <c r="W2408">
        <v>102.78562164306599</v>
      </c>
      <c r="X2408">
        <v>0.97264581918716397</v>
      </c>
      <c r="Y2408">
        <v>2176</v>
      </c>
    </row>
    <row r="2409" spans="1:25" x14ac:dyDescent="0.25">
      <c r="A2409" t="s">
        <v>81</v>
      </c>
      <c r="B2409" t="s">
        <v>41</v>
      </c>
      <c r="C2409" s="7" t="s">
        <v>69</v>
      </c>
      <c r="D2409" s="58" t="s">
        <v>57</v>
      </c>
      <c r="E2409" s="7" t="s">
        <v>42</v>
      </c>
      <c r="F2409">
        <v>8</v>
      </c>
      <c r="G2409">
        <v>176.688888549805</v>
      </c>
      <c r="H2409">
        <v>176.955642700195</v>
      </c>
      <c r="I2409">
        <v>-0.266741544008255</v>
      </c>
      <c r="J2409">
        <v>-1.50966783985496E-3</v>
      </c>
      <c r="K2409">
        <v>61.769229888916001</v>
      </c>
      <c r="L2409">
        <v>-1.9927226305007899</v>
      </c>
      <c r="M2409">
        <v>-0.97299903631210305</v>
      </c>
      <c r="N2409">
        <v>-0.266741544008255</v>
      </c>
      <c r="O2409">
        <v>0.43951597809791598</v>
      </c>
      <c r="P2409">
        <v>1.45923972129822</v>
      </c>
      <c r="Q2409">
        <v>-2.4820144176483199</v>
      </c>
      <c r="R2409">
        <v>1.94853127002716</v>
      </c>
      <c r="S2409">
        <v>76.5555555555556</v>
      </c>
      <c r="T2409">
        <v>1.9211656928969501</v>
      </c>
      <c r="U2409">
        <v>1.3467903137207</v>
      </c>
      <c r="V2409">
        <v>74.709426879882798</v>
      </c>
      <c r="W2409">
        <v>102.78562164306599</v>
      </c>
      <c r="X2409">
        <v>0.96366828680038497</v>
      </c>
      <c r="Y2409">
        <v>2176</v>
      </c>
    </row>
    <row r="2410" spans="1:25" x14ac:dyDescent="0.25">
      <c r="A2410" t="s">
        <v>81</v>
      </c>
      <c r="B2410" t="s">
        <v>41</v>
      </c>
      <c r="C2410" s="7" t="s">
        <v>69</v>
      </c>
      <c r="D2410" s="58" t="s">
        <v>57</v>
      </c>
      <c r="E2410" s="7" t="s">
        <v>42</v>
      </c>
      <c r="F2410">
        <v>9</v>
      </c>
      <c r="G2410">
        <v>192.66029357910199</v>
      </c>
      <c r="H2410">
        <v>193.15544128418</v>
      </c>
      <c r="I2410">
        <v>-0.49515834450721702</v>
      </c>
      <c r="J2410">
        <v>-2.5701110716909201E-3</v>
      </c>
      <c r="K2410">
        <v>65.022171020507798</v>
      </c>
      <c r="L2410">
        <v>-2.4638130664825399</v>
      </c>
      <c r="M2410">
        <v>-1.3007159233093299</v>
      </c>
      <c r="N2410">
        <v>-0.49515834450721702</v>
      </c>
      <c r="O2410">
        <v>0.31039926409721402</v>
      </c>
      <c r="P2410">
        <v>1.4734965562820399</v>
      </c>
      <c r="Q2410">
        <v>-3.0218994617462198</v>
      </c>
      <c r="R2410">
        <v>2.0315828323364298</v>
      </c>
      <c r="S2410">
        <v>76.5555555555556</v>
      </c>
      <c r="T2410">
        <v>2.4373961833458702</v>
      </c>
      <c r="U2410">
        <v>1.53614950180054</v>
      </c>
      <c r="V2410">
        <v>74.709426879882798</v>
      </c>
      <c r="W2410">
        <v>102.78562164306599</v>
      </c>
      <c r="X2410">
        <v>0.95465391874313399</v>
      </c>
      <c r="Y2410">
        <v>2176</v>
      </c>
    </row>
    <row r="2411" spans="1:25" x14ac:dyDescent="0.25">
      <c r="A2411" t="s">
        <v>81</v>
      </c>
      <c r="B2411" t="s">
        <v>41</v>
      </c>
      <c r="C2411" s="7" t="s">
        <v>69</v>
      </c>
      <c r="D2411" s="58" t="s">
        <v>57</v>
      </c>
      <c r="E2411" s="7" t="s">
        <v>42</v>
      </c>
      <c r="F2411">
        <v>10</v>
      </c>
      <c r="G2411">
        <v>219.97268676757801</v>
      </c>
      <c r="H2411">
        <v>219.76234436035199</v>
      </c>
      <c r="I2411">
        <v>0.21035309135913799</v>
      </c>
      <c r="J2411">
        <v>9.5626909751445098E-4</v>
      </c>
      <c r="K2411">
        <v>68.586875915527301</v>
      </c>
      <c r="L2411">
        <v>-1.5533549785614</v>
      </c>
      <c r="M2411">
        <v>-0.51134192943572998</v>
      </c>
      <c r="N2411">
        <v>0.21035309135913799</v>
      </c>
      <c r="O2411">
        <v>0.93204814195632901</v>
      </c>
      <c r="P2411">
        <v>1.97406113147736</v>
      </c>
      <c r="Q2411">
        <v>-2.0533416271209699</v>
      </c>
      <c r="R2411">
        <v>2.4740478992462198</v>
      </c>
      <c r="S2411">
        <v>76.5555555555556</v>
      </c>
      <c r="T2411">
        <v>1.82277027753423</v>
      </c>
      <c r="U2411">
        <v>1.3762286901473999</v>
      </c>
      <c r="V2411">
        <v>74.709426879882798</v>
      </c>
      <c r="W2411">
        <v>102.78562164306599</v>
      </c>
      <c r="X2411">
        <v>0.97071659564971902</v>
      </c>
      <c r="Y2411">
        <v>2176</v>
      </c>
    </row>
    <row r="2412" spans="1:25" x14ac:dyDescent="0.25">
      <c r="A2412" t="s">
        <v>81</v>
      </c>
      <c r="B2412" t="s">
        <v>41</v>
      </c>
      <c r="C2412" s="7" t="s">
        <v>69</v>
      </c>
      <c r="D2412" s="58" t="s">
        <v>57</v>
      </c>
      <c r="E2412" s="7" t="s">
        <v>42</v>
      </c>
      <c r="F2412">
        <v>11</v>
      </c>
      <c r="G2412">
        <v>251.12014770507801</v>
      </c>
      <c r="H2412">
        <v>248.88938903808599</v>
      </c>
      <c r="I2412">
        <v>2.2307462692260702</v>
      </c>
      <c r="J2412">
        <v>8.8831828907132097E-3</v>
      </c>
      <c r="K2412">
        <v>72.204071044921903</v>
      </c>
      <c r="L2412">
        <v>0.65084207057952903</v>
      </c>
      <c r="M2412">
        <v>1.58426225185394</v>
      </c>
      <c r="N2412">
        <v>2.2307462692260702</v>
      </c>
      <c r="O2412">
        <v>2.87723016738892</v>
      </c>
      <c r="P2412">
        <v>3.8106505870819101</v>
      </c>
      <c r="Q2412">
        <v>0.20296114683151201</v>
      </c>
      <c r="R2412">
        <v>4.2585310935974103</v>
      </c>
      <c r="S2412">
        <v>76.5555555555556</v>
      </c>
      <c r="T2412">
        <v>1.3576997204402801</v>
      </c>
      <c r="U2412">
        <v>1.23280572891235</v>
      </c>
      <c r="V2412">
        <v>74.709426879882798</v>
      </c>
      <c r="W2412">
        <v>102.78562164306599</v>
      </c>
      <c r="X2412">
        <v>0.98270237445831299</v>
      </c>
      <c r="Y2412">
        <v>2176</v>
      </c>
    </row>
    <row r="2413" spans="1:25" x14ac:dyDescent="0.25">
      <c r="A2413" t="s">
        <v>81</v>
      </c>
      <c r="B2413" t="s">
        <v>41</v>
      </c>
      <c r="C2413" s="7" t="s">
        <v>69</v>
      </c>
      <c r="D2413" s="58" t="s">
        <v>57</v>
      </c>
      <c r="E2413" s="7" t="s">
        <v>42</v>
      </c>
      <c r="F2413">
        <v>12</v>
      </c>
      <c r="G2413">
        <v>250.07833862304699</v>
      </c>
      <c r="H2413">
        <v>248.77076721191401</v>
      </c>
      <c r="I2413">
        <v>1.30757260322571</v>
      </c>
      <c r="J2413">
        <v>5.2286516875028602E-3</v>
      </c>
      <c r="K2413">
        <v>75.60498046875</v>
      </c>
      <c r="L2413">
        <v>-0.40627023577690102</v>
      </c>
      <c r="M2413">
        <v>0.60628199577331499</v>
      </c>
      <c r="N2413">
        <v>1.30757260322571</v>
      </c>
      <c r="O2413">
        <v>2.0088632106781001</v>
      </c>
      <c r="P2413">
        <v>3.0214154720306401</v>
      </c>
      <c r="Q2413">
        <v>-0.89212083816528298</v>
      </c>
      <c r="R2413">
        <v>3.5072658061981201</v>
      </c>
      <c r="S2413">
        <v>76.5555555555556</v>
      </c>
      <c r="T2413">
        <v>1.6221411099240901</v>
      </c>
      <c r="U2413">
        <v>1.33731865882874</v>
      </c>
      <c r="V2413">
        <v>74.709426879882798</v>
      </c>
      <c r="W2413">
        <v>102.78562164306599</v>
      </c>
      <c r="X2413">
        <v>0.97877109050750699</v>
      </c>
      <c r="Y2413">
        <v>2176</v>
      </c>
    </row>
    <row r="2414" spans="1:25" x14ac:dyDescent="0.25">
      <c r="A2414" t="s">
        <v>81</v>
      </c>
      <c r="B2414" t="s">
        <v>41</v>
      </c>
      <c r="C2414" s="7" t="s">
        <v>69</v>
      </c>
      <c r="D2414" s="58" t="s">
        <v>57</v>
      </c>
      <c r="E2414" s="7" t="s">
        <v>42</v>
      </c>
      <c r="F2414">
        <v>13</v>
      </c>
      <c r="G2414">
        <v>258.97903442382801</v>
      </c>
      <c r="H2414">
        <v>255.243240356445</v>
      </c>
      <c r="I2414">
        <v>3.73581767082214</v>
      </c>
      <c r="J2414">
        <v>1.44251734018326E-2</v>
      </c>
      <c r="K2414">
        <v>79.084159851074205</v>
      </c>
      <c r="L2414">
        <v>1.9500316381454501</v>
      </c>
      <c r="M2414">
        <v>3.0050885677337602</v>
      </c>
      <c r="N2414">
        <v>3.73581767082214</v>
      </c>
      <c r="O2414">
        <v>4.4665470123290998</v>
      </c>
      <c r="P2414">
        <v>5.5216035842895499</v>
      </c>
      <c r="Q2414">
        <v>1.44378626346588</v>
      </c>
      <c r="R2414">
        <v>6.0278487205505398</v>
      </c>
      <c r="S2414">
        <v>76.5555555555556</v>
      </c>
      <c r="T2414">
        <v>1.7549135897891099</v>
      </c>
      <c r="U2414">
        <v>1.3934561014175399</v>
      </c>
      <c r="V2414">
        <v>74.709426879882798</v>
      </c>
      <c r="W2414">
        <v>102.78562164306599</v>
      </c>
      <c r="X2414">
        <v>0.97820293903350797</v>
      </c>
      <c r="Y2414">
        <v>2176</v>
      </c>
    </row>
    <row r="2415" spans="1:25" x14ac:dyDescent="0.25">
      <c r="A2415" t="s">
        <v>81</v>
      </c>
      <c r="B2415" t="s">
        <v>41</v>
      </c>
      <c r="C2415" s="7" t="s">
        <v>69</v>
      </c>
      <c r="D2415" s="58" t="s">
        <v>57</v>
      </c>
      <c r="E2415" s="7" t="s">
        <v>42</v>
      </c>
      <c r="F2415">
        <v>14</v>
      </c>
      <c r="G2415">
        <v>261.18820190429699</v>
      </c>
      <c r="H2415">
        <v>257.06146240234398</v>
      </c>
      <c r="I2415">
        <v>4.1267461776733398</v>
      </c>
      <c r="J2415">
        <v>1.57998949289322E-2</v>
      </c>
      <c r="K2415">
        <v>81.980545043945298</v>
      </c>
      <c r="L2415">
        <v>2.5138893127441402</v>
      </c>
      <c r="M2415">
        <v>3.4667785167694101</v>
      </c>
      <c r="N2415">
        <v>4.1267461776733398</v>
      </c>
      <c r="O2415">
        <v>4.7867140769958496</v>
      </c>
      <c r="P2415">
        <v>5.73960304260254</v>
      </c>
      <c r="Q2415">
        <v>2.0566668510436998</v>
      </c>
      <c r="R2415">
        <v>6.1968259811401403</v>
      </c>
      <c r="S2415">
        <v>76.5555555555556</v>
      </c>
      <c r="T2415">
        <v>1.4478231843089899</v>
      </c>
      <c r="U2415">
        <v>1.2585189342498799</v>
      </c>
      <c r="V2415">
        <v>74.709426879882798</v>
      </c>
      <c r="W2415">
        <v>102.78562164306599</v>
      </c>
      <c r="X2415">
        <v>0.98138594627380404</v>
      </c>
      <c r="Y2415">
        <v>2176</v>
      </c>
    </row>
    <row r="2416" spans="1:25" x14ac:dyDescent="0.25">
      <c r="A2416" t="s">
        <v>81</v>
      </c>
      <c r="B2416" t="s">
        <v>41</v>
      </c>
      <c r="C2416" s="7" t="s">
        <v>69</v>
      </c>
      <c r="D2416" s="58" t="s">
        <v>57</v>
      </c>
      <c r="E2416" s="7" t="s">
        <v>42</v>
      </c>
      <c r="F2416">
        <v>15</v>
      </c>
      <c r="G2416">
        <v>258.06924438476602</v>
      </c>
      <c r="H2416">
        <v>247.64071655273401</v>
      </c>
      <c r="I2416">
        <v>10.4285316467285</v>
      </c>
      <c r="J2416">
        <v>4.0409818291664103E-2</v>
      </c>
      <c r="K2416">
        <v>83.955657958984403</v>
      </c>
      <c r="L2416">
        <v>8.7839689254760707</v>
      </c>
      <c r="M2416">
        <v>9.7555894851684606</v>
      </c>
      <c r="N2416">
        <v>10.4285316467285</v>
      </c>
      <c r="O2416">
        <v>11.101473808288601</v>
      </c>
      <c r="P2416">
        <v>12.073094367981</v>
      </c>
      <c r="Q2416">
        <v>8.3177576065063494</v>
      </c>
      <c r="R2416">
        <v>12.5393056869507</v>
      </c>
      <c r="S2416">
        <v>76.5555555555556</v>
      </c>
      <c r="T2416">
        <v>1.56032045317596</v>
      </c>
      <c r="U2416">
        <v>1.28325927257538</v>
      </c>
      <c r="V2416">
        <v>74.709426879882798</v>
      </c>
      <c r="W2416">
        <v>102.78562164306599</v>
      </c>
      <c r="X2416">
        <v>0.97788006067276001</v>
      </c>
      <c r="Y2416">
        <v>2176</v>
      </c>
    </row>
    <row r="2417" spans="1:25" x14ac:dyDescent="0.25">
      <c r="A2417" t="s">
        <v>81</v>
      </c>
      <c r="B2417" t="s">
        <v>41</v>
      </c>
      <c r="C2417" s="7" t="s">
        <v>69</v>
      </c>
      <c r="D2417" s="58" t="s">
        <v>57</v>
      </c>
      <c r="E2417" s="7" t="s">
        <v>42</v>
      </c>
      <c r="F2417">
        <v>16</v>
      </c>
      <c r="G2417">
        <v>254.31582641601599</v>
      </c>
      <c r="H2417">
        <v>243.27386474609401</v>
      </c>
      <c r="I2417">
        <v>11.0419616699219</v>
      </c>
      <c r="J2417">
        <v>4.3418303132057197E-2</v>
      </c>
      <c r="K2417">
        <v>85.159729003906307</v>
      </c>
      <c r="L2417">
        <v>9.3421659469604492</v>
      </c>
      <c r="M2417">
        <v>10.346418380737299</v>
      </c>
      <c r="N2417">
        <v>11.0419616699219</v>
      </c>
      <c r="O2417">
        <v>11.737504959106399</v>
      </c>
      <c r="P2417">
        <v>12.741757392883301</v>
      </c>
      <c r="Q2417">
        <v>8.8602962493896502</v>
      </c>
      <c r="R2417">
        <v>13.2236270904541</v>
      </c>
      <c r="S2417">
        <v>76.5555555555556</v>
      </c>
      <c r="T2417">
        <v>1.69104535525912</v>
      </c>
      <c r="U2417">
        <v>1.3263580799102801</v>
      </c>
      <c r="V2417">
        <v>74.709426879882798</v>
      </c>
      <c r="W2417">
        <v>102.78562164306599</v>
      </c>
      <c r="X2417">
        <v>0.973960280418396</v>
      </c>
      <c r="Y2417">
        <v>2176</v>
      </c>
    </row>
    <row r="2418" spans="1:25" x14ac:dyDescent="0.25">
      <c r="A2418" t="s">
        <v>81</v>
      </c>
      <c r="B2418" t="s">
        <v>41</v>
      </c>
      <c r="C2418" s="7" t="s">
        <v>69</v>
      </c>
      <c r="D2418" s="58" t="s">
        <v>57</v>
      </c>
      <c r="E2418" s="7" t="s">
        <v>42</v>
      </c>
      <c r="F2418">
        <v>17</v>
      </c>
      <c r="G2418">
        <v>248.37855529785199</v>
      </c>
      <c r="H2418">
        <v>238.09353637695301</v>
      </c>
      <c r="I2418">
        <v>10.2850246429443</v>
      </c>
      <c r="J2418">
        <v>4.1408665478229502E-2</v>
      </c>
      <c r="K2418">
        <v>85.159729003906307</v>
      </c>
      <c r="L2418">
        <v>8.6117992401122994</v>
      </c>
      <c r="M2418">
        <v>9.6003541946411097</v>
      </c>
      <c r="N2418">
        <v>10.2850246429443</v>
      </c>
      <c r="O2418">
        <v>10.969695091247599</v>
      </c>
      <c r="P2418">
        <v>11.958250045776399</v>
      </c>
      <c r="Q2418">
        <v>8.1374635696411097</v>
      </c>
      <c r="R2418">
        <v>12.4325866699219</v>
      </c>
      <c r="S2418">
        <v>76.5555555555556</v>
      </c>
      <c r="T2418">
        <v>1.66224234782345</v>
      </c>
      <c r="U2418">
        <v>1.30562484264374</v>
      </c>
      <c r="V2418">
        <v>74.709426879882798</v>
      </c>
      <c r="W2418">
        <v>102.78562164306599</v>
      </c>
      <c r="X2418">
        <v>0.97302496433258101</v>
      </c>
      <c r="Y2418">
        <v>2176</v>
      </c>
    </row>
    <row r="2419" spans="1:25" x14ac:dyDescent="0.25">
      <c r="A2419" t="s">
        <v>81</v>
      </c>
      <c r="B2419" t="s">
        <v>41</v>
      </c>
      <c r="C2419" s="7" t="s">
        <v>69</v>
      </c>
      <c r="D2419" s="58" t="s">
        <v>57</v>
      </c>
      <c r="E2419" s="7" t="s">
        <v>42</v>
      </c>
      <c r="F2419">
        <v>18</v>
      </c>
      <c r="G2419">
        <v>241.732666015625</v>
      </c>
      <c r="H2419">
        <v>233.24848937988301</v>
      </c>
      <c r="I2419">
        <v>8.48419094085693</v>
      </c>
      <c r="J2419">
        <v>3.5097409039735801E-2</v>
      </c>
      <c r="K2419">
        <v>83.900901794433594</v>
      </c>
      <c r="L2419">
        <v>6.8440423011779803</v>
      </c>
      <c r="M2419">
        <v>7.8130555152893102</v>
      </c>
      <c r="N2419">
        <v>8.48419094085693</v>
      </c>
      <c r="O2419">
        <v>9.1553258895874006</v>
      </c>
      <c r="P2419">
        <v>10.1243391036987</v>
      </c>
      <c r="Q2419">
        <v>6.3790831565856898</v>
      </c>
      <c r="R2419">
        <v>10.589298248291</v>
      </c>
      <c r="S2419">
        <v>76.5555555555556</v>
      </c>
      <c r="T2419">
        <v>1.6089370586999501</v>
      </c>
      <c r="U2419">
        <v>1.2798144817352299</v>
      </c>
      <c r="V2419">
        <v>74.709426879882798</v>
      </c>
      <c r="W2419">
        <v>102.78562164306599</v>
      </c>
      <c r="X2419">
        <v>0.97368168830871604</v>
      </c>
      <c r="Y2419">
        <v>2176</v>
      </c>
    </row>
    <row r="2420" spans="1:25" x14ac:dyDescent="0.25">
      <c r="A2420" t="s">
        <v>81</v>
      </c>
      <c r="B2420" t="s">
        <v>41</v>
      </c>
      <c r="C2420" s="7" t="s">
        <v>69</v>
      </c>
      <c r="D2420" s="58" t="s">
        <v>57</v>
      </c>
      <c r="E2420" s="7" t="s">
        <v>42</v>
      </c>
      <c r="F2420">
        <v>19</v>
      </c>
      <c r="G2420">
        <v>235.07839965820301</v>
      </c>
      <c r="H2420">
        <v>230.10833740234401</v>
      </c>
      <c r="I2420">
        <v>4.9700450897216797</v>
      </c>
      <c r="J2420">
        <v>2.1142074838280699E-2</v>
      </c>
      <c r="K2420">
        <v>81.570587158203097</v>
      </c>
      <c r="L2420">
        <v>3.0483734607696502</v>
      </c>
      <c r="M2420">
        <v>4.1837124824523899</v>
      </c>
      <c r="N2420">
        <v>4.9700450897216797</v>
      </c>
      <c r="O2420">
        <v>5.7563776969909703</v>
      </c>
      <c r="P2420">
        <v>6.8917164802551296</v>
      </c>
      <c r="Q2420">
        <v>2.5036065578460698</v>
      </c>
      <c r="R2420">
        <v>7.43648386001587</v>
      </c>
      <c r="S2420">
        <v>76.5555555555556</v>
      </c>
      <c r="T2420">
        <v>2.1822161621416298</v>
      </c>
      <c r="U2420">
        <v>1.4994882345199601</v>
      </c>
      <c r="V2420">
        <v>74.709426879882798</v>
      </c>
      <c r="W2420">
        <v>102.78562164306599</v>
      </c>
      <c r="X2420">
        <v>0.96429979801178001</v>
      </c>
      <c r="Y2420">
        <v>2176</v>
      </c>
    </row>
    <row r="2421" spans="1:25" x14ac:dyDescent="0.25">
      <c r="A2421" t="s">
        <v>81</v>
      </c>
      <c r="B2421" t="s">
        <v>41</v>
      </c>
      <c r="C2421" s="7" t="s">
        <v>69</v>
      </c>
      <c r="D2421" s="58" t="s">
        <v>57</v>
      </c>
      <c r="E2421" s="7" t="s">
        <v>42</v>
      </c>
      <c r="F2421">
        <v>20</v>
      </c>
      <c r="G2421">
        <v>232.08224487304699</v>
      </c>
      <c r="H2421">
        <v>228.92785644531301</v>
      </c>
      <c r="I2421">
        <v>3.15438675880432</v>
      </c>
      <c r="J2421">
        <v>1.35916769504547E-2</v>
      </c>
      <c r="K2421">
        <v>77.703620910644503</v>
      </c>
      <c r="L2421">
        <v>0.90921229124069203</v>
      </c>
      <c r="M2421">
        <v>2.2356796264648402</v>
      </c>
      <c r="N2421">
        <v>3.15438675880432</v>
      </c>
      <c r="O2421">
        <v>4.0730938911437997</v>
      </c>
      <c r="P2421">
        <v>5.3995614051818803</v>
      </c>
      <c r="Q2421">
        <v>0.27273648977279702</v>
      </c>
      <c r="R2421">
        <v>6.0360369682312003</v>
      </c>
      <c r="S2421">
        <v>76.5555555555556</v>
      </c>
      <c r="T2421">
        <v>2.9464988559046201</v>
      </c>
      <c r="U2421">
        <v>1.75191903114319</v>
      </c>
      <c r="V2421">
        <v>74.709426879882798</v>
      </c>
      <c r="W2421">
        <v>102.78562164306599</v>
      </c>
      <c r="X2421">
        <v>0.95021730661392201</v>
      </c>
      <c r="Y2421">
        <v>2176</v>
      </c>
    </row>
    <row r="2422" spans="1:25" x14ac:dyDescent="0.25">
      <c r="A2422" t="s">
        <v>81</v>
      </c>
      <c r="B2422" t="s">
        <v>41</v>
      </c>
      <c r="C2422" s="7" t="s">
        <v>69</v>
      </c>
      <c r="D2422" s="58" t="s">
        <v>57</v>
      </c>
      <c r="E2422" s="7" t="s">
        <v>42</v>
      </c>
      <c r="F2422">
        <v>21</v>
      </c>
      <c r="G2422">
        <v>223.83320617675801</v>
      </c>
      <c r="H2422">
        <v>223.80140686035199</v>
      </c>
      <c r="I2422">
        <v>3.1796801835298497E-2</v>
      </c>
      <c r="J2422">
        <v>1.4205578190740201E-4</v>
      </c>
      <c r="K2422">
        <v>73.337554931640597</v>
      </c>
      <c r="L2422">
        <v>-2.1155643463134801</v>
      </c>
      <c r="M2422">
        <v>-0.84688603878021196</v>
      </c>
      <c r="N2422">
        <v>3.1796801835298497E-2</v>
      </c>
      <c r="O2422">
        <v>0.91047960519790605</v>
      </c>
      <c r="P2422">
        <v>2.1791579723358199</v>
      </c>
      <c r="Q2422">
        <v>-2.7243113517761199</v>
      </c>
      <c r="R2422">
        <v>2.7879049777984601</v>
      </c>
      <c r="S2422">
        <v>76.5555555555556</v>
      </c>
      <c r="T2422">
        <v>2.6846699582924902</v>
      </c>
      <c r="U2422">
        <v>1.6755948066711399</v>
      </c>
      <c r="V2422">
        <v>74.709426879882798</v>
      </c>
      <c r="W2422">
        <v>102.78562164306599</v>
      </c>
      <c r="X2422">
        <v>0.95468938350677501</v>
      </c>
      <c r="Y2422">
        <v>2176</v>
      </c>
    </row>
    <row r="2423" spans="1:25" x14ac:dyDescent="0.25">
      <c r="A2423" t="s">
        <v>81</v>
      </c>
      <c r="B2423" t="s">
        <v>41</v>
      </c>
      <c r="C2423" s="7" t="s">
        <v>69</v>
      </c>
      <c r="D2423" s="58" t="s">
        <v>57</v>
      </c>
      <c r="E2423" s="7" t="s">
        <v>42</v>
      </c>
      <c r="F2423">
        <v>22</v>
      </c>
      <c r="G2423">
        <v>187.722900390625</v>
      </c>
      <c r="H2423">
        <v>189.07020568847699</v>
      </c>
      <c r="I2423">
        <v>-1.34731101989746</v>
      </c>
      <c r="J2423">
        <v>-7.1771265938878103E-3</v>
      </c>
      <c r="K2423">
        <v>70.289138793945298</v>
      </c>
      <c r="L2423">
        <v>-3.5575530529022199</v>
      </c>
      <c r="M2423">
        <v>-2.2517240047454798</v>
      </c>
      <c r="N2423">
        <v>-1.34731101989746</v>
      </c>
      <c r="O2423">
        <v>-0.44289782643318198</v>
      </c>
      <c r="P2423">
        <v>0.86293107271194502</v>
      </c>
      <c r="Q2423">
        <v>-4.1841259002685502</v>
      </c>
      <c r="R2423">
        <v>1.4895039796829199</v>
      </c>
      <c r="S2423">
        <v>76.5555555555556</v>
      </c>
      <c r="T2423">
        <v>3.09170448616644</v>
      </c>
      <c r="U2423">
        <v>1.7246609926223799</v>
      </c>
      <c r="V2423">
        <v>74.709426879882798</v>
      </c>
      <c r="W2423">
        <v>102.78562164306599</v>
      </c>
      <c r="X2423">
        <v>0.94122654199600198</v>
      </c>
      <c r="Y2423">
        <v>2176</v>
      </c>
    </row>
    <row r="2424" spans="1:25" x14ac:dyDescent="0.25">
      <c r="A2424" t="s">
        <v>81</v>
      </c>
      <c r="B2424" t="s">
        <v>41</v>
      </c>
      <c r="C2424" s="7" t="s">
        <v>69</v>
      </c>
      <c r="D2424" s="58" t="s">
        <v>57</v>
      </c>
      <c r="E2424" s="7" t="s">
        <v>42</v>
      </c>
      <c r="F2424">
        <v>23</v>
      </c>
      <c r="G2424">
        <v>152.77018737793</v>
      </c>
      <c r="H2424">
        <v>154.27323913574199</v>
      </c>
      <c r="I2424">
        <v>-1.5030599832534799</v>
      </c>
      <c r="J2424">
        <v>-9.8387002944946306E-3</v>
      </c>
      <c r="K2424">
        <v>68.108146667480497</v>
      </c>
      <c r="L2424">
        <v>-3.4491636753082302</v>
      </c>
      <c r="M2424">
        <v>-2.2993898391723602</v>
      </c>
      <c r="N2424">
        <v>-1.5030599832534799</v>
      </c>
      <c r="O2424">
        <v>-0.70673018693923995</v>
      </c>
      <c r="P2424">
        <v>0.44304361939430198</v>
      </c>
      <c r="Q2424">
        <v>-4.0008568763732901</v>
      </c>
      <c r="R2424">
        <v>0.99473696947097801</v>
      </c>
      <c r="S2424">
        <v>76.5555555555556</v>
      </c>
      <c r="T2424">
        <v>2.5367533737468202</v>
      </c>
      <c r="U2424">
        <v>1.5185527801513701</v>
      </c>
      <c r="V2424">
        <v>74.709426879882798</v>
      </c>
      <c r="W2424">
        <v>102.78562164306599</v>
      </c>
      <c r="X2424">
        <v>0.93478441238403298</v>
      </c>
      <c r="Y2424">
        <v>2176</v>
      </c>
    </row>
    <row r="2425" spans="1:25" x14ac:dyDescent="0.25">
      <c r="A2425" t="s">
        <v>81</v>
      </c>
      <c r="B2425" t="s">
        <v>41</v>
      </c>
      <c r="C2425" s="7" t="s">
        <v>69</v>
      </c>
      <c r="D2425" s="58" t="s">
        <v>57</v>
      </c>
      <c r="E2425" s="7" t="s">
        <v>42</v>
      </c>
      <c r="F2425">
        <v>24</v>
      </c>
      <c r="G2425">
        <v>134.12934875488301</v>
      </c>
      <c r="H2425">
        <v>133.65745544433599</v>
      </c>
      <c r="I2425">
        <v>0.47188800573348999</v>
      </c>
      <c r="J2425">
        <v>3.5181564744561902E-3</v>
      </c>
      <c r="K2425">
        <v>65.667419433593807</v>
      </c>
      <c r="L2425">
        <v>-0.97628611326217696</v>
      </c>
      <c r="M2425">
        <v>-0.120693109929562</v>
      </c>
      <c r="N2425">
        <v>0.47188800573348999</v>
      </c>
      <c r="O2425">
        <v>1.0644690990448</v>
      </c>
      <c r="P2425">
        <v>1.9200620651245099</v>
      </c>
      <c r="Q2425">
        <v>-1.38682341575623</v>
      </c>
      <c r="R2425">
        <v>2.33059930801392</v>
      </c>
      <c r="S2425">
        <v>76.5555555555556</v>
      </c>
      <c r="T2425">
        <v>1.4592184137395601</v>
      </c>
      <c r="U2425">
        <v>1.1300163269043</v>
      </c>
      <c r="V2425">
        <v>74.709426879882798</v>
      </c>
      <c r="W2425">
        <v>102.78562164306599</v>
      </c>
      <c r="X2425">
        <v>0.95302855968475297</v>
      </c>
      <c r="Y2425">
        <v>2176</v>
      </c>
    </row>
    <row r="2426" spans="1:25" x14ac:dyDescent="0.25">
      <c r="A2426" t="s">
        <v>81</v>
      </c>
      <c r="B2426" t="s">
        <v>41</v>
      </c>
      <c r="C2426" s="7" t="s">
        <v>69</v>
      </c>
      <c r="D2426" s="58" t="s">
        <v>57</v>
      </c>
      <c r="E2426" s="7">
        <v>41099</v>
      </c>
      <c r="F2426">
        <v>1</v>
      </c>
      <c r="G2426">
        <v>123.719436645508</v>
      </c>
      <c r="H2426">
        <v>126.260543823242</v>
      </c>
      <c r="I2426">
        <v>-2.5411136150360099</v>
      </c>
      <c r="J2426">
        <v>-2.05393247306347E-2</v>
      </c>
      <c r="K2426">
        <v>62.688678741455099</v>
      </c>
      <c r="L2426">
        <v>-4.2220902442932102</v>
      </c>
      <c r="M2426">
        <v>-3.2289557456970202</v>
      </c>
      <c r="N2426">
        <v>-2.5411136150360099</v>
      </c>
      <c r="O2426">
        <v>-1.85327172279358</v>
      </c>
      <c r="P2426">
        <v>-0.86013728380203203</v>
      </c>
      <c r="Q2426">
        <v>-4.6986231803893999</v>
      </c>
      <c r="R2426">
        <v>-0.38360390067100503</v>
      </c>
      <c r="S2426">
        <v>76</v>
      </c>
      <c r="T2426">
        <v>2.0034512389307499</v>
      </c>
      <c r="U2426">
        <v>1.31167280673981</v>
      </c>
      <c r="V2426">
        <v>70.912834167480497</v>
      </c>
      <c r="W2426">
        <v>96.259056091308594</v>
      </c>
      <c r="X2426">
        <v>0.96394699811935403</v>
      </c>
      <c r="Y2426">
        <v>2176</v>
      </c>
    </row>
    <row r="2427" spans="1:25" x14ac:dyDescent="0.25">
      <c r="A2427" t="s">
        <v>81</v>
      </c>
      <c r="B2427" t="s">
        <v>41</v>
      </c>
      <c r="C2427" s="7" t="s">
        <v>69</v>
      </c>
      <c r="D2427" s="58" t="s">
        <v>57</v>
      </c>
      <c r="E2427" s="7">
        <v>41099</v>
      </c>
      <c r="F2427">
        <v>2</v>
      </c>
      <c r="G2427">
        <v>122.689903259277</v>
      </c>
      <c r="H2427">
        <v>125.126625061035</v>
      </c>
      <c r="I2427">
        <v>-2.43671751022339</v>
      </c>
      <c r="J2427">
        <v>-1.98607835918665E-2</v>
      </c>
      <c r="K2427">
        <v>61.910377502441399</v>
      </c>
      <c r="L2427">
        <v>-4.1883406639099103</v>
      </c>
      <c r="M2427">
        <v>-3.1534674167633101</v>
      </c>
      <c r="N2427">
        <v>-2.43671751022339</v>
      </c>
      <c r="O2427">
        <v>-1.7199677228927599</v>
      </c>
      <c r="P2427">
        <v>-0.685094714164734</v>
      </c>
      <c r="Q2427">
        <v>-4.6849012374877903</v>
      </c>
      <c r="R2427">
        <v>-0.18853396177291901</v>
      </c>
      <c r="S2427">
        <v>76</v>
      </c>
      <c r="T2427">
        <v>2.1542899718326698</v>
      </c>
      <c r="U2427">
        <v>1.36679863929749</v>
      </c>
      <c r="V2427">
        <v>70.912834167480497</v>
      </c>
      <c r="W2427">
        <v>96.259056091308594</v>
      </c>
      <c r="X2427">
        <v>0.957072973251343</v>
      </c>
      <c r="Y2427">
        <v>2176</v>
      </c>
    </row>
    <row r="2428" spans="1:25" x14ac:dyDescent="0.25">
      <c r="A2428" t="s">
        <v>81</v>
      </c>
      <c r="B2428" t="s">
        <v>41</v>
      </c>
      <c r="C2428" s="7" t="s">
        <v>69</v>
      </c>
      <c r="D2428" s="58" t="s">
        <v>57</v>
      </c>
      <c r="E2428" s="7">
        <v>41099</v>
      </c>
      <c r="F2428">
        <v>3</v>
      </c>
      <c r="G2428">
        <v>122.56341552734401</v>
      </c>
      <c r="H2428">
        <v>126.06689453125</v>
      </c>
      <c r="I2428">
        <v>-3.50347828865051</v>
      </c>
      <c r="J2428">
        <v>-2.8585026040673301E-2</v>
      </c>
      <c r="K2428">
        <v>61.089622497558601</v>
      </c>
      <c r="L2428">
        <v>-5.7749314308166504</v>
      </c>
      <c r="M2428">
        <v>-4.4329380989074698</v>
      </c>
      <c r="N2428">
        <v>-3.50347828865051</v>
      </c>
      <c r="O2428">
        <v>-2.57401823997498</v>
      </c>
      <c r="P2428">
        <v>-1.2320255041122401</v>
      </c>
      <c r="Q2428">
        <v>-6.4188566207885698</v>
      </c>
      <c r="R2428">
        <v>-0.58810019493103005</v>
      </c>
      <c r="S2428">
        <v>76</v>
      </c>
      <c r="T2428">
        <v>3.6074047905201501</v>
      </c>
      <c r="U2428">
        <v>1.7724241018295299</v>
      </c>
      <c r="V2428">
        <v>70.912834167480497</v>
      </c>
      <c r="W2428">
        <v>96.259056091308594</v>
      </c>
      <c r="X2428">
        <v>0.96358472108840898</v>
      </c>
      <c r="Y2428">
        <v>2176</v>
      </c>
    </row>
    <row r="2429" spans="1:25" x14ac:dyDescent="0.25">
      <c r="A2429" t="s">
        <v>81</v>
      </c>
      <c r="B2429" t="s">
        <v>41</v>
      </c>
      <c r="C2429" s="7" t="s">
        <v>69</v>
      </c>
      <c r="D2429" s="58" t="s">
        <v>57</v>
      </c>
      <c r="E2429" s="7">
        <v>41099</v>
      </c>
      <c r="F2429">
        <v>4</v>
      </c>
      <c r="G2429">
        <v>123.626739501953</v>
      </c>
      <c r="H2429">
        <v>125.220809936523</v>
      </c>
      <c r="I2429">
        <v>-1.5940738916397099</v>
      </c>
      <c r="J2429">
        <v>-1.28942485898733E-2</v>
      </c>
      <c r="K2429">
        <v>60.2169799804688</v>
      </c>
      <c r="L2429">
        <v>-3.3491947650909402</v>
      </c>
      <c r="M2429">
        <v>-2.31225514411926</v>
      </c>
      <c r="N2429">
        <v>-1.5940738916397099</v>
      </c>
      <c r="O2429">
        <v>-0.87589263916015603</v>
      </c>
      <c r="P2429">
        <v>0.16104699671268499</v>
      </c>
      <c r="Q2429">
        <v>-3.8467469215393102</v>
      </c>
      <c r="R2429">
        <v>0.65859937667846702</v>
      </c>
      <c r="S2429">
        <v>76</v>
      </c>
      <c r="T2429">
        <v>2.1846433463293198</v>
      </c>
      <c r="U2429">
        <v>1.36952817440033</v>
      </c>
      <c r="V2429">
        <v>70.912834167480497</v>
      </c>
      <c r="W2429">
        <v>96.259056091308594</v>
      </c>
      <c r="X2429">
        <v>0.96719992160797097</v>
      </c>
      <c r="Y2429">
        <v>2176</v>
      </c>
    </row>
    <row r="2430" spans="1:25" x14ac:dyDescent="0.25">
      <c r="A2430" t="s">
        <v>81</v>
      </c>
      <c r="B2430" t="s">
        <v>41</v>
      </c>
      <c r="C2430" s="7" t="s">
        <v>69</v>
      </c>
      <c r="D2430" s="58" t="s">
        <v>57</v>
      </c>
      <c r="E2430" s="7">
        <v>41099</v>
      </c>
      <c r="F2430">
        <v>5</v>
      </c>
      <c r="G2430">
        <v>128.05207824707</v>
      </c>
      <c r="H2430">
        <v>129.64218139648401</v>
      </c>
      <c r="I2430">
        <v>-1.5901080369949301</v>
      </c>
      <c r="J2430">
        <v>-1.2417667545378199E-2</v>
      </c>
      <c r="K2430">
        <v>59.382076263427699</v>
      </c>
      <c r="L2430">
        <v>-3.6854112148284899</v>
      </c>
      <c r="M2430">
        <v>-2.4474890232086199</v>
      </c>
      <c r="N2430">
        <v>-1.5901080369949301</v>
      </c>
      <c r="O2430">
        <v>-0.73272693157196001</v>
      </c>
      <c r="P2430">
        <v>0.50519531965255704</v>
      </c>
      <c r="Q2430">
        <v>-4.2794003486633301</v>
      </c>
      <c r="R2430">
        <v>1.0991846323013299</v>
      </c>
      <c r="S2430">
        <v>76</v>
      </c>
      <c r="T2430">
        <v>3.12334499464062</v>
      </c>
      <c r="U2430">
        <v>1.6349738836288501</v>
      </c>
      <c r="V2430">
        <v>70.912834167480497</v>
      </c>
      <c r="W2430">
        <v>96.259056091308594</v>
      </c>
      <c r="X2430">
        <v>0.96990996599197399</v>
      </c>
      <c r="Y2430">
        <v>2176</v>
      </c>
    </row>
    <row r="2431" spans="1:25" x14ac:dyDescent="0.25">
      <c r="A2431" t="s">
        <v>81</v>
      </c>
      <c r="B2431" t="s">
        <v>41</v>
      </c>
      <c r="C2431" s="7" t="s">
        <v>69</v>
      </c>
      <c r="D2431" s="58" t="s">
        <v>57</v>
      </c>
      <c r="E2431" s="7">
        <v>41099</v>
      </c>
      <c r="F2431">
        <v>6</v>
      </c>
      <c r="G2431">
        <v>138.63946533203099</v>
      </c>
      <c r="H2431">
        <v>137.89128112793</v>
      </c>
      <c r="I2431">
        <v>0.74818491935730003</v>
      </c>
      <c r="J2431">
        <v>5.3966231644153604E-3</v>
      </c>
      <c r="K2431">
        <v>58.858489990234403</v>
      </c>
      <c r="L2431">
        <v>-1.2466953992843599</v>
      </c>
      <c r="M2431">
        <v>-6.8103939294815105E-2</v>
      </c>
      <c r="N2431">
        <v>0.74818491935730003</v>
      </c>
      <c r="O2431">
        <v>1.5644738674163801</v>
      </c>
      <c r="P2431">
        <v>2.7430653572082502</v>
      </c>
      <c r="Q2431">
        <v>-1.81221628189087</v>
      </c>
      <c r="R2431">
        <v>3.3085863590240501</v>
      </c>
      <c r="S2431">
        <v>76</v>
      </c>
      <c r="T2431">
        <v>2.8705605713070401</v>
      </c>
      <c r="U2431">
        <v>1.55661344528198</v>
      </c>
      <c r="V2431">
        <v>70.912834167480497</v>
      </c>
      <c r="W2431">
        <v>96.259056091308594</v>
      </c>
      <c r="X2431">
        <v>0.97486042976379395</v>
      </c>
      <c r="Y2431">
        <v>2176</v>
      </c>
    </row>
    <row r="2432" spans="1:25" x14ac:dyDescent="0.25">
      <c r="A2432" t="s">
        <v>81</v>
      </c>
      <c r="B2432" t="s">
        <v>41</v>
      </c>
      <c r="C2432" s="7" t="s">
        <v>69</v>
      </c>
      <c r="D2432" s="58" t="s">
        <v>57</v>
      </c>
      <c r="E2432" s="7">
        <v>41099</v>
      </c>
      <c r="F2432">
        <v>7</v>
      </c>
      <c r="G2432">
        <v>157.27340698242199</v>
      </c>
      <c r="H2432">
        <v>155.95750427246099</v>
      </c>
      <c r="I2432">
        <v>1.3158997297287001</v>
      </c>
      <c r="J2432">
        <v>8.3669563755392994E-3</v>
      </c>
      <c r="K2432">
        <v>59.089622497558601</v>
      </c>
      <c r="L2432">
        <v>-0.96346312761306796</v>
      </c>
      <c r="M2432">
        <v>0.38320291042327898</v>
      </c>
      <c r="N2432">
        <v>1.3158997297287001</v>
      </c>
      <c r="O2432">
        <v>2.24859666824341</v>
      </c>
      <c r="P2432">
        <v>3.5952622890472399</v>
      </c>
      <c r="Q2432">
        <v>-1.60963082313538</v>
      </c>
      <c r="R2432">
        <v>4.2414298057556197</v>
      </c>
      <c r="S2432">
        <v>76</v>
      </c>
      <c r="T2432">
        <v>3.6375127655526902</v>
      </c>
      <c r="U2432">
        <v>1.7785962820053101</v>
      </c>
      <c r="V2432">
        <v>70.912834167480497</v>
      </c>
      <c r="W2432">
        <v>96.259056091308594</v>
      </c>
      <c r="X2432">
        <v>0.97275823354721103</v>
      </c>
      <c r="Y2432">
        <v>2176</v>
      </c>
    </row>
    <row r="2433" spans="1:25" x14ac:dyDescent="0.25">
      <c r="A2433" t="s">
        <v>81</v>
      </c>
      <c r="B2433" t="s">
        <v>41</v>
      </c>
      <c r="C2433" s="7" t="s">
        <v>69</v>
      </c>
      <c r="D2433" s="58" t="s">
        <v>57</v>
      </c>
      <c r="E2433" s="7">
        <v>41099</v>
      </c>
      <c r="F2433">
        <v>8</v>
      </c>
      <c r="G2433">
        <v>168.87548828125</v>
      </c>
      <c r="H2433">
        <v>171.44935607910199</v>
      </c>
      <c r="I2433">
        <v>-2.5738577842712398</v>
      </c>
      <c r="J2433">
        <v>-1.52411563321948E-2</v>
      </c>
      <c r="K2433">
        <v>60.518867492675803</v>
      </c>
      <c r="L2433">
        <v>-4.8885755538940403</v>
      </c>
      <c r="M2433">
        <v>-3.5210216045379599</v>
      </c>
      <c r="N2433">
        <v>-2.5738577842712398</v>
      </c>
      <c r="O2433">
        <v>-1.6266939640045199</v>
      </c>
      <c r="P2433">
        <v>-0.25913980603218101</v>
      </c>
      <c r="Q2433">
        <v>-5.5447664260864302</v>
      </c>
      <c r="R2433">
        <v>0.39705055952072099</v>
      </c>
      <c r="S2433">
        <v>76</v>
      </c>
      <c r="T2433">
        <v>3.6264625978409399</v>
      </c>
      <c r="U2433">
        <v>1.8061840534210201</v>
      </c>
      <c r="V2433">
        <v>70.912834167480497</v>
      </c>
      <c r="W2433">
        <v>96.259056091308594</v>
      </c>
      <c r="X2433">
        <v>0.96379524469375599</v>
      </c>
      <c r="Y2433">
        <v>2176</v>
      </c>
    </row>
    <row r="2434" spans="1:25" x14ac:dyDescent="0.25">
      <c r="A2434" t="s">
        <v>81</v>
      </c>
      <c r="B2434" t="s">
        <v>41</v>
      </c>
      <c r="C2434" s="7" t="s">
        <v>69</v>
      </c>
      <c r="D2434" s="58" t="s">
        <v>57</v>
      </c>
      <c r="E2434" s="7">
        <v>41099</v>
      </c>
      <c r="F2434">
        <v>9</v>
      </c>
      <c r="G2434">
        <v>187.01286315918</v>
      </c>
      <c r="H2434">
        <v>190.05874633789099</v>
      </c>
      <c r="I2434">
        <v>-3.0458784103393599</v>
      </c>
      <c r="J2434">
        <v>-1.62869989871979E-2</v>
      </c>
      <c r="K2434">
        <v>62.825469970703097</v>
      </c>
      <c r="L2434">
        <v>-5.5004849433898899</v>
      </c>
      <c r="M2434">
        <v>-4.0502834320068404</v>
      </c>
      <c r="N2434">
        <v>-3.0458784103393599</v>
      </c>
      <c r="O2434">
        <v>-2.0414731502532999</v>
      </c>
      <c r="P2434">
        <v>-0.59127122163772605</v>
      </c>
      <c r="Q2434">
        <v>-6.1963324546814</v>
      </c>
      <c r="R2434">
        <v>0.10457581281662</v>
      </c>
      <c r="S2434">
        <v>76</v>
      </c>
      <c r="T2434">
        <v>3.8811271641915801</v>
      </c>
      <c r="U2434">
        <v>1.9153400659561199</v>
      </c>
      <c r="V2434">
        <v>70.912834167480497</v>
      </c>
      <c r="W2434">
        <v>96.259056091308594</v>
      </c>
      <c r="X2434">
        <v>0.95491588115692105</v>
      </c>
      <c r="Y2434">
        <v>2176</v>
      </c>
    </row>
    <row r="2435" spans="1:25" x14ac:dyDescent="0.25">
      <c r="A2435" t="s">
        <v>81</v>
      </c>
      <c r="B2435" t="s">
        <v>41</v>
      </c>
      <c r="C2435" s="7" t="s">
        <v>69</v>
      </c>
      <c r="D2435" s="58" t="s">
        <v>57</v>
      </c>
      <c r="E2435" s="7">
        <v>41099</v>
      </c>
      <c r="F2435">
        <v>10</v>
      </c>
      <c r="G2435">
        <v>206.79309082031301</v>
      </c>
      <c r="H2435">
        <v>209.83335876464801</v>
      </c>
      <c r="I2435">
        <v>-3.0402638912200901</v>
      </c>
      <c r="J2435">
        <v>-1.47019606083632E-2</v>
      </c>
      <c r="K2435">
        <v>65.759437561035199</v>
      </c>
      <c r="L2435">
        <v>-5.6617236137390101</v>
      </c>
      <c r="M2435">
        <v>-4.1129441261291504</v>
      </c>
      <c r="N2435">
        <v>-3.0402638912200901</v>
      </c>
      <c r="O2435">
        <v>-1.96758377552032</v>
      </c>
      <c r="P2435">
        <v>-0.41880422830581698</v>
      </c>
      <c r="Q2435">
        <v>-6.4048705101013201</v>
      </c>
      <c r="R2435">
        <v>0.32434317469596902</v>
      </c>
      <c r="S2435">
        <v>76</v>
      </c>
      <c r="T2435">
        <v>4.2035785260027296</v>
      </c>
      <c r="U2435">
        <v>2.0455358028411901</v>
      </c>
      <c r="V2435">
        <v>70.912834167480497</v>
      </c>
      <c r="W2435">
        <v>96.259056091308594</v>
      </c>
      <c r="X2435">
        <v>0.97086471319198597</v>
      </c>
      <c r="Y2435">
        <v>2176</v>
      </c>
    </row>
    <row r="2436" spans="1:25" x14ac:dyDescent="0.25">
      <c r="A2436" t="s">
        <v>81</v>
      </c>
      <c r="B2436" t="s">
        <v>41</v>
      </c>
      <c r="C2436" s="7" t="s">
        <v>69</v>
      </c>
      <c r="D2436" s="58" t="s">
        <v>57</v>
      </c>
      <c r="E2436" s="7">
        <v>41099</v>
      </c>
      <c r="F2436">
        <v>11</v>
      </c>
      <c r="G2436">
        <v>232.05213928222699</v>
      </c>
      <c r="H2436">
        <v>235.55734252929699</v>
      </c>
      <c r="I2436">
        <v>-3.5051944255828902</v>
      </c>
      <c r="J2436">
        <v>-1.5105201862752399E-2</v>
      </c>
      <c r="K2436">
        <v>68.820755004882798</v>
      </c>
      <c r="L2436">
        <v>-6.2019391059875497</v>
      </c>
      <c r="M2436">
        <v>-4.6086807250976598</v>
      </c>
      <c r="N2436">
        <v>-3.5051944255828902</v>
      </c>
      <c r="O2436">
        <v>-2.4017081260681201</v>
      </c>
      <c r="P2436">
        <v>-0.808449447154999</v>
      </c>
      <c r="Q2436">
        <v>-6.9664287567138699</v>
      </c>
      <c r="R2436">
        <v>-4.3959725648164701E-2</v>
      </c>
      <c r="S2436">
        <v>76</v>
      </c>
      <c r="T2436">
        <v>4.1381088965429704</v>
      </c>
      <c r="U2436">
        <v>2.1042811870575</v>
      </c>
      <c r="V2436">
        <v>70.912834167480497</v>
      </c>
      <c r="W2436">
        <v>96.259056091308594</v>
      </c>
      <c r="X2436">
        <v>0.98282289505004905</v>
      </c>
      <c r="Y2436">
        <v>2176</v>
      </c>
    </row>
    <row r="2437" spans="1:25" x14ac:dyDescent="0.25">
      <c r="A2437" t="s">
        <v>81</v>
      </c>
      <c r="B2437" t="s">
        <v>41</v>
      </c>
      <c r="C2437" s="7" t="s">
        <v>69</v>
      </c>
      <c r="D2437" s="58" t="s">
        <v>57</v>
      </c>
      <c r="E2437" s="7">
        <v>41099</v>
      </c>
      <c r="F2437">
        <v>12</v>
      </c>
      <c r="G2437">
        <v>229.52772521972699</v>
      </c>
      <c r="H2437">
        <v>231.45115661621099</v>
      </c>
      <c r="I2437">
        <v>-1.92342877388</v>
      </c>
      <c r="J2437">
        <v>-8.3799408748745901E-3</v>
      </c>
      <c r="K2437">
        <v>72.287734985351605</v>
      </c>
      <c r="L2437">
        <v>-4.4508934020996103</v>
      </c>
      <c r="M2437">
        <v>-2.9576468467712398</v>
      </c>
      <c r="N2437">
        <v>-1.92342877388</v>
      </c>
      <c r="O2437">
        <v>-0.88921070098876998</v>
      </c>
      <c r="P2437">
        <v>0.60403597354888905</v>
      </c>
      <c r="Q2437">
        <v>-5.1673946380615199</v>
      </c>
      <c r="R2437">
        <v>1.3205372095107999</v>
      </c>
      <c r="S2437">
        <v>76</v>
      </c>
      <c r="T2437">
        <v>3.74538603666974</v>
      </c>
      <c r="U2437">
        <v>1.97219121456146</v>
      </c>
      <c r="V2437">
        <v>70.912834167480497</v>
      </c>
      <c r="W2437">
        <v>96.259056091308594</v>
      </c>
      <c r="X2437">
        <v>0.97880733013153098</v>
      </c>
      <c r="Y2437">
        <v>2176</v>
      </c>
    </row>
    <row r="2438" spans="1:25" x14ac:dyDescent="0.25">
      <c r="A2438" t="s">
        <v>81</v>
      </c>
      <c r="B2438" t="s">
        <v>41</v>
      </c>
      <c r="C2438" s="7" t="s">
        <v>69</v>
      </c>
      <c r="D2438" s="58" t="s">
        <v>57</v>
      </c>
      <c r="E2438" s="7">
        <v>41099</v>
      </c>
      <c r="F2438">
        <v>13</v>
      </c>
      <c r="G2438">
        <v>237.09077453613301</v>
      </c>
      <c r="H2438">
        <v>236.65908813476599</v>
      </c>
      <c r="I2438">
        <v>0.43170264363288902</v>
      </c>
      <c r="J2438">
        <v>1.82083272375166E-3</v>
      </c>
      <c r="K2438">
        <v>75.226417541503906</v>
      </c>
      <c r="L2438">
        <v>-2.5671205520629901</v>
      </c>
      <c r="M2438">
        <v>-0.79539144039154097</v>
      </c>
      <c r="N2438">
        <v>0.43170264363288902</v>
      </c>
      <c r="O2438">
        <v>1.65879678726196</v>
      </c>
      <c r="P2438">
        <v>3.4305257797241202</v>
      </c>
      <c r="Q2438">
        <v>-3.4172451496124299</v>
      </c>
      <c r="R2438">
        <v>4.2806501388549796</v>
      </c>
      <c r="S2438">
        <v>76</v>
      </c>
      <c r="T2438">
        <v>5.2551999339938797</v>
      </c>
      <c r="U2438">
        <v>2.33999419212341</v>
      </c>
      <c r="V2438">
        <v>70.912834167480497</v>
      </c>
      <c r="W2438">
        <v>96.259056091308594</v>
      </c>
      <c r="X2438">
        <v>0.97828197479248002</v>
      </c>
      <c r="Y2438">
        <v>2176</v>
      </c>
    </row>
    <row r="2439" spans="1:25" x14ac:dyDescent="0.25">
      <c r="A2439" t="s">
        <v>81</v>
      </c>
      <c r="B2439" t="s">
        <v>41</v>
      </c>
      <c r="C2439" s="7" t="s">
        <v>69</v>
      </c>
      <c r="D2439" s="58" t="s">
        <v>57</v>
      </c>
      <c r="E2439" s="7">
        <v>41099</v>
      </c>
      <c r="F2439">
        <v>14</v>
      </c>
      <c r="G2439">
        <v>242.23046875</v>
      </c>
      <c r="H2439">
        <v>240.47634887695301</v>
      </c>
      <c r="I2439">
        <v>1.7541253566741899</v>
      </c>
      <c r="J2439">
        <v>7.2415554895997004E-3</v>
      </c>
      <c r="K2439">
        <v>78.018867492675795</v>
      </c>
      <c r="L2439">
        <v>-1.27297163009644</v>
      </c>
      <c r="M2439">
        <v>0.51546186208724998</v>
      </c>
      <c r="N2439">
        <v>1.7541253566741899</v>
      </c>
      <c r="O2439">
        <v>2.9927890300750701</v>
      </c>
      <c r="P2439">
        <v>4.7812228202819798</v>
      </c>
      <c r="Q2439">
        <v>-2.1311116218566899</v>
      </c>
      <c r="R2439">
        <v>5.6393623352050799</v>
      </c>
      <c r="S2439">
        <v>76</v>
      </c>
      <c r="T2439">
        <v>5.38029026333788</v>
      </c>
      <c r="U2439">
        <v>2.3620562553405802</v>
      </c>
      <c r="V2439">
        <v>70.912834167480497</v>
      </c>
      <c r="W2439">
        <v>96.259056091308594</v>
      </c>
      <c r="X2439">
        <v>0.98152279853820801</v>
      </c>
      <c r="Y2439">
        <v>2176</v>
      </c>
    </row>
    <row r="2440" spans="1:25" x14ac:dyDescent="0.25">
      <c r="A2440" t="s">
        <v>81</v>
      </c>
      <c r="B2440" t="s">
        <v>41</v>
      </c>
      <c r="C2440" s="7" t="s">
        <v>69</v>
      </c>
      <c r="D2440" s="58" t="s">
        <v>57</v>
      </c>
      <c r="E2440" s="7">
        <v>41099</v>
      </c>
      <c r="F2440">
        <v>15</v>
      </c>
      <c r="G2440">
        <v>237.50653076171901</v>
      </c>
      <c r="H2440">
        <v>231.29718017578099</v>
      </c>
      <c r="I2440">
        <v>6.2093391418456996</v>
      </c>
      <c r="J2440">
        <v>2.6143865659833E-2</v>
      </c>
      <c r="K2440">
        <v>80.089622497558594</v>
      </c>
      <c r="L2440">
        <v>3.0250725746154798</v>
      </c>
      <c r="M2440">
        <v>4.9063630104064897</v>
      </c>
      <c r="N2440">
        <v>6.2093391418456996</v>
      </c>
      <c r="O2440">
        <v>7.5123147964477504</v>
      </c>
      <c r="P2440">
        <v>9.3936061859130895</v>
      </c>
      <c r="Q2440">
        <v>2.1223773956298801</v>
      </c>
      <c r="R2440">
        <v>10.2963008880615</v>
      </c>
      <c r="S2440">
        <v>76</v>
      </c>
      <c r="T2440">
        <v>6.2044732042411397</v>
      </c>
      <c r="U2440">
        <v>2.4846963882446298</v>
      </c>
      <c r="V2440">
        <v>70.912834167480497</v>
      </c>
      <c r="W2440">
        <v>96.259056091308594</v>
      </c>
      <c r="X2440">
        <v>0.97805804014205899</v>
      </c>
      <c r="Y2440">
        <v>2176</v>
      </c>
    </row>
    <row r="2441" spans="1:25" x14ac:dyDescent="0.25">
      <c r="A2441" t="s">
        <v>81</v>
      </c>
      <c r="B2441" t="s">
        <v>41</v>
      </c>
      <c r="C2441" s="7" t="s">
        <v>69</v>
      </c>
      <c r="D2441" s="58" t="s">
        <v>57</v>
      </c>
      <c r="E2441" s="7">
        <v>41099</v>
      </c>
      <c r="F2441">
        <v>16</v>
      </c>
      <c r="G2441">
        <v>235.10549926757801</v>
      </c>
      <c r="H2441">
        <v>226.06123352050801</v>
      </c>
      <c r="I2441">
        <v>9.0442733764648402</v>
      </c>
      <c r="J2441">
        <v>3.8468997925519902E-2</v>
      </c>
      <c r="K2441">
        <v>81.877357482910199</v>
      </c>
      <c r="L2441">
        <v>5.7403268814086896</v>
      </c>
      <c r="M2441">
        <v>7.6923251152038601</v>
      </c>
      <c r="N2441">
        <v>9.0442733764648402</v>
      </c>
      <c r="O2441">
        <v>10.3962202072144</v>
      </c>
      <c r="P2441">
        <v>12.348218917846699</v>
      </c>
      <c r="Q2441">
        <v>4.8037042617797896</v>
      </c>
      <c r="R2441">
        <v>13.2848415374756</v>
      </c>
      <c r="S2441">
        <v>76</v>
      </c>
      <c r="T2441">
        <v>6.8125972680093696</v>
      </c>
      <c r="U2441">
        <v>2.5780825614929199</v>
      </c>
      <c r="V2441">
        <v>70.912834167480497</v>
      </c>
      <c r="W2441">
        <v>96.259056091308594</v>
      </c>
      <c r="X2441">
        <v>0.97415530681610096</v>
      </c>
      <c r="Y2441">
        <v>2176</v>
      </c>
    </row>
    <row r="2442" spans="1:25" x14ac:dyDescent="0.25">
      <c r="A2442" t="s">
        <v>81</v>
      </c>
      <c r="B2442" t="s">
        <v>41</v>
      </c>
      <c r="C2442" s="7" t="s">
        <v>69</v>
      </c>
      <c r="D2442" s="58" t="s">
        <v>57</v>
      </c>
      <c r="E2442" s="7">
        <v>41099</v>
      </c>
      <c r="F2442">
        <v>17</v>
      </c>
      <c r="G2442">
        <v>231.042068481445</v>
      </c>
      <c r="H2442">
        <v>222.67616271972699</v>
      </c>
      <c r="I2442">
        <v>8.36590671539307</v>
      </c>
      <c r="J2442">
        <v>3.6209452897310299E-2</v>
      </c>
      <c r="K2442">
        <v>82.226417541503906</v>
      </c>
      <c r="L2442">
        <v>5.2635669708251998</v>
      </c>
      <c r="M2442">
        <v>7.0964546203613299</v>
      </c>
      <c r="N2442">
        <v>8.36590671539307</v>
      </c>
      <c r="O2442">
        <v>9.6353588104247994</v>
      </c>
      <c r="P2442">
        <v>11.4682455062866</v>
      </c>
      <c r="Q2442">
        <v>4.3840970993042001</v>
      </c>
      <c r="R2442">
        <v>12.3477163314819</v>
      </c>
      <c r="S2442">
        <v>76</v>
      </c>
      <c r="T2442">
        <v>6.08145852055</v>
      </c>
      <c r="U2442">
        <v>2.4207682609558101</v>
      </c>
      <c r="V2442">
        <v>70.912834167480497</v>
      </c>
      <c r="W2442">
        <v>96.259056091308594</v>
      </c>
      <c r="X2442">
        <v>0.973216533660889</v>
      </c>
      <c r="Y2442">
        <v>2176</v>
      </c>
    </row>
    <row r="2443" spans="1:25" x14ac:dyDescent="0.25">
      <c r="A2443" t="s">
        <v>81</v>
      </c>
      <c r="B2443" t="s">
        <v>41</v>
      </c>
      <c r="C2443" s="7" t="s">
        <v>69</v>
      </c>
      <c r="D2443" s="58" t="s">
        <v>57</v>
      </c>
      <c r="E2443" s="7">
        <v>41099</v>
      </c>
      <c r="F2443">
        <v>18</v>
      </c>
      <c r="G2443">
        <v>227.00009155273401</v>
      </c>
      <c r="H2443">
        <v>218.29977416992199</v>
      </c>
      <c r="I2443">
        <v>8.7003202438354492</v>
      </c>
      <c r="J2443">
        <v>3.8327384740114198E-2</v>
      </c>
      <c r="K2443">
        <v>81.698112487792997</v>
      </c>
      <c r="L2443">
        <v>5.7525506019592303</v>
      </c>
      <c r="M2443">
        <v>7.4941167831420898</v>
      </c>
      <c r="N2443">
        <v>8.7003202438354492</v>
      </c>
      <c r="O2443">
        <v>9.9065227508544904</v>
      </c>
      <c r="P2443">
        <v>11.648089408874499</v>
      </c>
      <c r="Q2443">
        <v>4.9168987274169904</v>
      </c>
      <c r="R2443">
        <v>12.483741760253899</v>
      </c>
      <c r="S2443">
        <v>76</v>
      </c>
      <c r="T2443">
        <v>5.5331899031173704</v>
      </c>
      <c r="U2443">
        <v>2.3001568317413299</v>
      </c>
      <c r="V2443">
        <v>70.912834167480497</v>
      </c>
      <c r="W2443">
        <v>96.259056091308594</v>
      </c>
      <c r="X2443">
        <v>0.97381901741027799</v>
      </c>
      <c r="Y2443">
        <v>2176</v>
      </c>
    </row>
    <row r="2444" spans="1:25" x14ac:dyDescent="0.25">
      <c r="A2444" t="s">
        <v>81</v>
      </c>
      <c r="B2444" t="s">
        <v>41</v>
      </c>
      <c r="C2444" s="7" t="s">
        <v>69</v>
      </c>
      <c r="D2444" s="58" t="s">
        <v>57</v>
      </c>
      <c r="E2444" s="7">
        <v>41099</v>
      </c>
      <c r="F2444">
        <v>19</v>
      </c>
      <c r="G2444">
        <v>221.94142150878901</v>
      </c>
      <c r="H2444">
        <v>217.98968505859401</v>
      </c>
      <c r="I2444">
        <v>3.95173239707947</v>
      </c>
      <c r="J2444">
        <v>1.7805295065045398E-2</v>
      </c>
      <c r="K2444">
        <v>79.448112487792997</v>
      </c>
      <c r="L2444">
        <v>0.78260648250579801</v>
      </c>
      <c r="M2444">
        <v>2.6549518108367902</v>
      </c>
      <c r="N2444">
        <v>3.95173239707947</v>
      </c>
      <c r="O2444">
        <v>5.24851322174072</v>
      </c>
      <c r="P2444">
        <v>7.1208581924438503</v>
      </c>
      <c r="Q2444">
        <v>-0.115796640515327</v>
      </c>
      <c r="R2444">
        <v>8.0192613601684606</v>
      </c>
      <c r="S2444">
        <v>76</v>
      </c>
      <c r="T2444">
        <v>6.2694452611587801</v>
      </c>
      <c r="U2444">
        <v>2.4728820323944101</v>
      </c>
      <c r="V2444">
        <v>70.912834167480497</v>
      </c>
      <c r="W2444">
        <v>96.259056091308594</v>
      </c>
      <c r="X2444">
        <v>0.96436530351638805</v>
      </c>
      <c r="Y2444">
        <v>2176</v>
      </c>
    </row>
    <row r="2445" spans="1:25" x14ac:dyDescent="0.25">
      <c r="A2445" t="s">
        <v>81</v>
      </c>
      <c r="B2445" t="s">
        <v>41</v>
      </c>
      <c r="C2445" s="7" t="s">
        <v>69</v>
      </c>
      <c r="D2445" s="58" t="s">
        <v>57</v>
      </c>
      <c r="E2445" s="7">
        <v>41099</v>
      </c>
      <c r="F2445">
        <v>20</v>
      </c>
      <c r="G2445">
        <v>219.14923095703099</v>
      </c>
      <c r="H2445">
        <v>214.07844543457</v>
      </c>
      <c r="I2445">
        <v>5.0707902908325204</v>
      </c>
      <c r="J2445">
        <v>2.3138526827096901E-2</v>
      </c>
      <c r="K2445">
        <v>76.287734985351605</v>
      </c>
      <c r="L2445">
        <v>1.46518778800964</v>
      </c>
      <c r="M2445">
        <v>3.5954070091247599</v>
      </c>
      <c r="N2445">
        <v>5.0707902908325204</v>
      </c>
      <c r="O2445">
        <v>6.5461740493774396</v>
      </c>
      <c r="P2445">
        <v>8.6763935089111293</v>
      </c>
      <c r="Q2445">
        <v>0.44304940104484603</v>
      </c>
      <c r="R2445">
        <v>9.6985311508178693</v>
      </c>
      <c r="S2445">
        <v>76</v>
      </c>
      <c r="T2445">
        <v>8.0222057801540192</v>
      </c>
      <c r="U2445">
        <v>2.8134667873382599</v>
      </c>
      <c r="V2445">
        <v>70.912834167480497</v>
      </c>
      <c r="W2445">
        <v>96.259056091308594</v>
      </c>
      <c r="X2445">
        <v>0.95027905702590898</v>
      </c>
      <c r="Y2445">
        <v>2176</v>
      </c>
    </row>
    <row r="2446" spans="1:25" x14ac:dyDescent="0.25">
      <c r="A2446" t="s">
        <v>81</v>
      </c>
      <c r="B2446" t="s">
        <v>41</v>
      </c>
      <c r="C2446" s="7" t="s">
        <v>69</v>
      </c>
      <c r="D2446" s="58" t="s">
        <v>57</v>
      </c>
      <c r="E2446" s="7">
        <v>41099</v>
      </c>
      <c r="F2446">
        <v>21</v>
      </c>
      <c r="G2446">
        <v>207.55014038085901</v>
      </c>
      <c r="H2446">
        <v>207.73509216308599</v>
      </c>
      <c r="I2446">
        <v>-0.18494476377964</v>
      </c>
      <c r="J2446">
        <v>-8.9108472457155596E-4</v>
      </c>
      <c r="K2446">
        <v>71.882072448730497</v>
      </c>
      <c r="L2446">
        <v>-3.4038281440734899</v>
      </c>
      <c r="M2446">
        <v>-1.50208568572998</v>
      </c>
      <c r="N2446">
        <v>-0.18494476377964</v>
      </c>
      <c r="O2446">
        <v>1.13219618797302</v>
      </c>
      <c r="P2446">
        <v>3.0339386463165301</v>
      </c>
      <c r="Q2446">
        <v>-4.3163366317748997</v>
      </c>
      <c r="R2446">
        <v>3.9464473724365199</v>
      </c>
      <c r="S2446">
        <v>76</v>
      </c>
      <c r="T2446">
        <v>6.3936591294576299</v>
      </c>
      <c r="U2446">
        <v>2.51170802116394</v>
      </c>
      <c r="V2446">
        <v>70.912834167480497</v>
      </c>
      <c r="W2446">
        <v>96.259056091308594</v>
      </c>
      <c r="X2446">
        <v>0.95479029417037997</v>
      </c>
      <c r="Y2446">
        <v>2176</v>
      </c>
    </row>
    <row r="2447" spans="1:25" x14ac:dyDescent="0.25">
      <c r="A2447" t="s">
        <v>81</v>
      </c>
      <c r="B2447" t="s">
        <v>41</v>
      </c>
      <c r="C2447" s="7" t="s">
        <v>69</v>
      </c>
      <c r="D2447" s="58" t="s">
        <v>57</v>
      </c>
      <c r="E2447" s="7">
        <v>41099</v>
      </c>
      <c r="F2447">
        <v>22</v>
      </c>
      <c r="G2447">
        <v>176.47792053222699</v>
      </c>
      <c r="H2447">
        <v>175.220291137695</v>
      </c>
      <c r="I2447">
        <v>1.2576310634612999</v>
      </c>
      <c r="J2447">
        <v>7.1262796409428102E-3</v>
      </c>
      <c r="K2447">
        <v>68.919815063476605</v>
      </c>
      <c r="L2447">
        <v>-2.6301345825195299</v>
      </c>
      <c r="M2447">
        <v>-0.33321115374565102</v>
      </c>
      <c r="N2447">
        <v>1.2576310634612999</v>
      </c>
      <c r="O2447">
        <v>2.8484730720520002</v>
      </c>
      <c r="P2447">
        <v>5.1453967094421396</v>
      </c>
      <c r="Q2447">
        <v>-3.7322621345520002</v>
      </c>
      <c r="R2447">
        <v>6.2475242614746103</v>
      </c>
      <c r="S2447">
        <v>76</v>
      </c>
      <c r="T2447">
        <v>10.172524408735599</v>
      </c>
      <c r="U2447">
        <v>3.0336396694183398</v>
      </c>
      <c r="V2447">
        <v>70.912834167480497</v>
      </c>
      <c r="W2447">
        <v>96.259056091308594</v>
      </c>
      <c r="X2447">
        <v>0.941525638103485</v>
      </c>
      <c r="Y2447">
        <v>2176</v>
      </c>
    </row>
    <row r="2448" spans="1:25" x14ac:dyDescent="0.25">
      <c r="A2448" t="s">
        <v>81</v>
      </c>
      <c r="B2448" t="s">
        <v>41</v>
      </c>
      <c r="C2448" s="7" t="s">
        <v>69</v>
      </c>
      <c r="D2448" s="58" t="s">
        <v>57</v>
      </c>
      <c r="E2448" s="7">
        <v>41099</v>
      </c>
      <c r="F2448">
        <v>23</v>
      </c>
      <c r="G2448">
        <v>143.79737854003901</v>
      </c>
      <c r="H2448">
        <v>146.45991516113301</v>
      </c>
      <c r="I2448">
        <v>-2.66253590583801</v>
      </c>
      <c r="J2448">
        <v>-1.85158848762512E-2</v>
      </c>
      <c r="K2448">
        <v>66.674530029296903</v>
      </c>
      <c r="L2448">
        <v>-7.3064999580383301</v>
      </c>
      <c r="M2448">
        <v>-4.5628085136413601</v>
      </c>
      <c r="N2448">
        <v>-2.66253590583801</v>
      </c>
      <c r="O2448">
        <v>-0.76226329803466797</v>
      </c>
      <c r="P2448">
        <v>1.98142850399017</v>
      </c>
      <c r="Q2448">
        <v>-8.6229991912841797</v>
      </c>
      <c r="R2448">
        <v>3.2979276180267298</v>
      </c>
      <c r="S2448">
        <v>76</v>
      </c>
      <c r="T2448">
        <v>15.4721898523098</v>
      </c>
      <c r="U2448">
        <v>3.6237046718597399</v>
      </c>
      <c r="V2448">
        <v>70.912834167480497</v>
      </c>
      <c r="W2448">
        <v>96.259056091308594</v>
      </c>
      <c r="X2448">
        <v>0.93516612052917503</v>
      </c>
      <c r="Y2448">
        <v>2176</v>
      </c>
    </row>
    <row r="2449" spans="1:25" x14ac:dyDescent="0.25">
      <c r="A2449" t="s">
        <v>81</v>
      </c>
      <c r="B2449" t="s">
        <v>41</v>
      </c>
      <c r="C2449" s="7" t="s">
        <v>69</v>
      </c>
      <c r="D2449" s="58" t="s">
        <v>57</v>
      </c>
      <c r="E2449" s="7">
        <v>41099</v>
      </c>
      <c r="F2449">
        <v>24</v>
      </c>
      <c r="G2449">
        <v>127.75836181640599</v>
      </c>
      <c r="H2449">
        <v>128.87533569335901</v>
      </c>
      <c r="I2449">
        <v>-1.1169676780700699</v>
      </c>
      <c r="J2449">
        <v>-8.7428148835897394E-3</v>
      </c>
      <c r="K2449">
        <v>63.816036224365199</v>
      </c>
      <c r="L2449">
        <v>-3.7520301342010498</v>
      </c>
      <c r="M2449">
        <v>-2.1952140331268302</v>
      </c>
      <c r="N2449">
        <v>-1.1169676780700699</v>
      </c>
      <c r="O2449">
        <v>-3.8721431046724299E-2</v>
      </c>
      <c r="P2449">
        <v>1.5180948972702</v>
      </c>
      <c r="Q2449">
        <v>-4.4990339279174796</v>
      </c>
      <c r="R2449">
        <v>2.2650985717773402</v>
      </c>
      <c r="S2449">
        <v>76</v>
      </c>
      <c r="T2449">
        <v>5.07663433461778</v>
      </c>
      <c r="U2449">
        <v>2.0561501979827899</v>
      </c>
      <c r="V2449">
        <v>70.912834167480497</v>
      </c>
      <c r="W2449">
        <v>96.259056091308594</v>
      </c>
      <c r="X2449">
        <v>0.95317345857620195</v>
      </c>
      <c r="Y2449">
        <v>2176</v>
      </c>
    </row>
    <row r="2450" spans="1:25" x14ac:dyDescent="0.25">
      <c r="A2450" t="s">
        <v>81</v>
      </c>
      <c r="B2450" t="s">
        <v>41</v>
      </c>
      <c r="C2450" s="7" t="s">
        <v>69</v>
      </c>
      <c r="D2450" s="58" t="s">
        <v>57</v>
      </c>
      <c r="E2450" s="7">
        <v>41100</v>
      </c>
      <c r="F2450">
        <v>1</v>
      </c>
      <c r="G2450">
        <v>123.59173583984401</v>
      </c>
      <c r="H2450">
        <v>123.589599609375</v>
      </c>
      <c r="I2450">
        <v>2.1282252855598901E-3</v>
      </c>
      <c r="J2450">
        <v>1.72198033396853E-5</v>
      </c>
      <c r="K2450">
        <v>63.235847473144503</v>
      </c>
      <c r="L2450">
        <v>-2.04437184333801</v>
      </c>
      <c r="M2450">
        <v>-0.83528304100036599</v>
      </c>
      <c r="N2450">
        <v>2.1282252855598901E-3</v>
      </c>
      <c r="O2450">
        <v>0.83953946828842196</v>
      </c>
      <c r="P2450">
        <v>2.0486283302307098</v>
      </c>
      <c r="Q2450">
        <v>-2.6245260238647501</v>
      </c>
      <c r="R2450">
        <v>2.6287825107574498</v>
      </c>
      <c r="S2450">
        <v>76</v>
      </c>
      <c r="T2450">
        <v>3.0268698486795</v>
      </c>
      <c r="U2450">
        <v>1.5968924760818499</v>
      </c>
      <c r="V2450">
        <v>74.256332397460895</v>
      </c>
      <c r="W2450">
        <v>99.923912048339801</v>
      </c>
      <c r="X2450">
        <v>0.96394699811935403</v>
      </c>
      <c r="Y2450">
        <v>2176</v>
      </c>
    </row>
    <row r="2451" spans="1:25" x14ac:dyDescent="0.25">
      <c r="A2451" t="s">
        <v>81</v>
      </c>
      <c r="B2451" t="s">
        <v>41</v>
      </c>
      <c r="C2451" s="7" t="s">
        <v>69</v>
      </c>
      <c r="D2451" s="58" t="s">
        <v>57</v>
      </c>
      <c r="E2451" s="7">
        <v>41100</v>
      </c>
      <c r="F2451">
        <v>2</v>
      </c>
      <c r="G2451">
        <v>121.900146484375</v>
      </c>
      <c r="H2451">
        <v>121.26284790039099</v>
      </c>
      <c r="I2451">
        <v>0.63729232549667403</v>
      </c>
      <c r="J2451">
        <v>5.2279862575233E-3</v>
      </c>
      <c r="K2451">
        <v>61.962265014648402</v>
      </c>
      <c r="L2451">
        <v>-1.1630663871765099</v>
      </c>
      <c r="M2451">
        <v>-9.9399879574775696E-2</v>
      </c>
      <c r="N2451">
        <v>0.63729232549667403</v>
      </c>
      <c r="O2451">
        <v>1.37398445606232</v>
      </c>
      <c r="P2451">
        <v>2.43765091896057</v>
      </c>
      <c r="Q2451">
        <v>-1.6734430789947501</v>
      </c>
      <c r="R2451">
        <v>2.9480276107788099</v>
      </c>
      <c r="S2451">
        <v>76</v>
      </c>
      <c r="T2451">
        <v>2.32568050747886</v>
      </c>
      <c r="U2451">
        <v>1.4048273563385001</v>
      </c>
      <c r="V2451">
        <v>74.256332397460895</v>
      </c>
      <c r="W2451">
        <v>99.923912048339801</v>
      </c>
      <c r="X2451">
        <v>0.957072973251343</v>
      </c>
      <c r="Y2451">
        <v>2176</v>
      </c>
    </row>
    <row r="2452" spans="1:25" x14ac:dyDescent="0.25">
      <c r="A2452" t="s">
        <v>81</v>
      </c>
      <c r="B2452" t="s">
        <v>41</v>
      </c>
      <c r="C2452" s="7" t="s">
        <v>69</v>
      </c>
      <c r="D2452" s="58" t="s">
        <v>57</v>
      </c>
      <c r="E2452" s="7">
        <v>41100</v>
      </c>
      <c r="F2452">
        <v>3</v>
      </c>
      <c r="G2452">
        <v>121.938117980957</v>
      </c>
      <c r="H2452">
        <v>121.24094390869099</v>
      </c>
      <c r="I2452">
        <v>0.69717425107955899</v>
      </c>
      <c r="J2452">
        <v>5.7174428366124604E-3</v>
      </c>
      <c r="K2452">
        <v>60.891510009765597</v>
      </c>
      <c r="L2452">
        <v>-1.5053620338439899</v>
      </c>
      <c r="M2452">
        <v>-0.20408578217029599</v>
      </c>
      <c r="N2452">
        <v>0.69717425107955899</v>
      </c>
      <c r="O2452">
        <v>1.5984343290328999</v>
      </c>
      <c r="P2452">
        <v>2.8997106552124001</v>
      </c>
      <c r="Q2452">
        <v>-2.1297504901886</v>
      </c>
      <c r="R2452">
        <v>3.5240991115570099</v>
      </c>
      <c r="S2452">
        <v>76</v>
      </c>
      <c r="T2452">
        <v>3.4614059557712</v>
      </c>
      <c r="U2452">
        <v>1.7186481952667201</v>
      </c>
      <c r="V2452">
        <v>74.256332397460895</v>
      </c>
      <c r="W2452">
        <v>99.923912048339801</v>
      </c>
      <c r="X2452">
        <v>0.96358472108840898</v>
      </c>
      <c r="Y2452">
        <v>2176</v>
      </c>
    </row>
    <row r="2453" spans="1:25" x14ac:dyDescent="0.25">
      <c r="A2453" t="s">
        <v>81</v>
      </c>
      <c r="B2453" t="s">
        <v>41</v>
      </c>
      <c r="C2453" s="7" t="s">
        <v>69</v>
      </c>
      <c r="D2453" s="58" t="s">
        <v>57</v>
      </c>
      <c r="E2453" s="7">
        <v>41100</v>
      </c>
      <c r="F2453">
        <v>4</v>
      </c>
      <c r="G2453">
        <v>124.007934570313</v>
      </c>
      <c r="H2453">
        <v>121.41822052002</v>
      </c>
      <c r="I2453">
        <v>2.5897154808044398</v>
      </c>
      <c r="J2453">
        <v>2.08834651857615E-2</v>
      </c>
      <c r="K2453">
        <v>60.061321258544901</v>
      </c>
      <c r="L2453">
        <v>0.48829403519630399</v>
      </c>
      <c r="M2453">
        <v>1.72983086109161</v>
      </c>
      <c r="N2453">
        <v>2.5897154808044398</v>
      </c>
      <c r="O2453">
        <v>3.4496002197265598</v>
      </c>
      <c r="P2453">
        <v>4.6911368370056197</v>
      </c>
      <c r="Q2453">
        <v>-0.107429765164852</v>
      </c>
      <c r="R2453">
        <v>5.2868609428405797</v>
      </c>
      <c r="S2453">
        <v>76</v>
      </c>
      <c r="T2453">
        <v>3.1707366804599202</v>
      </c>
      <c r="U2453">
        <v>1.63974785804749</v>
      </c>
      <c r="V2453">
        <v>74.256332397460895</v>
      </c>
      <c r="W2453">
        <v>99.923912048339801</v>
      </c>
      <c r="X2453">
        <v>0.96719992160797097</v>
      </c>
      <c r="Y2453">
        <v>2176</v>
      </c>
    </row>
    <row r="2454" spans="1:25" x14ac:dyDescent="0.25">
      <c r="A2454" t="s">
        <v>81</v>
      </c>
      <c r="B2454" t="s">
        <v>41</v>
      </c>
      <c r="C2454" s="7" t="s">
        <v>69</v>
      </c>
      <c r="D2454" s="58" t="s">
        <v>57</v>
      </c>
      <c r="E2454" s="7">
        <v>41100</v>
      </c>
      <c r="F2454">
        <v>5</v>
      </c>
      <c r="G2454">
        <v>128.08065795898401</v>
      </c>
      <c r="H2454">
        <v>128.76556396484401</v>
      </c>
      <c r="I2454">
        <v>-0.68491673469543501</v>
      </c>
      <c r="J2454">
        <v>-5.3475424647331203E-3</v>
      </c>
      <c r="K2454">
        <v>58.976413726806598</v>
      </c>
      <c r="L2454">
        <v>-2.7234575748443599</v>
      </c>
      <c r="M2454">
        <v>-1.51907110214233</v>
      </c>
      <c r="N2454">
        <v>-0.68491673469543501</v>
      </c>
      <c r="O2454">
        <v>0.14923763275146501</v>
      </c>
      <c r="P2454">
        <v>1.3536239862442001</v>
      </c>
      <c r="Q2454">
        <v>-3.3013556003570601</v>
      </c>
      <c r="R2454">
        <v>1.9315220117569001</v>
      </c>
      <c r="S2454">
        <v>76</v>
      </c>
      <c r="T2454">
        <v>2.9747305480064101</v>
      </c>
      <c r="U2454">
        <v>1.59068191051483</v>
      </c>
      <c r="V2454">
        <v>74.256332397460895</v>
      </c>
      <c r="W2454">
        <v>99.923912048339801</v>
      </c>
      <c r="X2454">
        <v>0.96990996599197399</v>
      </c>
      <c r="Y2454">
        <v>2176</v>
      </c>
    </row>
    <row r="2455" spans="1:25" x14ac:dyDescent="0.25">
      <c r="A2455" t="s">
        <v>81</v>
      </c>
      <c r="B2455" t="s">
        <v>41</v>
      </c>
      <c r="C2455" s="7" t="s">
        <v>69</v>
      </c>
      <c r="D2455" s="58" t="s">
        <v>57</v>
      </c>
      <c r="E2455" s="7">
        <v>41100</v>
      </c>
      <c r="F2455">
        <v>6</v>
      </c>
      <c r="G2455">
        <v>136.06115722656301</v>
      </c>
      <c r="H2455">
        <v>137.59162902832</v>
      </c>
      <c r="I2455">
        <v>-1.5304715633392301</v>
      </c>
      <c r="J2455">
        <v>-1.1248408816754801E-2</v>
      </c>
      <c r="K2455">
        <v>58.504718780517599</v>
      </c>
      <c r="L2455">
        <v>-3.33718705177307</v>
      </c>
      <c r="M2455">
        <v>-2.26976490020752</v>
      </c>
      <c r="N2455">
        <v>-1.5304715633392301</v>
      </c>
      <c r="O2455">
        <v>-0.79117822647094704</v>
      </c>
      <c r="P2455">
        <v>0.27624392509460399</v>
      </c>
      <c r="Q2455">
        <v>-3.84936547279358</v>
      </c>
      <c r="R2455">
        <v>0.78842264413833596</v>
      </c>
      <c r="S2455">
        <v>76</v>
      </c>
      <c r="T2455">
        <v>2.3556731830288999</v>
      </c>
      <c r="U2455">
        <v>1.4097875356674201</v>
      </c>
      <c r="V2455">
        <v>74.256332397460895</v>
      </c>
      <c r="W2455">
        <v>99.923912048339801</v>
      </c>
      <c r="X2455">
        <v>0.97486042976379395</v>
      </c>
      <c r="Y2455">
        <v>2176</v>
      </c>
    </row>
    <row r="2456" spans="1:25" x14ac:dyDescent="0.25">
      <c r="A2456" t="s">
        <v>81</v>
      </c>
      <c r="B2456" t="s">
        <v>41</v>
      </c>
      <c r="C2456" s="7" t="s">
        <v>69</v>
      </c>
      <c r="D2456" s="58" t="s">
        <v>57</v>
      </c>
      <c r="E2456" s="7">
        <v>41100</v>
      </c>
      <c r="F2456">
        <v>7</v>
      </c>
      <c r="G2456">
        <v>153.79978942871099</v>
      </c>
      <c r="H2456">
        <v>156.201171875</v>
      </c>
      <c r="I2456">
        <v>-2.40137839317322</v>
      </c>
      <c r="J2456">
        <v>-1.5613663941621799E-2</v>
      </c>
      <c r="K2456">
        <v>58.707546234130902</v>
      </c>
      <c r="L2456">
        <v>-4.9809679985046396</v>
      </c>
      <c r="M2456">
        <v>-3.4569253921508798</v>
      </c>
      <c r="N2456">
        <v>-2.40137839317322</v>
      </c>
      <c r="O2456">
        <v>-1.34583115577698</v>
      </c>
      <c r="P2456">
        <v>0.17821127176284801</v>
      </c>
      <c r="Q2456">
        <v>-5.7122459411621103</v>
      </c>
      <c r="R2456">
        <v>0.90948909521102905</v>
      </c>
      <c r="S2456">
        <v>76</v>
      </c>
      <c r="T2456">
        <v>4.6763683704541599</v>
      </c>
      <c r="U2456">
        <v>2.0128643512725799</v>
      </c>
      <c r="V2456">
        <v>74.256332397460895</v>
      </c>
      <c r="W2456">
        <v>99.923912048339801</v>
      </c>
      <c r="X2456">
        <v>0.97275823354721103</v>
      </c>
      <c r="Y2456">
        <v>2176</v>
      </c>
    </row>
    <row r="2457" spans="1:25" x14ac:dyDescent="0.25">
      <c r="A2457" t="s">
        <v>81</v>
      </c>
      <c r="B2457" t="s">
        <v>41</v>
      </c>
      <c r="C2457" s="7" t="s">
        <v>69</v>
      </c>
      <c r="D2457" s="58" t="s">
        <v>57</v>
      </c>
      <c r="E2457" s="7">
        <v>41100</v>
      </c>
      <c r="F2457">
        <v>8</v>
      </c>
      <c r="G2457">
        <v>166.83523559570301</v>
      </c>
      <c r="H2457">
        <v>169.00704956054699</v>
      </c>
      <c r="I2457">
        <v>-2.1718161106109601</v>
      </c>
      <c r="J2457">
        <v>-1.30177298560739E-2</v>
      </c>
      <c r="K2457">
        <v>61.009433746337898</v>
      </c>
      <c r="L2457">
        <v>-5.38956642150879</v>
      </c>
      <c r="M2457">
        <v>-3.4884934425353999</v>
      </c>
      <c r="N2457">
        <v>-2.1718161106109601</v>
      </c>
      <c r="O2457">
        <v>-0.855138719081879</v>
      </c>
      <c r="P2457">
        <v>1.0459343194961499</v>
      </c>
      <c r="Q2457">
        <v>-6.3017539978027299</v>
      </c>
      <c r="R2457">
        <v>1.9581218957901001</v>
      </c>
      <c r="S2457">
        <v>76</v>
      </c>
      <c r="T2457">
        <v>7.1290346486478002</v>
      </c>
      <c r="U2457">
        <v>2.5108239650726301</v>
      </c>
      <c r="V2457">
        <v>74.256332397460895</v>
      </c>
      <c r="W2457">
        <v>99.923912048339801</v>
      </c>
      <c r="X2457">
        <v>0.96379524469375599</v>
      </c>
      <c r="Y2457">
        <v>2176</v>
      </c>
    </row>
    <row r="2458" spans="1:25" x14ac:dyDescent="0.25">
      <c r="A2458" t="s">
        <v>81</v>
      </c>
      <c r="B2458" t="s">
        <v>41</v>
      </c>
      <c r="C2458" s="7" t="s">
        <v>69</v>
      </c>
      <c r="D2458" s="58" t="s">
        <v>57</v>
      </c>
      <c r="E2458" s="7">
        <v>41100</v>
      </c>
      <c r="F2458">
        <v>9</v>
      </c>
      <c r="G2458">
        <v>185.26818847656301</v>
      </c>
      <c r="H2458">
        <v>186.29328918457</v>
      </c>
      <c r="I2458">
        <v>-1.0250917673111</v>
      </c>
      <c r="J2458">
        <v>-5.5330158211290802E-3</v>
      </c>
      <c r="K2458">
        <v>64.9339599609375</v>
      </c>
      <c r="L2458">
        <v>-3.9672994613647501</v>
      </c>
      <c r="M2458">
        <v>-2.2290194034576398</v>
      </c>
      <c r="N2458">
        <v>-1.0250917673111</v>
      </c>
      <c r="O2458">
        <v>0.17883561551570901</v>
      </c>
      <c r="P2458">
        <v>1.9171155691146899</v>
      </c>
      <c r="Q2458">
        <v>-4.80137395858765</v>
      </c>
      <c r="R2458">
        <v>2.7511906623840301</v>
      </c>
      <c r="S2458">
        <v>76</v>
      </c>
      <c r="T2458">
        <v>5.7157887265636598</v>
      </c>
      <c r="U2458">
        <v>2.2958166599273699</v>
      </c>
      <c r="V2458">
        <v>74.256332397460895</v>
      </c>
      <c r="W2458">
        <v>99.923912048339801</v>
      </c>
      <c r="X2458">
        <v>0.95491588115692105</v>
      </c>
      <c r="Y2458">
        <v>2176</v>
      </c>
    </row>
    <row r="2459" spans="1:25" x14ac:dyDescent="0.25">
      <c r="A2459" t="s">
        <v>81</v>
      </c>
      <c r="B2459" t="s">
        <v>41</v>
      </c>
      <c r="C2459" s="7" t="s">
        <v>69</v>
      </c>
      <c r="D2459" s="58" t="s">
        <v>57</v>
      </c>
      <c r="E2459" s="7">
        <v>41100</v>
      </c>
      <c r="F2459">
        <v>10</v>
      </c>
      <c r="G2459">
        <v>206.55891418457</v>
      </c>
      <c r="H2459">
        <v>207.92173767089801</v>
      </c>
      <c r="I2459">
        <v>-1.3628278970718399</v>
      </c>
      <c r="J2459">
        <v>-6.5977685153484301E-3</v>
      </c>
      <c r="K2459">
        <v>69.080184936523395</v>
      </c>
      <c r="L2459">
        <v>-4.4858989715576199</v>
      </c>
      <c r="M2459">
        <v>-2.6407632827758798</v>
      </c>
      <c r="N2459">
        <v>-1.3628278970718399</v>
      </c>
      <c r="O2459">
        <v>-8.4892392158508301E-2</v>
      </c>
      <c r="P2459">
        <v>1.76024341583252</v>
      </c>
      <c r="Q2459">
        <v>-5.3712463378906303</v>
      </c>
      <c r="R2459">
        <v>2.64559054374695</v>
      </c>
      <c r="S2459">
        <v>76</v>
      </c>
      <c r="T2459">
        <v>6.0573635983723797</v>
      </c>
      <c r="U2459">
        <v>2.4369454383850102</v>
      </c>
      <c r="V2459">
        <v>74.256332397460895</v>
      </c>
      <c r="W2459">
        <v>99.923912048339801</v>
      </c>
      <c r="X2459">
        <v>0.97086471319198597</v>
      </c>
      <c r="Y2459">
        <v>2176</v>
      </c>
    </row>
    <row r="2460" spans="1:25" x14ac:dyDescent="0.25">
      <c r="A2460" t="s">
        <v>81</v>
      </c>
      <c r="B2460" t="s">
        <v>41</v>
      </c>
      <c r="C2460" s="7" t="s">
        <v>69</v>
      </c>
      <c r="D2460" s="58" t="s">
        <v>57</v>
      </c>
      <c r="E2460" s="7">
        <v>41100</v>
      </c>
      <c r="F2460">
        <v>11</v>
      </c>
      <c r="G2460">
        <v>236.89726257324199</v>
      </c>
      <c r="H2460">
        <v>236.29348754882801</v>
      </c>
      <c r="I2460">
        <v>0.60378158092498802</v>
      </c>
      <c r="J2460">
        <v>2.5487064849585299E-3</v>
      </c>
      <c r="K2460">
        <v>72.929244995117202</v>
      </c>
      <c r="L2460">
        <v>-2.4003486633300799</v>
      </c>
      <c r="M2460">
        <v>-0.62548416852951105</v>
      </c>
      <c r="N2460">
        <v>0.60378158092498802</v>
      </c>
      <c r="O2460">
        <v>1.83304727077484</v>
      </c>
      <c r="P2460">
        <v>3.6079118251800502</v>
      </c>
      <c r="Q2460">
        <v>-3.2519776821136501</v>
      </c>
      <c r="R2460">
        <v>4.4595408439636204</v>
      </c>
      <c r="S2460">
        <v>76</v>
      </c>
      <c r="T2460">
        <v>5.1808205228185198</v>
      </c>
      <c r="U2460">
        <v>2.3441352844238299</v>
      </c>
      <c r="V2460">
        <v>74.256332397460895</v>
      </c>
      <c r="W2460">
        <v>99.923912048339801</v>
      </c>
      <c r="X2460">
        <v>0.98282289505004905</v>
      </c>
      <c r="Y2460">
        <v>2176</v>
      </c>
    </row>
    <row r="2461" spans="1:25" x14ac:dyDescent="0.25">
      <c r="A2461" t="s">
        <v>81</v>
      </c>
      <c r="B2461" t="s">
        <v>41</v>
      </c>
      <c r="C2461" s="7" t="s">
        <v>69</v>
      </c>
      <c r="D2461" s="58" t="s">
        <v>57</v>
      </c>
      <c r="E2461" s="7">
        <v>41100</v>
      </c>
      <c r="F2461">
        <v>12</v>
      </c>
      <c r="G2461">
        <v>239.39340209960901</v>
      </c>
      <c r="H2461">
        <v>238.96092224121099</v>
      </c>
      <c r="I2461">
        <v>0.43247967958450301</v>
      </c>
      <c r="J2461">
        <v>1.80656474549323E-3</v>
      </c>
      <c r="K2461">
        <v>76.707550048828097</v>
      </c>
      <c r="L2461">
        <v>-1.9050639867782599</v>
      </c>
      <c r="M2461">
        <v>-0.52402418851852395</v>
      </c>
      <c r="N2461">
        <v>0.43247967958450301</v>
      </c>
      <c r="O2461">
        <v>1.38898360729218</v>
      </c>
      <c r="P2461">
        <v>2.7700233459472701</v>
      </c>
      <c r="Q2461">
        <v>-2.5677251815795898</v>
      </c>
      <c r="R2461">
        <v>3.4326844215393102</v>
      </c>
      <c r="S2461">
        <v>76</v>
      </c>
      <c r="T2461">
        <v>3.1803008796453001</v>
      </c>
      <c r="U2461">
        <v>1.8239949941635101</v>
      </c>
      <c r="V2461">
        <v>74.256332397460895</v>
      </c>
      <c r="W2461">
        <v>99.923912048339801</v>
      </c>
      <c r="X2461">
        <v>0.97880733013153098</v>
      </c>
      <c r="Y2461">
        <v>2176</v>
      </c>
    </row>
    <row r="2462" spans="1:25" x14ac:dyDescent="0.25">
      <c r="A2462" t="s">
        <v>81</v>
      </c>
      <c r="B2462" t="s">
        <v>41</v>
      </c>
      <c r="C2462" s="7" t="s">
        <v>69</v>
      </c>
      <c r="D2462" s="58" t="s">
        <v>57</v>
      </c>
      <c r="E2462" s="7">
        <v>41100</v>
      </c>
      <c r="F2462">
        <v>13</v>
      </c>
      <c r="G2462">
        <v>248.83538818359401</v>
      </c>
      <c r="H2462">
        <v>246.157958984375</v>
      </c>
      <c r="I2462">
        <v>2.6774096488952601</v>
      </c>
      <c r="J2462">
        <v>1.07597624883056E-2</v>
      </c>
      <c r="K2462">
        <v>80.995285034179702</v>
      </c>
      <c r="L2462">
        <v>-0.23233394324779499</v>
      </c>
      <c r="M2462">
        <v>1.4867662191391</v>
      </c>
      <c r="N2462">
        <v>2.6774096488952601</v>
      </c>
      <c r="O2462">
        <v>3.86805295944214</v>
      </c>
      <c r="P2462">
        <v>5.5871529579162598</v>
      </c>
      <c r="Q2462">
        <v>-1.05720591545105</v>
      </c>
      <c r="R2462">
        <v>6.4120254516601598</v>
      </c>
      <c r="S2462">
        <v>76</v>
      </c>
      <c r="T2462">
        <v>4.9125170674223</v>
      </c>
      <c r="U2462">
        <v>2.2704849243164098</v>
      </c>
      <c r="V2462">
        <v>74.256332397460895</v>
      </c>
      <c r="W2462">
        <v>99.923912048339801</v>
      </c>
      <c r="X2462">
        <v>0.97828197479248002</v>
      </c>
      <c r="Y2462">
        <v>2176</v>
      </c>
    </row>
    <row r="2463" spans="1:25" x14ac:dyDescent="0.25">
      <c r="A2463" t="s">
        <v>81</v>
      </c>
      <c r="B2463" t="s">
        <v>41</v>
      </c>
      <c r="C2463" s="7" t="s">
        <v>69</v>
      </c>
      <c r="D2463" s="58" t="s">
        <v>57</v>
      </c>
      <c r="E2463" s="7">
        <v>41100</v>
      </c>
      <c r="F2463">
        <v>14</v>
      </c>
      <c r="G2463">
        <v>252.99987792968801</v>
      </c>
      <c r="H2463">
        <v>248.69660949707</v>
      </c>
      <c r="I2463">
        <v>4.3032760620117196</v>
      </c>
      <c r="J2463">
        <v>1.7009004950523401E-2</v>
      </c>
      <c r="K2463">
        <v>84.636795043945298</v>
      </c>
      <c r="L2463">
        <v>1.53471875190735</v>
      </c>
      <c r="M2463">
        <v>3.1704049110412602</v>
      </c>
      <c r="N2463">
        <v>4.3032760620117196</v>
      </c>
      <c r="O2463">
        <v>5.4361472129821804</v>
      </c>
      <c r="P2463">
        <v>7.0718336105346697</v>
      </c>
      <c r="Q2463">
        <v>0.74987125396728505</v>
      </c>
      <c r="R2463">
        <v>7.8566808700561497</v>
      </c>
      <c r="S2463">
        <v>76</v>
      </c>
      <c r="T2463">
        <v>4.4896456945948602</v>
      </c>
      <c r="U2463">
        <v>2.1603167057037398</v>
      </c>
      <c r="V2463">
        <v>74.256332397460895</v>
      </c>
      <c r="W2463">
        <v>99.923912048339801</v>
      </c>
      <c r="X2463">
        <v>0.98152279853820801</v>
      </c>
      <c r="Y2463">
        <v>2176</v>
      </c>
    </row>
    <row r="2464" spans="1:25" x14ac:dyDescent="0.25">
      <c r="A2464" t="s">
        <v>81</v>
      </c>
      <c r="B2464" t="s">
        <v>41</v>
      </c>
      <c r="C2464" s="7" t="s">
        <v>69</v>
      </c>
      <c r="D2464" s="58" t="s">
        <v>57</v>
      </c>
      <c r="E2464" s="7">
        <v>41100</v>
      </c>
      <c r="F2464">
        <v>15</v>
      </c>
      <c r="G2464">
        <v>249.45732116699199</v>
      </c>
      <c r="H2464">
        <v>238.95812988281301</v>
      </c>
      <c r="I2464">
        <v>10.4991970062256</v>
      </c>
      <c r="J2464">
        <v>4.2088147252798101E-2</v>
      </c>
      <c r="K2464">
        <v>87.207550048828097</v>
      </c>
      <c r="L2464">
        <v>6.3470511436462402</v>
      </c>
      <c r="M2464">
        <v>8.80017185211182</v>
      </c>
      <c r="N2464">
        <v>10.4991970062256</v>
      </c>
      <c r="O2464">
        <v>12.198221206665</v>
      </c>
      <c r="P2464">
        <v>14.6513423919678</v>
      </c>
      <c r="Q2464">
        <v>5.1699757575988796</v>
      </c>
      <c r="R2464">
        <v>15.828416824340801</v>
      </c>
      <c r="S2464">
        <v>76</v>
      </c>
      <c r="T2464">
        <v>10.4733696819708</v>
      </c>
      <c r="U2464">
        <v>3.2399361133575399</v>
      </c>
      <c r="V2464">
        <v>74.256332397460895</v>
      </c>
      <c r="W2464">
        <v>99.923912048339801</v>
      </c>
      <c r="X2464">
        <v>0.97805804014205899</v>
      </c>
      <c r="Y2464">
        <v>2176</v>
      </c>
    </row>
    <row r="2465" spans="1:25" x14ac:dyDescent="0.25">
      <c r="A2465" t="s">
        <v>81</v>
      </c>
      <c r="B2465" t="s">
        <v>41</v>
      </c>
      <c r="C2465" s="7" t="s">
        <v>69</v>
      </c>
      <c r="D2465" s="58" t="s">
        <v>57</v>
      </c>
      <c r="E2465" s="7">
        <v>41100</v>
      </c>
      <c r="F2465">
        <v>16</v>
      </c>
      <c r="G2465">
        <v>246.19134521484401</v>
      </c>
      <c r="H2465">
        <v>235.67227172851599</v>
      </c>
      <c r="I2465">
        <v>10.519066810607899</v>
      </c>
      <c r="J2465">
        <v>4.2727202177047702E-2</v>
      </c>
      <c r="K2465">
        <v>88.575469970703097</v>
      </c>
      <c r="L2465">
        <v>6.7685217857360804</v>
      </c>
      <c r="M2465">
        <v>8.98437404632568</v>
      </c>
      <c r="N2465">
        <v>10.519066810607899</v>
      </c>
      <c r="O2465">
        <v>12.053759574890099</v>
      </c>
      <c r="P2465">
        <v>14.2696123123169</v>
      </c>
      <c r="Q2465">
        <v>5.7052941322326696</v>
      </c>
      <c r="R2465">
        <v>15.3328399658203</v>
      </c>
      <c r="S2465">
        <v>76</v>
      </c>
      <c r="T2465">
        <v>8.6717599525760001</v>
      </c>
      <c r="U2465">
        <v>2.9265658855438201</v>
      </c>
      <c r="V2465">
        <v>74.256332397460895</v>
      </c>
      <c r="W2465">
        <v>99.923912048339801</v>
      </c>
      <c r="X2465">
        <v>0.97415530681610096</v>
      </c>
      <c r="Y2465">
        <v>2176</v>
      </c>
    </row>
    <row r="2466" spans="1:25" x14ac:dyDescent="0.25">
      <c r="A2466" t="s">
        <v>81</v>
      </c>
      <c r="B2466" t="s">
        <v>41</v>
      </c>
      <c r="C2466" s="7" t="s">
        <v>69</v>
      </c>
      <c r="D2466" s="58" t="s">
        <v>57</v>
      </c>
      <c r="E2466" s="7">
        <v>41100</v>
      </c>
      <c r="F2466">
        <v>17</v>
      </c>
      <c r="G2466">
        <v>238.81295776367199</v>
      </c>
      <c r="H2466">
        <v>231.19177246093801</v>
      </c>
      <c r="I2466">
        <v>7.6211729049682599</v>
      </c>
      <c r="J2466">
        <v>3.1912729144096402E-2</v>
      </c>
      <c r="K2466">
        <v>88.910377502441406</v>
      </c>
      <c r="L2466">
        <v>3.8409481048584002</v>
      </c>
      <c r="M2466">
        <v>6.0743355751037598</v>
      </c>
      <c r="N2466">
        <v>7.6211729049682599</v>
      </c>
      <c r="O2466">
        <v>9.1680107116699201</v>
      </c>
      <c r="P2466">
        <v>11.4013977050781</v>
      </c>
      <c r="Q2466">
        <v>2.7693066596984899</v>
      </c>
      <c r="R2466">
        <v>12.4730386734009</v>
      </c>
      <c r="S2466">
        <v>76</v>
      </c>
      <c r="T2466">
        <v>8.9135896506759291</v>
      </c>
      <c r="U2466">
        <v>2.9497253894805899</v>
      </c>
      <c r="V2466">
        <v>74.256332397460895</v>
      </c>
      <c r="W2466">
        <v>99.923912048339801</v>
      </c>
      <c r="X2466">
        <v>0.973216533660889</v>
      </c>
      <c r="Y2466">
        <v>2176</v>
      </c>
    </row>
    <row r="2467" spans="1:25" x14ac:dyDescent="0.25">
      <c r="A2467" t="s">
        <v>81</v>
      </c>
      <c r="B2467" t="s">
        <v>41</v>
      </c>
      <c r="C2467" s="7" t="s">
        <v>69</v>
      </c>
      <c r="D2467" s="58" t="s">
        <v>57</v>
      </c>
      <c r="E2467" s="7">
        <v>41100</v>
      </c>
      <c r="F2467">
        <v>18</v>
      </c>
      <c r="G2467">
        <v>235.04930114746099</v>
      </c>
      <c r="H2467">
        <v>228.2841796875</v>
      </c>
      <c r="I2467">
        <v>6.7651195526123002</v>
      </c>
      <c r="J2467">
        <v>2.8781704604625698E-2</v>
      </c>
      <c r="K2467">
        <v>88.141510009765597</v>
      </c>
      <c r="L2467">
        <v>3.3376097679138201</v>
      </c>
      <c r="M2467">
        <v>5.36261034011841</v>
      </c>
      <c r="N2467">
        <v>6.7651195526123002</v>
      </c>
      <c r="O2467">
        <v>8.1676292419433594</v>
      </c>
      <c r="P2467">
        <v>10.192629814147899</v>
      </c>
      <c r="Q2467">
        <v>2.3659584522247301</v>
      </c>
      <c r="R2467">
        <v>11.1642808914185</v>
      </c>
      <c r="S2467">
        <v>76</v>
      </c>
      <c r="T2467">
        <v>7.3486041447235699</v>
      </c>
      <c r="U2467">
        <v>2.67450022697449</v>
      </c>
      <c r="V2467">
        <v>74.256332397460895</v>
      </c>
      <c r="W2467">
        <v>99.923912048339801</v>
      </c>
      <c r="X2467">
        <v>0.97381901741027799</v>
      </c>
      <c r="Y2467">
        <v>2176</v>
      </c>
    </row>
    <row r="2468" spans="1:25" x14ac:dyDescent="0.25">
      <c r="A2468" t="s">
        <v>81</v>
      </c>
      <c r="B2468" t="s">
        <v>41</v>
      </c>
      <c r="C2468" s="7" t="s">
        <v>69</v>
      </c>
      <c r="D2468" s="58" t="s">
        <v>57</v>
      </c>
      <c r="E2468" s="7">
        <v>41100</v>
      </c>
      <c r="F2468">
        <v>19</v>
      </c>
      <c r="G2468">
        <v>233.02984619140599</v>
      </c>
      <c r="H2468">
        <v>227.69276428222699</v>
      </c>
      <c r="I2468">
        <v>5.3370943069457999</v>
      </c>
      <c r="J2468">
        <v>2.29030512273312E-2</v>
      </c>
      <c r="K2468">
        <v>86.278305053710895</v>
      </c>
      <c r="L2468">
        <v>1.8488844633102399</v>
      </c>
      <c r="M2468">
        <v>3.9097471237182599</v>
      </c>
      <c r="N2468">
        <v>5.3370943069457999</v>
      </c>
      <c r="O2468">
        <v>6.7644419670104998</v>
      </c>
      <c r="P2468">
        <v>8.8253040313720703</v>
      </c>
      <c r="Q2468">
        <v>0.86002534627914395</v>
      </c>
      <c r="R2468">
        <v>9.8141632080078107</v>
      </c>
      <c r="S2468">
        <v>76</v>
      </c>
      <c r="T2468">
        <v>7.4972378086205804</v>
      </c>
      <c r="U2468">
        <v>2.7218647003173801</v>
      </c>
      <c r="V2468">
        <v>74.256332397460895</v>
      </c>
      <c r="W2468">
        <v>99.923912048339801</v>
      </c>
      <c r="X2468">
        <v>0.96436530351638805</v>
      </c>
      <c r="Y2468">
        <v>2176</v>
      </c>
    </row>
    <row r="2469" spans="1:25" x14ac:dyDescent="0.25">
      <c r="A2469" t="s">
        <v>81</v>
      </c>
      <c r="B2469" t="s">
        <v>41</v>
      </c>
      <c r="C2469" s="7" t="s">
        <v>69</v>
      </c>
      <c r="D2469" s="58" t="s">
        <v>57</v>
      </c>
      <c r="E2469" s="7">
        <v>41100</v>
      </c>
      <c r="F2469">
        <v>20</v>
      </c>
      <c r="G2469">
        <v>225.96499633789099</v>
      </c>
      <c r="H2469">
        <v>222.49484252929699</v>
      </c>
      <c r="I2469">
        <v>3.47015476226807</v>
      </c>
      <c r="J2469">
        <v>1.53570454567671E-2</v>
      </c>
      <c r="K2469">
        <v>82.292449951171903</v>
      </c>
      <c r="L2469">
        <v>-0.50546371936798096</v>
      </c>
      <c r="M2469">
        <v>1.8433638811111499</v>
      </c>
      <c r="N2469">
        <v>3.47015476226807</v>
      </c>
      <c r="O2469">
        <v>5.09694576263428</v>
      </c>
      <c r="P2469">
        <v>7.4457731246948198</v>
      </c>
      <c r="Q2469">
        <v>-1.63249623775482</v>
      </c>
      <c r="R2469">
        <v>8.5728063583374006</v>
      </c>
      <c r="S2469">
        <v>76</v>
      </c>
      <c r="T2469">
        <v>9.6834073282376494</v>
      </c>
      <c r="U2469">
        <v>3.1021914482116699</v>
      </c>
      <c r="V2469">
        <v>74.256332397460895</v>
      </c>
      <c r="W2469">
        <v>99.923912048339801</v>
      </c>
      <c r="X2469">
        <v>0.95027905702590898</v>
      </c>
      <c r="Y2469">
        <v>2176</v>
      </c>
    </row>
    <row r="2470" spans="1:25" x14ac:dyDescent="0.25">
      <c r="A2470" t="s">
        <v>81</v>
      </c>
      <c r="B2470" t="s">
        <v>41</v>
      </c>
      <c r="C2470" s="7" t="s">
        <v>69</v>
      </c>
      <c r="D2470" s="58" t="s">
        <v>57</v>
      </c>
      <c r="E2470" s="7">
        <v>41100</v>
      </c>
      <c r="F2470">
        <v>21</v>
      </c>
      <c r="G2470">
        <v>216.97929382324199</v>
      </c>
      <c r="H2470">
        <v>214.80645751953099</v>
      </c>
      <c r="I2470">
        <v>2.1728312969207799</v>
      </c>
      <c r="J2470">
        <v>1.00140031427145E-2</v>
      </c>
      <c r="K2470">
        <v>77.004714965820298</v>
      </c>
      <c r="L2470">
        <v>-1.38993620872498</v>
      </c>
      <c r="M2470">
        <v>0.71497571468353305</v>
      </c>
      <c r="N2470">
        <v>2.1728312969207799</v>
      </c>
      <c r="O2470">
        <v>3.63068699836731</v>
      </c>
      <c r="P2470">
        <v>5.7355985641479501</v>
      </c>
      <c r="Q2470">
        <v>-2.3999314308166499</v>
      </c>
      <c r="R2470">
        <v>6.7455935478210396</v>
      </c>
      <c r="S2470">
        <v>76</v>
      </c>
      <c r="T2470">
        <v>7.8022686179257299</v>
      </c>
      <c r="U2470">
        <v>2.7800421714782702</v>
      </c>
      <c r="V2470">
        <v>74.256332397460895</v>
      </c>
      <c r="W2470">
        <v>99.923912048339801</v>
      </c>
      <c r="X2470">
        <v>0.95479029417037997</v>
      </c>
      <c r="Y2470">
        <v>2176</v>
      </c>
    </row>
    <row r="2471" spans="1:25" x14ac:dyDescent="0.25">
      <c r="A2471" t="s">
        <v>81</v>
      </c>
      <c r="B2471" t="s">
        <v>41</v>
      </c>
      <c r="C2471" s="7" t="s">
        <v>69</v>
      </c>
      <c r="D2471" s="58" t="s">
        <v>57</v>
      </c>
      <c r="E2471" s="7">
        <v>41100</v>
      </c>
      <c r="F2471">
        <v>22</v>
      </c>
      <c r="G2471">
        <v>195.88082885742199</v>
      </c>
      <c r="H2471">
        <v>197.73236083984401</v>
      </c>
      <c r="I2471">
        <v>-1.8515263795852701</v>
      </c>
      <c r="J2471">
        <v>-9.4523103907704405E-3</v>
      </c>
      <c r="K2471">
        <v>73.004714965820298</v>
      </c>
      <c r="L2471">
        <v>-5.7560553550720197</v>
      </c>
      <c r="M2471">
        <v>-3.4492278099060099</v>
      </c>
      <c r="N2471">
        <v>-1.8515263795852701</v>
      </c>
      <c r="O2471">
        <v>-0.25382494926452598</v>
      </c>
      <c r="P2471">
        <v>2.0530021190643302</v>
      </c>
      <c r="Q2471">
        <v>-6.8629345893859899</v>
      </c>
      <c r="R2471">
        <v>3.1598818302154501</v>
      </c>
      <c r="S2471">
        <v>76</v>
      </c>
      <c r="T2471">
        <v>9.4085161679093403</v>
      </c>
      <c r="U2471">
        <v>3.04672002792358</v>
      </c>
      <c r="V2471">
        <v>74.256332397460895</v>
      </c>
      <c r="W2471">
        <v>99.923912048339801</v>
      </c>
      <c r="X2471">
        <v>0.941525638103485</v>
      </c>
      <c r="Y2471">
        <v>2176</v>
      </c>
    </row>
    <row r="2472" spans="1:25" x14ac:dyDescent="0.25">
      <c r="A2472" t="s">
        <v>81</v>
      </c>
      <c r="B2472" t="s">
        <v>41</v>
      </c>
      <c r="C2472" s="7" t="s">
        <v>69</v>
      </c>
      <c r="D2472" s="58" t="s">
        <v>57</v>
      </c>
      <c r="E2472" s="7">
        <v>41100</v>
      </c>
      <c r="F2472">
        <v>23</v>
      </c>
      <c r="G2472">
        <v>165.01625061035199</v>
      </c>
      <c r="H2472">
        <v>172.956954956055</v>
      </c>
      <c r="I2472">
        <v>-7.9407062530517596</v>
      </c>
      <c r="J2472">
        <v>-4.81207519769669E-2</v>
      </c>
      <c r="K2472">
        <v>70.514152526855497</v>
      </c>
      <c r="L2472">
        <v>-12.6972455978394</v>
      </c>
      <c r="M2472">
        <v>-9.8870439529418892</v>
      </c>
      <c r="N2472">
        <v>-7.9407062530517596</v>
      </c>
      <c r="O2472">
        <v>-5.9943685531616202</v>
      </c>
      <c r="P2472">
        <v>-3.1841664314270002</v>
      </c>
      <c r="Q2472">
        <v>-14.0456590652466</v>
      </c>
      <c r="R2472">
        <v>-1.83575344085693</v>
      </c>
      <c r="S2472">
        <v>76</v>
      </c>
      <c r="T2472">
        <v>14.295079539134999</v>
      </c>
      <c r="U2472">
        <v>3.7115478515625</v>
      </c>
      <c r="V2472">
        <v>74.256332397460895</v>
      </c>
      <c r="W2472">
        <v>99.923912048339801</v>
      </c>
      <c r="X2472">
        <v>0.93516612052917503</v>
      </c>
      <c r="Y2472">
        <v>2176</v>
      </c>
    </row>
    <row r="2473" spans="1:25" x14ac:dyDescent="0.25">
      <c r="A2473" t="s">
        <v>81</v>
      </c>
      <c r="B2473" t="s">
        <v>41</v>
      </c>
      <c r="C2473" s="7" t="s">
        <v>69</v>
      </c>
      <c r="D2473" s="58" t="s">
        <v>57</v>
      </c>
      <c r="E2473" s="7">
        <v>41100</v>
      </c>
      <c r="F2473">
        <v>24</v>
      </c>
      <c r="G2473">
        <v>138.66662597656301</v>
      </c>
      <c r="H2473">
        <v>142.450759887695</v>
      </c>
      <c r="I2473">
        <v>-3.7841384410858199</v>
      </c>
      <c r="J2473">
        <v>-2.7289468795061101E-2</v>
      </c>
      <c r="K2473">
        <v>64.764152526855497</v>
      </c>
      <c r="L2473">
        <v>-7.2233448028564498</v>
      </c>
      <c r="M2473">
        <v>-5.1914334297180202</v>
      </c>
      <c r="N2473">
        <v>-3.7841384410858199</v>
      </c>
      <c r="O2473">
        <v>-2.3768432140350302</v>
      </c>
      <c r="P2473">
        <v>-0.34493249654769897</v>
      </c>
      <c r="Q2473">
        <v>-8.1983118057250994</v>
      </c>
      <c r="R2473">
        <v>0.63003462553024303</v>
      </c>
      <c r="S2473">
        <v>76</v>
      </c>
      <c r="T2473">
        <v>8.0721252764076308</v>
      </c>
      <c r="U2473">
        <v>2.68362665176392</v>
      </c>
      <c r="V2473">
        <v>74.256332397460895</v>
      </c>
      <c r="W2473">
        <v>99.923912048339801</v>
      </c>
      <c r="X2473">
        <v>0.95317345857620195</v>
      </c>
      <c r="Y2473">
        <v>2176</v>
      </c>
    </row>
    <row r="2474" spans="1:25" x14ac:dyDescent="0.25">
      <c r="A2474" t="s">
        <v>81</v>
      </c>
      <c r="B2474" t="s">
        <v>41</v>
      </c>
      <c r="C2474" s="7" t="s">
        <v>69</v>
      </c>
      <c r="D2474" s="58" t="s">
        <v>57</v>
      </c>
      <c r="E2474" s="7">
        <v>41101</v>
      </c>
      <c r="F2474">
        <v>1</v>
      </c>
      <c r="G2474">
        <v>126.230308532715</v>
      </c>
      <c r="H2474">
        <v>131.24473571777301</v>
      </c>
      <c r="I2474">
        <v>-5.0144329071044904</v>
      </c>
      <c r="J2474">
        <v>-3.9724476635456099E-2</v>
      </c>
      <c r="K2474">
        <v>66.957550048828097</v>
      </c>
      <c r="L2474">
        <v>-9.2909631729125994</v>
      </c>
      <c r="M2474">
        <v>-6.7643547058105504</v>
      </c>
      <c r="N2474">
        <v>-5.0144329071044904</v>
      </c>
      <c r="O2474">
        <v>-3.2645113468170202</v>
      </c>
      <c r="P2474">
        <v>-0.73790276050567605</v>
      </c>
      <c r="Q2474">
        <v>-10.5033006668091</v>
      </c>
      <c r="R2474">
        <v>0.47443416714668302</v>
      </c>
      <c r="S2474">
        <v>76</v>
      </c>
      <c r="T2474">
        <v>12.827603987790001</v>
      </c>
      <c r="U2474">
        <v>3.3369944095611599</v>
      </c>
      <c r="V2474">
        <v>77.015029907226605</v>
      </c>
      <c r="W2474">
        <v>102.958335876465</v>
      </c>
      <c r="X2474">
        <v>0.96394699811935403</v>
      </c>
      <c r="Y2474">
        <v>2176</v>
      </c>
    </row>
    <row r="2475" spans="1:25" x14ac:dyDescent="0.25">
      <c r="A2475" t="s">
        <v>81</v>
      </c>
      <c r="B2475" t="s">
        <v>41</v>
      </c>
      <c r="C2475" s="7" t="s">
        <v>69</v>
      </c>
      <c r="D2475" s="58" t="s">
        <v>57</v>
      </c>
      <c r="E2475" s="7">
        <v>41101</v>
      </c>
      <c r="F2475">
        <v>2</v>
      </c>
      <c r="G2475">
        <v>122.636154174805</v>
      </c>
      <c r="H2475">
        <v>126.53216552734401</v>
      </c>
      <c r="I2475">
        <v>-3.8960018157959002</v>
      </c>
      <c r="J2475">
        <v>-3.1768783926963799E-2</v>
      </c>
      <c r="K2475">
        <v>65.613204956054702</v>
      </c>
      <c r="L2475">
        <v>-7.9134693145751998</v>
      </c>
      <c r="M2475">
        <v>-5.53991651535034</v>
      </c>
      <c r="N2475">
        <v>-3.8960018157959002</v>
      </c>
      <c r="O2475">
        <v>-2.25208687782288</v>
      </c>
      <c r="P2475">
        <v>0.12146528810262699</v>
      </c>
      <c r="Q2475">
        <v>-9.0523653030395508</v>
      </c>
      <c r="R2475">
        <v>1.2603614330291699</v>
      </c>
      <c r="S2475">
        <v>76</v>
      </c>
      <c r="T2475">
        <v>11.3958868355415</v>
      </c>
      <c r="U2475">
        <v>3.1348462104797399</v>
      </c>
      <c r="V2475">
        <v>77.015029907226605</v>
      </c>
      <c r="W2475">
        <v>102.958335876465</v>
      </c>
      <c r="X2475">
        <v>0.957072973251343</v>
      </c>
      <c r="Y2475">
        <v>2176</v>
      </c>
    </row>
    <row r="2476" spans="1:25" x14ac:dyDescent="0.25">
      <c r="A2476" t="s">
        <v>81</v>
      </c>
      <c r="B2476" t="s">
        <v>41</v>
      </c>
      <c r="C2476" s="7" t="s">
        <v>69</v>
      </c>
      <c r="D2476" s="58" t="s">
        <v>57</v>
      </c>
      <c r="E2476" s="7">
        <v>41101</v>
      </c>
      <c r="F2476">
        <v>3</v>
      </c>
      <c r="G2476">
        <v>121.064834594727</v>
      </c>
      <c r="H2476">
        <v>125.55786895752</v>
      </c>
      <c r="I2476">
        <v>-4.4930396080017099</v>
      </c>
      <c r="J2476">
        <v>-3.7112671881914097E-2</v>
      </c>
      <c r="K2476">
        <v>64.400939941406307</v>
      </c>
      <c r="L2476">
        <v>-8.8228588104247994</v>
      </c>
      <c r="M2476">
        <v>-6.2647662162780797</v>
      </c>
      <c r="N2476">
        <v>-4.4930396080017099</v>
      </c>
      <c r="O2476">
        <v>-2.72131252288818</v>
      </c>
      <c r="P2476">
        <v>-0.163220390677452</v>
      </c>
      <c r="Q2476">
        <v>-10.0503025054932</v>
      </c>
      <c r="R2476">
        <v>1.0642231702804601</v>
      </c>
      <c r="S2476">
        <v>76</v>
      </c>
      <c r="T2476">
        <v>13.1977047151245</v>
      </c>
      <c r="U2476">
        <v>3.3785758018493701</v>
      </c>
      <c r="V2476">
        <v>77.015029907226605</v>
      </c>
      <c r="W2476">
        <v>102.958335876465</v>
      </c>
      <c r="X2476">
        <v>0.96358472108840898</v>
      </c>
      <c r="Y2476">
        <v>2176</v>
      </c>
    </row>
    <row r="2477" spans="1:25" x14ac:dyDescent="0.25">
      <c r="A2477" t="s">
        <v>81</v>
      </c>
      <c r="B2477" t="s">
        <v>41</v>
      </c>
      <c r="C2477" s="7" t="s">
        <v>69</v>
      </c>
      <c r="D2477" s="58" t="s">
        <v>57</v>
      </c>
      <c r="E2477" s="7">
        <v>41101</v>
      </c>
      <c r="F2477">
        <v>4</v>
      </c>
      <c r="G2477">
        <v>123.032348632813</v>
      </c>
      <c r="H2477">
        <v>126.45516204834</v>
      </c>
      <c r="I2477">
        <v>-3.4228112697601301</v>
      </c>
      <c r="J2477">
        <v>-2.78204176574945E-2</v>
      </c>
      <c r="K2477">
        <v>63.311321258544901</v>
      </c>
      <c r="L2477">
        <v>-7.4711141586303702</v>
      </c>
      <c r="M2477">
        <v>-5.0793442726135298</v>
      </c>
      <c r="N2477">
        <v>-3.4228112697601301</v>
      </c>
      <c r="O2477">
        <v>-1.76627850532532</v>
      </c>
      <c r="P2477">
        <v>0.62549144029617298</v>
      </c>
      <c r="Q2477">
        <v>-8.6187515258789098</v>
      </c>
      <c r="R2477">
        <v>1.7731289863586399</v>
      </c>
      <c r="S2477">
        <v>76</v>
      </c>
      <c r="T2477">
        <v>11.626358326878901</v>
      </c>
      <c r="U2477">
        <v>3.15890741348267</v>
      </c>
      <c r="V2477">
        <v>77.015029907226605</v>
      </c>
      <c r="W2477">
        <v>102.958335876465</v>
      </c>
      <c r="X2477">
        <v>0.96719992160797097</v>
      </c>
      <c r="Y2477">
        <v>2176</v>
      </c>
    </row>
    <row r="2478" spans="1:25" x14ac:dyDescent="0.25">
      <c r="A2478" t="s">
        <v>81</v>
      </c>
      <c r="B2478" t="s">
        <v>41</v>
      </c>
      <c r="C2478" s="7" t="s">
        <v>69</v>
      </c>
      <c r="D2478" s="58" t="s">
        <v>57</v>
      </c>
      <c r="E2478" s="7">
        <v>41101</v>
      </c>
      <c r="F2478">
        <v>5</v>
      </c>
      <c r="G2478">
        <v>127.87858581543</v>
      </c>
      <c r="H2478">
        <v>133.17192077636699</v>
      </c>
      <c r="I2478">
        <v>-5.2933335304260298</v>
      </c>
      <c r="J2478">
        <v>-4.13934290409088E-2</v>
      </c>
      <c r="K2478">
        <v>62.245281219482401</v>
      </c>
      <c r="L2478">
        <v>-9.5489435195922905</v>
      </c>
      <c r="M2478">
        <v>-7.0346946716308603</v>
      </c>
      <c r="N2478">
        <v>-5.2933335304260298</v>
      </c>
      <c r="O2478">
        <v>-3.5519719123840301</v>
      </c>
      <c r="P2478">
        <v>-1.0377230644226101</v>
      </c>
      <c r="Q2478">
        <v>-10.755350112915</v>
      </c>
      <c r="R2478">
        <v>0.16868333518505099</v>
      </c>
      <c r="S2478">
        <v>76</v>
      </c>
      <c r="T2478">
        <v>12.7694271197917</v>
      </c>
      <c r="U2478">
        <v>3.3206703662872301</v>
      </c>
      <c r="V2478">
        <v>77.015029907226605</v>
      </c>
      <c r="W2478">
        <v>102.958335876465</v>
      </c>
      <c r="X2478">
        <v>0.96990996599197399</v>
      </c>
      <c r="Y2478">
        <v>2176</v>
      </c>
    </row>
    <row r="2479" spans="1:25" x14ac:dyDescent="0.25">
      <c r="A2479" t="s">
        <v>81</v>
      </c>
      <c r="B2479" t="s">
        <v>41</v>
      </c>
      <c r="C2479" s="7" t="s">
        <v>69</v>
      </c>
      <c r="D2479" s="58" t="s">
        <v>57</v>
      </c>
      <c r="E2479" s="7">
        <v>41101</v>
      </c>
      <c r="F2479">
        <v>6</v>
      </c>
      <c r="G2479">
        <v>141.09820556640599</v>
      </c>
      <c r="H2479">
        <v>143.53063964843801</v>
      </c>
      <c r="I2479">
        <v>-2.4324352741241499</v>
      </c>
      <c r="J2479">
        <v>-1.7239306122064601E-2</v>
      </c>
      <c r="K2479">
        <v>61.448112487792997</v>
      </c>
      <c r="L2479">
        <v>-4.7885727882385298</v>
      </c>
      <c r="M2479">
        <v>-3.3965475559234601</v>
      </c>
      <c r="N2479">
        <v>-2.4324352741241499</v>
      </c>
      <c r="O2479">
        <v>-1.46832299232483</v>
      </c>
      <c r="P2479">
        <v>-7.6297909021377605E-2</v>
      </c>
      <c r="Q2479">
        <v>-5.4565048217773402</v>
      </c>
      <c r="R2479">
        <v>0.59163427352905296</v>
      </c>
      <c r="S2479">
        <v>76</v>
      </c>
      <c r="T2479">
        <v>3.8918870450977998</v>
      </c>
      <c r="U2479">
        <v>1.8385037183761599</v>
      </c>
      <c r="V2479">
        <v>77.015029907226605</v>
      </c>
      <c r="W2479">
        <v>102.958335876465</v>
      </c>
      <c r="X2479">
        <v>0.97486042976379395</v>
      </c>
      <c r="Y2479">
        <v>2176</v>
      </c>
    </row>
    <row r="2480" spans="1:25" x14ac:dyDescent="0.25">
      <c r="A2480" t="s">
        <v>81</v>
      </c>
      <c r="B2480" t="s">
        <v>41</v>
      </c>
      <c r="C2480" s="7" t="s">
        <v>69</v>
      </c>
      <c r="D2480" s="58" t="s">
        <v>57</v>
      </c>
      <c r="E2480" s="7">
        <v>41101</v>
      </c>
      <c r="F2480">
        <v>7</v>
      </c>
      <c r="G2480">
        <v>170.88424682617199</v>
      </c>
      <c r="H2480">
        <v>170.28570556640599</v>
      </c>
      <c r="I2480">
        <v>0.59854876995086703</v>
      </c>
      <c r="J2480">
        <v>3.5026562400162198E-3</v>
      </c>
      <c r="K2480">
        <v>61.495281219482401</v>
      </c>
      <c r="L2480">
        <v>-1.7421305179595901</v>
      </c>
      <c r="M2480">
        <v>-0.35923820734023998</v>
      </c>
      <c r="N2480">
        <v>0.59854876995086703</v>
      </c>
      <c r="O2480">
        <v>1.55633580684662</v>
      </c>
      <c r="P2480">
        <v>2.9392280578613299</v>
      </c>
      <c r="Q2480">
        <v>-2.4056806564331099</v>
      </c>
      <c r="R2480">
        <v>3.6027781963348402</v>
      </c>
      <c r="S2480">
        <v>76</v>
      </c>
      <c r="T2480">
        <v>3.5662554101330999</v>
      </c>
      <c r="U2480">
        <v>1.8264417648315401</v>
      </c>
      <c r="V2480">
        <v>77.015029907226605</v>
      </c>
      <c r="W2480">
        <v>102.958335876465</v>
      </c>
      <c r="X2480">
        <v>0.97275823354721103</v>
      </c>
      <c r="Y2480">
        <v>2176</v>
      </c>
    </row>
    <row r="2481" spans="1:25" x14ac:dyDescent="0.25">
      <c r="A2481" t="s">
        <v>81</v>
      </c>
      <c r="B2481" t="s">
        <v>41</v>
      </c>
      <c r="C2481" s="7" t="s">
        <v>69</v>
      </c>
      <c r="D2481" s="58" t="s">
        <v>57</v>
      </c>
      <c r="E2481" s="7">
        <v>41101</v>
      </c>
      <c r="F2481">
        <v>8</v>
      </c>
      <c r="G2481">
        <v>196.07086181640599</v>
      </c>
      <c r="H2481">
        <v>201.02378845214801</v>
      </c>
      <c r="I2481">
        <v>-4.9529285430908203</v>
      </c>
      <c r="J2481">
        <v>-2.5260910391807601E-2</v>
      </c>
      <c r="K2481">
        <v>64.603775024414105</v>
      </c>
      <c r="L2481">
        <v>-9.2335376739502006</v>
      </c>
      <c r="M2481">
        <v>-6.7045187950134304</v>
      </c>
      <c r="N2481">
        <v>-4.9529285430908203</v>
      </c>
      <c r="O2481">
        <v>-3.2013385295867902</v>
      </c>
      <c r="P2481">
        <v>-0.67232036590576205</v>
      </c>
      <c r="Q2481">
        <v>-10.4470300674438</v>
      </c>
      <c r="R2481">
        <v>0.54117250442504905</v>
      </c>
      <c r="S2481">
        <v>76</v>
      </c>
      <c r="T2481">
        <v>10.9540562690208</v>
      </c>
      <c r="U2481">
        <v>3.3401763439178498</v>
      </c>
      <c r="V2481">
        <v>77.015029907226605</v>
      </c>
      <c r="W2481">
        <v>102.958335876465</v>
      </c>
      <c r="X2481">
        <v>0.96379524469375599</v>
      </c>
      <c r="Y2481">
        <v>2176</v>
      </c>
    </row>
    <row r="2482" spans="1:25" x14ac:dyDescent="0.25">
      <c r="A2482" t="s">
        <v>81</v>
      </c>
      <c r="B2482" t="s">
        <v>41</v>
      </c>
      <c r="C2482" s="7" t="s">
        <v>69</v>
      </c>
      <c r="D2482" s="58" t="s">
        <v>57</v>
      </c>
      <c r="E2482" s="7">
        <v>41101</v>
      </c>
      <c r="F2482">
        <v>9</v>
      </c>
      <c r="G2482">
        <v>212.22184753418</v>
      </c>
      <c r="H2482">
        <v>221.981033325195</v>
      </c>
      <c r="I2482">
        <v>-9.7591857910156303</v>
      </c>
      <c r="J2482">
        <v>-4.5985776931047398E-2</v>
      </c>
      <c r="K2482">
        <v>68.594337463378906</v>
      </c>
      <c r="L2482">
        <v>-16.9182834625244</v>
      </c>
      <c r="M2482">
        <v>-12.6886310577393</v>
      </c>
      <c r="N2482">
        <v>-9.7591857910156303</v>
      </c>
      <c r="O2482">
        <v>-6.8297414779663104</v>
      </c>
      <c r="P2482">
        <v>-2.6000881195068399</v>
      </c>
      <c r="Q2482">
        <v>-18.947790145873999</v>
      </c>
      <c r="R2482">
        <v>-0.57058334350585904</v>
      </c>
      <c r="S2482">
        <v>76</v>
      </c>
      <c r="T2482">
        <v>29.7210289439126</v>
      </c>
      <c r="U2482">
        <v>5.5862736701965297</v>
      </c>
      <c r="V2482">
        <v>77.015029907226605</v>
      </c>
      <c r="W2482">
        <v>102.958335876465</v>
      </c>
      <c r="X2482">
        <v>0.95491588115692105</v>
      </c>
      <c r="Y2482">
        <v>2176</v>
      </c>
    </row>
    <row r="2483" spans="1:25" x14ac:dyDescent="0.25">
      <c r="A2483" t="s">
        <v>81</v>
      </c>
      <c r="B2483" t="s">
        <v>41</v>
      </c>
      <c r="C2483" s="7" t="s">
        <v>69</v>
      </c>
      <c r="D2483" s="58" t="s">
        <v>57</v>
      </c>
      <c r="E2483" s="7">
        <v>41101</v>
      </c>
      <c r="F2483">
        <v>10</v>
      </c>
      <c r="G2483">
        <v>229.729248046875</v>
      </c>
      <c r="H2483">
        <v>235.261795043945</v>
      </c>
      <c r="I2483">
        <v>-5.5325403213501003</v>
      </c>
      <c r="J2483">
        <v>-2.4082873016595799E-2</v>
      </c>
      <c r="K2483">
        <v>72.853775024414105</v>
      </c>
      <c r="L2483">
        <v>-10.4361209869385</v>
      </c>
      <c r="M2483">
        <v>-7.5390458106994602</v>
      </c>
      <c r="N2483">
        <v>-5.5325403213501003</v>
      </c>
      <c r="O2483">
        <v>-3.5260348320007302</v>
      </c>
      <c r="P2483">
        <v>-0.62895971536636397</v>
      </c>
      <c r="Q2483">
        <v>-11.8262176513672</v>
      </c>
      <c r="R2483">
        <v>0.76113724708557096</v>
      </c>
      <c r="S2483">
        <v>76</v>
      </c>
      <c r="T2483">
        <v>13.7708813880059</v>
      </c>
      <c r="U2483">
        <v>3.8262841701507599</v>
      </c>
      <c r="V2483">
        <v>77.015029907226605</v>
      </c>
      <c r="W2483">
        <v>102.958335876465</v>
      </c>
      <c r="X2483">
        <v>0.97086471319198597</v>
      </c>
      <c r="Y2483">
        <v>2176</v>
      </c>
    </row>
    <row r="2484" spans="1:25" x14ac:dyDescent="0.25">
      <c r="A2484" t="s">
        <v>81</v>
      </c>
      <c r="B2484" t="s">
        <v>41</v>
      </c>
      <c r="C2484" s="7" t="s">
        <v>69</v>
      </c>
      <c r="D2484" s="58" t="s">
        <v>57</v>
      </c>
      <c r="E2484" s="7">
        <v>41101</v>
      </c>
      <c r="F2484">
        <v>11</v>
      </c>
      <c r="G2484">
        <v>246.31686401367199</v>
      </c>
      <c r="H2484">
        <v>241.778884887695</v>
      </c>
      <c r="I2484">
        <v>4.5379681587219203</v>
      </c>
      <c r="J2484">
        <v>1.8423294648528099E-2</v>
      </c>
      <c r="K2484">
        <v>76.905662536621094</v>
      </c>
      <c r="L2484">
        <v>1.8320552110671999</v>
      </c>
      <c r="M2484">
        <v>3.4307305812835698</v>
      </c>
      <c r="N2484">
        <v>4.5379681587219203</v>
      </c>
      <c r="O2484">
        <v>5.6452054977417001</v>
      </c>
      <c r="P2484">
        <v>7.2438807487487802</v>
      </c>
      <c r="Q2484">
        <v>1.0649665594101001</v>
      </c>
      <c r="R2484">
        <v>8.0109691619872994</v>
      </c>
      <c r="S2484">
        <v>76</v>
      </c>
      <c r="T2484">
        <v>4.2038644678689296</v>
      </c>
      <c r="U2484">
        <v>2.1114349365234402</v>
      </c>
      <c r="V2484">
        <v>77.015029907226605</v>
      </c>
      <c r="W2484">
        <v>102.958335876465</v>
      </c>
      <c r="X2484">
        <v>0.98282289505004905</v>
      </c>
      <c r="Y2484">
        <v>2176</v>
      </c>
    </row>
    <row r="2485" spans="1:25" x14ac:dyDescent="0.25">
      <c r="A2485" t="s">
        <v>81</v>
      </c>
      <c r="B2485" t="s">
        <v>41</v>
      </c>
      <c r="C2485" s="7" t="s">
        <v>69</v>
      </c>
      <c r="D2485" s="58" t="s">
        <v>57</v>
      </c>
      <c r="E2485" s="7">
        <v>41101</v>
      </c>
      <c r="F2485">
        <v>12</v>
      </c>
      <c r="G2485">
        <v>250.46392822265599</v>
      </c>
      <c r="H2485">
        <v>247.9423828125</v>
      </c>
      <c r="I2485">
        <v>2.5215415954589799</v>
      </c>
      <c r="J2485">
        <v>1.0067484341561799E-2</v>
      </c>
      <c r="K2485">
        <v>80.415092468261705</v>
      </c>
      <c r="L2485">
        <v>-0.87057530879974399</v>
      </c>
      <c r="M2485">
        <v>1.1335148811340301</v>
      </c>
      <c r="N2485">
        <v>2.5215415954589799</v>
      </c>
      <c r="O2485">
        <v>3.90956830978394</v>
      </c>
      <c r="P2485">
        <v>5.9136581420898402</v>
      </c>
      <c r="Q2485">
        <v>-1.8321932554245</v>
      </c>
      <c r="R2485">
        <v>6.8752765655517596</v>
      </c>
      <c r="S2485">
        <v>76</v>
      </c>
      <c r="T2485">
        <v>6.5996068606618801</v>
      </c>
      <c r="U2485">
        <v>2.64688277244568</v>
      </c>
      <c r="V2485">
        <v>77.015029907226605</v>
      </c>
      <c r="W2485">
        <v>102.958335876465</v>
      </c>
      <c r="X2485">
        <v>0.97880733013153098</v>
      </c>
      <c r="Y2485">
        <v>2176</v>
      </c>
    </row>
    <row r="2486" spans="1:25" x14ac:dyDescent="0.25">
      <c r="A2486" t="s">
        <v>81</v>
      </c>
      <c r="B2486" t="s">
        <v>41</v>
      </c>
      <c r="C2486" s="7" t="s">
        <v>69</v>
      </c>
      <c r="D2486" s="58" t="s">
        <v>57</v>
      </c>
      <c r="E2486" s="7">
        <v>41101</v>
      </c>
      <c r="F2486">
        <v>13</v>
      </c>
      <c r="G2486">
        <v>257.21145629882801</v>
      </c>
      <c r="H2486">
        <v>254.13691711425801</v>
      </c>
      <c r="I2486">
        <v>3.0745501518249498</v>
      </c>
      <c r="J2486">
        <v>1.19533948600292E-2</v>
      </c>
      <c r="K2486">
        <v>84.028305053710895</v>
      </c>
      <c r="L2486">
        <v>-0.493428975343704</v>
      </c>
      <c r="M2486">
        <v>1.61456203460693</v>
      </c>
      <c r="N2486">
        <v>3.0745501518249498</v>
      </c>
      <c r="O2486">
        <v>4.5345382690429696</v>
      </c>
      <c r="P2486">
        <v>6.6425294876098597</v>
      </c>
      <c r="Q2486">
        <v>-1.5049015283584599</v>
      </c>
      <c r="R2486">
        <v>7.6540017127990696</v>
      </c>
      <c r="S2486">
        <v>76</v>
      </c>
      <c r="T2486">
        <v>7.2760003855981399</v>
      </c>
      <c r="U2486">
        <v>2.7841088771820099</v>
      </c>
      <c r="V2486">
        <v>77.015029907226605</v>
      </c>
      <c r="W2486">
        <v>102.958335876465</v>
      </c>
      <c r="X2486">
        <v>0.97828197479248002</v>
      </c>
      <c r="Y2486">
        <v>2176</v>
      </c>
    </row>
    <row r="2487" spans="1:25" x14ac:dyDescent="0.25">
      <c r="A2487" t="s">
        <v>81</v>
      </c>
      <c r="B2487" t="s">
        <v>41</v>
      </c>
      <c r="C2487" s="7" t="s">
        <v>69</v>
      </c>
      <c r="D2487" s="58" t="s">
        <v>57</v>
      </c>
      <c r="E2487" s="7">
        <v>41101</v>
      </c>
      <c r="F2487">
        <v>14</v>
      </c>
      <c r="G2487">
        <v>260.58584594726602</v>
      </c>
      <c r="H2487">
        <v>258.57693481445301</v>
      </c>
      <c r="I2487">
        <v>2.0089132785797101</v>
      </c>
      <c r="J2487">
        <v>7.70921865478158E-3</v>
      </c>
      <c r="K2487">
        <v>86.811317443847699</v>
      </c>
      <c r="L2487">
        <v>-1.43429231643677</v>
      </c>
      <c r="M2487">
        <v>0.59998148679733299</v>
      </c>
      <c r="N2487">
        <v>2.0089132785797101</v>
      </c>
      <c r="O2487">
        <v>3.4178450107574498</v>
      </c>
      <c r="P2487">
        <v>5.4521188735961896</v>
      </c>
      <c r="Q2487">
        <v>-2.4103932380676301</v>
      </c>
      <c r="R2487">
        <v>6.4282197952270499</v>
      </c>
      <c r="S2487">
        <v>76</v>
      </c>
      <c r="T2487">
        <v>6.8358984807998704</v>
      </c>
      <c r="U2487">
        <v>2.6867475509643599</v>
      </c>
      <c r="V2487">
        <v>77.015029907226605</v>
      </c>
      <c r="W2487">
        <v>102.958335876465</v>
      </c>
      <c r="X2487">
        <v>0.98152279853820801</v>
      </c>
      <c r="Y2487">
        <v>2176</v>
      </c>
    </row>
    <row r="2488" spans="1:25" x14ac:dyDescent="0.25">
      <c r="A2488" t="s">
        <v>81</v>
      </c>
      <c r="B2488" t="s">
        <v>41</v>
      </c>
      <c r="C2488" s="7" t="s">
        <v>69</v>
      </c>
      <c r="D2488" s="58" t="s">
        <v>57</v>
      </c>
      <c r="E2488" s="7">
        <v>41101</v>
      </c>
      <c r="F2488">
        <v>15</v>
      </c>
      <c r="G2488">
        <v>257.064208984375</v>
      </c>
      <c r="H2488">
        <v>248.37675476074199</v>
      </c>
      <c r="I2488">
        <v>8.6874485015869105</v>
      </c>
      <c r="J2488">
        <v>3.3794857561588301E-2</v>
      </c>
      <c r="K2488">
        <v>88.641510009765597</v>
      </c>
      <c r="L2488">
        <v>5.3592185974121103</v>
      </c>
      <c r="M2488">
        <v>7.3255639076232901</v>
      </c>
      <c r="N2488">
        <v>8.6874485015869105</v>
      </c>
      <c r="O2488">
        <v>10.0493326187134</v>
      </c>
      <c r="P2488">
        <v>12.015678405761699</v>
      </c>
      <c r="Q2488">
        <v>4.4157118797302202</v>
      </c>
      <c r="R2488">
        <v>12.959185600280801</v>
      </c>
      <c r="S2488">
        <v>76</v>
      </c>
      <c r="T2488">
        <v>6.5799896448808104</v>
      </c>
      <c r="U2488">
        <v>2.5970313549041699</v>
      </c>
      <c r="V2488">
        <v>77.015029907226605</v>
      </c>
      <c r="W2488">
        <v>102.958335876465</v>
      </c>
      <c r="X2488">
        <v>0.97805804014205899</v>
      </c>
      <c r="Y2488">
        <v>2176</v>
      </c>
    </row>
    <row r="2489" spans="1:25" x14ac:dyDescent="0.25">
      <c r="A2489" t="s">
        <v>81</v>
      </c>
      <c r="B2489" t="s">
        <v>41</v>
      </c>
      <c r="C2489" s="7" t="s">
        <v>69</v>
      </c>
      <c r="D2489" s="58" t="s">
        <v>57</v>
      </c>
      <c r="E2489" s="7">
        <v>41101</v>
      </c>
      <c r="F2489">
        <v>16</v>
      </c>
      <c r="G2489">
        <v>254.08460998535199</v>
      </c>
      <c r="H2489">
        <v>243.662521362305</v>
      </c>
      <c r="I2489">
        <v>10.422076225280801</v>
      </c>
      <c r="J2489">
        <v>4.1018135845661198E-2</v>
      </c>
      <c r="K2489">
        <v>89.783020019531307</v>
      </c>
      <c r="L2489">
        <v>6.8542118072509801</v>
      </c>
      <c r="M2489">
        <v>8.9621353149414098</v>
      </c>
      <c r="N2489">
        <v>10.422076225280801</v>
      </c>
      <c r="O2489">
        <v>11.8820180892944</v>
      </c>
      <c r="P2489">
        <v>13.989940643310501</v>
      </c>
      <c r="Q2489">
        <v>5.8427720069885298</v>
      </c>
      <c r="R2489">
        <v>15.001381874084499</v>
      </c>
      <c r="S2489">
        <v>76</v>
      </c>
      <c r="T2489">
        <v>7.6518457463330396</v>
      </c>
      <c r="U2489">
        <v>2.7840197086334202</v>
      </c>
      <c r="V2489">
        <v>77.015029907226605</v>
      </c>
      <c r="W2489">
        <v>102.958335876465</v>
      </c>
      <c r="X2489">
        <v>0.97415530681610096</v>
      </c>
      <c r="Y2489">
        <v>2176</v>
      </c>
    </row>
    <row r="2490" spans="1:25" x14ac:dyDescent="0.25">
      <c r="A2490" t="s">
        <v>81</v>
      </c>
      <c r="B2490" t="s">
        <v>41</v>
      </c>
      <c r="C2490" s="7" t="s">
        <v>69</v>
      </c>
      <c r="D2490" s="58" t="s">
        <v>57</v>
      </c>
      <c r="E2490" s="7">
        <v>41101</v>
      </c>
      <c r="F2490">
        <v>17</v>
      </c>
      <c r="G2490">
        <v>250.65789794921901</v>
      </c>
      <c r="H2490">
        <v>239.81515502929699</v>
      </c>
      <c r="I2490">
        <v>10.8427391052246</v>
      </c>
      <c r="J2490">
        <v>4.3257120996713597E-2</v>
      </c>
      <c r="K2490">
        <v>90.707550048828097</v>
      </c>
      <c r="L2490">
        <v>7.3145799636840803</v>
      </c>
      <c r="M2490">
        <v>9.3990449905395508</v>
      </c>
      <c r="N2490">
        <v>10.8427391052246</v>
      </c>
      <c r="O2490">
        <v>12.2864332199097</v>
      </c>
      <c r="P2490">
        <v>14.370899200439499</v>
      </c>
      <c r="Q2490">
        <v>6.3143954277038601</v>
      </c>
      <c r="R2490">
        <v>15.3710832595825</v>
      </c>
      <c r="S2490">
        <v>76</v>
      </c>
      <c r="T2490">
        <v>7.5487308217296301</v>
      </c>
      <c r="U2490">
        <v>2.7530376911163299</v>
      </c>
      <c r="V2490">
        <v>77.015029907226605</v>
      </c>
      <c r="W2490">
        <v>102.958335876465</v>
      </c>
      <c r="X2490">
        <v>0.973216533660889</v>
      </c>
      <c r="Y2490">
        <v>2176</v>
      </c>
    </row>
    <row r="2491" spans="1:25" x14ac:dyDescent="0.25">
      <c r="A2491" t="s">
        <v>81</v>
      </c>
      <c r="B2491" t="s">
        <v>41</v>
      </c>
      <c r="C2491" s="7" t="s">
        <v>69</v>
      </c>
      <c r="D2491" s="58" t="s">
        <v>57</v>
      </c>
      <c r="E2491" s="7">
        <v>41101</v>
      </c>
      <c r="F2491">
        <v>18</v>
      </c>
      <c r="G2491">
        <v>241.40469360351599</v>
      </c>
      <c r="H2491">
        <v>234.17832946777301</v>
      </c>
      <c r="I2491">
        <v>7.22635793685913</v>
      </c>
      <c r="J2491">
        <v>2.9934620484709702E-2</v>
      </c>
      <c r="K2491">
        <v>89.834907531738295</v>
      </c>
      <c r="L2491">
        <v>3.8172223567962602</v>
      </c>
      <c r="M2491">
        <v>5.8313674926757804</v>
      </c>
      <c r="N2491">
        <v>7.22635793685913</v>
      </c>
      <c r="O2491">
        <v>8.6213493347168004</v>
      </c>
      <c r="P2491">
        <v>10.6354932785034</v>
      </c>
      <c r="Q2491">
        <v>2.85077977180481</v>
      </c>
      <c r="R2491">
        <v>11.601936340331999</v>
      </c>
      <c r="S2491">
        <v>76</v>
      </c>
      <c r="T2491">
        <v>7.1356157265771003</v>
      </c>
      <c r="U2491">
        <v>2.6601626873016402</v>
      </c>
      <c r="V2491">
        <v>77.015029907226605</v>
      </c>
      <c r="W2491">
        <v>102.958335876465</v>
      </c>
      <c r="X2491">
        <v>0.97381901741027799</v>
      </c>
      <c r="Y2491">
        <v>2176</v>
      </c>
    </row>
    <row r="2492" spans="1:25" x14ac:dyDescent="0.25">
      <c r="A2492" t="s">
        <v>81</v>
      </c>
      <c r="B2492" t="s">
        <v>41</v>
      </c>
      <c r="C2492" s="7" t="s">
        <v>69</v>
      </c>
      <c r="D2492" s="58" t="s">
        <v>57</v>
      </c>
      <c r="E2492" s="7">
        <v>41101</v>
      </c>
      <c r="F2492">
        <v>19</v>
      </c>
      <c r="G2492">
        <v>231.85119628906301</v>
      </c>
      <c r="H2492">
        <v>228.34432983398401</v>
      </c>
      <c r="I2492">
        <v>3.5068628787994398</v>
      </c>
      <c r="J2492">
        <v>1.5125489793717899E-2</v>
      </c>
      <c r="K2492">
        <v>87.6839599609375</v>
      </c>
      <c r="L2492">
        <v>-6.3347570598125499E-2</v>
      </c>
      <c r="M2492">
        <v>2.0459616184234601</v>
      </c>
      <c r="N2492">
        <v>3.5068628787994398</v>
      </c>
      <c r="O2492">
        <v>4.9677639007568404</v>
      </c>
      <c r="P2492">
        <v>7.0770730972290004</v>
      </c>
      <c r="Q2492">
        <v>-1.0754526853561399</v>
      </c>
      <c r="R2492">
        <v>8.0891780853271502</v>
      </c>
      <c r="S2492">
        <v>76</v>
      </c>
      <c r="T2492">
        <v>7.9071484774232799</v>
      </c>
      <c r="U2492">
        <v>2.78585004806519</v>
      </c>
      <c r="V2492">
        <v>77.015029907226605</v>
      </c>
      <c r="W2492">
        <v>102.958335876465</v>
      </c>
      <c r="X2492">
        <v>0.96436530351638805</v>
      </c>
      <c r="Y2492">
        <v>2176</v>
      </c>
    </row>
    <row r="2493" spans="1:25" x14ac:dyDescent="0.25">
      <c r="A2493" t="s">
        <v>81</v>
      </c>
      <c r="B2493" t="s">
        <v>41</v>
      </c>
      <c r="C2493" s="7" t="s">
        <v>69</v>
      </c>
      <c r="D2493" s="58" t="s">
        <v>57</v>
      </c>
      <c r="E2493" s="7">
        <v>41101</v>
      </c>
      <c r="F2493">
        <v>20</v>
      </c>
      <c r="G2493">
        <v>232.89610290527301</v>
      </c>
      <c r="H2493">
        <v>229.99800109863301</v>
      </c>
      <c r="I2493">
        <v>2.8980884552002002</v>
      </c>
      <c r="J2493">
        <v>1.24436970800161E-2</v>
      </c>
      <c r="K2493">
        <v>83.344337463378906</v>
      </c>
      <c r="L2493">
        <v>-1.0180418491363501</v>
      </c>
      <c r="M2493">
        <v>1.2956397533416699</v>
      </c>
      <c r="N2493">
        <v>2.8980884552002002</v>
      </c>
      <c r="O2493">
        <v>4.5005373954772896</v>
      </c>
      <c r="P2493">
        <v>6.8142185211181596</v>
      </c>
      <c r="Q2493">
        <v>-2.1282103061675999</v>
      </c>
      <c r="R2493">
        <v>7.9243874549865696</v>
      </c>
      <c r="S2493">
        <v>76</v>
      </c>
      <c r="T2493">
        <v>9.2688413812600192</v>
      </c>
      <c r="U2493">
        <v>3.0557725429534899</v>
      </c>
      <c r="V2493">
        <v>77.015029907226605</v>
      </c>
      <c r="W2493">
        <v>102.958335876465</v>
      </c>
      <c r="X2493">
        <v>0.95027905702590898</v>
      </c>
      <c r="Y2493">
        <v>2176</v>
      </c>
    </row>
    <row r="2494" spans="1:25" x14ac:dyDescent="0.25">
      <c r="A2494" t="s">
        <v>81</v>
      </c>
      <c r="B2494" t="s">
        <v>41</v>
      </c>
      <c r="C2494" s="7" t="s">
        <v>69</v>
      </c>
      <c r="D2494" s="58" t="s">
        <v>57</v>
      </c>
      <c r="E2494" s="7">
        <v>41101</v>
      </c>
      <c r="F2494">
        <v>21</v>
      </c>
      <c r="G2494">
        <v>228.36941528320301</v>
      </c>
      <c r="H2494">
        <v>229.24555969238301</v>
      </c>
      <c r="I2494">
        <v>-0.87613415718078602</v>
      </c>
      <c r="J2494">
        <v>-3.8364774081855999E-3</v>
      </c>
      <c r="K2494">
        <v>78.641510009765597</v>
      </c>
      <c r="L2494">
        <v>-5.3095164299011204</v>
      </c>
      <c r="M2494">
        <v>-2.6902382373809801</v>
      </c>
      <c r="N2494">
        <v>-0.87613415718078602</v>
      </c>
      <c r="O2494">
        <v>0.93796998262405396</v>
      </c>
      <c r="P2494">
        <v>3.5572483539581299</v>
      </c>
      <c r="Q2494">
        <v>-6.5663185119628897</v>
      </c>
      <c r="R2494">
        <v>4.8140506744384801</v>
      </c>
      <c r="S2494">
        <v>76</v>
      </c>
      <c r="T2494">
        <v>11.538600514491</v>
      </c>
      <c r="U2494">
        <v>3.4593865871429399</v>
      </c>
      <c r="V2494">
        <v>77.015029907226605</v>
      </c>
      <c r="W2494">
        <v>102.958335876465</v>
      </c>
      <c r="X2494">
        <v>0.95479029417037997</v>
      </c>
      <c r="Y2494">
        <v>2176</v>
      </c>
    </row>
    <row r="2495" spans="1:25" x14ac:dyDescent="0.25">
      <c r="A2495" t="s">
        <v>81</v>
      </c>
      <c r="B2495" t="s">
        <v>41</v>
      </c>
      <c r="C2495" s="7" t="s">
        <v>69</v>
      </c>
      <c r="D2495" s="58" t="s">
        <v>57</v>
      </c>
      <c r="E2495" s="7">
        <v>41101</v>
      </c>
      <c r="F2495">
        <v>22</v>
      </c>
      <c r="G2495">
        <v>203.45658874511699</v>
      </c>
      <c r="H2495">
        <v>210.15171813964801</v>
      </c>
      <c r="I2495">
        <v>-6.69513034820557</v>
      </c>
      <c r="J2495">
        <v>-3.2906923443079002E-2</v>
      </c>
      <c r="K2495">
        <v>74.509437561035199</v>
      </c>
      <c r="L2495">
        <v>-12.4391469955444</v>
      </c>
      <c r="M2495">
        <v>-9.0455360412597692</v>
      </c>
      <c r="N2495">
        <v>-6.69513034820557</v>
      </c>
      <c r="O2495">
        <v>-4.34472560882568</v>
      </c>
      <c r="P2495">
        <v>-0.951113700866699</v>
      </c>
      <c r="Q2495">
        <v>-14.0674962997437</v>
      </c>
      <c r="R2495">
        <v>0.67723518610000599</v>
      </c>
      <c r="S2495">
        <v>76</v>
      </c>
      <c r="T2495">
        <v>19.737384817179201</v>
      </c>
      <c r="U2495">
        <v>4.4820799827575701</v>
      </c>
      <c r="V2495">
        <v>77.015029907226605</v>
      </c>
      <c r="W2495">
        <v>102.958335876465</v>
      </c>
      <c r="X2495">
        <v>0.941525638103485</v>
      </c>
      <c r="Y2495">
        <v>2176</v>
      </c>
    </row>
    <row r="2496" spans="1:25" x14ac:dyDescent="0.25">
      <c r="A2496" t="s">
        <v>81</v>
      </c>
      <c r="B2496" t="s">
        <v>41</v>
      </c>
      <c r="C2496" s="7" t="s">
        <v>69</v>
      </c>
      <c r="D2496" s="58" t="s">
        <v>57</v>
      </c>
      <c r="E2496" s="7">
        <v>41101</v>
      </c>
      <c r="F2496">
        <v>23</v>
      </c>
      <c r="G2496">
        <v>159.75241088867199</v>
      </c>
      <c r="H2496">
        <v>165.581298828125</v>
      </c>
      <c r="I2496">
        <v>-5.8288817405700701</v>
      </c>
      <c r="J2496">
        <v>-3.6486972123384503E-2</v>
      </c>
      <c r="K2496">
        <v>71.693397521972699</v>
      </c>
      <c r="L2496">
        <v>-10.4729824066162</v>
      </c>
      <c r="M2496">
        <v>-7.7292098999023402</v>
      </c>
      <c r="N2496">
        <v>-5.8288817405700701</v>
      </c>
      <c r="O2496">
        <v>-3.9285538196563698</v>
      </c>
      <c r="P2496">
        <v>-1.18478190898895</v>
      </c>
      <c r="Q2496">
        <v>-11.7895202636719</v>
      </c>
      <c r="R2496">
        <v>0.13175591826438901</v>
      </c>
      <c r="S2496">
        <v>76</v>
      </c>
      <c r="T2496">
        <v>14.376982782555</v>
      </c>
      <c r="U2496">
        <v>3.6238105297088601</v>
      </c>
      <c r="V2496">
        <v>77.015029907226605</v>
      </c>
      <c r="W2496">
        <v>102.958335876465</v>
      </c>
      <c r="X2496">
        <v>0.93516612052917503</v>
      </c>
      <c r="Y2496">
        <v>2176</v>
      </c>
    </row>
    <row r="2497" spans="1:25" x14ac:dyDescent="0.25">
      <c r="A2497" t="s">
        <v>81</v>
      </c>
      <c r="B2497" t="s">
        <v>41</v>
      </c>
      <c r="C2497" s="7" t="s">
        <v>69</v>
      </c>
      <c r="D2497" s="58" t="s">
        <v>57</v>
      </c>
      <c r="E2497" s="7">
        <v>41101</v>
      </c>
      <c r="F2497">
        <v>24</v>
      </c>
      <c r="G2497">
        <v>137.383224487305</v>
      </c>
      <c r="H2497">
        <v>135.21598815918</v>
      </c>
      <c r="I2497">
        <v>2.1672329902648899</v>
      </c>
      <c r="J2497">
        <v>1.5775091946124999E-2</v>
      </c>
      <c r="K2497">
        <v>68.4339599609375</v>
      </c>
      <c r="L2497">
        <v>-0.45344758033752403</v>
      </c>
      <c r="M2497">
        <v>1.09487175941467</v>
      </c>
      <c r="N2497">
        <v>2.1672329902648899</v>
      </c>
      <c r="O2497">
        <v>3.2395942211151101</v>
      </c>
      <c r="P2497">
        <v>4.7879137992858896</v>
      </c>
      <c r="Q2497">
        <v>-1.1963741779327399</v>
      </c>
      <c r="R2497">
        <v>5.5308399200439498</v>
      </c>
      <c r="S2497">
        <v>76</v>
      </c>
      <c r="T2497">
        <v>4.9904443170031003</v>
      </c>
      <c r="U2497">
        <v>2.0449278354644802</v>
      </c>
      <c r="V2497">
        <v>77.015029907226605</v>
      </c>
      <c r="W2497">
        <v>102.958335876465</v>
      </c>
      <c r="X2497">
        <v>0.95317345857620195</v>
      </c>
      <c r="Y2497">
        <v>2176</v>
      </c>
    </row>
    <row r="2498" spans="1:25" x14ac:dyDescent="0.25">
      <c r="A2498" t="s">
        <v>81</v>
      </c>
      <c r="B2498" t="s">
        <v>41</v>
      </c>
      <c r="C2498" s="7" t="s">
        <v>69</v>
      </c>
      <c r="D2498" s="58" t="s">
        <v>57</v>
      </c>
      <c r="E2498" s="7">
        <v>41102</v>
      </c>
      <c r="F2498">
        <v>1</v>
      </c>
      <c r="G2498">
        <v>130.85716247558599</v>
      </c>
      <c r="H2498">
        <v>129.82449340820301</v>
      </c>
      <c r="I2498">
        <v>1.03266596794128</v>
      </c>
      <c r="J2498">
        <v>7.8915506601333601E-3</v>
      </c>
      <c r="K2498">
        <v>67.811317443847699</v>
      </c>
      <c r="L2498">
        <v>-1.27444112300873</v>
      </c>
      <c r="M2498">
        <v>8.8616460561752305E-2</v>
      </c>
      <c r="N2498">
        <v>1.03266596794128</v>
      </c>
      <c r="O2498">
        <v>1.9767154455184901</v>
      </c>
      <c r="P2498">
        <v>3.3397729396820099</v>
      </c>
      <c r="Q2498">
        <v>-1.9284738302230799</v>
      </c>
      <c r="R2498">
        <v>3.9938058853149401</v>
      </c>
      <c r="S2498">
        <v>76</v>
      </c>
      <c r="T2498">
        <v>3.83187519149919</v>
      </c>
      <c r="U2498">
        <v>1.8002451658248899</v>
      </c>
      <c r="V2498">
        <v>75.434890747070298</v>
      </c>
      <c r="W2498">
        <v>102.333335876465</v>
      </c>
      <c r="X2498">
        <v>0.96394699811935403</v>
      </c>
      <c r="Y2498">
        <v>2176</v>
      </c>
    </row>
    <row r="2499" spans="1:25" x14ac:dyDescent="0.25">
      <c r="A2499" t="s">
        <v>81</v>
      </c>
      <c r="B2499" t="s">
        <v>41</v>
      </c>
      <c r="C2499" s="7" t="s">
        <v>69</v>
      </c>
      <c r="D2499" s="58" t="s">
        <v>57</v>
      </c>
      <c r="E2499" s="7">
        <v>41102</v>
      </c>
      <c r="F2499">
        <v>2</v>
      </c>
      <c r="G2499">
        <v>124.44938659668</v>
      </c>
      <c r="H2499">
        <v>128.52453613281301</v>
      </c>
      <c r="I2499">
        <v>-4.0751433372497603</v>
      </c>
      <c r="J2499">
        <v>-3.2745387405157103E-2</v>
      </c>
      <c r="K2499">
        <v>66.603775024414105</v>
      </c>
      <c r="L2499">
        <v>-8.8123254776000994</v>
      </c>
      <c r="M2499">
        <v>-6.0135598182678196</v>
      </c>
      <c r="N2499">
        <v>-4.0751433372497603</v>
      </c>
      <c r="O2499">
        <v>-2.1367268562316899</v>
      </c>
      <c r="P2499">
        <v>0.66203898191452004</v>
      </c>
      <c r="Q2499">
        <v>-10.155250549316399</v>
      </c>
      <c r="R2499">
        <v>2.0049643516540501</v>
      </c>
      <c r="S2499">
        <v>76</v>
      </c>
      <c r="T2499">
        <v>15.8329019705729</v>
      </c>
      <c r="U2499">
        <v>3.6964430809021001</v>
      </c>
      <c r="V2499">
        <v>75.434890747070298</v>
      </c>
      <c r="W2499">
        <v>102.333335876465</v>
      </c>
      <c r="X2499">
        <v>0.957072973251343</v>
      </c>
      <c r="Y2499">
        <v>2176</v>
      </c>
    </row>
    <row r="2500" spans="1:25" x14ac:dyDescent="0.25">
      <c r="A2500" t="s">
        <v>81</v>
      </c>
      <c r="B2500" t="s">
        <v>41</v>
      </c>
      <c r="C2500" s="7" t="s">
        <v>69</v>
      </c>
      <c r="D2500" s="58" t="s">
        <v>57</v>
      </c>
      <c r="E2500" s="7">
        <v>41102</v>
      </c>
      <c r="F2500">
        <v>3</v>
      </c>
      <c r="G2500">
        <v>128.68959045410199</v>
      </c>
      <c r="H2500">
        <v>127.362297058105</v>
      </c>
      <c r="I2500">
        <v>1.3273020982742301</v>
      </c>
      <c r="J2500">
        <v>1.0313981212675599E-2</v>
      </c>
      <c r="K2500">
        <v>65.108489990234403</v>
      </c>
      <c r="L2500">
        <v>-0.52566403150558505</v>
      </c>
      <c r="M2500">
        <v>0.56908333301544201</v>
      </c>
      <c r="N2500">
        <v>1.3273020982742301</v>
      </c>
      <c r="O2500">
        <v>2.08552074432373</v>
      </c>
      <c r="P2500">
        <v>3.1802680492401101</v>
      </c>
      <c r="Q2500">
        <v>-1.05095422267914</v>
      </c>
      <c r="R2500">
        <v>3.7055583000183101</v>
      </c>
      <c r="S2500">
        <v>76</v>
      </c>
      <c r="T2500">
        <v>2.4423173470675201</v>
      </c>
      <c r="U2500">
        <v>1.4458771944046001</v>
      </c>
      <c r="V2500">
        <v>75.434890747070298</v>
      </c>
      <c r="W2500">
        <v>102.333335876465</v>
      </c>
      <c r="X2500">
        <v>0.96358472108840898</v>
      </c>
      <c r="Y2500">
        <v>2176</v>
      </c>
    </row>
    <row r="2501" spans="1:25" x14ac:dyDescent="0.25">
      <c r="A2501" t="s">
        <v>81</v>
      </c>
      <c r="B2501" t="s">
        <v>41</v>
      </c>
      <c r="C2501" s="7" t="s">
        <v>69</v>
      </c>
      <c r="D2501" s="58" t="s">
        <v>57</v>
      </c>
      <c r="E2501" s="7">
        <v>41102</v>
      </c>
      <c r="F2501">
        <v>4</v>
      </c>
      <c r="G2501">
        <v>129.58123779296901</v>
      </c>
      <c r="H2501">
        <v>127.536094665527</v>
      </c>
      <c r="I2501">
        <v>2.0451424121856698</v>
      </c>
      <c r="J2501">
        <v>1.5782704576849899E-2</v>
      </c>
      <c r="K2501">
        <v>64</v>
      </c>
      <c r="L2501">
        <v>0.26493734121322599</v>
      </c>
      <c r="M2501">
        <v>1.3166970014572099</v>
      </c>
      <c r="N2501">
        <v>2.0451424121856698</v>
      </c>
      <c r="O2501">
        <v>2.77358794212341</v>
      </c>
      <c r="P2501">
        <v>3.8253474235534699</v>
      </c>
      <c r="Q2501">
        <v>-0.239726081490517</v>
      </c>
      <c r="R2501">
        <v>4.3300113677978498</v>
      </c>
      <c r="S2501">
        <v>76</v>
      </c>
      <c r="T2501">
        <v>2.2592065326080002</v>
      </c>
      <c r="U2501">
        <v>1.3891015052795399</v>
      </c>
      <c r="V2501">
        <v>75.434890747070298</v>
      </c>
      <c r="W2501">
        <v>102.333335876465</v>
      </c>
      <c r="X2501">
        <v>0.96719992160797097</v>
      </c>
      <c r="Y2501">
        <v>2176</v>
      </c>
    </row>
    <row r="2502" spans="1:25" x14ac:dyDescent="0.25">
      <c r="A2502" t="s">
        <v>81</v>
      </c>
      <c r="B2502" t="s">
        <v>41</v>
      </c>
      <c r="C2502" s="7" t="s">
        <v>69</v>
      </c>
      <c r="D2502" s="58" t="s">
        <v>57</v>
      </c>
      <c r="E2502" s="7">
        <v>41102</v>
      </c>
      <c r="F2502">
        <v>5</v>
      </c>
      <c r="G2502">
        <v>133.32830810546901</v>
      </c>
      <c r="H2502">
        <v>134.97425842285199</v>
      </c>
      <c r="I2502">
        <v>-1.6459591388702399</v>
      </c>
      <c r="J2502">
        <v>-1.2345159426331499E-2</v>
      </c>
      <c r="K2502">
        <v>63.382076263427699</v>
      </c>
      <c r="L2502">
        <v>-4.0171256065368697</v>
      </c>
      <c r="M2502">
        <v>-2.61622142791748</v>
      </c>
      <c r="N2502">
        <v>-1.6459591388702399</v>
      </c>
      <c r="O2502">
        <v>-0.67569702863693204</v>
      </c>
      <c r="P2502">
        <v>0.72520732879638705</v>
      </c>
      <c r="Q2502">
        <v>-4.6893186569213903</v>
      </c>
      <c r="R2502">
        <v>1.39740002155304</v>
      </c>
      <c r="S2502">
        <v>76</v>
      </c>
      <c r="T2502">
        <v>3.98863072013503</v>
      </c>
      <c r="U2502">
        <v>1.85023105144501</v>
      </c>
      <c r="V2502">
        <v>75.434890747070298</v>
      </c>
      <c r="W2502">
        <v>102.333335876465</v>
      </c>
      <c r="X2502">
        <v>0.96990996599197399</v>
      </c>
      <c r="Y2502">
        <v>2176</v>
      </c>
    </row>
    <row r="2503" spans="1:25" x14ac:dyDescent="0.25">
      <c r="A2503" t="s">
        <v>81</v>
      </c>
      <c r="B2503" t="s">
        <v>41</v>
      </c>
      <c r="C2503" s="7" t="s">
        <v>69</v>
      </c>
      <c r="D2503" s="58" t="s">
        <v>57</v>
      </c>
      <c r="E2503" s="7">
        <v>41102</v>
      </c>
      <c r="F2503">
        <v>6</v>
      </c>
      <c r="G2503">
        <v>145.95664978027301</v>
      </c>
      <c r="H2503">
        <v>145.84243774414099</v>
      </c>
      <c r="I2503">
        <v>0.114217191934586</v>
      </c>
      <c r="J2503">
        <v>7.82541872467846E-4</v>
      </c>
      <c r="K2503">
        <v>62.485847473144503</v>
      </c>
      <c r="L2503">
        <v>-2.1421432495117201</v>
      </c>
      <c r="M2503">
        <v>-0.80906718969345104</v>
      </c>
      <c r="N2503">
        <v>0.114217191934586</v>
      </c>
      <c r="O2503">
        <v>1.0375015735626201</v>
      </c>
      <c r="P2503">
        <v>2.37057757377625</v>
      </c>
      <c r="Q2503">
        <v>-2.7817900180816699</v>
      </c>
      <c r="R2503">
        <v>3.0102245807647701</v>
      </c>
      <c r="S2503">
        <v>76</v>
      </c>
      <c r="T2503">
        <v>3.5881512929486798</v>
      </c>
      <c r="U2503">
        <v>1.76064741611481</v>
      </c>
      <c r="V2503">
        <v>75.434890747070298</v>
      </c>
      <c r="W2503">
        <v>102.333335876465</v>
      </c>
      <c r="X2503">
        <v>0.97486042976379395</v>
      </c>
      <c r="Y2503">
        <v>2176</v>
      </c>
    </row>
    <row r="2504" spans="1:25" x14ac:dyDescent="0.25">
      <c r="A2504" t="s">
        <v>81</v>
      </c>
      <c r="B2504" t="s">
        <v>41</v>
      </c>
      <c r="C2504" s="7" t="s">
        <v>69</v>
      </c>
      <c r="D2504" s="58" t="s">
        <v>57</v>
      </c>
      <c r="E2504" s="7">
        <v>41102</v>
      </c>
      <c r="F2504">
        <v>7</v>
      </c>
      <c r="G2504">
        <v>164.45745849609401</v>
      </c>
      <c r="H2504">
        <v>161.37580871582</v>
      </c>
      <c r="I2504">
        <v>3.0816442966461199</v>
      </c>
      <c r="J2504">
        <v>1.8738245591521301E-2</v>
      </c>
      <c r="K2504">
        <v>62.339622497558601</v>
      </c>
      <c r="L2504">
        <v>0.77201128005981401</v>
      </c>
      <c r="M2504">
        <v>2.1365611553192099</v>
      </c>
      <c r="N2504">
        <v>3.0816442966461199</v>
      </c>
      <c r="O2504">
        <v>4.0267271995544398</v>
      </c>
      <c r="P2504">
        <v>5.3912773132324201</v>
      </c>
      <c r="Q2504">
        <v>0.117262437939644</v>
      </c>
      <c r="R2504">
        <v>6.0460257530212402</v>
      </c>
      <c r="S2504">
        <v>76</v>
      </c>
      <c r="T2504">
        <v>3.7335289440997901</v>
      </c>
      <c r="U2504">
        <v>1.8022161722183201</v>
      </c>
      <c r="V2504">
        <v>75.434890747070298</v>
      </c>
      <c r="W2504">
        <v>102.333335876465</v>
      </c>
      <c r="X2504">
        <v>0.97275823354721103</v>
      </c>
      <c r="Y2504">
        <v>2176</v>
      </c>
    </row>
    <row r="2505" spans="1:25" x14ac:dyDescent="0.25">
      <c r="A2505" t="s">
        <v>81</v>
      </c>
      <c r="B2505" t="s">
        <v>41</v>
      </c>
      <c r="C2505" s="7" t="s">
        <v>69</v>
      </c>
      <c r="D2505" s="58" t="s">
        <v>57</v>
      </c>
      <c r="E2505" s="7">
        <v>41102</v>
      </c>
      <c r="F2505">
        <v>8</v>
      </c>
      <c r="G2505">
        <v>184.65434265136699</v>
      </c>
      <c r="H2505">
        <v>181.44363403320301</v>
      </c>
      <c r="I2505">
        <v>3.2107028961181601</v>
      </c>
      <c r="J2505">
        <v>1.7387637868523601E-2</v>
      </c>
      <c r="K2505">
        <v>64.594337463378906</v>
      </c>
      <c r="L2505">
        <v>-0.12521557509899101</v>
      </c>
      <c r="M2505">
        <v>1.8456720113754299</v>
      </c>
      <c r="N2505">
        <v>3.2107028961181601</v>
      </c>
      <c r="O2505">
        <v>4.5757336616516104</v>
      </c>
      <c r="P2505">
        <v>6.5466213226318404</v>
      </c>
      <c r="Q2505">
        <v>-1.0709021091461199</v>
      </c>
      <c r="R2505">
        <v>7.4923081398010298</v>
      </c>
      <c r="S2505">
        <v>76</v>
      </c>
      <c r="T2505">
        <v>7.3838694024814204</v>
      </c>
      <c r="U2505">
        <v>2.6030309200286901</v>
      </c>
      <c r="V2505">
        <v>75.434890747070298</v>
      </c>
      <c r="W2505">
        <v>102.333335876465</v>
      </c>
      <c r="X2505">
        <v>0.96379524469375599</v>
      </c>
      <c r="Y2505">
        <v>2176</v>
      </c>
    </row>
    <row r="2506" spans="1:25" x14ac:dyDescent="0.25">
      <c r="A2506" t="s">
        <v>81</v>
      </c>
      <c r="B2506" t="s">
        <v>41</v>
      </c>
      <c r="C2506" s="7" t="s">
        <v>69</v>
      </c>
      <c r="D2506" s="58" t="s">
        <v>57</v>
      </c>
      <c r="E2506" s="7">
        <v>41102</v>
      </c>
      <c r="F2506">
        <v>9</v>
      </c>
      <c r="G2506">
        <v>200.454345703125</v>
      </c>
      <c r="H2506">
        <v>200.44834899902301</v>
      </c>
      <c r="I2506">
        <v>5.9892577119171602E-3</v>
      </c>
      <c r="J2506">
        <v>2.9878412533434999E-5</v>
      </c>
      <c r="K2506">
        <v>67.948112487792997</v>
      </c>
      <c r="L2506">
        <v>-2.85312128067017</v>
      </c>
      <c r="M2506">
        <v>-1.16393554210663</v>
      </c>
      <c r="N2506">
        <v>5.9892577119171602E-3</v>
      </c>
      <c r="O2506">
        <v>1.17591404914856</v>
      </c>
      <c r="P2506">
        <v>2.8650999069213898</v>
      </c>
      <c r="Q2506">
        <v>-3.6636395454406698</v>
      </c>
      <c r="R2506">
        <v>3.6756179332733199</v>
      </c>
      <c r="S2506">
        <v>76</v>
      </c>
      <c r="T2506">
        <v>5.1432907539661699</v>
      </c>
      <c r="U2506">
        <v>2.2309758663177499</v>
      </c>
      <c r="V2506">
        <v>75.434890747070298</v>
      </c>
      <c r="W2506">
        <v>102.333335876465</v>
      </c>
      <c r="X2506">
        <v>0.95491588115692105</v>
      </c>
      <c r="Y2506">
        <v>2176</v>
      </c>
    </row>
    <row r="2507" spans="1:25" x14ac:dyDescent="0.25">
      <c r="A2507" t="s">
        <v>81</v>
      </c>
      <c r="B2507" t="s">
        <v>41</v>
      </c>
      <c r="C2507" s="7" t="s">
        <v>69</v>
      </c>
      <c r="D2507" s="58" t="s">
        <v>57</v>
      </c>
      <c r="E2507" s="7">
        <v>41102</v>
      </c>
      <c r="F2507">
        <v>10</v>
      </c>
      <c r="G2507">
        <v>225.17768859863301</v>
      </c>
      <c r="H2507">
        <v>222.21408081054699</v>
      </c>
      <c r="I2507">
        <v>2.9636085033416699</v>
      </c>
      <c r="J2507">
        <v>1.31611991673708E-2</v>
      </c>
      <c r="K2507">
        <v>71.570755004882798</v>
      </c>
      <c r="L2507">
        <v>-0.165194422006607</v>
      </c>
      <c r="M2507">
        <v>1.68332767486572</v>
      </c>
      <c r="N2507">
        <v>2.9636085033416699</v>
      </c>
      <c r="O2507">
        <v>4.2438893318176296</v>
      </c>
      <c r="P2507">
        <v>6.0924115180969203</v>
      </c>
      <c r="Q2507">
        <v>-1.0521665811538701</v>
      </c>
      <c r="R2507">
        <v>6.9793834686279297</v>
      </c>
      <c r="S2507">
        <v>76</v>
      </c>
      <c r="T2507">
        <v>5.8795830074316804</v>
      </c>
      <c r="U2507">
        <v>2.44141793251038</v>
      </c>
      <c r="V2507">
        <v>75.434890747070298</v>
      </c>
      <c r="W2507">
        <v>102.333335876465</v>
      </c>
      <c r="X2507">
        <v>0.97086471319198597</v>
      </c>
      <c r="Y2507">
        <v>2176</v>
      </c>
    </row>
    <row r="2508" spans="1:25" x14ac:dyDescent="0.25">
      <c r="A2508" t="s">
        <v>81</v>
      </c>
      <c r="B2508" t="s">
        <v>41</v>
      </c>
      <c r="C2508" s="7" t="s">
        <v>69</v>
      </c>
      <c r="D2508" s="58" t="s">
        <v>57</v>
      </c>
      <c r="E2508" s="7">
        <v>41102</v>
      </c>
      <c r="F2508">
        <v>11</v>
      </c>
      <c r="G2508">
        <v>250.58938598632801</v>
      </c>
      <c r="H2508">
        <v>249.143798828125</v>
      </c>
      <c r="I2508">
        <v>1.4455716609954801</v>
      </c>
      <c r="J2508">
        <v>5.7686869986355296E-3</v>
      </c>
      <c r="K2508">
        <v>75.188682556152301</v>
      </c>
      <c r="L2508">
        <v>-1.88690733909607</v>
      </c>
      <c r="M2508">
        <v>8.1948295235633906E-2</v>
      </c>
      <c r="N2508">
        <v>1.4455716609954801</v>
      </c>
      <c r="O2508">
        <v>2.8091950416564901</v>
      </c>
      <c r="P2508">
        <v>4.7780508995056197</v>
      </c>
      <c r="Q2508">
        <v>-2.8316187858581499</v>
      </c>
      <c r="R2508">
        <v>5.7227621078491202</v>
      </c>
      <c r="S2508">
        <v>76</v>
      </c>
      <c r="T2508">
        <v>6.27981651374665</v>
      </c>
      <c r="U2508">
        <v>2.6003472805023198</v>
      </c>
      <c r="V2508">
        <v>75.434890747070298</v>
      </c>
      <c r="W2508">
        <v>102.333335876465</v>
      </c>
      <c r="X2508">
        <v>0.98282289505004905</v>
      </c>
      <c r="Y2508">
        <v>2176</v>
      </c>
    </row>
    <row r="2509" spans="1:25" x14ac:dyDescent="0.25">
      <c r="A2509" t="s">
        <v>81</v>
      </c>
      <c r="B2509" t="s">
        <v>41</v>
      </c>
      <c r="C2509" s="7" t="s">
        <v>69</v>
      </c>
      <c r="D2509" s="58" t="s">
        <v>57</v>
      </c>
      <c r="E2509" s="7">
        <v>41102</v>
      </c>
      <c r="F2509">
        <v>12</v>
      </c>
      <c r="G2509">
        <v>250.71412658691401</v>
      </c>
      <c r="H2509">
        <v>250.10057067871099</v>
      </c>
      <c r="I2509">
        <v>0.61354148387908902</v>
      </c>
      <c r="J2509">
        <v>2.4471755605191001E-3</v>
      </c>
      <c r="K2509">
        <v>78.245285034179702</v>
      </c>
      <c r="L2509">
        <v>-2.95855665206909</v>
      </c>
      <c r="M2509">
        <v>-0.84813219308853105</v>
      </c>
      <c r="N2509">
        <v>0.61354148387908902</v>
      </c>
      <c r="O2509">
        <v>2.0752151012420699</v>
      </c>
      <c r="P2509">
        <v>4.1856393814086896</v>
      </c>
      <c r="Q2509">
        <v>-3.9711971282959002</v>
      </c>
      <c r="R2509">
        <v>5.1982798576354998</v>
      </c>
      <c r="S2509">
        <v>76</v>
      </c>
      <c r="T2509">
        <v>7.3131616991986403</v>
      </c>
      <c r="U2509">
        <v>2.7873229980468799</v>
      </c>
      <c r="V2509">
        <v>75.434890747070298</v>
      </c>
      <c r="W2509">
        <v>102.333335876465</v>
      </c>
      <c r="X2509">
        <v>0.97880733013153098</v>
      </c>
      <c r="Y2509">
        <v>2176</v>
      </c>
    </row>
    <row r="2510" spans="1:25" x14ac:dyDescent="0.25">
      <c r="A2510" t="s">
        <v>81</v>
      </c>
      <c r="B2510" t="s">
        <v>41</v>
      </c>
      <c r="C2510" s="7" t="s">
        <v>69</v>
      </c>
      <c r="D2510" s="58" t="s">
        <v>57</v>
      </c>
      <c r="E2510" s="7">
        <v>41102</v>
      </c>
      <c r="F2510">
        <v>13</v>
      </c>
      <c r="G2510">
        <v>257.02508544921898</v>
      </c>
      <c r="H2510">
        <v>253.59947204589801</v>
      </c>
      <c r="I2510">
        <v>3.4256234169006299</v>
      </c>
      <c r="J2510">
        <v>1.3327972963452299E-2</v>
      </c>
      <c r="K2510">
        <v>81.448112487792997</v>
      </c>
      <c r="L2510">
        <v>0.33064442873001099</v>
      </c>
      <c r="M2510">
        <v>2.1591830253601101</v>
      </c>
      <c r="N2510">
        <v>3.4256234169006299</v>
      </c>
      <c r="O2510">
        <v>4.6920638084411603</v>
      </c>
      <c r="P2510">
        <v>6.5206027030944798</v>
      </c>
      <c r="Q2510">
        <v>-0.546739101409912</v>
      </c>
      <c r="R2510">
        <v>7.3979859352111799</v>
      </c>
      <c r="S2510">
        <v>76</v>
      </c>
      <c r="T2510">
        <v>5.4869266603660103</v>
      </c>
      <c r="U2510">
        <v>2.4150249958038299</v>
      </c>
      <c r="V2510">
        <v>75.434890747070298</v>
      </c>
      <c r="W2510">
        <v>102.333335876465</v>
      </c>
      <c r="X2510">
        <v>0.97828197479248002</v>
      </c>
      <c r="Y2510">
        <v>2176</v>
      </c>
    </row>
    <row r="2511" spans="1:25" x14ac:dyDescent="0.25">
      <c r="A2511" t="s">
        <v>81</v>
      </c>
      <c r="B2511" t="s">
        <v>41</v>
      </c>
      <c r="C2511" s="7" t="s">
        <v>69</v>
      </c>
      <c r="D2511" s="58" t="s">
        <v>57</v>
      </c>
      <c r="E2511" s="7">
        <v>41102</v>
      </c>
      <c r="F2511">
        <v>14</v>
      </c>
      <c r="G2511">
        <v>256.70266723632801</v>
      </c>
      <c r="H2511">
        <v>252.93804931640599</v>
      </c>
      <c r="I2511">
        <v>3.7646224498748802</v>
      </c>
      <c r="J2511">
        <v>1.46653037518263E-2</v>
      </c>
      <c r="K2511">
        <v>83.896224975585895</v>
      </c>
      <c r="L2511">
        <v>0.62421780824661299</v>
      </c>
      <c r="M2511">
        <v>2.4795942306518599</v>
      </c>
      <c r="N2511">
        <v>3.7646224498748802</v>
      </c>
      <c r="O2511">
        <v>5.0496506690979004</v>
      </c>
      <c r="P2511">
        <v>6.9050269126892099</v>
      </c>
      <c r="Q2511">
        <v>-0.26604321599006697</v>
      </c>
      <c r="R2511">
        <v>7.7952880859375</v>
      </c>
      <c r="S2511">
        <v>76</v>
      </c>
      <c r="T2511">
        <v>5.7325716081813898</v>
      </c>
      <c r="U2511">
        <v>2.4504706859588601</v>
      </c>
      <c r="V2511">
        <v>75.434890747070298</v>
      </c>
      <c r="W2511">
        <v>102.333335876465</v>
      </c>
      <c r="X2511">
        <v>0.98152279853820801</v>
      </c>
      <c r="Y2511">
        <v>2176</v>
      </c>
    </row>
    <row r="2512" spans="1:25" x14ac:dyDescent="0.25">
      <c r="A2512" t="s">
        <v>81</v>
      </c>
      <c r="B2512" t="s">
        <v>41</v>
      </c>
      <c r="C2512" s="7" t="s">
        <v>69</v>
      </c>
      <c r="D2512" s="58" t="s">
        <v>57</v>
      </c>
      <c r="E2512" s="7">
        <v>41102</v>
      </c>
      <c r="F2512">
        <v>15</v>
      </c>
      <c r="G2512">
        <v>259.15051269531301</v>
      </c>
      <c r="H2512">
        <v>249.48219299316401</v>
      </c>
      <c r="I2512">
        <v>9.6682968139648402</v>
      </c>
      <c r="J2512">
        <v>3.7307653576135601E-2</v>
      </c>
      <c r="K2512">
        <v>85.773582458496094</v>
      </c>
      <c r="L2512">
        <v>6.1776704788207999</v>
      </c>
      <c r="M2512">
        <v>8.2399606704711896</v>
      </c>
      <c r="N2512">
        <v>9.6682968139648402</v>
      </c>
      <c r="O2512">
        <v>11.096632003784199</v>
      </c>
      <c r="P2512">
        <v>13.158923149108899</v>
      </c>
      <c r="Q2512">
        <v>5.1881265640258798</v>
      </c>
      <c r="R2512">
        <v>14.1484670639038</v>
      </c>
      <c r="S2512">
        <v>76</v>
      </c>
      <c r="T2512">
        <v>7.1796952790884898</v>
      </c>
      <c r="U2512">
        <v>2.7237501144409202</v>
      </c>
      <c r="V2512">
        <v>75.434890747070298</v>
      </c>
      <c r="W2512">
        <v>102.333335876465</v>
      </c>
      <c r="X2512">
        <v>0.97805804014205899</v>
      </c>
      <c r="Y2512">
        <v>2176</v>
      </c>
    </row>
    <row r="2513" spans="1:25" x14ac:dyDescent="0.25">
      <c r="A2513" t="s">
        <v>81</v>
      </c>
      <c r="B2513" t="s">
        <v>41</v>
      </c>
      <c r="C2513" s="7" t="s">
        <v>69</v>
      </c>
      <c r="D2513" s="58" t="s">
        <v>57</v>
      </c>
      <c r="E2513" s="7">
        <v>41102</v>
      </c>
      <c r="F2513">
        <v>16</v>
      </c>
      <c r="G2513">
        <v>255.68612670898401</v>
      </c>
      <c r="H2513">
        <v>244.204345703125</v>
      </c>
      <c r="I2513">
        <v>11.4818019866943</v>
      </c>
      <c r="J2513">
        <v>4.4905845075845698E-2</v>
      </c>
      <c r="K2513">
        <v>86.716979980468807</v>
      </c>
      <c r="L2513">
        <v>7.9110307693481401</v>
      </c>
      <c r="M2513">
        <v>10.0206708908081</v>
      </c>
      <c r="N2513">
        <v>11.4818019866943</v>
      </c>
      <c r="O2513">
        <v>12.9429330825806</v>
      </c>
      <c r="P2513">
        <v>15.052573204040501</v>
      </c>
      <c r="Q2513">
        <v>6.8987669944763201</v>
      </c>
      <c r="R2513">
        <v>16.064836502075199</v>
      </c>
      <c r="S2513">
        <v>76</v>
      </c>
      <c r="T2513">
        <v>7.65251997580327</v>
      </c>
      <c r="U2513">
        <v>2.78628754615784</v>
      </c>
      <c r="V2513">
        <v>75.434890747070298</v>
      </c>
      <c r="W2513">
        <v>102.333335876465</v>
      </c>
      <c r="X2513">
        <v>0.97415530681610096</v>
      </c>
      <c r="Y2513">
        <v>2176</v>
      </c>
    </row>
    <row r="2514" spans="1:25" x14ac:dyDescent="0.25">
      <c r="A2514" t="s">
        <v>81</v>
      </c>
      <c r="B2514" t="s">
        <v>41</v>
      </c>
      <c r="C2514" s="7" t="s">
        <v>69</v>
      </c>
      <c r="D2514" s="58" t="s">
        <v>57</v>
      </c>
      <c r="E2514" s="7">
        <v>41102</v>
      </c>
      <c r="F2514">
        <v>17</v>
      </c>
      <c r="G2514">
        <v>247.14247131347699</v>
      </c>
      <c r="H2514">
        <v>237.35830688476599</v>
      </c>
      <c r="I2514">
        <v>9.7841644287109393</v>
      </c>
      <c r="J2514">
        <v>3.95891666412354E-2</v>
      </c>
      <c r="K2514">
        <v>86.235847473144503</v>
      </c>
      <c r="L2514">
        <v>6.37512159347534</v>
      </c>
      <c r="M2514">
        <v>8.3892116546630895</v>
      </c>
      <c r="N2514">
        <v>9.7841644287109393</v>
      </c>
      <c r="O2514">
        <v>11.1791172027588</v>
      </c>
      <c r="P2514">
        <v>13.1932077407837</v>
      </c>
      <c r="Q2514">
        <v>5.4087057113647496</v>
      </c>
      <c r="R2514">
        <v>14.159624099731399</v>
      </c>
      <c r="S2514">
        <v>76</v>
      </c>
      <c r="T2514">
        <v>7.0877138691117798</v>
      </c>
      <c r="U2514">
        <v>2.6600902080535902</v>
      </c>
      <c r="V2514">
        <v>75.434890747070298</v>
      </c>
      <c r="W2514">
        <v>102.333335876465</v>
      </c>
      <c r="X2514">
        <v>0.973216533660889</v>
      </c>
      <c r="Y2514">
        <v>2176</v>
      </c>
    </row>
    <row r="2515" spans="1:25" x14ac:dyDescent="0.25">
      <c r="A2515" t="s">
        <v>81</v>
      </c>
      <c r="B2515" t="s">
        <v>41</v>
      </c>
      <c r="C2515" s="7" t="s">
        <v>69</v>
      </c>
      <c r="D2515" s="58" t="s">
        <v>57</v>
      </c>
      <c r="E2515" s="7">
        <v>41102</v>
      </c>
      <c r="F2515">
        <v>18</v>
      </c>
      <c r="G2515">
        <v>239.701904296875</v>
      </c>
      <c r="H2515">
        <v>233.09912109375</v>
      </c>
      <c r="I2515">
        <v>6.6027765274047896</v>
      </c>
      <c r="J2515">
        <v>2.7545783668756499E-2</v>
      </c>
      <c r="K2515">
        <v>84.009437561035199</v>
      </c>
      <c r="L2515">
        <v>3.27295017242432</v>
      </c>
      <c r="M2515">
        <v>5.2402386665344203</v>
      </c>
      <c r="N2515">
        <v>6.6027765274047896</v>
      </c>
      <c r="O2515">
        <v>7.9653148651123002</v>
      </c>
      <c r="P2515">
        <v>9.9326028823852504</v>
      </c>
      <c r="Q2515">
        <v>2.32899069786072</v>
      </c>
      <c r="R2515">
        <v>10.876563072204601</v>
      </c>
      <c r="S2515">
        <v>76</v>
      </c>
      <c r="T2515">
        <v>6.8069493931629097</v>
      </c>
      <c r="U2515">
        <v>2.59827756881714</v>
      </c>
      <c r="V2515">
        <v>75.434890747070298</v>
      </c>
      <c r="W2515">
        <v>102.333335876465</v>
      </c>
      <c r="X2515">
        <v>0.97381901741027799</v>
      </c>
      <c r="Y2515">
        <v>2176</v>
      </c>
    </row>
    <row r="2516" spans="1:25" x14ac:dyDescent="0.25">
      <c r="A2516" t="s">
        <v>81</v>
      </c>
      <c r="B2516" t="s">
        <v>41</v>
      </c>
      <c r="C2516" s="7" t="s">
        <v>69</v>
      </c>
      <c r="D2516" s="58" t="s">
        <v>57</v>
      </c>
      <c r="E2516" s="7">
        <v>41102</v>
      </c>
      <c r="F2516">
        <v>19</v>
      </c>
      <c r="G2516">
        <v>232.64552307128901</v>
      </c>
      <c r="H2516">
        <v>229.27299499511699</v>
      </c>
      <c r="I2516">
        <v>3.3725268840789799</v>
      </c>
      <c r="J2516">
        <v>1.44964186474681E-2</v>
      </c>
      <c r="K2516">
        <v>81.891510009765597</v>
      </c>
      <c r="L2516">
        <v>0.125967636704445</v>
      </c>
      <c r="M2516">
        <v>2.0440609455108598</v>
      </c>
      <c r="N2516">
        <v>3.3725268840789799</v>
      </c>
      <c r="O2516">
        <v>4.7009925842285201</v>
      </c>
      <c r="P2516">
        <v>6.6190857887268102</v>
      </c>
      <c r="Q2516">
        <v>-0.79438674449920699</v>
      </c>
      <c r="R2516">
        <v>7.5394401550293004</v>
      </c>
      <c r="S2516">
        <v>76</v>
      </c>
      <c r="T2516">
        <v>6.45116259220032</v>
      </c>
      <c r="U2516">
        <v>2.5333034992218</v>
      </c>
      <c r="V2516">
        <v>75.434890747070298</v>
      </c>
      <c r="W2516">
        <v>102.333335876465</v>
      </c>
      <c r="X2516">
        <v>0.96436530351638805</v>
      </c>
      <c r="Y2516">
        <v>2176</v>
      </c>
    </row>
    <row r="2517" spans="1:25" x14ac:dyDescent="0.25">
      <c r="A2517" t="s">
        <v>81</v>
      </c>
      <c r="B2517" t="s">
        <v>41</v>
      </c>
      <c r="C2517" s="7" t="s">
        <v>69</v>
      </c>
      <c r="D2517" s="58" t="s">
        <v>57</v>
      </c>
      <c r="E2517" s="7">
        <v>41102</v>
      </c>
      <c r="F2517">
        <v>20</v>
      </c>
      <c r="G2517">
        <v>228.11892700195301</v>
      </c>
      <c r="H2517">
        <v>224.69108581543</v>
      </c>
      <c r="I2517">
        <v>3.4278409481048602</v>
      </c>
      <c r="J2517">
        <v>1.50265526026487E-2</v>
      </c>
      <c r="K2517">
        <v>78.268867492675795</v>
      </c>
      <c r="L2517">
        <v>0.32534998655319203</v>
      </c>
      <c r="M2517">
        <v>2.1583268642425502</v>
      </c>
      <c r="N2517">
        <v>3.4278409481048602</v>
      </c>
      <c r="O2517">
        <v>4.6973552703857404</v>
      </c>
      <c r="P2517">
        <v>6.5303325653076199</v>
      </c>
      <c r="Q2517">
        <v>-0.554163157939911</v>
      </c>
      <c r="R2517">
        <v>7.4098448753356898</v>
      </c>
      <c r="S2517">
        <v>76</v>
      </c>
      <c r="T2517">
        <v>5.8588117195824898</v>
      </c>
      <c r="U2517">
        <v>2.42088651657104</v>
      </c>
      <c r="V2517">
        <v>75.434890747070298</v>
      </c>
      <c r="W2517">
        <v>102.333335876465</v>
      </c>
      <c r="X2517">
        <v>0.95027905702590898</v>
      </c>
      <c r="Y2517">
        <v>2176</v>
      </c>
    </row>
    <row r="2518" spans="1:25" x14ac:dyDescent="0.25">
      <c r="A2518" t="s">
        <v>81</v>
      </c>
      <c r="B2518" t="s">
        <v>41</v>
      </c>
      <c r="C2518" s="7" t="s">
        <v>69</v>
      </c>
      <c r="D2518" s="58" t="s">
        <v>57</v>
      </c>
      <c r="E2518" s="7">
        <v>41102</v>
      </c>
      <c r="F2518">
        <v>21</v>
      </c>
      <c r="G2518">
        <v>219.86416625976599</v>
      </c>
      <c r="H2518">
        <v>220.92343139648401</v>
      </c>
      <c r="I2518">
        <v>-1.05927014350891</v>
      </c>
      <c r="J2518">
        <v>-4.8178392462432402E-3</v>
      </c>
      <c r="K2518">
        <v>74.353775024414105</v>
      </c>
      <c r="L2518">
        <v>-4.4940924644470197</v>
      </c>
      <c r="M2518">
        <v>-2.46477174758911</v>
      </c>
      <c r="N2518">
        <v>-1.05927014350891</v>
      </c>
      <c r="O2518">
        <v>0.34623128175735501</v>
      </c>
      <c r="P2518">
        <v>2.3755521774292001</v>
      </c>
      <c r="Q2518">
        <v>-5.4678168296814</v>
      </c>
      <c r="R2518">
        <v>3.3492765426635702</v>
      </c>
      <c r="S2518">
        <v>76</v>
      </c>
      <c r="T2518">
        <v>7.1237515291909403</v>
      </c>
      <c r="U2518">
        <v>2.6802060604095499</v>
      </c>
      <c r="V2518">
        <v>75.434890747070298</v>
      </c>
      <c r="W2518">
        <v>102.333335876465</v>
      </c>
      <c r="X2518">
        <v>0.95479029417037997</v>
      </c>
      <c r="Y2518">
        <v>2176</v>
      </c>
    </row>
    <row r="2519" spans="1:25" x14ac:dyDescent="0.25">
      <c r="A2519" t="s">
        <v>81</v>
      </c>
      <c r="B2519" t="s">
        <v>41</v>
      </c>
      <c r="C2519" s="7" t="s">
        <v>69</v>
      </c>
      <c r="D2519" s="58" t="s">
        <v>57</v>
      </c>
      <c r="E2519" s="7">
        <v>41102</v>
      </c>
      <c r="F2519">
        <v>22</v>
      </c>
      <c r="G2519">
        <v>187.96748352050801</v>
      </c>
      <c r="H2519">
        <v>194.533279418945</v>
      </c>
      <c r="I2519">
        <v>-6.5657920837402299</v>
      </c>
      <c r="J2519">
        <v>-3.4930463880300501E-2</v>
      </c>
      <c r="K2519">
        <v>71.311317443847699</v>
      </c>
      <c r="L2519">
        <v>-12.5074663162231</v>
      </c>
      <c r="M2519">
        <v>-8.9970769882202095</v>
      </c>
      <c r="N2519">
        <v>-6.5657920837402299</v>
      </c>
      <c r="O2519">
        <v>-4.1345071792602504</v>
      </c>
      <c r="P2519">
        <v>-0.62411761283874501</v>
      </c>
      <c r="Q2519">
        <v>-14.1918487548828</v>
      </c>
      <c r="R2519">
        <v>1.06026446819305</v>
      </c>
      <c r="S2519">
        <v>76</v>
      </c>
      <c r="T2519">
        <v>22.623053326322001</v>
      </c>
      <c r="U2519">
        <v>4.63631296157837</v>
      </c>
      <c r="V2519">
        <v>75.434890747070298</v>
      </c>
      <c r="W2519">
        <v>102.333335876465</v>
      </c>
      <c r="X2519">
        <v>0.941525638103485</v>
      </c>
      <c r="Y2519">
        <v>2176</v>
      </c>
    </row>
    <row r="2520" spans="1:25" x14ac:dyDescent="0.25">
      <c r="A2520" t="s">
        <v>81</v>
      </c>
      <c r="B2520" t="s">
        <v>41</v>
      </c>
      <c r="C2520" s="7" t="s">
        <v>69</v>
      </c>
      <c r="D2520" s="58" t="s">
        <v>57</v>
      </c>
      <c r="E2520" s="7">
        <v>41102</v>
      </c>
      <c r="F2520">
        <v>23</v>
      </c>
      <c r="G2520">
        <v>155.917556762695</v>
      </c>
      <c r="H2520">
        <v>160.39358520507801</v>
      </c>
      <c r="I2520">
        <v>-4.4760289192199698</v>
      </c>
      <c r="J2520">
        <v>-2.8707662597298601E-2</v>
      </c>
      <c r="K2520">
        <v>68.900939941406307</v>
      </c>
      <c r="L2520">
        <v>-9.8824787139892596</v>
      </c>
      <c r="M2520">
        <v>-6.6883039474487296</v>
      </c>
      <c r="N2520">
        <v>-4.4760289192199698</v>
      </c>
      <c r="O2520">
        <v>-2.2637531757354701</v>
      </c>
      <c r="P2520">
        <v>0.93042123317718495</v>
      </c>
      <c r="Q2520">
        <v>-11.4151315689087</v>
      </c>
      <c r="R2520">
        <v>2.46307468414307</v>
      </c>
      <c r="S2520">
        <v>76</v>
      </c>
      <c r="T2520">
        <v>19.8621391863119</v>
      </c>
      <c r="U2520">
        <v>4.2186751365661603</v>
      </c>
      <c r="V2520">
        <v>75.434890747070298</v>
      </c>
      <c r="W2520">
        <v>102.333335876465</v>
      </c>
      <c r="X2520">
        <v>0.93516612052917503</v>
      </c>
      <c r="Y2520">
        <v>2176</v>
      </c>
    </row>
    <row r="2521" spans="1:25" x14ac:dyDescent="0.25">
      <c r="A2521" t="s">
        <v>81</v>
      </c>
      <c r="B2521" t="s">
        <v>41</v>
      </c>
      <c r="C2521" s="7" t="s">
        <v>69</v>
      </c>
      <c r="D2521" s="58" t="s">
        <v>57</v>
      </c>
      <c r="E2521" s="7">
        <v>41102</v>
      </c>
      <c r="F2521">
        <v>24</v>
      </c>
      <c r="G2521">
        <v>134.98239135742199</v>
      </c>
      <c r="H2521">
        <v>133.54057312011699</v>
      </c>
      <c r="I2521">
        <v>1.44181680679321</v>
      </c>
      <c r="J2521">
        <v>1.0681517422199201E-2</v>
      </c>
      <c r="K2521">
        <v>69.514152526855497</v>
      </c>
      <c r="L2521">
        <v>-1.63977122306824</v>
      </c>
      <c r="M2521">
        <v>0.18085594475269301</v>
      </c>
      <c r="N2521">
        <v>1.44181680679321</v>
      </c>
      <c r="O2521">
        <v>2.7027776241302499</v>
      </c>
      <c r="P2521">
        <v>4.5234045982360804</v>
      </c>
      <c r="Q2521">
        <v>-2.5133585929870601</v>
      </c>
      <c r="R2521">
        <v>5.3969922065734899</v>
      </c>
      <c r="S2521">
        <v>76</v>
      </c>
      <c r="T2521">
        <v>6.9079573579896296</v>
      </c>
      <c r="U2521">
        <v>2.4045758247375502</v>
      </c>
      <c r="V2521">
        <v>75.434890747070298</v>
      </c>
      <c r="W2521">
        <v>102.333335876465</v>
      </c>
      <c r="X2521">
        <v>0.95317345857620195</v>
      </c>
      <c r="Y2521">
        <v>2176</v>
      </c>
    </row>
    <row r="2522" spans="1:25" x14ac:dyDescent="0.25">
      <c r="A2522" t="s">
        <v>81</v>
      </c>
      <c r="B2522" t="s">
        <v>41</v>
      </c>
      <c r="C2522" s="7" t="s">
        <v>69</v>
      </c>
      <c r="D2522" s="58" t="s">
        <v>57</v>
      </c>
      <c r="E2522" s="7">
        <v>41123</v>
      </c>
      <c r="F2522">
        <v>1</v>
      </c>
      <c r="G2522">
        <v>125.79860687255901</v>
      </c>
      <c r="H2522">
        <v>123.619995117188</v>
      </c>
      <c r="I2522">
        <v>2.1786091327667201</v>
      </c>
      <c r="J2522">
        <v>1.7318230122327801E-2</v>
      </c>
      <c r="K2522">
        <v>64.660377502441406</v>
      </c>
      <c r="L2522">
        <v>0.27236020565032998</v>
      </c>
      <c r="M2522">
        <v>1.39858758449554</v>
      </c>
      <c r="N2522">
        <v>2.1786091327667201</v>
      </c>
      <c r="O2522">
        <v>2.9586308002471902</v>
      </c>
      <c r="P2522">
        <v>4.0848579406738299</v>
      </c>
      <c r="Q2522">
        <v>-0.26803487539291398</v>
      </c>
      <c r="R2522">
        <v>4.6252532005310103</v>
      </c>
      <c r="S2522">
        <v>77</v>
      </c>
      <c r="T2522">
        <v>2.6697957976539999</v>
      </c>
      <c r="U2522">
        <v>1.48745393753052</v>
      </c>
      <c r="V2522">
        <v>73.527259826660199</v>
      </c>
      <c r="W2522">
        <v>99.780799865722699</v>
      </c>
      <c r="X2522">
        <v>0.96394699811935403</v>
      </c>
      <c r="Y2522">
        <v>2176</v>
      </c>
    </row>
    <row r="2523" spans="1:25" x14ac:dyDescent="0.25">
      <c r="A2523" t="s">
        <v>81</v>
      </c>
      <c r="B2523" t="s">
        <v>41</v>
      </c>
      <c r="C2523" s="7" t="s">
        <v>69</v>
      </c>
      <c r="D2523" s="58" t="s">
        <v>57</v>
      </c>
      <c r="E2523" s="7">
        <v>41123</v>
      </c>
      <c r="F2523">
        <v>2</v>
      </c>
      <c r="G2523">
        <v>125.15306854248</v>
      </c>
      <c r="H2523">
        <v>122.52890014648401</v>
      </c>
      <c r="I2523">
        <v>2.6241698265075701</v>
      </c>
      <c r="J2523">
        <v>2.0967682823538801E-2</v>
      </c>
      <c r="K2523">
        <v>63.476413726806598</v>
      </c>
      <c r="L2523">
        <v>1.0288767814636199</v>
      </c>
      <c r="M2523">
        <v>1.9713889360427901</v>
      </c>
      <c r="N2523">
        <v>2.6241698265075701</v>
      </c>
      <c r="O2523">
        <v>3.2769508361816402</v>
      </c>
      <c r="P2523">
        <v>4.2194628715515101</v>
      </c>
      <c r="Q2523">
        <v>0.57663333415985096</v>
      </c>
      <c r="R2523">
        <v>4.6717061996459996</v>
      </c>
      <c r="S2523">
        <v>77</v>
      </c>
      <c r="T2523">
        <v>1.84655016163917</v>
      </c>
      <c r="U2523">
        <v>1.2448137998580899</v>
      </c>
      <c r="V2523">
        <v>73.527259826660199</v>
      </c>
      <c r="W2523">
        <v>99.780799865722699</v>
      </c>
      <c r="X2523">
        <v>0.957072973251343</v>
      </c>
      <c r="Y2523">
        <v>2176</v>
      </c>
    </row>
    <row r="2524" spans="1:25" x14ac:dyDescent="0.25">
      <c r="A2524" t="s">
        <v>81</v>
      </c>
      <c r="B2524" t="s">
        <v>41</v>
      </c>
      <c r="C2524" s="7" t="s">
        <v>69</v>
      </c>
      <c r="D2524" s="58" t="s">
        <v>57</v>
      </c>
      <c r="E2524" s="7">
        <v>41123</v>
      </c>
      <c r="F2524">
        <v>3</v>
      </c>
      <c r="G2524">
        <v>124.741493225098</v>
      </c>
      <c r="H2524">
        <v>122.290084838867</v>
      </c>
      <c r="I2524">
        <v>2.45140552520752</v>
      </c>
      <c r="J2524">
        <v>1.9651884213089901E-2</v>
      </c>
      <c r="K2524">
        <v>62.547168731689503</v>
      </c>
      <c r="L2524">
        <v>0.74758136272430398</v>
      </c>
      <c r="M2524">
        <v>1.7542144060134901</v>
      </c>
      <c r="N2524">
        <v>2.45140552520752</v>
      </c>
      <c r="O2524">
        <v>3.1485965251922599</v>
      </c>
      <c r="P2524">
        <v>4.1552295684814498</v>
      </c>
      <c r="Q2524">
        <v>0.264570862054825</v>
      </c>
      <c r="R2524">
        <v>4.6382403373718297</v>
      </c>
      <c r="S2524">
        <v>77</v>
      </c>
      <c r="T2524">
        <v>2.1007939050984299</v>
      </c>
      <c r="U2524">
        <v>1.32950103282928</v>
      </c>
      <c r="V2524">
        <v>73.527259826660199</v>
      </c>
      <c r="W2524">
        <v>99.780799865722699</v>
      </c>
      <c r="X2524">
        <v>0.96358472108840898</v>
      </c>
      <c r="Y2524">
        <v>2176</v>
      </c>
    </row>
    <row r="2525" spans="1:25" x14ac:dyDescent="0.25">
      <c r="A2525" t="s">
        <v>81</v>
      </c>
      <c r="B2525" t="s">
        <v>41</v>
      </c>
      <c r="C2525" s="7" t="s">
        <v>69</v>
      </c>
      <c r="D2525" s="58" t="s">
        <v>57</v>
      </c>
      <c r="E2525" s="7">
        <v>41123</v>
      </c>
      <c r="F2525">
        <v>4</v>
      </c>
      <c r="G2525">
        <v>125.565460205078</v>
      </c>
      <c r="H2525">
        <v>124.571159362793</v>
      </c>
      <c r="I2525">
        <v>0.99430531263351396</v>
      </c>
      <c r="J2525">
        <v>7.9186214134097099E-3</v>
      </c>
      <c r="K2525">
        <v>61.764152526855497</v>
      </c>
      <c r="L2525">
        <v>-0.59003293514251698</v>
      </c>
      <c r="M2525">
        <v>0.34600692987442</v>
      </c>
      <c r="N2525">
        <v>0.99430531263351396</v>
      </c>
      <c r="O2525">
        <v>1.6426037549972501</v>
      </c>
      <c r="P2525">
        <v>2.5786435604095499</v>
      </c>
      <c r="Q2525">
        <v>-1.0391707420349101</v>
      </c>
      <c r="R2525">
        <v>3.02778148651123</v>
      </c>
      <c r="S2525">
        <v>77</v>
      </c>
      <c r="T2525">
        <v>1.8079873133158599</v>
      </c>
      <c r="U2525">
        <v>1.2362656593322801</v>
      </c>
      <c r="V2525">
        <v>73.527259826660199</v>
      </c>
      <c r="W2525">
        <v>99.780799865722699</v>
      </c>
      <c r="X2525">
        <v>0.96719992160797097</v>
      </c>
      <c r="Y2525">
        <v>2176</v>
      </c>
    </row>
    <row r="2526" spans="1:25" x14ac:dyDescent="0.25">
      <c r="A2526" t="s">
        <v>81</v>
      </c>
      <c r="B2526" t="s">
        <v>41</v>
      </c>
      <c r="C2526" s="7" t="s">
        <v>69</v>
      </c>
      <c r="D2526" s="58" t="s">
        <v>57</v>
      </c>
      <c r="E2526" s="7">
        <v>41123</v>
      </c>
      <c r="F2526">
        <v>5</v>
      </c>
      <c r="G2526">
        <v>129.83642578125</v>
      </c>
      <c r="H2526">
        <v>130.86886596679699</v>
      </c>
      <c r="I2526">
        <v>-1.0324450731277499</v>
      </c>
      <c r="J2526">
        <v>-7.9518910497427004E-3</v>
      </c>
      <c r="K2526">
        <v>60.754718780517599</v>
      </c>
      <c r="L2526">
        <v>-3.0312941074371298</v>
      </c>
      <c r="M2526">
        <v>-1.85035800933838</v>
      </c>
      <c r="N2526">
        <v>-1.0324450731277499</v>
      </c>
      <c r="O2526">
        <v>-0.214532360434532</v>
      </c>
      <c r="P2526">
        <v>0.96640372276306197</v>
      </c>
      <c r="Q2526">
        <v>-3.59793972969055</v>
      </c>
      <c r="R2526">
        <v>1.5330495834350599</v>
      </c>
      <c r="S2526">
        <v>77</v>
      </c>
      <c r="T2526">
        <v>2.8573302912649199</v>
      </c>
      <c r="U2526">
        <v>1.55971002578735</v>
      </c>
      <c r="V2526">
        <v>73.527259826660199</v>
      </c>
      <c r="W2526">
        <v>99.780799865722699</v>
      </c>
      <c r="X2526">
        <v>0.96990996599197399</v>
      </c>
      <c r="Y2526">
        <v>2176</v>
      </c>
    </row>
    <row r="2527" spans="1:25" x14ac:dyDescent="0.25">
      <c r="A2527" t="s">
        <v>81</v>
      </c>
      <c r="B2527" t="s">
        <v>41</v>
      </c>
      <c r="C2527" s="7" t="s">
        <v>69</v>
      </c>
      <c r="D2527" s="58" t="s">
        <v>57</v>
      </c>
      <c r="E2527" s="7">
        <v>41123</v>
      </c>
      <c r="F2527">
        <v>6</v>
      </c>
      <c r="G2527">
        <v>141.32336425781301</v>
      </c>
      <c r="H2527">
        <v>143.26895141601599</v>
      </c>
      <c r="I2527">
        <v>-1.9455825090408301</v>
      </c>
      <c r="J2527">
        <v>-1.3766884803772E-2</v>
      </c>
      <c r="K2527">
        <v>59.957546234130902</v>
      </c>
      <c r="L2527">
        <v>-3.8293421268463099</v>
      </c>
      <c r="M2527">
        <v>-2.7164015769958501</v>
      </c>
      <c r="N2527">
        <v>-1.9455825090408301</v>
      </c>
      <c r="O2527">
        <v>-1.1747633218765301</v>
      </c>
      <c r="P2527">
        <v>-6.1822805553674698E-2</v>
      </c>
      <c r="Q2527">
        <v>-4.3633618354797399</v>
      </c>
      <c r="R2527">
        <v>0.47219687700271601</v>
      </c>
      <c r="S2527">
        <v>77</v>
      </c>
      <c r="T2527">
        <v>2.4945680189674801</v>
      </c>
      <c r="U2527">
        <v>1.4699054956436199</v>
      </c>
      <c r="V2527">
        <v>73.527259826660199</v>
      </c>
      <c r="W2527">
        <v>99.780799865722699</v>
      </c>
      <c r="X2527">
        <v>0.97486042976379395</v>
      </c>
      <c r="Y2527">
        <v>2176</v>
      </c>
    </row>
    <row r="2528" spans="1:25" x14ac:dyDescent="0.25">
      <c r="A2528" t="s">
        <v>81</v>
      </c>
      <c r="B2528" t="s">
        <v>41</v>
      </c>
      <c r="C2528" s="7" t="s">
        <v>69</v>
      </c>
      <c r="D2528" s="58" t="s">
        <v>57</v>
      </c>
      <c r="E2528" s="7">
        <v>41123</v>
      </c>
      <c r="F2528">
        <v>7</v>
      </c>
      <c r="G2528">
        <v>160.21594238281301</v>
      </c>
      <c r="H2528">
        <v>158.89695739746099</v>
      </c>
      <c r="I2528">
        <v>1.3189878463745099</v>
      </c>
      <c r="J2528">
        <v>8.2325628027319908E-3</v>
      </c>
      <c r="K2528">
        <v>60.004718780517599</v>
      </c>
      <c r="L2528">
        <v>-0.63971006870269798</v>
      </c>
      <c r="M2528">
        <v>0.51750457286834695</v>
      </c>
      <c r="N2528">
        <v>1.3189878463745099</v>
      </c>
      <c r="O2528">
        <v>2.1204710006713898</v>
      </c>
      <c r="P2528">
        <v>3.2776858806610099</v>
      </c>
      <c r="Q2528">
        <v>-1.1949737071991</v>
      </c>
      <c r="R2528">
        <v>3.8329496383667001</v>
      </c>
      <c r="S2528">
        <v>77</v>
      </c>
      <c r="T2528">
        <v>2.6725176682877101</v>
      </c>
      <c r="U2528">
        <v>1.5283801555633501</v>
      </c>
      <c r="V2528">
        <v>73.527259826660199</v>
      </c>
      <c r="W2528">
        <v>99.780799865722699</v>
      </c>
      <c r="X2528">
        <v>0.97275823354721103</v>
      </c>
      <c r="Y2528">
        <v>2176</v>
      </c>
    </row>
    <row r="2529" spans="1:25" x14ac:dyDescent="0.25">
      <c r="A2529" t="s">
        <v>81</v>
      </c>
      <c r="B2529" t="s">
        <v>41</v>
      </c>
      <c r="C2529" s="7" t="s">
        <v>69</v>
      </c>
      <c r="D2529" s="58" t="s">
        <v>57</v>
      </c>
      <c r="E2529" s="7">
        <v>41123</v>
      </c>
      <c r="F2529">
        <v>8</v>
      </c>
      <c r="G2529">
        <v>173.15852355957</v>
      </c>
      <c r="H2529">
        <v>172.04838562011699</v>
      </c>
      <c r="I2529">
        <v>1.11014103889465</v>
      </c>
      <c r="J2529">
        <v>6.4111249521374702E-3</v>
      </c>
      <c r="K2529">
        <v>62.179244995117202</v>
      </c>
      <c r="L2529">
        <v>-1.09801185131073</v>
      </c>
      <c r="M2529">
        <v>0.20658273994922599</v>
      </c>
      <c r="N2529">
        <v>1.11014103889465</v>
      </c>
      <c r="O2529">
        <v>2.0136992931365998</v>
      </c>
      <c r="P2529">
        <v>3.3182940483093302</v>
      </c>
      <c r="Q2529">
        <v>-1.72399258613586</v>
      </c>
      <c r="R2529">
        <v>3.94427466392517</v>
      </c>
      <c r="S2529">
        <v>77</v>
      </c>
      <c r="T2529">
        <v>3.32076649266831</v>
      </c>
      <c r="U2529">
        <v>1.7230308055877701</v>
      </c>
      <c r="V2529">
        <v>73.527259826660199</v>
      </c>
      <c r="W2529">
        <v>99.780799865722699</v>
      </c>
      <c r="X2529">
        <v>0.96379524469375599</v>
      </c>
      <c r="Y2529">
        <v>2176</v>
      </c>
    </row>
    <row r="2530" spans="1:25" x14ac:dyDescent="0.25">
      <c r="A2530" t="s">
        <v>81</v>
      </c>
      <c r="B2530" t="s">
        <v>41</v>
      </c>
      <c r="C2530" s="7" t="s">
        <v>69</v>
      </c>
      <c r="D2530" s="58" t="s">
        <v>57</v>
      </c>
      <c r="E2530" s="7">
        <v>41123</v>
      </c>
      <c r="F2530">
        <v>9</v>
      </c>
      <c r="G2530">
        <v>186.80261230468801</v>
      </c>
      <c r="H2530">
        <v>186.096115112305</v>
      </c>
      <c r="I2530">
        <v>0.70648568868637096</v>
      </c>
      <c r="J2530">
        <v>3.7819906137883698E-3</v>
      </c>
      <c r="K2530">
        <v>65.466979980468807</v>
      </c>
      <c r="L2530">
        <v>-1.7424998283386199</v>
      </c>
      <c r="M2530">
        <v>-0.29561930894851701</v>
      </c>
      <c r="N2530">
        <v>0.70648568868637096</v>
      </c>
      <c r="O2530">
        <v>1.7085907459259</v>
      </c>
      <c r="P2530">
        <v>3.1554713249206499</v>
      </c>
      <c r="Q2530">
        <v>-2.4367530345916699</v>
      </c>
      <c r="R2530">
        <v>3.8497245311737101</v>
      </c>
      <c r="S2530">
        <v>77</v>
      </c>
      <c r="T2530">
        <v>3.98723232786688</v>
      </c>
      <c r="U2530">
        <v>1.9109535217285201</v>
      </c>
      <c r="V2530">
        <v>73.527259826660199</v>
      </c>
      <c r="W2530">
        <v>99.780799865722699</v>
      </c>
      <c r="X2530">
        <v>0.95491588115692105</v>
      </c>
      <c r="Y2530">
        <v>2176</v>
      </c>
    </row>
    <row r="2531" spans="1:25" x14ac:dyDescent="0.25">
      <c r="A2531" t="s">
        <v>81</v>
      </c>
      <c r="B2531" t="s">
        <v>41</v>
      </c>
      <c r="C2531" s="7" t="s">
        <v>69</v>
      </c>
      <c r="D2531" s="58" t="s">
        <v>57</v>
      </c>
      <c r="E2531" s="7">
        <v>41123</v>
      </c>
      <c r="F2531">
        <v>10</v>
      </c>
      <c r="G2531">
        <v>220.14335632324199</v>
      </c>
      <c r="H2531">
        <v>218.72724914550801</v>
      </c>
      <c r="I2531">
        <v>1.4161123037338299</v>
      </c>
      <c r="J2531">
        <v>6.4326827414333803E-3</v>
      </c>
      <c r="K2531">
        <v>68.981132507324205</v>
      </c>
      <c r="L2531">
        <v>-0.91469585895538297</v>
      </c>
      <c r="M2531">
        <v>0.46236452460289001</v>
      </c>
      <c r="N2531">
        <v>1.4161123037338299</v>
      </c>
      <c r="O2531">
        <v>2.3698601722717298</v>
      </c>
      <c r="P2531">
        <v>3.7469205856323202</v>
      </c>
      <c r="Q2531">
        <v>-1.5754475593566899</v>
      </c>
      <c r="R2531">
        <v>4.4076724052429199</v>
      </c>
      <c r="S2531">
        <v>77</v>
      </c>
      <c r="T2531">
        <v>3.24782441807417</v>
      </c>
      <c r="U2531">
        <v>1.8187392950057999</v>
      </c>
      <c r="V2531">
        <v>73.527259826660199</v>
      </c>
      <c r="W2531">
        <v>99.780799865722699</v>
      </c>
      <c r="X2531">
        <v>0.97086471319198597</v>
      </c>
      <c r="Y2531">
        <v>2176</v>
      </c>
    </row>
    <row r="2532" spans="1:25" x14ac:dyDescent="0.25">
      <c r="A2532" t="s">
        <v>81</v>
      </c>
      <c r="B2532" t="s">
        <v>41</v>
      </c>
      <c r="C2532" s="7" t="s">
        <v>69</v>
      </c>
      <c r="D2532" s="58" t="s">
        <v>57</v>
      </c>
      <c r="E2532" s="7">
        <v>41123</v>
      </c>
      <c r="F2532">
        <v>11</v>
      </c>
      <c r="G2532">
        <v>255.62895202636699</v>
      </c>
      <c r="H2532">
        <v>253.77780151367199</v>
      </c>
      <c r="I2532">
        <v>1.8511712551116899</v>
      </c>
      <c r="J2532">
        <v>7.2416337206959698E-3</v>
      </c>
      <c r="K2532">
        <v>73.155662536621094</v>
      </c>
      <c r="L2532">
        <v>-0.371410101652145</v>
      </c>
      <c r="M2532">
        <v>0.94170898199081399</v>
      </c>
      <c r="N2532">
        <v>1.8511712551116899</v>
      </c>
      <c r="O2532">
        <v>2.7606334686279301</v>
      </c>
      <c r="P2532">
        <v>4.07375240325928</v>
      </c>
      <c r="Q2532">
        <v>-1.00148105621338</v>
      </c>
      <c r="R2532">
        <v>4.7038235664367702</v>
      </c>
      <c r="S2532">
        <v>77</v>
      </c>
      <c r="T2532">
        <v>2.6704872104989499</v>
      </c>
      <c r="U2532">
        <v>1.7342894077301001</v>
      </c>
      <c r="V2532">
        <v>73.527259826660199</v>
      </c>
      <c r="W2532">
        <v>99.780799865722699</v>
      </c>
      <c r="X2532">
        <v>0.98282289505004905</v>
      </c>
      <c r="Y2532">
        <v>2176</v>
      </c>
    </row>
    <row r="2533" spans="1:25" x14ac:dyDescent="0.25">
      <c r="A2533" t="s">
        <v>81</v>
      </c>
      <c r="B2533" t="s">
        <v>41</v>
      </c>
      <c r="C2533" s="7" t="s">
        <v>69</v>
      </c>
      <c r="D2533" s="58" t="s">
        <v>57</v>
      </c>
      <c r="E2533" s="7">
        <v>41123</v>
      </c>
      <c r="F2533">
        <v>12</v>
      </c>
      <c r="G2533">
        <v>253.24674987793</v>
      </c>
      <c r="H2533">
        <v>251.72247314453099</v>
      </c>
      <c r="I2533">
        <v>1.5242775678634599</v>
      </c>
      <c r="J2533">
        <v>6.0189422219991701E-3</v>
      </c>
      <c r="K2533">
        <v>77.0660400390625</v>
      </c>
      <c r="L2533">
        <v>-0.85315144062042203</v>
      </c>
      <c r="M2533">
        <v>0.55145287513732899</v>
      </c>
      <c r="N2533">
        <v>1.5242775678634599</v>
      </c>
      <c r="O2533">
        <v>2.4971022605896001</v>
      </c>
      <c r="P2533">
        <v>3.9017064571380602</v>
      </c>
      <c r="Q2533">
        <v>-1.5271195173263601</v>
      </c>
      <c r="R2533">
        <v>4.5756750106811497</v>
      </c>
      <c r="S2533">
        <v>77</v>
      </c>
      <c r="T2533">
        <v>3.1293948234028299</v>
      </c>
      <c r="U2533">
        <v>1.8551176786422701</v>
      </c>
      <c r="V2533">
        <v>73.527259826660199</v>
      </c>
      <c r="W2533">
        <v>99.780799865722699</v>
      </c>
      <c r="X2533">
        <v>0.97880733013153098</v>
      </c>
      <c r="Y2533">
        <v>2176</v>
      </c>
    </row>
    <row r="2534" spans="1:25" x14ac:dyDescent="0.25">
      <c r="A2534" t="s">
        <v>81</v>
      </c>
      <c r="B2534" t="s">
        <v>41</v>
      </c>
      <c r="C2534" s="7" t="s">
        <v>69</v>
      </c>
      <c r="D2534" s="58" t="s">
        <v>57</v>
      </c>
      <c r="E2534" s="7">
        <v>41123</v>
      </c>
      <c r="F2534">
        <v>13</v>
      </c>
      <c r="G2534">
        <v>261.56790161132801</v>
      </c>
      <c r="H2534">
        <v>259.71835327148398</v>
      </c>
      <c r="I2534">
        <v>1.84951937198639</v>
      </c>
      <c r="J2534">
        <v>7.0708962157368703E-3</v>
      </c>
      <c r="K2534">
        <v>80.5</v>
      </c>
      <c r="L2534">
        <v>-0.63454508781433105</v>
      </c>
      <c r="M2534">
        <v>0.83306032419204701</v>
      </c>
      <c r="N2534">
        <v>1.84951937198639</v>
      </c>
      <c r="O2534">
        <v>2.8659782409668</v>
      </c>
      <c r="P2534">
        <v>4.3335838317871103</v>
      </c>
      <c r="Q2534">
        <v>-1.3387428522110001</v>
      </c>
      <c r="R2534">
        <v>5.03778171539307</v>
      </c>
      <c r="S2534">
        <v>77</v>
      </c>
      <c r="T2534">
        <v>3.3925371617934599</v>
      </c>
      <c r="U2534">
        <v>1.93832576274872</v>
      </c>
      <c r="V2534">
        <v>73.527259826660199</v>
      </c>
      <c r="W2534">
        <v>99.780799865722699</v>
      </c>
      <c r="X2534">
        <v>0.97828197479248002</v>
      </c>
      <c r="Y2534">
        <v>2176</v>
      </c>
    </row>
    <row r="2535" spans="1:25" x14ac:dyDescent="0.25">
      <c r="A2535" t="s">
        <v>81</v>
      </c>
      <c r="B2535" t="s">
        <v>41</v>
      </c>
      <c r="C2535" s="7" t="s">
        <v>69</v>
      </c>
      <c r="D2535" s="58" t="s">
        <v>57</v>
      </c>
      <c r="E2535" s="7">
        <v>41123</v>
      </c>
      <c r="F2535">
        <v>14</v>
      </c>
      <c r="G2535">
        <v>262.59899902343801</v>
      </c>
      <c r="H2535">
        <v>262.65225219726602</v>
      </c>
      <c r="I2535">
        <v>-5.3252402693033198E-2</v>
      </c>
      <c r="J2535">
        <v>-2.02789815375581E-4</v>
      </c>
      <c r="K2535">
        <v>83.339622497558594</v>
      </c>
      <c r="L2535">
        <v>-2.4285755157470699</v>
      </c>
      <c r="M2535">
        <v>-1.0252153873443599</v>
      </c>
      <c r="N2535">
        <v>-5.3252402693033198E-2</v>
      </c>
      <c r="O2535">
        <v>0.91871058940887496</v>
      </c>
      <c r="P2535">
        <v>2.32207059860229</v>
      </c>
      <c r="Q2535">
        <v>-3.1019468307495099</v>
      </c>
      <c r="R2535">
        <v>2.9954419136047399</v>
      </c>
      <c r="S2535">
        <v>77</v>
      </c>
      <c r="T2535">
        <v>3.1449839413476202</v>
      </c>
      <c r="U2535">
        <v>1.8534744977951101</v>
      </c>
      <c r="V2535">
        <v>73.527259826660199</v>
      </c>
      <c r="W2535">
        <v>99.780799865722699</v>
      </c>
      <c r="X2535">
        <v>0.98152279853820801</v>
      </c>
      <c r="Y2535">
        <v>2176</v>
      </c>
    </row>
    <row r="2536" spans="1:25" x14ac:dyDescent="0.25">
      <c r="A2536" t="s">
        <v>81</v>
      </c>
      <c r="B2536" t="s">
        <v>41</v>
      </c>
      <c r="C2536" s="7" t="s">
        <v>69</v>
      </c>
      <c r="D2536" s="58" t="s">
        <v>57</v>
      </c>
      <c r="E2536" s="7">
        <v>41123</v>
      </c>
      <c r="F2536">
        <v>15</v>
      </c>
      <c r="G2536">
        <v>261.77255249023398</v>
      </c>
      <c r="H2536">
        <v>257.05895996093801</v>
      </c>
      <c r="I2536">
        <v>4.7136187553405797</v>
      </c>
      <c r="J2536">
        <v>1.8006542697548901E-2</v>
      </c>
      <c r="K2536">
        <v>85.146224975585895</v>
      </c>
      <c r="L2536">
        <v>2.1840908527374299</v>
      </c>
      <c r="M2536">
        <v>3.67855644226074</v>
      </c>
      <c r="N2536">
        <v>4.7136187553405797</v>
      </c>
      <c r="O2536">
        <v>5.7486810684204102</v>
      </c>
      <c r="P2536">
        <v>7.2431468963623002</v>
      </c>
      <c r="Q2536">
        <v>1.4670045375823999</v>
      </c>
      <c r="R2536">
        <v>7.9602327346801802</v>
      </c>
      <c r="S2536">
        <v>77</v>
      </c>
      <c r="T2536">
        <v>3.6388566046767901</v>
      </c>
      <c r="U2536">
        <v>1.9738012552261399</v>
      </c>
      <c r="V2536">
        <v>73.527259826660199</v>
      </c>
      <c r="W2536">
        <v>99.780799865722699</v>
      </c>
      <c r="X2536">
        <v>0.97805804014205899</v>
      </c>
      <c r="Y2536">
        <v>2176</v>
      </c>
    </row>
    <row r="2537" spans="1:25" x14ac:dyDescent="0.25">
      <c r="A2537" t="s">
        <v>81</v>
      </c>
      <c r="B2537" t="s">
        <v>41</v>
      </c>
      <c r="C2537" s="7" t="s">
        <v>69</v>
      </c>
      <c r="D2537" s="58" t="s">
        <v>57</v>
      </c>
      <c r="E2537" s="7">
        <v>41123</v>
      </c>
      <c r="F2537">
        <v>16</v>
      </c>
      <c r="G2537">
        <v>259.30889892578102</v>
      </c>
      <c r="H2537">
        <v>255.90835571289099</v>
      </c>
      <c r="I2537">
        <v>3.40055203437805</v>
      </c>
      <c r="J2537">
        <v>1.31139038130641E-2</v>
      </c>
      <c r="K2537">
        <v>86.033020019531307</v>
      </c>
      <c r="L2537">
        <v>1.0518615245819101</v>
      </c>
      <c r="M2537">
        <v>2.4394867420196502</v>
      </c>
      <c r="N2537">
        <v>3.40055203437805</v>
      </c>
      <c r="O2537">
        <v>4.3616170883178702</v>
      </c>
      <c r="P2537">
        <v>5.7492423057556197</v>
      </c>
      <c r="Q2537">
        <v>0.386040419340134</v>
      </c>
      <c r="R2537">
        <v>6.4150638580322301</v>
      </c>
      <c r="S2537">
        <v>77</v>
      </c>
      <c r="T2537">
        <v>3.13645215531466</v>
      </c>
      <c r="U2537">
        <v>1.8326928615570099</v>
      </c>
      <c r="V2537">
        <v>73.527259826660199</v>
      </c>
      <c r="W2537">
        <v>99.780799865722699</v>
      </c>
      <c r="X2537">
        <v>0.97415530681610096</v>
      </c>
      <c r="Y2537">
        <v>2176</v>
      </c>
    </row>
    <row r="2538" spans="1:25" x14ac:dyDescent="0.25">
      <c r="A2538" t="s">
        <v>81</v>
      </c>
      <c r="B2538" t="s">
        <v>41</v>
      </c>
      <c r="C2538" s="7" t="s">
        <v>69</v>
      </c>
      <c r="D2538" s="58" t="s">
        <v>57</v>
      </c>
      <c r="E2538" s="7">
        <v>41123</v>
      </c>
      <c r="F2538">
        <v>17</v>
      </c>
      <c r="G2538">
        <v>252.00917053222699</v>
      </c>
      <c r="H2538">
        <v>248.10681152343801</v>
      </c>
      <c r="I2538">
        <v>3.9023509025573699</v>
      </c>
      <c r="J2538">
        <v>1.5484956093132499E-2</v>
      </c>
      <c r="K2538">
        <v>85.665092468261705</v>
      </c>
      <c r="L2538">
        <v>1.3583227396011399</v>
      </c>
      <c r="M2538">
        <v>2.8613550662994398</v>
      </c>
      <c r="N2538">
        <v>3.9023509025573699</v>
      </c>
      <c r="O2538">
        <v>4.9433465003967303</v>
      </c>
      <c r="P2538">
        <v>6.4463787078857404</v>
      </c>
      <c r="Q2538">
        <v>0.63712614774704002</v>
      </c>
      <c r="R2538">
        <v>7.1675753593444798</v>
      </c>
      <c r="S2538">
        <v>77</v>
      </c>
      <c r="T2538">
        <v>3.7700344620236601</v>
      </c>
      <c r="U2538">
        <v>1.9851156473159799</v>
      </c>
      <c r="V2538">
        <v>73.527259826660199</v>
      </c>
      <c r="W2538">
        <v>99.780799865722699</v>
      </c>
      <c r="X2538">
        <v>0.973216533660889</v>
      </c>
      <c r="Y2538">
        <v>2176</v>
      </c>
    </row>
    <row r="2539" spans="1:25" x14ac:dyDescent="0.25">
      <c r="A2539" t="s">
        <v>81</v>
      </c>
      <c r="B2539" t="s">
        <v>41</v>
      </c>
      <c r="C2539" s="7" t="s">
        <v>69</v>
      </c>
      <c r="D2539" s="58" t="s">
        <v>57</v>
      </c>
      <c r="E2539" s="7">
        <v>41123</v>
      </c>
      <c r="F2539">
        <v>18</v>
      </c>
      <c r="G2539">
        <v>244.89874267578099</v>
      </c>
      <c r="H2539">
        <v>240.96766662597699</v>
      </c>
      <c r="I2539">
        <v>3.9310567378997798</v>
      </c>
      <c r="J2539">
        <v>1.6051763668656301E-2</v>
      </c>
      <c r="K2539">
        <v>84.311317443847699</v>
      </c>
      <c r="L2539">
        <v>1.4583222866058401</v>
      </c>
      <c r="M2539">
        <v>2.9192340373992902</v>
      </c>
      <c r="N2539">
        <v>3.9310567378997798</v>
      </c>
      <c r="O2539">
        <v>4.9428796768188503</v>
      </c>
      <c r="P2539">
        <v>6.4037914276123002</v>
      </c>
      <c r="Q2539">
        <v>0.75733643770217896</v>
      </c>
      <c r="R2539">
        <v>7.1047773361206099</v>
      </c>
      <c r="S2539">
        <v>77</v>
      </c>
      <c r="T2539">
        <v>3.59522681714793</v>
      </c>
      <c r="U2539">
        <v>1.9294849634170499</v>
      </c>
      <c r="V2539">
        <v>73.527259826660199</v>
      </c>
      <c r="W2539">
        <v>99.780799865722699</v>
      </c>
      <c r="X2539">
        <v>0.97381901741027799</v>
      </c>
      <c r="Y2539">
        <v>2176</v>
      </c>
    </row>
    <row r="2540" spans="1:25" x14ac:dyDescent="0.25">
      <c r="A2540" t="s">
        <v>81</v>
      </c>
      <c r="B2540" t="s">
        <v>41</v>
      </c>
      <c r="C2540" s="7" t="s">
        <v>69</v>
      </c>
      <c r="D2540" s="58" t="s">
        <v>57</v>
      </c>
      <c r="E2540" s="7">
        <v>41123</v>
      </c>
      <c r="F2540">
        <v>19</v>
      </c>
      <c r="G2540">
        <v>237.63934326171901</v>
      </c>
      <c r="H2540">
        <v>235.59225463867199</v>
      </c>
      <c r="I2540">
        <v>2.0470814704895002</v>
      </c>
      <c r="J2540">
        <v>8.6142355576157605E-3</v>
      </c>
      <c r="K2540">
        <v>81.523582458496094</v>
      </c>
      <c r="L2540">
        <v>-0.26227799057960499</v>
      </c>
      <c r="M2540">
        <v>1.1021102666854901</v>
      </c>
      <c r="N2540">
        <v>2.0470814704895002</v>
      </c>
      <c r="O2540">
        <v>2.9920525550842298</v>
      </c>
      <c r="P2540">
        <v>4.3564405441284197</v>
      </c>
      <c r="Q2540">
        <v>-0.91694927215576205</v>
      </c>
      <c r="R2540">
        <v>5.0111122131347701</v>
      </c>
      <c r="S2540">
        <v>77</v>
      </c>
      <c r="T2540">
        <v>3.14246852135869</v>
      </c>
      <c r="U2540">
        <v>1.80200266838074</v>
      </c>
      <c r="V2540">
        <v>73.527259826660199</v>
      </c>
      <c r="W2540">
        <v>99.780799865722699</v>
      </c>
      <c r="X2540">
        <v>0.96436530351638805</v>
      </c>
      <c r="Y2540">
        <v>2176</v>
      </c>
    </row>
    <row r="2541" spans="1:25" x14ac:dyDescent="0.25">
      <c r="A2541" t="s">
        <v>81</v>
      </c>
      <c r="B2541" t="s">
        <v>41</v>
      </c>
      <c r="C2541" s="7" t="s">
        <v>69</v>
      </c>
      <c r="D2541" s="58" t="s">
        <v>57</v>
      </c>
      <c r="E2541" s="7">
        <v>41123</v>
      </c>
      <c r="F2541">
        <v>20</v>
      </c>
      <c r="G2541">
        <v>231.75595092773401</v>
      </c>
      <c r="H2541">
        <v>232.94174194335901</v>
      </c>
      <c r="I2541">
        <v>-1.1857893466949501</v>
      </c>
      <c r="J2541">
        <v>-5.1165432669222398E-3</v>
      </c>
      <c r="K2541">
        <v>77.292449951171903</v>
      </c>
      <c r="L2541">
        <v>-5.4024109840393102</v>
      </c>
      <c r="M2541">
        <v>-2.9111967086792001</v>
      </c>
      <c r="N2541">
        <v>-1.1857893466949501</v>
      </c>
      <c r="O2541">
        <v>0.53961813449859597</v>
      </c>
      <c r="P2541">
        <v>3.0308325290679901</v>
      </c>
      <c r="Q2541">
        <v>-6.5977644920349103</v>
      </c>
      <c r="R2541">
        <v>4.2261862754821804</v>
      </c>
      <c r="S2541">
        <v>77</v>
      </c>
      <c r="T2541">
        <v>10.380786663506999</v>
      </c>
      <c r="U2541">
        <v>3.2902474403381299</v>
      </c>
      <c r="V2541">
        <v>73.527259826660199</v>
      </c>
      <c r="W2541">
        <v>99.780799865722699</v>
      </c>
      <c r="X2541">
        <v>0.95027905702590898</v>
      </c>
      <c r="Y2541">
        <v>2176</v>
      </c>
    </row>
    <row r="2542" spans="1:25" x14ac:dyDescent="0.25">
      <c r="A2542" t="s">
        <v>81</v>
      </c>
      <c r="B2542" t="s">
        <v>41</v>
      </c>
      <c r="C2542" s="7" t="s">
        <v>69</v>
      </c>
      <c r="D2542" s="58" t="s">
        <v>57</v>
      </c>
      <c r="E2542" s="7">
        <v>41123</v>
      </c>
      <c r="F2542">
        <v>21</v>
      </c>
      <c r="G2542">
        <v>219.15843200683599</v>
      </c>
      <c r="H2542">
        <v>224.24739074707</v>
      </c>
      <c r="I2542">
        <v>-5.0889558792114302</v>
      </c>
      <c r="J2542">
        <v>-2.3220442235469801E-2</v>
      </c>
      <c r="K2542">
        <v>72.495285034179702</v>
      </c>
      <c r="L2542">
        <v>-9.1951341629028303</v>
      </c>
      <c r="M2542">
        <v>-6.7691707611084002</v>
      </c>
      <c r="N2542">
        <v>-5.0889558792114302</v>
      </c>
      <c r="O2542">
        <v>-3.40874099731445</v>
      </c>
      <c r="P2542">
        <v>-0.98277741670608498</v>
      </c>
      <c r="Q2542">
        <v>-10.359178543090801</v>
      </c>
      <c r="R2542">
        <v>0.18126706779003099</v>
      </c>
      <c r="S2542">
        <v>77</v>
      </c>
      <c r="T2542">
        <v>9.8721247821706601</v>
      </c>
      <c r="U2542">
        <v>3.2040679454803498</v>
      </c>
      <c r="V2542">
        <v>73.527259826660199</v>
      </c>
      <c r="W2542">
        <v>99.780799865722699</v>
      </c>
      <c r="X2542">
        <v>0.95479029417037997</v>
      </c>
      <c r="Y2542">
        <v>2176</v>
      </c>
    </row>
    <row r="2543" spans="1:25" x14ac:dyDescent="0.25">
      <c r="A2543" t="s">
        <v>81</v>
      </c>
      <c r="B2543" t="s">
        <v>41</v>
      </c>
      <c r="C2543" s="7" t="s">
        <v>69</v>
      </c>
      <c r="D2543" s="58" t="s">
        <v>57</v>
      </c>
      <c r="E2543" s="7">
        <v>41123</v>
      </c>
      <c r="F2543">
        <v>22</v>
      </c>
      <c r="G2543">
        <v>178.70022583007801</v>
      </c>
      <c r="H2543">
        <v>181.36557006835901</v>
      </c>
      <c r="I2543">
        <v>-2.6653528213500999</v>
      </c>
      <c r="J2543">
        <v>-1.4915218576788901E-2</v>
      </c>
      <c r="K2543">
        <v>69.202827453613295</v>
      </c>
      <c r="L2543">
        <v>-6.6681146621704102</v>
      </c>
      <c r="M2543">
        <v>-4.3032503128051802</v>
      </c>
      <c r="N2543">
        <v>-2.6653528213500999</v>
      </c>
      <c r="O2543">
        <v>-1.02745521068573</v>
      </c>
      <c r="P2543">
        <v>1.33740901947021</v>
      </c>
      <c r="Q2543">
        <v>-7.8028426170349103</v>
      </c>
      <c r="R2543">
        <v>2.4721362590789799</v>
      </c>
      <c r="S2543">
        <v>77</v>
      </c>
      <c r="T2543">
        <v>10.6163465341865</v>
      </c>
      <c r="U2543">
        <v>3.1233716011047399</v>
      </c>
      <c r="V2543">
        <v>73.527259826660199</v>
      </c>
      <c r="W2543">
        <v>99.780799865722699</v>
      </c>
      <c r="X2543">
        <v>0.941525638103485</v>
      </c>
      <c r="Y2543">
        <v>2176</v>
      </c>
    </row>
    <row r="2544" spans="1:25" x14ac:dyDescent="0.25">
      <c r="A2544" t="s">
        <v>81</v>
      </c>
      <c r="B2544" t="s">
        <v>41</v>
      </c>
      <c r="C2544" s="7" t="s">
        <v>69</v>
      </c>
      <c r="D2544" s="58" t="s">
        <v>57</v>
      </c>
      <c r="E2544" s="7">
        <v>41123</v>
      </c>
      <c r="F2544">
        <v>23</v>
      </c>
      <c r="G2544">
        <v>145.50810241699199</v>
      </c>
      <c r="H2544">
        <v>145.96226501464801</v>
      </c>
      <c r="I2544">
        <v>-0.45415621995925898</v>
      </c>
      <c r="J2544">
        <v>-3.1211748719215402E-3</v>
      </c>
      <c r="K2544">
        <v>66.542449951171903</v>
      </c>
      <c r="L2544">
        <v>-2.9284393787384002</v>
      </c>
      <c r="M2544">
        <v>-1.46661281585693</v>
      </c>
      <c r="N2544">
        <v>-0.45415621995925898</v>
      </c>
      <c r="O2544">
        <v>0.55830031633377097</v>
      </c>
      <c r="P2544">
        <v>2.0201268196106001</v>
      </c>
      <c r="Q2544">
        <v>-3.6298639774322501</v>
      </c>
      <c r="R2544">
        <v>2.7215516567230198</v>
      </c>
      <c r="S2544">
        <v>77</v>
      </c>
      <c r="T2544">
        <v>4.4522497207111096</v>
      </c>
      <c r="U2544">
        <v>1.9306933879852299</v>
      </c>
      <c r="V2544">
        <v>73.527259826660199</v>
      </c>
      <c r="W2544">
        <v>99.780799865722699</v>
      </c>
      <c r="X2544">
        <v>0.93516612052917503</v>
      </c>
      <c r="Y2544">
        <v>2176</v>
      </c>
    </row>
    <row r="2545" spans="1:25" x14ac:dyDescent="0.25">
      <c r="A2545" t="s">
        <v>81</v>
      </c>
      <c r="B2545" t="s">
        <v>41</v>
      </c>
      <c r="C2545" s="7" t="s">
        <v>69</v>
      </c>
      <c r="D2545" s="58" t="s">
        <v>57</v>
      </c>
      <c r="E2545" s="7">
        <v>41123</v>
      </c>
      <c r="F2545">
        <v>24</v>
      </c>
      <c r="G2545">
        <v>129.57405090332</v>
      </c>
      <c r="H2545">
        <v>129.94299316406301</v>
      </c>
      <c r="I2545">
        <v>-0.36894148588180498</v>
      </c>
      <c r="J2545">
        <v>-2.8473406564444299E-3</v>
      </c>
      <c r="K2545">
        <v>66.136795043945298</v>
      </c>
      <c r="L2545">
        <v>-2.6267871856689502</v>
      </c>
      <c r="M2545">
        <v>-1.2928335666656501</v>
      </c>
      <c r="N2545">
        <v>-0.36894148588180498</v>
      </c>
      <c r="O2545">
        <v>0.55495065450668302</v>
      </c>
      <c r="P2545">
        <v>1.88890409469604</v>
      </c>
      <c r="Q2545">
        <v>-3.2668550014495898</v>
      </c>
      <c r="R2545">
        <v>2.5289719104766801</v>
      </c>
      <c r="S2545">
        <v>77</v>
      </c>
      <c r="T2545">
        <v>3.7889007963685799</v>
      </c>
      <c r="U2545">
        <v>1.76180636882782</v>
      </c>
      <c r="V2545">
        <v>73.527259826660199</v>
      </c>
      <c r="W2545">
        <v>99.780799865722699</v>
      </c>
      <c r="X2545">
        <v>0.95317345857620195</v>
      </c>
      <c r="Y2545">
        <v>2176</v>
      </c>
    </row>
    <row r="2546" spans="1:25" x14ac:dyDescent="0.25">
      <c r="A2546" t="s">
        <v>81</v>
      </c>
      <c r="B2546" t="s">
        <v>41</v>
      </c>
      <c r="C2546" s="7" t="s">
        <v>69</v>
      </c>
      <c r="D2546" s="58" t="s">
        <v>57</v>
      </c>
      <c r="E2546" s="7">
        <v>41129</v>
      </c>
      <c r="F2546">
        <v>1</v>
      </c>
      <c r="G2546">
        <v>125.111854553223</v>
      </c>
      <c r="H2546">
        <v>119.99334716796901</v>
      </c>
      <c r="I2546">
        <v>5.11850929260254</v>
      </c>
      <c r="J2546">
        <v>4.0911462157964699E-2</v>
      </c>
      <c r="K2546">
        <v>64.580184936523395</v>
      </c>
      <c r="L2546">
        <v>2.18181228637695</v>
      </c>
      <c r="M2546">
        <v>3.9168362617492698</v>
      </c>
      <c r="N2546">
        <v>5.11850929260254</v>
      </c>
      <c r="O2546">
        <v>6.3201818466186497</v>
      </c>
      <c r="P2546">
        <v>8.0552062988281303</v>
      </c>
      <c r="Q2546">
        <v>1.34929955005646</v>
      </c>
      <c r="R2546">
        <v>8.8877182006835902</v>
      </c>
      <c r="S2546">
        <v>77</v>
      </c>
      <c r="T2546">
        <v>6.4712417428697204</v>
      </c>
      <c r="U2546">
        <v>2.2915165424346902</v>
      </c>
      <c r="V2546">
        <v>74.497451782226605</v>
      </c>
      <c r="W2546">
        <v>98.847824096679702</v>
      </c>
      <c r="X2546">
        <v>0.96394699811935403</v>
      </c>
      <c r="Y2546">
        <v>2176</v>
      </c>
    </row>
    <row r="2547" spans="1:25" x14ac:dyDescent="0.25">
      <c r="A2547" t="s">
        <v>81</v>
      </c>
      <c r="B2547" t="s">
        <v>41</v>
      </c>
      <c r="C2547" s="7" t="s">
        <v>69</v>
      </c>
      <c r="D2547" s="58" t="s">
        <v>57</v>
      </c>
      <c r="E2547" s="7">
        <v>41129</v>
      </c>
      <c r="F2547">
        <v>2</v>
      </c>
      <c r="G2547">
        <v>124.08547210693401</v>
      </c>
      <c r="H2547">
        <v>119.721466064453</v>
      </c>
      <c r="I2547">
        <v>4.36401319503784</v>
      </c>
      <c r="J2547">
        <v>3.5169415175914799E-2</v>
      </c>
      <c r="K2547">
        <v>63.566036224365199</v>
      </c>
      <c r="L2547">
        <v>1.0760592222213701</v>
      </c>
      <c r="M2547">
        <v>3.0186092853546098</v>
      </c>
      <c r="N2547">
        <v>4.36401319503784</v>
      </c>
      <c r="O2547">
        <v>5.7094173431396502</v>
      </c>
      <c r="P2547">
        <v>7.6519670486450204</v>
      </c>
      <c r="Q2547">
        <v>0.14396989345550501</v>
      </c>
      <c r="R2547">
        <v>8.5840568542480504</v>
      </c>
      <c r="S2547">
        <v>77</v>
      </c>
      <c r="T2547">
        <v>7.9744688315227004</v>
      </c>
      <c r="U2547">
        <v>2.5656042098999001</v>
      </c>
      <c r="V2547">
        <v>74.497451782226605</v>
      </c>
      <c r="W2547">
        <v>98.847824096679702</v>
      </c>
      <c r="X2547">
        <v>0.957072973251343</v>
      </c>
      <c r="Y2547">
        <v>2176</v>
      </c>
    </row>
    <row r="2548" spans="1:25" x14ac:dyDescent="0.25">
      <c r="A2548" t="s">
        <v>81</v>
      </c>
      <c r="B2548" t="s">
        <v>41</v>
      </c>
      <c r="C2548" s="7" t="s">
        <v>69</v>
      </c>
      <c r="D2548" s="58" t="s">
        <v>57</v>
      </c>
      <c r="E2548" s="7">
        <v>41129</v>
      </c>
      <c r="F2548">
        <v>3</v>
      </c>
      <c r="G2548">
        <v>124.11994934082</v>
      </c>
      <c r="H2548">
        <v>120.63348388671901</v>
      </c>
      <c r="I2548">
        <v>3.4864668846130402</v>
      </c>
      <c r="J2548">
        <v>2.8089497238397598E-2</v>
      </c>
      <c r="K2548">
        <v>62.476413726806598</v>
      </c>
      <c r="L2548">
        <v>0.186996564269066</v>
      </c>
      <c r="M2548">
        <v>2.1363506317138699</v>
      </c>
      <c r="N2548">
        <v>3.4864668846130402</v>
      </c>
      <c r="O2548">
        <v>4.8365836143493697</v>
      </c>
      <c r="P2548">
        <v>6.7859368324279803</v>
      </c>
      <c r="Q2548">
        <v>-0.748357474803925</v>
      </c>
      <c r="R2548">
        <v>7.72129154205322</v>
      </c>
      <c r="S2548">
        <v>77</v>
      </c>
      <c r="T2548">
        <v>7.9574117405081797</v>
      </c>
      <c r="U2548">
        <v>2.5745904445648198</v>
      </c>
      <c r="V2548">
        <v>74.497451782226605</v>
      </c>
      <c r="W2548">
        <v>98.847824096679702</v>
      </c>
      <c r="X2548">
        <v>0.96358472108840898</v>
      </c>
      <c r="Y2548">
        <v>2176</v>
      </c>
    </row>
    <row r="2549" spans="1:25" x14ac:dyDescent="0.25">
      <c r="A2549" t="s">
        <v>81</v>
      </c>
      <c r="B2549" t="s">
        <v>41</v>
      </c>
      <c r="C2549" s="7" t="s">
        <v>69</v>
      </c>
      <c r="D2549" s="58" t="s">
        <v>57</v>
      </c>
      <c r="E2549" s="7">
        <v>41129</v>
      </c>
      <c r="F2549">
        <v>4</v>
      </c>
      <c r="G2549">
        <v>124.60573577880901</v>
      </c>
      <c r="H2549">
        <v>121.17258453369099</v>
      </c>
      <c r="I2549">
        <v>3.4331474304199201</v>
      </c>
      <c r="J2549">
        <v>2.7552083134651201E-2</v>
      </c>
      <c r="K2549">
        <v>61.674530029296903</v>
      </c>
      <c r="L2549">
        <v>4.6386003494262702E-2</v>
      </c>
      <c r="M2549">
        <v>2.0473120212554901</v>
      </c>
      <c r="N2549">
        <v>3.4331474304199201</v>
      </c>
      <c r="O2549">
        <v>4.8189826011657697</v>
      </c>
      <c r="P2549">
        <v>6.8199090957641602</v>
      </c>
      <c r="Q2549">
        <v>-0.91371375322341897</v>
      </c>
      <c r="R2549">
        <v>7.7800087928771999</v>
      </c>
      <c r="S2549">
        <v>77</v>
      </c>
      <c r="T2549">
        <v>8.4239289423885602</v>
      </c>
      <c r="U2549">
        <v>2.6427040100097701</v>
      </c>
      <c r="V2549">
        <v>74.497451782226605</v>
      </c>
      <c r="W2549">
        <v>98.847824096679702</v>
      </c>
      <c r="X2549">
        <v>0.96719992160797097</v>
      </c>
      <c r="Y2549">
        <v>2176</v>
      </c>
    </row>
    <row r="2550" spans="1:25" x14ac:dyDescent="0.25">
      <c r="A2550" t="s">
        <v>81</v>
      </c>
      <c r="B2550" t="s">
        <v>41</v>
      </c>
      <c r="C2550" s="7" t="s">
        <v>69</v>
      </c>
      <c r="D2550" s="58" t="s">
        <v>57</v>
      </c>
      <c r="E2550" s="7">
        <v>41129</v>
      </c>
      <c r="F2550">
        <v>5</v>
      </c>
      <c r="G2550">
        <v>129.80146789550801</v>
      </c>
      <c r="H2550">
        <v>125.619552612305</v>
      </c>
      <c r="I2550">
        <v>4.1819190979003897</v>
      </c>
      <c r="J2550">
        <v>3.2217811793088899E-2</v>
      </c>
      <c r="K2550">
        <v>61.117923736572301</v>
      </c>
      <c r="L2550">
        <v>0.72604274749755904</v>
      </c>
      <c r="M2550">
        <v>2.7678027153015101</v>
      </c>
      <c r="N2550">
        <v>4.1819190979003897</v>
      </c>
      <c r="O2550">
        <v>5.5960359573364302</v>
      </c>
      <c r="P2550">
        <v>7.63779640197754</v>
      </c>
      <c r="Q2550">
        <v>-0.25365024805068997</v>
      </c>
      <c r="R2550">
        <v>8.6174888610839808</v>
      </c>
      <c r="S2550">
        <v>77</v>
      </c>
      <c r="T2550">
        <v>8.8324345937217004</v>
      </c>
      <c r="U2550">
        <v>2.6966347694396999</v>
      </c>
      <c r="V2550">
        <v>74.497451782226605</v>
      </c>
      <c r="W2550">
        <v>98.847824096679702</v>
      </c>
      <c r="X2550">
        <v>0.96990996599197399</v>
      </c>
      <c r="Y2550">
        <v>2176</v>
      </c>
    </row>
    <row r="2551" spans="1:25" x14ac:dyDescent="0.25">
      <c r="A2551" t="s">
        <v>81</v>
      </c>
      <c r="B2551" t="s">
        <v>41</v>
      </c>
      <c r="C2551" s="7" t="s">
        <v>69</v>
      </c>
      <c r="D2551" s="58" t="s">
        <v>57</v>
      </c>
      <c r="E2551" s="7">
        <v>41129</v>
      </c>
      <c r="F2551">
        <v>6</v>
      </c>
      <c r="G2551">
        <v>140.85122680664099</v>
      </c>
      <c r="H2551">
        <v>138.70103454589801</v>
      </c>
      <c r="I2551">
        <v>2.1501882076263401</v>
      </c>
      <c r="J2551">
        <v>1.5265669673681301E-2</v>
      </c>
      <c r="K2551">
        <v>60.202831268310497</v>
      </c>
      <c r="L2551">
        <v>-1.5368789434432999</v>
      </c>
      <c r="M2551">
        <v>0.64147025346756004</v>
      </c>
      <c r="N2551">
        <v>2.1501882076263401</v>
      </c>
      <c r="O2551">
        <v>3.6589062213897701</v>
      </c>
      <c r="P2551">
        <v>5.8372554779052699</v>
      </c>
      <c r="Q2551">
        <v>-2.5821111202239999</v>
      </c>
      <c r="R2551">
        <v>6.8824877738952601</v>
      </c>
      <c r="S2551">
        <v>77</v>
      </c>
      <c r="T2551">
        <v>9.7816064541916603</v>
      </c>
      <c r="U2551">
        <v>2.8770339488983199</v>
      </c>
      <c r="V2551">
        <v>74.497451782226605</v>
      </c>
      <c r="W2551">
        <v>98.847824096679702</v>
      </c>
      <c r="X2551">
        <v>0.97486042976379395</v>
      </c>
      <c r="Y2551">
        <v>2176</v>
      </c>
    </row>
    <row r="2552" spans="1:25" x14ac:dyDescent="0.25">
      <c r="A2552" t="s">
        <v>81</v>
      </c>
      <c r="B2552" t="s">
        <v>41</v>
      </c>
      <c r="C2552" s="7" t="s">
        <v>69</v>
      </c>
      <c r="D2552" s="58" t="s">
        <v>57</v>
      </c>
      <c r="E2552" s="7">
        <v>41129</v>
      </c>
      <c r="F2552">
        <v>7</v>
      </c>
      <c r="G2552">
        <v>160.899978637695</v>
      </c>
      <c r="H2552">
        <v>155.75428771972699</v>
      </c>
      <c r="I2552">
        <v>5.1456813812255904</v>
      </c>
      <c r="J2552">
        <v>3.1980622559785801E-2</v>
      </c>
      <c r="K2552">
        <v>60.023586273193402</v>
      </c>
      <c r="L2552">
        <v>0.78337591886520397</v>
      </c>
      <c r="M2552">
        <v>3.3606612682342498</v>
      </c>
      <c r="N2552">
        <v>5.1456813812255904</v>
      </c>
      <c r="O2552">
        <v>6.9307007789611799</v>
      </c>
      <c r="P2552">
        <v>9.5079870223999006</v>
      </c>
      <c r="Q2552">
        <v>-0.45327702164650002</v>
      </c>
      <c r="R2552">
        <v>10.7446393966675</v>
      </c>
      <c r="S2552">
        <v>77</v>
      </c>
      <c r="T2552">
        <v>13.492562665993001</v>
      </c>
      <c r="U2552">
        <v>3.4039249420165998</v>
      </c>
      <c r="V2552">
        <v>74.497451782226605</v>
      </c>
      <c r="W2552">
        <v>98.847824096679702</v>
      </c>
      <c r="X2552">
        <v>0.97275823354721103</v>
      </c>
      <c r="Y2552">
        <v>2176</v>
      </c>
    </row>
    <row r="2553" spans="1:25" x14ac:dyDescent="0.25">
      <c r="A2553" t="s">
        <v>81</v>
      </c>
      <c r="B2553" t="s">
        <v>41</v>
      </c>
      <c r="C2553" s="7" t="s">
        <v>69</v>
      </c>
      <c r="D2553" s="58" t="s">
        <v>57</v>
      </c>
      <c r="E2553" s="7">
        <v>41129</v>
      </c>
      <c r="F2553">
        <v>8</v>
      </c>
      <c r="G2553">
        <v>173.63838195800801</v>
      </c>
      <c r="H2553">
        <v>171.63325500488301</v>
      </c>
      <c r="I2553">
        <v>2.0051393508911102</v>
      </c>
      <c r="J2553">
        <v>1.1547788046300401E-2</v>
      </c>
      <c r="K2553">
        <v>62.183963775634801</v>
      </c>
      <c r="L2553">
        <v>-0.30434402823448198</v>
      </c>
      <c r="M2553">
        <v>1.0601173639297501</v>
      </c>
      <c r="N2553">
        <v>2.0051393508911102</v>
      </c>
      <c r="O2553">
        <v>2.9501609802246098</v>
      </c>
      <c r="P2553">
        <v>4.3146228790283203</v>
      </c>
      <c r="Q2553">
        <v>-0.95905041694641102</v>
      </c>
      <c r="R2553">
        <v>4.9693288803100604</v>
      </c>
      <c r="S2553">
        <v>77</v>
      </c>
      <c r="T2553">
        <v>3.6290275509314802</v>
      </c>
      <c r="U2553">
        <v>1.8020993471145601</v>
      </c>
      <c r="V2553">
        <v>74.497451782226605</v>
      </c>
      <c r="W2553">
        <v>98.847824096679702</v>
      </c>
      <c r="X2553">
        <v>0.96379524469375599</v>
      </c>
      <c r="Y2553">
        <v>2176</v>
      </c>
    </row>
    <row r="2554" spans="1:25" x14ac:dyDescent="0.25">
      <c r="A2554" t="s">
        <v>81</v>
      </c>
      <c r="B2554" t="s">
        <v>41</v>
      </c>
      <c r="C2554" s="7" t="s">
        <v>69</v>
      </c>
      <c r="D2554" s="58" t="s">
        <v>57</v>
      </c>
      <c r="E2554" s="7">
        <v>41129</v>
      </c>
      <c r="F2554">
        <v>9</v>
      </c>
      <c r="G2554">
        <v>185.95510864257801</v>
      </c>
      <c r="H2554">
        <v>185.75564575195301</v>
      </c>
      <c r="I2554">
        <v>0.199449047446251</v>
      </c>
      <c r="J2554">
        <v>1.0725655592978001E-3</v>
      </c>
      <c r="K2554">
        <v>65.849060058593807</v>
      </c>
      <c r="L2554">
        <v>-2.1961514949798602</v>
      </c>
      <c r="M2554">
        <v>-0.78081130981445301</v>
      </c>
      <c r="N2554">
        <v>0.199449047446251</v>
      </c>
      <c r="O2554">
        <v>1.17970943450928</v>
      </c>
      <c r="P2554">
        <v>2.59504961967468</v>
      </c>
      <c r="Q2554">
        <v>-2.8752710819244398</v>
      </c>
      <c r="R2554">
        <v>3.27416920661926</v>
      </c>
      <c r="S2554">
        <v>77</v>
      </c>
      <c r="T2554">
        <v>3.8141901969379401</v>
      </c>
      <c r="U2554">
        <v>1.86929714679718</v>
      </c>
      <c r="V2554">
        <v>74.497451782226605</v>
      </c>
      <c r="W2554">
        <v>98.847824096679702</v>
      </c>
      <c r="X2554">
        <v>0.95491588115692105</v>
      </c>
      <c r="Y2554">
        <v>2176</v>
      </c>
    </row>
    <row r="2555" spans="1:25" x14ac:dyDescent="0.25">
      <c r="A2555" t="s">
        <v>81</v>
      </c>
      <c r="B2555" t="s">
        <v>41</v>
      </c>
      <c r="C2555" s="7" t="s">
        <v>69</v>
      </c>
      <c r="D2555" s="58" t="s">
        <v>57</v>
      </c>
      <c r="E2555" s="7">
        <v>41129</v>
      </c>
      <c r="F2555">
        <v>10</v>
      </c>
      <c r="G2555">
        <v>216.88150024414099</v>
      </c>
      <c r="H2555">
        <v>217.93879699707</v>
      </c>
      <c r="I2555">
        <v>-1.05729019641876</v>
      </c>
      <c r="J2555">
        <v>-4.87496750429273E-3</v>
      </c>
      <c r="K2555">
        <v>70.014152526855497</v>
      </c>
      <c r="L2555">
        <v>-3.4885632991790798</v>
      </c>
      <c r="M2555">
        <v>-2.0521473884582502</v>
      </c>
      <c r="N2555">
        <v>-1.05729019641876</v>
      </c>
      <c r="O2555">
        <v>-6.2433060258626903E-2</v>
      </c>
      <c r="P2555">
        <v>1.3739826679229701</v>
      </c>
      <c r="Q2555">
        <v>-4.17779541015625</v>
      </c>
      <c r="R2555">
        <v>2.06321477890015</v>
      </c>
      <c r="S2555">
        <v>77</v>
      </c>
      <c r="T2555">
        <v>3.5345036793278299</v>
      </c>
      <c r="U2555">
        <v>1.897132396698</v>
      </c>
      <c r="V2555">
        <v>74.497451782226605</v>
      </c>
      <c r="W2555">
        <v>98.847824096679702</v>
      </c>
      <c r="X2555">
        <v>0.97086471319198597</v>
      </c>
      <c r="Y2555">
        <v>2176</v>
      </c>
    </row>
    <row r="2556" spans="1:25" x14ac:dyDescent="0.25">
      <c r="A2556" t="s">
        <v>81</v>
      </c>
      <c r="B2556" t="s">
        <v>41</v>
      </c>
      <c r="C2556" s="7" t="s">
        <v>69</v>
      </c>
      <c r="D2556" s="58" t="s">
        <v>57</v>
      </c>
      <c r="E2556" s="7">
        <v>41129</v>
      </c>
      <c r="F2556">
        <v>11</v>
      </c>
      <c r="G2556">
        <v>251.07974243164099</v>
      </c>
      <c r="H2556">
        <v>252.20343017578099</v>
      </c>
      <c r="I2556">
        <v>-1.1236876249313399</v>
      </c>
      <c r="J2556">
        <v>-4.47542127221823E-3</v>
      </c>
      <c r="K2556">
        <v>73.759437561035199</v>
      </c>
      <c r="L2556">
        <v>-3.6664702892303498</v>
      </c>
      <c r="M2556">
        <v>-2.16417360305786</v>
      </c>
      <c r="N2556">
        <v>-1.1236876249313399</v>
      </c>
      <c r="O2556">
        <v>-8.3201706409454304E-2</v>
      </c>
      <c r="P2556">
        <v>1.4190948009491</v>
      </c>
      <c r="Q2556">
        <v>-4.3873138427734402</v>
      </c>
      <c r="R2556">
        <v>2.1399383544921902</v>
      </c>
      <c r="S2556">
        <v>77</v>
      </c>
      <c r="T2556">
        <v>3.5122759780472301</v>
      </c>
      <c r="U2556">
        <v>1.9841437339782699</v>
      </c>
      <c r="V2556">
        <v>74.497451782226605</v>
      </c>
      <c r="W2556">
        <v>98.847824096679702</v>
      </c>
      <c r="X2556">
        <v>0.98282289505004905</v>
      </c>
      <c r="Y2556">
        <v>2176</v>
      </c>
    </row>
    <row r="2557" spans="1:25" x14ac:dyDescent="0.25">
      <c r="A2557" t="s">
        <v>81</v>
      </c>
      <c r="B2557" t="s">
        <v>41</v>
      </c>
      <c r="C2557" s="7" t="s">
        <v>69</v>
      </c>
      <c r="D2557" s="58" t="s">
        <v>57</v>
      </c>
      <c r="E2557" s="7">
        <v>41129</v>
      </c>
      <c r="F2557">
        <v>12</v>
      </c>
      <c r="G2557">
        <v>250.77659606933599</v>
      </c>
      <c r="H2557">
        <v>250.59147644043</v>
      </c>
      <c r="I2557">
        <v>0.185145363211632</v>
      </c>
      <c r="J2557">
        <v>7.3828804306685903E-4</v>
      </c>
      <c r="K2557">
        <v>77.622642517089801</v>
      </c>
      <c r="L2557">
        <v>-2.6419408321380602</v>
      </c>
      <c r="M2557">
        <v>-0.97167545557022095</v>
      </c>
      <c r="N2557">
        <v>0.185145363211632</v>
      </c>
      <c r="O2557">
        <v>1.3419661521911601</v>
      </c>
      <c r="P2557">
        <v>3.0122318267822301</v>
      </c>
      <c r="Q2557">
        <v>-3.44338059425354</v>
      </c>
      <c r="R2557">
        <v>3.81367158889771</v>
      </c>
      <c r="S2557">
        <v>77</v>
      </c>
      <c r="T2557">
        <v>4.44756387517464</v>
      </c>
      <c r="U2557">
        <v>2.2059872150421098</v>
      </c>
      <c r="V2557">
        <v>74.497451782226605</v>
      </c>
      <c r="W2557">
        <v>98.847824096679702</v>
      </c>
      <c r="X2557">
        <v>0.97880733013153098</v>
      </c>
      <c r="Y2557">
        <v>2176</v>
      </c>
    </row>
    <row r="2558" spans="1:25" x14ac:dyDescent="0.25">
      <c r="A2558" t="s">
        <v>81</v>
      </c>
      <c r="B2558" t="s">
        <v>41</v>
      </c>
      <c r="C2558" s="7" t="s">
        <v>69</v>
      </c>
      <c r="D2558" s="58" t="s">
        <v>57</v>
      </c>
      <c r="E2558" s="7">
        <v>41129</v>
      </c>
      <c r="F2558">
        <v>13</v>
      </c>
      <c r="G2558">
        <v>259.81921386718801</v>
      </c>
      <c r="H2558">
        <v>257.19461059570301</v>
      </c>
      <c r="I2558">
        <v>2.62460160255432</v>
      </c>
      <c r="J2558">
        <v>1.01016452535987E-2</v>
      </c>
      <c r="K2558">
        <v>81.174530029296903</v>
      </c>
      <c r="L2558">
        <v>-0.47858029603958102</v>
      </c>
      <c r="M2558">
        <v>1.3548047542571999</v>
      </c>
      <c r="N2558">
        <v>2.62460160255432</v>
      </c>
      <c r="O2558">
        <v>3.89439868927002</v>
      </c>
      <c r="P2558">
        <v>5.72778367996216</v>
      </c>
      <c r="Q2558">
        <v>-1.3582892417907699</v>
      </c>
      <c r="R2558">
        <v>6.6074924468994096</v>
      </c>
      <c r="S2558">
        <v>77</v>
      </c>
      <c r="T2558">
        <v>5.3256968377996801</v>
      </c>
      <c r="U2558">
        <v>2.42142581939697</v>
      </c>
      <c r="V2558">
        <v>74.497451782226605</v>
      </c>
      <c r="W2558">
        <v>98.847824096679702</v>
      </c>
      <c r="X2558">
        <v>0.97828197479248002</v>
      </c>
      <c r="Y2558">
        <v>2176</v>
      </c>
    </row>
    <row r="2559" spans="1:25" x14ac:dyDescent="0.25">
      <c r="A2559" t="s">
        <v>81</v>
      </c>
      <c r="B2559" t="s">
        <v>41</v>
      </c>
      <c r="C2559" s="7" t="s">
        <v>69</v>
      </c>
      <c r="D2559" s="58" t="s">
        <v>57</v>
      </c>
      <c r="E2559" s="7">
        <v>41129</v>
      </c>
      <c r="F2559">
        <v>14</v>
      </c>
      <c r="G2559">
        <v>261.42572021484398</v>
      </c>
      <c r="H2559">
        <v>259.56222534179699</v>
      </c>
      <c r="I2559">
        <v>1.8634771108627299</v>
      </c>
      <c r="J2559">
        <v>7.1281325072050103E-3</v>
      </c>
      <c r="K2559">
        <v>84.287734985351605</v>
      </c>
      <c r="L2559">
        <v>-0.879241943359375</v>
      </c>
      <c r="M2559">
        <v>0.74117869138717696</v>
      </c>
      <c r="N2559">
        <v>1.8634771108627299</v>
      </c>
      <c r="O2559">
        <v>2.9857754707336399</v>
      </c>
      <c r="P2559">
        <v>4.6061959266662598</v>
      </c>
      <c r="Q2559">
        <v>-1.6567647457122801</v>
      </c>
      <c r="R2559">
        <v>5.3837189674377397</v>
      </c>
      <c r="S2559">
        <v>77</v>
      </c>
      <c r="T2559">
        <v>4.2365189662932004</v>
      </c>
      <c r="U2559">
        <v>2.1401550769805899</v>
      </c>
      <c r="V2559">
        <v>74.497451782226605</v>
      </c>
      <c r="W2559">
        <v>98.847824096679702</v>
      </c>
      <c r="X2559">
        <v>0.98152279853820801</v>
      </c>
      <c r="Y2559">
        <v>2176</v>
      </c>
    </row>
    <row r="2560" spans="1:25" x14ac:dyDescent="0.25">
      <c r="A2560" t="s">
        <v>81</v>
      </c>
      <c r="B2560" t="s">
        <v>41</v>
      </c>
      <c r="C2560" s="7" t="s">
        <v>69</v>
      </c>
      <c r="D2560" s="58" t="s">
        <v>57</v>
      </c>
      <c r="E2560" s="7">
        <v>41129</v>
      </c>
      <c r="F2560">
        <v>15</v>
      </c>
      <c r="G2560">
        <v>257.63095092773398</v>
      </c>
      <c r="H2560">
        <v>248.43348693847699</v>
      </c>
      <c r="I2560">
        <v>9.1974391937255895</v>
      </c>
      <c r="J2560">
        <v>3.5700056701898603E-2</v>
      </c>
      <c r="K2560">
        <v>86.698112487792997</v>
      </c>
      <c r="L2560">
        <v>5.9911937713623002</v>
      </c>
      <c r="M2560">
        <v>7.8854694366455096</v>
      </c>
      <c r="N2560">
        <v>9.1974391937255895</v>
      </c>
      <c r="O2560">
        <v>10.5094089508057</v>
      </c>
      <c r="P2560">
        <v>12.403684616088899</v>
      </c>
      <c r="Q2560">
        <v>5.0822682380676296</v>
      </c>
      <c r="R2560">
        <v>13.3126106262207</v>
      </c>
      <c r="S2560">
        <v>77</v>
      </c>
      <c r="T2560">
        <v>6.0329986808358198</v>
      </c>
      <c r="U2560">
        <v>2.5018463134765598</v>
      </c>
      <c r="V2560">
        <v>74.497451782226605</v>
      </c>
      <c r="W2560">
        <v>98.847824096679702</v>
      </c>
      <c r="X2560">
        <v>0.97805804014205899</v>
      </c>
      <c r="Y2560">
        <v>2176</v>
      </c>
    </row>
    <row r="2561" spans="1:25" x14ac:dyDescent="0.25">
      <c r="A2561" t="s">
        <v>81</v>
      </c>
      <c r="B2561" t="s">
        <v>41</v>
      </c>
      <c r="C2561" s="7" t="s">
        <v>69</v>
      </c>
      <c r="D2561" s="58" t="s">
        <v>57</v>
      </c>
      <c r="E2561" s="7">
        <v>41129</v>
      </c>
      <c r="F2561">
        <v>16</v>
      </c>
      <c r="G2561">
        <v>254.01661682128901</v>
      </c>
      <c r="H2561">
        <v>245.03306579589801</v>
      </c>
      <c r="I2561">
        <v>8.9835596084594709</v>
      </c>
      <c r="J2561">
        <v>3.53660322725773E-2</v>
      </c>
      <c r="K2561">
        <v>88.330184936523395</v>
      </c>
      <c r="L2561">
        <v>5.6684489250183097</v>
      </c>
      <c r="M2561">
        <v>7.6270432472229004</v>
      </c>
      <c r="N2561">
        <v>8.9835596084594709</v>
      </c>
      <c r="O2561">
        <v>10.3400764465332</v>
      </c>
      <c r="P2561">
        <v>12.2986717224121</v>
      </c>
      <c r="Q2561">
        <v>4.7286605834960902</v>
      </c>
      <c r="R2561">
        <v>13.2384595870972</v>
      </c>
      <c r="S2561">
        <v>77</v>
      </c>
      <c r="T2561">
        <v>6.5567345859109896</v>
      </c>
      <c r="U2561">
        <v>2.5867950916290301</v>
      </c>
      <c r="V2561">
        <v>74.497451782226605</v>
      </c>
      <c r="W2561">
        <v>98.847824096679702</v>
      </c>
      <c r="X2561">
        <v>0.97415530681610096</v>
      </c>
      <c r="Y2561">
        <v>2176</v>
      </c>
    </row>
    <row r="2562" spans="1:25" x14ac:dyDescent="0.25">
      <c r="A2562" t="s">
        <v>81</v>
      </c>
      <c r="B2562" t="s">
        <v>41</v>
      </c>
      <c r="C2562" s="7" t="s">
        <v>69</v>
      </c>
      <c r="D2562" s="58" t="s">
        <v>57</v>
      </c>
      <c r="E2562" s="7">
        <v>41129</v>
      </c>
      <c r="F2562">
        <v>17</v>
      </c>
      <c r="G2562">
        <v>250.065505981445</v>
      </c>
      <c r="H2562">
        <v>241.29360961914099</v>
      </c>
      <c r="I2562">
        <v>8.7719078063964808</v>
      </c>
      <c r="J2562">
        <v>3.5078439861535998E-2</v>
      </c>
      <c r="K2562">
        <v>88.646224975585895</v>
      </c>
      <c r="L2562">
        <v>5.5828356742858896</v>
      </c>
      <c r="M2562">
        <v>7.4669651985168501</v>
      </c>
      <c r="N2562">
        <v>8.7719078063964808</v>
      </c>
      <c r="O2562">
        <v>10.076849937439</v>
      </c>
      <c r="P2562">
        <v>11.9609785079956</v>
      </c>
      <c r="Q2562">
        <v>4.6787781715393102</v>
      </c>
      <c r="R2562">
        <v>12.8650360107422</v>
      </c>
      <c r="S2562">
        <v>77</v>
      </c>
      <c r="T2562">
        <v>6.1600867444576597</v>
      </c>
      <c r="U2562">
        <v>2.4884457588195801</v>
      </c>
      <c r="V2562">
        <v>74.497451782226605</v>
      </c>
      <c r="W2562">
        <v>98.847824096679702</v>
      </c>
      <c r="X2562">
        <v>0.973216533660889</v>
      </c>
      <c r="Y2562">
        <v>2176</v>
      </c>
    </row>
    <row r="2563" spans="1:25" x14ac:dyDescent="0.25">
      <c r="A2563" t="s">
        <v>81</v>
      </c>
      <c r="B2563" t="s">
        <v>41</v>
      </c>
      <c r="C2563" s="7" t="s">
        <v>69</v>
      </c>
      <c r="D2563" s="58" t="s">
        <v>57</v>
      </c>
      <c r="E2563" s="7">
        <v>41129</v>
      </c>
      <c r="F2563">
        <v>18</v>
      </c>
      <c r="G2563">
        <v>243.76647949218801</v>
      </c>
      <c r="H2563">
        <v>237.83444213867199</v>
      </c>
      <c r="I2563">
        <v>5.93202829360962</v>
      </c>
      <c r="J2563">
        <v>2.4334881454706199E-2</v>
      </c>
      <c r="K2563">
        <v>87.490562438964801</v>
      </c>
      <c r="L2563">
        <v>3.3688726425170898</v>
      </c>
      <c r="M2563">
        <v>4.8832054138183603</v>
      </c>
      <c r="N2563">
        <v>5.93202829360962</v>
      </c>
      <c r="O2563">
        <v>6.9808506965637198</v>
      </c>
      <c r="P2563">
        <v>8.4951839447021502</v>
      </c>
      <c r="Q2563">
        <v>2.6422538757324201</v>
      </c>
      <c r="R2563">
        <v>9.22180271148682</v>
      </c>
      <c r="S2563">
        <v>77</v>
      </c>
      <c r="T2563">
        <v>3.9818764336999402</v>
      </c>
      <c r="U2563">
        <v>2.0000407695770299</v>
      </c>
      <c r="V2563">
        <v>74.497451782226605</v>
      </c>
      <c r="W2563">
        <v>98.847824096679702</v>
      </c>
      <c r="X2563">
        <v>0.97381901741027799</v>
      </c>
      <c r="Y2563">
        <v>2176</v>
      </c>
    </row>
    <row r="2564" spans="1:25" x14ac:dyDescent="0.25">
      <c r="A2564" t="s">
        <v>81</v>
      </c>
      <c r="B2564" t="s">
        <v>41</v>
      </c>
      <c r="C2564" s="7" t="s">
        <v>69</v>
      </c>
      <c r="D2564" s="58" t="s">
        <v>57</v>
      </c>
      <c r="E2564" s="7">
        <v>41129</v>
      </c>
      <c r="F2564">
        <v>19</v>
      </c>
      <c r="G2564">
        <v>239.40180969238301</v>
      </c>
      <c r="H2564">
        <v>235.20681762695301</v>
      </c>
      <c r="I2564">
        <v>4.1949815750122097</v>
      </c>
      <c r="J2564">
        <v>1.7522763460874599E-2</v>
      </c>
      <c r="K2564">
        <v>84.938682556152301</v>
      </c>
      <c r="L2564">
        <v>1.6759682893753101</v>
      </c>
      <c r="M2564">
        <v>3.1642215251922599</v>
      </c>
      <c r="N2564">
        <v>4.1949815750122097</v>
      </c>
      <c r="O2564">
        <v>5.2257413864135698</v>
      </c>
      <c r="P2564">
        <v>6.7139945030212402</v>
      </c>
      <c r="Q2564">
        <v>0.96186304092407204</v>
      </c>
      <c r="R2564">
        <v>7.42810010910034</v>
      </c>
      <c r="S2564">
        <v>77</v>
      </c>
      <c r="T2564">
        <v>3.8373912128241701</v>
      </c>
      <c r="U2564">
        <v>1.9655964374542201</v>
      </c>
      <c r="V2564">
        <v>74.497451782226605</v>
      </c>
      <c r="W2564">
        <v>98.847824096679702</v>
      </c>
      <c r="X2564">
        <v>0.96436530351638805</v>
      </c>
      <c r="Y2564">
        <v>2176</v>
      </c>
    </row>
    <row r="2565" spans="1:25" x14ac:dyDescent="0.25">
      <c r="A2565" t="s">
        <v>81</v>
      </c>
      <c r="B2565" t="s">
        <v>41</v>
      </c>
      <c r="C2565" s="7" t="s">
        <v>69</v>
      </c>
      <c r="D2565" s="58" t="s">
        <v>57</v>
      </c>
      <c r="E2565" s="7">
        <v>41129</v>
      </c>
      <c r="F2565">
        <v>20</v>
      </c>
      <c r="G2565">
        <v>237.36161804199199</v>
      </c>
      <c r="H2565">
        <v>236.33920288085901</v>
      </c>
      <c r="I2565">
        <v>1.02239882946014</v>
      </c>
      <c r="J2565">
        <v>4.3073473498225203E-3</v>
      </c>
      <c r="K2565">
        <v>80.981132507324205</v>
      </c>
      <c r="L2565">
        <v>-3.32948899269104</v>
      </c>
      <c r="M2565">
        <v>-0.75835841894149802</v>
      </c>
      <c r="N2565">
        <v>1.02239882946014</v>
      </c>
      <c r="O2565">
        <v>2.8031561374664302</v>
      </c>
      <c r="P2565">
        <v>5.3742871284484899</v>
      </c>
      <c r="Q2565">
        <v>-4.5631890296936</v>
      </c>
      <c r="R2565">
        <v>6.6079864501953098</v>
      </c>
      <c r="S2565">
        <v>77</v>
      </c>
      <c r="T2565">
        <v>11.139907942113</v>
      </c>
      <c r="U2565">
        <v>3.3957962989807098</v>
      </c>
      <c r="V2565">
        <v>74.497451782226605</v>
      </c>
      <c r="W2565">
        <v>98.847824096679702</v>
      </c>
      <c r="X2565">
        <v>0.95027905702590898</v>
      </c>
      <c r="Y2565">
        <v>2176</v>
      </c>
    </row>
    <row r="2566" spans="1:25" x14ac:dyDescent="0.25">
      <c r="A2566" t="s">
        <v>81</v>
      </c>
      <c r="B2566" t="s">
        <v>41</v>
      </c>
      <c r="C2566" s="7" t="s">
        <v>69</v>
      </c>
      <c r="D2566" s="58" t="s">
        <v>57</v>
      </c>
      <c r="E2566" s="7">
        <v>41129</v>
      </c>
      <c r="F2566">
        <v>21</v>
      </c>
      <c r="G2566">
        <v>227.81669616699199</v>
      </c>
      <c r="H2566">
        <v>228.90901184082</v>
      </c>
      <c r="I2566">
        <v>-1.09229755401611</v>
      </c>
      <c r="J2566">
        <v>-4.7946330159902599E-3</v>
      </c>
      <c r="K2566">
        <v>76</v>
      </c>
      <c r="L2566">
        <v>-4.9254689216613796</v>
      </c>
      <c r="M2566">
        <v>-2.6608002185821502</v>
      </c>
      <c r="N2566">
        <v>-1.09229755401611</v>
      </c>
      <c r="O2566">
        <v>0.47620514035224898</v>
      </c>
      <c r="P2566">
        <v>2.7408738136291499</v>
      </c>
      <c r="Q2566">
        <v>-6.0121197700500497</v>
      </c>
      <c r="R2566">
        <v>3.82752466201782</v>
      </c>
      <c r="S2566">
        <v>77</v>
      </c>
      <c r="T2566">
        <v>8.5700045275626699</v>
      </c>
      <c r="U2566">
        <v>2.99103951454163</v>
      </c>
      <c r="V2566">
        <v>74.497451782226605</v>
      </c>
      <c r="W2566">
        <v>98.847824096679702</v>
      </c>
      <c r="X2566">
        <v>0.95479029417037997</v>
      </c>
      <c r="Y2566">
        <v>2176</v>
      </c>
    </row>
    <row r="2567" spans="1:25" x14ac:dyDescent="0.25">
      <c r="A2567" t="s">
        <v>81</v>
      </c>
      <c r="B2567" t="s">
        <v>41</v>
      </c>
      <c r="C2567" s="7" t="s">
        <v>69</v>
      </c>
      <c r="D2567" s="58" t="s">
        <v>57</v>
      </c>
      <c r="E2567" s="7">
        <v>41129</v>
      </c>
      <c r="F2567">
        <v>22</v>
      </c>
      <c r="G2567">
        <v>181.445388793945</v>
      </c>
      <c r="H2567">
        <v>184.00451660156301</v>
      </c>
      <c r="I2567">
        <v>-2.5591280460357702</v>
      </c>
      <c r="J2567">
        <v>-1.41041232272983E-2</v>
      </c>
      <c r="K2567">
        <v>72.660377502441406</v>
      </c>
      <c r="L2567">
        <v>-6.32663869857788</v>
      </c>
      <c r="M2567">
        <v>-4.1007633209228498</v>
      </c>
      <c r="N2567">
        <v>-2.5591280460357702</v>
      </c>
      <c r="O2567">
        <v>-1.0174931287765501</v>
      </c>
      <c r="P2567">
        <v>1.2083827257156401</v>
      </c>
      <c r="Q2567">
        <v>-7.3946762084960902</v>
      </c>
      <c r="R2567">
        <v>2.2764198780059801</v>
      </c>
      <c r="S2567">
        <v>77</v>
      </c>
      <c r="T2567">
        <v>9.3184756330132394</v>
      </c>
      <c r="U2567">
        <v>2.9398043155670202</v>
      </c>
      <c r="V2567">
        <v>74.497451782226605</v>
      </c>
      <c r="W2567">
        <v>98.847824096679702</v>
      </c>
      <c r="X2567">
        <v>0.941525638103485</v>
      </c>
      <c r="Y2567">
        <v>2176</v>
      </c>
    </row>
    <row r="2568" spans="1:25" x14ac:dyDescent="0.25">
      <c r="A2568" t="s">
        <v>81</v>
      </c>
      <c r="B2568" t="s">
        <v>41</v>
      </c>
      <c r="C2568" s="7" t="s">
        <v>69</v>
      </c>
      <c r="D2568" s="58" t="s">
        <v>57</v>
      </c>
      <c r="E2568" s="7">
        <v>41129</v>
      </c>
      <c r="F2568">
        <v>23</v>
      </c>
      <c r="G2568">
        <v>146.17025756835901</v>
      </c>
      <c r="H2568">
        <v>145.97023010253901</v>
      </c>
      <c r="I2568">
        <v>0.20002922415733301</v>
      </c>
      <c r="J2568">
        <v>1.36846723034978E-3</v>
      </c>
      <c r="K2568">
        <v>69.919815063476605</v>
      </c>
      <c r="L2568">
        <v>-1.9372128248214699</v>
      </c>
      <c r="M2568">
        <v>-0.67451292276382402</v>
      </c>
      <c r="N2568">
        <v>0.20002922415733301</v>
      </c>
      <c r="O2568">
        <v>1.0745713710784901</v>
      </c>
      <c r="P2568">
        <v>2.3372712135314901</v>
      </c>
      <c r="Q2568">
        <v>-2.54309129714966</v>
      </c>
      <c r="R2568">
        <v>2.9431498050689702</v>
      </c>
      <c r="S2568">
        <v>77</v>
      </c>
      <c r="T2568">
        <v>3.3206483321185898</v>
      </c>
      <c r="U2568">
        <v>1.6676988601684599</v>
      </c>
      <c r="V2568">
        <v>74.497451782226605</v>
      </c>
      <c r="W2568">
        <v>98.847824096679702</v>
      </c>
      <c r="X2568">
        <v>0.93516612052917503</v>
      </c>
      <c r="Y2568">
        <v>2176</v>
      </c>
    </row>
    <row r="2569" spans="1:25" x14ac:dyDescent="0.25">
      <c r="A2569" t="s">
        <v>81</v>
      </c>
      <c r="B2569" t="s">
        <v>41</v>
      </c>
      <c r="C2569" s="7" t="s">
        <v>69</v>
      </c>
      <c r="D2569" s="58" t="s">
        <v>57</v>
      </c>
      <c r="E2569" s="7">
        <v>41129</v>
      </c>
      <c r="F2569">
        <v>24</v>
      </c>
      <c r="G2569">
        <v>130.56742858886699</v>
      </c>
      <c r="H2569">
        <v>130.09674072265599</v>
      </c>
      <c r="I2569">
        <v>0.47068700194358798</v>
      </c>
      <c r="J2569">
        <v>3.6049345508217799E-3</v>
      </c>
      <c r="K2569">
        <v>66.070755004882798</v>
      </c>
      <c r="L2569">
        <v>-1.49832451343536</v>
      </c>
      <c r="M2569">
        <v>-0.335016518831253</v>
      </c>
      <c r="N2569">
        <v>0.47068700194358798</v>
      </c>
      <c r="O2569">
        <v>1.27639055252075</v>
      </c>
      <c r="P2569">
        <v>2.4396984577178999</v>
      </c>
      <c r="Q2569">
        <v>-2.05651187896729</v>
      </c>
      <c r="R2569">
        <v>2.99788594245911</v>
      </c>
      <c r="S2569">
        <v>77</v>
      </c>
      <c r="T2569">
        <v>2.8808000681466299</v>
      </c>
      <c r="U2569">
        <v>1.53642785549164</v>
      </c>
      <c r="V2569">
        <v>74.497451782226605</v>
      </c>
      <c r="W2569">
        <v>98.847824096679702</v>
      </c>
      <c r="X2569">
        <v>0.95317345857620195</v>
      </c>
      <c r="Y2569">
        <v>2176</v>
      </c>
    </row>
    <row r="2570" spans="1:25" x14ac:dyDescent="0.25">
      <c r="A2570" t="s">
        <v>81</v>
      </c>
      <c r="B2570" t="s">
        <v>41</v>
      </c>
      <c r="C2570" s="7" t="s">
        <v>69</v>
      </c>
      <c r="D2570" s="58" t="s">
        <v>57</v>
      </c>
      <c r="E2570" s="7">
        <v>41130</v>
      </c>
      <c r="F2570">
        <v>1</v>
      </c>
      <c r="G2570">
        <v>127.41787719726599</v>
      </c>
      <c r="H2570">
        <v>125.98258972168</v>
      </c>
      <c r="I2570">
        <v>1.4352788925170901</v>
      </c>
      <c r="J2570">
        <v>1.12643456086516E-2</v>
      </c>
      <c r="K2570">
        <v>66.5660400390625</v>
      </c>
      <c r="L2570">
        <v>-0.41592374444007901</v>
      </c>
      <c r="M2570">
        <v>0.67778176069259599</v>
      </c>
      <c r="N2570">
        <v>1.4352788925170901</v>
      </c>
      <c r="O2570">
        <v>2.1927762031555198</v>
      </c>
      <c r="P2570">
        <v>3.28648138046265</v>
      </c>
      <c r="Q2570">
        <v>-0.94071394205093395</v>
      </c>
      <c r="R2570">
        <v>3.8112716674804701</v>
      </c>
      <c r="S2570">
        <v>77</v>
      </c>
      <c r="T2570">
        <v>2.5271899850845299</v>
      </c>
      <c r="U2570">
        <v>1.4445010423660301</v>
      </c>
      <c r="V2570">
        <v>76.465133666992202</v>
      </c>
      <c r="W2570">
        <v>101.815216064453</v>
      </c>
      <c r="X2570">
        <v>0.96394699811935403</v>
      </c>
      <c r="Y2570">
        <v>2176</v>
      </c>
    </row>
    <row r="2571" spans="1:25" x14ac:dyDescent="0.25">
      <c r="A2571" t="s">
        <v>81</v>
      </c>
      <c r="B2571" t="s">
        <v>41</v>
      </c>
      <c r="C2571" s="7" t="s">
        <v>69</v>
      </c>
      <c r="D2571" s="58" t="s">
        <v>57</v>
      </c>
      <c r="E2571" s="7">
        <v>41130</v>
      </c>
      <c r="F2571">
        <v>2</v>
      </c>
      <c r="G2571">
        <v>126.111289978027</v>
      </c>
      <c r="H2571">
        <v>124.611038208008</v>
      </c>
      <c r="I2571">
        <v>1.5002521276473999</v>
      </c>
      <c r="J2571">
        <v>1.1896255426108801E-2</v>
      </c>
      <c r="K2571">
        <v>65.443397521972699</v>
      </c>
      <c r="L2571">
        <v>-0.20618562400341001</v>
      </c>
      <c r="M2571">
        <v>0.80199164152145397</v>
      </c>
      <c r="N2571">
        <v>1.5002521276473999</v>
      </c>
      <c r="O2571">
        <v>2.1985127925872798</v>
      </c>
      <c r="P2571">
        <v>3.2066900730133101</v>
      </c>
      <c r="Q2571">
        <v>-0.68993705511093095</v>
      </c>
      <c r="R2571">
        <v>3.69044137001038</v>
      </c>
      <c r="S2571">
        <v>77</v>
      </c>
      <c r="T2571">
        <v>2.1175925393511799</v>
      </c>
      <c r="U2571">
        <v>1.3315404653549201</v>
      </c>
      <c r="V2571">
        <v>76.465133666992202</v>
      </c>
      <c r="W2571">
        <v>101.815216064453</v>
      </c>
      <c r="X2571">
        <v>0.957072973251343</v>
      </c>
      <c r="Y2571">
        <v>2176</v>
      </c>
    </row>
    <row r="2572" spans="1:25" x14ac:dyDescent="0.25">
      <c r="A2572" t="s">
        <v>81</v>
      </c>
      <c r="B2572" t="s">
        <v>41</v>
      </c>
      <c r="C2572" s="7" t="s">
        <v>69</v>
      </c>
      <c r="D2572" s="58" t="s">
        <v>57</v>
      </c>
      <c r="E2572" s="7">
        <v>41130</v>
      </c>
      <c r="F2572">
        <v>3</v>
      </c>
      <c r="G2572">
        <v>124.80593109130901</v>
      </c>
      <c r="H2572">
        <v>123.56909942627</v>
      </c>
      <c r="I2572">
        <v>1.2368304729461701</v>
      </c>
      <c r="J2572">
        <v>9.9100293591618503E-3</v>
      </c>
      <c r="K2572">
        <v>64.372642517089801</v>
      </c>
      <c r="L2572">
        <v>-0.32669466733932501</v>
      </c>
      <c r="M2572">
        <v>0.59704864025116</v>
      </c>
      <c r="N2572">
        <v>1.2368304729461701</v>
      </c>
      <c r="O2572">
        <v>1.8766123056411701</v>
      </c>
      <c r="P2572">
        <v>2.8003556728363002</v>
      </c>
      <c r="Q2572">
        <v>-0.76993232965469405</v>
      </c>
      <c r="R2572">
        <v>3.2435932159423801</v>
      </c>
      <c r="S2572">
        <v>77</v>
      </c>
      <c r="T2572">
        <v>1.76787901360694</v>
      </c>
      <c r="U2572">
        <v>1.22002518177032</v>
      </c>
      <c r="V2572">
        <v>76.465133666992202</v>
      </c>
      <c r="W2572">
        <v>101.815216064453</v>
      </c>
      <c r="X2572">
        <v>0.96358472108840898</v>
      </c>
      <c r="Y2572">
        <v>2176</v>
      </c>
    </row>
    <row r="2573" spans="1:25" x14ac:dyDescent="0.25">
      <c r="A2573" t="s">
        <v>81</v>
      </c>
      <c r="B2573" t="s">
        <v>41</v>
      </c>
      <c r="C2573" s="7" t="s">
        <v>69</v>
      </c>
      <c r="D2573" s="58" t="s">
        <v>57</v>
      </c>
      <c r="E2573" s="7">
        <v>41130</v>
      </c>
      <c r="F2573">
        <v>4</v>
      </c>
      <c r="G2573">
        <v>126.04921722412099</v>
      </c>
      <c r="H2573">
        <v>126.195747375488</v>
      </c>
      <c r="I2573">
        <v>-0.146537125110626</v>
      </c>
      <c r="J2573">
        <v>-1.1625390034169E-3</v>
      </c>
      <c r="K2573">
        <v>62.9716987609863</v>
      </c>
      <c r="L2573">
        <v>-2.4954679012298602</v>
      </c>
      <c r="M2573">
        <v>-1.1077005863189699</v>
      </c>
      <c r="N2573">
        <v>-0.146537125110626</v>
      </c>
      <c r="O2573">
        <v>0.81462627649307295</v>
      </c>
      <c r="P2573">
        <v>2.20239353179932</v>
      </c>
      <c r="Q2573">
        <v>-3.1613571643829301</v>
      </c>
      <c r="R2573">
        <v>2.8682830333709699</v>
      </c>
      <c r="S2573">
        <v>77</v>
      </c>
      <c r="T2573">
        <v>3.9900186268515698</v>
      </c>
      <c r="U2573">
        <v>1.83288037776947</v>
      </c>
      <c r="V2573">
        <v>76.465133666992202</v>
      </c>
      <c r="W2573">
        <v>101.815216064453</v>
      </c>
      <c r="X2573">
        <v>0.96719992160797097</v>
      </c>
      <c r="Y2573">
        <v>2176</v>
      </c>
    </row>
    <row r="2574" spans="1:25" x14ac:dyDescent="0.25">
      <c r="A2574" t="s">
        <v>81</v>
      </c>
      <c r="B2574" t="s">
        <v>41</v>
      </c>
      <c r="C2574" s="7" t="s">
        <v>69</v>
      </c>
      <c r="D2574" s="58" t="s">
        <v>57</v>
      </c>
      <c r="E2574" s="7">
        <v>41130</v>
      </c>
      <c r="F2574">
        <v>5</v>
      </c>
      <c r="G2574">
        <v>131.37725830078099</v>
      </c>
      <c r="H2574">
        <v>130.94509887695301</v>
      </c>
      <c r="I2574">
        <v>0.43216806650161699</v>
      </c>
      <c r="J2574">
        <v>3.2895195763558102E-3</v>
      </c>
      <c r="K2574">
        <v>61.981132507324197</v>
      </c>
      <c r="L2574">
        <v>-1.5784455537796001</v>
      </c>
      <c r="M2574">
        <v>-0.39055868983268699</v>
      </c>
      <c r="N2574">
        <v>0.43216806650161699</v>
      </c>
      <c r="O2574">
        <v>1.25489485263824</v>
      </c>
      <c r="P2574">
        <v>2.44278168678284</v>
      </c>
      <c r="Q2574">
        <v>-2.14842653274536</v>
      </c>
      <c r="R2574">
        <v>3.0127627849578902</v>
      </c>
      <c r="S2574">
        <v>77</v>
      </c>
      <c r="T2574">
        <v>2.9184108080623301</v>
      </c>
      <c r="U2574">
        <v>1.5688900947570801</v>
      </c>
      <c r="V2574">
        <v>76.465133666992202</v>
      </c>
      <c r="W2574">
        <v>101.815216064453</v>
      </c>
      <c r="X2574">
        <v>0.96990996599197399</v>
      </c>
      <c r="Y2574">
        <v>2176</v>
      </c>
    </row>
    <row r="2575" spans="1:25" x14ac:dyDescent="0.25">
      <c r="A2575" t="s">
        <v>81</v>
      </c>
      <c r="B2575" t="s">
        <v>41</v>
      </c>
      <c r="C2575" s="7" t="s">
        <v>69</v>
      </c>
      <c r="D2575" s="58" t="s">
        <v>57</v>
      </c>
      <c r="E2575" s="7">
        <v>41130</v>
      </c>
      <c r="F2575">
        <v>6</v>
      </c>
      <c r="G2575">
        <v>143.77125549316401</v>
      </c>
      <c r="H2575">
        <v>144.91227722168</v>
      </c>
      <c r="I2575">
        <v>-1.1410260200500499</v>
      </c>
      <c r="J2575">
        <v>-7.9363984987139702E-3</v>
      </c>
      <c r="K2575">
        <v>61.415092468261697</v>
      </c>
      <c r="L2575">
        <v>-3.13928127288818</v>
      </c>
      <c r="M2575">
        <v>-1.95869588851929</v>
      </c>
      <c r="N2575">
        <v>-1.1410260200500499</v>
      </c>
      <c r="O2575">
        <v>-0.32335624098777799</v>
      </c>
      <c r="P2575">
        <v>0.85722911357879605</v>
      </c>
      <c r="Q2575">
        <v>-3.7057585716247599</v>
      </c>
      <c r="R2575">
        <v>1.42370676994324</v>
      </c>
      <c r="S2575">
        <v>77</v>
      </c>
      <c r="T2575">
        <v>2.8064472468886099</v>
      </c>
      <c r="U2575">
        <v>1.5592467784881601</v>
      </c>
      <c r="V2575">
        <v>76.465133666992202</v>
      </c>
      <c r="W2575">
        <v>101.815216064453</v>
      </c>
      <c r="X2575">
        <v>0.97486042976379395</v>
      </c>
      <c r="Y2575">
        <v>2176</v>
      </c>
    </row>
    <row r="2576" spans="1:25" x14ac:dyDescent="0.25">
      <c r="A2576" t="s">
        <v>81</v>
      </c>
      <c r="B2576" t="s">
        <v>41</v>
      </c>
      <c r="C2576" s="7" t="s">
        <v>69</v>
      </c>
      <c r="D2576" s="58" t="s">
        <v>57</v>
      </c>
      <c r="E2576" s="7">
        <v>41130</v>
      </c>
      <c r="F2576">
        <v>7</v>
      </c>
      <c r="G2576">
        <v>159.60919189453099</v>
      </c>
      <c r="H2576">
        <v>161.22036743164099</v>
      </c>
      <c r="I2576">
        <v>-1.61117935180664</v>
      </c>
      <c r="J2576">
        <v>-1.0094528086483499E-2</v>
      </c>
      <c r="K2576">
        <v>61.386791229247997</v>
      </c>
      <c r="L2576">
        <v>-3.8580687046050999</v>
      </c>
      <c r="M2576">
        <v>-2.5305881500244101</v>
      </c>
      <c r="N2576">
        <v>-1.61117935180664</v>
      </c>
      <c r="O2576">
        <v>-0.69177055358886697</v>
      </c>
      <c r="P2576">
        <v>0.63570970296859697</v>
      </c>
      <c r="Q2576">
        <v>-4.4950304031372097</v>
      </c>
      <c r="R2576">
        <v>1.27267158031464</v>
      </c>
      <c r="S2576">
        <v>77</v>
      </c>
      <c r="T2576">
        <v>3.5109319616889301</v>
      </c>
      <c r="U2576">
        <v>1.75325691699982</v>
      </c>
      <c r="V2576">
        <v>76.465133666992202</v>
      </c>
      <c r="W2576">
        <v>101.815216064453</v>
      </c>
      <c r="X2576">
        <v>0.97275823354721103</v>
      </c>
      <c r="Y2576">
        <v>2176</v>
      </c>
    </row>
    <row r="2577" spans="1:25" x14ac:dyDescent="0.25">
      <c r="A2577" t="s">
        <v>81</v>
      </c>
      <c r="B2577" t="s">
        <v>41</v>
      </c>
      <c r="C2577" s="7" t="s">
        <v>69</v>
      </c>
      <c r="D2577" s="58" t="s">
        <v>57</v>
      </c>
      <c r="E2577" s="7">
        <v>41130</v>
      </c>
      <c r="F2577">
        <v>8</v>
      </c>
      <c r="G2577">
        <v>173.79035949707</v>
      </c>
      <c r="H2577">
        <v>175.13673400878901</v>
      </c>
      <c r="I2577">
        <v>-1.34637486934662</v>
      </c>
      <c r="J2577">
        <v>-7.7471206896007096E-3</v>
      </c>
      <c r="K2577">
        <v>63.367923736572301</v>
      </c>
      <c r="L2577">
        <v>-3.9383161067962602</v>
      </c>
      <c r="M2577">
        <v>-2.4069762229919398</v>
      </c>
      <c r="N2577">
        <v>-1.34637486934662</v>
      </c>
      <c r="O2577">
        <v>-0.285773545503616</v>
      </c>
      <c r="P2577">
        <v>1.24556636810303</v>
      </c>
      <c r="Q2577">
        <v>-4.67309522628784</v>
      </c>
      <c r="R2577">
        <v>1.98034584522247</v>
      </c>
      <c r="S2577">
        <v>77</v>
      </c>
      <c r="T2577">
        <v>4.5144215204620703</v>
      </c>
      <c r="U2577">
        <v>2.0225026607513401</v>
      </c>
      <c r="V2577">
        <v>76.465133666992202</v>
      </c>
      <c r="W2577">
        <v>101.815216064453</v>
      </c>
      <c r="X2577">
        <v>0.96379524469375599</v>
      </c>
      <c r="Y2577">
        <v>2176</v>
      </c>
    </row>
    <row r="2578" spans="1:25" x14ac:dyDescent="0.25">
      <c r="A2578" t="s">
        <v>81</v>
      </c>
      <c r="B2578" t="s">
        <v>41</v>
      </c>
      <c r="C2578" s="7" t="s">
        <v>69</v>
      </c>
      <c r="D2578" s="58" t="s">
        <v>57</v>
      </c>
      <c r="E2578" s="7">
        <v>41130</v>
      </c>
      <c r="F2578">
        <v>9</v>
      </c>
      <c r="G2578">
        <v>188.77442932128901</v>
      </c>
      <c r="H2578">
        <v>188.27200317382801</v>
      </c>
      <c r="I2578">
        <v>0.502427518367767</v>
      </c>
      <c r="J2578">
        <v>2.6615231763571501E-3</v>
      </c>
      <c r="K2578">
        <v>67.391510009765597</v>
      </c>
      <c r="L2578">
        <v>-1.7460694313049301</v>
      </c>
      <c r="M2578">
        <v>-0.41763925552368197</v>
      </c>
      <c r="N2578">
        <v>0.502427518367767</v>
      </c>
      <c r="O2578">
        <v>1.4224941730499301</v>
      </c>
      <c r="P2578">
        <v>2.7509245872497599</v>
      </c>
      <c r="Q2578">
        <v>-2.3834872245788601</v>
      </c>
      <c r="R2578">
        <v>3.3883421421050999</v>
      </c>
      <c r="S2578">
        <v>77</v>
      </c>
      <c r="T2578">
        <v>3.3489032455369898</v>
      </c>
      <c r="U2578">
        <v>1.75451147556305</v>
      </c>
      <c r="V2578">
        <v>76.465133666992202</v>
      </c>
      <c r="W2578">
        <v>101.815216064453</v>
      </c>
      <c r="X2578">
        <v>0.95491588115692105</v>
      </c>
      <c r="Y2578">
        <v>2176</v>
      </c>
    </row>
    <row r="2579" spans="1:25" x14ac:dyDescent="0.25">
      <c r="A2579" t="s">
        <v>81</v>
      </c>
      <c r="B2579" t="s">
        <v>41</v>
      </c>
      <c r="C2579" s="7" t="s">
        <v>69</v>
      </c>
      <c r="D2579" s="58" t="s">
        <v>57</v>
      </c>
      <c r="E2579" s="7">
        <v>41130</v>
      </c>
      <c r="F2579">
        <v>10</v>
      </c>
      <c r="G2579">
        <v>220.736572265625</v>
      </c>
      <c r="H2579">
        <v>219.33119201660199</v>
      </c>
      <c r="I2579">
        <v>1.4053715467453001</v>
      </c>
      <c r="J2579">
        <v>6.36673578992486E-3</v>
      </c>
      <c r="K2579">
        <v>71.8160400390625</v>
      </c>
      <c r="L2579">
        <v>-0.99701386690139804</v>
      </c>
      <c r="M2579">
        <v>0.42233487963676503</v>
      </c>
      <c r="N2579">
        <v>1.4053715467453001</v>
      </c>
      <c r="O2579">
        <v>2.3884079456329301</v>
      </c>
      <c r="P2579">
        <v>3.80775690078735</v>
      </c>
      <c r="Q2579">
        <v>-1.67805671691895</v>
      </c>
      <c r="R2579">
        <v>4.4888000488281303</v>
      </c>
      <c r="S2579">
        <v>77</v>
      </c>
      <c r="T2579">
        <v>3.4998046159868799</v>
      </c>
      <c r="U2579">
        <v>1.8745912313461299</v>
      </c>
      <c r="V2579">
        <v>76.465133666992202</v>
      </c>
      <c r="W2579">
        <v>101.815216064453</v>
      </c>
      <c r="X2579">
        <v>0.97086471319198597</v>
      </c>
      <c r="Y2579">
        <v>2176</v>
      </c>
    </row>
    <row r="2580" spans="1:25" x14ac:dyDescent="0.25">
      <c r="A2580" t="s">
        <v>81</v>
      </c>
      <c r="B2580" t="s">
        <v>41</v>
      </c>
      <c r="C2580" s="7" t="s">
        <v>69</v>
      </c>
      <c r="D2580" s="58" t="s">
        <v>57</v>
      </c>
      <c r="E2580" s="7">
        <v>41130</v>
      </c>
      <c r="F2580">
        <v>11</v>
      </c>
      <c r="G2580">
        <v>257.50347900390602</v>
      </c>
      <c r="H2580">
        <v>252.66291809082</v>
      </c>
      <c r="I2580">
        <v>4.8405570983886701</v>
      </c>
      <c r="J2580">
        <v>1.8798027187585799E-2</v>
      </c>
      <c r="K2580">
        <v>75.976417541503906</v>
      </c>
      <c r="L2580">
        <v>1.9486776590347299</v>
      </c>
      <c r="M2580">
        <v>3.6572234630584699</v>
      </c>
      <c r="N2580">
        <v>4.8405570983886701</v>
      </c>
      <c r="O2580">
        <v>6.0238909721374503</v>
      </c>
      <c r="P2580">
        <v>7.7324366569518999</v>
      </c>
      <c r="Q2580">
        <v>1.1288700103759799</v>
      </c>
      <c r="R2580">
        <v>8.5522441864013707</v>
      </c>
      <c r="S2580">
        <v>77</v>
      </c>
      <c r="T2580">
        <v>4.6149676646288604</v>
      </c>
      <c r="U2580">
        <v>2.2565455436706499</v>
      </c>
      <c r="V2580">
        <v>76.465133666992202</v>
      </c>
      <c r="W2580">
        <v>101.815216064453</v>
      </c>
      <c r="X2580">
        <v>0.98282289505004905</v>
      </c>
      <c r="Y2580">
        <v>2176</v>
      </c>
    </row>
    <row r="2581" spans="1:25" x14ac:dyDescent="0.25">
      <c r="A2581" t="s">
        <v>81</v>
      </c>
      <c r="B2581" t="s">
        <v>41</v>
      </c>
      <c r="C2581" s="7" t="s">
        <v>69</v>
      </c>
      <c r="D2581" s="58" t="s">
        <v>57</v>
      </c>
      <c r="E2581" s="7">
        <v>41130</v>
      </c>
      <c r="F2581">
        <v>12</v>
      </c>
      <c r="G2581">
        <v>253.91050720214801</v>
      </c>
      <c r="H2581">
        <v>252.06793212890599</v>
      </c>
      <c r="I2581">
        <v>1.84257471561432</v>
      </c>
      <c r="J2581">
        <v>7.2567877359688299E-3</v>
      </c>
      <c r="K2581">
        <v>80.084907531738295</v>
      </c>
      <c r="L2581">
        <v>-1.2345112562179601</v>
      </c>
      <c r="M2581">
        <v>0.58345609903335605</v>
      </c>
      <c r="N2581">
        <v>1.84257471561432</v>
      </c>
      <c r="O2581">
        <v>3.1016933917999299</v>
      </c>
      <c r="P2581">
        <v>4.9196605682373002</v>
      </c>
      <c r="Q2581">
        <v>-2.10682225227356</v>
      </c>
      <c r="R2581">
        <v>5.7919716835021999</v>
      </c>
      <c r="S2581">
        <v>77</v>
      </c>
      <c r="T2581">
        <v>5.33182657817395</v>
      </c>
      <c r="U2581">
        <v>2.40106296539307</v>
      </c>
      <c r="V2581">
        <v>76.465133666992202</v>
      </c>
      <c r="W2581">
        <v>101.815216064453</v>
      </c>
      <c r="X2581">
        <v>0.97880733013153098</v>
      </c>
      <c r="Y2581">
        <v>2176</v>
      </c>
    </row>
    <row r="2582" spans="1:25" x14ac:dyDescent="0.25">
      <c r="A2582" t="s">
        <v>81</v>
      </c>
      <c r="B2582" t="s">
        <v>41</v>
      </c>
      <c r="C2582" s="7" t="s">
        <v>69</v>
      </c>
      <c r="D2582" s="58" t="s">
        <v>57</v>
      </c>
      <c r="E2582" s="7">
        <v>41130</v>
      </c>
      <c r="F2582">
        <v>13</v>
      </c>
      <c r="G2582">
        <v>266.60891723632801</v>
      </c>
      <c r="H2582">
        <v>263.79089355468801</v>
      </c>
      <c r="I2582">
        <v>2.8180027008056601</v>
      </c>
      <c r="J2582">
        <v>1.0569799691438699E-2</v>
      </c>
      <c r="K2582">
        <v>83.877357482910199</v>
      </c>
      <c r="L2582">
        <v>-0.25072103738784801</v>
      </c>
      <c r="M2582">
        <v>1.56230592727661</v>
      </c>
      <c r="N2582">
        <v>2.8180027008056601</v>
      </c>
      <c r="O2582">
        <v>4.0736994743347203</v>
      </c>
      <c r="P2582">
        <v>5.8867268562316903</v>
      </c>
      <c r="Q2582">
        <v>-1.12066161632538</v>
      </c>
      <c r="R2582">
        <v>6.7566671371459996</v>
      </c>
      <c r="S2582">
        <v>77</v>
      </c>
      <c r="T2582">
        <v>5.1910462874275298</v>
      </c>
      <c r="U2582">
        <v>2.39453792572021</v>
      </c>
      <c r="V2582">
        <v>76.465133666992202</v>
      </c>
      <c r="W2582">
        <v>101.815216064453</v>
      </c>
      <c r="X2582">
        <v>0.97828197479248002</v>
      </c>
      <c r="Y2582">
        <v>2176</v>
      </c>
    </row>
    <row r="2583" spans="1:25" x14ac:dyDescent="0.25">
      <c r="A2583" t="s">
        <v>81</v>
      </c>
      <c r="B2583" t="s">
        <v>41</v>
      </c>
      <c r="C2583" s="7" t="s">
        <v>69</v>
      </c>
      <c r="D2583" s="58" t="s">
        <v>57</v>
      </c>
      <c r="E2583" s="7">
        <v>41130</v>
      </c>
      <c r="F2583">
        <v>14</v>
      </c>
      <c r="G2583">
        <v>267.64971923828102</v>
      </c>
      <c r="H2583">
        <v>263.61019897460898</v>
      </c>
      <c r="I2583">
        <v>4.03952884674072</v>
      </c>
      <c r="J2583">
        <v>1.5092596411705E-2</v>
      </c>
      <c r="K2583">
        <v>87.1839599609375</v>
      </c>
      <c r="L2583">
        <v>0.86621499061584495</v>
      </c>
      <c r="M2583">
        <v>2.7410347461700399</v>
      </c>
      <c r="N2583">
        <v>4.03952884674072</v>
      </c>
      <c r="O2583">
        <v>5.3380231857299796</v>
      </c>
      <c r="P2583">
        <v>7.2128429412841797</v>
      </c>
      <c r="Q2583">
        <v>-3.3375430852174801E-2</v>
      </c>
      <c r="R2583">
        <v>8.1124334335327095</v>
      </c>
      <c r="S2583">
        <v>77</v>
      </c>
      <c r="T2583">
        <v>5.6624127440923102</v>
      </c>
      <c r="U2583">
        <v>2.4761500358581499</v>
      </c>
      <c r="V2583">
        <v>76.465133666992202</v>
      </c>
      <c r="W2583">
        <v>101.815216064453</v>
      </c>
      <c r="X2583">
        <v>0.98152279853820801</v>
      </c>
      <c r="Y2583">
        <v>2176</v>
      </c>
    </row>
    <row r="2584" spans="1:25" x14ac:dyDescent="0.25">
      <c r="A2584" t="s">
        <v>81</v>
      </c>
      <c r="B2584" t="s">
        <v>41</v>
      </c>
      <c r="C2584" s="7" t="s">
        <v>69</v>
      </c>
      <c r="D2584" s="58" t="s">
        <v>57</v>
      </c>
      <c r="E2584" s="7">
        <v>41130</v>
      </c>
      <c r="F2584">
        <v>15</v>
      </c>
      <c r="G2584">
        <v>262.42562866210898</v>
      </c>
      <c r="H2584">
        <v>251.42393493652301</v>
      </c>
      <c r="I2584">
        <v>11.001712799072299</v>
      </c>
      <c r="J2584">
        <v>4.1923165321350098E-2</v>
      </c>
      <c r="K2584">
        <v>89.216979980468807</v>
      </c>
      <c r="L2584">
        <v>7.5344762802123997</v>
      </c>
      <c r="M2584">
        <v>9.58294773101807</v>
      </c>
      <c r="N2584">
        <v>11.001712799072299</v>
      </c>
      <c r="O2584">
        <v>12.420478820800801</v>
      </c>
      <c r="P2584">
        <v>14.468950271606399</v>
      </c>
      <c r="Q2584">
        <v>6.5515627861022896</v>
      </c>
      <c r="R2584">
        <v>15.4518632888794</v>
      </c>
      <c r="S2584">
        <v>77</v>
      </c>
      <c r="T2584">
        <v>7.0021549451507799</v>
      </c>
      <c r="U2584">
        <v>2.7054994106292698</v>
      </c>
      <c r="V2584">
        <v>76.465133666992202</v>
      </c>
      <c r="W2584">
        <v>101.815216064453</v>
      </c>
      <c r="X2584">
        <v>0.97805804014205899</v>
      </c>
      <c r="Y2584">
        <v>2176</v>
      </c>
    </row>
    <row r="2585" spans="1:25" x14ac:dyDescent="0.25">
      <c r="A2585" t="s">
        <v>81</v>
      </c>
      <c r="B2585" t="s">
        <v>41</v>
      </c>
      <c r="C2585" s="7" t="s">
        <v>69</v>
      </c>
      <c r="D2585" s="58" t="s">
        <v>57</v>
      </c>
      <c r="E2585" s="7">
        <v>41130</v>
      </c>
      <c r="F2585">
        <v>16</v>
      </c>
      <c r="G2585">
        <v>257.1455078125</v>
      </c>
      <c r="H2585">
        <v>245.95367431640599</v>
      </c>
      <c r="I2585">
        <v>11.1918287277222</v>
      </c>
      <c r="J2585">
        <v>4.3523333966731997E-2</v>
      </c>
      <c r="K2585">
        <v>90.580184936523395</v>
      </c>
      <c r="L2585">
        <v>7.8344488143920898</v>
      </c>
      <c r="M2585">
        <v>9.8180160522460902</v>
      </c>
      <c r="N2585">
        <v>11.1918287277222</v>
      </c>
      <c r="O2585">
        <v>12.565642356872599</v>
      </c>
      <c r="P2585">
        <v>14.5492095947266</v>
      </c>
      <c r="Q2585">
        <v>6.8826780319213903</v>
      </c>
      <c r="R2585">
        <v>15.500980377197299</v>
      </c>
      <c r="S2585">
        <v>77</v>
      </c>
      <c r="T2585">
        <v>6.7052645816813801</v>
      </c>
      <c r="U2585">
        <v>2.6197779178619398</v>
      </c>
      <c r="V2585">
        <v>76.465133666992202</v>
      </c>
      <c r="W2585">
        <v>101.815216064453</v>
      </c>
      <c r="X2585">
        <v>0.97415530681610096</v>
      </c>
      <c r="Y2585">
        <v>2176</v>
      </c>
    </row>
    <row r="2586" spans="1:25" x14ac:dyDescent="0.25">
      <c r="A2586" t="s">
        <v>81</v>
      </c>
      <c r="B2586" t="s">
        <v>41</v>
      </c>
      <c r="C2586" s="7" t="s">
        <v>69</v>
      </c>
      <c r="D2586" s="58" t="s">
        <v>57</v>
      </c>
      <c r="E2586" s="7">
        <v>41130</v>
      </c>
      <c r="F2586">
        <v>17</v>
      </c>
      <c r="G2586">
        <v>251.44503784179699</v>
      </c>
      <c r="H2586">
        <v>240.92108154296901</v>
      </c>
      <c r="I2586">
        <v>10.523975372314499</v>
      </c>
      <c r="J2586">
        <v>4.1853979229927098E-2</v>
      </c>
      <c r="K2586">
        <v>90.122642517089801</v>
      </c>
      <c r="L2586">
        <v>7.3683767318725604</v>
      </c>
      <c r="M2586">
        <v>9.2327299118041992</v>
      </c>
      <c r="N2586">
        <v>10.523975372314499</v>
      </c>
      <c r="O2586">
        <v>11.8152208328247</v>
      </c>
      <c r="P2586">
        <v>13.6795749664307</v>
      </c>
      <c r="Q2586">
        <v>6.4738078117370597</v>
      </c>
      <c r="R2586">
        <v>14.574143409729</v>
      </c>
      <c r="S2586">
        <v>77</v>
      </c>
      <c r="T2586">
        <v>6.0149757772330803</v>
      </c>
      <c r="U2586">
        <v>2.4623270034789999</v>
      </c>
      <c r="V2586">
        <v>76.465133666992202</v>
      </c>
      <c r="W2586">
        <v>101.815216064453</v>
      </c>
      <c r="X2586">
        <v>0.973216533660889</v>
      </c>
      <c r="Y2586">
        <v>2176</v>
      </c>
    </row>
    <row r="2587" spans="1:25" x14ac:dyDescent="0.25">
      <c r="A2587" t="s">
        <v>81</v>
      </c>
      <c r="B2587" t="s">
        <v>41</v>
      </c>
      <c r="C2587" s="7" t="s">
        <v>69</v>
      </c>
      <c r="D2587" s="58" t="s">
        <v>57</v>
      </c>
      <c r="E2587" s="7">
        <v>41130</v>
      </c>
      <c r="F2587">
        <v>18</v>
      </c>
      <c r="G2587">
        <v>246.09190368652301</v>
      </c>
      <c r="H2587">
        <v>236.20007324218801</v>
      </c>
      <c r="I2587">
        <v>9.8918323516845703</v>
      </c>
      <c r="J2587">
        <v>4.01956848800182E-2</v>
      </c>
      <c r="K2587">
        <v>88.509437561035199</v>
      </c>
      <c r="L2587">
        <v>6.8540062904357901</v>
      </c>
      <c r="M2587">
        <v>8.6487789154052699</v>
      </c>
      <c r="N2587">
        <v>9.8918323516845703</v>
      </c>
      <c r="O2587">
        <v>11.1348867416382</v>
      </c>
      <c r="P2587">
        <v>12.929658889770501</v>
      </c>
      <c r="Q2587">
        <v>5.9928245544433603</v>
      </c>
      <c r="R2587">
        <v>13.790840148925801</v>
      </c>
      <c r="S2587">
        <v>77</v>
      </c>
      <c r="T2587">
        <v>5.6225420341383803</v>
      </c>
      <c r="U2587">
        <v>2.3704285621643102</v>
      </c>
      <c r="V2587">
        <v>76.465133666992202</v>
      </c>
      <c r="W2587">
        <v>101.815216064453</v>
      </c>
      <c r="X2587">
        <v>0.97381901741027799</v>
      </c>
      <c r="Y2587">
        <v>2176</v>
      </c>
    </row>
    <row r="2588" spans="1:25" x14ac:dyDescent="0.25">
      <c r="A2588" t="s">
        <v>81</v>
      </c>
      <c r="B2588" t="s">
        <v>41</v>
      </c>
      <c r="C2588" s="7" t="s">
        <v>69</v>
      </c>
      <c r="D2588" s="58" t="s">
        <v>57</v>
      </c>
      <c r="E2588" s="7">
        <v>41130</v>
      </c>
      <c r="F2588">
        <v>19</v>
      </c>
      <c r="G2588">
        <v>238.02505493164099</v>
      </c>
      <c r="H2588">
        <v>230.37466430664099</v>
      </c>
      <c r="I2588">
        <v>7.6503877639770499</v>
      </c>
      <c r="J2588">
        <v>3.2141100615262999E-2</v>
      </c>
      <c r="K2588">
        <v>86.150939941406307</v>
      </c>
      <c r="L2588">
        <v>4.4856152534484899</v>
      </c>
      <c r="M2588">
        <v>6.3553886413574201</v>
      </c>
      <c r="N2588">
        <v>7.6503877639770499</v>
      </c>
      <c r="O2588">
        <v>8.9453868865966797</v>
      </c>
      <c r="P2588">
        <v>10.8151597976685</v>
      </c>
      <c r="Q2588">
        <v>3.58844661712646</v>
      </c>
      <c r="R2588">
        <v>11.712327957153301</v>
      </c>
      <c r="S2588">
        <v>77</v>
      </c>
      <c r="T2588">
        <v>6.1218904353219203</v>
      </c>
      <c r="U2588">
        <v>2.4694848060607901</v>
      </c>
      <c r="V2588">
        <v>76.465133666992202</v>
      </c>
      <c r="W2588">
        <v>101.815216064453</v>
      </c>
      <c r="X2588">
        <v>0.96436530351638805</v>
      </c>
      <c r="Y2588">
        <v>2176</v>
      </c>
    </row>
    <row r="2589" spans="1:25" x14ac:dyDescent="0.25">
      <c r="A2589" t="s">
        <v>81</v>
      </c>
      <c r="B2589" t="s">
        <v>41</v>
      </c>
      <c r="C2589" s="7" t="s">
        <v>69</v>
      </c>
      <c r="D2589" s="58" t="s">
        <v>57</v>
      </c>
      <c r="E2589" s="7">
        <v>41130</v>
      </c>
      <c r="F2589">
        <v>20</v>
      </c>
      <c r="G2589">
        <v>239.78121948242199</v>
      </c>
      <c r="H2589">
        <v>235.16937255859401</v>
      </c>
      <c r="I2589">
        <v>4.6118288040161097</v>
      </c>
      <c r="J2589">
        <v>1.9233487546443901E-2</v>
      </c>
      <c r="K2589">
        <v>81.839622497558594</v>
      </c>
      <c r="L2589">
        <v>0.53400516510009799</v>
      </c>
      <c r="M2589">
        <v>2.94321632385254</v>
      </c>
      <c r="N2589">
        <v>4.6118288040161097</v>
      </c>
      <c r="O2589">
        <v>6.2804412841796902</v>
      </c>
      <c r="P2589">
        <v>8.6896533966064506</v>
      </c>
      <c r="Q2589">
        <v>-0.62200123071670499</v>
      </c>
      <c r="R2589">
        <v>9.8456592559814506</v>
      </c>
      <c r="S2589">
        <v>77</v>
      </c>
      <c r="T2589">
        <v>9.87880276280384</v>
      </c>
      <c r="U2589">
        <v>3.1819427013397199</v>
      </c>
      <c r="V2589">
        <v>76.465133666992202</v>
      </c>
      <c r="W2589">
        <v>101.815216064453</v>
      </c>
      <c r="X2589">
        <v>0.95027905702590898</v>
      </c>
      <c r="Y2589">
        <v>2176</v>
      </c>
    </row>
    <row r="2590" spans="1:25" x14ac:dyDescent="0.25">
      <c r="A2590" t="s">
        <v>81</v>
      </c>
      <c r="B2590" t="s">
        <v>41</v>
      </c>
      <c r="C2590" s="7" t="s">
        <v>69</v>
      </c>
      <c r="D2590" s="58" t="s">
        <v>57</v>
      </c>
      <c r="E2590" s="7">
        <v>41130</v>
      </c>
      <c r="F2590">
        <v>21</v>
      </c>
      <c r="G2590">
        <v>232.94982910156301</v>
      </c>
      <c r="H2590">
        <v>232.89620971679699</v>
      </c>
      <c r="I2590">
        <v>5.3627666085958502E-2</v>
      </c>
      <c r="J2590">
        <v>2.3021124070510301E-4</v>
      </c>
      <c r="K2590">
        <v>77.188682556152301</v>
      </c>
      <c r="L2590">
        <v>-4.1145110130310103</v>
      </c>
      <c r="M2590">
        <v>-1.6519408226013199</v>
      </c>
      <c r="N2590">
        <v>5.3627666085958502E-2</v>
      </c>
      <c r="O2590">
        <v>1.7591962814331099</v>
      </c>
      <c r="P2590">
        <v>4.2217659950256303</v>
      </c>
      <c r="Q2590">
        <v>-5.29612016677856</v>
      </c>
      <c r="R2590">
        <v>5.4033756256103498</v>
      </c>
      <c r="S2590">
        <v>77</v>
      </c>
      <c r="T2590">
        <v>10.0915264903997</v>
      </c>
      <c r="U2590">
        <v>3.2524158954620401</v>
      </c>
      <c r="V2590">
        <v>76.465133666992202</v>
      </c>
      <c r="W2590">
        <v>101.815216064453</v>
      </c>
      <c r="X2590">
        <v>0.95479029417037997</v>
      </c>
      <c r="Y2590">
        <v>2176</v>
      </c>
    </row>
    <row r="2591" spans="1:25" x14ac:dyDescent="0.25">
      <c r="A2591" t="s">
        <v>81</v>
      </c>
      <c r="B2591" t="s">
        <v>41</v>
      </c>
      <c r="C2591" s="7" t="s">
        <v>69</v>
      </c>
      <c r="D2591" s="58" t="s">
        <v>57</v>
      </c>
      <c r="E2591" s="7">
        <v>41130</v>
      </c>
      <c r="F2591">
        <v>22</v>
      </c>
      <c r="G2591">
        <v>189.34411621093801</v>
      </c>
      <c r="H2591">
        <v>189.23620605468801</v>
      </c>
      <c r="I2591">
        <v>0.107913538813591</v>
      </c>
      <c r="J2591">
        <v>5.69933443330228E-4</v>
      </c>
      <c r="K2591">
        <v>74.028305053710895</v>
      </c>
      <c r="L2591">
        <v>-3.2068061828613299</v>
      </c>
      <c r="M2591">
        <v>-1.2484428882598899</v>
      </c>
      <c r="N2591">
        <v>0.107913538813591</v>
      </c>
      <c r="O2591">
        <v>1.4642699956893901</v>
      </c>
      <c r="P2591">
        <v>3.4226331710815399</v>
      </c>
      <c r="Q2591">
        <v>-4.14648342132568</v>
      </c>
      <c r="R2591">
        <v>4.3623104095459002</v>
      </c>
      <c r="S2591">
        <v>77</v>
      </c>
      <c r="T2591">
        <v>7.1100759136668898</v>
      </c>
      <c r="U2591">
        <v>2.5864894390106201</v>
      </c>
      <c r="V2591">
        <v>76.465133666992202</v>
      </c>
      <c r="W2591">
        <v>101.815216064453</v>
      </c>
      <c r="X2591">
        <v>0.941525638103485</v>
      </c>
      <c r="Y2591">
        <v>2176</v>
      </c>
    </row>
    <row r="2592" spans="1:25" x14ac:dyDescent="0.25">
      <c r="A2592" t="s">
        <v>81</v>
      </c>
      <c r="B2592" t="s">
        <v>41</v>
      </c>
      <c r="C2592" s="7" t="s">
        <v>69</v>
      </c>
      <c r="D2592" s="58" t="s">
        <v>57</v>
      </c>
      <c r="E2592" s="7">
        <v>41130</v>
      </c>
      <c r="F2592">
        <v>23</v>
      </c>
      <c r="G2592">
        <v>150.14283752441401</v>
      </c>
      <c r="H2592">
        <v>148.48292541503901</v>
      </c>
      <c r="I2592">
        <v>1.65990126132965</v>
      </c>
      <c r="J2592">
        <v>1.1055481620132901E-2</v>
      </c>
      <c r="K2592">
        <v>71.632072448730497</v>
      </c>
      <c r="L2592">
        <v>-0.71935051679611195</v>
      </c>
      <c r="M2592">
        <v>0.68633067607879605</v>
      </c>
      <c r="N2592">
        <v>1.65990126132965</v>
      </c>
      <c r="O2592">
        <v>2.6334717273712198</v>
      </c>
      <c r="P2592">
        <v>4.0391530990600604</v>
      </c>
      <c r="Q2592">
        <v>-1.3938353061676001</v>
      </c>
      <c r="R2592">
        <v>4.7136378288268999</v>
      </c>
      <c r="S2592">
        <v>77</v>
      </c>
      <c r="T2592">
        <v>4.0794387289825798</v>
      </c>
      <c r="U2592">
        <v>1.8565399646759</v>
      </c>
      <c r="V2592">
        <v>76.465133666992202</v>
      </c>
      <c r="W2592">
        <v>101.815216064453</v>
      </c>
      <c r="X2592">
        <v>0.93516612052917503</v>
      </c>
      <c r="Y2592">
        <v>2176</v>
      </c>
    </row>
    <row r="2593" spans="1:25" x14ac:dyDescent="0.25">
      <c r="A2593" t="s">
        <v>81</v>
      </c>
      <c r="B2593" t="s">
        <v>41</v>
      </c>
      <c r="C2593" s="7" t="s">
        <v>69</v>
      </c>
      <c r="D2593" s="58" t="s">
        <v>57</v>
      </c>
      <c r="E2593" s="7">
        <v>41130</v>
      </c>
      <c r="F2593">
        <v>24</v>
      </c>
      <c r="G2593">
        <v>131.91760253906301</v>
      </c>
      <c r="H2593">
        <v>130.371337890625</v>
      </c>
      <c r="I2593">
        <v>1.5462681055069001</v>
      </c>
      <c r="J2593">
        <v>1.1721468530595301E-2</v>
      </c>
      <c r="K2593">
        <v>67.919815063476605</v>
      </c>
      <c r="L2593">
        <v>-0.23893909156322499</v>
      </c>
      <c r="M2593">
        <v>0.81577575206756603</v>
      </c>
      <c r="N2593">
        <v>1.5462681055069001</v>
      </c>
      <c r="O2593">
        <v>2.2767603397369398</v>
      </c>
      <c r="P2593">
        <v>3.33147525787354</v>
      </c>
      <c r="Q2593">
        <v>-0.74502050876617398</v>
      </c>
      <c r="R2593">
        <v>3.83755660057068</v>
      </c>
      <c r="S2593">
        <v>77</v>
      </c>
      <c r="T2593">
        <v>2.3762688919392998</v>
      </c>
      <c r="U2593">
        <v>1.39300453662872</v>
      </c>
      <c r="V2593">
        <v>76.465133666992202</v>
      </c>
      <c r="W2593">
        <v>101.815216064453</v>
      </c>
      <c r="X2593">
        <v>0.95317345857620195</v>
      </c>
      <c r="Y2593">
        <v>2176</v>
      </c>
    </row>
    <row r="2594" spans="1:25" x14ac:dyDescent="0.25">
      <c r="A2594" t="s">
        <v>81</v>
      </c>
      <c r="B2594" t="s">
        <v>41</v>
      </c>
      <c r="C2594" s="7" t="s">
        <v>69</v>
      </c>
      <c r="D2594" s="58" t="s">
        <v>57</v>
      </c>
      <c r="E2594" s="7">
        <v>41131</v>
      </c>
      <c r="F2594">
        <v>1</v>
      </c>
      <c r="G2594">
        <v>129.26695251464801</v>
      </c>
      <c r="H2594">
        <v>127.11988067627</v>
      </c>
      <c r="I2594">
        <v>2.1470751762390101</v>
      </c>
      <c r="J2594">
        <v>1.6609622165560702E-2</v>
      </c>
      <c r="K2594">
        <v>68.575469970703097</v>
      </c>
      <c r="L2594">
        <v>0.71529853343963601</v>
      </c>
      <c r="M2594">
        <v>1.5612038373947099</v>
      </c>
      <c r="N2594">
        <v>2.1470751762390101</v>
      </c>
      <c r="O2594">
        <v>2.7329466342925999</v>
      </c>
      <c r="P2594">
        <v>3.5788519382476802</v>
      </c>
      <c r="Q2594">
        <v>0.30940973758697499</v>
      </c>
      <c r="R2594">
        <v>3.98474097251892</v>
      </c>
      <c r="S2594">
        <v>77</v>
      </c>
      <c r="T2594">
        <v>1.4974068609653799</v>
      </c>
      <c r="U2594">
        <v>1.11722135543823</v>
      </c>
      <c r="V2594">
        <v>76.841400146484403</v>
      </c>
      <c r="W2594">
        <v>104.280799865723</v>
      </c>
      <c r="X2594">
        <v>0.96394699811935403</v>
      </c>
      <c r="Y2594">
        <v>2176</v>
      </c>
    </row>
    <row r="2595" spans="1:25" x14ac:dyDescent="0.25">
      <c r="A2595" t="s">
        <v>81</v>
      </c>
      <c r="B2595" t="s">
        <v>41</v>
      </c>
      <c r="C2595" s="7" t="s">
        <v>69</v>
      </c>
      <c r="D2595" s="58" t="s">
        <v>57</v>
      </c>
      <c r="E2595" s="7">
        <v>41131</v>
      </c>
      <c r="F2595">
        <v>2</v>
      </c>
      <c r="G2595">
        <v>129.40638732910199</v>
      </c>
      <c r="H2595">
        <v>125.73802947998</v>
      </c>
      <c r="I2595">
        <v>3.6683609485626198</v>
      </c>
      <c r="J2595">
        <v>2.8347603976726501E-2</v>
      </c>
      <c r="K2595">
        <v>67.207550048828097</v>
      </c>
      <c r="L2595">
        <v>1.08211946487427</v>
      </c>
      <c r="M2595">
        <v>2.6100919246673602</v>
      </c>
      <c r="N2595">
        <v>3.6683609485626198</v>
      </c>
      <c r="O2595">
        <v>4.7266302108764604</v>
      </c>
      <c r="P2595">
        <v>6.2546024322509801</v>
      </c>
      <c r="Q2595">
        <v>0.34895583987236001</v>
      </c>
      <c r="R2595">
        <v>6.9877657890319798</v>
      </c>
      <c r="S2595">
        <v>77</v>
      </c>
      <c r="T2595">
        <v>4.8031312103176997</v>
      </c>
      <c r="U2595">
        <v>2.0180549621582</v>
      </c>
      <c r="V2595">
        <v>76.841400146484403</v>
      </c>
      <c r="W2595">
        <v>104.280799865723</v>
      </c>
      <c r="X2595">
        <v>0.957072973251343</v>
      </c>
      <c r="Y2595">
        <v>2176</v>
      </c>
    </row>
    <row r="2596" spans="1:25" x14ac:dyDescent="0.25">
      <c r="A2596" t="s">
        <v>81</v>
      </c>
      <c r="B2596" t="s">
        <v>41</v>
      </c>
      <c r="C2596" s="7" t="s">
        <v>69</v>
      </c>
      <c r="D2596" s="58" t="s">
        <v>57</v>
      </c>
      <c r="E2596" s="7">
        <v>41131</v>
      </c>
      <c r="F2596">
        <v>3</v>
      </c>
      <c r="G2596">
        <v>128.90272521972699</v>
      </c>
      <c r="H2596">
        <v>125.96059417724599</v>
      </c>
      <c r="I2596">
        <v>2.9421358108520499</v>
      </c>
      <c r="J2596">
        <v>2.282446436584E-2</v>
      </c>
      <c r="K2596">
        <v>66.103775024414105</v>
      </c>
      <c r="L2596">
        <v>0.96286714076995905</v>
      </c>
      <c r="M2596">
        <v>2.13223505020142</v>
      </c>
      <c r="N2596">
        <v>2.9421358108520499</v>
      </c>
      <c r="O2596">
        <v>3.75203657150269</v>
      </c>
      <c r="P2596">
        <v>4.92140436172485</v>
      </c>
      <c r="Q2596">
        <v>0.40177196264267001</v>
      </c>
      <c r="R2596">
        <v>5.4824995994567898</v>
      </c>
      <c r="S2596">
        <v>77</v>
      </c>
      <c r="T2596">
        <v>2.7980588152936599</v>
      </c>
      <c r="U2596">
        <v>1.5444315671920801</v>
      </c>
      <c r="V2596">
        <v>76.841400146484403</v>
      </c>
      <c r="W2596">
        <v>104.280799865723</v>
      </c>
      <c r="X2596">
        <v>0.96358472108840898</v>
      </c>
      <c r="Y2596">
        <v>2176</v>
      </c>
    </row>
    <row r="2597" spans="1:25" x14ac:dyDescent="0.25">
      <c r="A2597" t="s">
        <v>81</v>
      </c>
      <c r="B2597" t="s">
        <v>41</v>
      </c>
      <c r="C2597" s="7" t="s">
        <v>69</v>
      </c>
      <c r="D2597" s="58" t="s">
        <v>57</v>
      </c>
      <c r="E2597" s="7">
        <v>41131</v>
      </c>
      <c r="F2597">
        <v>4</v>
      </c>
      <c r="G2597">
        <v>130.46496582031301</v>
      </c>
      <c r="H2597">
        <v>128.68951416015599</v>
      </c>
      <c r="I2597">
        <v>1.7754555940628101</v>
      </c>
      <c r="J2597">
        <v>1.3608677312731699E-2</v>
      </c>
      <c r="K2597">
        <v>65.287734985351605</v>
      </c>
      <c r="L2597">
        <v>-0.19382797181606301</v>
      </c>
      <c r="M2597">
        <v>0.96964073181152299</v>
      </c>
      <c r="N2597">
        <v>1.7754555940628101</v>
      </c>
      <c r="O2597">
        <v>2.58127069473267</v>
      </c>
      <c r="P2597">
        <v>3.74473905563354</v>
      </c>
      <c r="Q2597">
        <v>-0.75209248065948497</v>
      </c>
      <c r="R2597">
        <v>4.3030037879943803</v>
      </c>
      <c r="S2597">
        <v>77</v>
      </c>
      <c r="T2597">
        <v>2.7731910240440798</v>
      </c>
      <c r="U2597">
        <v>1.5366401672363299</v>
      </c>
      <c r="V2597">
        <v>76.841400146484403</v>
      </c>
      <c r="W2597">
        <v>104.280799865723</v>
      </c>
      <c r="X2597">
        <v>0.96719992160797097</v>
      </c>
      <c r="Y2597">
        <v>2176</v>
      </c>
    </row>
    <row r="2598" spans="1:25" x14ac:dyDescent="0.25">
      <c r="A2598" t="s">
        <v>81</v>
      </c>
      <c r="B2598" t="s">
        <v>41</v>
      </c>
      <c r="C2598" s="7" t="s">
        <v>69</v>
      </c>
      <c r="D2598" s="58" t="s">
        <v>57</v>
      </c>
      <c r="E2598" s="7">
        <v>41131</v>
      </c>
      <c r="F2598">
        <v>5</v>
      </c>
      <c r="G2598">
        <v>132.89120483398401</v>
      </c>
      <c r="H2598">
        <v>133.11752319335901</v>
      </c>
      <c r="I2598">
        <v>-0.226325288414955</v>
      </c>
      <c r="J2598">
        <v>-1.7030871240422099E-3</v>
      </c>
      <c r="K2598">
        <v>64.226417541503906</v>
      </c>
      <c r="L2598">
        <v>-3.0376501083374001</v>
      </c>
      <c r="M2598">
        <v>-1.37669658660889</v>
      </c>
      <c r="N2598">
        <v>-0.226325288414955</v>
      </c>
      <c r="O2598">
        <v>0.92404609918594405</v>
      </c>
      <c r="P2598">
        <v>2.58499956130981</v>
      </c>
      <c r="Q2598">
        <v>-3.8346216678619398</v>
      </c>
      <c r="R2598">
        <v>3.3819711208343501</v>
      </c>
      <c r="S2598">
        <v>77</v>
      </c>
      <c r="T2598">
        <v>5.6436601916728097</v>
      </c>
      <c r="U2598">
        <v>2.1936883926391602</v>
      </c>
      <c r="V2598">
        <v>76.841400146484403</v>
      </c>
      <c r="W2598">
        <v>104.280799865723</v>
      </c>
      <c r="X2598">
        <v>0.96990996599197399</v>
      </c>
      <c r="Y2598">
        <v>2176</v>
      </c>
    </row>
    <row r="2599" spans="1:25" x14ac:dyDescent="0.25">
      <c r="A2599" t="s">
        <v>81</v>
      </c>
      <c r="B2599" t="s">
        <v>41</v>
      </c>
      <c r="C2599" s="7" t="s">
        <v>69</v>
      </c>
      <c r="D2599" s="58" t="s">
        <v>57</v>
      </c>
      <c r="E2599" s="7">
        <v>41131</v>
      </c>
      <c r="F2599">
        <v>6</v>
      </c>
      <c r="G2599">
        <v>146.98887634277301</v>
      </c>
      <c r="H2599">
        <v>147.0107421875</v>
      </c>
      <c r="I2599">
        <v>-2.1879298612475399E-2</v>
      </c>
      <c r="J2599">
        <v>-1.4885004202369601E-4</v>
      </c>
      <c r="K2599">
        <v>63.325469970703097</v>
      </c>
      <c r="L2599">
        <v>-4.1798295974731401</v>
      </c>
      <c r="M2599">
        <v>-1.72327876091003</v>
      </c>
      <c r="N2599">
        <v>-2.1879298612475399E-2</v>
      </c>
      <c r="O2599">
        <v>1.67952013015747</v>
      </c>
      <c r="P2599">
        <v>4.1360707283020002</v>
      </c>
      <c r="Q2599">
        <v>-5.3585500717163104</v>
      </c>
      <c r="R2599">
        <v>5.3147916793823198</v>
      </c>
      <c r="S2599">
        <v>77</v>
      </c>
      <c r="T2599">
        <v>11.953946720819101</v>
      </c>
      <c r="U2599">
        <v>3.2444655895233199</v>
      </c>
      <c r="V2599">
        <v>76.841400146484403</v>
      </c>
      <c r="W2599">
        <v>104.280799865723</v>
      </c>
      <c r="X2599">
        <v>0.97486042976379395</v>
      </c>
      <c r="Y2599">
        <v>2176</v>
      </c>
    </row>
    <row r="2600" spans="1:25" x14ac:dyDescent="0.25">
      <c r="A2600" t="s">
        <v>81</v>
      </c>
      <c r="B2600" t="s">
        <v>41</v>
      </c>
      <c r="C2600" s="7" t="s">
        <v>69</v>
      </c>
      <c r="D2600" s="58" t="s">
        <v>57</v>
      </c>
      <c r="E2600" s="7">
        <v>41131</v>
      </c>
      <c r="F2600">
        <v>7</v>
      </c>
      <c r="G2600">
        <v>162.57135009765599</v>
      </c>
      <c r="H2600">
        <v>160.75434875488301</v>
      </c>
      <c r="I2600">
        <v>1.81699907779694</v>
      </c>
      <c r="J2600">
        <v>1.11766252666712E-2</v>
      </c>
      <c r="K2600">
        <v>63.014152526855497</v>
      </c>
      <c r="L2600">
        <v>-3.4158587455749498</v>
      </c>
      <c r="M2600">
        <v>-0.32424393296241799</v>
      </c>
      <c r="N2600">
        <v>1.81699907779694</v>
      </c>
      <c r="O2600">
        <v>3.9582424163818399</v>
      </c>
      <c r="P2600">
        <v>7.0498576164245597</v>
      </c>
      <c r="Q2600">
        <v>-4.8993015289306596</v>
      </c>
      <c r="R2600">
        <v>8.5332994461059606</v>
      </c>
      <c r="S2600">
        <v>77</v>
      </c>
      <c r="T2600">
        <v>18.968354855986</v>
      </c>
      <c r="U2600">
        <v>4.0832209587097203</v>
      </c>
      <c r="V2600">
        <v>76.841400146484403</v>
      </c>
      <c r="W2600">
        <v>104.280799865723</v>
      </c>
      <c r="X2600">
        <v>0.97275823354721103</v>
      </c>
      <c r="Y2600">
        <v>2176</v>
      </c>
    </row>
    <row r="2601" spans="1:25" x14ac:dyDescent="0.25">
      <c r="A2601" t="s">
        <v>81</v>
      </c>
      <c r="B2601" t="s">
        <v>41</v>
      </c>
      <c r="C2601" s="7" t="s">
        <v>69</v>
      </c>
      <c r="D2601" s="58" t="s">
        <v>57</v>
      </c>
      <c r="E2601" s="7">
        <v>41131</v>
      </c>
      <c r="F2601">
        <v>8</v>
      </c>
      <c r="G2601">
        <v>175.89595031738301</v>
      </c>
      <c r="H2601">
        <v>175.437423706055</v>
      </c>
      <c r="I2601">
        <v>0.458530753850937</v>
      </c>
      <c r="J2601">
        <v>2.6068293955177099E-3</v>
      </c>
      <c r="K2601">
        <v>64.985847473144503</v>
      </c>
      <c r="L2601">
        <v>-5.2344932556152299</v>
      </c>
      <c r="M2601">
        <v>-1.8710086345672601</v>
      </c>
      <c r="N2601">
        <v>0.458530753850937</v>
      </c>
      <c r="O2601">
        <v>2.7880702018737802</v>
      </c>
      <c r="P2601">
        <v>6.1515545845031703</v>
      </c>
      <c r="Q2601">
        <v>-6.8483862876892099</v>
      </c>
      <c r="R2601">
        <v>7.7654480934143102</v>
      </c>
      <c r="S2601">
        <v>77</v>
      </c>
      <c r="T2601">
        <v>21.856682612965599</v>
      </c>
      <c r="U2601">
        <v>4.4422903060913104</v>
      </c>
      <c r="V2601">
        <v>76.841400146484403</v>
      </c>
      <c r="W2601">
        <v>104.280799865723</v>
      </c>
      <c r="X2601">
        <v>0.96379524469375599</v>
      </c>
      <c r="Y2601">
        <v>2176</v>
      </c>
    </row>
    <row r="2602" spans="1:25" x14ac:dyDescent="0.25">
      <c r="A2602" t="s">
        <v>81</v>
      </c>
      <c r="B2602" t="s">
        <v>41</v>
      </c>
      <c r="C2602" s="7" t="s">
        <v>69</v>
      </c>
      <c r="D2602" s="58" t="s">
        <v>57</v>
      </c>
      <c r="E2602" s="7">
        <v>41131</v>
      </c>
      <c r="F2602">
        <v>9</v>
      </c>
      <c r="G2602">
        <v>192.21580505371099</v>
      </c>
      <c r="H2602">
        <v>188.48406982421901</v>
      </c>
      <c r="I2602">
        <v>3.7317235469818102</v>
      </c>
      <c r="J2602">
        <v>1.9414238631725301E-2</v>
      </c>
      <c r="K2602">
        <v>68.405662536621094</v>
      </c>
      <c r="L2602">
        <v>-1.2648524045944201</v>
      </c>
      <c r="M2602">
        <v>1.6871651411056501</v>
      </c>
      <c r="N2602">
        <v>3.7317235469818102</v>
      </c>
      <c r="O2602">
        <v>5.7762818336486799</v>
      </c>
      <c r="P2602">
        <v>8.7282991409301793</v>
      </c>
      <c r="Q2602">
        <v>-2.6813123226165798</v>
      </c>
      <c r="R2602">
        <v>10.1447591781616</v>
      </c>
      <c r="S2602">
        <v>77</v>
      </c>
      <c r="T2602">
        <v>16.599805167250899</v>
      </c>
      <c r="U2602">
        <v>3.8988490104675302</v>
      </c>
      <c r="V2602">
        <v>76.841400146484403</v>
      </c>
      <c r="W2602">
        <v>104.280799865723</v>
      </c>
      <c r="X2602">
        <v>0.95491588115692105</v>
      </c>
      <c r="Y2602">
        <v>2176</v>
      </c>
    </row>
    <row r="2603" spans="1:25" x14ac:dyDescent="0.25">
      <c r="A2603" t="s">
        <v>81</v>
      </c>
      <c r="B2603" t="s">
        <v>41</v>
      </c>
      <c r="C2603" s="7" t="s">
        <v>69</v>
      </c>
      <c r="D2603" s="58" t="s">
        <v>57</v>
      </c>
      <c r="E2603" s="7">
        <v>41131</v>
      </c>
      <c r="F2603">
        <v>10</v>
      </c>
      <c r="G2603">
        <v>225.47863769531301</v>
      </c>
      <c r="H2603">
        <v>221.27851867675801</v>
      </c>
      <c r="I2603">
        <v>4.2001194953918501</v>
      </c>
      <c r="J2603">
        <v>1.86275709420443E-2</v>
      </c>
      <c r="K2603">
        <v>72.495285034179702</v>
      </c>
      <c r="L2603">
        <v>-0.175741657614708</v>
      </c>
      <c r="M2603">
        <v>2.40955257415771</v>
      </c>
      <c r="N2603">
        <v>4.2001194953918501</v>
      </c>
      <c r="O2603">
        <v>5.9906864166259801</v>
      </c>
      <c r="P2603">
        <v>8.5759801864624006</v>
      </c>
      <c r="Q2603">
        <v>-1.41623735427856</v>
      </c>
      <c r="R2603">
        <v>9.8164768218994105</v>
      </c>
      <c r="S2603">
        <v>77</v>
      </c>
      <c r="T2603">
        <v>11.573386643273899</v>
      </c>
      <c r="U2603">
        <v>3.4145026206970202</v>
      </c>
      <c r="V2603">
        <v>76.841400146484403</v>
      </c>
      <c r="W2603">
        <v>104.280799865723</v>
      </c>
      <c r="X2603">
        <v>0.97086471319198597</v>
      </c>
      <c r="Y2603">
        <v>2176</v>
      </c>
    </row>
    <row r="2604" spans="1:25" x14ac:dyDescent="0.25">
      <c r="A2604" t="s">
        <v>81</v>
      </c>
      <c r="B2604" t="s">
        <v>41</v>
      </c>
      <c r="C2604" s="7" t="s">
        <v>69</v>
      </c>
      <c r="D2604" s="58" t="s">
        <v>57</v>
      </c>
      <c r="E2604" s="7">
        <v>41131</v>
      </c>
      <c r="F2604">
        <v>11</v>
      </c>
      <c r="G2604">
        <v>265.14846801757801</v>
      </c>
      <c r="H2604">
        <v>257.89202880859398</v>
      </c>
      <c r="I2604">
        <v>7.2564601898193404</v>
      </c>
      <c r="J2604">
        <v>2.73675359785557E-2</v>
      </c>
      <c r="K2604">
        <v>76.495285034179702</v>
      </c>
      <c r="L2604">
        <v>3.2142014503478999</v>
      </c>
      <c r="M2604">
        <v>5.6024007797241202</v>
      </c>
      <c r="N2604">
        <v>7.2564601898193404</v>
      </c>
      <c r="O2604">
        <v>8.9105205535888707</v>
      </c>
      <c r="P2604">
        <v>11.298719406127899</v>
      </c>
      <c r="Q2604">
        <v>2.06827712059021</v>
      </c>
      <c r="R2604">
        <v>12.444643020629901</v>
      </c>
      <c r="S2604">
        <v>77</v>
      </c>
      <c r="T2604">
        <v>8.8759688396904206</v>
      </c>
      <c r="U2604">
        <v>3.1541914939880402</v>
      </c>
      <c r="V2604">
        <v>76.841400146484403</v>
      </c>
      <c r="W2604">
        <v>104.280799865723</v>
      </c>
      <c r="X2604">
        <v>0.98282289505004905</v>
      </c>
      <c r="Y2604">
        <v>2176</v>
      </c>
    </row>
    <row r="2605" spans="1:25" x14ac:dyDescent="0.25">
      <c r="A2605" t="s">
        <v>81</v>
      </c>
      <c r="B2605" t="s">
        <v>41</v>
      </c>
      <c r="C2605" s="7" t="s">
        <v>69</v>
      </c>
      <c r="D2605" s="58" t="s">
        <v>57</v>
      </c>
      <c r="E2605" s="7">
        <v>41131</v>
      </c>
      <c r="F2605">
        <v>12</v>
      </c>
      <c r="G2605">
        <v>260.14532470703102</v>
      </c>
      <c r="H2605">
        <v>255.75669860839801</v>
      </c>
      <c r="I2605">
        <v>4.3886303901672399</v>
      </c>
      <c r="J2605">
        <v>1.68699193745852E-2</v>
      </c>
      <c r="K2605">
        <v>80.037734985351605</v>
      </c>
      <c r="L2605">
        <v>-2.7690388262271898E-2</v>
      </c>
      <c r="M2605">
        <v>2.5815079212188698</v>
      </c>
      <c r="N2605">
        <v>4.3886303901672399</v>
      </c>
      <c r="O2605">
        <v>6.1957535743713397</v>
      </c>
      <c r="P2605">
        <v>8.8049516677856392</v>
      </c>
      <c r="Q2605">
        <v>-1.2796559333801301</v>
      </c>
      <c r="R2605">
        <v>10.0569171905518</v>
      </c>
      <c r="S2605">
        <v>77</v>
      </c>
      <c r="T2605">
        <v>10.856279319502301</v>
      </c>
      <c r="U2605">
        <v>3.44607353210449</v>
      </c>
      <c r="V2605">
        <v>76.841400146484403</v>
      </c>
      <c r="W2605">
        <v>104.280799865723</v>
      </c>
      <c r="X2605">
        <v>0.97880733013153098</v>
      </c>
      <c r="Y2605">
        <v>2176</v>
      </c>
    </row>
    <row r="2606" spans="1:25" x14ac:dyDescent="0.25">
      <c r="A2606" t="s">
        <v>81</v>
      </c>
      <c r="B2606" t="s">
        <v>41</v>
      </c>
      <c r="C2606" s="7" t="s">
        <v>69</v>
      </c>
      <c r="D2606" s="58" t="s">
        <v>57</v>
      </c>
      <c r="E2606" s="7">
        <v>41131</v>
      </c>
      <c r="F2606">
        <v>13</v>
      </c>
      <c r="G2606">
        <v>271.06881713867199</v>
      </c>
      <c r="H2606">
        <v>261.66491699218801</v>
      </c>
      <c r="I2606">
        <v>9.4038991928100604</v>
      </c>
      <c r="J2606">
        <v>3.4691926091909402E-2</v>
      </c>
      <c r="K2606">
        <v>83.731132507324205</v>
      </c>
      <c r="L2606">
        <v>4.2216625213623002</v>
      </c>
      <c r="M2606">
        <v>7.2833704948425302</v>
      </c>
      <c r="N2606">
        <v>9.4038991928100604</v>
      </c>
      <c r="O2606">
        <v>11.5244283676147</v>
      </c>
      <c r="P2606">
        <v>14.5861358642578</v>
      </c>
      <c r="Q2606">
        <v>2.75257015228271</v>
      </c>
      <c r="R2606">
        <v>16.055229187011701</v>
      </c>
      <c r="S2606">
        <v>77</v>
      </c>
      <c r="T2606">
        <v>14.9545180204766</v>
      </c>
      <c r="U2606">
        <v>4.0437211990356401</v>
      </c>
      <c r="V2606">
        <v>76.841400146484403</v>
      </c>
      <c r="W2606">
        <v>104.280799865723</v>
      </c>
      <c r="X2606">
        <v>0.97828197479248002</v>
      </c>
      <c r="Y2606">
        <v>2176</v>
      </c>
    </row>
    <row r="2607" spans="1:25" x14ac:dyDescent="0.25">
      <c r="A2607" t="s">
        <v>81</v>
      </c>
      <c r="B2607" t="s">
        <v>41</v>
      </c>
      <c r="C2607" s="7" t="s">
        <v>69</v>
      </c>
      <c r="D2607" s="58" t="s">
        <v>57</v>
      </c>
      <c r="E2607" s="7">
        <v>41131</v>
      </c>
      <c r="F2607">
        <v>14</v>
      </c>
      <c r="G2607">
        <v>274.16452026367199</v>
      </c>
      <c r="H2607">
        <v>262.21957397460898</v>
      </c>
      <c r="I2607">
        <v>11.9449415206909</v>
      </c>
      <c r="J2607">
        <v>4.3568518012762097E-2</v>
      </c>
      <c r="K2607">
        <v>86.599060058593807</v>
      </c>
      <c r="L2607">
        <v>6.4353256225585902</v>
      </c>
      <c r="M2607">
        <v>9.6904506683349592</v>
      </c>
      <c r="N2607">
        <v>11.9449415206909</v>
      </c>
      <c r="O2607">
        <v>14.199431419372599</v>
      </c>
      <c r="P2607">
        <v>17.4545574188232</v>
      </c>
      <c r="Q2607">
        <v>4.8734259605407697</v>
      </c>
      <c r="R2607">
        <v>19.016456604003899</v>
      </c>
      <c r="S2607">
        <v>77</v>
      </c>
      <c r="T2607">
        <v>17.069439306793601</v>
      </c>
      <c r="U2607">
        <v>4.2991757392883301</v>
      </c>
      <c r="V2607">
        <v>76.841400146484403</v>
      </c>
      <c r="W2607">
        <v>104.280799865723</v>
      </c>
      <c r="X2607">
        <v>0.98152279853820801</v>
      </c>
      <c r="Y2607">
        <v>2176</v>
      </c>
    </row>
    <row r="2608" spans="1:25" x14ac:dyDescent="0.25">
      <c r="A2608" t="s">
        <v>81</v>
      </c>
      <c r="B2608" t="s">
        <v>41</v>
      </c>
      <c r="C2608" s="7" t="s">
        <v>69</v>
      </c>
      <c r="D2608" s="58" t="s">
        <v>57</v>
      </c>
      <c r="E2608" s="7">
        <v>41131</v>
      </c>
      <c r="F2608">
        <v>15</v>
      </c>
      <c r="G2608">
        <v>265.419189453125</v>
      </c>
      <c r="H2608">
        <v>249.68670654296901</v>
      </c>
      <c r="I2608">
        <v>15.7324619293213</v>
      </c>
      <c r="J2608">
        <v>5.9274017810821499E-2</v>
      </c>
      <c r="K2608">
        <v>87.844337463378906</v>
      </c>
      <c r="L2608">
        <v>10.5980672836304</v>
      </c>
      <c r="M2608">
        <v>13.631508827209499</v>
      </c>
      <c r="N2608">
        <v>15.7324619293213</v>
      </c>
      <c r="O2608">
        <v>17.8334140777588</v>
      </c>
      <c r="P2608">
        <v>20.866857528686499</v>
      </c>
      <c r="Q2608">
        <v>9.1425371170043892</v>
      </c>
      <c r="R2608">
        <v>22.322385787963899</v>
      </c>
      <c r="S2608">
        <v>77</v>
      </c>
      <c r="T2608">
        <v>15.5498925287236</v>
      </c>
      <c r="U2608">
        <v>4.0063896179199201</v>
      </c>
      <c r="V2608">
        <v>76.841400146484403</v>
      </c>
      <c r="W2608">
        <v>104.280799865723</v>
      </c>
      <c r="X2608">
        <v>0.97805804014205899</v>
      </c>
      <c r="Y2608">
        <v>2176</v>
      </c>
    </row>
    <row r="2609" spans="1:25" x14ac:dyDescent="0.25">
      <c r="A2609" t="s">
        <v>81</v>
      </c>
      <c r="B2609" t="s">
        <v>41</v>
      </c>
      <c r="C2609" s="7" t="s">
        <v>69</v>
      </c>
      <c r="D2609" s="58" t="s">
        <v>57</v>
      </c>
      <c r="E2609" s="7">
        <v>41131</v>
      </c>
      <c r="F2609">
        <v>16</v>
      </c>
      <c r="G2609">
        <v>256.51852416992199</v>
      </c>
      <c r="H2609">
        <v>241.13981628418</v>
      </c>
      <c r="I2609">
        <v>15.378721237182599</v>
      </c>
      <c r="J2609">
        <v>5.9951696544885601E-2</v>
      </c>
      <c r="K2609">
        <v>88.801887512207003</v>
      </c>
      <c r="L2609">
        <v>8.8705863952636701</v>
      </c>
      <c r="M2609">
        <v>12.715645790100099</v>
      </c>
      <c r="N2609">
        <v>15.378721237182599</v>
      </c>
      <c r="O2609">
        <v>18.041797637939499</v>
      </c>
      <c r="P2609">
        <v>21.886856079101602</v>
      </c>
      <c r="Q2609">
        <v>7.0256209373474103</v>
      </c>
      <c r="R2609">
        <v>23.7318210601807</v>
      </c>
      <c r="S2609">
        <v>77</v>
      </c>
      <c r="T2609">
        <v>25.498350668815</v>
      </c>
      <c r="U2609">
        <v>5.0783243179321298</v>
      </c>
      <c r="V2609">
        <v>76.841400146484403</v>
      </c>
      <c r="W2609">
        <v>104.280799865723</v>
      </c>
      <c r="X2609">
        <v>0.97415530681610096</v>
      </c>
      <c r="Y2609">
        <v>2176</v>
      </c>
    </row>
    <row r="2610" spans="1:25" x14ac:dyDescent="0.25">
      <c r="A2610" t="s">
        <v>81</v>
      </c>
      <c r="B2610" t="s">
        <v>41</v>
      </c>
      <c r="C2610" s="7" t="s">
        <v>69</v>
      </c>
      <c r="D2610" s="58" t="s">
        <v>57</v>
      </c>
      <c r="E2610" s="7">
        <v>41131</v>
      </c>
      <c r="F2610">
        <v>17</v>
      </c>
      <c r="G2610">
        <v>252.211837768555</v>
      </c>
      <c r="H2610">
        <v>235.85363769531301</v>
      </c>
      <c r="I2610">
        <v>16.3581867218018</v>
      </c>
      <c r="J2610">
        <v>6.4858920872211498E-2</v>
      </c>
      <c r="K2610">
        <v>88.726417541503906</v>
      </c>
      <c r="L2610">
        <v>9.6470823287963903</v>
      </c>
      <c r="M2610">
        <v>13.612056732177701</v>
      </c>
      <c r="N2610">
        <v>16.3581867218018</v>
      </c>
      <c r="O2610">
        <v>19.104314804077099</v>
      </c>
      <c r="P2610">
        <v>23.069290161132798</v>
      </c>
      <c r="Q2610">
        <v>7.7445783615112296</v>
      </c>
      <c r="R2610">
        <v>24.971796035766602</v>
      </c>
      <c r="S2610">
        <v>77</v>
      </c>
      <c r="T2610">
        <v>27.514257758230102</v>
      </c>
      <c r="U2610">
        <v>5.2367019653320304</v>
      </c>
      <c r="V2610">
        <v>76.841400146484403</v>
      </c>
      <c r="W2610">
        <v>104.280799865723</v>
      </c>
      <c r="X2610">
        <v>0.973216533660889</v>
      </c>
      <c r="Y2610">
        <v>2176</v>
      </c>
    </row>
    <row r="2611" spans="1:25" x14ac:dyDescent="0.25">
      <c r="A2611" t="s">
        <v>81</v>
      </c>
      <c r="B2611" t="s">
        <v>41</v>
      </c>
      <c r="C2611" s="7" t="s">
        <v>69</v>
      </c>
      <c r="D2611" s="58" t="s">
        <v>57</v>
      </c>
      <c r="E2611" s="7">
        <v>41131</v>
      </c>
      <c r="F2611">
        <v>18</v>
      </c>
      <c r="G2611">
        <v>242.39707946777301</v>
      </c>
      <c r="H2611">
        <v>229.59463500976599</v>
      </c>
      <c r="I2611">
        <v>12.8024492263794</v>
      </c>
      <c r="J2611">
        <v>5.2816018462181098E-2</v>
      </c>
      <c r="K2611">
        <v>87.099060058593807</v>
      </c>
      <c r="L2611">
        <v>6.2991824150085396</v>
      </c>
      <c r="M2611">
        <v>10.141365051269499</v>
      </c>
      <c r="N2611">
        <v>12.8024492263794</v>
      </c>
      <c r="O2611">
        <v>15.4635334014893</v>
      </c>
      <c r="P2611">
        <v>19.305717468261701</v>
      </c>
      <c r="Q2611">
        <v>4.4555964469909703</v>
      </c>
      <c r="R2611">
        <v>21.1493015289307</v>
      </c>
      <c r="S2611">
        <v>77</v>
      </c>
      <c r="T2611">
        <v>26.1171218886244</v>
      </c>
      <c r="U2611">
        <v>5.0745258331298801</v>
      </c>
      <c r="V2611">
        <v>76.841400146484403</v>
      </c>
      <c r="W2611">
        <v>104.280799865723</v>
      </c>
      <c r="X2611">
        <v>0.97381901741027799</v>
      </c>
      <c r="Y2611">
        <v>2176</v>
      </c>
    </row>
    <row r="2612" spans="1:25" x14ac:dyDescent="0.25">
      <c r="A2612" t="s">
        <v>81</v>
      </c>
      <c r="B2612" t="s">
        <v>41</v>
      </c>
      <c r="C2612" s="7" t="s">
        <v>69</v>
      </c>
      <c r="D2612" s="58" t="s">
        <v>57</v>
      </c>
      <c r="E2612" s="7">
        <v>41131</v>
      </c>
      <c r="F2612">
        <v>19</v>
      </c>
      <c r="G2612">
        <v>230.936447143555</v>
      </c>
      <c r="H2612">
        <v>226.15582275390599</v>
      </c>
      <c r="I2612">
        <v>4.78062200546265</v>
      </c>
      <c r="J2612">
        <v>2.0701028406620001E-2</v>
      </c>
      <c r="K2612">
        <v>84.547172546386705</v>
      </c>
      <c r="L2612">
        <v>-2.5729305744171098</v>
      </c>
      <c r="M2612">
        <v>1.7716077566146899</v>
      </c>
      <c r="N2612">
        <v>4.78062200546265</v>
      </c>
      <c r="O2612">
        <v>7.7896361351013201</v>
      </c>
      <c r="P2612">
        <v>12.1341753005981</v>
      </c>
      <c r="Q2612">
        <v>-4.6575608253479004</v>
      </c>
      <c r="R2612">
        <v>14.218804359436</v>
      </c>
      <c r="S2612">
        <v>77</v>
      </c>
      <c r="T2612">
        <v>33.140203295233697</v>
      </c>
      <c r="U2612">
        <v>5.7380075454711896</v>
      </c>
      <c r="V2612">
        <v>76.841400146484403</v>
      </c>
      <c r="W2612">
        <v>104.280799865723</v>
      </c>
      <c r="X2612">
        <v>0.96436530351638805</v>
      </c>
      <c r="Y2612">
        <v>2176</v>
      </c>
    </row>
    <row r="2613" spans="1:25" x14ac:dyDescent="0.25">
      <c r="A2613" t="s">
        <v>81</v>
      </c>
      <c r="B2613" t="s">
        <v>41</v>
      </c>
      <c r="C2613" s="7" t="s">
        <v>69</v>
      </c>
      <c r="D2613" s="58" t="s">
        <v>57</v>
      </c>
      <c r="E2613" s="7">
        <v>41131</v>
      </c>
      <c r="F2613">
        <v>20</v>
      </c>
      <c r="G2613">
        <v>229.31484985351599</v>
      </c>
      <c r="H2613">
        <v>225.35223388671901</v>
      </c>
      <c r="I2613">
        <v>3.96260786056519</v>
      </c>
      <c r="J2613">
        <v>1.72802060842514E-2</v>
      </c>
      <c r="K2613">
        <v>79.952827453613295</v>
      </c>
      <c r="L2613">
        <v>-3.8872106075286901</v>
      </c>
      <c r="M2613">
        <v>0.75052577257156405</v>
      </c>
      <c r="N2613">
        <v>3.96260786056519</v>
      </c>
      <c r="O2613">
        <v>7.1746897697448704</v>
      </c>
      <c r="P2613">
        <v>11.812425613403301</v>
      </c>
      <c r="Q2613">
        <v>-6.1125254631042498</v>
      </c>
      <c r="R2613">
        <v>14.0377407073975</v>
      </c>
      <c r="S2613">
        <v>77</v>
      </c>
      <c r="T2613">
        <v>37.299056565647298</v>
      </c>
      <c r="U2613">
        <v>6.1252460479736301</v>
      </c>
      <c r="V2613">
        <v>76.841400146484403</v>
      </c>
      <c r="W2613">
        <v>104.280799865723</v>
      </c>
      <c r="X2613">
        <v>0.95027905702590898</v>
      </c>
      <c r="Y2613">
        <v>2176</v>
      </c>
    </row>
    <row r="2614" spans="1:25" x14ac:dyDescent="0.25">
      <c r="A2614" t="s">
        <v>81</v>
      </c>
      <c r="B2614" t="s">
        <v>41</v>
      </c>
      <c r="C2614" s="7" t="s">
        <v>69</v>
      </c>
      <c r="D2614" s="58" t="s">
        <v>57</v>
      </c>
      <c r="E2614" s="7">
        <v>41131</v>
      </c>
      <c r="F2614">
        <v>21</v>
      </c>
      <c r="G2614">
        <v>226.73655700683599</v>
      </c>
      <c r="H2614">
        <v>223.36979675293</v>
      </c>
      <c r="I2614">
        <v>3.3667397499084499</v>
      </c>
      <c r="J2614">
        <v>1.48486858233809E-2</v>
      </c>
      <c r="K2614">
        <v>75.061317443847699</v>
      </c>
      <c r="L2614">
        <v>-4.2899799346923801</v>
      </c>
      <c r="M2614">
        <v>0.23367223143577601</v>
      </c>
      <c r="N2614">
        <v>3.3667397499084499</v>
      </c>
      <c r="O2614">
        <v>6.4998078346252397</v>
      </c>
      <c r="P2614">
        <v>11.0234594345093</v>
      </c>
      <c r="Q2614">
        <v>-6.46055364608765</v>
      </c>
      <c r="R2614">
        <v>13.194032669067401</v>
      </c>
      <c r="S2614">
        <v>77</v>
      </c>
      <c r="T2614">
        <v>34.8330627977248</v>
      </c>
      <c r="U2614">
        <v>5.97457027435303</v>
      </c>
      <c r="V2614">
        <v>76.841400146484403</v>
      </c>
      <c r="W2614">
        <v>104.280799865723</v>
      </c>
      <c r="X2614">
        <v>0.95479029417037997</v>
      </c>
      <c r="Y2614">
        <v>2176</v>
      </c>
    </row>
    <row r="2615" spans="1:25" x14ac:dyDescent="0.25">
      <c r="A2615" t="s">
        <v>81</v>
      </c>
      <c r="B2615" t="s">
        <v>41</v>
      </c>
      <c r="C2615" s="7" t="s">
        <v>69</v>
      </c>
      <c r="D2615" s="58" t="s">
        <v>57</v>
      </c>
      <c r="E2615" s="7">
        <v>41131</v>
      </c>
      <c r="F2615">
        <v>22</v>
      </c>
      <c r="G2615">
        <v>185.69569396972699</v>
      </c>
      <c r="H2615">
        <v>179.26953125</v>
      </c>
      <c r="I2615">
        <v>6.4261755943298304</v>
      </c>
      <c r="J2615">
        <v>3.4605946391820901E-2</v>
      </c>
      <c r="K2615">
        <v>71.764152526855497</v>
      </c>
      <c r="L2615">
        <v>0.28104671835899397</v>
      </c>
      <c r="M2615">
        <v>3.91163873672485</v>
      </c>
      <c r="N2615">
        <v>6.4261755943298304</v>
      </c>
      <c r="O2615">
        <v>8.9407119750976598</v>
      </c>
      <c r="P2615">
        <v>12.5713043212891</v>
      </c>
      <c r="Q2615">
        <v>-1.4610118865966799</v>
      </c>
      <c r="R2615">
        <v>14.3133630752563</v>
      </c>
      <c r="S2615">
        <v>77</v>
      </c>
      <c r="T2615">
        <v>25.358289168320901</v>
      </c>
      <c r="U2615">
        <v>4.7950692176818803</v>
      </c>
      <c r="V2615">
        <v>76.841400146484403</v>
      </c>
      <c r="W2615">
        <v>104.280799865723</v>
      </c>
      <c r="X2615">
        <v>0.941525638103485</v>
      </c>
      <c r="Y2615">
        <v>2176</v>
      </c>
    </row>
    <row r="2616" spans="1:25" x14ac:dyDescent="0.25">
      <c r="A2616" t="s">
        <v>81</v>
      </c>
      <c r="B2616" t="s">
        <v>41</v>
      </c>
      <c r="C2616" s="7" t="s">
        <v>69</v>
      </c>
      <c r="D2616" s="58" t="s">
        <v>57</v>
      </c>
      <c r="E2616" s="7">
        <v>41131</v>
      </c>
      <c r="F2616">
        <v>23</v>
      </c>
      <c r="G2616">
        <v>152.07841491699199</v>
      </c>
      <c r="H2616">
        <v>148.7373046875</v>
      </c>
      <c r="I2616">
        <v>3.3411204814910902</v>
      </c>
      <c r="J2616">
        <v>2.1969720721244802E-2</v>
      </c>
      <c r="K2616">
        <v>69.273582458496094</v>
      </c>
      <c r="L2616">
        <v>-0.96305257081985496</v>
      </c>
      <c r="M2616">
        <v>1.5798876285553001</v>
      </c>
      <c r="N2616">
        <v>3.3411204814910902</v>
      </c>
      <c r="O2616">
        <v>5.1023530960082999</v>
      </c>
      <c r="P2616">
        <v>7.6452932357788104</v>
      </c>
      <c r="Q2616">
        <v>-2.1832258701324498</v>
      </c>
      <c r="R2616">
        <v>8.8654670715331996</v>
      </c>
      <c r="S2616">
        <v>77</v>
      </c>
      <c r="T2616">
        <v>13.317515195349401</v>
      </c>
      <c r="U2616">
        <v>3.35856413841248</v>
      </c>
      <c r="V2616">
        <v>76.841400146484403</v>
      </c>
      <c r="W2616">
        <v>104.280799865723</v>
      </c>
      <c r="X2616">
        <v>0.93516612052917503</v>
      </c>
      <c r="Y2616">
        <v>2176</v>
      </c>
    </row>
    <row r="2617" spans="1:25" x14ac:dyDescent="0.25">
      <c r="A2617" t="s">
        <v>81</v>
      </c>
      <c r="B2617" t="s">
        <v>41</v>
      </c>
      <c r="C2617" s="7" t="s">
        <v>69</v>
      </c>
      <c r="D2617" s="58" t="s">
        <v>57</v>
      </c>
      <c r="E2617" s="7">
        <v>41131</v>
      </c>
      <c r="F2617">
        <v>24</v>
      </c>
      <c r="G2617">
        <v>135.65684509277301</v>
      </c>
      <c r="H2617">
        <v>135.21887207031301</v>
      </c>
      <c r="I2617">
        <v>0.43798735737800598</v>
      </c>
      <c r="J2617">
        <v>3.22864158079028E-3</v>
      </c>
      <c r="K2617">
        <v>70.117927551269503</v>
      </c>
      <c r="L2617">
        <v>-2.71681451797485</v>
      </c>
      <c r="M2617">
        <v>-0.85293191671371504</v>
      </c>
      <c r="N2617">
        <v>0.43798735737800598</v>
      </c>
      <c r="O2617">
        <v>1.7289067506790201</v>
      </c>
      <c r="P2617">
        <v>3.5927891731262198</v>
      </c>
      <c r="Q2617">
        <v>-3.6111571788787802</v>
      </c>
      <c r="R2617">
        <v>4.4871315956115696</v>
      </c>
      <c r="S2617">
        <v>77</v>
      </c>
      <c r="T2617">
        <v>7.2091864066934503</v>
      </c>
      <c r="U2617">
        <v>2.4617049694061302</v>
      </c>
      <c r="V2617">
        <v>76.841400146484403</v>
      </c>
      <c r="W2617">
        <v>104.280799865723</v>
      </c>
      <c r="X2617">
        <v>0.95317345857620195</v>
      </c>
      <c r="Y2617">
        <v>2176</v>
      </c>
    </row>
    <row r="2618" spans="1:25" x14ac:dyDescent="0.25">
      <c r="A2618" t="s">
        <v>81</v>
      </c>
      <c r="B2618" t="s">
        <v>41</v>
      </c>
      <c r="C2618" s="7" t="s">
        <v>69</v>
      </c>
      <c r="D2618" s="58" t="s">
        <v>57</v>
      </c>
      <c r="E2618" s="7">
        <v>41134</v>
      </c>
      <c r="F2618">
        <v>1</v>
      </c>
      <c r="G2618">
        <v>130.58052062988301</v>
      </c>
      <c r="H2618">
        <v>126.636520385742</v>
      </c>
      <c r="I2618">
        <v>3.9440138339996298</v>
      </c>
      <c r="J2618">
        <v>3.0203690752387002E-2</v>
      </c>
      <c r="K2618">
        <v>68.193397521972699</v>
      </c>
      <c r="L2618">
        <v>0.68177950382232699</v>
      </c>
      <c r="M2618">
        <v>2.6091339588165301</v>
      </c>
      <c r="N2618">
        <v>3.9440138339996298</v>
      </c>
      <c r="O2618">
        <v>5.2788939476013201</v>
      </c>
      <c r="P2618">
        <v>7.2062478065490696</v>
      </c>
      <c r="Q2618">
        <v>-0.24301865696906999</v>
      </c>
      <c r="R2618">
        <v>8.1310462951660192</v>
      </c>
      <c r="S2618">
        <v>77</v>
      </c>
      <c r="T2618">
        <v>7.8269763635141798</v>
      </c>
      <c r="U2618">
        <v>2.5455350875854501</v>
      </c>
      <c r="V2618">
        <v>77.518386840820298</v>
      </c>
      <c r="W2618">
        <v>103.875</v>
      </c>
      <c r="X2618">
        <v>0.96394699811935403</v>
      </c>
      <c r="Y2618">
        <v>2176</v>
      </c>
    </row>
    <row r="2619" spans="1:25" x14ac:dyDescent="0.25">
      <c r="A2619" t="s">
        <v>81</v>
      </c>
      <c r="B2619" t="s">
        <v>41</v>
      </c>
      <c r="C2619" s="7" t="s">
        <v>69</v>
      </c>
      <c r="D2619" s="58" t="s">
        <v>57</v>
      </c>
      <c r="E2619" s="7">
        <v>41134</v>
      </c>
      <c r="F2619">
        <v>2</v>
      </c>
      <c r="G2619">
        <v>129.51774597168</v>
      </c>
      <c r="H2619">
        <v>126.48949432373</v>
      </c>
      <c r="I2619">
        <v>3.0282430648803702</v>
      </c>
      <c r="J2619">
        <v>2.3380914703011499E-2</v>
      </c>
      <c r="K2619">
        <v>67.245285034179702</v>
      </c>
      <c r="L2619">
        <v>0.66151988506317105</v>
      </c>
      <c r="M2619">
        <v>2.0597991943359402</v>
      </c>
      <c r="N2619">
        <v>3.0282430648803702</v>
      </c>
      <c r="O2619">
        <v>3.9966869354247998</v>
      </c>
      <c r="P2619">
        <v>5.3949661254882804</v>
      </c>
      <c r="Q2619">
        <v>-9.4133019447326695E-3</v>
      </c>
      <c r="R2619">
        <v>6.0658998489379901</v>
      </c>
      <c r="S2619">
        <v>77</v>
      </c>
      <c r="T2619">
        <v>4.0552025945565298</v>
      </c>
      <c r="U2619">
        <v>1.84676396846771</v>
      </c>
      <c r="V2619">
        <v>77.518386840820298</v>
      </c>
      <c r="W2619">
        <v>103.875</v>
      </c>
      <c r="X2619">
        <v>0.957072973251343</v>
      </c>
      <c r="Y2619">
        <v>2176</v>
      </c>
    </row>
    <row r="2620" spans="1:25" x14ac:dyDescent="0.25">
      <c r="A2620" t="s">
        <v>81</v>
      </c>
      <c r="B2620" t="s">
        <v>41</v>
      </c>
      <c r="C2620" s="7" t="s">
        <v>69</v>
      </c>
      <c r="D2620" s="58" t="s">
        <v>57</v>
      </c>
      <c r="E2620" s="7">
        <v>41134</v>
      </c>
      <c r="F2620">
        <v>3</v>
      </c>
      <c r="G2620">
        <v>128.44866943359401</v>
      </c>
      <c r="H2620">
        <v>126.51016998291</v>
      </c>
      <c r="I2620">
        <v>1.93849444389343</v>
      </c>
      <c r="J2620">
        <v>1.50915887206793E-2</v>
      </c>
      <c r="K2620">
        <v>65.971694946289105</v>
      </c>
      <c r="L2620">
        <v>-0.422610223293304</v>
      </c>
      <c r="M2620">
        <v>0.97234952449798595</v>
      </c>
      <c r="N2620">
        <v>1.93849444389343</v>
      </c>
      <c r="O2620">
        <v>2.9046394824981698</v>
      </c>
      <c r="P2620">
        <v>4.29959917068481</v>
      </c>
      <c r="Q2620">
        <v>-1.0919506549835201</v>
      </c>
      <c r="R2620">
        <v>4.9689397811889604</v>
      </c>
      <c r="S2620">
        <v>77</v>
      </c>
      <c r="T2620">
        <v>4.0524129689738402</v>
      </c>
      <c r="U2620">
        <v>1.8423798084259</v>
      </c>
      <c r="V2620">
        <v>77.518386840820298</v>
      </c>
      <c r="W2620">
        <v>103.875</v>
      </c>
      <c r="X2620">
        <v>0.96358472108840898</v>
      </c>
      <c r="Y2620">
        <v>2176</v>
      </c>
    </row>
    <row r="2621" spans="1:25" x14ac:dyDescent="0.25">
      <c r="A2621" t="s">
        <v>81</v>
      </c>
      <c r="B2621" t="s">
        <v>41</v>
      </c>
      <c r="C2621" s="7" t="s">
        <v>69</v>
      </c>
      <c r="D2621" s="58" t="s">
        <v>57</v>
      </c>
      <c r="E2621" s="7">
        <v>41134</v>
      </c>
      <c r="F2621">
        <v>4</v>
      </c>
      <c r="G2621">
        <v>129.56222534179699</v>
      </c>
      <c r="H2621">
        <v>129.64630126953099</v>
      </c>
      <c r="I2621">
        <v>-8.4072947502136203E-2</v>
      </c>
      <c r="J2621">
        <v>-6.4890010980889201E-4</v>
      </c>
      <c r="K2621">
        <v>65.061317443847699</v>
      </c>
      <c r="L2621">
        <v>-2.6106188297271702</v>
      </c>
      <c r="M2621">
        <v>-1.11791503429413</v>
      </c>
      <c r="N2621">
        <v>-8.4072947502136203E-2</v>
      </c>
      <c r="O2621">
        <v>0.94976913928985596</v>
      </c>
      <c r="P2621">
        <v>2.4424729347228999</v>
      </c>
      <c r="Q2621">
        <v>-3.3268597126007098</v>
      </c>
      <c r="R2621">
        <v>3.15871381759644</v>
      </c>
      <c r="S2621">
        <v>77</v>
      </c>
      <c r="T2621">
        <v>4.5809071911676797</v>
      </c>
      <c r="U2621">
        <v>1.9714742898941</v>
      </c>
      <c r="V2621">
        <v>77.518386840820298</v>
      </c>
      <c r="W2621">
        <v>103.875</v>
      </c>
      <c r="X2621">
        <v>0.96719992160797097</v>
      </c>
      <c r="Y2621">
        <v>2176</v>
      </c>
    </row>
    <row r="2622" spans="1:25" x14ac:dyDescent="0.25">
      <c r="A2622" t="s">
        <v>81</v>
      </c>
      <c r="B2622" t="s">
        <v>41</v>
      </c>
      <c r="C2622" s="7" t="s">
        <v>69</v>
      </c>
      <c r="D2622" s="58" t="s">
        <v>57</v>
      </c>
      <c r="E2622" s="7">
        <v>41134</v>
      </c>
      <c r="F2622">
        <v>5</v>
      </c>
      <c r="G2622">
        <v>133.64631652832</v>
      </c>
      <c r="H2622">
        <v>133.658615112305</v>
      </c>
      <c r="I2622">
        <v>-1.2300233356654601E-2</v>
      </c>
      <c r="J2622">
        <v>-9.2035712441429496E-5</v>
      </c>
      <c r="K2622">
        <v>63.985847473144503</v>
      </c>
      <c r="L2622">
        <v>-2.08934545516968</v>
      </c>
      <c r="M2622">
        <v>-0.862210273742676</v>
      </c>
      <c r="N2622">
        <v>-1.2300233356654601E-2</v>
      </c>
      <c r="O2622">
        <v>0.83760982751846302</v>
      </c>
      <c r="P2622">
        <v>2.0647449493408199</v>
      </c>
      <c r="Q2622">
        <v>-2.6781589984893799</v>
      </c>
      <c r="R2622">
        <v>2.6535584926605198</v>
      </c>
      <c r="S2622">
        <v>77</v>
      </c>
      <c r="T2622">
        <v>3.10746344415104</v>
      </c>
      <c r="U2622">
        <v>1.62072694301605</v>
      </c>
      <c r="V2622">
        <v>77.518386840820298</v>
      </c>
      <c r="W2622">
        <v>103.875</v>
      </c>
      <c r="X2622">
        <v>0.96990996599197399</v>
      </c>
      <c r="Y2622">
        <v>2176</v>
      </c>
    </row>
    <row r="2623" spans="1:25" x14ac:dyDescent="0.25">
      <c r="A2623" t="s">
        <v>81</v>
      </c>
      <c r="B2623" t="s">
        <v>41</v>
      </c>
      <c r="C2623" s="7" t="s">
        <v>69</v>
      </c>
      <c r="D2623" s="58" t="s">
        <v>57</v>
      </c>
      <c r="E2623" s="7">
        <v>41134</v>
      </c>
      <c r="F2623">
        <v>6</v>
      </c>
      <c r="G2623">
        <v>145.96987915039099</v>
      </c>
      <c r="H2623">
        <v>146.55152893066401</v>
      </c>
      <c r="I2623">
        <v>-0.581645488739014</v>
      </c>
      <c r="J2623">
        <v>-3.9846957661211499E-3</v>
      </c>
      <c r="K2623">
        <v>63.5283012390137</v>
      </c>
      <c r="L2623">
        <v>-2.5475013256072998</v>
      </c>
      <c r="M2623">
        <v>-1.38605773448944</v>
      </c>
      <c r="N2623">
        <v>-0.581645488739014</v>
      </c>
      <c r="O2623">
        <v>0.22276674211025199</v>
      </c>
      <c r="P2623">
        <v>1.38421034812927</v>
      </c>
      <c r="Q2623">
        <v>-3.1047942638397199</v>
      </c>
      <c r="R2623">
        <v>1.9415031671523999</v>
      </c>
      <c r="S2623">
        <v>77</v>
      </c>
      <c r="T2623">
        <v>2.7208858900753499</v>
      </c>
      <c r="U2623">
        <v>1.5339654684066799</v>
      </c>
      <c r="V2623">
        <v>77.518386840820298</v>
      </c>
      <c r="W2623">
        <v>103.875</v>
      </c>
      <c r="X2623">
        <v>0.97486042976379395</v>
      </c>
      <c r="Y2623">
        <v>2176</v>
      </c>
    </row>
    <row r="2624" spans="1:25" x14ac:dyDescent="0.25">
      <c r="A2624" t="s">
        <v>81</v>
      </c>
      <c r="B2624" t="s">
        <v>41</v>
      </c>
      <c r="C2624" s="7" t="s">
        <v>69</v>
      </c>
      <c r="D2624" s="58" t="s">
        <v>57</v>
      </c>
      <c r="E2624" s="7">
        <v>41134</v>
      </c>
      <c r="F2624">
        <v>7</v>
      </c>
      <c r="G2624">
        <v>165.22357177734401</v>
      </c>
      <c r="H2624">
        <v>163.89974975585901</v>
      </c>
      <c r="I2624">
        <v>1.32381331920624</v>
      </c>
      <c r="J2624">
        <v>8.0122547224163992E-3</v>
      </c>
      <c r="K2624">
        <v>63.0283012390137</v>
      </c>
      <c r="L2624">
        <v>-1.1998693943023699</v>
      </c>
      <c r="M2624">
        <v>0.29114282131195102</v>
      </c>
      <c r="N2624">
        <v>1.32381331920624</v>
      </c>
      <c r="O2624">
        <v>2.3564836978912398</v>
      </c>
      <c r="P2624">
        <v>3.8474957942962602</v>
      </c>
      <c r="Q2624">
        <v>-1.9152982234954801</v>
      </c>
      <c r="R2624">
        <v>4.5629248619079599</v>
      </c>
      <c r="S2624">
        <v>77</v>
      </c>
      <c r="T2624">
        <v>4.4398748895050604</v>
      </c>
      <c r="U2624">
        <v>1.9692400693893399</v>
      </c>
      <c r="V2624">
        <v>77.518386840820298</v>
      </c>
      <c r="W2624">
        <v>103.875</v>
      </c>
      <c r="X2624">
        <v>0.97275823354721103</v>
      </c>
      <c r="Y2624">
        <v>2176</v>
      </c>
    </row>
    <row r="2625" spans="1:25" x14ac:dyDescent="0.25">
      <c r="A2625" t="s">
        <v>81</v>
      </c>
      <c r="B2625" t="s">
        <v>41</v>
      </c>
      <c r="C2625" s="7" t="s">
        <v>69</v>
      </c>
      <c r="D2625" s="58" t="s">
        <v>57</v>
      </c>
      <c r="E2625" s="7">
        <v>41134</v>
      </c>
      <c r="F2625">
        <v>8</v>
      </c>
      <c r="G2625">
        <v>177.06994628906301</v>
      </c>
      <c r="H2625">
        <v>175.61730957031301</v>
      </c>
      <c r="I2625">
        <v>1.4526336193084699</v>
      </c>
      <c r="J2625">
        <v>8.2037271931767498E-3</v>
      </c>
      <c r="K2625">
        <v>64.495285034179702</v>
      </c>
      <c r="L2625">
        <v>-1.1800235509872401</v>
      </c>
      <c r="M2625">
        <v>0.375371634960175</v>
      </c>
      <c r="N2625">
        <v>1.4526336193084699</v>
      </c>
      <c r="O2625">
        <v>2.52989554405212</v>
      </c>
      <c r="P2625">
        <v>4.0852904319763201</v>
      </c>
      <c r="Q2625">
        <v>-1.9263452291488601</v>
      </c>
      <c r="R2625">
        <v>4.8316125869751003</v>
      </c>
      <c r="S2625">
        <v>77</v>
      </c>
      <c r="T2625">
        <v>4.74732082641935</v>
      </c>
      <c r="U2625">
        <v>2.0542733669281001</v>
      </c>
      <c r="V2625">
        <v>77.518386840820298</v>
      </c>
      <c r="W2625">
        <v>103.875</v>
      </c>
      <c r="X2625">
        <v>0.96379524469375599</v>
      </c>
      <c r="Y2625">
        <v>2176</v>
      </c>
    </row>
    <row r="2626" spans="1:25" x14ac:dyDescent="0.25">
      <c r="A2626" t="s">
        <v>81</v>
      </c>
      <c r="B2626" t="s">
        <v>41</v>
      </c>
      <c r="C2626" s="7" t="s">
        <v>69</v>
      </c>
      <c r="D2626" s="58" t="s">
        <v>57</v>
      </c>
      <c r="E2626" s="7">
        <v>41134</v>
      </c>
      <c r="F2626">
        <v>9</v>
      </c>
      <c r="G2626">
        <v>194.48367309570301</v>
      </c>
      <c r="H2626">
        <v>191.34947204589801</v>
      </c>
      <c r="I2626">
        <v>3.1341931819915798</v>
      </c>
      <c r="J2626">
        <v>1.6115456819534298E-2</v>
      </c>
      <c r="K2626">
        <v>68.061317443847699</v>
      </c>
      <c r="L2626">
        <v>-5.8276653289794901E-2</v>
      </c>
      <c r="M2626">
        <v>1.8278604745864899</v>
      </c>
      <c r="N2626">
        <v>3.1341931819915798</v>
      </c>
      <c r="O2626">
        <v>4.4405264854431197</v>
      </c>
      <c r="P2626">
        <v>6.3266634941101101</v>
      </c>
      <c r="Q2626">
        <v>-0.96329748630523704</v>
      </c>
      <c r="R2626">
        <v>7.2316842079162598</v>
      </c>
      <c r="S2626">
        <v>77</v>
      </c>
      <c r="T2626">
        <v>6.7489558212642997</v>
      </c>
      <c r="U2626">
        <v>2.4910974502563499</v>
      </c>
      <c r="V2626">
        <v>77.518386840820298</v>
      </c>
      <c r="W2626">
        <v>103.875</v>
      </c>
      <c r="X2626">
        <v>0.95491588115692105</v>
      </c>
      <c r="Y2626">
        <v>2176</v>
      </c>
    </row>
    <row r="2627" spans="1:25" x14ac:dyDescent="0.25">
      <c r="A2627" t="s">
        <v>81</v>
      </c>
      <c r="B2627" t="s">
        <v>41</v>
      </c>
      <c r="C2627" s="7" t="s">
        <v>69</v>
      </c>
      <c r="D2627" s="58" t="s">
        <v>57</v>
      </c>
      <c r="E2627" s="7">
        <v>41134</v>
      </c>
      <c r="F2627">
        <v>10</v>
      </c>
      <c r="G2627">
        <v>227.98983764648401</v>
      </c>
      <c r="H2627">
        <v>225.30484008789099</v>
      </c>
      <c r="I2627">
        <v>2.6849956512451199</v>
      </c>
      <c r="J2627">
        <v>1.17768216878176E-2</v>
      </c>
      <c r="K2627">
        <v>72.330184936523395</v>
      </c>
      <c r="L2627">
        <v>-0.53143495321273804</v>
      </c>
      <c r="M2627">
        <v>1.36885821819305</v>
      </c>
      <c r="N2627">
        <v>2.6849956512451199</v>
      </c>
      <c r="O2627">
        <v>4.0011329650878897</v>
      </c>
      <c r="P2627">
        <v>5.9014263153076199</v>
      </c>
      <c r="Q2627">
        <v>-1.44324827194214</v>
      </c>
      <c r="R2627">
        <v>6.8132395744323704</v>
      </c>
      <c r="S2627">
        <v>77</v>
      </c>
      <c r="T2627">
        <v>6.1602330482455701</v>
      </c>
      <c r="U2627">
        <v>2.50979399681091</v>
      </c>
      <c r="V2627">
        <v>77.518386840820298</v>
      </c>
      <c r="W2627">
        <v>103.875</v>
      </c>
      <c r="X2627">
        <v>0.97086471319198597</v>
      </c>
      <c r="Y2627">
        <v>2176</v>
      </c>
    </row>
    <row r="2628" spans="1:25" x14ac:dyDescent="0.25">
      <c r="A2628" t="s">
        <v>81</v>
      </c>
      <c r="B2628" t="s">
        <v>41</v>
      </c>
      <c r="C2628" s="7" t="s">
        <v>69</v>
      </c>
      <c r="D2628" s="58" t="s">
        <v>57</v>
      </c>
      <c r="E2628" s="7">
        <v>41134</v>
      </c>
      <c r="F2628">
        <v>11</v>
      </c>
      <c r="G2628">
        <v>264.21212768554699</v>
      </c>
      <c r="H2628">
        <v>260.26895141601602</v>
      </c>
      <c r="I2628">
        <v>3.9431576728820801</v>
      </c>
      <c r="J2628">
        <v>1.4924212358892E-2</v>
      </c>
      <c r="K2628">
        <v>76.405662536621094</v>
      </c>
      <c r="L2628">
        <v>0.53477168083190896</v>
      </c>
      <c r="M2628">
        <v>2.54847383499146</v>
      </c>
      <c r="N2628">
        <v>3.9431576728820801</v>
      </c>
      <c r="O2628">
        <v>5.3378415107727104</v>
      </c>
      <c r="P2628">
        <v>7.3515439033508301</v>
      </c>
      <c r="Q2628">
        <v>-0.43145835399627702</v>
      </c>
      <c r="R2628">
        <v>8.3177738189697301</v>
      </c>
      <c r="S2628">
        <v>77</v>
      </c>
      <c r="T2628">
        <v>6.31068337422266</v>
      </c>
      <c r="U2628">
        <v>2.6595778465271001</v>
      </c>
      <c r="V2628">
        <v>77.518386840820298</v>
      </c>
      <c r="W2628">
        <v>103.875</v>
      </c>
      <c r="X2628">
        <v>0.98282289505004905</v>
      </c>
      <c r="Y2628">
        <v>2176</v>
      </c>
    </row>
    <row r="2629" spans="1:25" x14ac:dyDescent="0.25">
      <c r="A2629" t="s">
        <v>81</v>
      </c>
      <c r="B2629" t="s">
        <v>41</v>
      </c>
      <c r="C2629" s="7" t="s">
        <v>69</v>
      </c>
      <c r="D2629" s="58" t="s">
        <v>57</v>
      </c>
      <c r="E2629" s="7">
        <v>41134</v>
      </c>
      <c r="F2629">
        <v>12</v>
      </c>
      <c r="G2629">
        <v>262.07705688476602</v>
      </c>
      <c r="H2629">
        <v>259.99749755859398</v>
      </c>
      <c r="I2629">
        <v>2.0795762538909899</v>
      </c>
      <c r="J2629">
        <v>7.9349800944328308E-3</v>
      </c>
      <c r="K2629">
        <v>80.150939941406307</v>
      </c>
      <c r="L2629">
        <v>-1.32628273963928</v>
      </c>
      <c r="M2629">
        <v>0.68592631816864003</v>
      </c>
      <c r="N2629">
        <v>2.0795762538909899</v>
      </c>
      <c r="O2629">
        <v>3.4732260704040501</v>
      </c>
      <c r="P2629">
        <v>5.4854354858398402</v>
      </c>
      <c r="Q2629">
        <v>-2.2917964458465598</v>
      </c>
      <c r="R2629">
        <v>6.45094919204712</v>
      </c>
      <c r="S2629">
        <v>77</v>
      </c>
      <c r="T2629">
        <v>6.4140936341846704</v>
      </c>
      <c r="U2629">
        <v>2.6576058864593501</v>
      </c>
      <c r="V2629">
        <v>77.518386840820298</v>
      </c>
      <c r="W2629">
        <v>103.875</v>
      </c>
      <c r="X2629">
        <v>0.97880733013153098</v>
      </c>
      <c r="Y2629">
        <v>2176</v>
      </c>
    </row>
    <row r="2630" spans="1:25" x14ac:dyDescent="0.25">
      <c r="A2630" t="s">
        <v>81</v>
      </c>
      <c r="B2630" t="s">
        <v>41</v>
      </c>
      <c r="C2630" s="7" t="s">
        <v>69</v>
      </c>
      <c r="D2630" s="58" t="s">
        <v>57</v>
      </c>
      <c r="E2630" s="7">
        <v>41134</v>
      </c>
      <c r="F2630">
        <v>13</v>
      </c>
      <c r="G2630">
        <v>270.56497192382801</v>
      </c>
      <c r="H2630">
        <v>263.87191772460898</v>
      </c>
      <c r="I2630">
        <v>6.6930599212646502</v>
      </c>
      <c r="J2630">
        <v>2.4737346917390799E-2</v>
      </c>
      <c r="K2630">
        <v>83.820755004882798</v>
      </c>
      <c r="L2630">
        <v>2.9333939552307098</v>
      </c>
      <c r="M2630">
        <v>5.1546349525451696</v>
      </c>
      <c r="N2630">
        <v>6.6930599212646502</v>
      </c>
      <c r="O2630">
        <v>8.2314844131469709</v>
      </c>
      <c r="P2630">
        <v>10.452725410461399</v>
      </c>
      <c r="Q2630">
        <v>1.86758089065552</v>
      </c>
      <c r="R2630">
        <v>11.5185384750366</v>
      </c>
      <c r="S2630">
        <v>77</v>
      </c>
      <c r="T2630">
        <v>7.8535292673791401</v>
      </c>
      <c r="U2630">
        <v>2.93368291854858</v>
      </c>
      <c r="V2630">
        <v>77.518386840820298</v>
      </c>
      <c r="W2630">
        <v>103.875</v>
      </c>
      <c r="X2630">
        <v>0.97828197479248002</v>
      </c>
      <c r="Y2630">
        <v>2176</v>
      </c>
    </row>
    <row r="2631" spans="1:25" x14ac:dyDescent="0.25">
      <c r="A2631" t="s">
        <v>81</v>
      </c>
      <c r="B2631" t="s">
        <v>41</v>
      </c>
      <c r="C2631" s="7" t="s">
        <v>69</v>
      </c>
      <c r="D2631" s="58" t="s">
        <v>57</v>
      </c>
      <c r="E2631" s="7">
        <v>41134</v>
      </c>
      <c r="F2631">
        <v>14</v>
      </c>
      <c r="G2631">
        <v>271.12335205078102</v>
      </c>
      <c r="H2631">
        <v>264.46301269531301</v>
      </c>
      <c r="I2631">
        <v>6.6603536605834996</v>
      </c>
      <c r="J2631">
        <v>2.4565767496824299E-2</v>
      </c>
      <c r="K2631">
        <v>86.707550048828097</v>
      </c>
      <c r="L2631">
        <v>3.4118120670318599</v>
      </c>
      <c r="M2631">
        <v>5.33107662200928</v>
      </c>
      <c r="N2631">
        <v>6.6603536605834996</v>
      </c>
      <c r="O2631">
        <v>7.9896302223205602</v>
      </c>
      <c r="P2631">
        <v>9.9088945388793892</v>
      </c>
      <c r="Q2631">
        <v>2.49089574813843</v>
      </c>
      <c r="R2631">
        <v>10.829811096191399</v>
      </c>
      <c r="S2631">
        <v>77</v>
      </c>
      <c r="T2631">
        <v>5.96774815672046</v>
      </c>
      <c r="U2631">
        <v>2.53485035896301</v>
      </c>
      <c r="V2631">
        <v>77.518386840820298</v>
      </c>
      <c r="W2631">
        <v>103.875</v>
      </c>
      <c r="X2631">
        <v>0.98152279853820801</v>
      </c>
      <c r="Y2631">
        <v>2176</v>
      </c>
    </row>
    <row r="2632" spans="1:25" x14ac:dyDescent="0.25">
      <c r="A2632" t="s">
        <v>81</v>
      </c>
      <c r="B2632" t="s">
        <v>41</v>
      </c>
      <c r="C2632" s="7" t="s">
        <v>69</v>
      </c>
      <c r="D2632" s="58" t="s">
        <v>57</v>
      </c>
      <c r="E2632" s="7">
        <v>41134</v>
      </c>
      <c r="F2632">
        <v>15</v>
      </c>
      <c r="G2632">
        <v>269.67645263671898</v>
      </c>
      <c r="H2632">
        <v>253.75749206543</v>
      </c>
      <c r="I2632">
        <v>15.918973922729499</v>
      </c>
      <c r="J2632">
        <v>5.9029903262853602E-2</v>
      </c>
      <c r="K2632">
        <v>88.575469970703097</v>
      </c>
      <c r="L2632">
        <v>12.6887149810791</v>
      </c>
      <c r="M2632">
        <v>14.5971784591675</v>
      </c>
      <c r="N2632">
        <v>15.918973922729499</v>
      </c>
      <c r="O2632">
        <v>17.240770339965799</v>
      </c>
      <c r="P2632">
        <v>19.149232864379901</v>
      </c>
      <c r="Q2632">
        <v>11.772980690002401</v>
      </c>
      <c r="R2632">
        <v>20.064968109130898</v>
      </c>
      <c r="S2632">
        <v>77</v>
      </c>
      <c r="T2632">
        <v>6.1260779761409996</v>
      </c>
      <c r="U2632">
        <v>2.5205848217010498</v>
      </c>
      <c r="V2632">
        <v>77.518386840820298</v>
      </c>
      <c r="W2632">
        <v>103.875</v>
      </c>
      <c r="X2632">
        <v>0.97805804014205899</v>
      </c>
      <c r="Y2632">
        <v>2176</v>
      </c>
    </row>
    <row r="2633" spans="1:25" x14ac:dyDescent="0.25">
      <c r="A2633" t="s">
        <v>81</v>
      </c>
      <c r="B2633" t="s">
        <v>41</v>
      </c>
      <c r="C2633" s="7" t="s">
        <v>69</v>
      </c>
      <c r="D2633" s="58" t="s">
        <v>57</v>
      </c>
      <c r="E2633" s="7">
        <v>41134</v>
      </c>
      <c r="F2633">
        <v>16</v>
      </c>
      <c r="G2633">
        <v>267.90231323242199</v>
      </c>
      <c r="H2633">
        <v>251.52436828613301</v>
      </c>
      <c r="I2633">
        <v>16.377954483032202</v>
      </c>
      <c r="J2633">
        <v>6.1134055256843602E-2</v>
      </c>
      <c r="K2633">
        <v>89.594337463378906</v>
      </c>
      <c r="L2633">
        <v>12.6934957504272</v>
      </c>
      <c r="M2633">
        <v>14.870304107666</v>
      </c>
      <c r="N2633">
        <v>16.377954483032202</v>
      </c>
      <c r="O2633">
        <v>17.885606765747099</v>
      </c>
      <c r="P2633">
        <v>20.062414169311499</v>
      </c>
      <c r="Q2633">
        <v>11.6490030288696</v>
      </c>
      <c r="R2633">
        <v>21.106906890869102</v>
      </c>
      <c r="S2633">
        <v>77</v>
      </c>
      <c r="T2633">
        <v>8.0148565496165194</v>
      </c>
      <c r="U2633">
        <v>2.8749988079071001</v>
      </c>
      <c r="V2633">
        <v>77.518386840820298</v>
      </c>
      <c r="W2633">
        <v>103.875</v>
      </c>
      <c r="X2633">
        <v>0.97415530681610096</v>
      </c>
      <c r="Y2633">
        <v>2176</v>
      </c>
    </row>
    <row r="2634" spans="1:25" x14ac:dyDescent="0.25">
      <c r="A2634" t="s">
        <v>81</v>
      </c>
      <c r="B2634" t="s">
        <v>41</v>
      </c>
      <c r="C2634" s="7" t="s">
        <v>69</v>
      </c>
      <c r="D2634" s="58" t="s">
        <v>57</v>
      </c>
      <c r="E2634" s="7">
        <v>41134</v>
      </c>
      <c r="F2634">
        <v>17</v>
      </c>
      <c r="G2634">
        <v>259.39865112304699</v>
      </c>
      <c r="H2634">
        <v>245.348220825195</v>
      </c>
      <c r="I2634">
        <v>14.050438880920399</v>
      </c>
      <c r="J2634">
        <v>5.4165422916412402E-2</v>
      </c>
      <c r="K2634">
        <v>90.014152526855497</v>
      </c>
      <c r="L2634">
        <v>10.4402675628662</v>
      </c>
      <c r="M2634">
        <v>12.5731859207153</v>
      </c>
      <c r="N2634">
        <v>14.050438880920399</v>
      </c>
      <c r="O2634">
        <v>15.5276908874512</v>
      </c>
      <c r="P2634">
        <v>17.660610198974599</v>
      </c>
      <c r="Q2634">
        <v>9.4168348312377894</v>
      </c>
      <c r="R2634">
        <v>18.684043884277301</v>
      </c>
      <c r="S2634">
        <v>77</v>
      </c>
      <c r="T2634">
        <v>7.8284842404070796</v>
      </c>
      <c r="U2634">
        <v>2.8170316219329798</v>
      </c>
      <c r="V2634">
        <v>77.518386840820298</v>
      </c>
      <c r="W2634">
        <v>103.875</v>
      </c>
      <c r="X2634">
        <v>0.973216533660889</v>
      </c>
      <c r="Y2634">
        <v>2176</v>
      </c>
    </row>
    <row r="2635" spans="1:25" x14ac:dyDescent="0.25">
      <c r="A2635" t="s">
        <v>81</v>
      </c>
      <c r="B2635" t="s">
        <v>41</v>
      </c>
      <c r="C2635" s="7" t="s">
        <v>69</v>
      </c>
      <c r="D2635" s="58" t="s">
        <v>57</v>
      </c>
      <c r="E2635" s="7">
        <v>41134</v>
      </c>
      <c r="F2635">
        <v>18</v>
      </c>
      <c r="G2635">
        <v>253.04843139648401</v>
      </c>
      <c r="H2635">
        <v>240.52975463867199</v>
      </c>
      <c r="I2635">
        <v>12.518689155578601</v>
      </c>
      <c r="J2635">
        <v>4.9471512436866802E-2</v>
      </c>
      <c r="K2635">
        <v>88.962265014648395</v>
      </c>
      <c r="L2635">
        <v>8.9141511917114293</v>
      </c>
      <c r="M2635">
        <v>11.0437412261963</v>
      </c>
      <c r="N2635">
        <v>12.518689155578601</v>
      </c>
      <c r="O2635">
        <v>13.9936361312866</v>
      </c>
      <c r="P2635">
        <v>16.123226165771499</v>
      </c>
      <c r="Q2635">
        <v>7.8923153877258301</v>
      </c>
      <c r="R2635">
        <v>17.145061492919901</v>
      </c>
      <c r="S2635">
        <v>77</v>
      </c>
      <c r="T2635">
        <v>7.8542456739414801</v>
      </c>
      <c r="U2635">
        <v>2.8126354217529301</v>
      </c>
      <c r="V2635">
        <v>77.518386840820298</v>
      </c>
      <c r="W2635">
        <v>103.875</v>
      </c>
      <c r="X2635">
        <v>0.97381901741027799</v>
      </c>
      <c r="Y2635">
        <v>2176</v>
      </c>
    </row>
    <row r="2636" spans="1:25" x14ac:dyDescent="0.25">
      <c r="A2636" t="s">
        <v>81</v>
      </c>
      <c r="B2636" t="s">
        <v>41</v>
      </c>
      <c r="C2636" s="7" t="s">
        <v>69</v>
      </c>
      <c r="D2636" s="58" t="s">
        <v>57</v>
      </c>
      <c r="E2636" s="7">
        <v>41134</v>
      </c>
      <c r="F2636">
        <v>19</v>
      </c>
      <c r="G2636">
        <v>248.67591857910199</v>
      </c>
      <c r="H2636">
        <v>240.12313842773401</v>
      </c>
      <c r="I2636">
        <v>8.5527820587158203</v>
      </c>
      <c r="J2636">
        <v>3.4393288195133202E-2</v>
      </c>
      <c r="K2636">
        <v>86.311317443847699</v>
      </c>
      <c r="L2636">
        <v>5.0496168136596697</v>
      </c>
      <c r="M2636">
        <v>7.1193151473998997</v>
      </c>
      <c r="N2636">
        <v>8.5527820587158203</v>
      </c>
      <c r="O2636">
        <v>9.9862489700317401</v>
      </c>
      <c r="P2636">
        <v>12.0559482574463</v>
      </c>
      <c r="Q2636">
        <v>4.05651807785034</v>
      </c>
      <c r="R2636">
        <v>13.0490465164185</v>
      </c>
      <c r="S2636">
        <v>77</v>
      </c>
      <c r="T2636">
        <v>7.30163938570632</v>
      </c>
      <c r="U2636">
        <v>2.7335345745086701</v>
      </c>
      <c r="V2636">
        <v>77.518386840820298</v>
      </c>
      <c r="W2636">
        <v>103.875</v>
      </c>
      <c r="X2636">
        <v>0.96436530351638805</v>
      </c>
      <c r="Y2636">
        <v>2176</v>
      </c>
    </row>
    <row r="2637" spans="1:25" x14ac:dyDescent="0.25">
      <c r="A2637" t="s">
        <v>81</v>
      </c>
      <c r="B2637" t="s">
        <v>41</v>
      </c>
      <c r="C2637" s="7" t="s">
        <v>69</v>
      </c>
      <c r="D2637" s="58" t="s">
        <v>57</v>
      </c>
      <c r="E2637" s="7">
        <v>41134</v>
      </c>
      <c r="F2637">
        <v>20</v>
      </c>
      <c r="G2637">
        <v>243.14425659179699</v>
      </c>
      <c r="H2637">
        <v>238.968185424805</v>
      </c>
      <c r="I2637">
        <v>4.1760692596435502</v>
      </c>
      <c r="J2637">
        <v>1.7175273969769499E-2</v>
      </c>
      <c r="K2637">
        <v>81.971694946289105</v>
      </c>
      <c r="L2637">
        <v>0.25608366727829002</v>
      </c>
      <c r="M2637">
        <v>2.57204294204712</v>
      </c>
      <c r="N2637">
        <v>4.1760692596435502</v>
      </c>
      <c r="O2637">
        <v>5.7800955772399902</v>
      </c>
      <c r="P2637">
        <v>8.0960540771484393</v>
      </c>
      <c r="Q2637">
        <v>-0.85517770051956199</v>
      </c>
      <c r="R2637">
        <v>9.2073154449462908</v>
      </c>
      <c r="S2637">
        <v>77</v>
      </c>
      <c r="T2637">
        <v>9.0294250874029593</v>
      </c>
      <c r="U2637">
        <v>3.0587809085845898</v>
      </c>
      <c r="V2637">
        <v>77.518386840820298</v>
      </c>
      <c r="W2637">
        <v>103.875</v>
      </c>
      <c r="X2637">
        <v>0.95027905702590898</v>
      </c>
      <c r="Y2637">
        <v>2176</v>
      </c>
    </row>
    <row r="2638" spans="1:25" x14ac:dyDescent="0.25">
      <c r="A2638" t="s">
        <v>81</v>
      </c>
      <c r="B2638" t="s">
        <v>41</v>
      </c>
      <c r="C2638" s="7" t="s">
        <v>69</v>
      </c>
      <c r="D2638" s="58" t="s">
        <v>57</v>
      </c>
      <c r="E2638" s="7">
        <v>41134</v>
      </c>
      <c r="F2638">
        <v>21</v>
      </c>
      <c r="G2638">
        <v>234.64622497558599</v>
      </c>
      <c r="H2638">
        <v>231.78756713867199</v>
      </c>
      <c r="I2638">
        <v>2.8586490154266402</v>
      </c>
      <c r="J2638">
        <v>1.2182803824544E-2</v>
      </c>
      <c r="K2638">
        <v>77.570755004882798</v>
      </c>
      <c r="L2638">
        <v>-1.62466108798981</v>
      </c>
      <c r="M2638">
        <v>1.02411472797394</v>
      </c>
      <c r="N2638">
        <v>2.8586490154266402</v>
      </c>
      <c r="O2638">
        <v>4.6931829452514604</v>
      </c>
      <c r="P2638">
        <v>7.34195899963379</v>
      </c>
      <c r="Q2638">
        <v>-2.8956172466278098</v>
      </c>
      <c r="R2638">
        <v>8.6129150390625</v>
      </c>
      <c r="S2638">
        <v>77</v>
      </c>
      <c r="T2638">
        <v>11.842731813884701</v>
      </c>
      <c r="U2638">
        <v>3.49834537506104</v>
      </c>
      <c r="V2638">
        <v>77.518386840820298</v>
      </c>
      <c r="W2638">
        <v>103.875</v>
      </c>
      <c r="X2638">
        <v>0.95479029417037997</v>
      </c>
      <c r="Y2638">
        <v>2176</v>
      </c>
    </row>
    <row r="2639" spans="1:25" x14ac:dyDescent="0.25">
      <c r="A2639" t="s">
        <v>81</v>
      </c>
      <c r="B2639" t="s">
        <v>41</v>
      </c>
      <c r="C2639" s="7" t="s">
        <v>69</v>
      </c>
      <c r="D2639" s="58" t="s">
        <v>57</v>
      </c>
      <c r="E2639" s="7">
        <v>41134</v>
      </c>
      <c r="F2639">
        <v>22</v>
      </c>
      <c r="G2639">
        <v>190.235595703125</v>
      </c>
      <c r="H2639">
        <v>190.39576721191401</v>
      </c>
      <c r="I2639">
        <v>-0.16015848517417899</v>
      </c>
      <c r="J2639">
        <v>-8.4189540939405604E-4</v>
      </c>
      <c r="K2639">
        <v>74.702827453613295</v>
      </c>
      <c r="L2639">
        <v>-4.22678899765015</v>
      </c>
      <c r="M2639">
        <v>-1.82419073581696</v>
      </c>
      <c r="N2639">
        <v>-0.16015848517417899</v>
      </c>
      <c r="O2639">
        <v>1.50387382507324</v>
      </c>
      <c r="P2639">
        <v>3.90647196769714</v>
      </c>
      <c r="Q2639">
        <v>-5.3796224594116202</v>
      </c>
      <c r="R2639">
        <v>5.05930519104004</v>
      </c>
      <c r="S2639">
        <v>77</v>
      </c>
      <c r="T2639">
        <v>10.765125628865601</v>
      </c>
      <c r="U2639">
        <v>3.1732087135314901</v>
      </c>
      <c r="V2639">
        <v>77.518386840820298</v>
      </c>
      <c r="W2639">
        <v>103.875</v>
      </c>
      <c r="X2639">
        <v>0.941525638103485</v>
      </c>
      <c r="Y2639">
        <v>2176</v>
      </c>
    </row>
    <row r="2640" spans="1:25" x14ac:dyDescent="0.25">
      <c r="A2640" t="s">
        <v>81</v>
      </c>
      <c r="B2640" t="s">
        <v>41</v>
      </c>
      <c r="C2640" s="7" t="s">
        <v>69</v>
      </c>
      <c r="D2640" s="58" t="s">
        <v>57</v>
      </c>
      <c r="E2640" s="7">
        <v>41134</v>
      </c>
      <c r="F2640">
        <v>23</v>
      </c>
      <c r="G2640">
        <v>156.23922729492199</v>
      </c>
      <c r="H2640">
        <v>154.28216552734401</v>
      </c>
      <c r="I2640">
        <v>1.9570732116699201</v>
      </c>
      <c r="J2640">
        <v>1.25261312350631E-2</v>
      </c>
      <c r="K2640">
        <v>73.018867492675795</v>
      </c>
      <c r="L2640">
        <v>-1.03806960582733</v>
      </c>
      <c r="M2640">
        <v>0.73148500919341997</v>
      </c>
      <c r="N2640">
        <v>1.9570732116699201</v>
      </c>
      <c r="O2640">
        <v>3.1826615333557098</v>
      </c>
      <c r="P2640">
        <v>4.9522161483764604</v>
      </c>
      <c r="Q2640">
        <v>-1.8871511220932</v>
      </c>
      <c r="R2640">
        <v>5.8012976646423304</v>
      </c>
      <c r="S2640">
        <v>77</v>
      </c>
      <c r="T2640">
        <v>6.3282585135402503</v>
      </c>
      <c r="U2640">
        <v>2.3371224403381299</v>
      </c>
      <c r="V2640">
        <v>77.518386840820298</v>
      </c>
      <c r="W2640">
        <v>103.875</v>
      </c>
      <c r="X2640">
        <v>0.93516612052917503</v>
      </c>
      <c r="Y2640">
        <v>2176</v>
      </c>
    </row>
    <row r="2641" spans="1:25" x14ac:dyDescent="0.25">
      <c r="A2641" t="s">
        <v>81</v>
      </c>
      <c r="B2641" t="s">
        <v>41</v>
      </c>
      <c r="C2641" s="7" t="s">
        <v>69</v>
      </c>
      <c r="D2641" s="58" t="s">
        <v>57</v>
      </c>
      <c r="E2641" s="7">
        <v>41134</v>
      </c>
      <c r="F2641">
        <v>24</v>
      </c>
      <c r="G2641">
        <v>140.31361389160199</v>
      </c>
      <c r="H2641">
        <v>137.27529907226599</v>
      </c>
      <c r="I2641">
        <v>3.0383210182189901</v>
      </c>
      <c r="J2641">
        <v>2.1653784438967701E-2</v>
      </c>
      <c r="K2641">
        <v>69.584907531738295</v>
      </c>
      <c r="L2641">
        <v>0.35919278860092202</v>
      </c>
      <c r="M2641">
        <v>1.94204342365265</v>
      </c>
      <c r="N2641">
        <v>3.0383210182189901</v>
      </c>
      <c r="O2641">
        <v>4.1345987319946298</v>
      </c>
      <c r="P2641">
        <v>5.7174491882324201</v>
      </c>
      <c r="Q2641">
        <v>-0.40030285716056802</v>
      </c>
      <c r="R2641">
        <v>6.4769444465637198</v>
      </c>
      <c r="S2641">
        <v>77</v>
      </c>
      <c r="T2641">
        <v>5.1614370786813302</v>
      </c>
      <c r="U2641">
        <v>2.0905349254608199</v>
      </c>
      <c r="V2641">
        <v>77.518386840820298</v>
      </c>
      <c r="W2641">
        <v>103.875</v>
      </c>
      <c r="X2641">
        <v>0.95317345857620195</v>
      </c>
      <c r="Y2641">
        <v>2176</v>
      </c>
    </row>
    <row r="2642" spans="1:25" x14ac:dyDescent="0.25">
      <c r="A2642" t="s">
        <v>81</v>
      </c>
      <c r="B2642" t="s">
        <v>41</v>
      </c>
      <c r="C2642" s="7" t="s">
        <v>69</v>
      </c>
      <c r="D2642" s="58" t="s">
        <v>58</v>
      </c>
      <c r="E2642" s="7" t="s">
        <v>42</v>
      </c>
      <c r="F2642">
        <v>1</v>
      </c>
      <c r="G2642">
        <v>66.584754943847699</v>
      </c>
      <c r="H2642">
        <v>68.809768676757798</v>
      </c>
      <c r="I2642">
        <v>-2.2250165939331099</v>
      </c>
      <c r="J2642">
        <v>-3.3416308462619802E-2</v>
      </c>
      <c r="K2642">
        <v>70.329277038574205</v>
      </c>
      <c r="L2642">
        <v>-3.8185176849365199</v>
      </c>
      <c r="M2642">
        <v>-2.87706446647644</v>
      </c>
      <c r="N2642">
        <v>-2.2250165939331099</v>
      </c>
      <c r="O2642">
        <v>-1.5729689598083501</v>
      </c>
      <c r="P2642">
        <v>-0.63151568174362205</v>
      </c>
      <c r="Q2642">
        <v>-4.2702531814575204</v>
      </c>
      <c r="R2642">
        <v>-0.17978028953075401</v>
      </c>
      <c r="S2642">
        <v>271</v>
      </c>
      <c r="T2642">
        <v>1.51454544298393</v>
      </c>
      <c r="U2642">
        <v>1.2434153556823699</v>
      </c>
      <c r="V2642">
        <v>74.709426879882798</v>
      </c>
      <c r="W2642">
        <v>102.78562164306599</v>
      </c>
      <c r="X2642">
        <v>0.83463704586029097</v>
      </c>
      <c r="Y2642">
        <v>8704</v>
      </c>
    </row>
    <row r="2643" spans="1:25" x14ac:dyDescent="0.25">
      <c r="A2643" t="s">
        <v>81</v>
      </c>
      <c r="B2643" t="s">
        <v>41</v>
      </c>
      <c r="C2643" s="7" t="s">
        <v>69</v>
      </c>
      <c r="D2643" s="58" t="s">
        <v>58</v>
      </c>
      <c r="E2643" s="7" t="s">
        <v>42</v>
      </c>
      <c r="F2643">
        <v>2</v>
      </c>
      <c r="G2643">
        <v>64.233909606933594</v>
      </c>
      <c r="H2643">
        <v>66.310134887695298</v>
      </c>
      <c r="I2643">
        <v>-2.0762243270874001</v>
      </c>
      <c r="J2643">
        <v>-3.2322868704795803E-2</v>
      </c>
      <c r="K2643">
        <v>69.029182434082003</v>
      </c>
      <c r="L2643">
        <v>-3.6319694519043</v>
      </c>
      <c r="M2643">
        <v>-2.7128224372863801</v>
      </c>
      <c r="N2643">
        <v>-2.0762243270874001</v>
      </c>
      <c r="O2643">
        <v>-1.43962597846985</v>
      </c>
      <c r="P2643">
        <v>-0.52047914266586304</v>
      </c>
      <c r="Q2643">
        <v>-4.0730013847351101</v>
      </c>
      <c r="R2643">
        <v>-7.94470459222794E-2</v>
      </c>
      <c r="S2643">
        <v>271</v>
      </c>
      <c r="T2643">
        <v>1.4445371444423101</v>
      </c>
      <c r="U2643">
        <v>1.2139543294906601</v>
      </c>
      <c r="V2643">
        <v>74.709426879882798</v>
      </c>
      <c r="W2643">
        <v>102.78562164306599</v>
      </c>
      <c r="X2643">
        <v>0.83237588405609098</v>
      </c>
      <c r="Y2643">
        <v>8704</v>
      </c>
    </row>
    <row r="2644" spans="1:25" x14ac:dyDescent="0.25">
      <c r="A2644" t="s">
        <v>81</v>
      </c>
      <c r="B2644" t="s">
        <v>41</v>
      </c>
      <c r="C2644" s="7" t="s">
        <v>69</v>
      </c>
      <c r="D2644" s="58" t="s">
        <v>58</v>
      </c>
      <c r="E2644" s="7" t="s">
        <v>42</v>
      </c>
      <c r="F2644">
        <v>3</v>
      </c>
      <c r="G2644">
        <v>62.442955017089801</v>
      </c>
      <c r="H2644">
        <v>64.717086791992202</v>
      </c>
      <c r="I2644">
        <v>-2.2741341590881299</v>
      </c>
      <c r="J2644">
        <v>-3.64193879067898E-2</v>
      </c>
      <c r="K2644">
        <v>67.715995788574205</v>
      </c>
      <c r="L2644">
        <v>-3.7835714817047101</v>
      </c>
      <c r="M2644">
        <v>-2.89178371429443</v>
      </c>
      <c r="N2644">
        <v>-2.2741341590881299</v>
      </c>
      <c r="O2644">
        <v>-1.6564846038818399</v>
      </c>
      <c r="P2644">
        <v>-0.76469683647155795</v>
      </c>
      <c r="Q2644">
        <v>-4.2114763259887704</v>
      </c>
      <c r="R2644">
        <v>-0.33679232001304599</v>
      </c>
      <c r="S2644">
        <v>271</v>
      </c>
      <c r="T2644">
        <v>1.3606810590852101</v>
      </c>
      <c r="U2644">
        <v>1.1778202056884799</v>
      </c>
      <c r="V2644">
        <v>74.709426879882798</v>
      </c>
      <c r="W2644">
        <v>102.78562164306599</v>
      </c>
      <c r="X2644">
        <v>0.83476251363754295</v>
      </c>
      <c r="Y2644">
        <v>8704</v>
      </c>
    </row>
    <row r="2645" spans="1:25" x14ac:dyDescent="0.25">
      <c r="A2645" t="s">
        <v>81</v>
      </c>
      <c r="B2645" t="s">
        <v>41</v>
      </c>
      <c r="C2645" s="7" t="s">
        <v>69</v>
      </c>
      <c r="D2645" s="58" t="s">
        <v>58</v>
      </c>
      <c r="E2645" s="7" t="s">
        <v>42</v>
      </c>
      <c r="F2645">
        <v>4</v>
      </c>
      <c r="G2645">
        <v>62.4697265625</v>
      </c>
      <c r="H2645">
        <v>64.344589233398395</v>
      </c>
      <c r="I2645">
        <v>-1.87486183643341</v>
      </c>
      <c r="J2645">
        <v>-3.0012326315045398E-2</v>
      </c>
      <c r="K2645">
        <v>66.41796875</v>
      </c>
      <c r="L2645">
        <v>-3.4155616760253902</v>
      </c>
      <c r="M2645">
        <v>-2.5053036212921098</v>
      </c>
      <c r="N2645">
        <v>-1.87486183643341</v>
      </c>
      <c r="O2645">
        <v>-1.2444199323654199</v>
      </c>
      <c r="P2645">
        <v>-0.334161847829819</v>
      </c>
      <c r="Q2645">
        <v>-3.8523290157318102</v>
      </c>
      <c r="R2645">
        <v>0.102605171501637</v>
      </c>
      <c r="S2645">
        <v>271</v>
      </c>
      <c r="T2645">
        <v>1.4204081041369501</v>
      </c>
      <c r="U2645">
        <v>1.2022145986557</v>
      </c>
      <c r="V2645">
        <v>74.709426879882798</v>
      </c>
      <c r="W2645">
        <v>102.78562164306599</v>
      </c>
      <c r="X2645">
        <v>0.830208539962769</v>
      </c>
      <c r="Y2645">
        <v>8704</v>
      </c>
    </row>
    <row r="2646" spans="1:25" x14ac:dyDescent="0.25">
      <c r="A2646" t="s">
        <v>81</v>
      </c>
      <c r="B2646" t="s">
        <v>41</v>
      </c>
      <c r="C2646" s="7" t="s">
        <v>69</v>
      </c>
      <c r="D2646" s="58" t="s">
        <v>58</v>
      </c>
      <c r="E2646" s="7" t="s">
        <v>42</v>
      </c>
      <c r="F2646">
        <v>5</v>
      </c>
      <c r="G2646">
        <v>66.202117919921903</v>
      </c>
      <c r="H2646">
        <v>67.084938049316406</v>
      </c>
      <c r="I2646">
        <v>-0.88281899690628096</v>
      </c>
      <c r="J2646">
        <v>-1.3335207477212001E-2</v>
      </c>
      <c r="K2646">
        <v>65.291130065917997</v>
      </c>
      <c r="L2646">
        <v>-2.5924632549285902</v>
      </c>
      <c r="M2646">
        <v>-1.58239161968231</v>
      </c>
      <c r="N2646">
        <v>-0.88281899690628096</v>
      </c>
      <c r="O2646">
        <v>-0.183246359229088</v>
      </c>
      <c r="P2646">
        <v>0.82682543992996205</v>
      </c>
      <c r="Q2646">
        <v>-3.0771238803863499</v>
      </c>
      <c r="R2646">
        <v>1.3114858865737899</v>
      </c>
      <c r="S2646">
        <v>271</v>
      </c>
      <c r="T2646">
        <v>1.74923343751311</v>
      </c>
      <c r="U2646">
        <v>1.3340426683425901</v>
      </c>
      <c r="V2646">
        <v>74.709426879882798</v>
      </c>
      <c r="W2646">
        <v>102.78562164306599</v>
      </c>
      <c r="X2646">
        <v>0.80919188261032104</v>
      </c>
      <c r="Y2646">
        <v>8704</v>
      </c>
    </row>
    <row r="2647" spans="1:25" x14ac:dyDescent="0.25">
      <c r="A2647" t="s">
        <v>81</v>
      </c>
      <c r="B2647" t="s">
        <v>41</v>
      </c>
      <c r="C2647" s="7" t="s">
        <v>69</v>
      </c>
      <c r="D2647" s="58" t="s">
        <v>58</v>
      </c>
      <c r="E2647" s="7" t="s">
        <v>42</v>
      </c>
      <c r="F2647">
        <v>6</v>
      </c>
      <c r="G2647">
        <v>77.050888061523395</v>
      </c>
      <c r="H2647">
        <v>79.064102172851605</v>
      </c>
      <c r="I2647">
        <v>-2.01321196556091</v>
      </c>
      <c r="J2647">
        <v>-2.6128344237804399E-2</v>
      </c>
      <c r="K2647">
        <v>64.501609802246094</v>
      </c>
      <c r="L2647">
        <v>-4.1154923439025897</v>
      </c>
      <c r="M2647">
        <v>-2.8734481334686302</v>
      </c>
      <c r="N2647">
        <v>-2.01321196556091</v>
      </c>
      <c r="O2647">
        <v>-1.15297591686249</v>
      </c>
      <c r="P2647">
        <v>8.9068412780761705E-2</v>
      </c>
      <c r="Q2647">
        <v>-4.7114596366882298</v>
      </c>
      <c r="R2647">
        <v>0.68503570556640603</v>
      </c>
      <c r="S2647">
        <v>271</v>
      </c>
      <c r="T2647">
        <v>2.64511158537923</v>
      </c>
      <c r="U2647">
        <v>1.6404181718826301</v>
      </c>
      <c r="V2647">
        <v>74.709426879882798</v>
      </c>
      <c r="W2647">
        <v>102.78562164306599</v>
      </c>
      <c r="X2647">
        <v>0.82271069288253795</v>
      </c>
      <c r="Y2647">
        <v>8704</v>
      </c>
    </row>
    <row r="2648" spans="1:25" x14ac:dyDescent="0.25">
      <c r="A2648" t="s">
        <v>81</v>
      </c>
      <c r="B2648" t="s">
        <v>41</v>
      </c>
      <c r="C2648" s="7" t="s">
        <v>69</v>
      </c>
      <c r="D2648" s="58" t="s">
        <v>58</v>
      </c>
      <c r="E2648" s="7" t="s">
        <v>42</v>
      </c>
      <c r="F2648">
        <v>7</v>
      </c>
      <c r="G2648">
        <v>103.95524597168</v>
      </c>
      <c r="H2648">
        <v>103.39533996582</v>
      </c>
      <c r="I2648">
        <v>0.55990910530090299</v>
      </c>
      <c r="J2648">
        <v>5.3860591724514996E-3</v>
      </c>
      <c r="K2648">
        <v>64.234832763671903</v>
      </c>
      <c r="L2648">
        <v>-2.0175194740295401</v>
      </c>
      <c r="M2648">
        <v>-0.494753837585449</v>
      </c>
      <c r="N2648">
        <v>0.55990910530090299</v>
      </c>
      <c r="O2648">
        <v>1.6145721673965501</v>
      </c>
      <c r="P2648">
        <v>3.1373379230499299</v>
      </c>
      <c r="Q2648">
        <v>-2.7481849193572998</v>
      </c>
      <c r="R2648">
        <v>3.86800312995911</v>
      </c>
      <c r="S2648">
        <v>271</v>
      </c>
      <c r="T2648">
        <v>4.03361074587633</v>
      </c>
      <c r="U2648">
        <v>2.0111782550811799</v>
      </c>
      <c r="V2648">
        <v>74.709426879882798</v>
      </c>
      <c r="W2648">
        <v>102.78562164306599</v>
      </c>
      <c r="X2648">
        <v>0.84009760618209794</v>
      </c>
      <c r="Y2648">
        <v>8704</v>
      </c>
    </row>
    <row r="2649" spans="1:25" x14ac:dyDescent="0.25">
      <c r="A2649" t="s">
        <v>81</v>
      </c>
      <c r="B2649" t="s">
        <v>41</v>
      </c>
      <c r="C2649" s="7" t="s">
        <v>69</v>
      </c>
      <c r="D2649" s="58" t="s">
        <v>58</v>
      </c>
      <c r="E2649" s="7" t="s">
        <v>42</v>
      </c>
      <c r="F2649">
        <v>8</v>
      </c>
      <c r="G2649">
        <v>130.05619812011699</v>
      </c>
      <c r="H2649">
        <v>128.89968872070301</v>
      </c>
      <c r="I2649">
        <v>1.15651667118073</v>
      </c>
      <c r="J2649">
        <v>8.89243837445974E-3</v>
      </c>
      <c r="K2649">
        <v>66.377868652343807</v>
      </c>
      <c r="L2649">
        <v>-1.8999938964843801</v>
      </c>
      <c r="M2649">
        <v>-9.4182662665844005E-2</v>
      </c>
      <c r="N2649">
        <v>1.15651667118073</v>
      </c>
      <c r="O2649">
        <v>2.40721607208252</v>
      </c>
      <c r="P2649">
        <v>4.2130274772643999</v>
      </c>
      <c r="Q2649">
        <v>-2.7664721012115501</v>
      </c>
      <c r="R2649">
        <v>5.0795059204101598</v>
      </c>
      <c r="S2649">
        <v>271</v>
      </c>
      <c r="T2649">
        <v>5.73049155083842</v>
      </c>
      <c r="U2649">
        <v>2.3850078582763699</v>
      </c>
      <c r="V2649">
        <v>74.709426879882798</v>
      </c>
      <c r="W2649">
        <v>102.78562164306599</v>
      </c>
      <c r="X2649">
        <v>0.80846649408340499</v>
      </c>
      <c r="Y2649">
        <v>8704</v>
      </c>
    </row>
    <row r="2650" spans="1:25" x14ac:dyDescent="0.25">
      <c r="A2650" t="s">
        <v>81</v>
      </c>
      <c r="B2650" t="s">
        <v>41</v>
      </c>
      <c r="C2650" s="7" t="s">
        <v>69</v>
      </c>
      <c r="D2650" s="58" t="s">
        <v>58</v>
      </c>
      <c r="E2650" s="7" t="s">
        <v>42</v>
      </c>
      <c r="F2650">
        <v>9</v>
      </c>
      <c r="G2650">
        <v>146.06022644043</v>
      </c>
      <c r="H2650">
        <v>148.79794311523401</v>
      </c>
      <c r="I2650">
        <v>-2.7377116680145299</v>
      </c>
      <c r="J2650">
        <v>-1.87437180429697E-2</v>
      </c>
      <c r="K2650">
        <v>70.367073059082003</v>
      </c>
      <c r="L2650">
        <v>-6.1976556777954102</v>
      </c>
      <c r="M2650">
        <v>-4.1534929275512704</v>
      </c>
      <c r="N2650">
        <v>-2.7377116680145299</v>
      </c>
      <c r="O2650">
        <v>-1.3219305276870701</v>
      </c>
      <c r="P2650">
        <v>0.72223252058029197</v>
      </c>
      <c r="Q2650">
        <v>-7.1785020828247097</v>
      </c>
      <c r="R2650">
        <v>1.7030786275863601</v>
      </c>
      <c r="S2650">
        <v>271</v>
      </c>
      <c r="T2650">
        <v>7.5223761205041297</v>
      </c>
      <c r="U2650">
        <v>2.6998088359832799</v>
      </c>
      <c r="V2650">
        <v>74.709426879882798</v>
      </c>
      <c r="W2650">
        <v>102.78562164306599</v>
      </c>
      <c r="X2650">
        <v>0.79391717910766602</v>
      </c>
      <c r="Y2650">
        <v>8704</v>
      </c>
    </row>
    <row r="2651" spans="1:25" x14ac:dyDescent="0.25">
      <c r="A2651" t="s">
        <v>81</v>
      </c>
      <c r="B2651" t="s">
        <v>41</v>
      </c>
      <c r="C2651" s="7" t="s">
        <v>69</v>
      </c>
      <c r="D2651" s="58" t="s">
        <v>58</v>
      </c>
      <c r="E2651" s="7" t="s">
        <v>42</v>
      </c>
      <c r="F2651">
        <v>10</v>
      </c>
      <c r="G2651">
        <v>160.46133422851599</v>
      </c>
      <c r="H2651">
        <v>161.8603515625</v>
      </c>
      <c r="I2651">
        <v>-1.3990333080291699</v>
      </c>
      <c r="J2651">
        <v>-8.7188193574547802E-3</v>
      </c>
      <c r="K2651">
        <v>74.68359375</v>
      </c>
      <c r="L2651">
        <v>-5.0529022216796902</v>
      </c>
      <c r="M2651">
        <v>-2.8941667079925502</v>
      </c>
      <c r="N2651">
        <v>-1.3990333080291699</v>
      </c>
      <c r="O2651">
        <v>9.6100352704524994E-2</v>
      </c>
      <c r="P2651">
        <v>2.2548358440399201</v>
      </c>
      <c r="Q2651">
        <v>-6.08872318267822</v>
      </c>
      <c r="R2651">
        <v>3.2906570434570299</v>
      </c>
      <c r="S2651">
        <v>271</v>
      </c>
      <c r="T2651">
        <v>8.4252624225574699</v>
      </c>
      <c r="U2651">
        <v>2.8511292934417698</v>
      </c>
      <c r="V2651">
        <v>74.709426879882798</v>
      </c>
      <c r="W2651">
        <v>102.78562164306599</v>
      </c>
      <c r="X2651">
        <v>0.79531252384185802</v>
      </c>
      <c r="Y2651">
        <v>8704</v>
      </c>
    </row>
    <row r="2652" spans="1:25" x14ac:dyDescent="0.25">
      <c r="A2652" t="s">
        <v>81</v>
      </c>
      <c r="B2652" t="s">
        <v>41</v>
      </c>
      <c r="C2652" s="7" t="s">
        <v>69</v>
      </c>
      <c r="D2652" s="58" t="s">
        <v>58</v>
      </c>
      <c r="E2652" s="7" t="s">
        <v>42</v>
      </c>
      <c r="F2652">
        <v>11</v>
      </c>
      <c r="G2652">
        <v>170.29049682617199</v>
      </c>
      <c r="H2652">
        <v>173.986740112305</v>
      </c>
      <c r="I2652">
        <v>-3.6962430477142298</v>
      </c>
      <c r="J2652">
        <v>-2.17055156826973E-2</v>
      </c>
      <c r="K2652">
        <v>78.808822631835895</v>
      </c>
      <c r="L2652">
        <v>-7.4885492324829102</v>
      </c>
      <c r="M2652">
        <v>-5.2480239868164098</v>
      </c>
      <c r="N2652">
        <v>-3.6962430477142298</v>
      </c>
      <c r="O2652">
        <v>-2.1444621086120601</v>
      </c>
      <c r="P2652">
        <v>9.6063040196895599E-2</v>
      </c>
      <c r="Q2652">
        <v>-8.5636148452758807</v>
      </c>
      <c r="R2652">
        <v>1.1711291074752801</v>
      </c>
      <c r="S2652">
        <v>271</v>
      </c>
      <c r="T2652">
        <v>9.0805757071980207</v>
      </c>
      <c r="U2652">
        <v>2.9591522216796902</v>
      </c>
      <c r="V2652">
        <v>74.709426879882798</v>
      </c>
      <c r="W2652">
        <v>102.78562164306599</v>
      </c>
      <c r="X2652">
        <v>0.79915636777877797</v>
      </c>
      <c r="Y2652">
        <v>8704</v>
      </c>
    </row>
    <row r="2653" spans="1:25" x14ac:dyDescent="0.25">
      <c r="A2653" t="s">
        <v>81</v>
      </c>
      <c r="B2653" t="s">
        <v>41</v>
      </c>
      <c r="C2653" s="7" t="s">
        <v>69</v>
      </c>
      <c r="D2653" s="58" t="s">
        <v>58</v>
      </c>
      <c r="E2653" s="7" t="s">
        <v>42</v>
      </c>
      <c r="F2653">
        <v>12</v>
      </c>
      <c r="G2653">
        <v>180.80667114257801</v>
      </c>
      <c r="H2653">
        <v>182.396728515625</v>
      </c>
      <c r="I2653">
        <v>-1.5900505781173699</v>
      </c>
      <c r="J2653">
        <v>-8.7942034006118792E-3</v>
      </c>
      <c r="K2653">
        <v>82.479202270507798</v>
      </c>
      <c r="L2653">
        <v>-5.5277953147888201</v>
      </c>
      <c r="M2653">
        <v>-3.20134401321411</v>
      </c>
      <c r="N2653">
        <v>-1.5900505781173699</v>
      </c>
      <c r="O2653">
        <v>2.1242743358016E-2</v>
      </c>
      <c r="P2653">
        <v>2.3476943969726598</v>
      </c>
      <c r="Q2653">
        <v>-6.6440916061401403</v>
      </c>
      <c r="R2653">
        <v>3.4639904499053999</v>
      </c>
      <c r="S2653">
        <v>271</v>
      </c>
      <c r="T2653">
        <v>9.8464580002146196</v>
      </c>
      <c r="U2653">
        <v>3.0726387500762899</v>
      </c>
      <c r="V2653">
        <v>74.709426879882798</v>
      </c>
      <c r="W2653">
        <v>102.78562164306599</v>
      </c>
      <c r="X2653">
        <v>0.79382199048996005</v>
      </c>
      <c r="Y2653">
        <v>8704</v>
      </c>
    </row>
    <row r="2654" spans="1:25" x14ac:dyDescent="0.25">
      <c r="A2654" t="s">
        <v>81</v>
      </c>
      <c r="B2654" t="s">
        <v>41</v>
      </c>
      <c r="C2654" s="7" t="s">
        <v>69</v>
      </c>
      <c r="D2654" s="58" t="s">
        <v>58</v>
      </c>
      <c r="E2654" s="7" t="s">
        <v>42</v>
      </c>
      <c r="F2654">
        <v>13</v>
      </c>
      <c r="G2654">
        <v>183.83493041992199</v>
      </c>
      <c r="H2654">
        <v>185.47193908691401</v>
      </c>
      <c r="I2654">
        <v>-1.63700234889984</v>
      </c>
      <c r="J2654">
        <v>-8.9047402143478394E-3</v>
      </c>
      <c r="K2654">
        <v>86.153381347656307</v>
      </c>
      <c r="L2654">
        <v>-5.5240335464477504</v>
      </c>
      <c r="M2654">
        <v>-3.2275440692901598</v>
      </c>
      <c r="N2654">
        <v>-1.63700234889984</v>
      </c>
      <c r="O2654">
        <v>-4.64605055749416E-2</v>
      </c>
      <c r="P2654">
        <v>2.2500290870666499</v>
      </c>
      <c r="Q2654">
        <v>-6.6259531974792498</v>
      </c>
      <c r="R2654">
        <v>3.3519484996795699</v>
      </c>
      <c r="S2654">
        <v>271</v>
      </c>
      <c r="T2654">
        <v>9.6747300789298301</v>
      </c>
      <c r="U2654">
        <v>3.0330667495727499</v>
      </c>
      <c r="V2654">
        <v>74.709426879882798</v>
      </c>
      <c r="W2654">
        <v>102.78562164306599</v>
      </c>
      <c r="X2654">
        <v>0.79987543821334794</v>
      </c>
      <c r="Y2654">
        <v>8704</v>
      </c>
    </row>
    <row r="2655" spans="1:25" x14ac:dyDescent="0.25">
      <c r="A2655" t="s">
        <v>81</v>
      </c>
      <c r="B2655" t="s">
        <v>41</v>
      </c>
      <c r="C2655" s="7" t="s">
        <v>69</v>
      </c>
      <c r="D2655" s="58" t="s">
        <v>58</v>
      </c>
      <c r="E2655" s="7" t="s">
        <v>42</v>
      </c>
      <c r="F2655">
        <v>14</v>
      </c>
      <c r="G2655">
        <v>186.17907714843801</v>
      </c>
      <c r="H2655">
        <v>188.89111328125</v>
      </c>
      <c r="I2655">
        <v>-2.7120528221130402</v>
      </c>
      <c r="J2655">
        <v>-1.4566905796527901E-2</v>
      </c>
      <c r="K2655">
        <v>89.265457153320298</v>
      </c>
      <c r="L2655">
        <v>-6.6492691040039098</v>
      </c>
      <c r="M2655">
        <v>-4.3231301307678196</v>
      </c>
      <c r="N2655">
        <v>-2.7120528221130402</v>
      </c>
      <c r="O2655">
        <v>-1.1009758710861199</v>
      </c>
      <c r="P2655">
        <v>1.22516345977783</v>
      </c>
      <c r="Q2655">
        <v>-7.7654156684875497</v>
      </c>
      <c r="R2655">
        <v>2.34130954742432</v>
      </c>
      <c r="S2655">
        <v>271</v>
      </c>
      <c r="T2655">
        <v>10.023319348575299</v>
      </c>
      <c r="U2655">
        <v>3.07222628593445</v>
      </c>
      <c r="V2655">
        <v>74.709426879882798</v>
      </c>
      <c r="W2655">
        <v>102.78562164306599</v>
      </c>
      <c r="X2655">
        <v>0.80155056715011597</v>
      </c>
      <c r="Y2655">
        <v>8703</v>
      </c>
    </row>
    <row r="2656" spans="1:25" x14ac:dyDescent="0.25">
      <c r="A2656" t="s">
        <v>81</v>
      </c>
      <c r="B2656" t="s">
        <v>41</v>
      </c>
      <c r="C2656" s="7" t="s">
        <v>69</v>
      </c>
      <c r="D2656" s="58" t="s">
        <v>58</v>
      </c>
      <c r="E2656" s="7" t="s">
        <v>42</v>
      </c>
      <c r="F2656">
        <v>15</v>
      </c>
      <c r="G2656">
        <v>182.27511596679699</v>
      </c>
      <c r="H2656">
        <v>180.75109863281301</v>
      </c>
      <c r="I2656">
        <v>1.52401518821716</v>
      </c>
      <c r="J2656">
        <v>8.3610704168677295E-3</v>
      </c>
      <c r="K2656">
        <v>91.657287597656307</v>
      </c>
      <c r="L2656">
        <v>-2.2474722862243701</v>
      </c>
      <c r="M2656">
        <v>-1.9247010350227401E-2</v>
      </c>
      <c r="N2656">
        <v>1.52401518821716</v>
      </c>
      <c r="O2656">
        <v>3.0672771930694598</v>
      </c>
      <c r="P2656">
        <v>5.2955026626586896</v>
      </c>
      <c r="Q2656">
        <v>-3.3166368007659899</v>
      </c>
      <c r="R2656">
        <v>6.3646669387817401</v>
      </c>
      <c r="S2656">
        <v>271</v>
      </c>
      <c r="T2656">
        <v>9.33019214298821</v>
      </c>
      <c r="U2656">
        <v>2.9429073333740199</v>
      </c>
      <c r="V2656">
        <v>74.709426879882798</v>
      </c>
      <c r="W2656">
        <v>102.78562164306599</v>
      </c>
      <c r="X2656">
        <v>0.81092286109924305</v>
      </c>
      <c r="Y2656">
        <v>8704</v>
      </c>
    </row>
    <row r="2657" spans="1:25" x14ac:dyDescent="0.25">
      <c r="A2657" t="s">
        <v>81</v>
      </c>
      <c r="B2657" t="s">
        <v>41</v>
      </c>
      <c r="C2657" s="7" t="s">
        <v>69</v>
      </c>
      <c r="D2657" s="58" t="s">
        <v>58</v>
      </c>
      <c r="E2657" s="7" t="s">
        <v>42</v>
      </c>
      <c r="F2657">
        <v>16</v>
      </c>
      <c r="G2657">
        <v>162.30416870117199</v>
      </c>
      <c r="H2657">
        <v>160.41600036621099</v>
      </c>
      <c r="I2657">
        <v>1.8881804943084699</v>
      </c>
      <c r="J2657">
        <v>1.1633591726422299E-2</v>
      </c>
      <c r="K2657">
        <v>93.269073486328097</v>
      </c>
      <c r="L2657">
        <v>-1.4300006628036499</v>
      </c>
      <c r="M2657">
        <v>0.53040760755538896</v>
      </c>
      <c r="N2657">
        <v>1.8881804943084699</v>
      </c>
      <c r="O2657">
        <v>3.2459533214569101</v>
      </c>
      <c r="P2657">
        <v>5.2063612937927202</v>
      </c>
      <c r="Q2657">
        <v>-2.3706588745117201</v>
      </c>
      <c r="R2657">
        <v>6.1470198631286603</v>
      </c>
      <c r="S2657">
        <v>271</v>
      </c>
      <c r="T2657">
        <v>7.1599414449322003</v>
      </c>
      <c r="U2657">
        <v>2.5891904830932599</v>
      </c>
      <c r="V2657">
        <v>74.709426879882798</v>
      </c>
      <c r="W2657">
        <v>102.78562164306599</v>
      </c>
      <c r="X2657">
        <v>0.83787876367569003</v>
      </c>
      <c r="Y2657">
        <v>8704</v>
      </c>
    </row>
    <row r="2658" spans="1:25" x14ac:dyDescent="0.25">
      <c r="A2658" t="s">
        <v>81</v>
      </c>
      <c r="B2658" t="s">
        <v>41</v>
      </c>
      <c r="C2658" s="7" t="s">
        <v>69</v>
      </c>
      <c r="D2658" s="58" t="s">
        <v>58</v>
      </c>
      <c r="E2658" s="7" t="s">
        <v>42</v>
      </c>
      <c r="F2658">
        <v>17</v>
      </c>
      <c r="G2658">
        <v>139.748458862305</v>
      </c>
      <c r="H2658">
        <v>138.68125915527301</v>
      </c>
      <c r="I2658">
        <v>1.0672074556350699</v>
      </c>
      <c r="J2658">
        <v>7.6366309076547597E-3</v>
      </c>
      <c r="K2658">
        <v>93.733573913574205</v>
      </c>
      <c r="L2658">
        <v>-1.9653462171554601</v>
      </c>
      <c r="M2658">
        <v>-0.17368891835212699</v>
      </c>
      <c r="N2658">
        <v>1.0672074556350699</v>
      </c>
      <c r="O2658">
        <v>2.3081037998199498</v>
      </c>
      <c r="P2658">
        <v>4.0997614860534703</v>
      </c>
      <c r="Q2658">
        <v>-2.8250329494476301</v>
      </c>
      <c r="R2658">
        <v>4.9594478607177699</v>
      </c>
      <c r="S2658">
        <v>271</v>
      </c>
      <c r="T2658">
        <v>5.8841932607499796</v>
      </c>
      <c r="U2658">
        <v>2.3663141727447501</v>
      </c>
      <c r="V2658">
        <v>74.709426879882798</v>
      </c>
      <c r="W2658">
        <v>102.78562164306599</v>
      </c>
      <c r="X2658">
        <v>0.84948956966400102</v>
      </c>
      <c r="Y2658">
        <v>8704</v>
      </c>
    </row>
    <row r="2659" spans="1:25" x14ac:dyDescent="0.25">
      <c r="A2659" t="s">
        <v>81</v>
      </c>
      <c r="B2659" t="s">
        <v>41</v>
      </c>
      <c r="C2659" s="7" t="s">
        <v>69</v>
      </c>
      <c r="D2659" s="58" t="s">
        <v>58</v>
      </c>
      <c r="E2659" s="7" t="s">
        <v>42</v>
      </c>
      <c r="F2659">
        <v>18</v>
      </c>
      <c r="G2659">
        <v>115.57147216796901</v>
      </c>
      <c r="H2659">
        <v>115.82763671875</v>
      </c>
      <c r="I2659">
        <v>-0.25616896152496299</v>
      </c>
      <c r="J2659">
        <v>-2.2165414411574602E-3</v>
      </c>
      <c r="K2659">
        <v>92.960250854492202</v>
      </c>
      <c r="L2659">
        <v>-3.3012788295745898</v>
      </c>
      <c r="M2659">
        <v>-1.50220322608948</v>
      </c>
      <c r="N2659">
        <v>-0.25616896152496299</v>
      </c>
      <c r="O2659">
        <v>0.989865303039551</v>
      </c>
      <c r="P2659">
        <v>2.78894090652466</v>
      </c>
      <c r="Q2659">
        <v>-4.1645250320434597</v>
      </c>
      <c r="R2659">
        <v>3.6521873474121098</v>
      </c>
      <c r="S2659">
        <v>271</v>
      </c>
      <c r="T2659">
        <v>5.8806943534544303</v>
      </c>
      <c r="U2659">
        <v>2.3761119842529301</v>
      </c>
      <c r="V2659">
        <v>74.709426879882798</v>
      </c>
      <c r="W2659">
        <v>102.78562164306599</v>
      </c>
      <c r="X2659">
        <v>0.795693159103394</v>
      </c>
      <c r="Y2659">
        <v>8704</v>
      </c>
    </row>
    <row r="2660" spans="1:25" x14ac:dyDescent="0.25">
      <c r="A2660" t="s">
        <v>81</v>
      </c>
      <c r="B2660" t="s">
        <v>41</v>
      </c>
      <c r="C2660" s="7" t="s">
        <v>69</v>
      </c>
      <c r="D2660" s="58" t="s">
        <v>58</v>
      </c>
      <c r="E2660" s="7" t="s">
        <v>42</v>
      </c>
      <c r="F2660">
        <v>19</v>
      </c>
      <c r="G2660">
        <v>101.99185180664099</v>
      </c>
      <c r="H2660">
        <v>104.94646453857401</v>
      </c>
      <c r="I2660">
        <v>-2.9546139240264901</v>
      </c>
      <c r="J2660">
        <v>-2.89691165089607E-2</v>
      </c>
      <c r="K2660">
        <v>90.923675537109403</v>
      </c>
      <c r="L2660">
        <v>-5.9610424041748002</v>
      </c>
      <c r="M2660">
        <v>-4.1848201751709002</v>
      </c>
      <c r="N2660">
        <v>-2.9546139240264901</v>
      </c>
      <c r="O2660">
        <v>-1.7244076728820801</v>
      </c>
      <c r="P2660">
        <v>5.1814962178468697E-2</v>
      </c>
      <c r="Q2660">
        <v>-6.8133239746093803</v>
      </c>
      <c r="R2660">
        <v>0.90409576892852805</v>
      </c>
      <c r="S2660">
        <v>271</v>
      </c>
      <c r="T2660">
        <v>5.6541289528171896</v>
      </c>
      <c r="U2660">
        <v>2.3459289073944101</v>
      </c>
      <c r="V2660">
        <v>74.709426879882798</v>
      </c>
      <c r="W2660">
        <v>102.78562164306599</v>
      </c>
      <c r="X2660">
        <v>0.77416265010833696</v>
      </c>
      <c r="Y2660">
        <v>8702</v>
      </c>
    </row>
    <row r="2661" spans="1:25" x14ac:dyDescent="0.25">
      <c r="A2661" t="s">
        <v>81</v>
      </c>
      <c r="B2661" t="s">
        <v>41</v>
      </c>
      <c r="C2661" s="7" t="s">
        <v>69</v>
      </c>
      <c r="D2661" s="58" t="s">
        <v>58</v>
      </c>
      <c r="E2661" s="7" t="s">
        <v>42</v>
      </c>
      <c r="F2661">
        <v>20</v>
      </c>
      <c r="G2661">
        <v>95.032859802246094</v>
      </c>
      <c r="H2661">
        <v>98.986259460449205</v>
      </c>
      <c r="I2661">
        <v>-3.9533989429473899</v>
      </c>
      <c r="J2661">
        <v>-4.1600335389375701E-2</v>
      </c>
      <c r="K2661">
        <v>86.857467651367202</v>
      </c>
      <c r="L2661">
        <v>-6.86604928970337</v>
      </c>
      <c r="M2661">
        <v>-5.1452317237854004</v>
      </c>
      <c r="N2661">
        <v>-3.9533989429473899</v>
      </c>
      <c r="O2661">
        <v>-2.7615656852722199</v>
      </c>
      <c r="P2661">
        <v>-1.04074811935425</v>
      </c>
      <c r="Q2661">
        <v>-7.6917457580566397</v>
      </c>
      <c r="R2661">
        <v>-0.21505208313465099</v>
      </c>
      <c r="S2661">
        <v>271</v>
      </c>
      <c r="T2661">
        <v>5.27387701306293</v>
      </c>
      <c r="U2661">
        <v>2.2727534770965598</v>
      </c>
      <c r="V2661">
        <v>74.709426879882798</v>
      </c>
      <c r="W2661">
        <v>102.78562164306599</v>
      </c>
      <c r="X2661">
        <v>0.77863830327987704</v>
      </c>
      <c r="Y2661">
        <v>8702</v>
      </c>
    </row>
    <row r="2662" spans="1:25" x14ac:dyDescent="0.25">
      <c r="A2662" t="s">
        <v>81</v>
      </c>
      <c r="B2662" t="s">
        <v>41</v>
      </c>
      <c r="C2662" s="7" t="s">
        <v>69</v>
      </c>
      <c r="D2662" s="58" t="s">
        <v>58</v>
      </c>
      <c r="E2662" s="7" t="s">
        <v>42</v>
      </c>
      <c r="F2662">
        <v>21</v>
      </c>
      <c r="G2662">
        <v>93.731842041015597</v>
      </c>
      <c r="H2662">
        <v>97.994071960449205</v>
      </c>
      <c r="I2662">
        <v>-4.2622346878051802</v>
      </c>
      <c r="J2662">
        <v>-4.5472647994756699E-2</v>
      </c>
      <c r="K2662">
        <v>81.941734313964801</v>
      </c>
      <c r="L2662">
        <v>-6.9129118919372603</v>
      </c>
      <c r="M2662">
        <v>-5.3468704223632804</v>
      </c>
      <c r="N2662">
        <v>-4.2622346878051802</v>
      </c>
      <c r="O2662">
        <v>-3.1775991916656499</v>
      </c>
      <c r="P2662">
        <v>-1.6115578413009599</v>
      </c>
      <c r="Q2662">
        <v>-7.6643419265747097</v>
      </c>
      <c r="R2662">
        <v>-0.86012780666351296</v>
      </c>
      <c r="S2662">
        <v>271</v>
      </c>
      <c r="T2662">
        <v>4.3372726649525903</v>
      </c>
      <c r="U2662">
        <v>2.0683341026306201</v>
      </c>
      <c r="V2662">
        <v>74.709426879882798</v>
      </c>
      <c r="W2662">
        <v>102.78562164306599</v>
      </c>
      <c r="X2662">
        <v>0.81399267911911</v>
      </c>
      <c r="Y2662">
        <v>8703</v>
      </c>
    </row>
    <row r="2663" spans="1:25" x14ac:dyDescent="0.25">
      <c r="A2663" t="s">
        <v>81</v>
      </c>
      <c r="B2663" t="s">
        <v>41</v>
      </c>
      <c r="C2663" s="7" t="s">
        <v>69</v>
      </c>
      <c r="D2663" s="58" t="s">
        <v>58</v>
      </c>
      <c r="E2663" s="7" t="s">
        <v>42</v>
      </c>
      <c r="F2663">
        <v>22</v>
      </c>
      <c r="G2663">
        <v>85.981437683105497</v>
      </c>
      <c r="H2663">
        <v>90.565650939941406</v>
      </c>
      <c r="I2663">
        <v>-4.5842146873474103</v>
      </c>
      <c r="J2663">
        <v>-5.3316324949264499E-2</v>
      </c>
      <c r="K2663">
        <v>78.255630493164105</v>
      </c>
      <c r="L2663">
        <v>-6.9913268089294398</v>
      </c>
      <c r="M2663">
        <v>-5.5691852569580096</v>
      </c>
      <c r="N2663">
        <v>-4.5842146873474103</v>
      </c>
      <c r="O2663">
        <v>-3.59924364089966</v>
      </c>
      <c r="P2663">
        <v>-2.1771023273468</v>
      </c>
      <c r="Q2663">
        <v>-7.6737093925476101</v>
      </c>
      <c r="R2663">
        <v>-1.4947193861007699</v>
      </c>
      <c r="S2663">
        <v>271</v>
      </c>
      <c r="T2663">
        <v>3.5217571736675399</v>
      </c>
      <c r="U2663">
        <v>1.87827968597412</v>
      </c>
      <c r="V2663">
        <v>74.709426879882798</v>
      </c>
      <c r="W2663">
        <v>102.78562164306599</v>
      </c>
      <c r="X2663">
        <v>0.81702506542205799</v>
      </c>
      <c r="Y2663">
        <v>8704</v>
      </c>
    </row>
    <row r="2664" spans="1:25" x14ac:dyDescent="0.25">
      <c r="A2664" t="s">
        <v>81</v>
      </c>
      <c r="B2664" t="s">
        <v>41</v>
      </c>
      <c r="C2664" s="7" t="s">
        <v>69</v>
      </c>
      <c r="D2664" s="58" t="s">
        <v>58</v>
      </c>
      <c r="E2664" s="7" t="s">
        <v>42</v>
      </c>
      <c r="F2664">
        <v>23</v>
      </c>
      <c r="G2664">
        <v>78.699394226074205</v>
      </c>
      <c r="H2664">
        <v>83.102134704589801</v>
      </c>
      <c r="I2664">
        <v>-4.4027466773986799</v>
      </c>
      <c r="J2664">
        <v>-5.5943846702575697E-2</v>
      </c>
      <c r="K2664">
        <v>75.535499572753906</v>
      </c>
      <c r="L2664">
        <v>-6.6498050689697301</v>
      </c>
      <c r="M2664">
        <v>-5.3222246170043901</v>
      </c>
      <c r="N2664">
        <v>-4.4027466773986799</v>
      </c>
      <c r="O2664">
        <v>-3.4832684993743901</v>
      </c>
      <c r="P2664">
        <v>-2.1556880474090598</v>
      </c>
      <c r="Q2664">
        <v>-7.2868151664733896</v>
      </c>
      <c r="R2664">
        <v>-1.5186781883239699</v>
      </c>
      <c r="S2664">
        <v>271</v>
      </c>
      <c r="T2664">
        <v>3.0200615808636502</v>
      </c>
      <c r="U2664">
        <v>1.75338923931122</v>
      </c>
      <c r="V2664">
        <v>74.709426879882798</v>
      </c>
      <c r="W2664">
        <v>102.78562164306599</v>
      </c>
      <c r="X2664">
        <v>0.80713772773742698</v>
      </c>
      <c r="Y2664">
        <v>8704</v>
      </c>
    </row>
    <row r="2665" spans="1:25" x14ac:dyDescent="0.25">
      <c r="A2665" t="s">
        <v>81</v>
      </c>
      <c r="B2665" t="s">
        <v>41</v>
      </c>
      <c r="C2665" s="7" t="s">
        <v>69</v>
      </c>
      <c r="D2665" s="58" t="s">
        <v>58</v>
      </c>
      <c r="E2665" s="7" t="s">
        <v>42</v>
      </c>
      <c r="F2665">
        <v>24</v>
      </c>
      <c r="G2665">
        <v>73.5572509765625</v>
      </c>
      <c r="H2665">
        <v>75.576446533203097</v>
      </c>
      <c r="I2665">
        <v>-2.01919770240784</v>
      </c>
      <c r="J2665">
        <v>-2.7450693771243099E-2</v>
      </c>
      <c r="K2665">
        <v>72.096740722656307</v>
      </c>
      <c r="L2665">
        <v>-3.71259713172913</v>
      </c>
      <c r="M2665">
        <v>-2.7121231555938698</v>
      </c>
      <c r="N2665">
        <v>-2.01919770240784</v>
      </c>
      <c r="O2665">
        <v>-1.3262722492218</v>
      </c>
      <c r="P2665">
        <v>-0.32579812407493602</v>
      </c>
      <c r="Q2665">
        <v>-4.1926522254943803</v>
      </c>
      <c r="R2665">
        <v>0.15425711870193501</v>
      </c>
      <c r="S2665">
        <v>271</v>
      </c>
      <c r="T2665">
        <v>1.7011489585042201</v>
      </c>
      <c r="U2665">
        <v>1.3213666677475</v>
      </c>
      <c r="V2665">
        <v>74.709426879882798</v>
      </c>
      <c r="W2665">
        <v>102.78562164306599</v>
      </c>
      <c r="X2665">
        <v>0.85117912292480502</v>
      </c>
      <c r="Y2665">
        <v>8704</v>
      </c>
    </row>
    <row r="2666" spans="1:25" x14ac:dyDescent="0.25">
      <c r="A2666" t="s">
        <v>81</v>
      </c>
      <c r="B2666" t="s">
        <v>41</v>
      </c>
      <c r="C2666" s="7" t="s">
        <v>69</v>
      </c>
      <c r="D2666" s="58" t="s">
        <v>58</v>
      </c>
      <c r="E2666" s="7">
        <v>41099</v>
      </c>
      <c r="F2666">
        <v>1</v>
      </c>
      <c r="G2666">
        <v>61.519710540771499</v>
      </c>
      <c r="H2666">
        <v>64.182304382324205</v>
      </c>
      <c r="I2666">
        <v>-2.6625952720642099</v>
      </c>
      <c r="J2666">
        <v>-4.3280363082885701E-2</v>
      </c>
      <c r="K2666">
        <v>67.708000183105497</v>
      </c>
      <c r="L2666">
        <v>-5.2837271690368697</v>
      </c>
      <c r="M2666">
        <v>-3.7351412773132302</v>
      </c>
      <c r="N2666">
        <v>-2.6625952720642099</v>
      </c>
      <c r="O2666">
        <v>-1.59004950523376</v>
      </c>
      <c r="P2666">
        <v>-4.1463568806648303E-2</v>
      </c>
      <c r="Q2666">
        <v>-6.0267815589904803</v>
      </c>
      <c r="R2666">
        <v>0.701590895652771</v>
      </c>
      <c r="S2666">
        <v>271</v>
      </c>
      <c r="T2666">
        <v>3.9426561961445801</v>
      </c>
      <c r="U2666">
        <v>2.0452799797058101</v>
      </c>
      <c r="V2666">
        <v>70.912834167480497</v>
      </c>
      <c r="W2666">
        <v>96.259056091308594</v>
      </c>
      <c r="X2666">
        <v>0.83466750383377097</v>
      </c>
      <c r="Y2666">
        <v>8704</v>
      </c>
    </row>
    <row r="2667" spans="1:25" x14ac:dyDescent="0.25">
      <c r="A2667" t="s">
        <v>81</v>
      </c>
      <c r="B2667" t="s">
        <v>41</v>
      </c>
      <c r="C2667" s="7" t="s">
        <v>69</v>
      </c>
      <c r="D2667" s="58" t="s">
        <v>58</v>
      </c>
      <c r="E2667" s="7">
        <v>41099</v>
      </c>
      <c r="F2667">
        <v>2</v>
      </c>
      <c r="G2667">
        <v>59.575595855712898</v>
      </c>
      <c r="H2667">
        <v>62.406539916992202</v>
      </c>
      <c r="I2667">
        <v>-2.83094429969788</v>
      </c>
      <c r="J2667">
        <v>-4.7518521547317498E-2</v>
      </c>
      <c r="K2667">
        <v>66.614669799804702</v>
      </c>
      <c r="L2667">
        <v>-5.4316124916076696</v>
      </c>
      <c r="M2667">
        <v>-3.8951165676116899</v>
      </c>
      <c r="N2667">
        <v>-2.83094429969788</v>
      </c>
      <c r="O2667">
        <v>-1.7667719125747701</v>
      </c>
      <c r="P2667">
        <v>-0.23027613759040799</v>
      </c>
      <c r="Q2667">
        <v>-6.1688656806945801</v>
      </c>
      <c r="R2667">
        <v>0.50697714090347301</v>
      </c>
      <c r="S2667">
        <v>271</v>
      </c>
      <c r="T2667">
        <v>3.8921751567492602</v>
      </c>
      <c r="U2667">
        <v>2.0293121337890598</v>
      </c>
      <c r="V2667">
        <v>70.912834167480497</v>
      </c>
      <c r="W2667">
        <v>96.259056091308594</v>
      </c>
      <c r="X2667">
        <v>0.832416772842407</v>
      </c>
      <c r="Y2667">
        <v>8704</v>
      </c>
    </row>
    <row r="2668" spans="1:25" x14ac:dyDescent="0.25">
      <c r="A2668" t="s">
        <v>81</v>
      </c>
      <c r="B2668" t="s">
        <v>41</v>
      </c>
      <c r="C2668" s="7" t="s">
        <v>69</v>
      </c>
      <c r="D2668" s="58" t="s">
        <v>58</v>
      </c>
      <c r="E2668" s="7">
        <v>41099</v>
      </c>
      <c r="F2668">
        <v>3</v>
      </c>
      <c r="G2668">
        <v>57.610626220703097</v>
      </c>
      <c r="H2668">
        <v>61.230274200439503</v>
      </c>
      <c r="I2668">
        <v>-3.61964654922485</v>
      </c>
      <c r="J2668">
        <v>-6.2829494476318401E-2</v>
      </c>
      <c r="K2668">
        <v>65.653335571289105</v>
      </c>
      <c r="L2668">
        <v>-6.15112352371216</v>
      </c>
      <c r="M2668">
        <v>-4.6555066108703604</v>
      </c>
      <c r="N2668">
        <v>-3.61964654922485</v>
      </c>
      <c r="O2668">
        <v>-2.5837867259979199</v>
      </c>
      <c r="P2668">
        <v>-1.0881695747375499</v>
      </c>
      <c r="Q2668">
        <v>-6.8687620162963903</v>
      </c>
      <c r="R2668">
        <v>-0.37053099274635298</v>
      </c>
      <c r="S2668">
        <v>271</v>
      </c>
      <c r="T2668">
        <v>3.67673280525065</v>
      </c>
      <c r="U2668">
        <v>1.9753220081329299</v>
      </c>
      <c r="V2668">
        <v>70.912834167480497</v>
      </c>
      <c r="W2668">
        <v>96.259056091308594</v>
      </c>
      <c r="X2668">
        <v>0.834797143936157</v>
      </c>
      <c r="Y2668">
        <v>8704</v>
      </c>
    </row>
    <row r="2669" spans="1:25" x14ac:dyDescent="0.25">
      <c r="A2669" t="s">
        <v>81</v>
      </c>
      <c r="B2669" t="s">
        <v>41</v>
      </c>
      <c r="C2669" s="7" t="s">
        <v>69</v>
      </c>
      <c r="D2669" s="58" t="s">
        <v>58</v>
      </c>
      <c r="E2669" s="7">
        <v>41099</v>
      </c>
      <c r="F2669">
        <v>4</v>
      </c>
      <c r="G2669">
        <v>58.089725494384801</v>
      </c>
      <c r="H2669">
        <v>61.5155029296875</v>
      </c>
      <c r="I2669">
        <v>-3.4257774353027299</v>
      </c>
      <c r="J2669">
        <v>-5.8973897248506497E-2</v>
      </c>
      <c r="K2669">
        <v>63.995998382568402</v>
      </c>
      <c r="L2669">
        <v>-6.2084174156189</v>
      </c>
      <c r="M2669">
        <v>-4.5644111633300799</v>
      </c>
      <c r="N2669">
        <v>-3.4257774353027299</v>
      </c>
      <c r="O2669">
        <v>-2.2871439456939702</v>
      </c>
      <c r="P2669">
        <v>-0.64313793182373002</v>
      </c>
      <c r="Q2669">
        <v>-6.9972567558288601</v>
      </c>
      <c r="R2669">
        <v>0.14570170640945401</v>
      </c>
      <c r="S2669">
        <v>271</v>
      </c>
      <c r="T2669">
        <v>4.4328381694276704</v>
      </c>
      <c r="U2669">
        <v>2.1713051795959499</v>
      </c>
      <c r="V2669">
        <v>70.912834167480497</v>
      </c>
      <c r="W2669">
        <v>96.259056091308594</v>
      </c>
      <c r="X2669">
        <v>0.83028495311737105</v>
      </c>
      <c r="Y2669">
        <v>8704</v>
      </c>
    </row>
    <row r="2670" spans="1:25" x14ac:dyDescent="0.25">
      <c r="A2670" t="s">
        <v>81</v>
      </c>
      <c r="B2670" t="s">
        <v>41</v>
      </c>
      <c r="C2670" s="7" t="s">
        <v>69</v>
      </c>
      <c r="D2670" s="58" t="s">
        <v>58</v>
      </c>
      <c r="E2670" s="7">
        <v>41099</v>
      </c>
      <c r="F2670">
        <v>5</v>
      </c>
      <c r="G2670">
        <v>62.3670463562012</v>
      </c>
      <c r="H2670">
        <v>64.801666259765597</v>
      </c>
      <c r="I2670">
        <v>-2.43462133407593</v>
      </c>
      <c r="J2670">
        <v>-3.9036981761455501E-2</v>
      </c>
      <c r="K2670">
        <v>62.806667327880902</v>
      </c>
      <c r="L2670">
        <v>-5.5641193389892596</v>
      </c>
      <c r="M2670">
        <v>-3.7151865959167498</v>
      </c>
      <c r="N2670">
        <v>-2.43462133407593</v>
      </c>
      <c r="O2670">
        <v>-1.1540560722351101</v>
      </c>
      <c r="P2670">
        <v>0.69487679004669201</v>
      </c>
      <c r="Q2670">
        <v>-6.4512882232665998</v>
      </c>
      <c r="R2670">
        <v>1.5820459127426101</v>
      </c>
      <c r="S2670">
        <v>271</v>
      </c>
      <c r="T2670">
        <v>5.5505068011257199</v>
      </c>
      <c r="U2670">
        <v>2.4419603347778298</v>
      </c>
      <c r="V2670">
        <v>70.912834167480497</v>
      </c>
      <c r="W2670">
        <v>96.259056091308594</v>
      </c>
      <c r="X2670">
        <v>0.809295654296875</v>
      </c>
      <c r="Y2670">
        <v>8704</v>
      </c>
    </row>
    <row r="2671" spans="1:25" x14ac:dyDescent="0.25">
      <c r="A2671" t="s">
        <v>81</v>
      </c>
      <c r="B2671" t="s">
        <v>41</v>
      </c>
      <c r="C2671" s="7" t="s">
        <v>69</v>
      </c>
      <c r="D2671" s="58" t="s">
        <v>58</v>
      </c>
      <c r="E2671" s="7">
        <v>41099</v>
      </c>
      <c r="F2671">
        <v>6</v>
      </c>
      <c r="G2671">
        <v>77.488212585449205</v>
      </c>
      <c r="H2671">
        <v>74.036048889160199</v>
      </c>
      <c r="I2671">
        <v>3.4521656036377002</v>
      </c>
      <c r="J2671">
        <v>4.4550847262144103E-2</v>
      </c>
      <c r="K2671">
        <v>62.158668518066399</v>
      </c>
      <c r="L2671">
        <v>-1.9201254844665501</v>
      </c>
      <c r="M2671">
        <v>1.2538675069809</v>
      </c>
      <c r="N2671">
        <v>3.4521656036377002</v>
      </c>
      <c r="O2671">
        <v>5.6504635810852104</v>
      </c>
      <c r="P2671">
        <v>8.8244562149047905</v>
      </c>
      <c r="Q2671">
        <v>-3.4430954456329301</v>
      </c>
      <c r="R2671">
        <v>10.347425460815399</v>
      </c>
      <c r="S2671">
        <v>271</v>
      </c>
      <c r="T2671">
        <v>16.3906425832749</v>
      </c>
      <c r="U2671">
        <v>4.1920208930969203</v>
      </c>
      <c r="V2671">
        <v>70.912834167480497</v>
      </c>
      <c r="W2671">
        <v>96.259056091308594</v>
      </c>
      <c r="X2671">
        <v>0.82291930913925204</v>
      </c>
      <c r="Y2671">
        <v>8704</v>
      </c>
    </row>
    <row r="2672" spans="1:25" x14ac:dyDescent="0.25">
      <c r="A2672" t="s">
        <v>81</v>
      </c>
      <c r="B2672" t="s">
        <v>41</v>
      </c>
      <c r="C2672" s="7" t="s">
        <v>69</v>
      </c>
      <c r="D2672" s="58" t="s">
        <v>58</v>
      </c>
      <c r="E2672" s="7">
        <v>41099</v>
      </c>
      <c r="F2672">
        <v>7</v>
      </c>
      <c r="G2672">
        <v>93.7362060546875</v>
      </c>
      <c r="H2672">
        <v>87.914237976074205</v>
      </c>
      <c r="I2672">
        <v>5.8219671249389604</v>
      </c>
      <c r="J2672">
        <v>6.2110122293233899E-2</v>
      </c>
      <c r="K2672">
        <v>62.248001098632798</v>
      </c>
      <c r="L2672">
        <v>0.62624692916870095</v>
      </c>
      <c r="M2672">
        <v>3.6959204673767099</v>
      </c>
      <c r="N2672">
        <v>5.8219671249389604</v>
      </c>
      <c r="O2672">
        <v>7.9480133056640598</v>
      </c>
      <c r="P2672">
        <v>11.017686843872101</v>
      </c>
      <c r="Q2672">
        <v>-0.84666746854782104</v>
      </c>
      <c r="R2672">
        <v>12.4906015396118</v>
      </c>
      <c r="S2672">
        <v>271</v>
      </c>
      <c r="T2672">
        <v>15.4222317127051</v>
      </c>
      <c r="U2672">
        <v>4.0542421340942401</v>
      </c>
      <c r="V2672">
        <v>70.912834167480497</v>
      </c>
      <c r="W2672">
        <v>96.259056091308594</v>
      </c>
      <c r="X2672">
        <v>0.84043085575103804</v>
      </c>
      <c r="Y2672">
        <v>8704</v>
      </c>
    </row>
    <row r="2673" spans="1:25" x14ac:dyDescent="0.25">
      <c r="A2673" t="s">
        <v>81</v>
      </c>
      <c r="B2673" t="s">
        <v>41</v>
      </c>
      <c r="C2673" s="7" t="s">
        <v>69</v>
      </c>
      <c r="D2673" s="58" t="s">
        <v>58</v>
      </c>
      <c r="E2673" s="7">
        <v>41099</v>
      </c>
      <c r="F2673">
        <v>8</v>
      </c>
      <c r="G2673">
        <v>118.455284118652</v>
      </c>
      <c r="H2673">
        <v>110.722465515137</v>
      </c>
      <c r="I2673">
        <v>7.7328248023986799</v>
      </c>
      <c r="J2673">
        <v>6.5280534327030196E-2</v>
      </c>
      <c r="K2673">
        <v>63.880001068115199</v>
      </c>
      <c r="L2673">
        <v>1.7376278638839699</v>
      </c>
      <c r="M2673">
        <v>5.2796387672424299</v>
      </c>
      <c r="N2673">
        <v>7.7328248023986799</v>
      </c>
      <c r="O2673">
        <v>10.1860103607178</v>
      </c>
      <c r="P2673">
        <v>13.7280216217041</v>
      </c>
      <c r="Q2673">
        <v>3.8072805851697901E-2</v>
      </c>
      <c r="R2673">
        <v>15.4275770187378</v>
      </c>
      <c r="S2673">
        <v>271</v>
      </c>
      <c r="T2673">
        <v>20.833911439541701</v>
      </c>
      <c r="U2673">
        <v>4.6780772209167498</v>
      </c>
      <c r="V2673">
        <v>70.912834167480497</v>
      </c>
      <c r="W2673">
        <v>96.259056091308594</v>
      </c>
      <c r="X2673">
        <v>0.80921375751495395</v>
      </c>
      <c r="Y2673">
        <v>8704</v>
      </c>
    </row>
    <row r="2674" spans="1:25" x14ac:dyDescent="0.25">
      <c r="A2674" t="s">
        <v>81</v>
      </c>
      <c r="B2674" t="s">
        <v>41</v>
      </c>
      <c r="C2674" s="7" t="s">
        <v>69</v>
      </c>
      <c r="D2674" s="58" t="s">
        <v>58</v>
      </c>
      <c r="E2674" s="7">
        <v>41099</v>
      </c>
      <c r="F2674">
        <v>9</v>
      </c>
      <c r="G2674">
        <v>131.83827209472699</v>
      </c>
      <c r="H2674">
        <v>126.52320098877</v>
      </c>
      <c r="I2674">
        <v>5.3150815963745099</v>
      </c>
      <c r="J2674">
        <v>4.0315162390470498E-2</v>
      </c>
      <c r="K2674">
        <v>66.8280029296875</v>
      </c>
      <c r="L2674">
        <v>-1.6195498704910301</v>
      </c>
      <c r="M2674">
        <v>2.4774866104125999</v>
      </c>
      <c r="N2674">
        <v>5.3150815963745099</v>
      </c>
      <c r="O2674">
        <v>8.1526765823364293</v>
      </c>
      <c r="P2674">
        <v>12.249712944030801</v>
      </c>
      <c r="Q2674">
        <v>-3.5854215621948202</v>
      </c>
      <c r="R2674">
        <v>14.2155847549438</v>
      </c>
      <c r="S2674">
        <v>271</v>
      </c>
      <c r="T2674">
        <v>27.945152556867502</v>
      </c>
      <c r="U2674">
        <v>5.4111213684081996</v>
      </c>
      <c r="V2674">
        <v>70.912834167480497</v>
      </c>
      <c r="W2674">
        <v>96.259056091308594</v>
      </c>
      <c r="X2674">
        <v>0.79428780078887895</v>
      </c>
      <c r="Y2674">
        <v>8704</v>
      </c>
    </row>
    <row r="2675" spans="1:25" x14ac:dyDescent="0.25">
      <c r="A2675" t="s">
        <v>81</v>
      </c>
      <c r="B2675" t="s">
        <v>41</v>
      </c>
      <c r="C2675" s="7" t="s">
        <v>69</v>
      </c>
      <c r="D2675" s="58" t="s">
        <v>58</v>
      </c>
      <c r="E2675" s="7">
        <v>41099</v>
      </c>
      <c r="F2675">
        <v>10</v>
      </c>
      <c r="G2675">
        <v>146.83898925781301</v>
      </c>
      <c r="H2675">
        <v>135.34523010253901</v>
      </c>
      <c r="I2675">
        <v>11.4937648773193</v>
      </c>
      <c r="J2675">
        <v>7.8274607658386203E-2</v>
      </c>
      <c r="K2675">
        <v>70.279998779296903</v>
      </c>
      <c r="L2675">
        <v>2.5621519088745099</v>
      </c>
      <c r="M2675">
        <v>7.8390207290649396</v>
      </c>
      <c r="N2675">
        <v>11.4937648773193</v>
      </c>
      <c r="O2675">
        <v>15.1485080718994</v>
      </c>
      <c r="P2675">
        <v>20.425376892089801</v>
      </c>
      <c r="Q2675">
        <v>3.0163863673806201E-2</v>
      </c>
      <c r="R2675">
        <v>22.9573650360107</v>
      </c>
      <c r="S2675">
        <v>271</v>
      </c>
      <c r="T2675">
        <v>46.831203075893903</v>
      </c>
      <c r="U2675">
        <v>6.9693741798400897</v>
      </c>
      <c r="V2675">
        <v>70.912834167480497</v>
      </c>
      <c r="W2675">
        <v>96.259056091308594</v>
      </c>
      <c r="X2675">
        <v>0.79577147960662797</v>
      </c>
      <c r="Y2675">
        <v>8704</v>
      </c>
    </row>
    <row r="2676" spans="1:25" x14ac:dyDescent="0.25">
      <c r="A2676" t="s">
        <v>81</v>
      </c>
      <c r="B2676" t="s">
        <v>41</v>
      </c>
      <c r="C2676" s="7" t="s">
        <v>69</v>
      </c>
      <c r="D2676" s="58" t="s">
        <v>58</v>
      </c>
      <c r="E2676" s="7">
        <v>41099</v>
      </c>
      <c r="F2676">
        <v>11</v>
      </c>
      <c r="G2676">
        <v>143.36386108398401</v>
      </c>
      <c r="H2676">
        <v>142.13319396972699</v>
      </c>
      <c r="I2676">
        <v>1.23066771030426</v>
      </c>
      <c r="J2676">
        <v>8.5842255502939207E-3</v>
      </c>
      <c r="K2676">
        <v>73.896003723144503</v>
      </c>
      <c r="L2676">
        <v>-6.2716922760009801</v>
      </c>
      <c r="M2676">
        <v>-1.8392369747161901</v>
      </c>
      <c r="N2676">
        <v>1.23066771030426</v>
      </c>
      <c r="O2676">
        <v>4.3005723953247097</v>
      </c>
      <c r="P2676">
        <v>8.7330274581909197</v>
      </c>
      <c r="Q2676">
        <v>-8.3985061645507795</v>
      </c>
      <c r="R2676">
        <v>10.859842300415</v>
      </c>
      <c r="S2676">
        <v>271</v>
      </c>
      <c r="T2676">
        <v>32.469677249681098</v>
      </c>
      <c r="U2676">
        <v>5.8541226387023899</v>
      </c>
      <c r="V2676">
        <v>70.912834167480497</v>
      </c>
      <c r="W2676">
        <v>96.259056091308594</v>
      </c>
      <c r="X2676">
        <v>0.79976415634155296</v>
      </c>
      <c r="Y2676">
        <v>8704</v>
      </c>
    </row>
    <row r="2677" spans="1:25" x14ac:dyDescent="0.25">
      <c r="A2677" t="s">
        <v>81</v>
      </c>
      <c r="B2677" t="s">
        <v>41</v>
      </c>
      <c r="C2677" s="7" t="s">
        <v>69</v>
      </c>
      <c r="D2677" s="58" t="s">
        <v>58</v>
      </c>
      <c r="E2677" s="7">
        <v>41099</v>
      </c>
      <c r="F2677">
        <v>12</v>
      </c>
      <c r="G2677">
        <v>152.67614746093801</v>
      </c>
      <c r="H2677">
        <v>146.08459472656301</v>
      </c>
      <c r="I2677">
        <v>6.5915384292602504</v>
      </c>
      <c r="J2677">
        <v>4.3173335492610897E-2</v>
      </c>
      <c r="K2677">
        <v>77.578666687011705</v>
      </c>
      <c r="L2677">
        <v>-1.4229598045349101</v>
      </c>
      <c r="M2677">
        <v>3.3120706081390399</v>
      </c>
      <c r="N2677">
        <v>6.5915384292602504</v>
      </c>
      <c r="O2677">
        <v>9.8710060119628906</v>
      </c>
      <c r="P2677">
        <v>14.606036186218301</v>
      </c>
      <c r="Q2677">
        <v>-3.6949586868286102</v>
      </c>
      <c r="R2677">
        <v>16.878036499023398</v>
      </c>
      <c r="S2677">
        <v>271</v>
      </c>
      <c r="T2677">
        <v>37.221420253422401</v>
      </c>
      <c r="U2677">
        <v>6.2537460327148402</v>
      </c>
      <c r="V2677">
        <v>70.912834167480497</v>
      </c>
      <c r="W2677">
        <v>96.259056091308594</v>
      </c>
      <c r="X2677">
        <v>0.794505834579468</v>
      </c>
      <c r="Y2677">
        <v>8704</v>
      </c>
    </row>
    <row r="2678" spans="1:25" x14ac:dyDescent="0.25">
      <c r="A2678" t="s">
        <v>81</v>
      </c>
      <c r="B2678" t="s">
        <v>41</v>
      </c>
      <c r="C2678" s="7" t="s">
        <v>69</v>
      </c>
      <c r="D2678" s="58" t="s">
        <v>58</v>
      </c>
      <c r="E2678" s="7">
        <v>41099</v>
      </c>
      <c r="F2678">
        <v>13</v>
      </c>
      <c r="G2678">
        <v>151.71398925781301</v>
      </c>
      <c r="H2678">
        <v>143.456619262695</v>
      </c>
      <c r="I2678">
        <v>8.2573804855346697</v>
      </c>
      <c r="J2678">
        <v>5.4427284747362102E-2</v>
      </c>
      <c r="K2678">
        <v>80.954666137695298</v>
      </c>
      <c r="L2678">
        <v>0.54148530960082997</v>
      </c>
      <c r="M2678">
        <v>5.10009860992432</v>
      </c>
      <c r="N2678">
        <v>8.2573804855346697</v>
      </c>
      <c r="O2678">
        <v>11.4146633148193</v>
      </c>
      <c r="P2678">
        <v>15.9732761383057</v>
      </c>
      <c r="Q2678">
        <v>-1.6458637714386</v>
      </c>
      <c r="R2678">
        <v>18.1606254577637</v>
      </c>
      <c r="S2678">
        <v>271</v>
      </c>
      <c r="T2678">
        <v>34.718586235132499</v>
      </c>
      <c r="U2678">
        <v>6.0207452774047896</v>
      </c>
      <c r="V2678">
        <v>70.912834167480497</v>
      </c>
      <c r="W2678">
        <v>96.259056091308594</v>
      </c>
      <c r="X2678">
        <v>0.80068296194076505</v>
      </c>
      <c r="Y2678">
        <v>8704</v>
      </c>
    </row>
    <row r="2679" spans="1:25" x14ac:dyDescent="0.25">
      <c r="A2679" t="s">
        <v>81</v>
      </c>
      <c r="B2679" t="s">
        <v>41</v>
      </c>
      <c r="C2679" s="7" t="s">
        <v>69</v>
      </c>
      <c r="D2679" s="58" t="s">
        <v>58</v>
      </c>
      <c r="E2679" s="7">
        <v>41099</v>
      </c>
      <c r="F2679">
        <v>14</v>
      </c>
      <c r="G2679">
        <v>148.93467712402301</v>
      </c>
      <c r="H2679">
        <v>141.30661010742199</v>
      </c>
      <c r="I2679">
        <v>7.6280689239501998</v>
      </c>
      <c r="J2679">
        <v>5.1217544823884999E-2</v>
      </c>
      <c r="K2679">
        <v>83.928001403808594</v>
      </c>
      <c r="L2679">
        <v>-0.119039937853813</v>
      </c>
      <c r="M2679">
        <v>4.4580144882202104</v>
      </c>
      <c r="N2679">
        <v>7.6280689239501998</v>
      </c>
      <c r="O2679">
        <v>10.798123359680201</v>
      </c>
      <c r="P2679">
        <v>15.3751773834229</v>
      </c>
      <c r="Q2679">
        <v>-2.3152377605438201</v>
      </c>
      <c r="R2679">
        <v>17.571376800537099</v>
      </c>
      <c r="S2679">
        <v>271</v>
      </c>
      <c r="T2679">
        <v>35.092880522352097</v>
      </c>
      <c r="U2679">
        <v>6.0451011657714799</v>
      </c>
      <c r="V2679">
        <v>70.912834167480497</v>
      </c>
      <c r="W2679">
        <v>96.259056091308594</v>
      </c>
      <c r="X2679">
        <v>0.80233114957809404</v>
      </c>
      <c r="Y2679">
        <v>8703</v>
      </c>
    </row>
    <row r="2680" spans="1:25" x14ac:dyDescent="0.25">
      <c r="A2680" t="s">
        <v>81</v>
      </c>
      <c r="B2680" t="s">
        <v>41</v>
      </c>
      <c r="C2680" s="7" t="s">
        <v>69</v>
      </c>
      <c r="D2680" s="58" t="s">
        <v>58</v>
      </c>
      <c r="E2680" s="7">
        <v>41099</v>
      </c>
      <c r="F2680">
        <v>15</v>
      </c>
      <c r="G2680">
        <v>140.80236816406301</v>
      </c>
      <c r="H2680">
        <v>134.717208862305</v>
      </c>
      <c r="I2680">
        <v>6.0851578712463397</v>
      </c>
      <c r="J2680">
        <v>4.3217722326517098E-2</v>
      </c>
      <c r="K2680">
        <v>86.180000305175795</v>
      </c>
      <c r="L2680">
        <v>-1.4598958492279099</v>
      </c>
      <c r="M2680">
        <v>2.9977829456329301</v>
      </c>
      <c r="N2680">
        <v>6.0851578712463397</v>
      </c>
      <c r="O2680">
        <v>9.1725320816040004</v>
      </c>
      <c r="P2680">
        <v>13.630210876464799</v>
      </c>
      <c r="Q2680">
        <v>-3.5988135337829599</v>
      </c>
      <c r="R2680">
        <v>15.7691287994385</v>
      </c>
      <c r="S2680">
        <v>271</v>
      </c>
      <c r="T2680">
        <v>33.314355857981397</v>
      </c>
      <c r="U2680">
        <v>5.8874363899231001</v>
      </c>
      <c r="V2680">
        <v>70.912834167480497</v>
      </c>
      <c r="W2680">
        <v>96.259056091308594</v>
      </c>
      <c r="X2680">
        <v>0.81133735179901101</v>
      </c>
      <c r="Y2680">
        <v>8704</v>
      </c>
    </row>
    <row r="2681" spans="1:25" x14ac:dyDescent="0.25">
      <c r="A2681" t="s">
        <v>81</v>
      </c>
      <c r="B2681" t="s">
        <v>41</v>
      </c>
      <c r="C2681" s="7" t="s">
        <v>69</v>
      </c>
      <c r="D2681" s="58" t="s">
        <v>58</v>
      </c>
      <c r="E2681" s="7">
        <v>41099</v>
      </c>
      <c r="F2681">
        <v>16</v>
      </c>
      <c r="G2681">
        <v>126.97966766357401</v>
      </c>
      <c r="H2681">
        <v>125.071990966797</v>
      </c>
      <c r="I2681">
        <v>1.9076783657073999</v>
      </c>
      <c r="J2681">
        <v>1.50234950706363E-2</v>
      </c>
      <c r="K2681">
        <v>88.477333068847699</v>
      </c>
      <c r="L2681">
        <v>-4.6859426498413104</v>
      </c>
      <c r="M2681">
        <v>-0.79037791490554798</v>
      </c>
      <c r="N2681">
        <v>1.9076783657073999</v>
      </c>
      <c r="O2681">
        <v>4.60573482513428</v>
      </c>
      <c r="P2681">
        <v>8.5012998580932599</v>
      </c>
      <c r="Q2681">
        <v>-6.5551424026489302</v>
      </c>
      <c r="R2681">
        <v>10.3704986572266</v>
      </c>
      <c r="S2681">
        <v>271</v>
      </c>
      <c r="T2681">
        <v>25.563505457057499</v>
      </c>
      <c r="U2681">
        <v>5.1450295448303196</v>
      </c>
      <c r="V2681">
        <v>70.912834167480497</v>
      </c>
      <c r="W2681">
        <v>96.259056091308594</v>
      </c>
      <c r="X2681">
        <v>0.83795690536499001</v>
      </c>
      <c r="Y2681">
        <v>8704</v>
      </c>
    </row>
    <row r="2682" spans="1:25" x14ac:dyDescent="0.25">
      <c r="A2682" t="s">
        <v>81</v>
      </c>
      <c r="B2682" t="s">
        <v>41</v>
      </c>
      <c r="C2682" s="7" t="s">
        <v>69</v>
      </c>
      <c r="D2682" s="58" t="s">
        <v>58</v>
      </c>
      <c r="E2682" s="7">
        <v>41099</v>
      </c>
      <c r="F2682">
        <v>17</v>
      </c>
      <c r="G2682">
        <v>116.07723999023401</v>
      </c>
      <c r="H2682">
        <v>113.397735595703</v>
      </c>
      <c r="I2682">
        <v>2.6795134544372599</v>
      </c>
      <c r="J2682">
        <v>2.30838842689991E-2</v>
      </c>
      <c r="K2682">
        <v>88.998664855957003</v>
      </c>
      <c r="L2682">
        <v>-3.7862119674682599</v>
      </c>
      <c r="M2682">
        <v>3.3791095018386799E-2</v>
      </c>
      <c r="N2682">
        <v>2.6795134544372599</v>
      </c>
      <c r="O2682">
        <v>5.3252358436584499</v>
      </c>
      <c r="P2682">
        <v>9.1452388763427699</v>
      </c>
      <c r="Q2682">
        <v>-5.6191554069518999</v>
      </c>
      <c r="R2682">
        <v>10.978182792663601</v>
      </c>
      <c r="S2682">
        <v>271</v>
      </c>
      <c r="T2682">
        <v>24.4181246302105</v>
      </c>
      <c r="U2682">
        <v>5.0452322959899902</v>
      </c>
      <c r="V2682">
        <v>70.912834167480497</v>
      </c>
      <c r="W2682">
        <v>96.259056091308594</v>
      </c>
      <c r="X2682">
        <v>0.84960907697677601</v>
      </c>
      <c r="Y2682">
        <v>8704</v>
      </c>
    </row>
    <row r="2683" spans="1:25" x14ac:dyDescent="0.25">
      <c r="A2683" t="s">
        <v>81</v>
      </c>
      <c r="B2683" t="s">
        <v>41</v>
      </c>
      <c r="C2683" s="7" t="s">
        <v>69</v>
      </c>
      <c r="D2683" s="58" t="s">
        <v>58</v>
      </c>
      <c r="E2683" s="7">
        <v>41099</v>
      </c>
      <c r="F2683">
        <v>18</v>
      </c>
      <c r="G2683">
        <v>93.294944763183594</v>
      </c>
      <c r="H2683">
        <v>98.924797058105497</v>
      </c>
      <c r="I2683">
        <v>-5.6298537254333496</v>
      </c>
      <c r="J2683">
        <v>-6.0344681143760702E-2</v>
      </c>
      <c r="K2683">
        <v>88.655998229980497</v>
      </c>
      <c r="L2683">
        <v>-11.6650228500366</v>
      </c>
      <c r="M2683">
        <v>-8.0993957519531303</v>
      </c>
      <c r="N2683">
        <v>-5.6298537254333496</v>
      </c>
      <c r="O2683">
        <v>-3.160311460495</v>
      </c>
      <c r="P2683">
        <v>0.40531525015830999</v>
      </c>
      <c r="Q2683">
        <v>-13.3759088516235</v>
      </c>
      <c r="R2683">
        <v>2.1162018775939901</v>
      </c>
      <c r="S2683">
        <v>271</v>
      </c>
      <c r="T2683">
        <v>21.393770473396199</v>
      </c>
      <c r="U2683">
        <v>4.70926761627197</v>
      </c>
      <c r="V2683">
        <v>70.912834167480497</v>
      </c>
      <c r="W2683">
        <v>96.259056091308594</v>
      </c>
      <c r="X2683">
        <v>0.79612886905670199</v>
      </c>
      <c r="Y2683">
        <v>8704</v>
      </c>
    </row>
    <row r="2684" spans="1:25" x14ac:dyDescent="0.25">
      <c r="A2684" t="s">
        <v>81</v>
      </c>
      <c r="B2684" t="s">
        <v>41</v>
      </c>
      <c r="C2684" s="7" t="s">
        <v>69</v>
      </c>
      <c r="D2684" s="58" t="s">
        <v>58</v>
      </c>
      <c r="E2684" s="7">
        <v>41099</v>
      </c>
      <c r="F2684">
        <v>19</v>
      </c>
      <c r="G2684">
        <v>84.046813964843807</v>
      </c>
      <c r="H2684">
        <v>92.300392150878906</v>
      </c>
      <c r="I2684">
        <v>-8.2535858154296893</v>
      </c>
      <c r="J2684">
        <v>-9.82022434473038E-2</v>
      </c>
      <c r="K2684">
        <v>86.537330627441406</v>
      </c>
      <c r="L2684">
        <v>-13.7696733474731</v>
      </c>
      <c r="M2684">
        <v>-10.5107231140137</v>
      </c>
      <c r="N2684">
        <v>-8.2535858154296893</v>
      </c>
      <c r="O2684">
        <v>-5.9964470863342303</v>
      </c>
      <c r="P2684">
        <v>-2.73749828338623</v>
      </c>
      <c r="Q2684">
        <v>-15.3334064483643</v>
      </c>
      <c r="R2684">
        <v>-1.1737641096115099</v>
      </c>
      <c r="S2684">
        <v>271</v>
      </c>
      <c r="T2684">
        <v>17.682975146158199</v>
      </c>
      <c r="U2684">
        <v>4.3042259216308603</v>
      </c>
      <c r="V2684">
        <v>70.912834167480497</v>
      </c>
      <c r="W2684">
        <v>96.259056091308594</v>
      </c>
      <c r="X2684">
        <v>0.77463132143020597</v>
      </c>
      <c r="Y2684">
        <v>8702</v>
      </c>
    </row>
    <row r="2685" spans="1:25" x14ac:dyDescent="0.25">
      <c r="A2685" t="s">
        <v>81</v>
      </c>
      <c r="B2685" t="s">
        <v>41</v>
      </c>
      <c r="C2685" s="7" t="s">
        <v>69</v>
      </c>
      <c r="D2685" s="58" t="s">
        <v>58</v>
      </c>
      <c r="E2685" s="7">
        <v>41099</v>
      </c>
      <c r="F2685">
        <v>20</v>
      </c>
      <c r="G2685">
        <v>79.198066711425795</v>
      </c>
      <c r="H2685">
        <v>88.414833068847699</v>
      </c>
      <c r="I2685">
        <v>-9.2167644500732404</v>
      </c>
      <c r="J2685">
        <v>-0.116376131772995</v>
      </c>
      <c r="K2685">
        <v>83.174667358398395</v>
      </c>
      <c r="L2685">
        <v>-14.408038139343301</v>
      </c>
      <c r="M2685">
        <v>-11.340991973876999</v>
      </c>
      <c r="N2685">
        <v>-9.2167644500732404</v>
      </c>
      <c r="O2685">
        <v>-7.0925378799438503</v>
      </c>
      <c r="P2685">
        <v>-4.02549076080322</v>
      </c>
      <c r="Q2685">
        <v>-15.879692077636699</v>
      </c>
      <c r="R2685">
        <v>-2.5538370609283398</v>
      </c>
      <c r="S2685">
        <v>271</v>
      </c>
      <c r="T2685">
        <v>15.6947410529156</v>
      </c>
      <c r="U2685">
        <v>4.0507721900939897</v>
      </c>
      <c r="V2685">
        <v>70.912834167480497</v>
      </c>
      <c r="W2685">
        <v>96.259056091308594</v>
      </c>
      <c r="X2685">
        <v>0.77914917469024703</v>
      </c>
      <c r="Y2685">
        <v>8702</v>
      </c>
    </row>
    <row r="2686" spans="1:25" x14ac:dyDescent="0.25">
      <c r="A2686" t="s">
        <v>81</v>
      </c>
      <c r="B2686" t="s">
        <v>41</v>
      </c>
      <c r="C2686" s="7" t="s">
        <v>69</v>
      </c>
      <c r="D2686" s="58" t="s">
        <v>58</v>
      </c>
      <c r="E2686" s="7">
        <v>41099</v>
      </c>
      <c r="F2686">
        <v>21</v>
      </c>
      <c r="G2686">
        <v>78.132614135742202</v>
      </c>
      <c r="H2686">
        <v>87.441291809082003</v>
      </c>
      <c r="I2686">
        <v>-9.3086786270141602</v>
      </c>
      <c r="J2686">
        <v>-0.119139470160007</v>
      </c>
      <c r="K2686">
        <v>78.621330261230497</v>
      </c>
      <c r="L2686">
        <v>-14.048460006713899</v>
      </c>
      <c r="M2686">
        <v>-11.2481594085693</v>
      </c>
      <c r="N2686">
        <v>-9.3086786270141602</v>
      </c>
      <c r="O2686">
        <v>-7.3691983222961399</v>
      </c>
      <c r="P2686">
        <v>-4.5688967704772896</v>
      </c>
      <c r="Q2686">
        <v>-15.3921222686768</v>
      </c>
      <c r="R2686">
        <v>-3.2252345085143999</v>
      </c>
      <c r="S2686">
        <v>271</v>
      </c>
      <c r="T2686">
        <v>12.8693131850869</v>
      </c>
      <c r="U2686">
        <v>3.6984713077545202</v>
      </c>
      <c r="V2686">
        <v>70.912834167480497</v>
      </c>
      <c r="W2686">
        <v>96.259056091308594</v>
      </c>
      <c r="X2686">
        <v>0.81448441743850697</v>
      </c>
      <c r="Y2686">
        <v>8703</v>
      </c>
    </row>
    <row r="2687" spans="1:25" x14ac:dyDescent="0.25">
      <c r="A2687" t="s">
        <v>81</v>
      </c>
      <c r="B2687" t="s">
        <v>41</v>
      </c>
      <c r="C2687" s="7" t="s">
        <v>69</v>
      </c>
      <c r="D2687" s="58" t="s">
        <v>58</v>
      </c>
      <c r="E2687" s="7">
        <v>41099</v>
      </c>
      <c r="F2687">
        <v>22</v>
      </c>
      <c r="G2687">
        <v>74.042709350585895</v>
      </c>
      <c r="H2687">
        <v>84.294349670410199</v>
      </c>
      <c r="I2687">
        <v>-10.2516374588013</v>
      </c>
      <c r="J2687">
        <v>-0.13845571875572199</v>
      </c>
      <c r="K2687">
        <v>75.173332214355497</v>
      </c>
      <c r="L2687">
        <v>-14.3374729156494</v>
      </c>
      <c r="M2687">
        <v>-11.9235286712646</v>
      </c>
      <c r="N2687">
        <v>-10.2516374588013</v>
      </c>
      <c r="O2687">
        <v>-8.5797462463378906</v>
      </c>
      <c r="P2687">
        <v>-6.1658020019531303</v>
      </c>
      <c r="Q2687">
        <v>-15.495750427246101</v>
      </c>
      <c r="R2687">
        <v>-5.0075240135192898</v>
      </c>
      <c r="S2687">
        <v>271</v>
      </c>
      <c r="T2687">
        <v>9.5225616812980398</v>
      </c>
      <c r="U2687">
        <v>3.1881942749023402</v>
      </c>
      <c r="V2687">
        <v>70.912834167480497</v>
      </c>
      <c r="W2687">
        <v>96.259056091308594</v>
      </c>
      <c r="X2687">
        <v>0.81745195388793901</v>
      </c>
      <c r="Y2687">
        <v>8704</v>
      </c>
    </row>
    <row r="2688" spans="1:25" x14ac:dyDescent="0.25">
      <c r="A2688" t="s">
        <v>81</v>
      </c>
      <c r="B2688" t="s">
        <v>41</v>
      </c>
      <c r="C2688" s="7" t="s">
        <v>69</v>
      </c>
      <c r="D2688" s="58" t="s">
        <v>58</v>
      </c>
      <c r="E2688" s="7">
        <v>41099</v>
      </c>
      <c r="F2688">
        <v>23</v>
      </c>
      <c r="G2688">
        <v>70.019638061523395</v>
      </c>
      <c r="H2688">
        <v>76.696929931640597</v>
      </c>
      <c r="I2688">
        <v>-6.6772866249084499</v>
      </c>
      <c r="J2688">
        <v>-9.5363058149814606E-2</v>
      </c>
      <c r="K2688">
        <v>72.653335571289105</v>
      </c>
      <c r="L2688">
        <v>-10.169202804565399</v>
      </c>
      <c r="M2688">
        <v>-8.1061506271362305</v>
      </c>
      <c r="N2688">
        <v>-6.6772866249084499</v>
      </c>
      <c r="O2688">
        <v>-5.2484230995178196</v>
      </c>
      <c r="P2688">
        <v>-3.1853709220886199</v>
      </c>
      <c r="Q2688">
        <v>-11.1591119766235</v>
      </c>
      <c r="R2688">
        <v>-2.1954612731933598</v>
      </c>
      <c r="S2688">
        <v>271</v>
      </c>
      <c r="T2688">
        <v>6.97833533310859</v>
      </c>
      <c r="U2688">
        <v>2.7247564792633101</v>
      </c>
      <c r="V2688">
        <v>70.912834167480497</v>
      </c>
      <c r="W2688">
        <v>96.259056091308594</v>
      </c>
      <c r="X2688">
        <v>0.80722677707672097</v>
      </c>
      <c r="Y2688">
        <v>8704</v>
      </c>
    </row>
    <row r="2689" spans="1:25" x14ac:dyDescent="0.25">
      <c r="A2689" t="s">
        <v>81</v>
      </c>
      <c r="B2689" t="s">
        <v>41</v>
      </c>
      <c r="C2689" s="7" t="s">
        <v>69</v>
      </c>
      <c r="D2689" s="58" t="s">
        <v>58</v>
      </c>
      <c r="E2689" s="7">
        <v>41099</v>
      </c>
      <c r="F2689">
        <v>24</v>
      </c>
      <c r="G2689">
        <v>67.192466735839801</v>
      </c>
      <c r="H2689">
        <v>70.402160644531307</v>
      </c>
      <c r="I2689">
        <v>-3.2096898555755602</v>
      </c>
      <c r="J2689">
        <v>-4.7768596559763003E-2</v>
      </c>
      <c r="K2689">
        <v>69.291999816894503</v>
      </c>
      <c r="L2689">
        <v>-6.0117678642272896</v>
      </c>
      <c r="M2689">
        <v>-4.3562774658203098</v>
      </c>
      <c r="N2689">
        <v>-3.2096898555755602</v>
      </c>
      <c r="O2689">
        <v>-2.0631022453308101</v>
      </c>
      <c r="P2689">
        <v>-0.40761181712150601</v>
      </c>
      <c r="Q2689">
        <v>-6.8061184883117702</v>
      </c>
      <c r="R2689">
        <v>0.38673835992813099</v>
      </c>
      <c r="S2689">
        <v>271</v>
      </c>
      <c r="T2689">
        <v>4.50677747245226</v>
      </c>
      <c r="U2689">
        <v>2.18647313117981</v>
      </c>
      <c r="V2689">
        <v>70.912834167480497</v>
      </c>
      <c r="W2689">
        <v>96.259056091308594</v>
      </c>
      <c r="X2689">
        <v>0.85126489400863603</v>
      </c>
      <c r="Y2689">
        <v>8704</v>
      </c>
    </row>
    <row r="2690" spans="1:25" x14ac:dyDescent="0.25">
      <c r="A2690" t="s">
        <v>81</v>
      </c>
      <c r="B2690" t="s">
        <v>41</v>
      </c>
      <c r="C2690" s="7" t="s">
        <v>69</v>
      </c>
      <c r="D2690" s="58" t="s">
        <v>58</v>
      </c>
      <c r="E2690" s="7">
        <v>41100</v>
      </c>
      <c r="F2690">
        <v>1</v>
      </c>
      <c r="G2690">
        <v>63.121734619140597</v>
      </c>
      <c r="H2690">
        <v>65.869857788085895</v>
      </c>
      <c r="I2690">
        <v>-2.74813008308411</v>
      </c>
      <c r="J2690">
        <v>-4.3536987155675902E-2</v>
      </c>
      <c r="K2690">
        <v>68.884002685546903</v>
      </c>
      <c r="L2690">
        <v>-5.3458156585693404</v>
      </c>
      <c r="M2690">
        <v>-3.8110818862914999</v>
      </c>
      <c r="N2690">
        <v>-2.74813008308411</v>
      </c>
      <c r="O2690">
        <v>-1.6851778030395499</v>
      </c>
      <c r="P2690">
        <v>-0.15044386684894601</v>
      </c>
      <c r="Q2690">
        <v>-6.0822243690490696</v>
      </c>
      <c r="R2690">
        <v>0.58596402406692505</v>
      </c>
      <c r="S2690">
        <v>271</v>
      </c>
      <c r="T2690">
        <v>3.8962430737840901</v>
      </c>
      <c r="U2690">
        <v>2.0269851684570299</v>
      </c>
      <c r="V2690">
        <v>74.256332397460895</v>
      </c>
      <c r="W2690">
        <v>99.923912048339801</v>
      </c>
      <c r="X2690">
        <v>0.83466750383377097</v>
      </c>
      <c r="Y2690">
        <v>8704</v>
      </c>
    </row>
    <row r="2691" spans="1:25" x14ac:dyDescent="0.25">
      <c r="A2691" t="s">
        <v>81</v>
      </c>
      <c r="B2691" t="s">
        <v>41</v>
      </c>
      <c r="C2691" s="7" t="s">
        <v>69</v>
      </c>
      <c r="D2691" s="58" t="s">
        <v>58</v>
      </c>
      <c r="E2691" s="7">
        <v>41100</v>
      </c>
      <c r="F2691">
        <v>2</v>
      </c>
      <c r="G2691">
        <v>61.243854522705099</v>
      </c>
      <c r="H2691">
        <v>63.484382629394503</v>
      </c>
      <c r="I2691">
        <v>-2.2405238151550302</v>
      </c>
      <c r="J2691">
        <v>-3.6583650857210201E-2</v>
      </c>
      <c r="K2691">
        <v>67.397331237792997</v>
      </c>
      <c r="L2691">
        <v>-4.8372492790222203</v>
      </c>
      <c r="M2691">
        <v>-3.30308294296265</v>
      </c>
      <c r="N2691">
        <v>-2.2405238151550302</v>
      </c>
      <c r="O2691">
        <v>-1.1779646873474101</v>
      </c>
      <c r="P2691">
        <v>0.35620188713073703</v>
      </c>
      <c r="Q2691">
        <v>-5.5733847618103001</v>
      </c>
      <c r="R2691">
        <v>1.0923376083373999</v>
      </c>
      <c r="S2691">
        <v>271</v>
      </c>
      <c r="T2691">
        <v>3.9095359561262102</v>
      </c>
      <c r="U2691">
        <v>2.0262358188629199</v>
      </c>
      <c r="V2691">
        <v>74.256332397460895</v>
      </c>
      <c r="W2691">
        <v>99.923912048339801</v>
      </c>
      <c r="X2691">
        <v>0.832416772842407</v>
      </c>
      <c r="Y2691">
        <v>8704</v>
      </c>
    </row>
    <row r="2692" spans="1:25" x14ac:dyDescent="0.25">
      <c r="A2692" t="s">
        <v>81</v>
      </c>
      <c r="B2692" t="s">
        <v>41</v>
      </c>
      <c r="C2692" s="7" t="s">
        <v>69</v>
      </c>
      <c r="D2692" s="58" t="s">
        <v>58</v>
      </c>
      <c r="E2692" s="7">
        <v>41100</v>
      </c>
      <c r="F2692">
        <v>3</v>
      </c>
      <c r="G2692">
        <v>59.891658782958999</v>
      </c>
      <c r="H2692">
        <v>62.116756439208999</v>
      </c>
      <c r="I2692">
        <v>-2.2250952720642099</v>
      </c>
      <c r="J2692">
        <v>-3.71520034968853E-2</v>
      </c>
      <c r="K2692">
        <v>65.935997009277301</v>
      </c>
      <c r="L2692">
        <v>-4.6434297561645499</v>
      </c>
      <c r="M2692">
        <v>-3.2146582603454599</v>
      </c>
      <c r="N2692">
        <v>-2.2250952720642099</v>
      </c>
      <c r="O2692">
        <v>-1.2355321645736701</v>
      </c>
      <c r="P2692">
        <v>0.19323976337909701</v>
      </c>
      <c r="Q2692">
        <v>-5.3289947509765598</v>
      </c>
      <c r="R2692">
        <v>0.87880408763885498</v>
      </c>
      <c r="S2692">
        <v>271</v>
      </c>
      <c r="T2692">
        <v>3.40132300195955</v>
      </c>
      <c r="U2692">
        <v>1.8870368003845199</v>
      </c>
      <c r="V2692">
        <v>74.256332397460895</v>
      </c>
      <c r="W2692">
        <v>99.923912048339801</v>
      </c>
      <c r="X2692">
        <v>0.834797143936157</v>
      </c>
      <c r="Y2692">
        <v>8704</v>
      </c>
    </row>
    <row r="2693" spans="1:25" x14ac:dyDescent="0.25">
      <c r="A2693" t="s">
        <v>81</v>
      </c>
      <c r="B2693" t="s">
        <v>41</v>
      </c>
      <c r="C2693" s="7" t="s">
        <v>69</v>
      </c>
      <c r="D2693" s="58" t="s">
        <v>58</v>
      </c>
      <c r="E2693" s="7">
        <v>41100</v>
      </c>
      <c r="F2693">
        <v>4</v>
      </c>
      <c r="G2693">
        <v>58.927768707275398</v>
      </c>
      <c r="H2693">
        <v>62.064811706542997</v>
      </c>
      <c r="I2693">
        <v>-3.1370465755462602</v>
      </c>
      <c r="J2693">
        <v>-5.3235456347465501E-2</v>
      </c>
      <c r="K2693">
        <v>64.726669311523395</v>
      </c>
      <c r="L2693">
        <v>-5.8866505622863796</v>
      </c>
      <c r="M2693">
        <v>-4.2621622085571298</v>
      </c>
      <c r="N2693">
        <v>-3.1370465755462602</v>
      </c>
      <c r="O2693">
        <v>-2.0119311809539799</v>
      </c>
      <c r="P2693">
        <v>-0.387442797422409</v>
      </c>
      <c r="Q2693">
        <v>-6.6661252975463903</v>
      </c>
      <c r="R2693">
        <v>0.39203172922134399</v>
      </c>
      <c r="S2693">
        <v>271</v>
      </c>
      <c r="T2693">
        <v>4.3626319457534901</v>
      </c>
      <c r="U2693">
        <v>2.1455273628234899</v>
      </c>
      <c r="V2693">
        <v>74.256332397460895</v>
      </c>
      <c r="W2693">
        <v>99.923912048339801</v>
      </c>
      <c r="X2693">
        <v>0.83028495311737105</v>
      </c>
      <c r="Y2693">
        <v>8704</v>
      </c>
    </row>
    <row r="2694" spans="1:25" x14ac:dyDescent="0.25">
      <c r="A2694" t="s">
        <v>81</v>
      </c>
      <c r="B2694" t="s">
        <v>41</v>
      </c>
      <c r="C2694" s="7" t="s">
        <v>69</v>
      </c>
      <c r="D2694" s="58" t="s">
        <v>58</v>
      </c>
      <c r="E2694" s="7">
        <v>41100</v>
      </c>
      <c r="F2694">
        <v>5</v>
      </c>
      <c r="G2694">
        <v>61.751701354980497</v>
      </c>
      <c r="H2694">
        <v>64.1824951171875</v>
      </c>
      <c r="I2694">
        <v>-2.4307923316955602</v>
      </c>
      <c r="J2694">
        <v>-3.9363972842693301E-2</v>
      </c>
      <c r="K2694">
        <v>63.4453315734863</v>
      </c>
      <c r="L2694">
        <v>-5.59936571121216</v>
      </c>
      <c r="M2694">
        <v>-3.7273468971252401</v>
      </c>
      <c r="N2694">
        <v>-2.4307923316955602</v>
      </c>
      <c r="O2694">
        <v>-1.13423776626587</v>
      </c>
      <c r="P2694">
        <v>0.73778104782104503</v>
      </c>
      <c r="Q2694">
        <v>-6.4976124763488796</v>
      </c>
      <c r="R2694">
        <v>1.6360275745391799</v>
      </c>
      <c r="S2694">
        <v>271</v>
      </c>
      <c r="T2694">
        <v>5.7193268358331597</v>
      </c>
      <c r="U2694">
        <v>2.47245097160339</v>
      </c>
      <c r="V2694">
        <v>74.256332397460895</v>
      </c>
      <c r="W2694">
        <v>99.923912048339801</v>
      </c>
      <c r="X2694">
        <v>0.809295654296875</v>
      </c>
      <c r="Y2694">
        <v>8704</v>
      </c>
    </row>
    <row r="2695" spans="1:25" x14ac:dyDescent="0.25">
      <c r="A2695" t="s">
        <v>81</v>
      </c>
      <c r="B2695" t="s">
        <v>41</v>
      </c>
      <c r="C2695" s="7" t="s">
        <v>69</v>
      </c>
      <c r="D2695" s="58" t="s">
        <v>58</v>
      </c>
      <c r="E2695" s="7">
        <v>41100</v>
      </c>
      <c r="F2695">
        <v>6</v>
      </c>
      <c r="G2695">
        <v>70.919685363769503</v>
      </c>
      <c r="H2695">
        <v>71.995506286621094</v>
      </c>
      <c r="I2695">
        <v>-1.0758188962936399</v>
      </c>
      <c r="J2695">
        <v>-1.5169538557529399E-2</v>
      </c>
      <c r="K2695">
        <v>62.5546684265137</v>
      </c>
      <c r="L2695">
        <v>-4.7656168937683097</v>
      </c>
      <c r="M2695">
        <v>-2.58565425872803</v>
      </c>
      <c r="N2695">
        <v>-1.0758188962936399</v>
      </c>
      <c r="O2695">
        <v>0.43401646614074701</v>
      </c>
      <c r="P2695">
        <v>2.6139791011810298</v>
      </c>
      <c r="Q2695">
        <v>-5.81162309646606</v>
      </c>
      <c r="R2695">
        <v>3.6599853038787802</v>
      </c>
      <c r="S2695">
        <v>271</v>
      </c>
      <c r="T2695">
        <v>7.7534524261063797</v>
      </c>
      <c r="U2695">
        <v>2.8791646957397501</v>
      </c>
      <c r="V2695">
        <v>74.256332397460895</v>
      </c>
      <c r="W2695">
        <v>99.923912048339801</v>
      </c>
      <c r="X2695">
        <v>0.82291930913925204</v>
      </c>
      <c r="Y2695">
        <v>8704</v>
      </c>
    </row>
    <row r="2696" spans="1:25" x14ac:dyDescent="0.25">
      <c r="A2696" t="s">
        <v>81</v>
      </c>
      <c r="B2696" t="s">
        <v>41</v>
      </c>
      <c r="C2696" s="7" t="s">
        <v>69</v>
      </c>
      <c r="D2696" s="58" t="s">
        <v>58</v>
      </c>
      <c r="E2696" s="7">
        <v>41100</v>
      </c>
      <c r="F2696">
        <v>7</v>
      </c>
      <c r="G2696">
        <v>94.636192321777301</v>
      </c>
      <c r="H2696">
        <v>87.631614685058594</v>
      </c>
      <c r="I2696">
        <v>7.0045728683471697</v>
      </c>
      <c r="J2696">
        <v>7.4015796184539795E-2</v>
      </c>
      <c r="K2696">
        <v>62.768001556396499</v>
      </c>
      <c r="L2696">
        <v>2.0703310966491699</v>
      </c>
      <c r="M2696">
        <v>4.9855213165283203</v>
      </c>
      <c r="N2696">
        <v>7.0045728683471697</v>
      </c>
      <c r="O2696">
        <v>9.0236253738403303</v>
      </c>
      <c r="P2696">
        <v>11.938815116882299</v>
      </c>
      <c r="Q2696">
        <v>0.671542108058929</v>
      </c>
      <c r="R2696">
        <v>13.337603569030801</v>
      </c>
      <c r="S2696">
        <v>271</v>
      </c>
      <c r="T2696">
        <v>14.4607114404917</v>
      </c>
      <c r="U2696">
        <v>3.8502094745636</v>
      </c>
      <c r="V2696">
        <v>74.256332397460895</v>
      </c>
      <c r="W2696">
        <v>99.923912048339801</v>
      </c>
      <c r="X2696">
        <v>0.84043085575103804</v>
      </c>
      <c r="Y2696">
        <v>8704</v>
      </c>
    </row>
    <row r="2697" spans="1:25" x14ac:dyDescent="0.25">
      <c r="A2697" t="s">
        <v>81</v>
      </c>
      <c r="B2697" t="s">
        <v>41</v>
      </c>
      <c r="C2697" s="7" t="s">
        <v>69</v>
      </c>
      <c r="D2697" s="58" t="s">
        <v>58</v>
      </c>
      <c r="E2697" s="7">
        <v>41100</v>
      </c>
      <c r="F2697">
        <v>8</v>
      </c>
      <c r="G2697">
        <v>122.24586486816401</v>
      </c>
      <c r="H2697">
        <v>109.23552703857401</v>
      </c>
      <c r="I2697">
        <v>13.0103406906128</v>
      </c>
      <c r="J2697">
        <v>0.106427654623985</v>
      </c>
      <c r="K2697">
        <v>65.220001220703097</v>
      </c>
      <c r="L2697">
        <v>6.8013129234314</v>
      </c>
      <c r="M2697">
        <v>10.469656944274901</v>
      </c>
      <c r="N2697">
        <v>13.0103406906128</v>
      </c>
      <c r="O2697">
        <v>15.5510244369507</v>
      </c>
      <c r="P2697">
        <v>19.219367980956999</v>
      </c>
      <c r="Q2697">
        <v>5.0411400794982901</v>
      </c>
      <c r="R2697">
        <v>20.979539871215799</v>
      </c>
      <c r="S2697">
        <v>271</v>
      </c>
      <c r="T2697">
        <v>23.110236317350001</v>
      </c>
      <c r="U2697">
        <v>4.8449296951293901</v>
      </c>
      <c r="V2697">
        <v>74.256332397460895</v>
      </c>
      <c r="W2697">
        <v>99.923912048339801</v>
      </c>
      <c r="X2697">
        <v>0.80921375751495395</v>
      </c>
      <c r="Y2697">
        <v>8704</v>
      </c>
    </row>
    <row r="2698" spans="1:25" x14ac:dyDescent="0.25">
      <c r="A2698" t="s">
        <v>81</v>
      </c>
      <c r="B2698" t="s">
        <v>41</v>
      </c>
      <c r="C2698" s="7" t="s">
        <v>69</v>
      </c>
      <c r="D2698" s="58" t="s">
        <v>58</v>
      </c>
      <c r="E2698" s="7">
        <v>41100</v>
      </c>
      <c r="F2698">
        <v>9</v>
      </c>
      <c r="G2698">
        <v>131.46347045898401</v>
      </c>
      <c r="H2698">
        <v>126.535774230957</v>
      </c>
      <c r="I2698">
        <v>4.9276962280273402</v>
      </c>
      <c r="J2698">
        <v>3.7483386695385E-2</v>
      </c>
      <c r="K2698">
        <v>69.586669921875</v>
      </c>
      <c r="L2698">
        <v>-2.30517554283142</v>
      </c>
      <c r="M2698">
        <v>1.9680637121200599</v>
      </c>
      <c r="N2698">
        <v>4.9276962280273402</v>
      </c>
      <c r="O2698">
        <v>7.88732862472534</v>
      </c>
      <c r="P2698">
        <v>12.1605682373047</v>
      </c>
      <c r="Q2698">
        <v>-4.3555941581726101</v>
      </c>
      <c r="R2698">
        <v>14.210987091064499</v>
      </c>
      <c r="S2698">
        <v>271</v>
      </c>
      <c r="T2698">
        <v>31.021877754617901</v>
      </c>
      <c r="U2698">
        <v>5.6438398361206099</v>
      </c>
      <c r="V2698">
        <v>74.256332397460895</v>
      </c>
      <c r="W2698">
        <v>99.923912048339801</v>
      </c>
      <c r="X2698">
        <v>0.79428780078887895</v>
      </c>
      <c r="Y2698">
        <v>8704</v>
      </c>
    </row>
    <row r="2699" spans="1:25" x14ac:dyDescent="0.25">
      <c r="A2699" t="s">
        <v>81</v>
      </c>
      <c r="B2699" t="s">
        <v>41</v>
      </c>
      <c r="C2699" s="7" t="s">
        <v>69</v>
      </c>
      <c r="D2699" s="58" t="s">
        <v>58</v>
      </c>
      <c r="E2699" s="7">
        <v>41100</v>
      </c>
      <c r="F2699">
        <v>10</v>
      </c>
      <c r="G2699">
        <v>142.95706176757801</v>
      </c>
      <c r="H2699">
        <v>137.88362121582</v>
      </c>
      <c r="I2699">
        <v>5.0734443664550799</v>
      </c>
      <c r="J2699">
        <v>3.5489287227392197E-2</v>
      </c>
      <c r="K2699">
        <v>74.245330810546903</v>
      </c>
      <c r="L2699">
        <v>-2.4127497673034699</v>
      </c>
      <c r="M2699">
        <v>2.0101544857025102</v>
      </c>
      <c r="N2699">
        <v>5.0734443664550799</v>
      </c>
      <c r="O2699">
        <v>8.1367340087890607</v>
      </c>
      <c r="P2699">
        <v>12.559638977050801</v>
      </c>
      <c r="Q2699">
        <v>-4.5349817276001003</v>
      </c>
      <c r="R2699">
        <v>14.6818704605103</v>
      </c>
      <c r="S2699">
        <v>271</v>
      </c>
      <c r="T2699">
        <v>33.059433135484099</v>
      </c>
      <c r="U2699">
        <v>5.8415083885192898</v>
      </c>
      <c r="V2699">
        <v>74.256332397460895</v>
      </c>
      <c r="W2699">
        <v>99.923912048339801</v>
      </c>
      <c r="X2699">
        <v>0.79577147960662797</v>
      </c>
      <c r="Y2699">
        <v>8704</v>
      </c>
    </row>
    <row r="2700" spans="1:25" x14ac:dyDescent="0.25">
      <c r="A2700" t="s">
        <v>81</v>
      </c>
      <c r="B2700" t="s">
        <v>41</v>
      </c>
      <c r="C2700" s="7" t="s">
        <v>69</v>
      </c>
      <c r="D2700" s="58" t="s">
        <v>58</v>
      </c>
      <c r="E2700" s="7">
        <v>41100</v>
      </c>
      <c r="F2700">
        <v>11</v>
      </c>
      <c r="G2700">
        <v>154.825119018555</v>
      </c>
      <c r="H2700">
        <v>146.78831481933599</v>
      </c>
      <c r="I2700">
        <v>8.0368070602416992</v>
      </c>
      <c r="J2700">
        <v>5.1908932626247399E-2</v>
      </c>
      <c r="K2700">
        <v>78.386665344238295</v>
      </c>
      <c r="L2700">
        <v>0.12281992286443701</v>
      </c>
      <c r="M2700">
        <v>4.7984671592712402</v>
      </c>
      <c r="N2700">
        <v>8.0368070602416992</v>
      </c>
      <c r="O2700">
        <v>11.2751455307007</v>
      </c>
      <c r="P2700">
        <v>15.950793266296399</v>
      </c>
      <c r="Q2700">
        <v>-2.1206853389739999</v>
      </c>
      <c r="R2700">
        <v>18.194297790527301</v>
      </c>
      <c r="S2700">
        <v>271</v>
      </c>
      <c r="T2700">
        <v>37.004306196633898</v>
      </c>
      <c r="U2700">
        <v>6.1753168106079102</v>
      </c>
      <c r="V2700">
        <v>74.256332397460895</v>
      </c>
      <c r="W2700">
        <v>99.923912048339801</v>
      </c>
      <c r="X2700">
        <v>0.79976415634155296</v>
      </c>
      <c r="Y2700">
        <v>8704</v>
      </c>
    </row>
    <row r="2701" spans="1:25" x14ac:dyDescent="0.25">
      <c r="A2701" t="s">
        <v>81</v>
      </c>
      <c r="B2701" t="s">
        <v>41</v>
      </c>
      <c r="C2701" s="7" t="s">
        <v>69</v>
      </c>
      <c r="D2701" s="58" t="s">
        <v>58</v>
      </c>
      <c r="E2701" s="7">
        <v>41100</v>
      </c>
      <c r="F2701">
        <v>12</v>
      </c>
      <c r="G2701">
        <v>163.41244506835901</v>
      </c>
      <c r="H2701">
        <v>152.46971130371099</v>
      </c>
      <c r="I2701">
        <v>10.942736625671399</v>
      </c>
      <c r="J2701">
        <v>6.6963911056518596E-2</v>
      </c>
      <c r="K2701">
        <v>82.170669555664105</v>
      </c>
      <c r="L2701">
        <v>2.8574178218841602</v>
      </c>
      <c r="M2701">
        <v>7.6342897415161097</v>
      </c>
      <c r="N2701">
        <v>10.942736625671399</v>
      </c>
      <c r="O2701">
        <v>14.251183509826699</v>
      </c>
      <c r="P2701">
        <v>19.02805519104</v>
      </c>
      <c r="Q2701">
        <v>0.56534224748611495</v>
      </c>
      <c r="R2701">
        <v>21.320131301879901</v>
      </c>
      <c r="S2701">
        <v>271</v>
      </c>
      <c r="T2701">
        <v>38.853584027278899</v>
      </c>
      <c r="U2701">
        <v>6.3090076446533203</v>
      </c>
      <c r="V2701">
        <v>74.256332397460895</v>
      </c>
      <c r="W2701">
        <v>99.923912048339801</v>
      </c>
      <c r="X2701">
        <v>0.794505834579468</v>
      </c>
      <c r="Y2701">
        <v>8704</v>
      </c>
    </row>
    <row r="2702" spans="1:25" x14ac:dyDescent="0.25">
      <c r="A2702" t="s">
        <v>81</v>
      </c>
      <c r="B2702" t="s">
        <v>41</v>
      </c>
      <c r="C2702" s="7" t="s">
        <v>69</v>
      </c>
      <c r="D2702" s="58" t="s">
        <v>58</v>
      </c>
      <c r="E2702" s="7">
        <v>41100</v>
      </c>
      <c r="F2702">
        <v>13</v>
      </c>
      <c r="G2702">
        <v>163.27113342285199</v>
      </c>
      <c r="H2702">
        <v>150.90380859375</v>
      </c>
      <c r="I2702">
        <v>12.3673191070557</v>
      </c>
      <c r="J2702">
        <v>7.5747124850749997E-2</v>
      </c>
      <c r="K2702">
        <v>86.366668701171903</v>
      </c>
      <c r="L2702">
        <v>4.1754922866821298</v>
      </c>
      <c r="M2702">
        <v>9.0152902603149396</v>
      </c>
      <c r="N2702">
        <v>12.3673191070557</v>
      </c>
      <c r="O2702">
        <v>15.719347953796399</v>
      </c>
      <c r="P2702">
        <v>20.559144973754901</v>
      </c>
      <c r="Q2702">
        <v>1.8532238006591799</v>
      </c>
      <c r="R2702">
        <v>22.881414413452099</v>
      </c>
      <c r="S2702">
        <v>271</v>
      </c>
      <c r="T2702">
        <v>40.116758957035501</v>
      </c>
      <c r="U2702">
        <v>6.3921160697937003</v>
      </c>
      <c r="V2702">
        <v>74.256332397460895</v>
      </c>
      <c r="W2702">
        <v>99.923912048339801</v>
      </c>
      <c r="X2702">
        <v>0.80068296194076505</v>
      </c>
      <c r="Y2702">
        <v>8704</v>
      </c>
    </row>
    <row r="2703" spans="1:25" x14ac:dyDescent="0.25">
      <c r="A2703" t="s">
        <v>81</v>
      </c>
      <c r="B2703" t="s">
        <v>41</v>
      </c>
      <c r="C2703" s="7" t="s">
        <v>69</v>
      </c>
      <c r="D2703" s="58" t="s">
        <v>58</v>
      </c>
      <c r="E2703" s="7">
        <v>41100</v>
      </c>
      <c r="F2703">
        <v>14</v>
      </c>
      <c r="G2703">
        <v>160.94369506835901</v>
      </c>
      <c r="H2703">
        <v>149.57743835449199</v>
      </c>
      <c r="I2703">
        <v>11.3662414550781</v>
      </c>
      <c r="J2703">
        <v>7.0622473955154405E-2</v>
      </c>
      <c r="K2703">
        <v>89.874664306640597</v>
      </c>
      <c r="L2703">
        <v>2.8480739593505899</v>
      </c>
      <c r="M2703">
        <v>7.88067626953125</v>
      </c>
      <c r="N2703">
        <v>11.3662414550781</v>
      </c>
      <c r="O2703">
        <v>14.851806640625</v>
      </c>
      <c r="P2703">
        <v>19.8844089508057</v>
      </c>
      <c r="Q2703">
        <v>0.43329167366027799</v>
      </c>
      <c r="R2703">
        <v>22.299192428588899</v>
      </c>
      <c r="S2703">
        <v>271</v>
      </c>
      <c r="T2703">
        <v>43.468177429212602</v>
      </c>
      <c r="U2703">
        <v>6.6467614173889196</v>
      </c>
      <c r="V2703">
        <v>74.256332397460895</v>
      </c>
      <c r="W2703">
        <v>99.923912048339801</v>
      </c>
      <c r="X2703">
        <v>0.80233114957809404</v>
      </c>
      <c r="Y2703">
        <v>8703</v>
      </c>
    </row>
    <row r="2704" spans="1:25" x14ac:dyDescent="0.25">
      <c r="A2704" t="s">
        <v>81</v>
      </c>
      <c r="B2704" t="s">
        <v>41</v>
      </c>
      <c r="C2704" s="7" t="s">
        <v>69</v>
      </c>
      <c r="D2704" s="58" t="s">
        <v>58</v>
      </c>
      <c r="E2704" s="7">
        <v>41100</v>
      </c>
      <c r="F2704">
        <v>15</v>
      </c>
      <c r="G2704">
        <v>156.62620544433599</v>
      </c>
      <c r="H2704">
        <v>143.05627441406301</v>
      </c>
      <c r="I2704">
        <v>13.5699472427368</v>
      </c>
      <c r="J2704">
        <v>8.6639054119586903E-2</v>
      </c>
      <c r="K2704">
        <v>92.360000610351605</v>
      </c>
      <c r="L2704">
        <v>5.3591628074645996</v>
      </c>
      <c r="M2704">
        <v>10.210161209106399</v>
      </c>
      <c r="N2704">
        <v>13.5699472427368</v>
      </c>
      <c r="O2704">
        <v>16.929733276367202</v>
      </c>
      <c r="P2704">
        <v>21.7807312011719</v>
      </c>
      <c r="Q2704">
        <v>3.0315194129943799</v>
      </c>
      <c r="R2704">
        <v>24.108375549316399</v>
      </c>
      <c r="S2704">
        <v>271</v>
      </c>
      <c r="T2704">
        <v>40.846751700913003</v>
      </c>
      <c r="U2704">
        <v>6.4069089889526403</v>
      </c>
      <c r="V2704">
        <v>74.256332397460895</v>
      </c>
      <c r="W2704">
        <v>99.923912048339801</v>
      </c>
      <c r="X2704">
        <v>0.81133735179901101</v>
      </c>
      <c r="Y2704">
        <v>8704</v>
      </c>
    </row>
    <row r="2705" spans="1:25" x14ac:dyDescent="0.25">
      <c r="A2705" t="s">
        <v>81</v>
      </c>
      <c r="B2705" t="s">
        <v>41</v>
      </c>
      <c r="C2705" s="7" t="s">
        <v>69</v>
      </c>
      <c r="D2705" s="58" t="s">
        <v>58</v>
      </c>
      <c r="E2705" s="7">
        <v>41100</v>
      </c>
      <c r="F2705">
        <v>16</v>
      </c>
      <c r="G2705">
        <v>141.14067077636699</v>
      </c>
      <c r="H2705">
        <v>133.45443725585901</v>
      </c>
      <c r="I2705">
        <v>7.6862244606018102</v>
      </c>
      <c r="J2705">
        <v>5.4457902908325202E-2</v>
      </c>
      <c r="K2705">
        <v>94.209335327148395</v>
      </c>
      <c r="L2705">
        <v>0.365775346755981</v>
      </c>
      <c r="M2705">
        <v>4.69075632095337</v>
      </c>
      <c r="N2705">
        <v>7.6862244606018102</v>
      </c>
      <c r="O2705">
        <v>10.681693077087401</v>
      </c>
      <c r="P2705">
        <v>15.0066738128662</v>
      </c>
      <c r="Q2705">
        <v>-1.7094702720642101</v>
      </c>
      <c r="R2705">
        <v>17.0819206237793</v>
      </c>
      <c r="S2705">
        <v>271</v>
      </c>
      <c r="T2705">
        <v>32.533815462181799</v>
      </c>
      <c r="U2705">
        <v>5.7121767997741699</v>
      </c>
      <c r="V2705">
        <v>74.256332397460895</v>
      </c>
      <c r="W2705">
        <v>99.923912048339801</v>
      </c>
      <c r="X2705">
        <v>0.83795690536499001</v>
      </c>
      <c r="Y2705">
        <v>8704</v>
      </c>
    </row>
    <row r="2706" spans="1:25" x14ac:dyDescent="0.25">
      <c r="A2706" t="s">
        <v>81</v>
      </c>
      <c r="B2706" t="s">
        <v>41</v>
      </c>
      <c r="C2706" s="7" t="s">
        <v>69</v>
      </c>
      <c r="D2706" s="58" t="s">
        <v>58</v>
      </c>
      <c r="E2706" s="7">
        <v>41100</v>
      </c>
      <c r="F2706">
        <v>17</v>
      </c>
      <c r="G2706">
        <v>126.68930053710901</v>
      </c>
      <c r="H2706">
        <v>119.867797851563</v>
      </c>
      <c r="I2706">
        <v>6.8214960098266602</v>
      </c>
      <c r="J2706">
        <v>5.3844295442104298E-2</v>
      </c>
      <c r="K2706">
        <v>95.105331420898395</v>
      </c>
      <c r="L2706">
        <v>1.47390039637685E-2</v>
      </c>
      <c r="M2706">
        <v>4.0362262725830096</v>
      </c>
      <c r="N2706">
        <v>6.8214960098266602</v>
      </c>
      <c r="O2706">
        <v>9.6067667007446307</v>
      </c>
      <c r="P2706">
        <v>13.628252983093301</v>
      </c>
      <c r="Q2706">
        <v>-1.9148819446563701</v>
      </c>
      <c r="R2706">
        <v>15.557873725891101</v>
      </c>
      <c r="S2706">
        <v>271</v>
      </c>
      <c r="T2706">
        <v>28.0124040965893</v>
      </c>
      <c r="U2706">
        <v>5.31134080886841</v>
      </c>
      <c r="V2706">
        <v>74.256332397460895</v>
      </c>
      <c r="W2706">
        <v>99.923912048339801</v>
      </c>
      <c r="X2706">
        <v>0.84960907697677601</v>
      </c>
      <c r="Y2706">
        <v>8704</v>
      </c>
    </row>
    <row r="2707" spans="1:25" x14ac:dyDescent="0.25">
      <c r="A2707" t="s">
        <v>81</v>
      </c>
      <c r="B2707" t="s">
        <v>41</v>
      </c>
      <c r="C2707" s="7" t="s">
        <v>69</v>
      </c>
      <c r="D2707" s="58" t="s">
        <v>58</v>
      </c>
      <c r="E2707" s="7">
        <v>41100</v>
      </c>
      <c r="F2707">
        <v>18</v>
      </c>
      <c r="G2707">
        <v>105.002517700195</v>
      </c>
      <c r="H2707">
        <v>106.12469482421901</v>
      </c>
      <c r="I2707">
        <v>-1.12217688560486</v>
      </c>
      <c r="J2707">
        <v>-1.0687142610549901E-2</v>
      </c>
      <c r="K2707">
        <v>94.306663513183594</v>
      </c>
      <c r="L2707">
        <v>-7.8831510543823198</v>
      </c>
      <c r="M2707">
        <v>-3.8887128829956099</v>
      </c>
      <c r="N2707">
        <v>-1.12217688560486</v>
      </c>
      <c r="O2707">
        <v>1.6443589925766</v>
      </c>
      <c r="P2707">
        <v>5.6387977600097701</v>
      </c>
      <c r="Q2707">
        <v>-9.7997932434081996</v>
      </c>
      <c r="R2707">
        <v>7.5554399490356401</v>
      </c>
      <c r="S2707">
        <v>271</v>
      </c>
      <c r="T2707">
        <v>27.818233991872599</v>
      </c>
      <c r="U2707">
        <v>5.2756161689758301</v>
      </c>
      <c r="V2707">
        <v>74.256332397460895</v>
      </c>
      <c r="W2707">
        <v>99.923912048339801</v>
      </c>
      <c r="X2707">
        <v>0.79612886905670199</v>
      </c>
      <c r="Y2707">
        <v>8704</v>
      </c>
    </row>
    <row r="2708" spans="1:25" x14ac:dyDescent="0.25">
      <c r="A2708" t="s">
        <v>81</v>
      </c>
      <c r="B2708" t="s">
        <v>41</v>
      </c>
      <c r="C2708" s="7" t="s">
        <v>69</v>
      </c>
      <c r="D2708" s="58" t="s">
        <v>58</v>
      </c>
      <c r="E2708" s="7">
        <v>41100</v>
      </c>
      <c r="F2708">
        <v>19</v>
      </c>
      <c r="G2708">
        <v>93.668350219726605</v>
      </c>
      <c r="H2708">
        <v>100.29328155517599</v>
      </c>
      <c r="I2708">
        <v>-6.6249361038207999</v>
      </c>
      <c r="J2708">
        <v>-7.0727579295635196E-2</v>
      </c>
      <c r="K2708">
        <v>92.993331909179702</v>
      </c>
      <c r="L2708">
        <v>-13.2690486907959</v>
      </c>
      <c r="M2708">
        <v>-9.3436527252197301</v>
      </c>
      <c r="N2708">
        <v>-6.6249361038207999</v>
      </c>
      <c r="O2708">
        <v>-3.9062194824218799</v>
      </c>
      <c r="P2708">
        <v>1.91758200526237E-2</v>
      </c>
      <c r="Q2708">
        <v>-15.1525621414185</v>
      </c>
      <c r="R2708">
        <v>1.9026892185211199</v>
      </c>
      <c r="S2708">
        <v>271</v>
      </c>
      <c r="T2708">
        <v>26.506040424812198</v>
      </c>
      <c r="U2708">
        <v>5.1844282150268599</v>
      </c>
      <c r="V2708">
        <v>74.256332397460895</v>
      </c>
      <c r="W2708">
        <v>99.923912048339801</v>
      </c>
      <c r="X2708">
        <v>0.77463132143020597</v>
      </c>
      <c r="Y2708">
        <v>8702</v>
      </c>
    </row>
    <row r="2709" spans="1:25" x14ac:dyDescent="0.25">
      <c r="A2709" t="s">
        <v>81</v>
      </c>
      <c r="B2709" t="s">
        <v>41</v>
      </c>
      <c r="C2709" s="7" t="s">
        <v>69</v>
      </c>
      <c r="D2709" s="58" t="s">
        <v>58</v>
      </c>
      <c r="E2709" s="7">
        <v>41100</v>
      </c>
      <c r="F2709">
        <v>20</v>
      </c>
      <c r="G2709">
        <v>87.599586486816406</v>
      </c>
      <c r="H2709">
        <v>95.785163879394503</v>
      </c>
      <c r="I2709">
        <v>-8.1855754852294904</v>
      </c>
      <c r="J2709">
        <v>-9.3443080782890306E-2</v>
      </c>
      <c r="K2709">
        <v>89.462669372558594</v>
      </c>
      <c r="L2709">
        <v>-14.8080444335938</v>
      </c>
      <c r="M2709">
        <v>-10.895435333251999</v>
      </c>
      <c r="N2709">
        <v>-8.1855754852294904</v>
      </c>
      <c r="O2709">
        <v>-5.4757146835327104</v>
      </c>
      <c r="P2709">
        <v>-1.5631065368652299</v>
      </c>
      <c r="Q2709">
        <v>-16.685420989990199</v>
      </c>
      <c r="R2709">
        <v>0.314271301031113</v>
      </c>
      <c r="S2709">
        <v>271</v>
      </c>
      <c r="T2709">
        <v>26.339063442412701</v>
      </c>
      <c r="U2709">
        <v>5.1675395965576199</v>
      </c>
      <c r="V2709">
        <v>74.256332397460895</v>
      </c>
      <c r="W2709">
        <v>99.923912048339801</v>
      </c>
      <c r="X2709">
        <v>0.77914917469024703</v>
      </c>
      <c r="Y2709">
        <v>8702</v>
      </c>
    </row>
    <row r="2710" spans="1:25" x14ac:dyDescent="0.25">
      <c r="A2710" t="s">
        <v>81</v>
      </c>
      <c r="B2710" t="s">
        <v>41</v>
      </c>
      <c r="C2710" s="7" t="s">
        <v>69</v>
      </c>
      <c r="D2710" s="58" t="s">
        <v>58</v>
      </c>
      <c r="E2710" s="7">
        <v>41100</v>
      </c>
      <c r="F2710">
        <v>21</v>
      </c>
      <c r="G2710">
        <v>86.299072265625</v>
      </c>
      <c r="H2710">
        <v>93.517097473144503</v>
      </c>
      <c r="I2710">
        <v>-7.2180213928222701</v>
      </c>
      <c r="J2710">
        <v>-8.3639614284038502E-2</v>
      </c>
      <c r="K2710">
        <v>84.3280029296875</v>
      </c>
      <c r="L2710">
        <v>-13.3716115951538</v>
      </c>
      <c r="M2710">
        <v>-9.7360210418701207</v>
      </c>
      <c r="N2710">
        <v>-7.2180213928222701</v>
      </c>
      <c r="O2710">
        <v>-4.7000222206115696</v>
      </c>
      <c r="P2710">
        <v>-1.06443095207214</v>
      </c>
      <c r="Q2710">
        <v>-15.1160688400269</v>
      </c>
      <c r="R2710">
        <v>0.68002641201019298</v>
      </c>
      <c r="S2710">
        <v>271</v>
      </c>
      <c r="T2710">
        <v>22.545846566581499</v>
      </c>
      <c r="U2710">
        <v>4.8016719818115199</v>
      </c>
      <c r="V2710">
        <v>74.256332397460895</v>
      </c>
      <c r="W2710">
        <v>99.923912048339801</v>
      </c>
      <c r="X2710">
        <v>0.81448441743850697</v>
      </c>
      <c r="Y2710">
        <v>8703</v>
      </c>
    </row>
    <row r="2711" spans="1:25" x14ac:dyDescent="0.25">
      <c r="A2711" t="s">
        <v>81</v>
      </c>
      <c r="B2711" t="s">
        <v>41</v>
      </c>
      <c r="C2711" s="7" t="s">
        <v>69</v>
      </c>
      <c r="D2711" s="58" t="s">
        <v>58</v>
      </c>
      <c r="E2711" s="7">
        <v>41100</v>
      </c>
      <c r="F2711">
        <v>22</v>
      </c>
      <c r="G2711">
        <v>80.087440490722699</v>
      </c>
      <c r="H2711">
        <v>87.754524230957003</v>
      </c>
      <c r="I2711">
        <v>-7.6670875549316397</v>
      </c>
      <c r="J2711">
        <v>-9.5733955502510099E-2</v>
      </c>
      <c r="K2711">
        <v>80.269332885742202</v>
      </c>
      <c r="L2711">
        <v>-13.294085502624499</v>
      </c>
      <c r="M2711">
        <v>-9.9696092605590803</v>
      </c>
      <c r="N2711">
        <v>-7.6670875549316397</v>
      </c>
      <c r="O2711">
        <v>-5.3645658493042001</v>
      </c>
      <c r="P2711">
        <v>-2.04008984565735</v>
      </c>
      <c r="Q2711">
        <v>-14.8892612457275</v>
      </c>
      <c r="R2711">
        <v>-0.44491407275199901</v>
      </c>
      <c r="S2711">
        <v>271</v>
      </c>
      <c r="T2711">
        <v>18.769208060887198</v>
      </c>
      <c r="U2711">
        <v>4.3907699584960902</v>
      </c>
      <c r="V2711">
        <v>74.256332397460895</v>
      </c>
      <c r="W2711">
        <v>99.923912048339801</v>
      </c>
      <c r="X2711">
        <v>0.81745195388793901</v>
      </c>
      <c r="Y2711">
        <v>8704</v>
      </c>
    </row>
    <row r="2712" spans="1:25" x14ac:dyDescent="0.25">
      <c r="A2712" t="s">
        <v>81</v>
      </c>
      <c r="B2712" t="s">
        <v>41</v>
      </c>
      <c r="C2712" s="7" t="s">
        <v>69</v>
      </c>
      <c r="D2712" s="58" t="s">
        <v>58</v>
      </c>
      <c r="E2712" s="7">
        <v>41100</v>
      </c>
      <c r="F2712">
        <v>23</v>
      </c>
      <c r="G2712">
        <v>74.900131225585895</v>
      </c>
      <c r="H2712">
        <v>80.007507324218807</v>
      </c>
      <c r="I2712">
        <v>-5.1073737144470197</v>
      </c>
      <c r="J2712">
        <v>-6.8189114332199097E-2</v>
      </c>
      <c r="K2712">
        <v>77.543998718261705</v>
      </c>
      <c r="L2712">
        <v>-10.424030303955099</v>
      </c>
      <c r="M2712">
        <v>-7.2829065322876003</v>
      </c>
      <c r="N2712">
        <v>-5.1073737144470197</v>
      </c>
      <c r="O2712">
        <v>-2.93184113502502</v>
      </c>
      <c r="P2712">
        <v>0.20928278565406799</v>
      </c>
      <c r="Q2712">
        <v>-11.9312286376953</v>
      </c>
      <c r="R2712">
        <v>1.71648108959198</v>
      </c>
      <c r="S2712">
        <v>271</v>
      </c>
      <c r="T2712">
        <v>16.793291391967202</v>
      </c>
      <c r="U2712">
        <v>4.1486091613769496</v>
      </c>
      <c r="V2712">
        <v>74.256332397460895</v>
      </c>
      <c r="W2712">
        <v>99.923912048339801</v>
      </c>
      <c r="X2712">
        <v>0.80722677707672097</v>
      </c>
      <c r="Y2712">
        <v>8704</v>
      </c>
    </row>
    <row r="2713" spans="1:25" x14ac:dyDescent="0.25">
      <c r="A2713" t="s">
        <v>81</v>
      </c>
      <c r="B2713" t="s">
        <v>41</v>
      </c>
      <c r="C2713" s="7" t="s">
        <v>69</v>
      </c>
      <c r="D2713" s="58" t="s">
        <v>58</v>
      </c>
      <c r="E2713" s="7">
        <v>41100</v>
      </c>
      <c r="F2713">
        <v>24</v>
      </c>
      <c r="G2713">
        <v>71.970710754394503</v>
      </c>
      <c r="H2713">
        <v>73.175460815429702</v>
      </c>
      <c r="I2713">
        <v>-1.2047480344772299</v>
      </c>
      <c r="J2713">
        <v>-1.6739420592784899E-2</v>
      </c>
      <c r="K2713">
        <v>70.397331237792997</v>
      </c>
      <c r="L2713">
        <v>-5.7302303314209002</v>
      </c>
      <c r="M2713">
        <v>-3.0565388202667201</v>
      </c>
      <c r="N2713">
        <v>-1.2047480344772299</v>
      </c>
      <c r="O2713">
        <v>0.64704281091690097</v>
      </c>
      <c r="P2713">
        <v>3.3207345008850102</v>
      </c>
      <c r="Q2713">
        <v>-7.0131416320800799</v>
      </c>
      <c r="R2713">
        <v>4.6036458015441903</v>
      </c>
      <c r="S2713">
        <v>271</v>
      </c>
      <c r="T2713">
        <v>12.2210740688108</v>
      </c>
      <c r="U2713">
        <v>3.5312528610229501</v>
      </c>
      <c r="V2713">
        <v>74.256332397460895</v>
      </c>
      <c r="W2713">
        <v>99.923912048339801</v>
      </c>
      <c r="X2713">
        <v>0.85126489400863603</v>
      </c>
      <c r="Y2713">
        <v>8704</v>
      </c>
    </row>
    <row r="2714" spans="1:25" x14ac:dyDescent="0.25">
      <c r="A2714" t="s">
        <v>81</v>
      </c>
      <c r="B2714" t="s">
        <v>41</v>
      </c>
      <c r="C2714" s="7" t="s">
        <v>69</v>
      </c>
      <c r="D2714" s="58" t="s">
        <v>58</v>
      </c>
      <c r="E2714" s="7">
        <v>41101</v>
      </c>
      <c r="F2714">
        <v>1</v>
      </c>
      <c r="G2714">
        <v>66.842926025390597</v>
      </c>
      <c r="H2714">
        <v>67.535820007324205</v>
      </c>
      <c r="I2714">
        <v>-0.69289439916610696</v>
      </c>
      <c r="J2714">
        <v>-1.03660095483065E-2</v>
      </c>
      <c r="K2714">
        <v>73.120002746582003</v>
      </c>
      <c r="L2714">
        <v>-5.0881628990173304</v>
      </c>
      <c r="M2714">
        <v>-2.4914028644561799</v>
      </c>
      <c r="N2714">
        <v>-0.69289439916610696</v>
      </c>
      <c r="O2714">
        <v>1.10561394691467</v>
      </c>
      <c r="P2714">
        <v>3.7023744583129901</v>
      </c>
      <c r="Q2714">
        <v>-6.3341608047485396</v>
      </c>
      <c r="R2714">
        <v>4.9483723640441903</v>
      </c>
      <c r="S2714">
        <v>271</v>
      </c>
      <c r="T2714">
        <v>11.603759600992399</v>
      </c>
      <c r="U2714">
        <v>3.4296464920043901</v>
      </c>
      <c r="V2714">
        <v>77.015029907226605</v>
      </c>
      <c r="W2714">
        <v>102.958335876465</v>
      </c>
      <c r="X2714">
        <v>0.83466750383377097</v>
      </c>
      <c r="Y2714">
        <v>8704</v>
      </c>
    </row>
    <row r="2715" spans="1:25" x14ac:dyDescent="0.25">
      <c r="A2715" t="s">
        <v>81</v>
      </c>
      <c r="B2715" t="s">
        <v>41</v>
      </c>
      <c r="C2715" s="7" t="s">
        <v>69</v>
      </c>
      <c r="D2715" s="58" t="s">
        <v>58</v>
      </c>
      <c r="E2715" s="7">
        <v>41101</v>
      </c>
      <c r="F2715">
        <v>2</v>
      </c>
      <c r="G2715">
        <v>64.173301696777301</v>
      </c>
      <c r="H2715">
        <v>64.794418334960895</v>
      </c>
      <c r="I2715">
        <v>-0.62111669778823897</v>
      </c>
      <c r="J2715">
        <v>-9.6787400543689693E-3</v>
      </c>
      <c r="K2715">
        <v>71.397331237792997</v>
      </c>
      <c r="L2715">
        <v>-4.9791703224182102</v>
      </c>
      <c r="M2715">
        <v>-2.40439701080322</v>
      </c>
      <c r="N2715">
        <v>-0.62111669778823897</v>
      </c>
      <c r="O2715">
        <v>1.1621634960174601</v>
      </c>
      <c r="P2715">
        <v>3.7369368076324498</v>
      </c>
      <c r="Q2715">
        <v>-6.2146182060241699</v>
      </c>
      <c r="R2715">
        <v>4.9723844528198198</v>
      </c>
      <c r="S2715">
        <v>271</v>
      </c>
      <c r="T2715">
        <v>11.449633315726301</v>
      </c>
      <c r="U2715">
        <v>3.4006073474884002</v>
      </c>
      <c r="V2715">
        <v>77.015029907226605</v>
      </c>
      <c r="W2715">
        <v>102.958335876465</v>
      </c>
      <c r="X2715">
        <v>0.832416772842407</v>
      </c>
      <c r="Y2715">
        <v>8704</v>
      </c>
    </row>
    <row r="2716" spans="1:25" x14ac:dyDescent="0.25">
      <c r="A2716" t="s">
        <v>81</v>
      </c>
      <c r="B2716" t="s">
        <v>41</v>
      </c>
      <c r="C2716" s="7" t="s">
        <v>69</v>
      </c>
      <c r="D2716" s="58" t="s">
        <v>58</v>
      </c>
      <c r="E2716" s="7">
        <v>41101</v>
      </c>
      <c r="F2716">
        <v>3</v>
      </c>
      <c r="G2716">
        <v>62.362346649169901</v>
      </c>
      <c r="H2716">
        <v>63.210189819335902</v>
      </c>
      <c r="I2716">
        <v>-0.84784358739852905</v>
      </c>
      <c r="J2716">
        <v>-1.35954404249787E-2</v>
      </c>
      <c r="K2716">
        <v>69.844001770019503</v>
      </c>
      <c r="L2716">
        <v>-5.13777828216553</v>
      </c>
      <c r="M2716">
        <v>-2.60325002670288</v>
      </c>
      <c r="N2716">
        <v>-0.84784358739852905</v>
      </c>
      <c r="O2716">
        <v>0.90756285190582298</v>
      </c>
      <c r="P2716">
        <v>3.4420909881591801</v>
      </c>
      <c r="Q2716">
        <v>-6.3539147377014196</v>
      </c>
      <c r="R2716">
        <v>4.6582274436950701</v>
      </c>
      <c r="S2716">
        <v>271</v>
      </c>
      <c r="T2716">
        <v>11.118756427317299</v>
      </c>
      <c r="U2716">
        <v>3.3474538326263401</v>
      </c>
      <c r="V2716">
        <v>77.015029907226605</v>
      </c>
      <c r="W2716">
        <v>102.958335876465</v>
      </c>
      <c r="X2716">
        <v>0.834797143936157</v>
      </c>
      <c r="Y2716">
        <v>8704</v>
      </c>
    </row>
    <row r="2717" spans="1:25" x14ac:dyDescent="0.25">
      <c r="A2717" t="s">
        <v>81</v>
      </c>
      <c r="B2717" t="s">
        <v>41</v>
      </c>
      <c r="C2717" s="7" t="s">
        <v>69</v>
      </c>
      <c r="D2717" s="58" t="s">
        <v>58</v>
      </c>
      <c r="E2717" s="7">
        <v>41101</v>
      </c>
      <c r="F2717">
        <v>4</v>
      </c>
      <c r="G2717">
        <v>61.465045928955099</v>
      </c>
      <c r="H2717">
        <v>62.931331634521499</v>
      </c>
      <c r="I2717">
        <v>-1.4662849903106701</v>
      </c>
      <c r="J2717">
        <v>-2.38555930554867E-2</v>
      </c>
      <c r="K2717">
        <v>68.311996459960895</v>
      </c>
      <c r="L2717">
        <v>-5.6606545448303196</v>
      </c>
      <c r="M2717">
        <v>-3.1825869083404501</v>
      </c>
      <c r="N2717">
        <v>-1.4662849903106701</v>
      </c>
      <c r="O2717">
        <v>0.25001683831214899</v>
      </c>
      <c r="P2717">
        <v>2.7280843257904102</v>
      </c>
      <c r="Q2717">
        <v>-6.8496994972229004</v>
      </c>
      <c r="R2717">
        <v>3.9171297550201398</v>
      </c>
      <c r="S2717">
        <v>271</v>
      </c>
      <c r="T2717">
        <v>10.621422569110299</v>
      </c>
      <c r="U2717">
        <v>3.2728836536407502</v>
      </c>
      <c r="V2717">
        <v>77.015029907226605</v>
      </c>
      <c r="W2717">
        <v>102.958335876465</v>
      </c>
      <c r="X2717">
        <v>0.83028495311737105</v>
      </c>
      <c r="Y2717">
        <v>8704</v>
      </c>
    </row>
    <row r="2718" spans="1:25" x14ac:dyDescent="0.25">
      <c r="A2718" t="s">
        <v>81</v>
      </c>
      <c r="B2718" t="s">
        <v>41</v>
      </c>
      <c r="C2718" s="7" t="s">
        <v>69</v>
      </c>
      <c r="D2718" s="58" t="s">
        <v>58</v>
      </c>
      <c r="E2718" s="7">
        <v>41101</v>
      </c>
      <c r="F2718">
        <v>5</v>
      </c>
      <c r="G2718">
        <v>66.541847229003906</v>
      </c>
      <c r="H2718">
        <v>65.450592041015597</v>
      </c>
      <c r="I2718">
        <v>1.0912505388259901</v>
      </c>
      <c r="J2718">
        <v>1.6399463638663299E-2</v>
      </c>
      <c r="K2718">
        <v>67.130668640136705</v>
      </c>
      <c r="L2718">
        <v>-3.3433573246002202</v>
      </c>
      <c r="M2718">
        <v>-0.72335505485534701</v>
      </c>
      <c r="N2718">
        <v>1.0912505388259901</v>
      </c>
      <c r="O2718">
        <v>2.9058561325073202</v>
      </c>
      <c r="P2718">
        <v>5.5258584022521999</v>
      </c>
      <c r="Q2718">
        <v>-4.6005072593689</v>
      </c>
      <c r="R2718">
        <v>6.7830080986022896</v>
      </c>
      <c r="S2718">
        <v>271</v>
      </c>
      <c r="T2718">
        <v>11.8333864950137</v>
      </c>
      <c r="U2718">
        <v>3.4603428840637198</v>
      </c>
      <c r="V2718">
        <v>77.015029907226605</v>
      </c>
      <c r="W2718">
        <v>102.958335876465</v>
      </c>
      <c r="X2718">
        <v>0.809295654296875</v>
      </c>
      <c r="Y2718">
        <v>8704</v>
      </c>
    </row>
    <row r="2719" spans="1:25" x14ac:dyDescent="0.25">
      <c r="A2719" t="s">
        <v>81</v>
      </c>
      <c r="B2719" t="s">
        <v>41</v>
      </c>
      <c r="C2719" s="7" t="s">
        <v>69</v>
      </c>
      <c r="D2719" s="58" t="s">
        <v>58</v>
      </c>
      <c r="E2719" s="7">
        <v>41101</v>
      </c>
      <c r="F2719">
        <v>6</v>
      </c>
      <c r="G2719">
        <v>72.592254638671903</v>
      </c>
      <c r="H2719">
        <v>74.459609985351605</v>
      </c>
      <c r="I2719">
        <v>-1.8673624992370601</v>
      </c>
      <c r="J2719">
        <v>-2.57239919155836E-2</v>
      </c>
      <c r="K2719">
        <v>66.077331542968807</v>
      </c>
      <c r="L2719">
        <v>-6.8713173866271999</v>
      </c>
      <c r="M2719">
        <v>-3.9149401187896702</v>
      </c>
      <c r="N2719">
        <v>-1.8673624992370601</v>
      </c>
      <c r="O2719">
        <v>0.18021517992019701</v>
      </c>
      <c r="P2719">
        <v>3.1365919113159202</v>
      </c>
      <c r="Q2719">
        <v>-8.2898693084716797</v>
      </c>
      <c r="R2719">
        <v>4.5551438331604004</v>
      </c>
      <c r="S2719">
        <v>271</v>
      </c>
      <c r="T2719">
        <v>14.8087750140139</v>
      </c>
      <c r="U2719">
        <v>3.9046065807342498</v>
      </c>
      <c r="V2719">
        <v>77.015029907226605</v>
      </c>
      <c r="W2719">
        <v>102.958335876465</v>
      </c>
      <c r="X2719">
        <v>0.82291930913925204</v>
      </c>
      <c r="Y2719">
        <v>8704</v>
      </c>
    </row>
    <row r="2720" spans="1:25" x14ac:dyDescent="0.25">
      <c r="A2720" t="s">
        <v>81</v>
      </c>
      <c r="B2720" t="s">
        <v>41</v>
      </c>
      <c r="C2720" s="7" t="s">
        <v>69</v>
      </c>
      <c r="D2720" s="58" t="s">
        <v>58</v>
      </c>
      <c r="E2720" s="7">
        <v>41101</v>
      </c>
      <c r="F2720">
        <v>7</v>
      </c>
      <c r="G2720">
        <v>96.540084838867202</v>
      </c>
      <c r="H2720">
        <v>92.142066955566406</v>
      </c>
      <c r="I2720">
        <v>4.3980169296264604</v>
      </c>
      <c r="J2720">
        <v>4.5556385070085498E-2</v>
      </c>
      <c r="K2720">
        <v>66.080001831054702</v>
      </c>
      <c r="L2720">
        <v>-1.2098857164382899</v>
      </c>
      <c r="M2720">
        <v>2.1033086776733398</v>
      </c>
      <c r="N2720">
        <v>4.3980169296264604</v>
      </c>
      <c r="O2720">
        <v>6.6927256584167498</v>
      </c>
      <c r="P2720">
        <v>10.0059194564819</v>
      </c>
      <c r="Q2720">
        <v>-2.7996480464935298</v>
      </c>
      <c r="R2720">
        <v>11.595682144165</v>
      </c>
      <c r="S2720">
        <v>271</v>
      </c>
      <c r="T2720">
        <v>18.584954138040299</v>
      </c>
      <c r="U2720">
        <v>4.3758697509765598</v>
      </c>
      <c r="V2720">
        <v>77.015029907226605</v>
      </c>
      <c r="W2720">
        <v>102.958335876465</v>
      </c>
      <c r="X2720">
        <v>0.84043085575103804</v>
      </c>
      <c r="Y2720">
        <v>8704</v>
      </c>
    </row>
    <row r="2721" spans="1:25" x14ac:dyDescent="0.25">
      <c r="A2721" t="s">
        <v>81</v>
      </c>
      <c r="B2721" t="s">
        <v>41</v>
      </c>
      <c r="C2721" s="7" t="s">
        <v>69</v>
      </c>
      <c r="D2721" s="58" t="s">
        <v>58</v>
      </c>
      <c r="E2721" s="7">
        <v>41101</v>
      </c>
      <c r="F2721">
        <v>8</v>
      </c>
      <c r="G2721">
        <v>123.08821105957</v>
      </c>
      <c r="H2721">
        <v>116.80673217773401</v>
      </c>
      <c r="I2721">
        <v>6.2814898490905797</v>
      </c>
      <c r="J2721">
        <v>5.1032423973083503E-2</v>
      </c>
      <c r="K2721">
        <v>69.564002990722699</v>
      </c>
      <c r="L2721">
        <v>-0.36904692649841297</v>
      </c>
      <c r="M2721">
        <v>3.5601444244384801</v>
      </c>
      <c r="N2721">
        <v>6.2814898490905797</v>
      </c>
      <c r="O2721">
        <v>9.0028362274169904</v>
      </c>
      <c r="P2721">
        <v>12.9320268630981</v>
      </c>
      <c r="Q2721">
        <v>-2.2543818950653098</v>
      </c>
      <c r="R2721">
        <v>14.817361831665</v>
      </c>
      <c r="S2721">
        <v>271</v>
      </c>
      <c r="T2721">
        <v>26.191338361383</v>
      </c>
      <c r="U2721">
        <v>5.1894416809081996</v>
      </c>
      <c r="V2721">
        <v>77.015029907226605</v>
      </c>
      <c r="W2721">
        <v>102.958335876465</v>
      </c>
      <c r="X2721">
        <v>0.80921375751495395</v>
      </c>
      <c r="Y2721">
        <v>8704</v>
      </c>
    </row>
    <row r="2722" spans="1:25" x14ac:dyDescent="0.25">
      <c r="A2722" t="s">
        <v>81</v>
      </c>
      <c r="B2722" t="s">
        <v>41</v>
      </c>
      <c r="C2722" s="7" t="s">
        <v>69</v>
      </c>
      <c r="D2722" s="58" t="s">
        <v>58</v>
      </c>
      <c r="E2722" s="7">
        <v>41101</v>
      </c>
      <c r="F2722">
        <v>9</v>
      </c>
      <c r="G2722">
        <v>138.95254516601599</v>
      </c>
      <c r="H2722">
        <v>137.53697204589801</v>
      </c>
      <c r="I2722">
        <v>1.4155564308166499</v>
      </c>
      <c r="J2722">
        <v>1.01873371750116E-2</v>
      </c>
      <c r="K2722">
        <v>74.015998840332003</v>
      </c>
      <c r="L2722">
        <v>-6.1970171928405797</v>
      </c>
      <c r="M2722">
        <v>-1.69944703578949</v>
      </c>
      <c r="N2722">
        <v>1.4155564308166499</v>
      </c>
      <c r="O2722">
        <v>4.5305595397949201</v>
      </c>
      <c r="P2722">
        <v>9.0281295776367205</v>
      </c>
      <c r="Q2722">
        <v>-8.3550758361816406</v>
      </c>
      <c r="R2722">
        <v>11.186188697814901</v>
      </c>
      <c r="S2722">
        <v>271</v>
      </c>
      <c r="T2722">
        <v>34.086438361804497</v>
      </c>
      <c r="U2722">
        <v>5.9401226043701199</v>
      </c>
      <c r="V2722">
        <v>77.015029907226605</v>
      </c>
      <c r="W2722">
        <v>102.958335876465</v>
      </c>
      <c r="X2722">
        <v>0.79428780078887895</v>
      </c>
      <c r="Y2722">
        <v>8704</v>
      </c>
    </row>
    <row r="2723" spans="1:25" x14ac:dyDescent="0.25">
      <c r="A2723" t="s">
        <v>81</v>
      </c>
      <c r="B2723" t="s">
        <v>41</v>
      </c>
      <c r="C2723" s="7" t="s">
        <v>69</v>
      </c>
      <c r="D2723" s="58" t="s">
        <v>58</v>
      </c>
      <c r="E2723" s="7">
        <v>41101</v>
      </c>
      <c r="F2723">
        <v>10</v>
      </c>
      <c r="G2723">
        <v>153.56552124023401</v>
      </c>
      <c r="H2723">
        <v>149.08309936523401</v>
      </c>
      <c r="I2723">
        <v>4.4824295043945304</v>
      </c>
      <c r="J2723">
        <v>2.91890352964401E-2</v>
      </c>
      <c r="K2723">
        <v>78.379997253417997</v>
      </c>
      <c r="L2723">
        <v>-3.44017386436462</v>
      </c>
      <c r="M2723">
        <v>1.2405643463134799</v>
      </c>
      <c r="N2723">
        <v>4.4824295043945304</v>
      </c>
      <c r="O2723">
        <v>7.7242941856384304</v>
      </c>
      <c r="P2723">
        <v>12.405033111572299</v>
      </c>
      <c r="Q2723">
        <v>-5.6861214637756303</v>
      </c>
      <c r="R2723">
        <v>14.6509809494019</v>
      </c>
      <c r="S2723">
        <v>271</v>
      </c>
      <c r="T2723">
        <v>37.010793532369902</v>
      </c>
      <c r="U2723">
        <v>6.1820402145385698</v>
      </c>
      <c r="V2723">
        <v>77.015029907226605</v>
      </c>
      <c r="W2723">
        <v>102.958335876465</v>
      </c>
      <c r="X2723">
        <v>0.79577147960662797</v>
      </c>
      <c r="Y2723">
        <v>8704</v>
      </c>
    </row>
    <row r="2724" spans="1:25" x14ac:dyDescent="0.25">
      <c r="A2724" t="s">
        <v>81</v>
      </c>
      <c r="B2724" t="s">
        <v>41</v>
      </c>
      <c r="C2724" s="7" t="s">
        <v>69</v>
      </c>
      <c r="D2724" s="58" t="s">
        <v>58</v>
      </c>
      <c r="E2724" s="7">
        <v>41101</v>
      </c>
      <c r="F2724">
        <v>11</v>
      </c>
      <c r="G2724">
        <v>164.09530639648401</v>
      </c>
      <c r="H2724">
        <v>158.503341674805</v>
      </c>
      <c r="I2724">
        <v>5.5919742584228498</v>
      </c>
      <c r="J2724">
        <v>3.4077599644660998E-2</v>
      </c>
      <c r="K2724">
        <v>82.893333435058594</v>
      </c>
      <c r="L2724">
        <v>-2.6657469272613499</v>
      </c>
      <c r="M2724">
        <v>2.2129814624786399</v>
      </c>
      <c r="N2724">
        <v>5.5919742584228498</v>
      </c>
      <c r="O2724">
        <v>8.9709663391113299</v>
      </c>
      <c r="P2724">
        <v>13.8496952056885</v>
      </c>
      <c r="Q2724">
        <v>-5.00669622421265</v>
      </c>
      <c r="R2724">
        <v>16.190645217895501</v>
      </c>
      <c r="S2724">
        <v>271</v>
      </c>
      <c r="T2724">
        <v>40.327309058203802</v>
      </c>
      <c r="U2724">
        <v>6.4435338973998997</v>
      </c>
      <c r="V2724">
        <v>77.015029907226605</v>
      </c>
      <c r="W2724">
        <v>102.958335876465</v>
      </c>
      <c r="X2724">
        <v>0.79976415634155296</v>
      </c>
      <c r="Y2724">
        <v>8704</v>
      </c>
    </row>
    <row r="2725" spans="1:25" x14ac:dyDescent="0.25">
      <c r="A2725" t="s">
        <v>81</v>
      </c>
      <c r="B2725" t="s">
        <v>41</v>
      </c>
      <c r="C2725" s="7" t="s">
        <v>69</v>
      </c>
      <c r="D2725" s="58" t="s">
        <v>58</v>
      </c>
      <c r="E2725" s="7">
        <v>41101</v>
      </c>
      <c r="F2725">
        <v>12</v>
      </c>
      <c r="G2725">
        <v>172.16929626464801</v>
      </c>
      <c r="H2725">
        <v>163.72215270996099</v>
      </c>
      <c r="I2725">
        <v>8.4471654891967791</v>
      </c>
      <c r="J2725">
        <v>4.9063131213188199E-2</v>
      </c>
      <c r="K2725">
        <v>86.629333496093807</v>
      </c>
      <c r="L2725">
        <v>-0.30605089664459201</v>
      </c>
      <c r="M2725">
        <v>4.8654203414917001</v>
      </c>
      <c r="N2725">
        <v>8.4471654891967791</v>
      </c>
      <c r="O2725">
        <v>12.0289106369019</v>
      </c>
      <c r="P2725">
        <v>17.200380325317401</v>
      </c>
      <c r="Q2725">
        <v>-2.7874660491943399</v>
      </c>
      <c r="R2725">
        <v>19.6817951202393</v>
      </c>
      <c r="S2725">
        <v>271</v>
      </c>
      <c r="T2725">
        <v>45.513085040941398</v>
      </c>
      <c r="U2725">
        <v>6.8301706314086896</v>
      </c>
      <c r="V2725">
        <v>77.015029907226605</v>
      </c>
      <c r="W2725">
        <v>102.958335876465</v>
      </c>
      <c r="X2725">
        <v>0.794505834579468</v>
      </c>
      <c r="Y2725">
        <v>8704</v>
      </c>
    </row>
    <row r="2726" spans="1:25" x14ac:dyDescent="0.25">
      <c r="A2726" t="s">
        <v>81</v>
      </c>
      <c r="B2726" t="s">
        <v>41</v>
      </c>
      <c r="C2726" s="7" t="s">
        <v>69</v>
      </c>
      <c r="D2726" s="58" t="s">
        <v>58</v>
      </c>
      <c r="E2726" s="7">
        <v>41101</v>
      </c>
      <c r="F2726">
        <v>13</v>
      </c>
      <c r="G2726">
        <v>171.10755920410199</v>
      </c>
      <c r="H2726">
        <v>161.908615112305</v>
      </c>
      <c r="I2726">
        <v>9.1989517211914098</v>
      </c>
      <c r="J2726">
        <v>5.3761221468448597E-2</v>
      </c>
      <c r="K2726">
        <v>90.238670349121094</v>
      </c>
      <c r="L2726">
        <v>0.66862535476684604</v>
      </c>
      <c r="M2726">
        <v>5.7084112167358398</v>
      </c>
      <c r="N2726">
        <v>9.1989517211914098</v>
      </c>
      <c r="O2726">
        <v>12.689492225646999</v>
      </c>
      <c r="P2726">
        <v>17.729276657104499</v>
      </c>
      <c r="Q2726">
        <v>-1.7496035099029501</v>
      </c>
      <c r="R2726">
        <v>20.147506713867202</v>
      </c>
      <c r="S2726">
        <v>271</v>
      </c>
      <c r="T2726">
        <v>43.298243630580103</v>
      </c>
      <c r="U2726">
        <v>6.65624904632568</v>
      </c>
      <c r="V2726">
        <v>77.015029907226605</v>
      </c>
      <c r="W2726">
        <v>102.958335876465</v>
      </c>
      <c r="X2726">
        <v>0.80068296194076505</v>
      </c>
      <c r="Y2726">
        <v>8704</v>
      </c>
    </row>
    <row r="2727" spans="1:25" x14ac:dyDescent="0.25">
      <c r="A2727" t="s">
        <v>81</v>
      </c>
      <c r="B2727" t="s">
        <v>41</v>
      </c>
      <c r="C2727" s="7" t="s">
        <v>69</v>
      </c>
      <c r="D2727" s="58" t="s">
        <v>58</v>
      </c>
      <c r="E2727" s="7">
        <v>41101</v>
      </c>
      <c r="F2727">
        <v>14</v>
      </c>
      <c r="G2727">
        <v>167.68678283691401</v>
      </c>
      <c r="H2727">
        <v>159.31314086914099</v>
      </c>
      <c r="I2727">
        <v>8.3736410140991193</v>
      </c>
      <c r="J2727">
        <v>4.9936201423406601E-2</v>
      </c>
      <c r="K2727">
        <v>93.143997192382798</v>
      </c>
      <c r="L2727">
        <v>-0.15121275186538699</v>
      </c>
      <c r="M2727">
        <v>4.8853402137756303</v>
      </c>
      <c r="N2727">
        <v>8.3736410140991193</v>
      </c>
      <c r="O2727">
        <v>11.861942291259799</v>
      </c>
      <c r="P2727">
        <v>16.898494720458999</v>
      </c>
      <c r="Q2727">
        <v>-2.5678901672363299</v>
      </c>
      <c r="R2727">
        <v>19.315172195434599</v>
      </c>
      <c r="S2727">
        <v>271</v>
      </c>
      <c r="T2727">
        <v>43.245288818661699</v>
      </c>
      <c r="U2727">
        <v>6.65197849273682</v>
      </c>
      <c r="V2727">
        <v>77.015029907226605</v>
      </c>
      <c r="W2727">
        <v>102.958335876465</v>
      </c>
      <c r="X2727">
        <v>0.80233114957809404</v>
      </c>
      <c r="Y2727">
        <v>8703</v>
      </c>
    </row>
    <row r="2728" spans="1:25" x14ac:dyDescent="0.25">
      <c r="A2728" t="s">
        <v>81</v>
      </c>
      <c r="B2728" t="s">
        <v>41</v>
      </c>
      <c r="C2728" s="7" t="s">
        <v>69</v>
      </c>
      <c r="D2728" s="58" t="s">
        <v>58</v>
      </c>
      <c r="E2728" s="7">
        <v>41101</v>
      </c>
      <c r="F2728">
        <v>15</v>
      </c>
      <c r="G2728">
        <v>162.95732116699199</v>
      </c>
      <c r="H2728">
        <v>151.51905822753901</v>
      </c>
      <c r="I2728">
        <v>11.4382591247559</v>
      </c>
      <c r="J2728">
        <v>7.0191748440265697E-2</v>
      </c>
      <c r="K2728">
        <v>94.917335510253906</v>
      </c>
      <c r="L2728">
        <v>3.1309266090393102</v>
      </c>
      <c r="M2728">
        <v>8.0389661788940394</v>
      </c>
      <c r="N2728">
        <v>11.4382591247559</v>
      </c>
      <c r="O2728">
        <v>14.837553024291999</v>
      </c>
      <c r="P2728">
        <v>19.745592117309599</v>
      </c>
      <c r="Q2728">
        <v>0.77591317892074596</v>
      </c>
      <c r="R2728">
        <v>22.100606918335</v>
      </c>
      <c r="S2728">
        <v>271</v>
      </c>
      <c r="T2728">
        <v>41.512579365345097</v>
      </c>
      <c r="U2728">
        <v>6.4822463989257804</v>
      </c>
      <c r="V2728">
        <v>77.015029907226605</v>
      </c>
      <c r="W2728">
        <v>102.958335876465</v>
      </c>
      <c r="X2728">
        <v>0.81133735179901101</v>
      </c>
      <c r="Y2728">
        <v>8704</v>
      </c>
    </row>
    <row r="2729" spans="1:25" x14ac:dyDescent="0.25">
      <c r="A2729" t="s">
        <v>81</v>
      </c>
      <c r="B2729" t="s">
        <v>41</v>
      </c>
      <c r="C2729" s="7" t="s">
        <v>69</v>
      </c>
      <c r="D2729" s="58" t="s">
        <v>58</v>
      </c>
      <c r="E2729" s="7">
        <v>41101</v>
      </c>
      <c r="F2729">
        <v>16</v>
      </c>
      <c r="G2729">
        <v>143.08932495117199</v>
      </c>
      <c r="H2729">
        <v>137.66145324707</v>
      </c>
      <c r="I2729">
        <v>5.4278578758239702</v>
      </c>
      <c r="J2729">
        <v>3.7933353334665298E-2</v>
      </c>
      <c r="K2729">
        <v>96.238670349121094</v>
      </c>
      <c r="L2729">
        <v>-2.1169641017913801</v>
      </c>
      <c r="M2729">
        <v>2.3405778408050502</v>
      </c>
      <c r="N2729">
        <v>5.4278578758239702</v>
      </c>
      <c r="O2729">
        <v>8.51513767242432</v>
      </c>
      <c r="P2729">
        <v>12.972679138183601</v>
      </c>
      <c r="Q2729">
        <v>-4.2558164596557599</v>
      </c>
      <c r="R2729">
        <v>15.1115312576294</v>
      </c>
      <c r="S2729">
        <v>271</v>
      </c>
      <c r="T2729">
        <v>34.720629038563899</v>
      </c>
      <c r="U2729">
        <v>5.8872556686401403</v>
      </c>
      <c r="V2729">
        <v>77.015029907226605</v>
      </c>
      <c r="W2729">
        <v>102.958335876465</v>
      </c>
      <c r="X2729">
        <v>0.83795690536499001</v>
      </c>
      <c r="Y2729">
        <v>8704</v>
      </c>
    </row>
    <row r="2730" spans="1:25" x14ac:dyDescent="0.25">
      <c r="A2730" t="s">
        <v>81</v>
      </c>
      <c r="B2730" t="s">
        <v>41</v>
      </c>
      <c r="C2730" s="7" t="s">
        <v>69</v>
      </c>
      <c r="D2730" s="58" t="s">
        <v>58</v>
      </c>
      <c r="E2730" s="7">
        <v>41101</v>
      </c>
      <c r="F2730">
        <v>17</v>
      </c>
      <c r="G2730">
        <v>131.353927612305</v>
      </c>
      <c r="H2730">
        <v>124.61354064941401</v>
      </c>
      <c r="I2730">
        <v>6.74039506912231</v>
      </c>
      <c r="J2730">
        <v>5.13147562742233E-2</v>
      </c>
      <c r="K2730">
        <v>97.475997924804702</v>
      </c>
      <c r="L2730">
        <v>-0.43745601177215598</v>
      </c>
      <c r="M2730">
        <v>3.8032765388488801</v>
      </c>
      <c r="N2730">
        <v>6.74039506912231</v>
      </c>
      <c r="O2730">
        <v>9.6775131225585902</v>
      </c>
      <c r="P2730">
        <v>13.918246269226101</v>
      </c>
      <c r="Q2730">
        <v>-2.4722771644592298</v>
      </c>
      <c r="R2730">
        <v>15.953066825866699</v>
      </c>
      <c r="S2730">
        <v>271</v>
      </c>
      <c r="T2730">
        <v>31.377697831571801</v>
      </c>
      <c r="U2730">
        <v>5.6009068489074698</v>
      </c>
      <c r="V2730">
        <v>77.015029907226605</v>
      </c>
      <c r="W2730">
        <v>102.958335876465</v>
      </c>
      <c r="X2730">
        <v>0.84960907697677601</v>
      </c>
      <c r="Y2730">
        <v>8704</v>
      </c>
    </row>
    <row r="2731" spans="1:25" x14ac:dyDescent="0.25">
      <c r="A2731" t="s">
        <v>81</v>
      </c>
      <c r="B2731" t="s">
        <v>41</v>
      </c>
      <c r="C2731" s="7" t="s">
        <v>69</v>
      </c>
      <c r="D2731" s="58" t="s">
        <v>58</v>
      </c>
      <c r="E2731" s="7">
        <v>41101</v>
      </c>
      <c r="F2731">
        <v>18</v>
      </c>
      <c r="G2731">
        <v>109.038848876953</v>
      </c>
      <c r="H2731">
        <v>112.189338684082</v>
      </c>
      <c r="I2731">
        <v>-3.15047979354858</v>
      </c>
      <c r="J2731">
        <v>-2.88931857794523E-2</v>
      </c>
      <c r="K2731">
        <v>97.249336242675795</v>
      </c>
      <c r="L2731">
        <v>-10.517107963561999</v>
      </c>
      <c r="M2731">
        <v>-6.1648445129394496</v>
      </c>
      <c r="N2731">
        <v>-3.15047979354858</v>
      </c>
      <c r="O2731">
        <v>-0.13611489534378099</v>
      </c>
      <c r="P2731">
        <v>4.2161493301391602</v>
      </c>
      <c r="Q2731">
        <v>-12.605445861816399</v>
      </c>
      <c r="R2731">
        <v>6.3044862747192401</v>
      </c>
      <c r="S2731">
        <v>271</v>
      </c>
      <c r="T2731">
        <v>32.944466108026099</v>
      </c>
      <c r="U2731">
        <v>5.7482113838195801</v>
      </c>
      <c r="V2731">
        <v>77.015029907226605</v>
      </c>
      <c r="W2731">
        <v>102.958335876465</v>
      </c>
      <c r="X2731">
        <v>0.79612886905670199</v>
      </c>
      <c r="Y2731">
        <v>8704</v>
      </c>
    </row>
    <row r="2732" spans="1:25" x14ac:dyDescent="0.25">
      <c r="A2732" t="s">
        <v>81</v>
      </c>
      <c r="B2732" t="s">
        <v>41</v>
      </c>
      <c r="C2732" s="7" t="s">
        <v>69</v>
      </c>
      <c r="D2732" s="58" t="s">
        <v>58</v>
      </c>
      <c r="E2732" s="7">
        <v>41101</v>
      </c>
      <c r="F2732">
        <v>19</v>
      </c>
      <c r="G2732">
        <v>98.039573669433594</v>
      </c>
      <c r="H2732">
        <v>104.894241333008</v>
      </c>
      <c r="I2732">
        <v>-6.8546614646911603</v>
      </c>
      <c r="J2732">
        <v>-6.99172914028168E-2</v>
      </c>
      <c r="K2732">
        <v>95.580001831054702</v>
      </c>
      <c r="L2732">
        <v>-14.140869140625</v>
      </c>
      <c r="M2732">
        <v>-9.8361186981201207</v>
      </c>
      <c r="N2732">
        <v>-6.8546614646911603</v>
      </c>
      <c r="O2732">
        <v>-3.8732044696807901</v>
      </c>
      <c r="P2732">
        <v>0.431546181440353</v>
      </c>
      <c r="Q2732">
        <v>-16.206407546997099</v>
      </c>
      <c r="R2732">
        <v>2.4970848560333301</v>
      </c>
      <c r="S2732">
        <v>271</v>
      </c>
      <c r="T2732">
        <v>31.860087745404599</v>
      </c>
      <c r="U2732">
        <v>5.6854581832885698</v>
      </c>
      <c r="V2732">
        <v>77.015029907226605</v>
      </c>
      <c r="W2732">
        <v>102.958335876465</v>
      </c>
      <c r="X2732">
        <v>0.77463132143020597</v>
      </c>
      <c r="Y2732">
        <v>8702</v>
      </c>
    </row>
    <row r="2733" spans="1:25" x14ac:dyDescent="0.25">
      <c r="A2733" t="s">
        <v>81</v>
      </c>
      <c r="B2733" t="s">
        <v>41</v>
      </c>
      <c r="C2733" s="7" t="s">
        <v>69</v>
      </c>
      <c r="D2733" s="58" t="s">
        <v>58</v>
      </c>
      <c r="E2733" s="7">
        <v>41101</v>
      </c>
      <c r="F2733">
        <v>20</v>
      </c>
      <c r="G2733">
        <v>90.844459533691406</v>
      </c>
      <c r="H2733">
        <v>99.821517944335895</v>
      </c>
      <c r="I2733">
        <v>-8.9770565032959002</v>
      </c>
      <c r="J2733">
        <v>-9.8817870020866394E-2</v>
      </c>
      <c r="K2733">
        <v>91.475997924804702</v>
      </c>
      <c r="L2733">
        <v>-15.9755659103394</v>
      </c>
      <c r="M2733">
        <v>-11.8407897949219</v>
      </c>
      <c r="N2733">
        <v>-8.9770565032959002</v>
      </c>
      <c r="O2733">
        <v>-6.1133232116699201</v>
      </c>
      <c r="P2733">
        <v>-1.9785470962524401</v>
      </c>
      <c r="Q2733">
        <v>-17.959547042846701</v>
      </c>
      <c r="R2733">
        <v>5.4330457933247098E-3</v>
      </c>
      <c r="S2733">
        <v>271</v>
      </c>
      <c r="T2733">
        <v>29.3937923869942</v>
      </c>
      <c r="U2733">
        <v>5.4609656333923304</v>
      </c>
      <c r="V2733">
        <v>77.015029907226605</v>
      </c>
      <c r="W2733">
        <v>102.958335876465</v>
      </c>
      <c r="X2733">
        <v>0.77914917469024703</v>
      </c>
      <c r="Y2733">
        <v>8702</v>
      </c>
    </row>
    <row r="2734" spans="1:25" x14ac:dyDescent="0.25">
      <c r="A2734" t="s">
        <v>81</v>
      </c>
      <c r="B2734" t="s">
        <v>41</v>
      </c>
      <c r="C2734" s="7" t="s">
        <v>69</v>
      </c>
      <c r="D2734" s="58" t="s">
        <v>58</v>
      </c>
      <c r="E2734" s="7">
        <v>41101</v>
      </c>
      <c r="F2734">
        <v>21</v>
      </c>
      <c r="G2734">
        <v>88.797065734863295</v>
      </c>
      <c r="H2734">
        <v>96.057220458984403</v>
      </c>
      <c r="I2734">
        <v>-7.2601518630981401</v>
      </c>
      <c r="J2734">
        <v>-8.1761173903942094E-2</v>
      </c>
      <c r="K2734">
        <v>86.717330932617202</v>
      </c>
      <c r="L2734">
        <v>-13.53919506073</v>
      </c>
      <c r="M2734">
        <v>-9.8294849395752006</v>
      </c>
      <c r="N2734">
        <v>-7.2601518630981401</v>
      </c>
      <c r="O2734">
        <v>-4.6908187866210902</v>
      </c>
      <c r="P2734">
        <v>-0.98110908269882202</v>
      </c>
      <c r="Q2734">
        <v>-15.319216728210399</v>
      </c>
      <c r="R2734">
        <v>0.79891234636306796</v>
      </c>
      <c r="S2734">
        <v>271</v>
      </c>
      <c r="T2734">
        <v>23.5573166758418</v>
      </c>
      <c r="U2734">
        <v>4.8995633125305202</v>
      </c>
      <c r="V2734">
        <v>77.015029907226605</v>
      </c>
      <c r="W2734">
        <v>102.958335876465</v>
      </c>
      <c r="X2734">
        <v>0.81448441743850697</v>
      </c>
      <c r="Y2734">
        <v>8703</v>
      </c>
    </row>
    <row r="2735" spans="1:25" x14ac:dyDescent="0.25">
      <c r="A2735" t="s">
        <v>81</v>
      </c>
      <c r="B2735" t="s">
        <v>41</v>
      </c>
      <c r="C2735" s="7" t="s">
        <v>69</v>
      </c>
      <c r="D2735" s="58" t="s">
        <v>58</v>
      </c>
      <c r="E2735" s="7">
        <v>41101</v>
      </c>
      <c r="F2735">
        <v>22</v>
      </c>
      <c r="G2735">
        <v>83.439079284667997</v>
      </c>
      <c r="H2735">
        <v>91.365898132324205</v>
      </c>
      <c r="I2735">
        <v>-7.92681789398193</v>
      </c>
      <c r="J2735">
        <v>-9.5001265406608595E-2</v>
      </c>
      <c r="K2735">
        <v>82.482666015625</v>
      </c>
      <c r="L2735">
        <v>-13.6605339050293</v>
      </c>
      <c r="M2735">
        <v>-10.273008346557599</v>
      </c>
      <c r="N2735">
        <v>-7.92681789398193</v>
      </c>
      <c r="O2735">
        <v>-5.58062791824341</v>
      </c>
      <c r="P2735">
        <v>-2.1931021213531499</v>
      </c>
      <c r="Q2735">
        <v>-15.285963058471699</v>
      </c>
      <c r="R2735">
        <v>-0.56767314672470104</v>
      </c>
      <c r="S2735">
        <v>271</v>
      </c>
      <c r="T2735">
        <v>19.344857746989899</v>
      </c>
      <c r="U2735">
        <v>4.4740424156189</v>
      </c>
      <c r="V2735">
        <v>77.015029907226605</v>
      </c>
      <c r="W2735">
        <v>102.958335876465</v>
      </c>
      <c r="X2735">
        <v>0.81745195388793901</v>
      </c>
      <c r="Y2735">
        <v>8704</v>
      </c>
    </row>
    <row r="2736" spans="1:25" x14ac:dyDescent="0.25">
      <c r="A2736" t="s">
        <v>81</v>
      </c>
      <c r="B2736" t="s">
        <v>41</v>
      </c>
      <c r="C2736" s="7" t="s">
        <v>69</v>
      </c>
      <c r="D2736" s="58" t="s">
        <v>58</v>
      </c>
      <c r="E2736" s="7">
        <v>41101</v>
      </c>
      <c r="F2736">
        <v>23</v>
      </c>
      <c r="G2736">
        <v>78.704040527343807</v>
      </c>
      <c r="H2736">
        <v>83.771324157714801</v>
      </c>
      <c r="I2736">
        <v>-5.0672879219055202</v>
      </c>
      <c r="J2736">
        <v>-6.4384095370769501E-2</v>
      </c>
      <c r="K2736">
        <v>79.453330993652301</v>
      </c>
      <c r="L2736">
        <v>-10.473634719848601</v>
      </c>
      <c r="M2736">
        <v>-7.2795214653015101</v>
      </c>
      <c r="N2736">
        <v>-5.0672879219055202</v>
      </c>
      <c r="O2736">
        <v>-2.8550548553466801</v>
      </c>
      <c r="P2736">
        <v>0.339058727025986</v>
      </c>
      <c r="Q2736">
        <v>-12.0062599182129</v>
      </c>
      <c r="R2736">
        <v>1.87168300151825</v>
      </c>
      <c r="S2736">
        <v>271</v>
      </c>
      <c r="T2736">
        <v>17.020314842720399</v>
      </c>
      <c r="U2736">
        <v>4.2185950279235804</v>
      </c>
      <c r="V2736">
        <v>77.015029907226605</v>
      </c>
      <c r="W2736">
        <v>102.958335876465</v>
      </c>
      <c r="X2736">
        <v>0.80722677707672097</v>
      </c>
      <c r="Y2736">
        <v>8704</v>
      </c>
    </row>
    <row r="2737" spans="1:25" x14ac:dyDescent="0.25">
      <c r="A2737" t="s">
        <v>81</v>
      </c>
      <c r="B2737" t="s">
        <v>41</v>
      </c>
      <c r="C2737" s="7" t="s">
        <v>69</v>
      </c>
      <c r="D2737" s="58" t="s">
        <v>58</v>
      </c>
      <c r="E2737" s="7">
        <v>41101</v>
      </c>
      <c r="F2737">
        <v>24</v>
      </c>
      <c r="G2737">
        <v>74.768592834472699</v>
      </c>
      <c r="H2737">
        <v>76.322891235351605</v>
      </c>
      <c r="I2737">
        <v>-1.5542976856231701</v>
      </c>
      <c r="J2737">
        <v>-2.0788108929991701E-2</v>
      </c>
      <c r="K2737">
        <v>74.929336547851605</v>
      </c>
      <c r="L2737">
        <v>-6.2434248924255398</v>
      </c>
      <c r="M2737">
        <v>-3.47305035591125</v>
      </c>
      <c r="N2737">
        <v>-1.5542976856231701</v>
      </c>
      <c r="O2737">
        <v>0.36445519328117398</v>
      </c>
      <c r="P2737">
        <v>3.1348295211792001</v>
      </c>
      <c r="Q2737">
        <v>-7.5727272033691397</v>
      </c>
      <c r="R2737">
        <v>4.4641318321228001</v>
      </c>
      <c r="S2737">
        <v>271</v>
      </c>
      <c r="T2737">
        <v>12.8776979205104</v>
      </c>
      <c r="U2737">
        <v>3.6589453220367401</v>
      </c>
      <c r="V2737">
        <v>77.015029907226605</v>
      </c>
      <c r="W2737">
        <v>102.958335876465</v>
      </c>
      <c r="X2737">
        <v>0.85126489400863603</v>
      </c>
      <c r="Y2737">
        <v>8704</v>
      </c>
    </row>
    <row r="2738" spans="1:25" x14ac:dyDescent="0.25">
      <c r="A2738" t="s">
        <v>81</v>
      </c>
      <c r="B2738" t="s">
        <v>41</v>
      </c>
      <c r="C2738" s="7" t="s">
        <v>69</v>
      </c>
      <c r="D2738" s="58" t="s">
        <v>58</v>
      </c>
      <c r="E2738" s="7">
        <v>41102</v>
      </c>
      <c r="F2738">
        <v>1</v>
      </c>
      <c r="G2738">
        <v>70.116348266601605</v>
      </c>
      <c r="H2738">
        <v>71.527908325195298</v>
      </c>
      <c r="I2738">
        <v>-1.4115651845932</v>
      </c>
      <c r="J2738">
        <v>-2.01317556202412E-2</v>
      </c>
      <c r="K2738">
        <v>74.566665649414105</v>
      </c>
      <c r="L2738">
        <v>-6.0983920097351101</v>
      </c>
      <c r="M2738">
        <v>-3.3293766975402801</v>
      </c>
      <c r="N2738">
        <v>-1.4115651845932</v>
      </c>
      <c r="O2738">
        <v>0.50624644756317105</v>
      </c>
      <c r="P2738">
        <v>3.27526187896729</v>
      </c>
      <c r="Q2738">
        <v>-7.4270424842834499</v>
      </c>
      <c r="R2738">
        <v>4.6039118766784703</v>
      </c>
      <c r="S2738">
        <v>271</v>
      </c>
      <c r="T2738">
        <v>12.889943048056701</v>
      </c>
      <c r="U2738">
        <v>3.6571505069732702</v>
      </c>
      <c r="V2738">
        <v>75.434890747070298</v>
      </c>
      <c r="W2738">
        <v>102.333335876465</v>
      </c>
      <c r="X2738">
        <v>0.83466750383377097</v>
      </c>
      <c r="Y2738">
        <v>8704</v>
      </c>
    </row>
    <row r="2739" spans="1:25" x14ac:dyDescent="0.25">
      <c r="A2739" t="s">
        <v>81</v>
      </c>
      <c r="B2739" t="s">
        <v>41</v>
      </c>
      <c r="C2739" s="7" t="s">
        <v>69</v>
      </c>
      <c r="D2739" s="58" t="s">
        <v>58</v>
      </c>
      <c r="E2739" s="7">
        <v>41102</v>
      </c>
      <c r="F2739">
        <v>2</v>
      </c>
      <c r="G2739">
        <v>67.657958984375</v>
      </c>
      <c r="H2739">
        <v>68.595794677734403</v>
      </c>
      <c r="I2739">
        <v>-0.93783974647521995</v>
      </c>
      <c r="J2739">
        <v>-1.38614838942885E-2</v>
      </c>
      <c r="K2739">
        <v>73.198669433593807</v>
      </c>
      <c r="L2739">
        <v>-5.5653209686279297</v>
      </c>
      <c r="M2739">
        <v>-2.8313674926757799</v>
      </c>
      <c r="N2739">
        <v>-0.93783974647521995</v>
      </c>
      <c r="O2739">
        <v>0.95568794012069702</v>
      </c>
      <c r="P2739">
        <v>3.6896412372589098</v>
      </c>
      <c r="Q2739">
        <v>-6.8771471977233896</v>
      </c>
      <c r="R2739">
        <v>5.0014677047729501</v>
      </c>
      <c r="S2739">
        <v>271</v>
      </c>
      <c r="T2739">
        <v>12.594797894607799</v>
      </c>
      <c r="U2739">
        <v>3.6108424663543701</v>
      </c>
      <c r="V2739">
        <v>75.434890747070298</v>
      </c>
      <c r="W2739">
        <v>102.333335876465</v>
      </c>
      <c r="X2739">
        <v>0.832416772842407</v>
      </c>
      <c r="Y2739">
        <v>8704</v>
      </c>
    </row>
    <row r="2740" spans="1:25" x14ac:dyDescent="0.25">
      <c r="A2740" t="s">
        <v>81</v>
      </c>
      <c r="B2740" t="s">
        <v>41</v>
      </c>
      <c r="C2740" s="7" t="s">
        <v>69</v>
      </c>
      <c r="D2740" s="58" t="s">
        <v>58</v>
      </c>
      <c r="E2740" s="7">
        <v>41102</v>
      </c>
      <c r="F2740">
        <v>3</v>
      </c>
      <c r="G2740">
        <v>65.722457885742202</v>
      </c>
      <c r="H2740">
        <v>66.9310302734375</v>
      </c>
      <c r="I2740">
        <v>-1.2085721492767301</v>
      </c>
      <c r="J2740">
        <v>-1.8389027565717701E-2</v>
      </c>
      <c r="K2740">
        <v>71.245330810546903</v>
      </c>
      <c r="L2740">
        <v>-5.7466559410095197</v>
      </c>
      <c r="M2740">
        <v>-3.06551909446716</v>
      </c>
      <c r="N2740">
        <v>-1.2085721492767301</v>
      </c>
      <c r="O2740">
        <v>0.64837485551834095</v>
      </c>
      <c r="P2740">
        <v>3.32951140403748</v>
      </c>
      <c r="Q2740">
        <v>-7.0331397056579599</v>
      </c>
      <c r="R2740">
        <v>4.6159949302673304</v>
      </c>
      <c r="S2740">
        <v>271</v>
      </c>
      <c r="T2740">
        <v>12.1348954665058</v>
      </c>
      <c r="U2740">
        <v>3.5410854816436799</v>
      </c>
      <c r="V2740">
        <v>75.434890747070298</v>
      </c>
      <c r="W2740">
        <v>102.333335876465</v>
      </c>
      <c r="X2740">
        <v>0.834797143936157</v>
      </c>
      <c r="Y2740">
        <v>8704</v>
      </c>
    </row>
    <row r="2741" spans="1:25" x14ac:dyDescent="0.25">
      <c r="A2741" t="s">
        <v>81</v>
      </c>
      <c r="B2741" t="s">
        <v>41</v>
      </c>
      <c r="C2741" s="7" t="s">
        <v>69</v>
      </c>
      <c r="D2741" s="58" t="s">
        <v>58</v>
      </c>
      <c r="E2741" s="7">
        <v>41102</v>
      </c>
      <c r="F2741">
        <v>4</v>
      </c>
      <c r="G2741">
        <v>64.815803527832003</v>
      </c>
      <c r="H2741">
        <v>66.8062744140625</v>
      </c>
      <c r="I2741">
        <v>-1.99047338962555</v>
      </c>
      <c r="J2741">
        <v>-3.0709693208336799E-2</v>
      </c>
      <c r="K2741">
        <v>70.026664733886705</v>
      </c>
      <c r="L2741">
        <v>-6.4375562667846697</v>
      </c>
      <c r="M2741">
        <v>-3.8101835250854501</v>
      </c>
      <c r="N2741">
        <v>-1.99047338962555</v>
      </c>
      <c r="O2741">
        <v>-0.170763164758682</v>
      </c>
      <c r="P2741">
        <v>2.4566094875335698</v>
      </c>
      <c r="Q2741">
        <v>-7.69824266433716</v>
      </c>
      <c r="R2741">
        <v>3.71729564666748</v>
      </c>
      <c r="S2741">
        <v>271</v>
      </c>
      <c r="T2741">
        <v>11.6559137348662</v>
      </c>
      <c r="U2741">
        <v>3.4700772762298602</v>
      </c>
      <c r="V2741">
        <v>75.434890747070298</v>
      </c>
      <c r="W2741">
        <v>102.333335876465</v>
      </c>
      <c r="X2741">
        <v>0.83028495311737105</v>
      </c>
      <c r="Y2741">
        <v>8704</v>
      </c>
    </row>
    <row r="2742" spans="1:25" x14ac:dyDescent="0.25">
      <c r="A2742" t="s">
        <v>81</v>
      </c>
      <c r="B2742" t="s">
        <v>41</v>
      </c>
      <c r="C2742" s="7" t="s">
        <v>69</v>
      </c>
      <c r="D2742" s="58" t="s">
        <v>58</v>
      </c>
      <c r="E2742" s="7">
        <v>41102</v>
      </c>
      <c r="F2742">
        <v>5</v>
      </c>
      <c r="G2742">
        <v>67.831192016601605</v>
      </c>
      <c r="H2742">
        <v>68.126304626464801</v>
      </c>
      <c r="I2742">
        <v>-0.29510617256164601</v>
      </c>
      <c r="J2742">
        <v>-4.3505965732038004E-3</v>
      </c>
      <c r="K2742">
        <v>69.318664550781307</v>
      </c>
      <c r="L2742">
        <v>-5.0055828094482404</v>
      </c>
      <c r="M2742">
        <v>-2.22259497642517</v>
      </c>
      <c r="N2742">
        <v>-0.29510617256164601</v>
      </c>
      <c r="O2742">
        <v>1.6323826313018801</v>
      </c>
      <c r="P2742">
        <v>4.4153699874877903</v>
      </c>
      <c r="Q2742">
        <v>-6.3409376144409197</v>
      </c>
      <c r="R2742">
        <v>5.7507247924804696</v>
      </c>
      <c r="S2742">
        <v>271</v>
      </c>
      <c r="T2742">
        <v>13.296137171519099</v>
      </c>
      <c r="U2742">
        <v>3.6756043434143102</v>
      </c>
      <c r="V2742">
        <v>75.434890747070298</v>
      </c>
      <c r="W2742">
        <v>102.333335876465</v>
      </c>
      <c r="X2742">
        <v>0.809295654296875</v>
      </c>
      <c r="Y2742">
        <v>8704</v>
      </c>
    </row>
    <row r="2743" spans="1:25" x14ac:dyDescent="0.25">
      <c r="A2743" t="s">
        <v>81</v>
      </c>
      <c r="B2743" t="s">
        <v>41</v>
      </c>
      <c r="C2743" s="7" t="s">
        <v>69</v>
      </c>
      <c r="D2743" s="58" t="s">
        <v>58</v>
      </c>
      <c r="E2743" s="7">
        <v>41102</v>
      </c>
      <c r="F2743">
        <v>6</v>
      </c>
      <c r="G2743">
        <v>75.640701293945298</v>
      </c>
      <c r="H2743">
        <v>77.638069152832003</v>
      </c>
      <c r="I2743">
        <v>-1.9973680973053001</v>
      </c>
      <c r="J2743">
        <v>-2.6405997574329401E-2</v>
      </c>
      <c r="K2743">
        <v>68.1546630859375</v>
      </c>
      <c r="L2743">
        <v>-7.1072978973388699</v>
      </c>
      <c r="M2743">
        <v>-4.0883097648620597</v>
      </c>
      <c r="N2743">
        <v>-1.9973680973053001</v>
      </c>
      <c r="O2743">
        <v>9.3573719263076796E-2</v>
      </c>
      <c r="P2743">
        <v>3.1125617027282702</v>
      </c>
      <c r="Q2743">
        <v>-8.5558910369872994</v>
      </c>
      <c r="R2743">
        <v>4.5611557960510298</v>
      </c>
      <c r="S2743">
        <v>271</v>
      </c>
      <c r="T2743">
        <v>15.4742945522912</v>
      </c>
      <c r="U2743">
        <v>3.9872994422912602</v>
      </c>
      <c r="V2743">
        <v>75.434890747070298</v>
      </c>
      <c r="W2743">
        <v>102.333335876465</v>
      </c>
      <c r="X2743">
        <v>0.82291930913925204</v>
      </c>
      <c r="Y2743">
        <v>8704</v>
      </c>
    </row>
    <row r="2744" spans="1:25" x14ac:dyDescent="0.25">
      <c r="A2744" t="s">
        <v>81</v>
      </c>
      <c r="B2744" t="s">
        <v>41</v>
      </c>
      <c r="C2744" s="7" t="s">
        <v>69</v>
      </c>
      <c r="D2744" s="58" t="s">
        <v>58</v>
      </c>
      <c r="E2744" s="7">
        <v>41102</v>
      </c>
      <c r="F2744">
        <v>7</v>
      </c>
      <c r="G2744">
        <v>103.71816253662099</v>
      </c>
      <c r="H2744">
        <v>96.243438720703097</v>
      </c>
      <c r="I2744">
        <v>7.4747257232665998</v>
      </c>
      <c r="J2744">
        <v>7.2067663073539706E-2</v>
      </c>
      <c r="K2744">
        <v>67.657333374023395</v>
      </c>
      <c r="L2744">
        <v>1.5855678319930999</v>
      </c>
      <c r="M2744">
        <v>5.0649299621581996</v>
      </c>
      <c r="N2744">
        <v>7.4747257232665998</v>
      </c>
      <c r="O2744">
        <v>9.88452053070068</v>
      </c>
      <c r="P2744">
        <v>13.3638830184937</v>
      </c>
      <c r="Q2744">
        <v>-8.3926558494567899E-2</v>
      </c>
      <c r="R2744">
        <v>15.033377647399901</v>
      </c>
      <c r="S2744">
        <v>271</v>
      </c>
      <c r="T2744">
        <v>20.574297792156798</v>
      </c>
      <c r="U2744">
        <v>4.5953340530395499</v>
      </c>
      <c r="V2744">
        <v>75.434890747070298</v>
      </c>
      <c r="W2744">
        <v>102.333335876465</v>
      </c>
      <c r="X2744">
        <v>0.84043085575103804</v>
      </c>
      <c r="Y2744">
        <v>8704</v>
      </c>
    </row>
    <row r="2745" spans="1:25" x14ac:dyDescent="0.25">
      <c r="A2745" t="s">
        <v>81</v>
      </c>
      <c r="B2745" t="s">
        <v>41</v>
      </c>
      <c r="C2745" s="7" t="s">
        <v>69</v>
      </c>
      <c r="D2745" s="58" t="s">
        <v>58</v>
      </c>
      <c r="E2745" s="7">
        <v>41102</v>
      </c>
      <c r="F2745">
        <v>8</v>
      </c>
      <c r="G2745">
        <v>131.77738952636699</v>
      </c>
      <c r="H2745">
        <v>121.17431640625</v>
      </c>
      <c r="I2745">
        <v>10.603075027465801</v>
      </c>
      <c r="J2745">
        <v>8.0462023615837097E-2</v>
      </c>
      <c r="K2745">
        <v>69.981330871582003</v>
      </c>
      <c r="L2745">
        <v>3.6648964881896999</v>
      </c>
      <c r="M2745">
        <v>7.7640285491943404</v>
      </c>
      <c r="N2745">
        <v>10.603075027465801</v>
      </c>
      <c r="O2745">
        <v>13.4421224594116</v>
      </c>
      <c r="P2745">
        <v>17.541255950927699</v>
      </c>
      <c r="Q2745">
        <v>1.69801914691925</v>
      </c>
      <c r="R2745">
        <v>19.508131027221701</v>
      </c>
      <c r="S2745">
        <v>271</v>
      </c>
      <c r="T2745">
        <v>28.4260760768884</v>
      </c>
      <c r="U2745">
        <v>5.4138898849487296</v>
      </c>
      <c r="V2745">
        <v>75.434890747070298</v>
      </c>
      <c r="W2745">
        <v>102.333335876465</v>
      </c>
      <c r="X2745">
        <v>0.80921375751495395</v>
      </c>
      <c r="Y2745">
        <v>8704</v>
      </c>
    </row>
    <row r="2746" spans="1:25" x14ac:dyDescent="0.25">
      <c r="A2746" t="s">
        <v>81</v>
      </c>
      <c r="B2746" t="s">
        <v>41</v>
      </c>
      <c r="C2746" s="7" t="s">
        <v>69</v>
      </c>
      <c r="D2746" s="58" t="s">
        <v>58</v>
      </c>
      <c r="E2746" s="7">
        <v>41102</v>
      </c>
      <c r="F2746">
        <v>9</v>
      </c>
      <c r="G2746">
        <v>143.48774719238301</v>
      </c>
      <c r="H2746">
        <v>140.02458190918</v>
      </c>
      <c r="I2746">
        <v>3.4631619453430198</v>
      </c>
      <c r="J2746">
        <v>2.4135593324899701E-2</v>
      </c>
      <c r="K2746">
        <v>73.581336975097699</v>
      </c>
      <c r="L2746">
        <v>-4.5263047218322798</v>
      </c>
      <c r="M2746">
        <v>0.19393673539161699</v>
      </c>
      <c r="N2746">
        <v>3.4631619453430198</v>
      </c>
      <c r="O2746">
        <v>6.7323870658874503</v>
      </c>
      <c r="P2746">
        <v>11.4526281356812</v>
      </c>
      <c r="Q2746">
        <v>-6.7912077903747603</v>
      </c>
      <c r="R2746">
        <v>13.717532157897899</v>
      </c>
      <c r="S2746">
        <v>271</v>
      </c>
      <c r="T2746">
        <v>37.584963170079398</v>
      </c>
      <c r="U2746">
        <v>6.23421430587769</v>
      </c>
      <c r="V2746">
        <v>75.434890747070298</v>
      </c>
      <c r="W2746">
        <v>102.333335876465</v>
      </c>
      <c r="X2746">
        <v>0.79428780078887895</v>
      </c>
      <c r="Y2746">
        <v>8704</v>
      </c>
    </row>
    <row r="2747" spans="1:25" x14ac:dyDescent="0.25">
      <c r="A2747" t="s">
        <v>81</v>
      </c>
      <c r="B2747" t="s">
        <v>41</v>
      </c>
      <c r="C2747" s="7" t="s">
        <v>69</v>
      </c>
      <c r="D2747" s="58" t="s">
        <v>58</v>
      </c>
      <c r="E2747" s="7">
        <v>41102</v>
      </c>
      <c r="F2747">
        <v>10</v>
      </c>
      <c r="G2747">
        <v>155.75354003906301</v>
      </c>
      <c r="H2747">
        <v>151.14093017578099</v>
      </c>
      <c r="I2747">
        <v>4.6126184463501003</v>
      </c>
      <c r="J2747">
        <v>2.9614856466651001E-2</v>
      </c>
      <c r="K2747">
        <v>77.105331420898395</v>
      </c>
      <c r="L2747">
        <v>-4.0145368576049796</v>
      </c>
      <c r="M2747">
        <v>1.0824565887451201</v>
      </c>
      <c r="N2747">
        <v>4.6126184463501003</v>
      </c>
      <c r="O2747">
        <v>8.1427812576293892</v>
      </c>
      <c r="P2747">
        <v>13.239774703979499</v>
      </c>
      <c r="Q2747">
        <v>-6.4602155685424796</v>
      </c>
      <c r="R2747">
        <v>15.685452461242701</v>
      </c>
      <c r="S2747">
        <v>271</v>
      </c>
      <c r="T2747">
        <v>43.724489611087797</v>
      </c>
      <c r="U2747">
        <v>6.7318053245544398</v>
      </c>
      <c r="V2747">
        <v>75.434890747070298</v>
      </c>
      <c r="W2747">
        <v>102.333335876465</v>
      </c>
      <c r="X2747">
        <v>0.79577147960662797</v>
      </c>
      <c r="Y2747">
        <v>8704</v>
      </c>
    </row>
    <row r="2748" spans="1:25" x14ac:dyDescent="0.25">
      <c r="A2748" t="s">
        <v>81</v>
      </c>
      <c r="B2748" t="s">
        <v>41</v>
      </c>
      <c r="C2748" s="7" t="s">
        <v>69</v>
      </c>
      <c r="D2748" s="58" t="s">
        <v>58</v>
      </c>
      <c r="E2748" s="7">
        <v>41102</v>
      </c>
      <c r="F2748">
        <v>11</v>
      </c>
      <c r="G2748">
        <v>163.21083068847699</v>
      </c>
      <c r="H2748">
        <v>157.74649047851599</v>
      </c>
      <c r="I2748">
        <v>5.4643411636352504</v>
      </c>
      <c r="J2748">
        <v>3.34802567958832E-2</v>
      </c>
      <c r="K2748">
        <v>80.603996276855497</v>
      </c>
      <c r="L2748">
        <v>-3.2972550392150901</v>
      </c>
      <c r="M2748">
        <v>1.87916684150696</v>
      </c>
      <c r="N2748">
        <v>5.4643411636352504</v>
      </c>
      <c r="O2748">
        <v>9.0495147705078107</v>
      </c>
      <c r="P2748">
        <v>14.2259368896484</v>
      </c>
      <c r="Q2748">
        <v>-5.78104591369629</v>
      </c>
      <c r="R2748">
        <v>16.7097282409668</v>
      </c>
      <c r="S2748">
        <v>271</v>
      </c>
      <c r="T2748">
        <v>44.955080090633601</v>
      </c>
      <c r="U2748">
        <v>6.83670997619629</v>
      </c>
      <c r="V2748">
        <v>75.434890747070298</v>
      </c>
      <c r="W2748">
        <v>102.333335876465</v>
      </c>
      <c r="X2748">
        <v>0.79976415634155296</v>
      </c>
      <c r="Y2748">
        <v>8704</v>
      </c>
    </row>
    <row r="2749" spans="1:25" x14ac:dyDescent="0.25">
      <c r="A2749" t="s">
        <v>81</v>
      </c>
      <c r="B2749" t="s">
        <v>41</v>
      </c>
      <c r="C2749" s="7" t="s">
        <v>69</v>
      </c>
      <c r="D2749" s="58" t="s">
        <v>58</v>
      </c>
      <c r="E2749" s="7">
        <v>41102</v>
      </c>
      <c r="F2749">
        <v>12</v>
      </c>
      <c r="G2749">
        <v>170.25474548339801</v>
      </c>
      <c r="H2749">
        <v>162.02471923828099</v>
      </c>
      <c r="I2749">
        <v>8.2300300598144496</v>
      </c>
      <c r="J2749">
        <v>4.8339508473873097E-2</v>
      </c>
      <c r="K2749">
        <v>83.821334838867202</v>
      </c>
      <c r="L2749">
        <v>-0.64769744873046897</v>
      </c>
      <c r="M2749">
        <v>4.5973362922668501</v>
      </c>
      <c r="N2749">
        <v>8.2300300598144496</v>
      </c>
      <c r="O2749">
        <v>11.862724304199199</v>
      </c>
      <c r="P2749">
        <v>17.1077575683594</v>
      </c>
      <c r="Q2749">
        <v>-3.1644098758697501</v>
      </c>
      <c r="R2749">
        <v>19.624469757080099</v>
      </c>
      <c r="S2749">
        <v>271</v>
      </c>
      <c r="T2749">
        <v>46.414031503668397</v>
      </c>
      <c r="U2749">
        <v>6.9273276329040501</v>
      </c>
      <c r="V2749">
        <v>75.434890747070298</v>
      </c>
      <c r="W2749">
        <v>102.333335876465</v>
      </c>
      <c r="X2749">
        <v>0.794505834579468</v>
      </c>
      <c r="Y2749">
        <v>8704</v>
      </c>
    </row>
    <row r="2750" spans="1:25" x14ac:dyDescent="0.25">
      <c r="A2750" t="s">
        <v>81</v>
      </c>
      <c r="B2750" t="s">
        <v>41</v>
      </c>
      <c r="C2750" s="7" t="s">
        <v>69</v>
      </c>
      <c r="D2750" s="58" t="s">
        <v>58</v>
      </c>
      <c r="E2750" s="7">
        <v>41102</v>
      </c>
      <c r="F2750">
        <v>13</v>
      </c>
      <c r="G2750">
        <v>169.50271606445301</v>
      </c>
      <c r="H2750">
        <v>159.84677124023401</v>
      </c>
      <c r="I2750">
        <v>9.6559524536132795</v>
      </c>
      <c r="J2750">
        <v>5.6966356933116899E-2</v>
      </c>
      <c r="K2750">
        <v>87.403999328613295</v>
      </c>
      <c r="L2750">
        <v>0.99540376663207997</v>
      </c>
      <c r="M2750">
        <v>6.1121258735656703</v>
      </c>
      <c r="N2750">
        <v>9.6559524536132795</v>
      </c>
      <c r="O2750">
        <v>13.1997785568237</v>
      </c>
      <c r="P2750">
        <v>18.316499710083001</v>
      </c>
      <c r="Q2750">
        <v>-1.4597414731979399</v>
      </c>
      <c r="R2750">
        <v>20.7716464996338</v>
      </c>
      <c r="S2750">
        <v>271</v>
      </c>
      <c r="T2750">
        <v>44.397958672622302</v>
      </c>
      <c r="U2750">
        <v>6.7578616142272896</v>
      </c>
      <c r="V2750">
        <v>75.434890747070298</v>
      </c>
      <c r="W2750">
        <v>102.333335876465</v>
      </c>
      <c r="X2750">
        <v>0.80068296194076505</v>
      </c>
      <c r="Y2750">
        <v>8704</v>
      </c>
    </row>
    <row r="2751" spans="1:25" x14ac:dyDescent="0.25">
      <c r="A2751" t="s">
        <v>81</v>
      </c>
      <c r="B2751" t="s">
        <v>41</v>
      </c>
      <c r="C2751" s="7" t="s">
        <v>69</v>
      </c>
      <c r="D2751" s="58" t="s">
        <v>58</v>
      </c>
      <c r="E2751" s="7">
        <v>41102</v>
      </c>
      <c r="F2751">
        <v>14</v>
      </c>
      <c r="G2751">
        <v>164.99452209472699</v>
      </c>
      <c r="H2751">
        <v>158.26144409179699</v>
      </c>
      <c r="I2751">
        <v>6.7330913543701199</v>
      </c>
      <c r="J2751">
        <v>4.0807966142892803E-2</v>
      </c>
      <c r="K2751">
        <v>90.573333740234403</v>
      </c>
      <c r="L2751">
        <v>-1.94860827922821</v>
      </c>
      <c r="M2751">
        <v>3.1806101799011199</v>
      </c>
      <c r="N2751">
        <v>6.7330913543701199</v>
      </c>
      <c r="O2751">
        <v>10.285572052001999</v>
      </c>
      <c r="P2751">
        <v>15.4147901535034</v>
      </c>
      <c r="Q2751">
        <v>-4.4097495079040501</v>
      </c>
      <c r="R2751">
        <v>17.875932693481399</v>
      </c>
      <c r="S2751">
        <v>271</v>
      </c>
      <c r="T2751">
        <v>44.5238429474011</v>
      </c>
      <c r="U2751">
        <v>6.7743659019470197</v>
      </c>
      <c r="V2751">
        <v>75.434890747070298</v>
      </c>
      <c r="W2751">
        <v>102.333335876465</v>
      </c>
      <c r="X2751">
        <v>0.80233114957809404</v>
      </c>
      <c r="Y2751">
        <v>8703</v>
      </c>
    </row>
    <row r="2752" spans="1:25" x14ac:dyDescent="0.25">
      <c r="A2752" t="s">
        <v>81</v>
      </c>
      <c r="B2752" t="s">
        <v>41</v>
      </c>
      <c r="C2752" s="7" t="s">
        <v>69</v>
      </c>
      <c r="D2752" s="58" t="s">
        <v>58</v>
      </c>
      <c r="E2752" s="7">
        <v>41102</v>
      </c>
      <c r="F2752">
        <v>15</v>
      </c>
      <c r="G2752">
        <v>159.134689331055</v>
      </c>
      <c r="H2752">
        <v>151.60778808593801</v>
      </c>
      <c r="I2752">
        <v>7.5268931388854998</v>
      </c>
      <c r="J2752">
        <v>4.7298885881900801E-2</v>
      </c>
      <c r="K2752">
        <v>92.917335510253906</v>
      </c>
      <c r="L2752">
        <v>-0.93919813632965099</v>
      </c>
      <c r="M2752">
        <v>4.0626373291015598</v>
      </c>
      <c r="N2752">
        <v>7.5268931388854998</v>
      </c>
      <c r="O2752">
        <v>10.9911489486694</v>
      </c>
      <c r="P2752">
        <v>15.9929847717285</v>
      </c>
      <c r="Q2752">
        <v>-3.3392171859741202</v>
      </c>
      <c r="R2752">
        <v>18.393003463745099</v>
      </c>
      <c r="S2752">
        <v>271</v>
      </c>
      <c r="T2752">
        <v>42.676877420894002</v>
      </c>
      <c r="U2752">
        <v>6.6061263084411603</v>
      </c>
      <c r="V2752">
        <v>75.434890747070298</v>
      </c>
      <c r="W2752">
        <v>102.333335876465</v>
      </c>
      <c r="X2752">
        <v>0.81133735179901101</v>
      </c>
      <c r="Y2752">
        <v>8704</v>
      </c>
    </row>
    <row r="2753" spans="1:25" x14ac:dyDescent="0.25">
      <c r="A2753" t="s">
        <v>81</v>
      </c>
      <c r="B2753" t="s">
        <v>41</v>
      </c>
      <c r="C2753" s="7" t="s">
        <v>69</v>
      </c>
      <c r="D2753" s="58" t="s">
        <v>58</v>
      </c>
      <c r="E2753" s="7">
        <v>41102</v>
      </c>
      <c r="F2753">
        <v>16</v>
      </c>
      <c r="G2753">
        <v>141.59715270996099</v>
      </c>
      <c r="H2753">
        <v>138.59478759765599</v>
      </c>
      <c r="I2753">
        <v>3.0023548603057901</v>
      </c>
      <c r="J2753">
        <v>2.1203499287366898E-2</v>
      </c>
      <c r="K2753">
        <v>94.285331726074205</v>
      </c>
      <c r="L2753">
        <v>-4.5943517684936497</v>
      </c>
      <c r="M2753">
        <v>-0.10615586489439</v>
      </c>
      <c r="N2753">
        <v>3.0023548603057901</v>
      </c>
      <c r="O2753">
        <v>6.1108655929565403</v>
      </c>
      <c r="P2753">
        <v>10.599061965942401</v>
      </c>
      <c r="Q2753">
        <v>-6.7479124069213903</v>
      </c>
      <c r="R2753">
        <v>12.752622604370099</v>
      </c>
      <c r="S2753">
        <v>271</v>
      </c>
      <c r="T2753">
        <v>34.714305599887702</v>
      </c>
      <c r="U2753">
        <v>5.9277415275573704</v>
      </c>
      <c r="V2753">
        <v>75.434890747070298</v>
      </c>
      <c r="W2753">
        <v>102.333335876465</v>
      </c>
      <c r="X2753">
        <v>0.83795690536499001</v>
      </c>
      <c r="Y2753">
        <v>8704</v>
      </c>
    </row>
    <row r="2754" spans="1:25" x14ac:dyDescent="0.25">
      <c r="A2754" t="s">
        <v>81</v>
      </c>
      <c r="B2754" t="s">
        <v>41</v>
      </c>
      <c r="C2754" s="7" t="s">
        <v>69</v>
      </c>
      <c r="D2754" s="58" t="s">
        <v>58</v>
      </c>
      <c r="E2754" s="7">
        <v>41102</v>
      </c>
      <c r="F2754">
        <v>17</v>
      </c>
      <c r="G2754">
        <v>127.71002197265599</v>
      </c>
      <c r="H2754">
        <v>125.567375183105</v>
      </c>
      <c r="I2754">
        <v>2.1426470279693599</v>
      </c>
      <c r="J2754">
        <v>1.67774390429258E-2</v>
      </c>
      <c r="K2754">
        <v>94.295997619628906</v>
      </c>
      <c r="L2754">
        <v>-4.8611764907836896</v>
      </c>
      <c r="M2754">
        <v>-0.72326070070266701</v>
      </c>
      <c r="N2754">
        <v>2.1426470279693599</v>
      </c>
      <c r="O2754">
        <v>5.0085549354553196</v>
      </c>
      <c r="P2754">
        <v>9.1464700698852504</v>
      </c>
      <c r="Q2754">
        <v>-6.8466629981994602</v>
      </c>
      <c r="R2754">
        <v>11.1319570541382</v>
      </c>
      <c r="S2754">
        <v>271</v>
      </c>
      <c r="T2754">
        <v>29.3597797212351</v>
      </c>
      <c r="U2754">
        <v>5.4651126861572301</v>
      </c>
      <c r="V2754">
        <v>75.434890747070298</v>
      </c>
      <c r="W2754">
        <v>102.333335876465</v>
      </c>
      <c r="X2754">
        <v>0.84960907697677601</v>
      </c>
      <c r="Y2754">
        <v>8704</v>
      </c>
    </row>
    <row r="2755" spans="1:25" x14ac:dyDescent="0.25">
      <c r="A2755" t="s">
        <v>81</v>
      </c>
      <c r="B2755" t="s">
        <v>41</v>
      </c>
      <c r="C2755" s="7" t="s">
        <v>69</v>
      </c>
      <c r="D2755" s="58" t="s">
        <v>58</v>
      </c>
      <c r="E2755" s="7">
        <v>41102</v>
      </c>
      <c r="F2755">
        <v>18</v>
      </c>
      <c r="G2755">
        <v>101.685600280762</v>
      </c>
      <c r="H2755">
        <v>112.39517211914099</v>
      </c>
      <c r="I2755">
        <v>-10.709568977356</v>
      </c>
      <c r="J2755">
        <v>-0.105320408940315</v>
      </c>
      <c r="K2755">
        <v>92.054664611816406</v>
      </c>
      <c r="L2755">
        <v>-18.081123352050799</v>
      </c>
      <c r="M2755">
        <v>-13.725949287414601</v>
      </c>
      <c r="N2755">
        <v>-10.709568977356</v>
      </c>
      <c r="O2755">
        <v>-7.6931886672973597</v>
      </c>
      <c r="P2755">
        <v>-3.3380146026611301</v>
      </c>
      <c r="Q2755">
        <v>-20.170856475830099</v>
      </c>
      <c r="R2755">
        <v>-1.2482815980911299</v>
      </c>
      <c r="S2755">
        <v>271</v>
      </c>
      <c r="T2755">
        <v>32.293493580462403</v>
      </c>
      <c r="U2755">
        <v>5.75205421447754</v>
      </c>
      <c r="V2755">
        <v>75.434890747070298</v>
      </c>
      <c r="W2755">
        <v>102.333335876465</v>
      </c>
      <c r="X2755">
        <v>0.79612886905670199</v>
      </c>
      <c r="Y2755">
        <v>8704</v>
      </c>
    </row>
    <row r="2756" spans="1:25" x14ac:dyDescent="0.25">
      <c r="A2756" t="s">
        <v>81</v>
      </c>
      <c r="B2756" t="s">
        <v>41</v>
      </c>
      <c r="C2756" s="7" t="s">
        <v>69</v>
      </c>
      <c r="D2756" s="58" t="s">
        <v>58</v>
      </c>
      <c r="E2756" s="7">
        <v>41102</v>
      </c>
      <c r="F2756">
        <v>19</v>
      </c>
      <c r="G2756">
        <v>93.145904541015597</v>
      </c>
      <c r="H2756">
        <v>104.821701049805</v>
      </c>
      <c r="I2756">
        <v>-11.6757965087891</v>
      </c>
      <c r="J2756">
        <v>-0.125349536538124</v>
      </c>
      <c r="K2756">
        <v>89.956001281738295</v>
      </c>
      <c r="L2756">
        <v>-18.9505920410156</v>
      </c>
      <c r="M2756">
        <v>-14.652584075927701</v>
      </c>
      <c r="N2756">
        <v>-11.6757965087891</v>
      </c>
      <c r="O2756">
        <v>-8.6990079879760707</v>
      </c>
      <c r="P2756">
        <v>-4.40100049972534</v>
      </c>
      <c r="Q2756">
        <v>-21.012895584106399</v>
      </c>
      <c r="R2756">
        <v>-2.3386969566345202</v>
      </c>
      <c r="S2756">
        <v>271</v>
      </c>
      <c r="T2756">
        <v>31.3351659832495</v>
      </c>
      <c r="U2756">
        <v>5.67655324935913</v>
      </c>
      <c r="V2756">
        <v>75.434890747070298</v>
      </c>
      <c r="W2756">
        <v>102.333335876465</v>
      </c>
      <c r="X2756">
        <v>0.77463132143020597</v>
      </c>
      <c r="Y2756">
        <v>8702</v>
      </c>
    </row>
    <row r="2757" spans="1:25" x14ac:dyDescent="0.25">
      <c r="A2757" t="s">
        <v>81</v>
      </c>
      <c r="B2757" t="s">
        <v>41</v>
      </c>
      <c r="C2757" s="7" t="s">
        <v>69</v>
      </c>
      <c r="D2757" s="58" t="s">
        <v>58</v>
      </c>
      <c r="E2757" s="7">
        <v>41102</v>
      </c>
      <c r="F2757">
        <v>20</v>
      </c>
      <c r="G2757">
        <v>87.180580139160199</v>
      </c>
      <c r="H2757">
        <v>98.930618286132798</v>
      </c>
      <c r="I2757">
        <v>-11.750047683715801</v>
      </c>
      <c r="J2757">
        <v>-0.13477827608585399</v>
      </c>
      <c r="K2757">
        <v>86.052001953125</v>
      </c>
      <c r="L2757">
        <v>-19.100509643554702</v>
      </c>
      <c r="M2757">
        <v>-14.7577981948853</v>
      </c>
      <c r="N2757">
        <v>-11.750047683715801</v>
      </c>
      <c r="O2757">
        <v>-8.7422971725463903</v>
      </c>
      <c r="P2757">
        <v>-4.3995847702026403</v>
      </c>
      <c r="Q2757">
        <v>-21.1842651367188</v>
      </c>
      <c r="R2757">
        <v>-2.3158304691314702</v>
      </c>
      <c r="S2757">
        <v>271</v>
      </c>
      <c r="T2757">
        <v>32.1984440365895</v>
      </c>
      <c r="U2757">
        <v>5.73559665679932</v>
      </c>
      <c r="V2757">
        <v>75.434890747070298</v>
      </c>
      <c r="W2757">
        <v>102.333335876465</v>
      </c>
      <c r="X2757">
        <v>0.77914917469024703</v>
      </c>
      <c r="Y2757">
        <v>8702</v>
      </c>
    </row>
    <row r="2758" spans="1:25" x14ac:dyDescent="0.25">
      <c r="A2758" t="s">
        <v>81</v>
      </c>
      <c r="B2758" t="s">
        <v>41</v>
      </c>
      <c r="C2758" s="7" t="s">
        <v>69</v>
      </c>
      <c r="D2758" s="58" t="s">
        <v>58</v>
      </c>
      <c r="E2758" s="7">
        <v>41102</v>
      </c>
      <c r="F2758">
        <v>21</v>
      </c>
      <c r="G2758">
        <v>87.362518310546903</v>
      </c>
      <c r="H2758">
        <v>94.556678771972699</v>
      </c>
      <c r="I2758">
        <v>-7.1941618919372603</v>
      </c>
      <c r="J2758">
        <v>-8.2348383963108104E-2</v>
      </c>
      <c r="K2758">
        <v>82.021331787109403</v>
      </c>
      <c r="L2758">
        <v>-13.590650558471699</v>
      </c>
      <c r="M2758">
        <v>-9.8115530014038104</v>
      </c>
      <c r="N2758">
        <v>-7.1941618919372603</v>
      </c>
      <c r="O2758">
        <v>-4.5767707824706996</v>
      </c>
      <c r="P2758">
        <v>-0.79767417907714799</v>
      </c>
      <c r="Q2758">
        <v>-15.4039659500122</v>
      </c>
      <c r="R2758">
        <v>1.01564121246338</v>
      </c>
      <c r="S2758">
        <v>271</v>
      </c>
      <c r="T2758">
        <v>24.445427912341501</v>
      </c>
      <c r="U2758">
        <v>4.9912061691284197</v>
      </c>
      <c r="V2758">
        <v>75.434890747070298</v>
      </c>
      <c r="W2758">
        <v>102.333335876465</v>
      </c>
      <c r="X2758">
        <v>0.81448441743850697</v>
      </c>
      <c r="Y2758">
        <v>8703</v>
      </c>
    </row>
    <row r="2759" spans="1:25" x14ac:dyDescent="0.25">
      <c r="A2759" t="s">
        <v>81</v>
      </c>
      <c r="B2759" t="s">
        <v>41</v>
      </c>
      <c r="C2759" s="7" t="s">
        <v>69</v>
      </c>
      <c r="D2759" s="58" t="s">
        <v>58</v>
      </c>
      <c r="E2759" s="7">
        <v>41102</v>
      </c>
      <c r="F2759">
        <v>22</v>
      </c>
      <c r="G2759">
        <v>82.576438903808594</v>
      </c>
      <c r="H2759">
        <v>88.375595092773395</v>
      </c>
      <c r="I2759">
        <v>-5.7991642951965297</v>
      </c>
      <c r="J2759">
        <v>-7.0227831602096599E-2</v>
      </c>
      <c r="K2759">
        <v>78.486663818359403</v>
      </c>
      <c r="L2759">
        <v>-11.430419921875</v>
      </c>
      <c r="M2759">
        <v>-8.1034278869628906</v>
      </c>
      <c r="N2759">
        <v>-5.7991642951965297</v>
      </c>
      <c r="O2759">
        <v>-3.4949004650115998</v>
      </c>
      <c r="P2759">
        <v>-0.167909011244774</v>
      </c>
      <c r="Q2759">
        <v>-13.026802062988301</v>
      </c>
      <c r="R2759">
        <v>1.4284735918045</v>
      </c>
      <c r="S2759">
        <v>271</v>
      </c>
      <c r="T2759">
        <v>18.9640113629703</v>
      </c>
      <c r="U2759">
        <v>4.3940920829772896</v>
      </c>
      <c r="V2759">
        <v>75.434890747070298</v>
      </c>
      <c r="W2759">
        <v>102.333335876465</v>
      </c>
      <c r="X2759">
        <v>0.81745195388793901</v>
      </c>
      <c r="Y2759">
        <v>8704</v>
      </c>
    </row>
    <row r="2760" spans="1:25" x14ac:dyDescent="0.25">
      <c r="A2760" t="s">
        <v>81</v>
      </c>
      <c r="B2760" t="s">
        <v>41</v>
      </c>
      <c r="C2760" s="7" t="s">
        <v>69</v>
      </c>
      <c r="D2760" s="58" t="s">
        <v>58</v>
      </c>
      <c r="E2760" s="7">
        <v>41102</v>
      </c>
      <c r="F2760">
        <v>23</v>
      </c>
      <c r="G2760">
        <v>76.701820373535199</v>
      </c>
      <c r="H2760">
        <v>79.868865966796903</v>
      </c>
      <c r="I2760">
        <v>-3.1670374870300302</v>
      </c>
      <c r="J2760">
        <v>-4.12902496755123E-2</v>
      </c>
      <c r="K2760">
        <v>75.708000183105497</v>
      </c>
      <c r="L2760">
        <v>-8.6436634063720703</v>
      </c>
      <c r="M2760">
        <v>-5.4080286026001003</v>
      </c>
      <c r="N2760">
        <v>-3.1670374870300302</v>
      </c>
      <c r="O2760">
        <v>-0.92604637145996105</v>
      </c>
      <c r="P2760">
        <v>2.3095891475677499</v>
      </c>
      <c r="Q2760">
        <v>-10.1962118148804</v>
      </c>
      <c r="R2760">
        <v>3.8621366024017298</v>
      </c>
      <c r="S2760">
        <v>271</v>
      </c>
      <c r="T2760">
        <v>18.002104835695899</v>
      </c>
      <c r="U2760">
        <v>4.2734346389770499</v>
      </c>
      <c r="V2760">
        <v>75.434890747070298</v>
      </c>
      <c r="W2760">
        <v>102.333335876465</v>
      </c>
      <c r="X2760">
        <v>0.80722677707672097</v>
      </c>
      <c r="Y2760">
        <v>8704</v>
      </c>
    </row>
    <row r="2761" spans="1:25" x14ac:dyDescent="0.25">
      <c r="A2761" t="s">
        <v>81</v>
      </c>
      <c r="B2761" t="s">
        <v>41</v>
      </c>
      <c r="C2761" s="7" t="s">
        <v>69</v>
      </c>
      <c r="D2761" s="58" t="s">
        <v>58</v>
      </c>
      <c r="E2761" s="7">
        <v>41102</v>
      </c>
      <c r="F2761">
        <v>24</v>
      </c>
      <c r="G2761">
        <v>74.377700805664105</v>
      </c>
      <c r="H2761">
        <v>72.735313415527301</v>
      </c>
      <c r="I2761">
        <v>1.6423931121826201</v>
      </c>
      <c r="J2761">
        <v>2.2081792354583699E-2</v>
      </c>
      <c r="K2761">
        <v>76.838668823242202</v>
      </c>
      <c r="L2761">
        <v>-2.9838824272155802</v>
      </c>
      <c r="M2761">
        <v>-0.25064131617546098</v>
      </c>
      <c r="N2761">
        <v>1.6423931121826201</v>
      </c>
      <c r="O2761">
        <v>3.5354273319244398</v>
      </c>
      <c r="P2761">
        <v>6.2686681747436497</v>
      </c>
      <c r="Q2761">
        <v>-4.2953672409057599</v>
      </c>
      <c r="R2761">
        <v>7.5801534652709996</v>
      </c>
      <c r="S2761">
        <v>271</v>
      </c>
      <c r="T2761">
        <v>12.9366189486575</v>
      </c>
      <c r="U2761">
        <v>3.60990190505981</v>
      </c>
      <c r="V2761">
        <v>75.434890747070298</v>
      </c>
      <c r="W2761">
        <v>102.333335876465</v>
      </c>
      <c r="X2761">
        <v>0.85126489400863603</v>
      </c>
      <c r="Y2761">
        <v>8704</v>
      </c>
    </row>
    <row r="2762" spans="1:25" x14ac:dyDescent="0.25">
      <c r="A2762" t="s">
        <v>81</v>
      </c>
      <c r="B2762" t="s">
        <v>41</v>
      </c>
      <c r="C2762" s="7" t="s">
        <v>69</v>
      </c>
      <c r="D2762" s="58" t="s">
        <v>58</v>
      </c>
      <c r="E2762" s="7">
        <v>41123</v>
      </c>
      <c r="F2762">
        <v>1</v>
      </c>
      <c r="G2762">
        <v>65.524948120117202</v>
      </c>
      <c r="H2762">
        <v>68.569374084472699</v>
      </c>
      <c r="I2762">
        <v>-3.0444211959838898</v>
      </c>
      <c r="J2762">
        <v>-4.6462014317512498E-2</v>
      </c>
      <c r="K2762">
        <v>70.211997985839801</v>
      </c>
      <c r="L2762">
        <v>-5.77842473983765</v>
      </c>
      <c r="M2762">
        <v>-4.1631531715393102</v>
      </c>
      <c r="N2762">
        <v>-3.0444211959838898</v>
      </c>
      <c r="O2762">
        <v>-1.9256892204284699</v>
      </c>
      <c r="P2762">
        <v>-0.310417890548706</v>
      </c>
      <c r="Q2762">
        <v>-6.5534763336181596</v>
      </c>
      <c r="R2762">
        <v>0.46463409066200301</v>
      </c>
      <c r="S2762">
        <v>271</v>
      </c>
      <c r="T2762">
        <v>4.2125397477063897</v>
      </c>
      <c r="U2762">
        <v>2.1333541870117201</v>
      </c>
      <c r="V2762">
        <v>73.527259826660199</v>
      </c>
      <c r="W2762">
        <v>99.780799865722699</v>
      </c>
      <c r="X2762">
        <v>0.83466750383377097</v>
      </c>
      <c r="Y2762">
        <v>8704</v>
      </c>
    </row>
    <row r="2763" spans="1:25" x14ac:dyDescent="0.25">
      <c r="A2763" t="s">
        <v>81</v>
      </c>
      <c r="B2763" t="s">
        <v>41</v>
      </c>
      <c r="C2763" s="7" t="s">
        <v>69</v>
      </c>
      <c r="D2763" s="58" t="s">
        <v>58</v>
      </c>
      <c r="E2763" s="7">
        <v>41123</v>
      </c>
      <c r="F2763">
        <v>2</v>
      </c>
      <c r="G2763">
        <v>62.801326751708999</v>
      </c>
      <c r="H2763">
        <v>65.823348999023395</v>
      </c>
      <c r="I2763">
        <v>-3.0220274925231898</v>
      </c>
      <c r="J2763">
        <v>-4.8120442777872099E-2</v>
      </c>
      <c r="K2763">
        <v>68.801330566406307</v>
      </c>
      <c r="L2763">
        <v>-5.6722364425659197</v>
      </c>
      <c r="M2763">
        <v>-4.1064715385437003</v>
      </c>
      <c r="N2763">
        <v>-3.0220274925231898</v>
      </c>
      <c r="O2763">
        <v>-1.93758344650269</v>
      </c>
      <c r="P2763">
        <v>-0.37181848287582397</v>
      </c>
      <c r="Q2763">
        <v>-6.4235339164733896</v>
      </c>
      <c r="R2763">
        <v>0.37947893142700201</v>
      </c>
      <c r="S2763">
        <v>271</v>
      </c>
      <c r="T2763">
        <v>3.97324440278055</v>
      </c>
      <c r="U2763">
        <v>2.0679690837860099</v>
      </c>
      <c r="V2763">
        <v>73.527259826660199</v>
      </c>
      <c r="W2763">
        <v>99.780799865722699</v>
      </c>
      <c r="X2763">
        <v>0.832416772842407</v>
      </c>
      <c r="Y2763">
        <v>8704</v>
      </c>
    </row>
    <row r="2764" spans="1:25" x14ac:dyDescent="0.25">
      <c r="A2764" t="s">
        <v>81</v>
      </c>
      <c r="B2764" t="s">
        <v>41</v>
      </c>
      <c r="C2764" s="7" t="s">
        <v>69</v>
      </c>
      <c r="D2764" s="58" t="s">
        <v>58</v>
      </c>
      <c r="E2764" s="7">
        <v>41123</v>
      </c>
      <c r="F2764">
        <v>3</v>
      </c>
      <c r="G2764">
        <v>59.412868499755902</v>
      </c>
      <c r="H2764">
        <v>63.130672454833999</v>
      </c>
      <c r="I2764">
        <v>-3.71780180931091</v>
      </c>
      <c r="J2764">
        <v>-6.2575697898864704E-2</v>
      </c>
      <c r="K2764">
        <v>67.338668823242202</v>
      </c>
      <c r="L2764">
        <v>-6.2618036270141602</v>
      </c>
      <c r="M2764">
        <v>-4.7587866783142099</v>
      </c>
      <c r="N2764">
        <v>-3.71780180931091</v>
      </c>
      <c r="O2764">
        <v>-2.6768169403076199</v>
      </c>
      <c r="P2764">
        <v>-1.17379999160767</v>
      </c>
      <c r="Q2764">
        <v>-6.98299312591553</v>
      </c>
      <c r="R2764">
        <v>-0.45261082053184498</v>
      </c>
      <c r="S2764">
        <v>271</v>
      </c>
      <c r="T2764">
        <v>3.7209269416196098</v>
      </c>
      <c r="U2764">
        <v>1.98509514331818</v>
      </c>
      <c r="V2764">
        <v>73.527259826660199</v>
      </c>
      <c r="W2764">
        <v>99.780799865722699</v>
      </c>
      <c r="X2764">
        <v>0.834797143936157</v>
      </c>
      <c r="Y2764">
        <v>8704</v>
      </c>
    </row>
    <row r="2765" spans="1:25" x14ac:dyDescent="0.25">
      <c r="A2765" t="s">
        <v>81</v>
      </c>
      <c r="B2765" t="s">
        <v>41</v>
      </c>
      <c r="C2765" s="7" t="s">
        <v>69</v>
      </c>
      <c r="D2765" s="58" t="s">
        <v>58</v>
      </c>
      <c r="E2765" s="7">
        <v>41123</v>
      </c>
      <c r="F2765">
        <v>4</v>
      </c>
      <c r="G2765">
        <v>58.999050140380902</v>
      </c>
      <c r="H2765">
        <v>62.471298217773402</v>
      </c>
      <c r="I2765">
        <v>-3.4722471237182599</v>
      </c>
      <c r="J2765">
        <v>-5.8852590620517703E-2</v>
      </c>
      <c r="K2765">
        <v>66.273330688476605</v>
      </c>
      <c r="L2765">
        <v>-6.2507390975952104</v>
      </c>
      <c r="M2765">
        <v>-4.6091833114623997</v>
      </c>
      <c r="N2765">
        <v>-3.4722471237182599</v>
      </c>
      <c r="O2765">
        <v>-2.3353104591369598</v>
      </c>
      <c r="P2765">
        <v>-0.69375479221344005</v>
      </c>
      <c r="Q2765">
        <v>-7.0384035110473597</v>
      </c>
      <c r="R2765">
        <v>9.3909151852130904E-2</v>
      </c>
      <c r="S2765">
        <v>271</v>
      </c>
      <c r="T2765">
        <v>4.4538729176879297</v>
      </c>
      <c r="U2765">
        <v>2.1680691242218</v>
      </c>
      <c r="V2765">
        <v>73.527259826660199</v>
      </c>
      <c r="W2765">
        <v>99.780799865722699</v>
      </c>
      <c r="X2765">
        <v>0.83028495311737105</v>
      </c>
      <c r="Y2765">
        <v>8704</v>
      </c>
    </row>
    <row r="2766" spans="1:25" x14ac:dyDescent="0.25">
      <c r="A2766" t="s">
        <v>81</v>
      </c>
      <c r="B2766" t="s">
        <v>41</v>
      </c>
      <c r="C2766" s="7" t="s">
        <v>69</v>
      </c>
      <c r="D2766" s="58" t="s">
        <v>58</v>
      </c>
      <c r="E2766" s="7">
        <v>41123</v>
      </c>
      <c r="F2766">
        <v>5</v>
      </c>
      <c r="G2766">
        <v>63.237514495849602</v>
      </c>
      <c r="H2766">
        <v>65.071449279785199</v>
      </c>
      <c r="I2766">
        <v>-1.8339306116104099</v>
      </c>
      <c r="J2766">
        <v>-2.9000673443079002E-2</v>
      </c>
      <c r="K2766">
        <v>64.865333557128906</v>
      </c>
      <c r="L2766">
        <v>-4.9241800308227504</v>
      </c>
      <c r="M2766">
        <v>-3.0984354019164999</v>
      </c>
      <c r="N2766">
        <v>-1.8339306116104099</v>
      </c>
      <c r="O2766">
        <v>-0.56942570209503196</v>
      </c>
      <c r="P2766">
        <v>1.2563185691833501</v>
      </c>
      <c r="Q2766">
        <v>-5.8002223968505904</v>
      </c>
      <c r="R2766">
        <v>2.1323611736297599</v>
      </c>
      <c r="S2766">
        <v>271</v>
      </c>
      <c r="T2766">
        <v>5.4590822200057696</v>
      </c>
      <c r="U2766">
        <v>2.4113342761993399</v>
      </c>
      <c r="V2766">
        <v>73.527259826660199</v>
      </c>
      <c r="W2766">
        <v>99.780799865722699</v>
      </c>
      <c r="X2766">
        <v>0.809295654296875</v>
      </c>
      <c r="Y2766">
        <v>8704</v>
      </c>
    </row>
    <row r="2767" spans="1:25" x14ac:dyDescent="0.25">
      <c r="A2767" t="s">
        <v>81</v>
      </c>
      <c r="B2767" t="s">
        <v>41</v>
      </c>
      <c r="C2767" s="7" t="s">
        <v>69</v>
      </c>
      <c r="D2767" s="58" t="s">
        <v>58</v>
      </c>
      <c r="E2767" s="7">
        <v>41123</v>
      </c>
      <c r="F2767">
        <v>6</v>
      </c>
      <c r="G2767">
        <v>70.755661010742202</v>
      </c>
      <c r="H2767">
        <v>74.605690002441406</v>
      </c>
      <c r="I2767">
        <v>-3.85002994537354</v>
      </c>
      <c r="J2767">
        <v>-5.4413031786680201E-2</v>
      </c>
      <c r="K2767">
        <v>63.680000305175803</v>
      </c>
      <c r="L2767">
        <v>-7.6471915245056197</v>
      </c>
      <c r="M2767">
        <v>-5.4037976264953604</v>
      </c>
      <c r="N2767">
        <v>-3.85002994537354</v>
      </c>
      <c r="O2767">
        <v>-2.2962620258331299</v>
      </c>
      <c r="P2767">
        <v>-5.2868291735649102E-2</v>
      </c>
      <c r="Q2767">
        <v>-8.72363376617432</v>
      </c>
      <c r="R2767">
        <v>1.0235742330551101</v>
      </c>
      <c r="S2767">
        <v>271</v>
      </c>
      <c r="T2767">
        <v>8.1287216356968202</v>
      </c>
      <c r="U2767">
        <v>2.96294093132019</v>
      </c>
      <c r="V2767">
        <v>73.527259826660199</v>
      </c>
      <c r="W2767">
        <v>99.780799865722699</v>
      </c>
      <c r="X2767">
        <v>0.82291930913925204</v>
      </c>
      <c r="Y2767">
        <v>8704</v>
      </c>
    </row>
    <row r="2768" spans="1:25" x14ac:dyDescent="0.25">
      <c r="A2768" t="s">
        <v>81</v>
      </c>
      <c r="B2768" t="s">
        <v>41</v>
      </c>
      <c r="C2768" s="7" t="s">
        <v>69</v>
      </c>
      <c r="D2768" s="58" t="s">
        <v>58</v>
      </c>
      <c r="E2768" s="7">
        <v>41123</v>
      </c>
      <c r="F2768">
        <v>7</v>
      </c>
      <c r="G2768">
        <v>90.063781738281307</v>
      </c>
      <c r="H2768">
        <v>88.904525756835895</v>
      </c>
      <c r="I2768">
        <v>1.1592614650726301</v>
      </c>
      <c r="J2768">
        <v>1.28715615719557E-2</v>
      </c>
      <c r="K2768">
        <v>63.621334075927699</v>
      </c>
      <c r="L2768">
        <v>-4.1006393432617196</v>
      </c>
      <c r="M2768">
        <v>-0.99304735660553001</v>
      </c>
      <c r="N2768">
        <v>1.1592614650726301</v>
      </c>
      <c r="O2768">
        <v>3.3115704059600799</v>
      </c>
      <c r="P2768">
        <v>6.4191627502441397</v>
      </c>
      <c r="Q2768">
        <v>-5.5917482376098597</v>
      </c>
      <c r="R2768">
        <v>7.9102716445922896</v>
      </c>
      <c r="S2768">
        <v>271</v>
      </c>
      <c r="T2768">
        <v>15.647857117171</v>
      </c>
      <c r="U2768">
        <v>4.1043224334716797</v>
      </c>
      <c r="V2768">
        <v>73.527259826660199</v>
      </c>
      <c r="W2768">
        <v>99.780799865722699</v>
      </c>
      <c r="X2768">
        <v>0.84043085575103804</v>
      </c>
      <c r="Y2768">
        <v>8704</v>
      </c>
    </row>
    <row r="2769" spans="1:25" x14ac:dyDescent="0.25">
      <c r="A2769" t="s">
        <v>81</v>
      </c>
      <c r="B2769" t="s">
        <v>41</v>
      </c>
      <c r="C2769" s="7" t="s">
        <v>69</v>
      </c>
      <c r="D2769" s="58" t="s">
        <v>58</v>
      </c>
      <c r="E2769" s="7">
        <v>41123</v>
      </c>
      <c r="F2769">
        <v>8</v>
      </c>
      <c r="G2769">
        <v>109.08863067627</v>
      </c>
      <c r="H2769">
        <v>103.957893371582</v>
      </c>
      <c r="I2769">
        <v>5.1307425498962402</v>
      </c>
      <c r="J2769">
        <v>4.7032788395881701E-2</v>
      </c>
      <c r="K2769">
        <v>66.174667358398395</v>
      </c>
      <c r="L2769">
        <v>-1.28217172622681</v>
      </c>
      <c r="M2769">
        <v>2.5066299438476598</v>
      </c>
      <c r="N2769">
        <v>5.1307425498962402</v>
      </c>
      <c r="O2769">
        <v>7.7548551559448198</v>
      </c>
      <c r="P2769">
        <v>11.543657302856399</v>
      </c>
      <c r="Q2769">
        <v>-3.1001436710357702</v>
      </c>
      <c r="R2769">
        <v>13.3616285324097</v>
      </c>
      <c r="S2769">
        <v>271</v>
      </c>
      <c r="T2769">
        <v>23.4021510626694</v>
      </c>
      <c r="U2769">
        <v>5.0040235519409197</v>
      </c>
      <c r="V2769">
        <v>73.527259826660199</v>
      </c>
      <c r="W2769">
        <v>99.780799865722699</v>
      </c>
      <c r="X2769">
        <v>0.80921375751495395</v>
      </c>
      <c r="Y2769">
        <v>8704</v>
      </c>
    </row>
    <row r="2770" spans="1:25" x14ac:dyDescent="0.25">
      <c r="A2770" t="s">
        <v>81</v>
      </c>
      <c r="B2770" t="s">
        <v>41</v>
      </c>
      <c r="C2770" s="7" t="s">
        <v>69</v>
      </c>
      <c r="D2770" s="58" t="s">
        <v>58</v>
      </c>
      <c r="E2770" s="7">
        <v>41123</v>
      </c>
      <c r="F2770">
        <v>9</v>
      </c>
      <c r="G2770">
        <v>120.633247375488</v>
      </c>
      <c r="H2770">
        <v>119.12286376953099</v>
      </c>
      <c r="I2770">
        <v>1.51038599014282</v>
      </c>
      <c r="J2770">
        <v>1.25204790383577E-2</v>
      </c>
      <c r="K2770">
        <v>69.746665954589801</v>
      </c>
      <c r="L2770">
        <v>-6.01275634765625</v>
      </c>
      <c r="M2770">
        <v>-1.5680228471755999</v>
      </c>
      <c r="N2770">
        <v>1.51038599014282</v>
      </c>
      <c r="O2770">
        <v>4.5887947082519496</v>
      </c>
      <c r="P2770">
        <v>9.0335283279418892</v>
      </c>
      <c r="Q2770">
        <v>-8.1454629898071307</v>
      </c>
      <c r="R2770">
        <v>11.1662349700928</v>
      </c>
      <c r="S2770">
        <v>271</v>
      </c>
      <c r="T2770">
        <v>31.7380580251602</v>
      </c>
      <c r="U2770">
        <v>5.87033939361572</v>
      </c>
      <c r="V2770">
        <v>73.527259826660199</v>
      </c>
      <c r="W2770">
        <v>99.780799865722699</v>
      </c>
      <c r="X2770">
        <v>0.79428780078887895</v>
      </c>
      <c r="Y2770">
        <v>8704</v>
      </c>
    </row>
    <row r="2771" spans="1:25" x14ac:dyDescent="0.25">
      <c r="A2771" t="s">
        <v>81</v>
      </c>
      <c r="B2771" t="s">
        <v>41</v>
      </c>
      <c r="C2771" s="7" t="s">
        <v>69</v>
      </c>
      <c r="D2771" s="58" t="s">
        <v>58</v>
      </c>
      <c r="E2771" s="7">
        <v>41123</v>
      </c>
      <c r="F2771">
        <v>10</v>
      </c>
      <c r="G2771">
        <v>134.29411315918</v>
      </c>
      <c r="H2771">
        <v>129.397537231445</v>
      </c>
      <c r="I2771">
        <v>4.8965687751770002</v>
      </c>
      <c r="J2771">
        <v>3.64615321159363E-2</v>
      </c>
      <c r="K2771">
        <v>73.6719970703125</v>
      </c>
      <c r="L2771">
        <v>-3.10270071029663</v>
      </c>
      <c r="M2771">
        <v>1.6233326196670499</v>
      </c>
      <c r="N2771">
        <v>4.8965687751770002</v>
      </c>
      <c r="O2771">
        <v>8.1698055267334002</v>
      </c>
      <c r="P2771">
        <v>12.8958387374878</v>
      </c>
      <c r="Q2771">
        <v>-5.37038230895996</v>
      </c>
      <c r="R2771">
        <v>15.163519859314</v>
      </c>
      <c r="S2771">
        <v>271</v>
      </c>
      <c r="T2771">
        <v>36.0618655282383</v>
      </c>
      <c r="U2771">
        <v>6.2418632507324201</v>
      </c>
      <c r="V2771">
        <v>73.527259826660199</v>
      </c>
      <c r="W2771">
        <v>99.780799865722699</v>
      </c>
      <c r="X2771">
        <v>0.79577147960662797</v>
      </c>
      <c r="Y2771">
        <v>8704</v>
      </c>
    </row>
    <row r="2772" spans="1:25" x14ac:dyDescent="0.25">
      <c r="A2772" t="s">
        <v>81</v>
      </c>
      <c r="B2772" t="s">
        <v>41</v>
      </c>
      <c r="C2772" s="7" t="s">
        <v>69</v>
      </c>
      <c r="D2772" s="58" t="s">
        <v>58</v>
      </c>
      <c r="E2772" s="7">
        <v>41123</v>
      </c>
      <c r="F2772">
        <v>11</v>
      </c>
      <c r="G2772">
        <v>144.01609802246099</v>
      </c>
      <c r="H2772">
        <v>137.43162536621099</v>
      </c>
      <c r="I2772">
        <v>6.5844807624816903</v>
      </c>
      <c r="J2772">
        <v>4.5720450580120101E-2</v>
      </c>
      <c r="K2772">
        <v>78.318664550781307</v>
      </c>
      <c r="L2772">
        <v>-2.1099321842193599</v>
      </c>
      <c r="M2772">
        <v>3.0267975330352801</v>
      </c>
      <c r="N2772">
        <v>6.5844807624816903</v>
      </c>
      <c r="O2772">
        <v>10.142164230346699</v>
      </c>
      <c r="P2772">
        <v>15.278893470764199</v>
      </c>
      <c r="Q2772">
        <v>-4.5746779441833496</v>
      </c>
      <c r="R2772">
        <v>17.743638992309599</v>
      </c>
      <c r="S2772">
        <v>271</v>
      </c>
      <c r="T2772">
        <v>42.9779737519493</v>
      </c>
      <c r="U2772">
        <v>6.7842864990234402</v>
      </c>
      <c r="V2772">
        <v>73.527259826660199</v>
      </c>
      <c r="W2772">
        <v>99.780799865722699</v>
      </c>
      <c r="X2772">
        <v>0.79976415634155296</v>
      </c>
      <c r="Y2772">
        <v>8704</v>
      </c>
    </row>
    <row r="2773" spans="1:25" x14ac:dyDescent="0.25">
      <c r="A2773" t="s">
        <v>81</v>
      </c>
      <c r="B2773" t="s">
        <v>41</v>
      </c>
      <c r="C2773" s="7" t="s">
        <v>69</v>
      </c>
      <c r="D2773" s="58" t="s">
        <v>58</v>
      </c>
      <c r="E2773" s="7">
        <v>41123</v>
      </c>
      <c r="F2773">
        <v>12</v>
      </c>
      <c r="G2773">
        <v>154.97074890136699</v>
      </c>
      <c r="H2773">
        <v>145.93168640136699</v>
      </c>
      <c r="I2773">
        <v>9.0390644073486293</v>
      </c>
      <c r="J2773">
        <v>5.83275519311428E-2</v>
      </c>
      <c r="K2773">
        <v>82.422668457031307</v>
      </c>
      <c r="L2773">
        <v>-1.7272247001528698E-2</v>
      </c>
      <c r="M2773">
        <v>5.3332848548889196</v>
      </c>
      <c r="N2773">
        <v>9.0390644073486293</v>
      </c>
      <c r="O2773">
        <v>12.744844436645501</v>
      </c>
      <c r="P2773">
        <v>18.095401763916001</v>
      </c>
      <c r="Q2773">
        <v>-2.5846176147460902</v>
      </c>
      <c r="R2773">
        <v>20.662746429443398</v>
      </c>
      <c r="S2773">
        <v>271</v>
      </c>
      <c r="T2773">
        <v>47.011371870526098</v>
      </c>
      <c r="U2773">
        <v>7.0666966438293501</v>
      </c>
      <c r="V2773">
        <v>73.527259826660199</v>
      </c>
      <c r="W2773">
        <v>99.780799865722699</v>
      </c>
      <c r="X2773">
        <v>0.794505834579468</v>
      </c>
      <c r="Y2773">
        <v>8704</v>
      </c>
    </row>
    <row r="2774" spans="1:25" x14ac:dyDescent="0.25">
      <c r="A2774" t="s">
        <v>81</v>
      </c>
      <c r="B2774" t="s">
        <v>41</v>
      </c>
      <c r="C2774" s="7" t="s">
        <v>69</v>
      </c>
      <c r="D2774" s="58" t="s">
        <v>58</v>
      </c>
      <c r="E2774" s="7">
        <v>41123</v>
      </c>
      <c r="F2774">
        <v>13</v>
      </c>
      <c r="G2774">
        <v>156.95712280273401</v>
      </c>
      <c r="H2774">
        <v>150.867431640625</v>
      </c>
      <c r="I2774">
        <v>6.0896797180175799</v>
      </c>
      <c r="J2774">
        <v>3.8798365741968197E-2</v>
      </c>
      <c r="K2774">
        <v>85.962669372558594</v>
      </c>
      <c r="L2774">
        <v>-2.9067051410675</v>
      </c>
      <c r="M2774">
        <v>2.4084317684173602</v>
      </c>
      <c r="N2774">
        <v>6.0896797180175799</v>
      </c>
      <c r="O2774">
        <v>9.7709274291992205</v>
      </c>
      <c r="P2774">
        <v>15.0860643386841</v>
      </c>
      <c r="Q2774">
        <v>-5.4570550918579102</v>
      </c>
      <c r="R2774">
        <v>17.6364135742188</v>
      </c>
      <c r="S2774">
        <v>271</v>
      </c>
      <c r="T2774">
        <v>46.253718016651</v>
      </c>
      <c r="U2774">
        <v>7.0199160575866699</v>
      </c>
      <c r="V2774">
        <v>73.527259826660199</v>
      </c>
      <c r="W2774">
        <v>99.780799865722699</v>
      </c>
      <c r="X2774">
        <v>0.80068296194076505</v>
      </c>
      <c r="Y2774">
        <v>8704</v>
      </c>
    </row>
    <row r="2775" spans="1:25" x14ac:dyDescent="0.25">
      <c r="A2775" t="s">
        <v>81</v>
      </c>
      <c r="B2775" t="s">
        <v>41</v>
      </c>
      <c r="C2775" s="7" t="s">
        <v>69</v>
      </c>
      <c r="D2775" s="58" t="s">
        <v>58</v>
      </c>
      <c r="E2775" s="7">
        <v>41123</v>
      </c>
      <c r="F2775">
        <v>14</v>
      </c>
      <c r="G2775">
        <v>161.64590454101599</v>
      </c>
      <c r="H2775">
        <v>156.35903930664099</v>
      </c>
      <c r="I2775">
        <v>5.2868680953979501</v>
      </c>
      <c r="J2775">
        <v>3.2706476747989703E-2</v>
      </c>
      <c r="K2775">
        <v>89.006668090820298</v>
      </c>
      <c r="L2775">
        <v>-3.7641253471374498</v>
      </c>
      <c r="M2775">
        <v>1.5832747220993</v>
      </c>
      <c r="N2775">
        <v>5.2868680953979501</v>
      </c>
      <c r="O2775">
        <v>8.9904613494872994</v>
      </c>
      <c r="P2775">
        <v>14.3378610610962</v>
      </c>
      <c r="Q2775">
        <v>-6.3299560546875</v>
      </c>
      <c r="R2775">
        <v>16.903692245483398</v>
      </c>
      <c r="S2775">
        <v>271</v>
      </c>
      <c r="T2775">
        <v>47.081274270003597</v>
      </c>
      <c r="U2775">
        <v>7.0625276565551802</v>
      </c>
      <c r="V2775">
        <v>73.527259826660199</v>
      </c>
      <c r="W2775">
        <v>99.780799865722699</v>
      </c>
      <c r="X2775">
        <v>0.80233114957809404</v>
      </c>
      <c r="Y2775">
        <v>8703</v>
      </c>
    </row>
    <row r="2776" spans="1:25" x14ac:dyDescent="0.25">
      <c r="A2776" t="s">
        <v>81</v>
      </c>
      <c r="B2776" t="s">
        <v>41</v>
      </c>
      <c r="C2776" s="7" t="s">
        <v>69</v>
      </c>
      <c r="D2776" s="58" t="s">
        <v>58</v>
      </c>
      <c r="E2776" s="7">
        <v>41123</v>
      </c>
      <c r="F2776">
        <v>15</v>
      </c>
      <c r="G2776">
        <v>160.233642578125</v>
      </c>
      <c r="H2776">
        <v>153.76072692871099</v>
      </c>
      <c r="I2776">
        <v>6.4729199409484899</v>
      </c>
      <c r="J2776">
        <v>4.0396757423877702E-2</v>
      </c>
      <c r="K2776">
        <v>91.305335998535199</v>
      </c>
      <c r="L2776">
        <v>-2.4564349651336701</v>
      </c>
      <c r="M2776">
        <v>2.8191001415252699</v>
      </c>
      <c r="N2776">
        <v>6.4729199409484899</v>
      </c>
      <c r="O2776">
        <v>10.1267395019531</v>
      </c>
      <c r="P2776">
        <v>15.402275085449199</v>
      </c>
      <c r="Q2776">
        <v>-4.9877829551696804</v>
      </c>
      <c r="R2776">
        <v>17.933622360229499</v>
      </c>
      <c r="S2776">
        <v>271</v>
      </c>
      <c r="T2776">
        <v>46.3979429452666</v>
      </c>
      <c r="U2776">
        <v>6.96761274337769</v>
      </c>
      <c r="V2776">
        <v>73.527259826660199</v>
      </c>
      <c r="W2776">
        <v>99.780799865722699</v>
      </c>
      <c r="X2776">
        <v>0.81133735179901101</v>
      </c>
      <c r="Y2776">
        <v>8704</v>
      </c>
    </row>
    <row r="2777" spans="1:25" x14ac:dyDescent="0.25">
      <c r="A2777" t="s">
        <v>81</v>
      </c>
      <c r="B2777" t="s">
        <v>41</v>
      </c>
      <c r="C2777" s="7" t="s">
        <v>69</v>
      </c>
      <c r="D2777" s="58" t="s">
        <v>58</v>
      </c>
      <c r="E2777" s="7">
        <v>41123</v>
      </c>
      <c r="F2777">
        <v>16</v>
      </c>
      <c r="G2777">
        <v>138.20584106445301</v>
      </c>
      <c r="H2777">
        <v>136.723876953125</v>
      </c>
      <c r="I2777">
        <v>1.4819692373275799</v>
      </c>
      <c r="J2777">
        <v>1.07229128479958E-2</v>
      </c>
      <c r="K2777">
        <v>92.730667114257798</v>
      </c>
      <c r="L2777">
        <v>-6.2675094604492196</v>
      </c>
      <c r="M2777">
        <v>-1.68905472755432</v>
      </c>
      <c r="N2777">
        <v>1.4819692373275799</v>
      </c>
      <c r="O2777">
        <v>4.65299320220947</v>
      </c>
      <c r="P2777">
        <v>9.2314481735229492</v>
      </c>
      <c r="Q2777">
        <v>-8.4643783569335902</v>
      </c>
      <c r="R2777">
        <v>11.4283180236816</v>
      </c>
      <c r="S2777">
        <v>271</v>
      </c>
      <c r="T2777">
        <v>35.852789508623999</v>
      </c>
      <c r="U2777">
        <v>6.0469503402709996</v>
      </c>
      <c r="V2777">
        <v>73.527259826660199</v>
      </c>
      <c r="W2777">
        <v>99.780799865722699</v>
      </c>
      <c r="X2777">
        <v>0.83795690536499001</v>
      </c>
      <c r="Y2777">
        <v>8704</v>
      </c>
    </row>
    <row r="2778" spans="1:25" x14ac:dyDescent="0.25">
      <c r="A2778" t="s">
        <v>81</v>
      </c>
      <c r="B2778" t="s">
        <v>41</v>
      </c>
      <c r="C2778" s="7" t="s">
        <v>69</v>
      </c>
      <c r="D2778" s="58" t="s">
        <v>58</v>
      </c>
      <c r="E2778" s="7">
        <v>41123</v>
      </c>
      <c r="F2778">
        <v>17</v>
      </c>
      <c r="G2778">
        <v>120.711349487305</v>
      </c>
      <c r="H2778">
        <v>120.71767425537099</v>
      </c>
      <c r="I2778">
        <v>-6.32350845262408E-3</v>
      </c>
      <c r="J2778">
        <v>-5.2385366871021702E-5</v>
      </c>
      <c r="K2778">
        <v>92.977333068847699</v>
      </c>
      <c r="L2778">
        <v>-6.8061780929565403</v>
      </c>
      <c r="M2778">
        <v>-2.78876876831055</v>
      </c>
      <c r="N2778">
        <v>-6.32350845262408E-3</v>
      </c>
      <c r="O2778">
        <v>2.7761218547821001</v>
      </c>
      <c r="P2778">
        <v>6.7935309410095197</v>
      </c>
      <c r="Q2778">
        <v>-8.7338418960571307</v>
      </c>
      <c r="R2778">
        <v>8.7211961746215803</v>
      </c>
      <c r="S2778">
        <v>271</v>
      </c>
      <c r="T2778">
        <v>27.321464437518401</v>
      </c>
      <c r="U2778">
        <v>5.3059549331665004</v>
      </c>
      <c r="V2778">
        <v>73.527259826660199</v>
      </c>
      <c r="W2778">
        <v>99.780799865722699</v>
      </c>
      <c r="X2778">
        <v>0.84960907697677601</v>
      </c>
      <c r="Y2778">
        <v>8704</v>
      </c>
    </row>
    <row r="2779" spans="1:25" x14ac:dyDescent="0.25">
      <c r="A2779" t="s">
        <v>81</v>
      </c>
      <c r="B2779" t="s">
        <v>41</v>
      </c>
      <c r="C2779" s="7" t="s">
        <v>69</v>
      </c>
      <c r="D2779" s="58" t="s">
        <v>58</v>
      </c>
      <c r="E2779" s="7">
        <v>41123</v>
      </c>
      <c r="F2779">
        <v>18</v>
      </c>
      <c r="G2779">
        <v>97.051780700683594</v>
      </c>
      <c r="H2779">
        <v>103.33616638183599</v>
      </c>
      <c r="I2779">
        <v>-6.2843899726867702</v>
      </c>
      <c r="J2779">
        <v>-6.4752958714962006E-2</v>
      </c>
      <c r="K2779">
        <v>92.195999145507798</v>
      </c>
      <c r="L2779">
        <v>-12.1772909164429</v>
      </c>
      <c r="M2779">
        <v>-8.6957168579101598</v>
      </c>
      <c r="N2779">
        <v>-6.2843899726867702</v>
      </c>
      <c r="O2779">
        <v>-3.8730628490447998</v>
      </c>
      <c r="P2779">
        <v>-0.39148932695388799</v>
      </c>
      <c r="Q2779">
        <v>-13.847846031189</v>
      </c>
      <c r="R2779">
        <v>1.2790660858154299</v>
      </c>
      <c r="S2779">
        <v>271</v>
      </c>
      <c r="T2779">
        <v>20.4194264407279</v>
      </c>
      <c r="U2779">
        <v>4.5982546806335396</v>
      </c>
      <c r="V2779">
        <v>73.527259826660199</v>
      </c>
      <c r="W2779">
        <v>99.780799865722699</v>
      </c>
      <c r="X2779">
        <v>0.79612886905670199</v>
      </c>
      <c r="Y2779">
        <v>8704</v>
      </c>
    </row>
    <row r="2780" spans="1:25" x14ac:dyDescent="0.25">
      <c r="A2780" t="s">
        <v>81</v>
      </c>
      <c r="B2780" t="s">
        <v>41</v>
      </c>
      <c r="C2780" s="7" t="s">
        <v>69</v>
      </c>
      <c r="D2780" s="58" t="s">
        <v>58</v>
      </c>
      <c r="E2780" s="7">
        <v>41123</v>
      </c>
      <c r="F2780">
        <v>19</v>
      </c>
      <c r="G2780">
        <v>89.179298400878906</v>
      </c>
      <c r="H2780">
        <v>96.423080444335895</v>
      </c>
      <c r="I2780">
        <v>-7.2437806129455602</v>
      </c>
      <c r="J2780">
        <v>-8.1227153539657607E-2</v>
      </c>
      <c r="K2780">
        <v>89.777336120605497</v>
      </c>
      <c r="L2780">
        <v>-12.9233798980713</v>
      </c>
      <c r="M2780">
        <v>-9.5678272247314506</v>
      </c>
      <c r="N2780">
        <v>-7.2437806129455602</v>
      </c>
      <c r="O2780">
        <v>-4.9197344779968297</v>
      </c>
      <c r="P2780">
        <v>-1.56418073177338</v>
      </c>
      <c r="Q2780">
        <v>-14.53346824646</v>
      </c>
      <c r="R2780">
        <v>4.5906901359558099E-2</v>
      </c>
      <c r="S2780">
        <v>271</v>
      </c>
      <c r="T2780">
        <v>18.8897269087147</v>
      </c>
      <c r="U2780">
        <v>4.4318151473998997</v>
      </c>
      <c r="V2780">
        <v>73.527259826660199</v>
      </c>
      <c r="W2780">
        <v>99.780799865722699</v>
      </c>
      <c r="X2780">
        <v>0.77463132143020597</v>
      </c>
      <c r="Y2780">
        <v>8702</v>
      </c>
    </row>
    <row r="2781" spans="1:25" x14ac:dyDescent="0.25">
      <c r="A2781" t="s">
        <v>81</v>
      </c>
      <c r="B2781" t="s">
        <v>41</v>
      </c>
      <c r="C2781" s="7" t="s">
        <v>69</v>
      </c>
      <c r="D2781" s="58" t="s">
        <v>58</v>
      </c>
      <c r="E2781" s="7">
        <v>41123</v>
      </c>
      <c r="F2781">
        <v>20</v>
      </c>
      <c r="G2781">
        <v>83.593452453613295</v>
      </c>
      <c r="H2781">
        <v>90.473121643066406</v>
      </c>
      <c r="I2781">
        <v>-6.8796715736389196</v>
      </c>
      <c r="J2781">
        <v>-8.2299165427684798E-2</v>
      </c>
      <c r="K2781">
        <v>85.170669555664105</v>
      </c>
      <c r="L2781">
        <v>-12.3058309555054</v>
      </c>
      <c r="M2781">
        <v>-9.1000118255615199</v>
      </c>
      <c r="N2781">
        <v>-6.8796715736389196</v>
      </c>
      <c r="O2781">
        <v>-4.6593308448791504</v>
      </c>
      <c r="P2781">
        <v>-1.4535118341445901</v>
      </c>
      <c r="Q2781">
        <v>-13.844072341918899</v>
      </c>
      <c r="R2781">
        <v>8.4729060530662495E-2</v>
      </c>
      <c r="S2781">
        <v>271</v>
      </c>
      <c r="T2781">
        <v>17.2111673604104</v>
      </c>
      <c r="U2781">
        <v>4.2340550422668501</v>
      </c>
      <c r="V2781">
        <v>73.527259826660199</v>
      </c>
      <c r="W2781">
        <v>99.780799865722699</v>
      </c>
      <c r="X2781">
        <v>0.77914917469024703</v>
      </c>
      <c r="Y2781">
        <v>8702</v>
      </c>
    </row>
    <row r="2782" spans="1:25" x14ac:dyDescent="0.25">
      <c r="A2782" t="s">
        <v>81</v>
      </c>
      <c r="B2782" t="s">
        <v>41</v>
      </c>
      <c r="C2782" s="7" t="s">
        <v>69</v>
      </c>
      <c r="D2782" s="58" t="s">
        <v>58</v>
      </c>
      <c r="E2782" s="7">
        <v>41123</v>
      </c>
      <c r="F2782">
        <v>21</v>
      </c>
      <c r="G2782">
        <v>82.065605163574205</v>
      </c>
      <c r="H2782">
        <v>91.662857055664105</v>
      </c>
      <c r="I2782">
        <v>-9.5972547531127894</v>
      </c>
      <c r="J2782">
        <v>-0.116946130990982</v>
      </c>
      <c r="K2782">
        <v>80.109336853027301</v>
      </c>
      <c r="L2782">
        <v>-14.3629417419434</v>
      </c>
      <c r="M2782">
        <v>-11.547334671020501</v>
      </c>
      <c r="N2782">
        <v>-9.5972547531127894</v>
      </c>
      <c r="O2782">
        <v>-7.6471738815307599</v>
      </c>
      <c r="P2782">
        <v>-4.8315677642822301</v>
      </c>
      <c r="Q2782">
        <v>-15.7139482498169</v>
      </c>
      <c r="R2782">
        <v>-3.4805614948272701</v>
      </c>
      <c r="S2782">
        <v>271</v>
      </c>
      <c r="T2782">
        <v>12.9584600457798</v>
      </c>
      <c r="U2782">
        <v>3.7186853885650599</v>
      </c>
      <c r="V2782">
        <v>73.527259826660199</v>
      </c>
      <c r="W2782">
        <v>99.780799865722699</v>
      </c>
      <c r="X2782">
        <v>0.81448441743850697</v>
      </c>
      <c r="Y2782">
        <v>8703</v>
      </c>
    </row>
    <row r="2783" spans="1:25" x14ac:dyDescent="0.25">
      <c r="A2783" t="s">
        <v>81</v>
      </c>
      <c r="B2783" t="s">
        <v>41</v>
      </c>
      <c r="C2783" s="7" t="s">
        <v>69</v>
      </c>
      <c r="D2783" s="58" t="s">
        <v>58</v>
      </c>
      <c r="E2783" s="7">
        <v>41123</v>
      </c>
      <c r="F2783">
        <v>22</v>
      </c>
      <c r="G2783">
        <v>78.0257568359375</v>
      </c>
      <c r="H2783">
        <v>87.199501037597699</v>
      </c>
      <c r="I2783">
        <v>-9.1737432479858398</v>
      </c>
      <c r="J2783">
        <v>-0.11757326871156699</v>
      </c>
      <c r="K2783">
        <v>76.1719970703125</v>
      </c>
      <c r="L2783">
        <v>-13.375662803649901</v>
      </c>
      <c r="M2783">
        <v>-10.8931341171265</v>
      </c>
      <c r="N2783">
        <v>-9.1737432479858398</v>
      </c>
      <c r="O2783">
        <v>-7.4543519020080602</v>
      </c>
      <c r="P2783">
        <v>-4.97182321548462</v>
      </c>
      <c r="Q2783">
        <v>-14.5668487548828</v>
      </c>
      <c r="R2783">
        <v>-3.7806377410888699</v>
      </c>
      <c r="S2783">
        <v>271</v>
      </c>
      <c r="T2783">
        <v>10.008716125365</v>
      </c>
      <c r="U2783">
        <v>3.2787752151489298</v>
      </c>
      <c r="V2783">
        <v>73.527259826660199</v>
      </c>
      <c r="W2783">
        <v>99.780799865722699</v>
      </c>
      <c r="X2783">
        <v>0.81745195388793901</v>
      </c>
      <c r="Y2783">
        <v>8704</v>
      </c>
    </row>
    <row r="2784" spans="1:25" x14ac:dyDescent="0.25">
      <c r="A2784" t="s">
        <v>81</v>
      </c>
      <c r="B2784" t="s">
        <v>41</v>
      </c>
      <c r="C2784" s="7" t="s">
        <v>69</v>
      </c>
      <c r="D2784" s="58" t="s">
        <v>58</v>
      </c>
      <c r="E2784" s="7">
        <v>41123</v>
      </c>
      <c r="F2784">
        <v>23</v>
      </c>
      <c r="G2784">
        <v>73.734725952148395</v>
      </c>
      <c r="H2784">
        <v>81.372276306152301</v>
      </c>
      <c r="I2784">
        <v>-7.6375474929809597</v>
      </c>
      <c r="J2784">
        <v>-0.103581413626671</v>
      </c>
      <c r="K2784">
        <v>72.800003051757798</v>
      </c>
      <c r="L2784">
        <v>-11.5923252105713</v>
      </c>
      <c r="M2784">
        <v>-9.2558107376098597</v>
      </c>
      <c r="N2784">
        <v>-7.6375474929809597</v>
      </c>
      <c r="O2784">
        <v>-6.0192842483520499</v>
      </c>
      <c r="P2784">
        <v>-3.6827690601348899</v>
      </c>
      <c r="Q2784">
        <v>-12.7134504318237</v>
      </c>
      <c r="R2784">
        <v>-2.56164455413818</v>
      </c>
      <c r="S2784">
        <v>271</v>
      </c>
      <c r="T2784">
        <v>8.6559243678777893</v>
      </c>
      <c r="U2784">
        <v>3.0859298706054701</v>
      </c>
      <c r="V2784">
        <v>73.527259826660199</v>
      </c>
      <c r="W2784">
        <v>99.780799865722699</v>
      </c>
      <c r="X2784">
        <v>0.80722677707672097</v>
      </c>
      <c r="Y2784">
        <v>8704</v>
      </c>
    </row>
    <row r="2785" spans="1:25" x14ac:dyDescent="0.25">
      <c r="A2785" t="s">
        <v>81</v>
      </c>
      <c r="B2785" t="s">
        <v>41</v>
      </c>
      <c r="C2785" s="7" t="s">
        <v>69</v>
      </c>
      <c r="D2785" s="58" t="s">
        <v>58</v>
      </c>
      <c r="E2785" s="7">
        <v>41123</v>
      </c>
      <c r="F2785">
        <v>24</v>
      </c>
      <c r="G2785">
        <v>71.651931762695298</v>
      </c>
      <c r="H2785">
        <v>74.580718994140597</v>
      </c>
      <c r="I2785">
        <v>-2.9287807941436799</v>
      </c>
      <c r="J2785">
        <v>-4.0875110775232301E-2</v>
      </c>
      <c r="K2785">
        <v>72.068000793457003</v>
      </c>
      <c r="L2785">
        <v>-6.1099076271057102</v>
      </c>
      <c r="M2785">
        <v>-4.2304720878601101</v>
      </c>
      <c r="N2785">
        <v>-2.9287807941436799</v>
      </c>
      <c r="O2785">
        <v>-1.6270895004272501</v>
      </c>
      <c r="P2785">
        <v>0.25234588980674699</v>
      </c>
      <c r="Q2785">
        <v>-7.0117130279540998</v>
      </c>
      <c r="R2785">
        <v>1.1541510820388801</v>
      </c>
      <c r="S2785">
        <v>271</v>
      </c>
      <c r="T2785">
        <v>5.6147743497021496</v>
      </c>
      <c r="U2785">
        <v>2.4822463989257799</v>
      </c>
      <c r="V2785">
        <v>73.527259826660199</v>
      </c>
      <c r="W2785">
        <v>99.780799865722699</v>
      </c>
      <c r="X2785">
        <v>0.85126489400863603</v>
      </c>
      <c r="Y2785">
        <v>8704</v>
      </c>
    </row>
    <row r="2786" spans="1:25" x14ac:dyDescent="0.25">
      <c r="A2786" t="s">
        <v>81</v>
      </c>
      <c r="B2786" t="s">
        <v>41</v>
      </c>
      <c r="C2786" s="7" t="s">
        <v>69</v>
      </c>
      <c r="D2786" s="58" t="s">
        <v>58</v>
      </c>
      <c r="E2786" s="7">
        <v>41129</v>
      </c>
      <c r="F2786">
        <v>1</v>
      </c>
      <c r="G2786">
        <v>66.246833801269503</v>
      </c>
      <c r="H2786">
        <v>66.722518920898395</v>
      </c>
      <c r="I2786">
        <v>-0.47568401694297802</v>
      </c>
      <c r="J2786">
        <v>-7.1804793551564199E-3</v>
      </c>
      <c r="K2786">
        <v>69.2586669921875</v>
      </c>
      <c r="L2786">
        <v>-3.6663954257965101</v>
      </c>
      <c r="M2786">
        <v>-1.7812973260879501</v>
      </c>
      <c r="N2786">
        <v>-0.47568401694297802</v>
      </c>
      <c r="O2786">
        <v>0.82992917299270597</v>
      </c>
      <c r="P2786">
        <v>2.71502757072449</v>
      </c>
      <c r="Q2786">
        <v>-4.5709180831909197</v>
      </c>
      <c r="R2786">
        <v>3.6195495128631601</v>
      </c>
      <c r="S2786">
        <v>271</v>
      </c>
      <c r="T2786">
        <v>5.7807434937356001</v>
      </c>
      <c r="U2786">
        <v>2.4897253513336199</v>
      </c>
      <c r="V2786">
        <v>74.497451782226605</v>
      </c>
      <c r="W2786">
        <v>98.847824096679702</v>
      </c>
      <c r="X2786">
        <v>0.83466750383377097</v>
      </c>
      <c r="Y2786">
        <v>8704</v>
      </c>
    </row>
    <row r="2787" spans="1:25" x14ac:dyDescent="0.25">
      <c r="A2787" t="s">
        <v>81</v>
      </c>
      <c r="B2787" t="s">
        <v>41</v>
      </c>
      <c r="C2787" s="7" t="s">
        <v>69</v>
      </c>
      <c r="D2787" s="58" t="s">
        <v>58</v>
      </c>
      <c r="E2787" s="7">
        <v>41129</v>
      </c>
      <c r="F2787">
        <v>2</v>
      </c>
      <c r="G2787">
        <v>64.070228576660199</v>
      </c>
      <c r="H2787">
        <v>64.143600463867202</v>
      </c>
      <c r="I2787">
        <v>-7.3374181985855103E-2</v>
      </c>
      <c r="J2787">
        <v>-1.1452148901298601E-3</v>
      </c>
      <c r="K2787">
        <v>68.186668395996094</v>
      </c>
      <c r="L2787">
        <v>-3.12884545326233</v>
      </c>
      <c r="M2787">
        <v>-1.3236483335495</v>
      </c>
      <c r="N2787">
        <v>-7.3374181985855103E-2</v>
      </c>
      <c r="O2787">
        <v>1.1768999099731401</v>
      </c>
      <c r="P2787">
        <v>2.9820971488952601</v>
      </c>
      <c r="Q2787">
        <v>-3.9950292110443102</v>
      </c>
      <c r="R2787">
        <v>3.8482806682586701</v>
      </c>
      <c r="S2787">
        <v>271</v>
      </c>
      <c r="T2787">
        <v>5.3207967954994002</v>
      </c>
      <c r="U2787">
        <v>2.3841969966888401</v>
      </c>
      <c r="V2787">
        <v>74.497451782226605</v>
      </c>
      <c r="W2787">
        <v>98.847824096679702</v>
      </c>
      <c r="X2787">
        <v>0.832416772842407</v>
      </c>
      <c r="Y2787">
        <v>8704</v>
      </c>
    </row>
    <row r="2788" spans="1:25" x14ac:dyDescent="0.25">
      <c r="A2788" t="s">
        <v>81</v>
      </c>
      <c r="B2788" t="s">
        <v>41</v>
      </c>
      <c r="C2788" s="7" t="s">
        <v>69</v>
      </c>
      <c r="D2788" s="58" t="s">
        <v>58</v>
      </c>
      <c r="E2788" s="7">
        <v>41129</v>
      </c>
      <c r="F2788">
        <v>3</v>
      </c>
      <c r="G2788">
        <v>61.780952453613303</v>
      </c>
      <c r="H2788">
        <v>63.124542236328097</v>
      </c>
      <c r="I2788">
        <v>-1.3435891866684</v>
      </c>
      <c r="J2788">
        <v>-2.17476282268763E-2</v>
      </c>
      <c r="K2788">
        <v>67.182662963867202</v>
      </c>
      <c r="L2788">
        <v>-4.2486481666564897</v>
      </c>
      <c r="M2788">
        <v>-2.53231573104858</v>
      </c>
      <c r="N2788">
        <v>-1.3435891866684</v>
      </c>
      <c r="O2788">
        <v>-0.15486256778240201</v>
      </c>
      <c r="P2788">
        <v>1.5614697933196999</v>
      </c>
      <c r="Q2788">
        <v>-5.0721921920776403</v>
      </c>
      <c r="R2788">
        <v>2.3850135803222701</v>
      </c>
      <c r="S2788">
        <v>271</v>
      </c>
      <c r="T2788">
        <v>4.80085855169159</v>
      </c>
      <c r="U2788">
        <v>2.2668294906616202</v>
      </c>
      <c r="V2788">
        <v>74.497451782226605</v>
      </c>
      <c r="W2788">
        <v>98.847824096679702</v>
      </c>
      <c r="X2788">
        <v>0.834797143936157</v>
      </c>
      <c r="Y2788">
        <v>8704</v>
      </c>
    </row>
    <row r="2789" spans="1:25" x14ac:dyDescent="0.25">
      <c r="A2789" t="s">
        <v>81</v>
      </c>
      <c r="B2789" t="s">
        <v>41</v>
      </c>
      <c r="C2789" s="7" t="s">
        <v>69</v>
      </c>
      <c r="D2789" s="58" t="s">
        <v>58</v>
      </c>
      <c r="E2789" s="7">
        <v>41129</v>
      </c>
      <c r="F2789">
        <v>4</v>
      </c>
      <c r="G2789">
        <v>61.332954406738303</v>
      </c>
      <c r="H2789">
        <v>62.695621490478501</v>
      </c>
      <c r="I2789">
        <v>-1.3626668453216599</v>
      </c>
      <c r="J2789">
        <v>-2.22175307571888E-2</v>
      </c>
      <c r="K2789">
        <v>66.136001586914105</v>
      </c>
      <c r="L2789">
        <v>-4.46844482421875</v>
      </c>
      <c r="M2789">
        <v>-2.6335258483886701</v>
      </c>
      <c r="N2789">
        <v>-1.3626668453216599</v>
      </c>
      <c r="O2789">
        <v>-9.1807730495929704E-2</v>
      </c>
      <c r="P2789">
        <v>1.7431110143661499</v>
      </c>
      <c r="Q2789">
        <v>-5.3488893508911097</v>
      </c>
      <c r="R2789">
        <v>2.6235558986663801</v>
      </c>
      <c r="S2789">
        <v>271</v>
      </c>
      <c r="T2789">
        <v>5.4863251274893496</v>
      </c>
      <c r="U2789">
        <v>2.42345118522644</v>
      </c>
      <c r="V2789">
        <v>74.497451782226605</v>
      </c>
      <c r="W2789">
        <v>98.847824096679702</v>
      </c>
      <c r="X2789">
        <v>0.83028495311737105</v>
      </c>
      <c r="Y2789">
        <v>8704</v>
      </c>
    </row>
    <row r="2790" spans="1:25" x14ac:dyDescent="0.25">
      <c r="A2790" t="s">
        <v>81</v>
      </c>
      <c r="B2790" t="s">
        <v>41</v>
      </c>
      <c r="C2790" s="7" t="s">
        <v>69</v>
      </c>
      <c r="D2790" s="58" t="s">
        <v>58</v>
      </c>
      <c r="E2790" s="7">
        <v>41129</v>
      </c>
      <c r="F2790">
        <v>5</v>
      </c>
      <c r="G2790">
        <v>64.107963562011705</v>
      </c>
      <c r="H2790">
        <v>65.282081604003906</v>
      </c>
      <c r="I2790">
        <v>-1.1741187572479199</v>
      </c>
      <c r="J2790">
        <v>-1.83147098869085E-2</v>
      </c>
      <c r="K2790">
        <v>65.470664978027301</v>
      </c>
      <c r="L2790">
        <v>-4.5592489242553702</v>
      </c>
      <c r="M2790">
        <v>-2.55928659439087</v>
      </c>
      <c r="N2790">
        <v>-1.1741187572479199</v>
      </c>
      <c r="O2790">
        <v>0.21104899048805201</v>
      </c>
      <c r="P2790">
        <v>2.2110114097595202</v>
      </c>
      <c r="Q2790">
        <v>-5.5188860893249503</v>
      </c>
      <c r="R2790">
        <v>3.1706485748290998</v>
      </c>
      <c r="S2790">
        <v>271</v>
      </c>
      <c r="T2790">
        <v>6.5083165990927201</v>
      </c>
      <c r="U2790">
        <v>2.6414308547973602</v>
      </c>
      <c r="V2790">
        <v>74.497451782226605</v>
      </c>
      <c r="W2790">
        <v>98.847824096679702</v>
      </c>
      <c r="X2790">
        <v>0.809295654296875</v>
      </c>
      <c r="Y2790">
        <v>8704</v>
      </c>
    </row>
    <row r="2791" spans="1:25" x14ac:dyDescent="0.25">
      <c r="A2791" t="s">
        <v>81</v>
      </c>
      <c r="B2791" t="s">
        <v>41</v>
      </c>
      <c r="C2791" s="7" t="s">
        <v>69</v>
      </c>
      <c r="D2791" s="58" t="s">
        <v>58</v>
      </c>
      <c r="E2791" s="7">
        <v>41129</v>
      </c>
      <c r="F2791">
        <v>6</v>
      </c>
      <c r="G2791">
        <v>73.271011352539105</v>
      </c>
      <c r="H2791">
        <v>78.572410583496094</v>
      </c>
      <c r="I2791">
        <v>-5.3013973236084002</v>
      </c>
      <c r="J2791">
        <v>-7.2353273630142198E-2</v>
      </c>
      <c r="K2791">
        <v>64.410667419433594</v>
      </c>
      <c r="L2791">
        <v>-9.4297542572021502</v>
      </c>
      <c r="M2791">
        <v>-6.9906878471374503</v>
      </c>
      <c r="N2791">
        <v>-5.3013973236084002</v>
      </c>
      <c r="O2791">
        <v>-3.6121072769164999</v>
      </c>
      <c r="P2791">
        <v>-1.17304039001465</v>
      </c>
      <c r="Q2791">
        <v>-10.6000862121582</v>
      </c>
      <c r="R2791">
        <v>-2.7085910551249998E-3</v>
      </c>
      <c r="S2791">
        <v>271</v>
      </c>
      <c r="T2791">
        <v>9.6357303247191304</v>
      </c>
      <c r="U2791">
        <v>3.22137403488159</v>
      </c>
      <c r="V2791">
        <v>74.497451782226605</v>
      </c>
      <c r="W2791">
        <v>98.847824096679702</v>
      </c>
      <c r="X2791">
        <v>0.82291930913925204</v>
      </c>
      <c r="Y2791">
        <v>8704</v>
      </c>
    </row>
    <row r="2792" spans="1:25" x14ac:dyDescent="0.25">
      <c r="A2792" t="s">
        <v>81</v>
      </c>
      <c r="B2792" t="s">
        <v>41</v>
      </c>
      <c r="C2792" s="7" t="s">
        <v>69</v>
      </c>
      <c r="D2792" s="58" t="s">
        <v>58</v>
      </c>
      <c r="E2792" s="7">
        <v>41129</v>
      </c>
      <c r="F2792">
        <v>7</v>
      </c>
      <c r="G2792">
        <v>102.622940063477</v>
      </c>
      <c r="H2792">
        <v>103.766319274902</v>
      </c>
      <c r="I2792">
        <v>-1.1433792114257799</v>
      </c>
      <c r="J2792">
        <v>-1.1141556315124E-2</v>
      </c>
      <c r="K2792">
        <v>63.964000701904297</v>
      </c>
      <c r="L2792">
        <v>-6.7419619560241699</v>
      </c>
      <c r="M2792">
        <v>-3.4342737197875999</v>
      </c>
      <c r="N2792">
        <v>-1.1433792114257799</v>
      </c>
      <c r="O2792">
        <v>1.14751541614532</v>
      </c>
      <c r="P2792">
        <v>4.4552030563354501</v>
      </c>
      <c r="Q2792">
        <v>-8.3290824890136701</v>
      </c>
      <c r="R2792">
        <v>6.0423240661621103</v>
      </c>
      <c r="S2792">
        <v>271</v>
      </c>
      <c r="T2792">
        <v>17.891908684164299</v>
      </c>
      <c r="U2792">
        <v>4.3685970306396502</v>
      </c>
      <c r="V2792">
        <v>74.497451782226605</v>
      </c>
      <c r="W2792">
        <v>98.847824096679702</v>
      </c>
      <c r="X2792">
        <v>0.84043085575103804</v>
      </c>
      <c r="Y2792">
        <v>8704</v>
      </c>
    </row>
    <row r="2793" spans="1:25" x14ac:dyDescent="0.25">
      <c r="A2793" t="s">
        <v>81</v>
      </c>
      <c r="B2793" t="s">
        <v>41</v>
      </c>
      <c r="C2793" s="7" t="s">
        <v>69</v>
      </c>
      <c r="D2793" s="58" t="s">
        <v>58</v>
      </c>
      <c r="E2793" s="7">
        <v>41129</v>
      </c>
      <c r="F2793">
        <v>8</v>
      </c>
      <c r="G2793">
        <v>124.662063598633</v>
      </c>
      <c r="H2793">
        <v>125.643600463867</v>
      </c>
      <c r="I2793">
        <v>-0.98154377937316895</v>
      </c>
      <c r="J2793">
        <v>-7.8736366704106296E-3</v>
      </c>
      <c r="K2793">
        <v>66.057334899902301</v>
      </c>
      <c r="L2793">
        <v>-7.2840709686279297</v>
      </c>
      <c r="M2793">
        <v>-3.56048679351807</v>
      </c>
      <c r="N2793">
        <v>-0.98154377937316895</v>
      </c>
      <c r="O2793">
        <v>1.5973991155624401</v>
      </c>
      <c r="P2793">
        <v>5.32098293304443</v>
      </c>
      <c r="Q2793">
        <v>-9.0707492828369105</v>
      </c>
      <c r="R2793">
        <v>7.1076622009277299</v>
      </c>
      <c r="S2793">
        <v>271</v>
      </c>
      <c r="T2793">
        <v>22.665371799017102</v>
      </c>
      <c r="U2793">
        <v>4.9178881645202601</v>
      </c>
      <c r="V2793">
        <v>74.497451782226605</v>
      </c>
      <c r="W2793">
        <v>98.847824096679702</v>
      </c>
      <c r="X2793">
        <v>0.80921375751495395</v>
      </c>
      <c r="Y2793">
        <v>8704</v>
      </c>
    </row>
    <row r="2794" spans="1:25" x14ac:dyDescent="0.25">
      <c r="A2794" t="s">
        <v>81</v>
      </c>
      <c r="B2794" t="s">
        <v>41</v>
      </c>
      <c r="C2794" s="7" t="s">
        <v>69</v>
      </c>
      <c r="D2794" s="58" t="s">
        <v>58</v>
      </c>
      <c r="E2794" s="7">
        <v>41129</v>
      </c>
      <c r="F2794">
        <v>9</v>
      </c>
      <c r="G2794">
        <v>138.37109375</v>
      </c>
      <c r="H2794">
        <v>143.61282348632801</v>
      </c>
      <c r="I2794">
        <v>-5.2417321205139196</v>
      </c>
      <c r="J2794">
        <v>-3.7881698459386798E-2</v>
      </c>
      <c r="K2794">
        <v>69.850669860839801</v>
      </c>
      <c r="L2794">
        <v>-12.292071342468301</v>
      </c>
      <c r="M2794">
        <v>-8.1266736984252894</v>
      </c>
      <c r="N2794">
        <v>-5.2417321205139196</v>
      </c>
      <c r="O2794">
        <v>-2.35679054260254</v>
      </c>
      <c r="P2794">
        <v>1.8086069822311399</v>
      </c>
      <c r="Q2794">
        <v>-14.2907447814941</v>
      </c>
      <c r="R2794">
        <v>3.8072803020477299</v>
      </c>
      <c r="S2794">
        <v>271</v>
      </c>
      <c r="T2794">
        <v>28.228612052256899</v>
      </c>
      <c r="U2794">
        <v>5.5014085769653303</v>
      </c>
      <c r="V2794">
        <v>74.497451782226605</v>
      </c>
      <c r="W2794">
        <v>98.847824096679702</v>
      </c>
      <c r="X2794">
        <v>0.79428780078887895</v>
      </c>
      <c r="Y2794">
        <v>8704</v>
      </c>
    </row>
    <row r="2795" spans="1:25" x14ac:dyDescent="0.25">
      <c r="A2795" t="s">
        <v>81</v>
      </c>
      <c r="B2795" t="s">
        <v>41</v>
      </c>
      <c r="C2795" s="7" t="s">
        <v>69</v>
      </c>
      <c r="D2795" s="58" t="s">
        <v>58</v>
      </c>
      <c r="E2795" s="7">
        <v>41129</v>
      </c>
      <c r="F2795">
        <v>10</v>
      </c>
      <c r="G2795">
        <v>154.53874206543</v>
      </c>
      <c r="H2795">
        <v>161.164306640625</v>
      </c>
      <c r="I2795">
        <v>-6.6255698204040501</v>
      </c>
      <c r="J2795">
        <v>-4.28731963038445E-2</v>
      </c>
      <c r="K2795">
        <v>74.597335815429702</v>
      </c>
      <c r="L2795">
        <v>-13.624621391296399</v>
      </c>
      <c r="M2795">
        <v>-9.4895248413085902</v>
      </c>
      <c r="N2795">
        <v>-6.6255698204040501</v>
      </c>
      <c r="O2795">
        <v>-3.7616147994995099</v>
      </c>
      <c r="P2795">
        <v>0.373481094837189</v>
      </c>
      <c r="Q2795">
        <v>-15.60875415802</v>
      </c>
      <c r="R2795">
        <v>2.3576147556304901</v>
      </c>
      <c r="S2795">
        <v>271</v>
      </c>
      <c r="T2795">
        <v>27.7844993356935</v>
      </c>
      <c r="U2795">
        <v>5.4613885879516602</v>
      </c>
      <c r="V2795">
        <v>74.497451782226605</v>
      </c>
      <c r="W2795">
        <v>98.847824096679702</v>
      </c>
      <c r="X2795">
        <v>0.79577147960662797</v>
      </c>
      <c r="Y2795">
        <v>8704</v>
      </c>
    </row>
    <row r="2796" spans="1:25" x14ac:dyDescent="0.25">
      <c r="A2796" t="s">
        <v>81</v>
      </c>
      <c r="B2796" t="s">
        <v>41</v>
      </c>
      <c r="C2796" s="7" t="s">
        <v>69</v>
      </c>
      <c r="D2796" s="58" t="s">
        <v>58</v>
      </c>
      <c r="E2796" s="7">
        <v>41129</v>
      </c>
      <c r="F2796">
        <v>11</v>
      </c>
      <c r="G2796">
        <v>168.06787109375</v>
      </c>
      <c r="H2796">
        <v>178.66836547851599</v>
      </c>
      <c r="I2796">
        <v>-10.600497245788601</v>
      </c>
      <c r="J2796">
        <v>-6.3072718679904896E-2</v>
      </c>
      <c r="K2796">
        <v>78.463996887207003</v>
      </c>
      <c r="L2796">
        <v>-18.140575408935501</v>
      </c>
      <c r="M2796">
        <v>-13.6858358383179</v>
      </c>
      <c r="N2796">
        <v>-10.600497245788601</v>
      </c>
      <c r="O2796">
        <v>-7.51515769958496</v>
      </c>
      <c r="P2796">
        <v>-3.0604174137115501</v>
      </c>
      <c r="Q2796">
        <v>-20.278083801269499</v>
      </c>
      <c r="R2796">
        <v>-0.92290949821472201</v>
      </c>
      <c r="S2796">
        <v>271</v>
      </c>
      <c r="T2796">
        <v>32.184189510040397</v>
      </c>
      <c r="U2796">
        <v>5.8835554122924796</v>
      </c>
      <c r="V2796">
        <v>74.497451782226605</v>
      </c>
      <c r="W2796">
        <v>98.847824096679702</v>
      </c>
      <c r="X2796">
        <v>0.79976415634155296</v>
      </c>
      <c r="Y2796">
        <v>8704</v>
      </c>
    </row>
    <row r="2797" spans="1:25" x14ac:dyDescent="0.25">
      <c r="A2797" t="s">
        <v>81</v>
      </c>
      <c r="B2797" t="s">
        <v>41</v>
      </c>
      <c r="C2797" s="7" t="s">
        <v>69</v>
      </c>
      <c r="D2797" s="58" t="s">
        <v>58</v>
      </c>
      <c r="E2797" s="7">
        <v>41129</v>
      </c>
      <c r="F2797">
        <v>12</v>
      </c>
      <c r="G2797">
        <v>179.83679199218801</v>
      </c>
      <c r="H2797">
        <v>190.00196838378901</v>
      </c>
      <c r="I2797">
        <v>-10.165179252624499</v>
      </c>
      <c r="J2797">
        <v>-5.6524470448493999E-2</v>
      </c>
      <c r="K2797">
        <v>82.041336059570298</v>
      </c>
      <c r="L2797">
        <v>-18.068696975708001</v>
      </c>
      <c r="M2797">
        <v>-13.3992357254028</v>
      </c>
      <c r="N2797">
        <v>-10.165179252624499</v>
      </c>
      <c r="O2797">
        <v>-6.9311232566833496</v>
      </c>
      <c r="P2797">
        <v>-2.2616605758667001</v>
      </c>
      <c r="Q2797">
        <v>-20.3092365264893</v>
      </c>
      <c r="R2797">
        <v>-2.1122701466083499E-2</v>
      </c>
      <c r="S2797">
        <v>271</v>
      </c>
      <c r="T2797">
        <v>35.396328278987298</v>
      </c>
      <c r="U2797">
        <v>6.1671485900878897</v>
      </c>
      <c r="V2797">
        <v>74.497451782226605</v>
      </c>
      <c r="W2797">
        <v>98.847824096679702</v>
      </c>
      <c r="X2797">
        <v>0.794505834579468</v>
      </c>
      <c r="Y2797">
        <v>8704</v>
      </c>
    </row>
    <row r="2798" spans="1:25" x14ac:dyDescent="0.25">
      <c r="A2798" t="s">
        <v>81</v>
      </c>
      <c r="B2798" t="s">
        <v>41</v>
      </c>
      <c r="C2798" s="7" t="s">
        <v>69</v>
      </c>
      <c r="D2798" s="58" t="s">
        <v>58</v>
      </c>
      <c r="E2798" s="7">
        <v>41129</v>
      </c>
      <c r="F2798">
        <v>13</v>
      </c>
      <c r="G2798">
        <v>186.77665710449199</v>
      </c>
      <c r="H2798">
        <v>192.96830749511699</v>
      </c>
      <c r="I2798">
        <v>-6.1916418075561497</v>
      </c>
      <c r="J2798">
        <v>-3.3149976283311802E-2</v>
      </c>
      <c r="K2798">
        <v>85.617332458496094</v>
      </c>
      <c r="L2798">
        <v>-13.632544517517101</v>
      </c>
      <c r="M2798">
        <v>-9.2363986968994105</v>
      </c>
      <c r="N2798">
        <v>-6.1916418075561497</v>
      </c>
      <c r="O2798">
        <v>-3.1468846797943102</v>
      </c>
      <c r="P2798">
        <v>1.24926114082336</v>
      </c>
      <c r="Q2798">
        <v>-15.7419376373291</v>
      </c>
      <c r="R2798">
        <v>3.35865378379822</v>
      </c>
      <c r="S2798">
        <v>271</v>
      </c>
      <c r="T2798">
        <v>31.743123035513701</v>
      </c>
      <c r="U2798">
        <v>5.8061676025390598</v>
      </c>
      <c r="V2798">
        <v>74.497451782226605</v>
      </c>
      <c r="W2798">
        <v>98.847824096679702</v>
      </c>
      <c r="X2798">
        <v>0.80068296194076505</v>
      </c>
      <c r="Y2798">
        <v>8704</v>
      </c>
    </row>
    <row r="2799" spans="1:25" x14ac:dyDescent="0.25">
      <c r="A2799" t="s">
        <v>81</v>
      </c>
      <c r="B2799" t="s">
        <v>41</v>
      </c>
      <c r="C2799" s="7" t="s">
        <v>69</v>
      </c>
      <c r="D2799" s="58" t="s">
        <v>58</v>
      </c>
      <c r="E2799" s="7">
        <v>41129</v>
      </c>
      <c r="F2799">
        <v>14</v>
      </c>
      <c r="G2799">
        <v>193.17013549804699</v>
      </c>
      <c r="H2799">
        <v>200.56449890136699</v>
      </c>
      <c r="I2799">
        <v>-7.3943719863891602</v>
      </c>
      <c r="J2799">
        <v>-3.8279063999652897E-2</v>
      </c>
      <c r="K2799">
        <v>88.7933349609375</v>
      </c>
      <c r="L2799">
        <v>-14.5866594314575</v>
      </c>
      <c r="M2799">
        <v>-10.3373975753784</v>
      </c>
      <c r="N2799">
        <v>-7.3943719863891602</v>
      </c>
      <c r="O2799">
        <v>-4.4513459205627397</v>
      </c>
      <c r="P2799">
        <v>-0.20208433270454401</v>
      </c>
      <c r="Q2799">
        <v>-16.625572204589801</v>
      </c>
      <c r="R2799">
        <v>1.8368291854858401</v>
      </c>
      <c r="S2799">
        <v>271</v>
      </c>
      <c r="T2799">
        <v>29.701278908137098</v>
      </c>
      <c r="U2799">
        <v>5.6121716499328604</v>
      </c>
      <c r="V2799">
        <v>74.497451782226605</v>
      </c>
      <c r="W2799">
        <v>98.847824096679702</v>
      </c>
      <c r="X2799">
        <v>0.80233114957809404</v>
      </c>
      <c r="Y2799">
        <v>8703</v>
      </c>
    </row>
    <row r="2800" spans="1:25" x14ac:dyDescent="0.25">
      <c r="A2800" t="s">
        <v>81</v>
      </c>
      <c r="B2800" t="s">
        <v>41</v>
      </c>
      <c r="C2800" s="7" t="s">
        <v>69</v>
      </c>
      <c r="D2800" s="58" t="s">
        <v>58</v>
      </c>
      <c r="E2800" s="7">
        <v>41129</v>
      </c>
      <c r="F2800">
        <v>15</v>
      </c>
      <c r="G2800">
        <v>191.82875061035199</v>
      </c>
      <c r="H2800">
        <v>197.09835815429699</v>
      </c>
      <c r="I2800">
        <v>-5.2696108818054199</v>
      </c>
      <c r="J2800">
        <v>-2.7470391243696199E-2</v>
      </c>
      <c r="K2800">
        <v>91.695999145507798</v>
      </c>
      <c r="L2800">
        <v>-12.3337802886963</v>
      </c>
      <c r="M2800">
        <v>-8.1602115631103498</v>
      </c>
      <c r="N2800">
        <v>-5.2696108818054199</v>
      </c>
      <c r="O2800">
        <v>-2.37901043891907</v>
      </c>
      <c r="P2800">
        <v>1.7945579290389999</v>
      </c>
      <c r="Q2800">
        <v>-14.336373329162599</v>
      </c>
      <c r="R2800">
        <v>3.79715180397034</v>
      </c>
      <c r="S2800">
        <v>271</v>
      </c>
      <c r="T2800">
        <v>28.970818825601299</v>
      </c>
      <c r="U2800">
        <v>5.5122003555297896</v>
      </c>
      <c r="V2800">
        <v>74.497451782226605</v>
      </c>
      <c r="W2800">
        <v>98.847824096679702</v>
      </c>
      <c r="X2800">
        <v>0.81133735179901101</v>
      </c>
      <c r="Y2800">
        <v>8704</v>
      </c>
    </row>
    <row r="2801" spans="1:25" x14ac:dyDescent="0.25">
      <c r="A2801" t="s">
        <v>81</v>
      </c>
      <c r="B2801" t="s">
        <v>41</v>
      </c>
      <c r="C2801" s="7" t="s">
        <v>69</v>
      </c>
      <c r="D2801" s="58" t="s">
        <v>58</v>
      </c>
      <c r="E2801" s="7">
        <v>41129</v>
      </c>
      <c r="F2801">
        <v>16</v>
      </c>
      <c r="G2801">
        <v>176.83277893066401</v>
      </c>
      <c r="H2801">
        <v>173.84020996093801</v>
      </c>
      <c r="I2801">
        <v>2.9925730228424099</v>
      </c>
      <c r="J2801">
        <v>1.69231798499823E-2</v>
      </c>
      <c r="K2801">
        <v>93.417335510253906</v>
      </c>
      <c r="L2801">
        <v>-2.9097590446472199</v>
      </c>
      <c r="M2801">
        <v>0.57738661766052202</v>
      </c>
      <c r="N2801">
        <v>2.9925730228424099</v>
      </c>
      <c r="O2801">
        <v>5.4077596664428702</v>
      </c>
      <c r="P2801">
        <v>8.8949050903320295</v>
      </c>
      <c r="Q2801">
        <v>-4.5829877853393599</v>
      </c>
      <c r="R2801">
        <v>10.5681343078613</v>
      </c>
      <c r="S2801">
        <v>271</v>
      </c>
      <c r="T2801">
        <v>20.8117219127632</v>
      </c>
      <c r="U2801">
        <v>4.6056141853332502</v>
      </c>
      <c r="V2801">
        <v>74.497451782226605</v>
      </c>
      <c r="W2801">
        <v>98.847824096679702</v>
      </c>
      <c r="X2801">
        <v>0.83795690536499001</v>
      </c>
      <c r="Y2801">
        <v>8704</v>
      </c>
    </row>
    <row r="2802" spans="1:25" x14ac:dyDescent="0.25">
      <c r="A2802" t="s">
        <v>81</v>
      </c>
      <c r="B2802" t="s">
        <v>41</v>
      </c>
      <c r="C2802" s="7" t="s">
        <v>69</v>
      </c>
      <c r="D2802" s="58" t="s">
        <v>58</v>
      </c>
      <c r="E2802" s="7">
        <v>41129</v>
      </c>
      <c r="F2802">
        <v>17</v>
      </c>
      <c r="G2802">
        <v>151.25743103027301</v>
      </c>
      <c r="H2802">
        <v>148.09300231933599</v>
      </c>
      <c r="I2802">
        <v>3.1644225120544398</v>
      </c>
      <c r="J2802">
        <v>2.0920773968100499E-2</v>
      </c>
      <c r="K2802">
        <v>93.835998535156307</v>
      </c>
      <c r="L2802">
        <v>-2.2594156265258798</v>
      </c>
      <c r="M2802">
        <v>0.94503182172775302</v>
      </c>
      <c r="N2802">
        <v>3.1644225120544398</v>
      </c>
      <c r="O2802">
        <v>5.3838129043579102</v>
      </c>
      <c r="P2802">
        <v>8.5882606506347692</v>
      </c>
      <c r="Q2802">
        <v>-3.7969985008239702</v>
      </c>
      <c r="R2802">
        <v>10.12584400177</v>
      </c>
      <c r="S2802">
        <v>271</v>
      </c>
      <c r="T2802">
        <v>17.507636508438502</v>
      </c>
      <c r="U2802">
        <v>4.2322435379028303</v>
      </c>
      <c r="V2802">
        <v>74.497451782226605</v>
      </c>
      <c r="W2802">
        <v>98.847824096679702</v>
      </c>
      <c r="X2802">
        <v>0.84960907697677601</v>
      </c>
      <c r="Y2802">
        <v>8704</v>
      </c>
    </row>
    <row r="2803" spans="1:25" x14ac:dyDescent="0.25">
      <c r="A2803" t="s">
        <v>81</v>
      </c>
      <c r="B2803" t="s">
        <v>41</v>
      </c>
      <c r="C2803" s="7" t="s">
        <v>69</v>
      </c>
      <c r="D2803" s="58" t="s">
        <v>58</v>
      </c>
      <c r="E2803" s="7">
        <v>41129</v>
      </c>
      <c r="F2803">
        <v>18</v>
      </c>
      <c r="G2803">
        <v>127.055206298828</v>
      </c>
      <c r="H2803">
        <v>118.492477416992</v>
      </c>
      <c r="I2803">
        <v>8.5627231597900408</v>
      </c>
      <c r="J2803">
        <v>6.7393720149993896E-2</v>
      </c>
      <c r="K2803">
        <v>93.111999511718807</v>
      </c>
      <c r="L2803">
        <v>2.89384865760803</v>
      </c>
      <c r="M2803">
        <v>6.2430658340454102</v>
      </c>
      <c r="N2803">
        <v>8.5627231597900408</v>
      </c>
      <c r="O2803">
        <v>10.8823804855347</v>
      </c>
      <c r="P2803">
        <v>14.2315969467163</v>
      </c>
      <c r="Q2803">
        <v>1.2868018150329601</v>
      </c>
      <c r="R2803">
        <v>15.8386430740356</v>
      </c>
      <c r="S2803">
        <v>271</v>
      </c>
      <c r="T2803">
        <v>19.3868276393919</v>
      </c>
      <c r="U2803">
        <v>4.4234457015991202</v>
      </c>
      <c r="V2803">
        <v>74.497451782226605</v>
      </c>
      <c r="W2803">
        <v>98.847824096679702</v>
      </c>
      <c r="X2803">
        <v>0.79612886905670199</v>
      </c>
      <c r="Y2803">
        <v>8704</v>
      </c>
    </row>
    <row r="2804" spans="1:25" x14ac:dyDescent="0.25">
      <c r="A2804" t="s">
        <v>81</v>
      </c>
      <c r="B2804" t="s">
        <v>41</v>
      </c>
      <c r="C2804" s="7" t="s">
        <v>69</v>
      </c>
      <c r="D2804" s="58" t="s">
        <v>58</v>
      </c>
      <c r="E2804" s="7">
        <v>41129</v>
      </c>
      <c r="F2804">
        <v>19</v>
      </c>
      <c r="G2804">
        <v>107.99079132080099</v>
      </c>
      <c r="H2804">
        <v>105.69068145752</v>
      </c>
      <c r="I2804">
        <v>2.30011057853699</v>
      </c>
      <c r="J2804">
        <v>2.1299136802554099E-2</v>
      </c>
      <c r="K2804">
        <v>91.166664123535199</v>
      </c>
      <c r="L2804">
        <v>-2.7376117706298801</v>
      </c>
      <c r="M2804">
        <v>0.238715469837189</v>
      </c>
      <c r="N2804">
        <v>2.30011057853699</v>
      </c>
      <c r="O2804">
        <v>4.3615055084228498</v>
      </c>
      <c r="P2804">
        <v>7.3378334045410201</v>
      </c>
      <c r="Q2804">
        <v>-4.1657361984252903</v>
      </c>
      <c r="R2804">
        <v>8.7659568786621094</v>
      </c>
      <c r="S2804">
        <v>271</v>
      </c>
      <c r="T2804">
        <v>14.9963579610901</v>
      </c>
      <c r="U2804">
        <v>3.9309556484222399</v>
      </c>
      <c r="V2804">
        <v>74.497451782226605</v>
      </c>
      <c r="W2804">
        <v>98.847824096679702</v>
      </c>
      <c r="X2804">
        <v>0.77463132143020597</v>
      </c>
      <c r="Y2804">
        <v>8702</v>
      </c>
    </row>
    <row r="2805" spans="1:25" x14ac:dyDescent="0.25">
      <c r="A2805" t="s">
        <v>81</v>
      </c>
      <c r="B2805" t="s">
        <v>41</v>
      </c>
      <c r="C2805" s="7" t="s">
        <v>69</v>
      </c>
      <c r="D2805" s="58" t="s">
        <v>58</v>
      </c>
      <c r="E2805" s="7">
        <v>41129</v>
      </c>
      <c r="F2805">
        <v>20</v>
      </c>
      <c r="G2805">
        <v>99.945655822753906</v>
      </c>
      <c r="H2805">
        <v>100.123832702637</v>
      </c>
      <c r="I2805">
        <v>-0.178178325295448</v>
      </c>
      <c r="J2805">
        <v>-1.7827521078288601E-3</v>
      </c>
      <c r="K2805">
        <v>87.692001342773395</v>
      </c>
      <c r="L2805">
        <v>-4.9584946632385298</v>
      </c>
      <c r="M2805">
        <v>-2.13424515724182</v>
      </c>
      <c r="N2805">
        <v>-0.178178325295448</v>
      </c>
      <c r="O2805">
        <v>1.77788841724396</v>
      </c>
      <c r="P2805">
        <v>4.6021380424499503</v>
      </c>
      <c r="Q2805">
        <v>-6.3136482238769496</v>
      </c>
      <c r="R2805">
        <v>5.9572916030883798</v>
      </c>
      <c r="S2805">
        <v>271</v>
      </c>
      <c r="T2805">
        <v>13.4297625519027</v>
      </c>
      <c r="U2805">
        <v>3.7301006317138699</v>
      </c>
      <c r="V2805">
        <v>74.497451782226605</v>
      </c>
      <c r="W2805">
        <v>98.847824096679702</v>
      </c>
      <c r="X2805">
        <v>0.77914917469024703</v>
      </c>
      <c r="Y2805">
        <v>8702</v>
      </c>
    </row>
    <row r="2806" spans="1:25" x14ac:dyDescent="0.25">
      <c r="A2806" t="s">
        <v>81</v>
      </c>
      <c r="B2806" t="s">
        <v>41</v>
      </c>
      <c r="C2806" s="7" t="s">
        <v>69</v>
      </c>
      <c r="D2806" s="58" t="s">
        <v>58</v>
      </c>
      <c r="E2806" s="7">
        <v>41129</v>
      </c>
      <c r="F2806">
        <v>21</v>
      </c>
      <c r="G2806">
        <v>97.943801879882798</v>
      </c>
      <c r="H2806">
        <v>100.601371765137</v>
      </c>
      <c r="I2806">
        <v>-2.65757036209106</v>
      </c>
      <c r="J2806">
        <v>-2.7133625000715301E-2</v>
      </c>
      <c r="K2806">
        <v>82.765335083007798</v>
      </c>
      <c r="L2806">
        <v>-7.2138180732727104</v>
      </c>
      <c r="M2806">
        <v>-4.5219497680664098</v>
      </c>
      <c r="N2806">
        <v>-2.65757036209106</v>
      </c>
      <c r="O2806">
        <v>-0.79319089651107799</v>
      </c>
      <c r="P2806">
        <v>1.89867699146271</v>
      </c>
      <c r="Q2806">
        <v>-8.5054502487182599</v>
      </c>
      <c r="R2806">
        <v>3.1903100013732901</v>
      </c>
      <c r="S2806">
        <v>271</v>
      </c>
      <c r="T2806">
        <v>12.007012052398499</v>
      </c>
      <c r="U2806">
        <v>3.55525875091553</v>
      </c>
      <c r="V2806">
        <v>74.497451782226605</v>
      </c>
      <c r="W2806">
        <v>98.847824096679702</v>
      </c>
      <c r="X2806">
        <v>0.81448441743850697</v>
      </c>
      <c r="Y2806">
        <v>8703</v>
      </c>
    </row>
    <row r="2807" spans="1:25" x14ac:dyDescent="0.25">
      <c r="A2807" t="s">
        <v>81</v>
      </c>
      <c r="B2807" t="s">
        <v>41</v>
      </c>
      <c r="C2807" s="7" t="s">
        <v>69</v>
      </c>
      <c r="D2807" s="58" t="s">
        <v>58</v>
      </c>
      <c r="E2807" s="7">
        <v>41129</v>
      </c>
      <c r="F2807">
        <v>22</v>
      </c>
      <c r="G2807">
        <v>88.625251770019503</v>
      </c>
      <c r="H2807">
        <v>90.204086303710895</v>
      </c>
      <c r="I2807">
        <v>-1.5788369178771999</v>
      </c>
      <c r="J2807">
        <v>-1.78147535771132E-2</v>
      </c>
      <c r="K2807">
        <v>78.997329711914105</v>
      </c>
      <c r="L2807">
        <v>-5.4079041481018102</v>
      </c>
      <c r="M2807">
        <v>-3.1456604003906299</v>
      </c>
      <c r="N2807">
        <v>-1.5788369178771999</v>
      </c>
      <c r="O2807">
        <v>-1.20136262848973E-2</v>
      </c>
      <c r="P2807">
        <v>2.2502305507659899</v>
      </c>
      <c r="Q2807">
        <v>-6.4933915138244602</v>
      </c>
      <c r="R2807">
        <v>3.3357179164886501</v>
      </c>
      <c r="S2807">
        <v>271</v>
      </c>
      <c r="T2807">
        <v>8.4787861295153597</v>
      </c>
      <c r="U2807">
        <v>2.9878370761871298</v>
      </c>
      <c r="V2807">
        <v>74.497451782226605</v>
      </c>
      <c r="W2807">
        <v>98.847824096679702</v>
      </c>
      <c r="X2807">
        <v>0.81745195388793901</v>
      </c>
      <c r="Y2807">
        <v>8704</v>
      </c>
    </row>
    <row r="2808" spans="1:25" x14ac:dyDescent="0.25">
      <c r="A2808" t="s">
        <v>81</v>
      </c>
      <c r="B2808" t="s">
        <v>41</v>
      </c>
      <c r="C2808" s="7" t="s">
        <v>69</v>
      </c>
      <c r="D2808" s="58" t="s">
        <v>58</v>
      </c>
      <c r="E2808" s="7">
        <v>41129</v>
      </c>
      <c r="F2808">
        <v>23</v>
      </c>
      <c r="G2808">
        <v>79.481658935546903</v>
      </c>
      <c r="H2808">
        <v>83.202545166015597</v>
      </c>
      <c r="I2808">
        <v>-3.7208912372589098</v>
      </c>
      <c r="J2808">
        <v>-4.6814464032650001E-2</v>
      </c>
      <c r="K2808">
        <v>75.961334228515597</v>
      </c>
      <c r="L2808">
        <v>-7.3063502311706499</v>
      </c>
      <c r="M2808">
        <v>-5.1880321502685502</v>
      </c>
      <c r="N2808">
        <v>-3.7208912372589098</v>
      </c>
      <c r="O2808">
        <v>-2.2537505626678498</v>
      </c>
      <c r="P2808">
        <v>-0.135432079434395</v>
      </c>
      <c r="Q2808">
        <v>-8.3227777481079102</v>
      </c>
      <c r="R2808">
        <v>0.88099575042724598</v>
      </c>
      <c r="S2808">
        <v>271</v>
      </c>
      <c r="T2808">
        <v>7.2823609348779401</v>
      </c>
      <c r="U2808">
        <v>2.7977485656738299</v>
      </c>
      <c r="V2808">
        <v>74.497451782226605</v>
      </c>
      <c r="W2808">
        <v>98.847824096679702</v>
      </c>
      <c r="X2808">
        <v>0.80722677707672097</v>
      </c>
      <c r="Y2808">
        <v>8704</v>
      </c>
    </row>
    <row r="2809" spans="1:25" x14ac:dyDescent="0.25">
      <c r="A2809" t="s">
        <v>81</v>
      </c>
      <c r="B2809" t="s">
        <v>41</v>
      </c>
      <c r="C2809" s="7" t="s">
        <v>69</v>
      </c>
      <c r="D2809" s="58" t="s">
        <v>58</v>
      </c>
      <c r="E2809" s="7">
        <v>41129</v>
      </c>
      <c r="F2809">
        <v>24</v>
      </c>
      <c r="G2809">
        <v>71.396644592285199</v>
      </c>
      <c r="H2809">
        <v>75.675079345703097</v>
      </c>
      <c r="I2809">
        <v>-4.2784299850463903</v>
      </c>
      <c r="J2809">
        <v>-5.9924803674220997E-2</v>
      </c>
      <c r="K2809">
        <v>71.097335815429702</v>
      </c>
      <c r="L2809">
        <v>-6.6066579818725604</v>
      </c>
      <c r="M2809">
        <v>-5.2311220169067401</v>
      </c>
      <c r="N2809">
        <v>-4.2784299850463903</v>
      </c>
      <c r="O2809">
        <v>-3.32573795318604</v>
      </c>
      <c r="P2809">
        <v>-1.95020198822021</v>
      </c>
      <c r="Q2809">
        <v>-7.2666783332824698</v>
      </c>
      <c r="R2809">
        <v>-1.2901817560195901</v>
      </c>
      <c r="S2809">
        <v>271</v>
      </c>
      <c r="T2809">
        <v>3.056371329184</v>
      </c>
      <c r="U2809">
        <v>1.8167259693145801</v>
      </c>
      <c r="V2809">
        <v>74.497451782226605</v>
      </c>
      <c r="W2809">
        <v>98.847824096679702</v>
      </c>
      <c r="X2809">
        <v>0.85126489400863603</v>
      </c>
      <c r="Y2809">
        <v>8704</v>
      </c>
    </row>
    <row r="2810" spans="1:25" x14ac:dyDescent="0.25">
      <c r="A2810" t="s">
        <v>81</v>
      </c>
      <c r="B2810" t="s">
        <v>41</v>
      </c>
      <c r="C2810" s="7" t="s">
        <v>69</v>
      </c>
      <c r="D2810" s="58" t="s">
        <v>58</v>
      </c>
      <c r="E2810" s="7">
        <v>41130</v>
      </c>
      <c r="F2810">
        <v>1</v>
      </c>
      <c r="G2810">
        <v>67.5452880859375</v>
      </c>
      <c r="H2810">
        <v>70.651992797851605</v>
      </c>
      <c r="I2810">
        <v>-3.1067111492157</v>
      </c>
      <c r="J2810">
        <v>-4.5994494110345799E-2</v>
      </c>
      <c r="K2810">
        <v>72.025329589843807</v>
      </c>
      <c r="L2810">
        <v>-5.6303601264953604</v>
      </c>
      <c r="M2810">
        <v>-4.1393680572509801</v>
      </c>
      <c r="N2810">
        <v>-3.1067111492157</v>
      </c>
      <c r="O2810">
        <v>-2.0740544795989999</v>
      </c>
      <c r="P2810">
        <v>-0.58306205272674605</v>
      </c>
      <c r="Q2810">
        <v>-6.3457798957824698</v>
      </c>
      <c r="R2810">
        <v>0.132357448339462</v>
      </c>
      <c r="S2810">
        <v>271</v>
      </c>
      <c r="T2810">
        <v>3.5988346719996702</v>
      </c>
      <c r="U2810">
        <v>1.9692139625549301</v>
      </c>
      <c r="V2810">
        <v>76.465133666992202</v>
      </c>
      <c r="W2810">
        <v>101.815216064453</v>
      </c>
      <c r="X2810">
        <v>0.83466750383377097</v>
      </c>
      <c r="Y2810">
        <v>8704</v>
      </c>
    </row>
    <row r="2811" spans="1:25" x14ac:dyDescent="0.25">
      <c r="A2811" t="s">
        <v>81</v>
      </c>
      <c r="B2811" t="s">
        <v>41</v>
      </c>
      <c r="C2811" s="7" t="s">
        <v>69</v>
      </c>
      <c r="D2811" s="58" t="s">
        <v>58</v>
      </c>
      <c r="E2811" s="7">
        <v>41130</v>
      </c>
      <c r="F2811">
        <v>2</v>
      </c>
      <c r="G2811">
        <v>65.304794311523395</v>
      </c>
      <c r="H2811">
        <v>67.893386840820298</v>
      </c>
      <c r="I2811">
        <v>-2.5885894298553498</v>
      </c>
      <c r="J2811">
        <v>-3.96385826170444E-2</v>
      </c>
      <c r="K2811">
        <v>70.850669860839801</v>
      </c>
      <c r="L2811">
        <v>-5.0714631080627397</v>
      </c>
      <c r="M2811">
        <v>-3.6045613288879399</v>
      </c>
      <c r="N2811">
        <v>-2.5885894298553498</v>
      </c>
      <c r="O2811">
        <v>-1.5726177692413299</v>
      </c>
      <c r="P2811">
        <v>-0.105715990066528</v>
      </c>
      <c r="Q2811">
        <v>-5.7753229141235396</v>
      </c>
      <c r="R2811">
        <v>0.59814417362213101</v>
      </c>
      <c r="S2811">
        <v>271</v>
      </c>
      <c r="T2811">
        <v>3.49378809215409</v>
      </c>
      <c r="U2811">
        <v>1.9373965263366699</v>
      </c>
      <c r="V2811">
        <v>76.465133666992202</v>
      </c>
      <c r="W2811">
        <v>101.815216064453</v>
      </c>
      <c r="X2811">
        <v>0.832416772842407</v>
      </c>
      <c r="Y2811">
        <v>8704</v>
      </c>
    </row>
    <row r="2812" spans="1:25" x14ac:dyDescent="0.25">
      <c r="A2812" t="s">
        <v>81</v>
      </c>
      <c r="B2812" t="s">
        <v>41</v>
      </c>
      <c r="C2812" s="7" t="s">
        <v>69</v>
      </c>
      <c r="D2812" s="58" t="s">
        <v>58</v>
      </c>
      <c r="E2812" s="7">
        <v>41130</v>
      </c>
      <c r="F2812">
        <v>3</v>
      </c>
      <c r="G2812">
        <v>64.703536987304702</v>
      </c>
      <c r="H2812">
        <v>66.201988220214801</v>
      </c>
      <c r="I2812">
        <v>-1.49844563007355</v>
      </c>
      <c r="J2812">
        <v>-2.3158635944127998E-2</v>
      </c>
      <c r="K2812">
        <v>69.393333435058594</v>
      </c>
      <c r="L2812">
        <v>-3.9021689891815199</v>
      </c>
      <c r="M2812">
        <v>-2.4820296764373802</v>
      </c>
      <c r="N2812">
        <v>-1.49844563007355</v>
      </c>
      <c r="O2812">
        <v>-0.51486158370971702</v>
      </c>
      <c r="P2812">
        <v>0.90527760982513406</v>
      </c>
      <c r="Q2812">
        <v>-4.5835909843444798</v>
      </c>
      <c r="R2812">
        <v>1.5866997241973899</v>
      </c>
      <c r="S2812">
        <v>271</v>
      </c>
      <c r="T2812">
        <v>3.28381215157231</v>
      </c>
      <c r="U2812">
        <v>1.8756352663040201</v>
      </c>
      <c r="V2812">
        <v>76.465133666992202</v>
      </c>
      <c r="W2812">
        <v>101.815216064453</v>
      </c>
      <c r="X2812">
        <v>0.834797143936157</v>
      </c>
      <c r="Y2812">
        <v>8704</v>
      </c>
    </row>
    <row r="2813" spans="1:25" x14ac:dyDescent="0.25">
      <c r="A2813" t="s">
        <v>81</v>
      </c>
      <c r="B2813" t="s">
        <v>41</v>
      </c>
      <c r="C2813" s="7" t="s">
        <v>69</v>
      </c>
      <c r="D2813" s="58" t="s">
        <v>58</v>
      </c>
      <c r="E2813" s="7">
        <v>41130</v>
      </c>
      <c r="F2813">
        <v>4</v>
      </c>
      <c r="G2813">
        <v>67.721443176269503</v>
      </c>
      <c r="H2813">
        <v>65.781997680664105</v>
      </c>
      <c r="I2813">
        <v>1.9394441843032799</v>
      </c>
      <c r="J2813">
        <v>2.86385547369719E-2</v>
      </c>
      <c r="K2813">
        <v>67.834663391113295</v>
      </c>
      <c r="L2813">
        <v>-1.1817528009414699</v>
      </c>
      <c r="M2813">
        <v>0.66227567195892301</v>
      </c>
      <c r="N2813">
        <v>1.9394441843032799</v>
      </c>
      <c r="O2813">
        <v>3.21661281585693</v>
      </c>
      <c r="P2813">
        <v>5.0606412887573198</v>
      </c>
      <c r="Q2813">
        <v>-2.0665686130523699</v>
      </c>
      <c r="R2813">
        <v>5.9454574584960902</v>
      </c>
      <c r="S2813">
        <v>271</v>
      </c>
      <c r="T2813">
        <v>5.7482426688497403</v>
      </c>
      <c r="U2813">
        <v>2.4354829788207999</v>
      </c>
      <c r="V2813">
        <v>76.465133666992202</v>
      </c>
      <c r="W2813">
        <v>101.815216064453</v>
      </c>
      <c r="X2813">
        <v>0.83028495311737105</v>
      </c>
      <c r="Y2813">
        <v>8704</v>
      </c>
    </row>
    <row r="2814" spans="1:25" x14ac:dyDescent="0.25">
      <c r="A2814" t="s">
        <v>81</v>
      </c>
      <c r="B2814" t="s">
        <v>41</v>
      </c>
      <c r="C2814" s="7" t="s">
        <v>69</v>
      </c>
      <c r="D2814" s="58" t="s">
        <v>58</v>
      </c>
      <c r="E2814" s="7">
        <v>41130</v>
      </c>
      <c r="F2814">
        <v>5</v>
      </c>
      <c r="G2814">
        <v>72.471115112304702</v>
      </c>
      <c r="H2814">
        <v>68.981399536132798</v>
      </c>
      <c r="I2814">
        <v>3.4897201061248802</v>
      </c>
      <c r="J2814">
        <v>4.8153255134820903E-2</v>
      </c>
      <c r="K2814">
        <v>66.597335815429702</v>
      </c>
      <c r="L2814">
        <v>-1.1886955499648999</v>
      </c>
      <c r="M2814">
        <v>1.57535028457642</v>
      </c>
      <c r="N2814">
        <v>3.4897201061248802</v>
      </c>
      <c r="O2814">
        <v>5.4040899276733398</v>
      </c>
      <c r="P2814">
        <v>8.1681356430053693</v>
      </c>
      <c r="Q2814">
        <v>-2.5149612426757799</v>
      </c>
      <c r="R2814">
        <v>9.4944019317627006</v>
      </c>
      <c r="S2814">
        <v>271</v>
      </c>
      <c r="T2814">
        <v>12.9168401640163</v>
      </c>
      <c r="U2814">
        <v>3.6505870819091801</v>
      </c>
      <c r="V2814">
        <v>76.465133666992202</v>
      </c>
      <c r="W2814">
        <v>101.815216064453</v>
      </c>
      <c r="X2814">
        <v>0.809295654296875</v>
      </c>
      <c r="Y2814">
        <v>8704</v>
      </c>
    </row>
    <row r="2815" spans="1:25" x14ac:dyDescent="0.25">
      <c r="A2815" t="s">
        <v>81</v>
      </c>
      <c r="B2815" t="s">
        <v>41</v>
      </c>
      <c r="C2815" s="7" t="s">
        <v>69</v>
      </c>
      <c r="D2815" s="58" t="s">
        <v>58</v>
      </c>
      <c r="E2815" s="7">
        <v>41130</v>
      </c>
      <c r="F2815">
        <v>6</v>
      </c>
      <c r="G2815">
        <v>82.304435729980497</v>
      </c>
      <c r="H2815">
        <v>82.812751770019503</v>
      </c>
      <c r="I2815">
        <v>-0.50831514596939098</v>
      </c>
      <c r="J2815">
        <v>-6.1760358512401598E-3</v>
      </c>
      <c r="K2815">
        <v>65.944000244140597</v>
      </c>
      <c r="L2815">
        <v>-5.6764020919799796</v>
      </c>
      <c r="M2815">
        <v>-2.6230542659759499</v>
      </c>
      <c r="N2815">
        <v>-0.50831514596939098</v>
      </c>
      <c r="O2815">
        <v>1.60642421245575</v>
      </c>
      <c r="P2815">
        <v>4.6597719192504901</v>
      </c>
      <c r="Q2815">
        <v>-7.1414828300476101</v>
      </c>
      <c r="R2815">
        <v>6.1248526573181197</v>
      </c>
      <c r="S2815">
        <v>271</v>
      </c>
      <c r="T2815">
        <v>15.801227510251699</v>
      </c>
      <c r="U2815">
        <v>4.0326795578002903</v>
      </c>
      <c r="V2815">
        <v>76.465133666992202</v>
      </c>
      <c r="W2815">
        <v>101.815216064453</v>
      </c>
      <c r="X2815">
        <v>0.82291930913925204</v>
      </c>
      <c r="Y2815">
        <v>8704</v>
      </c>
    </row>
    <row r="2816" spans="1:25" x14ac:dyDescent="0.25">
      <c r="A2816" t="s">
        <v>81</v>
      </c>
      <c r="B2816" t="s">
        <v>41</v>
      </c>
      <c r="C2816" s="7" t="s">
        <v>69</v>
      </c>
      <c r="D2816" s="58" t="s">
        <v>58</v>
      </c>
      <c r="E2816" s="7">
        <v>41130</v>
      </c>
      <c r="F2816">
        <v>7</v>
      </c>
      <c r="G2816">
        <v>112.71958160400401</v>
      </c>
      <c r="H2816">
        <v>114.849769592285</v>
      </c>
      <c r="I2816">
        <v>-2.1301932334899898</v>
      </c>
      <c r="J2816">
        <v>-1.8898162990808501E-2</v>
      </c>
      <c r="K2816">
        <v>65.704002380371094</v>
      </c>
      <c r="L2816">
        <v>-8.0040426254272496</v>
      </c>
      <c r="M2816">
        <v>-4.5337247848510698</v>
      </c>
      <c r="N2816">
        <v>-2.1301932334899898</v>
      </c>
      <c r="O2816">
        <v>0.27333834767341603</v>
      </c>
      <c r="P2816">
        <v>3.7436559200286901</v>
      </c>
      <c r="Q2816">
        <v>-9.6691961288452095</v>
      </c>
      <c r="R2816">
        <v>5.4088106155395499</v>
      </c>
      <c r="S2816">
        <v>271</v>
      </c>
      <c r="T2816">
        <v>20.155458447780799</v>
      </c>
      <c r="U2816">
        <v>4.5833888053893999</v>
      </c>
      <c r="V2816">
        <v>76.465133666992202</v>
      </c>
      <c r="W2816">
        <v>101.815216064453</v>
      </c>
      <c r="X2816">
        <v>0.84043085575103804</v>
      </c>
      <c r="Y2816">
        <v>8704</v>
      </c>
    </row>
    <row r="2817" spans="1:25" x14ac:dyDescent="0.25">
      <c r="A2817" t="s">
        <v>81</v>
      </c>
      <c r="B2817" t="s">
        <v>41</v>
      </c>
      <c r="C2817" s="7" t="s">
        <v>69</v>
      </c>
      <c r="D2817" s="58" t="s">
        <v>58</v>
      </c>
      <c r="E2817" s="7">
        <v>41130</v>
      </c>
      <c r="F2817">
        <v>8</v>
      </c>
      <c r="G2817">
        <v>140.10984802246099</v>
      </c>
      <c r="H2817">
        <v>141.61386108398401</v>
      </c>
      <c r="I2817">
        <v>-1.5040018558502199</v>
      </c>
      <c r="J2817">
        <v>-1.07344482094049E-2</v>
      </c>
      <c r="K2817">
        <v>67.686668395996094</v>
      </c>
      <c r="L2817">
        <v>-7.8232922554016104</v>
      </c>
      <c r="M2817">
        <v>-4.08980417251587</v>
      </c>
      <c r="N2817">
        <v>-1.5040018558502199</v>
      </c>
      <c r="O2817">
        <v>1.0818006992340099</v>
      </c>
      <c r="P2817">
        <v>4.8152885437011701</v>
      </c>
      <c r="Q2817">
        <v>-9.6147241592407209</v>
      </c>
      <c r="R2817">
        <v>6.6067194938659703</v>
      </c>
      <c r="S2817">
        <v>271</v>
      </c>
      <c r="T2817">
        <v>23.156595959331799</v>
      </c>
      <c r="U2817">
        <v>4.93096876144409</v>
      </c>
      <c r="V2817">
        <v>76.465133666992202</v>
      </c>
      <c r="W2817">
        <v>101.815216064453</v>
      </c>
      <c r="X2817">
        <v>0.80921375751495395</v>
      </c>
      <c r="Y2817">
        <v>8704</v>
      </c>
    </row>
    <row r="2818" spans="1:25" x14ac:dyDescent="0.25">
      <c r="A2818" t="s">
        <v>81</v>
      </c>
      <c r="B2818" t="s">
        <v>41</v>
      </c>
      <c r="C2818" s="7" t="s">
        <v>69</v>
      </c>
      <c r="D2818" s="58" t="s">
        <v>58</v>
      </c>
      <c r="E2818" s="7">
        <v>41130</v>
      </c>
      <c r="F2818">
        <v>9</v>
      </c>
      <c r="G2818">
        <v>156.47804260253901</v>
      </c>
      <c r="H2818">
        <v>165.90832519531301</v>
      </c>
      <c r="I2818">
        <v>-9.4302806854247994</v>
      </c>
      <c r="J2818">
        <v>-6.0265839099883999E-2</v>
      </c>
      <c r="K2818">
        <v>72.058670043945298</v>
      </c>
      <c r="L2818">
        <v>-16.860467910766602</v>
      </c>
      <c r="M2818">
        <v>-12.4706525802612</v>
      </c>
      <c r="N2818">
        <v>-9.4302806854247994</v>
      </c>
      <c r="O2818">
        <v>-6.3899083137512198</v>
      </c>
      <c r="P2818">
        <v>-2.0000927448272701</v>
      </c>
      <c r="Q2818">
        <v>-18.966823577880898</v>
      </c>
      <c r="R2818">
        <v>0.106262236833572</v>
      </c>
      <c r="S2818">
        <v>271</v>
      </c>
      <c r="T2818">
        <v>31.619723205776602</v>
      </c>
      <c r="U2818">
        <v>5.7978062629699698</v>
      </c>
      <c r="V2818">
        <v>76.465133666992202</v>
      </c>
      <c r="W2818">
        <v>101.815216064453</v>
      </c>
      <c r="X2818">
        <v>0.79428780078887895</v>
      </c>
      <c r="Y2818">
        <v>8704</v>
      </c>
    </row>
    <row r="2819" spans="1:25" x14ac:dyDescent="0.25">
      <c r="A2819" t="s">
        <v>81</v>
      </c>
      <c r="B2819" t="s">
        <v>41</v>
      </c>
      <c r="C2819" s="7" t="s">
        <v>69</v>
      </c>
      <c r="D2819" s="58" t="s">
        <v>58</v>
      </c>
      <c r="E2819" s="7">
        <v>41130</v>
      </c>
      <c r="F2819">
        <v>10</v>
      </c>
      <c r="G2819">
        <v>171.77456665039099</v>
      </c>
      <c r="H2819">
        <v>182.84776306152301</v>
      </c>
      <c r="I2819">
        <v>-11.0732011795044</v>
      </c>
      <c r="J2819">
        <v>-6.4463563263416304E-2</v>
      </c>
      <c r="K2819">
        <v>77.121330261230497</v>
      </c>
      <c r="L2819">
        <v>-18.6321716308594</v>
      </c>
      <c r="M2819">
        <v>-14.1662702560425</v>
      </c>
      <c r="N2819">
        <v>-11.0732011795044</v>
      </c>
      <c r="O2819">
        <v>-7.9801311492919904</v>
      </c>
      <c r="P2819">
        <v>-3.5142302513122599</v>
      </c>
      <c r="Q2819">
        <v>-20.7750339508057</v>
      </c>
      <c r="R2819">
        <v>-1.3713670969009399</v>
      </c>
      <c r="S2819">
        <v>271</v>
      </c>
      <c r="T2819">
        <v>32.744291587111498</v>
      </c>
      <c r="U2819">
        <v>5.8982958793640101</v>
      </c>
      <c r="V2819">
        <v>76.465133666992202</v>
      </c>
      <c r="W2819">
        <v>101.815216064453</v>
      </c>
      <c r="X2819">
        <v>0.79577147960662797</v>
      </c>
      <c r="Y2819">
        <v>8704</v>
      </c>
    </row>
    <row r="2820" spans="1:25" x14ac:dyDescent="0.25">
      <c r="A2820" t="s">
        <v>81</v>
      </c>
      <c r="B2820" t="s">
        <v>41</v>
      </c>
      <c r="C2820" s="7" t="s">
        <v>69</v>
      </c>
      <c r="D2820" s="58" t="s">
        <v>58</v>
      </c>
      <c r="E2820" s="7">
        <v>41130</v>
      </c>
      <c r="F2820">
        <v>11</v>
      </c>
      <c r="G2820">
        <v>182.99588012695301</v>
      </c>
      <c r="H2820">
        <v>198.31867980957</v>
      </c>
      <c r="I2820">
        <v>-15.322807312011699</v>
      </c>
      <c r="J2820">
        <v>-8.3733074367046398E-2</v>
      </c>
      <c r="K2820">
        <v>81.282669067382798</v>
      </c>
      <c r="L2820">
        <v>-23.1437587738037</v>
      </c>
      <c r="M2820">
        <v>-18.523077011108398</v>
      </c>
      <c r="N2820">
        <v>-15.322807312011699</v>
      </c>
      <c r="O2820">
        <v>-12.122537612915</v>
      </c>
      <c r="P2820">
        <v>-7.5018568038940403</v>
      </c>
      <c r="Q2820">
        <v>-25.360887527465799</v>
      </c>
      <c r="R2820">
        <v>-5.2847261428832999</v>
      </c>
      <c r="S2820">
        <v>271</v>
      </c>
      <c r="T2820">
        <v>35.050191194701299</v>
      </c>
      <c r="U2820">
        <v>6.1027202606201199</v>
      </c>
      <c r="V2820">
        <v>76.465133666992202</v>
      </c>
      <c r="W2820">
        <v>101.815216064453</v>
      </c>
      <c r="X2820">
        <v>0.79976415634155296</v>
      </c>
      <c r="Y2820">
        <v>8704</v>
      </c>
    </row>
    <row r="2821" spans="1:25" x14ac:dyDescent="0.25">
      <c r="A2821" t="s">
        <v>81</v>
      </c>
      <c r="B2821" t="s">
        <v>41</v>
      </c>
      <c r="C2821" s="7" t="s">
        <v>69</v>
      </c>
      <c r="D2821" s="58" t="s">
        <v>58</v>
      </c>
      <c r="E2821" s="7">
        <v>41130</v>
      </c>
      <c r="F2821">
        <v>12</v>
      </c>
      <c r="G2821">
        <v>195.54310607910199</v>
      </c>
      <c r="H2821">
        <v>211.62606811523401</v>
      </c>
      <c r="I2821">
        <v>-16.082963943481399</v>
      </c>
      <c r="J2821">
        <v>-8.2247667014598805E-2</v>
      </c>
      <c r="K2821">
        <v>85.502670288085895</v>
      </c>
      <c r="L2821">
        <v>-24.097192764282202</v>
      </c>
      <c r="M2821">
        <v>-19.362321853637699</v>
      </c>
      <c r="N2821">
        <v>-16.082963943481399</v>
      </c>
      <c r="O2821">
        <v>-12.803606986999499</v>
      </c>
      <c r="P2821">
        <v>-8.0687351226806605</v>
      </c>
      <c r="Q2821">
        <v>-26.369115829467798</v>
      </c>
      <c r="R2821">
        <v>-5.7968125343322798</v>
      </c>
      <c r="S2821">
        <v>271</v>
      </c>
      <c r="T2821">
        <v>36.767393079695502</v>
      </c>
      <c r="U2821">
        <v>6.2535362243652299</v>
      </c>
      <c r="V2821">
        <v>76.465133666992202</v>
      </c>
      <c r="W2821">
        <v>101.815216064453</v>
      </c>
      <c r="X2821">
        <v>0.794505834579468</v>
      </c>
      <c r="Y2821">
        <v>8704</v>
      </c>
    </row>
    <row r="2822" spans="1:25" x14ac:dyDescent="0.25">
      <c r="A2822" t="s">
        <v>81</v>
      </c>
      <c r="B2822" t="s">
        <v>41</v>
      </c>
      <c r="C2822" s="7" t="s">
        <v>69</v>
      </c>
      <c r="D2822" s="58" t="s">
        <v>58</v>
      </c>
      <c r="E2822" s="7">
        <v>41130</v>
      </c>
      <c r="F2822">
        <v>13</v>
      </c>
      <c r="G2822">
        <v>199.64605712890599</v>
      </c>
      <c r="H2822">
        <v>218.67556762695301</v>
      </c>
      <c r="I2822">
        <v>-19.029512405395501</v>
      </c>
      <c r="J2822">
        <v>-9.5316238701343495E-2</v>
      </c>
      <c r="K2822">
        <v>89.402664184570298</v>
      </c>
      <c r="L2822">
        <v>-26.417913436889599</v>
      </c>
      <c r="M2822">
        <v>-22.0527858734131</v>
      </c>
      <c r="N2822">
        <v>-19.029512405395501</v>
      </c>
      <c r="O2822">
        <v>-16.0062370300293</v>
      </c>
      <c r="P2822">
        <v>-11.641110420227101</v>
      </c>
      <c r="Q2822">
        <v>-28.512422561645501</v>
      </c>
      <c r="R2822">
        <v>-9.5466003417968803</v>
      </c>
      <c r="S2822">
        <v>271</v>
      </c>
      <c r="T2822">
        <v>30.942645084959601</v>
      </c>
      <c r="U2822">
        <v>5.7652001380920401</v>
      </c>
      <c r="V2822">
        <v>76.465133666992202</v>
      </c>
      <c r="W2822">
        <v>101.815216064453</v>
      </c>
      <c r="X2822">
        <v>0.80068296194076505</v>
      </c>
      <c r="Y2822">
        <v>8704</v>
      </c>
    </row>
    <row r="2823" spans="1:25" x14ac:dyDescent="0.25">
      <c r="A2823" t="s">
        <v>81</v>
      </c>
      <c r="B2823" t="s">
        <v>41</v>
      </c>
      <c r="C2823" s="7" t="s">
        <v>69</v>
      </c>
      <c r="D2823" s="58" t="s">
        <v>58</v>
      </c>
      <c r="E2823" s="7">
        <v>41130</v>
      </c>
      <c r="F2823">
        <v>14</v>
      </c>
      <c r="G2823">
        <v>207.34999084472699</v>
      </c>
      <c r="H2823">
        <v>228.50685119628901</v>
      </c>
      <c r="I2823">
        <v>-21.156856536865199</v>
      </c>
      <c r="J2823">
        <v>-0.102034524083138</v>
      </c>
      <c r="K2823">
        <v>92.525329589843807</v>
      </c>
      <c r="L2823">
        <v>-29.389747619628899</v>
      </c>
      <c r="M2823">
        <v>-24.525688171386701</v>
      </c>
      <c r="N2823">
        <v>-21.156856536865199</v>
      </c>
      <c r="O2823">
        <v>-17.788026809692401</v>
      </c>
      <c r="P2823">
        <v>-12.9239692687988</v>
      </c>
      <c r="Q2823">
        <v>-31.723653793335</v>
      </c>
      <c r="R2823">
        <v>-10.590059280395501</v>
      </c>
      <c r="S2823">
        <v>271</v>
      </c>
      <c r="T2823">
        <v>38.4221557966953</v>
      </c>
      <c r="U2823">
        <v>6.4241571426391602</v>
      </c>
      <c r="V2823">
        <v>76.465133666992202</v>
      </c>
      <c r="W2823">
        <v>101.815216064453</v>
      </c>
      <c r="X2823">
        <v>0.80233114957809404</v>
      </c>
      <c r="Y2823">
        <v>8703</v>
      </c>
    </row>
    <row r="2824" spans="1:25" x14ac:dyDescent="0.25">
      <c r="A2824" t="s">
        <v>81</v>
      </c>
      <c r="B2824" t="s">
        <v>41</v>
      </c>
      <c r="C2824" s="7" t="s">
        <v>69</v>
      </c>
      <c r="D2824" s="58" t="s">
        <v>58</v>
      </c>
      <c r="E2824" s="7">
        <v>41130</v>
      </c>
      <c r="F2824">
        <v>15</v>
      </c>
      <c r="G2824">
        <v>207.77397155761699</v>
      </c>
      <c r="H2824">
        <v>218.75021362304699</v>
      </c>
      <c r="I2824">
        <v>-10.976245880126999</v>
      </c>
      <c r="J2824">
        <v>-5.2827820181846598E-2</v>
      </c>
      <c r="K2824">
        <v>94.978668212890597</v>
      </c>
      <c r="L2824">
        <v>-18.649511337280298</v>
      </c>
      <c r="M2824">
        <v>-14.116085052490201</v>
      </c>
      <c r="N2824">
        <v>-10.976245880126999</v>
      </c>
      <c r="O2824">
        <v>-7.83640813827515</v>
      </c>
      <c r="P2824">
        <v>-3.3029801845550502</v>
      </c>
      <c r="Q2824">
        <v>-20.824775695800799</v>
      </c>
      <c r="R2824">
        <v>-1.1277159452438399</v>
      </c>
      <c r="S2824">
        <v>271</v>
      </c>
      <c r="T2824">
        <v>34.1046641661137</v>
      </c>
      <c r="U2824">
        <v>5.9874811172485396</v>
      </c>
      <c r="V2824">
        <v>76.465133666992202</v>
      </c>
      <c r="W2824">
        <v>101.815216064453</v>
      </c>
      <c r="X2824">
        <v>0.81133735179901101</v>
      </c>
      <c r="Y2824">
        <v>8704</v>
      </c>
    </row>
    <row r="2825" spans="1:25" x14ac:dyDescent="0.25">
      <c r="A2825" t="s">
        <v>81</v>
      </c>
      <c r="B2825" t="s">
        <v>41</v>
      </c>
      <c r="C2825" s="7" t="s">
        <v>69</v>
      </c>
      <c r="D2825" s="58" t="s">
        <v>58</v>
      </c>
      <c r="E2825" s="7">
        <v>41130</v>
      </c>
      <c r="F2825">
        <v>16</v>
      </c>
      <c r="G2825">
        <v>187.10916137695301</v>
      </c>
      <c r="H2825">
        <v>188.73802185058599</v>
      </c>
      <c r="I2825">
        <v>-1.6288685798645</v>
      </c>
      <c r="J2825">
        <v>-8.7054455652833002E-3</v>
      </c>
      <c r="K2825">
        <v>96.609336853027301</v>
      </c>
      <c r="L2825">
        <v>-8.0655708312988299</v>
      </c>
      <c r="M2825">
        <v>-4.2627148628234899</v>
      </c>
      <c r="N2825">
        <v>-1.6288685798645</v>
      </c>
      <c r="O2825">
        <v>1.00497782230377</v>
      </c>
      <c r="P2825">
        <v>4.8078336715698198</v>
      </c>
      <c r="Q2825">
        <v>-9.8902864456176793</v>
      </c>
      <c r="R2825">
        <v>6.6325492858886701</v>
      </c>
      <c r="S2825">
        <v>271</v>
      </c>
      <c r="T2825">
        <v>24.831778965080499</v>
      </c>
      <c r="U2825">
        <v>5.0225853919982901</v>
      </c>
      <c r="V2825">
        <v>76.465133666992202</v>
      </c>
      <c r="W2825">
        <v>101.815216064453</v>
      </c>
      <c r="X2825">
        <v>0.83795690536499001</v>
      </c>
      <c r="Y2825">
        <v>8704</v>
      </c>
    </row>
    <row r="2826" spans="1:25" x14ac:dyDescent="0.25">
      <c r="A2826" t="s">
        <v>81</v>
      </c>
      <c r="B2826" t="s">
        <v>41</v>
      </c>
      <c r="C2826" s="7" t="s">
        <v>69</v>
      </c>
      <c r="D2826" s="58" t="s">
        <v>58</v>
      </c>
      <c r="E2826" s="7">
        <v>41130</v>
      </c>
      <c r="F2826">
        <v>17</v>
      </c>
      <c r="G2826">
        <v>158.21200561523401</v>
      </c>
      <c r="H2826">
        <v>160.40350341796901</v>
      </c>
      <c r="I2826">
        <v>-2.1915085315704301</v>
      </c>
      <c r="J2826">
        <v>-1.38517217710614E-2</v>
      </c>
      <c r="K2826">
        <v>96.963996887207003</v>
      </c>
      <c r="L2826">
        <v>-8.1596431732177699</v>
      </c>
      <c r="M2826">
        <v>-4.6336207389831499</v>
      </c>
      <c r="N2826">
        <v>-2.1915085315704301</v>
      </c>
      <c r="O2826">
        <v>0.25060355663299599</v>
      </c>
      <c r="P2826">
        <v>3.7766256332397501</v>
      </c>
      <c r="Q2826">
        <v>-9.8515262603759801</v>
      </c>
      <c r="R2826">
        <v>5.4685087203979501</v>
      </c>
      <c r="S2826">
        <v>271</v>
      </c>
      <c r="T2826">
        <v>21.167782498956999</v>
      </c>
      <c r="U2826">
        <v>4.65696001052856</v>
      </c>
      <c r="V2826">
        <v>76.465133666992202</v>
      </c>
      <c r="W2826">
        <v>101.815216064453</v>
      </c>
      <c r="X2826">
        <v>0.84960907697677601</v>
      </c>
      <c r="Y2826">
        <v>8704</v>
      </c>
    </row>
    <row r="2827" spans="1:25" x14ac:dyDescent="0.25">
      <c r="A2827" t="s">
        <v>81</v>
      </c>
      <c r="B2827" t="s">
        <v>41</v>
      </c>
      <c r="C2827" s="7" t="s">
        <v>69</v>
      </c>
      <c r="D2827" s="58" t="s">
        <v>58</v>
      </c>
      <c r="E2827" s="7">
        <v>41130</v>
      </c>
      <c r="F2827">
        <v>18</v>
      </c>
      <c r="G2827">
        <v>130.91651916503901</v>
      </c>
      <c r="H2827">
        <v>131.115478515625</v>
      </c>
      <c r="I2827">
        <v>-0.19895412027835799</v>
      </c>
      <c r="J2827">
        <v>-1.5197022585198301E-3</v>
      </c>
      <c r="K2827">
        <v>96.071998596191406</v>
      </c>
      <c r="L2827">
        <v>-6.5702266693115199</v>
      </c>
      <c r="M2827">
        <v>-2.8060271739959699</v>
      </c>
      <c r="N2827">
        <v>-0.19895412027835799</v>
      </c>
      <c r="O2827">
        <v>2.4081192016601598</v>
      </c>
      <c r="P2827">
        <v>6.1723189353942898</v>
      </c>
      <c r="Q2827">
        <v>-8.3763942718505895</v>
      </c>
      <c r="R2827">
        <v>7.9784860610961896</v>
      </c>
      <c r="S2827">
        <v>271</v>
      </c>
      <c r="T2827">
        <v>24.214778623249</v>
      </c>
      <c r="U2827">
        <v>4.9715304374694798</v>
      </c>
      <c r="V2827">
        <v>76.465133666992202</v>
      </c>
      <c r="W2827">
        <v>101.815216064453</v>
      </c>
      <c r="X2827">
        <v>0.79612886905670199</v>
      </c>
      <c r="Y2827">
        <v>8704</v>
      </c>
    </row>
    <row r="2828" spans="1:25" x14ac:dyDescent="0.25">
      <c r="A2828" t="s">
        <v>81</v>
      </c>
      <c r="B2828" t="s">
        <v>41</v>
      </c>
      <c r="C2828" s="7" t="s">
        <v>69</v>
      </c>
      <c r="D2828" s="58" t="s">
        <v>58</v>
      </c>
      <c r="E2828" s="7">
        <v>41130</v>
      </c>
      <c r="F2828">
        <v>19</v>
      </c>
      <c r="G2828">
        <v>113.35073852539099</v>
      </c>
      <c r="H2828">
        <v>115.926300048828</v>
      </c>
      <c r="I2828">
        <v>-2.57556223869324</v>
      </c>
      <c r="J2828">
        <v>-2.27220598608255E-2</v>
      </c>
      <c r="K2828">
        <v>94.026664733886705</v>
      </c>
      <c r="L2828">
        <v>-8.6614751815795898</v>
      </c>
      <c r="M2828">
        <v>-5.0658683776855504</v>
      </c>
      <c r="N2828">
        <v>-2.57556223869324</v>
      </c>
      <c r="O2828">
        <v>-8.5256062448024805E-2</v>
      </c>
      <c r="P2828">
        <v>3.5103504657745401</v>
      </c>
      <c r="Q2828">
        <v>-10.386746406555201</v>
      </c>
      <c r="R2828">
        <v>5.2356224060058603</v>
      </c>
      <c r="S2828">
        <v>271</v>
      </c>
      <c r="T2828">
        <v>21.8203085941586</v>
      </c>
      <c r="U2828">
        <v>4.74886274337769</v>
      </c>
      <c r="V2828">
        <v>76.465133666992202</v>
      </c>
      <c r="W2828">
        <v>101.815216064453</v>
      </c>
      <c r="X2828">
        <v>0.77463132143020597</v>
      </c>
      <c r="Y2828">
        <v>8702</v>
      </c>
    </row>
    <row r="2829" spans="1:25" x14ac:dyDescent="0.25">
      <c r="A2829" t="s">
        <v>81</v>
      </c>
      <c r="B2829" t="s">
        <v>41</v>
      </c>
      <c r="C2829" s="7" t="s">
        <v>69</v>
      </c>
      <c r="D2829" s="58" t="s">
        <v>58</v>
      </c>
      <c r="E2829" s="7">
        <v>41130</v>
      </c>
      <c r="F2829">
        <v>20</v>
      </c>
      <c r="G2829">
        <v>103.36491394043</v>
      </c>
      <c r="H2829">
        <v>108.01837158203099</v>
      </c>
      <c r="I2829">
        <v>-4.6534662246704102</v>
      </c>
      <c r="J2829">
        <v>-4.5019786804914502E-2</v>
      </c>
      <c r="K2829">
        <v>89.725334167480497</v>
      </c>
      <c r="L2829">
        <v>-10.240481376647899</v>
      </c>
      <c r="M2829">
        <v>-6.9396276473998997</v>
      </c>
      <c r="N2829">
        <v>-4.6534662246704102</v>
      </c>
      <c r="O2829">
        <v>-2.3673050403595002</v>
      </c>
      <c r="P2829">
        <v>0.933549284934998</v>
      </c>
      <c r="Q2829">
        <v>-11.824323654174799</v>
      </c>
      <c r="R2829">
        <v>2.5173907279968302</v>
      </c>
      <c r="S2829">
        <v>271</v>
      </c>
      <c r="T2829">
        <v>18.310122664504402</v>
      </c>
      <c r="U2829">
        <v>4.3595714569091797</v>
      </c>
      <c r="V2829">
        <v>76.465133666992202</v>
      </c>
      <c r="W2829">
        <v>101.815216064453</v>
      </c>
      <c r="X2829">
        <v>0.77914917469024703</v>
      </c>
      <c r="Y2829">
        <v>8702</v>
      </c>
    </row>
    <row r="2830" spans="1:25" x14ac:dyDescent="0.25">
      <c r="A2830" t="s">
        <v>81</v>
      </c>
      <c r="B2830" t="s">
        <v>41</v>
      </c>
      <c r="C2830" s="7" t="s">
        <v>69</v>
      </c>
      <c r="D2830" s="58" t="s">
        <v>58</v>
      </c>
      <c r="E2830" s="7">
        <v>41130</v>
      </c>
      <c r="F2830">
        <v>21</v>
      </c>
      <c r="G2830">
        <v>101.759468078613</v>
      </c>
      <c r="H2830">
        <v>107.329666137695</v>
      </c>
      <c r="I2830">
        <v>-5.5702042579650897</v>
      </c>
      <c r="J2830">
        <v>-5.4738927632570301E-2</v>
      </c>
      <c r="K2830">
        <v>84.846664428710895</v>
      </c>
      <c r="L2830">
        <v>-10.9713907241821</v>
      </c>
      <c r="M2830">
        <v>-7.7803263664245597</v>
      </c>
      <c r="N2830">
        <v>-5.5702042579650897</v>
      </c>
      <c r="O2830">
        <v>-3.3600821495056201</v>
      </c>
      <c r="P2830">
        <v>-0.169016867876053</v>
      </c>
      <c r="Q2830">
        <v>-12.502552986145</v>
      </c>
      <c r="R2830">
        <v>1.36214458942413</v>
      </c>
      <c r="S2830">
        <v>271</v>
      </c>
      <c r="T2830">
        <v>16.922364988837899</v>
      </c>
      <c r="U2830">
        <v>4.2145686149597203</v>
      </c>
      <c r="V2830">
        <v>76.465133666992202</v>
      </c>
      <c r="W2830">
        <v>101.815216064453</v>
      </c>
      <c r="X2830">
        <v>0.81448441743850697</v>
      </c>
      <c r="Y2830">
        <v>8703</v>
      </c>
    </row>
    <row r="2831" spans="1:25" x14ac:dyDescent="0.25">
      <c r="A2831" t="s">
        <v>81</v>
      </c>
      <c r="B2831" t="s">
        <v>41</v>
      </c>
      <c r="C2831" s="7" t="s">
        <v>69</v>
      </c>
      <c r="D2831" s="58" t="s">
        <v>58</v>
      </c>
      <c r="E2831" s="7">
        <v>41130</v>
      </c>
      <c r="F2831">
        <v>22</v>
      </c>
      <c r="G2831">
        <v>92.805198669433594</v>
      </c>
      <c r="H2831">
        <v>95.519195556640597</v>
      </c>
      <c r="I2831">
        <v>-2.7140033245086701</v>
      </c>
      <c r="J2831">
        <v>-2.9244089499115899E-2</v>
      </c>
      <c r="K2831">
        <v>81.453330993652301</v>
      </c>
      <c r="L2831">
        <v>-7.38311815261841</v>
      </c>
      <c r="M2831">
        <v>-4.6245670318603498</v>
      </c>
      <c r="N2831">
        <v>-2.7140033245086701</v>
      </c>
      <c r="O2831">
        <v>-0.80343961715698198</v>
      </c>
      <c r="P2831">
        <v>1.95511102676392</v>
      </c>
      <c r="Q2831">
        <v>-8.7067470550537092</v>
      </c>
      <c r="R2831">
        <v>3.2787401676178001</v>
      </c>
      <c r="S2831">
        <v>271</v>
      </c>
      <c r="T2831">
        <v>12.6234009541209</v>
      </c>
      <c r="U2831">
        <v>3.6433293819427499</v>
      </c>
      <c r="V2831">
        <v>76.465133666992202</v>
      </c>
      <c r="W2831">
        <v>101.815216064453</v>
      </c>
      <c r="X2831">
        <v>0.81745195388793901</v>
      </c>
      <c r="Y2831">
        <v>8704</v>
      </c>
    </row>
    <row r="2832" spans="1:25" x14ac:dyDescent="0.25">
      <c r="A2832" t="s">
        <v>81</v>
      </c>
      <c r="B2832" t="s">
        <v>41</v>
      </c>
      <c r="C2832" s="7" t="s">
        <v>69</v>
      </c>
      <c r="D2832" s="58" t="s">
        <v>58</v>
      </c>
      <c r="E2832" s="7">
        <v>41130</v>
      </c>
      <c r="F2832">
        <v>23</v>
      </c>
      <c r="G2832">
        <v>83.279098510742202</v>
      </c>
      <c r="H2832">
        <v>87.254875183105497</v>
      </c>
      <c r="I2832">
        <v>-3.9757735729217498</v>
      </c>
      <c r="J2832">
        <v>-4.7740351408720003E-2</v>
      </c>
      <c r="K2832">
        <v>78.817337036132798</v>
      </c>
      <c r="L2832">
        <v>-8.0915584564209002</v>
      </c>
      <c r="M2832">
        <v>-5.6599192619323704</v>
      </c>
      <c r="N2832">
        <v>-3.9757735729217498</v>
      </c>
      <c r="O2832">
        <v>-2.2916276454925502</v>
      </c>
      <c r="P2832">
        <v>0.140011087059975</v>
      </c>
      <c r="Q2832">
        <v>-9.2583265304565394</v>
      </c>
      <c r="R2832">
        <v>1.30677890777588</v>
      </c>
      <c r="S2832">
        <v>271</v>
      </c>
      <c r="T2832">
        <v>9.6301737636458693</v>
      </c>
      <c r="U2832">
        <v>3.2115638256072998</v>
      </c>
      <c r="V2832">
        <v>76.465133666992202</v>
      </c>
      <c r="W2832">
        <v>101.815216064453</v>
      </c>
      <c r="X2832">
        <v>0.80722677707672097</v>
      </c>
      <c r="Y2832">
        <v>8704</v>
      </c>
    </row>
    <row r="2833" spans="1:25" x14ac:dyDescent="0.25">
      <c r="A2833" t="s">
        <v>81</v>
      </c>
      <c r="B2833" t="s">
        <v>41</v>
      </c>
      <c r="C2833" s="7" t="s">
        <v>69</v>
      </c>
      <c r="D2833" s="58" t="s">
        <v>58</v>
      </c>
      <c r="E2833" s="7">
        <v>41130</v>
      </c>
      <c r="F2833">
        <v>24</v>
      </c>
      <c r="G2833">
        <v>73.011955261230497</v>
      </c>
      <c r="H2833">
        <v>78.556701660156307</v>
      </c>
      <c r="I2833">
        <v>-5.5447545051574698</v>
      </c>
      <c r="J2833">
        <v>-7.5943104922771495E-2</v>
      </c>
      <c r="K2833">
        <v>73.558670043945298</v>
      </c>
      <c r="L2833">
        <v>-8.4899854660034197</v>
      </c>
      <c r="M2833">
        <v>-6.7499189376831099</v>
      </c>
      <c r="N2833">
        <v>-5.5447545051574698</v>
      </c>
      <c r="O2833">
        <v>-4.3395895957946804</v>
      </c>
      <c r="P2833">
        <v>-2.5995233058929399</v>
      </c>
      <c r="Q2833">
        <v>-9.3249177932739293</v>
      </c>
      <c r="R2833">
        <v>-1.7645915746688801</v>
      </c>
      <c r="S2833">
        <v>271</v>
      </c>
      <c r="T2833">
        <v>4.9144472826681103</v>
      </c>
      <c r="U2833">
        <v>2.2981758117675799</v>
      </c>
      <c r="V2833">
        <v>76.465133666992202</v>
      </c>
      <c r="W2833">
        <v>101.815216064453</v>
      </c>
      <c r="X2833">
        <v>0.85126489400863603</v>
      </c>
      <c r="Y2833">
        <v>8704</v>
      </c>
    </row>
    <row r="2834" spans="1:25" x14ac:dyDescent="0.25">
      <c r="A2834" t="s">
        <v>81</v>
      </c>
      <c r="B2834" t="s">
        <v>41</v>
      </c>
      <c r="C2834" s="7" t="s">
        <v>69</v>
      </c>
      <c r="D2834" s="58" t="s">
        <v>58</v>
      </c>
      <c r="E2834" s="7">
        <v>41131</v>
      </c>
      <c r="F2834">
        <v>1</v>
      </c>
      <c r="G2834">
        <v>69.186759948730497</v>
      </c>
      <c r="H2834">
        <v>72.999839782714801</v>
      </c>
      <c r="I2834">
        <v>-3.8130788803100599</v>
      </c>
      <c r="J2834">
        <v>-5.51128424704075E-2</v>
      </c>
      <c r="K2834">
        <v>74.829330444335895</v>
      </c>
      <c r="L2834">
        <v>-6.58658695220947</v>
      </c>
      <c r="M2834">
        <v>-4.94797611236572</v>
      </c>
      <c r="N2834">
        <v>-3.8130788803100599</v>
      </c>
      <c r="O2834">
        <v>-2.6781818866729701</v>
      </c>
      <c r="P2834">
        <v>-1.0395705699920701</v>
      </c>
      <c r="Q2834">
        <v>-7.3728384971618697</v>
      </c>
      <c r="R2834">
        <v>-0.253319561481476</v>
      </c>
      <c r="S2834">
        <v>271</v>
      </c>
      <c r="T2834">
        <v>4.3845746546054398</v>
      </c>
      <c r="U2834">
        <v>2.1641800403595002</v>
      </c>
      <c r="V2834">
        <v>76.841400146484403</v>
      </c>
      <c r="W2834">
        <v>104.280799865723</v>
      </c>
      <c r="X2834">
        <v>0.83466750383377097</v>
      </c>
      <c r="Y2834">
        <v>8704</v>
      </c>
    </row>
    <row r="2835" spans="1:25" x14ac:dyDescent="0.25">
      <c r="A2835" t="s">
        <v>81</v>
      </c>
      <c r="B2835" t="s">
        <v>41</v>
      </c>
      <c r="C2835" s="7" t="s">
        <v>69</v>
      </c>
      <c r="D2835" s="58" t="s">
        <v>58</v>
      </c>
      <c r="E2835" s="7">
        <v>41131</v>
      </c>
      <c r="F2835">
        <v>2</v>
      </c>
      <c r="G2835">
        <v>66.461677551269503</v>
      </c>
      <c r="H2835">
        <v>70.271263122558594</v>
      </c>
      <c r="I2835">
        <v>-3.80958104133606</v>
      </c>
      <c r="J2835">
        <v>-5.7319961488246897E-2</v>
      </c>
      <c r="K2835">
        <v>73.242668151855497</v>
      </c>
      <c r="L2835">
        <v>-6.4501276016235396</v>
      </c>
      <c r="M2835">
        <v>-4.8900713920593297</v>
      </c>
      <c r="N2835">
        <v>-3.80958104133606</v>
      </c>
      <c r="O2835">
        <v>-2.7290906906127899</v>
      </c>
      <c r="P2835">
        <v>-1.16903448104858</v>
      </c>
      <c r="Q2835">
        <v>-7.1986856460571298</v>
      </c>
      <c r="R2835">
        <v>-0.42047625780105602</v>
      </c>
      <c r="S2835">
        <v>271</v>
      </c>
      <c r="T2835">
        <v>3.9810220141641</v>
      </c>
      <c r="U2835">
        <v>2.0604293346404998</v>
      </c>
      <c r="V2835">
        <v>76.841400146484403</v>
      </c>
      <c r="W2835">
        <v>104.280799865723</v>
      </c>
      <c r="X2835">
        <v>0.832416772842407</v>
      </c>
      <c r="Y2835">
        <v>8704</v>
      </c>
    </row>
    <row r="2836" spans="1:25" x14ac:dyDescent="0.25">
      <c r="A2836" t="s">
        <v>81</v>
      </c>
      <c r="B2836" t="s">
        <v>41</v>
      </c>
      <c r="C2836" s="7" t="s">
        <v>69</v>
      </c>
      <c r="D2836" s="58" t="s">
        <v>58</v>
      </c>
      <c r="E2836" s="7">
        <v>41131</v>
      </c>
      <c r="F2836">
        <v>3</v>
      </c>
      <c r="G2836">
        <v>65.803039550781307</v>
      </c>
      <c r="H2836">
        <v>68.977012634277301</v>
      </c>
      <c r="I2836">
        <v>-3.1739671230316202</v>
      </c>
      <c r="J2836">
        <v>-4.8234354704618503E-2</v>
      </c>
      <c r="K2836">
        <v>71.721336364746094</v>
      </c>
      <c r="L2836">
        <v>-5.8644046783447301</v>
      </c>
      <c r="M2836">
        <v>-4.2748723030090297</v>
      </c>
      <c r="N2836">
        <v>-3.1739671230316202</v>
      </c>
      <c r="O2836">
        <v>-2.0730621814727801</v>
      </c>
      <c r="P2836">
        <v>-0.48353007435798601</v>
      </c>
      <c r="Q2836">
        <v>-6.6271057128906303</v>
      </c>
      <c r="R2836">
        <v>0.27917143702507002</v>
      </c>
      <c r="S2836">
        <v>271</v>
      </c>
      <c r="T2836">
        <v>4.1158736780743101</v>
      </c>
      <c r="U2836">
        <v>2.0993592739105198</v>
      </c>
      <c r="V2836">
        <v>76.841400146484403</v>
      </c>
      <c r="W2836">
        <v>104.280799865723</v>
      </c>
      <c r="X2836">
        <v>0.834797143936157</v>
      </c>
      <c r="Y2836">
        <v>8704</v>
      </c>
    </row>
    <row r="2837" spans="1:25" x14ac:dyDescent="0.25">
      <c r="A2837" t="s">
        <v>81</v>
      </c>
      <c r="B2837" t="s">
        <v>41</v>
      </c>
      <c r="C2837" s="7" t="s">
        <v>69</v>
      </c>
      <c r="D2837" s="58" t="s">
        <v>58</v>
      </c>
      <c r="E2837" s="7">
        <v>41131</v>
      </c>
      <c r="F2837">
        <v>4</v>
      </c>
      <c r="G2837">
        <v>64.956748962402301</v>
      </c>
      <c r="H2837">
        <v>68.349876403808594</v>
      </c>
      <c r="I2837">
        <v>-3.39312767982483</v>
      </c>
      <c r="J2837">
        <v>-5.2236720919609098E-2</v>
      </c>
      <c r="K2837">
        <v>70.431999206542997</v>
      </c>
      <c r="L2837">
        <v>-6.1754102706909197</v>
      </c>
      <c r="M2837">
        <v>-4.53161525726318</v>
      </c>
      <c r="N2837">
        <v>-3.39312767982483</v>
      </c>
      <c r="O2837">
        <v>-2.2546401023864702</v>
      </c>
      <c r="P2837">
        <v>-0.61084496974945102</v>
      </c>
      <c r="Q2837">
        <v>-6.9641489982604998</v>
      </c>
      <c r="R2837">
        <v>0.17789351940154999</v>
      </c>
      <c r="S2837">
        <v>271</v>
      </c>
      <c r="T2837">
        <v>4.3899503411191203</v>
      </c>
      <c r="U2837">
        <v>2.1710267066955602</v>
      </c>
      <c r="V2837">
        <v>76.841400146484403</v>
      </c>
      <c r="W2837">
        <v>104.280799865723</v>
      </c>
      <c r="X2837">
        <v>0.83028495311737105</v>
      </c>
      <c r="Y2837">
        <v>8704</v>
      </c>
    </row>
    <row r="2838" spans="1:25" x14ac:dyDescent="0.25">
      <c r="A2838" t="s">
        <v>81</v>
      </c>
      <c r="B2838" t="s">
        <v>41</v>
      </c>
      <c r="C2838" s="7" t="s">
        <v>69</v>
      </c>
      <c r="D2838" s="58" t="s">
        <v>58</v>
      </c>
      <c r="E2838" s="7">
        <v>41131</v>
      </c>
      <c r="F2838">
        <v>5</v>
      </c>
      <c r="G2838">
        <v>67.685371398925795</v>
      </c>
      <c r="H2838">
        <v>71.156402587890597</v>
      </c>
      <c r="I2838">
        <v>-3.4710316658020002</v>
      </c>
      <c r="J2838">
        <v>-5.1281858235597597E-2</v>
      </c>
      <c r="K2838">
        <v>69.301330566406307</v>
      </c>
      <c r="L2838">
        <v>-6.5134110450744602</v>
      </c>
      <c r="M2838">
        <v>-4.7159485816955602</v>
      </c>
      <c r="N2838">
        <v>-3.4710316658020002</v>
      </c>
      <c r="O2838">
        <v>-2.2261145114898699</v>
      </c>
      <c r="P2838">
        <v>-0.42865210771560702</v>
      </c>
      <c r="Q2838">
        <v>-7.3758835792541504</v>
      </c>
      <c r="R2838">
        <v>0.43382021784782399</v>
      </c>
      <c r="S2838">
        <v>271</v>
      </c>
      <c r="T2838">
        <v>5.2098892460571697</v>
      </c>
      <c r="U2838">
        <v>2.3739812374114999</v>
      </c>
      <c r="V2838">
        <v>76.841400146484403</v>
      </c>
      <c r="W2838">
        <v>104.280799865723</v>
      </c>
      <c r="X2838">
        <v>0.809295654296875</v>
      </c>
      <c r="Y2838">
        <v>8704</v>
      </c>
    </row>
    <row r="2839" spans="1:25" x14ac:dyDescent="0.25">
      <c r="A2839" t="s">
        <v>81</v>
      </c>
      <c r="B2839" t="s">
        <v>41</v>
      </c>
      <c r="C2839" s="7" t="s">
        <v>69</v>
      </c>
      <c r="D2839" s="58" t="s">
        <v>58</v>
      </c>
      <c r="E2839" s="7">
        <v>41131</v>
      </c>
      <c r="F2839">
        <v>6</v>
      </c>
      <c r="G2839">
        <v>76.303001403808594</v>
      </c>
      <c r="H2839">
        <v>86.103523254394503</v>
      </c>
      <c r="I2839">
        <v>-9.8005151748657209</v>
      </c>
      <c r="J2839">
        <v>-0.12844206392765001</v>
      </c>
      <c r="K2839">
        <v>68.132003784179702</v>
      </c>
      <c r="L2839">
        <v>-13.631176948547401</v>
      </c>
      <c r="M2839">
        <v>-11.3679914474487</v>
      </c>
      <c r="N2839">
        <v>-9.8005151748657209</v>
      </c>
      <c r="O2839">
        <v>-8.2330389022827095</v>
      </c>
      <c r="P2839">
        <v>-5.9698534011840803</v>
      </c>
      <c r="Q2839">
        <v>-14.717116355896</v>
      </c>
      <c r="R2839">
        <v>-4.8839144706726101</v>
      </c>
      <c r="S2839">
        <v>271</v>
      </c>
      <c r="T2839">
        <v>8.3232665162329909</v>
      </c>
      <c r="U2839">
        <v>2.9890811443328902</v>
      </c>
      <c r="V2839">
        <v>76.841400146484403</v>
      </c>
      <c r="W2839">
        <v>104.280799865723</v>
      </c>
      <c r="X2839">
        <v>0.82291930913925204</v>
      </c>
      <c r="Y2839">
        <v>8704</v>
      </c>
    </row>
    <row r="2840" spans="1:25" x14ac:dyDescent="0.25">
      <c r="A2840" t="s">
        <v>81</v>
      </c>
      <c r="B2840" t="s">
        <v>41</v>
      </c>
      <c r="C2840" s="7" t="s">
        <v>69</v>
      </c>
      <c r="D2840" s="58" t="s">
        <v>58</v>
      </c>
      <c r="E2840" s="7">
        <v>41131</v>
      </c>
      <c r="F2840">
        <v>7</v>
      </c>
      <c r="G2840">
        <v>112.891410827637</v>
      </c>
      <c r="H2840">
        <v>122.144401550293</v>
      </c>
      <c r="I2840">
        <v>-9.2529935836791992</v>
      </c>
      <c r="J2840">
        <v>-8.1963665783405304E-2</v>
      </c>
      <c r="K2840">
        <v>67.708000183105497</v>
      </c>
      <c r="L2840">
        <v>-14.7038793563843</v>
      </c>
      <c r="M2840">
        <v>-11.483451843261699</v>
      </c>
      <c r="N2840">
        <v>-9.2529935836791992</v>
      </c>
      <c r="O2840">
        <v>-7.0225353240966797</v>
      </c>
      <c r="P2840">
        <v>-3.8021082878112802</v>
      </c>
      <c r="Q2840">
        <v>-16.249130249023398</v>
      </c>
      <c r="R2840">
        <v>-2.25685787200928</v>
      </c>
      <c r="S2840">
        <v>271</v>
      </c>
      <c r="T2840">
        <v>16.955081287708801</v>
      </c>
      <c r="U2840">
        <v>4.2533488273620597</v>
      </c>
      <c r="V2840">
        <v>76.841400146484403</v>
      </c>
      <c r="W2840">
        <v>104.280799865723</v>
      </c>
      <c r="X2840">
        <v>0.84043085575103804</v>
      </c>
      <c r="Y2840">
        <v>8704</v>
      </c>
    </row>
    <row r="2841" spans="1:25" x14ac:dyDescent="0.25">
      <c r="A2841" t="s">
        <v>81</v>
      </c>
      <c r="B2841" t="s">
        <v>41</v>
      </c>
      <c r="C2841" s="7" t="s">
        <v>69</v>
      </c>
      <c r="D2841" s="58" t="s">
        <v>58</v>
      </c>
      <c r="E2841" s="7">
        <v>41131</v>
      </c>
      <c r="F2841">
        <v>8</v>
      </c>
      <c r="G2841">
        <v>137.27284240722699</v>
      </c>
      <c r="H2841">
        <v>152.3603515625</v>
      </c>
      <c r="I2841">
        <v>-15.087520599365201</v>
      </c>
      <c r="J2841">
        <v>-0.109909005463123</v>
      </c>
      <c r="K2841">
        <v>69.683998107910199</v>
      </c>
      <c r="L2841">
        <v>-21.551029205322301</v>
      </c>
      <c r="M2841">
        <v>-17.732336044311499</v>
      </c>
      <c r="N2841">
        <v>-15.087520599365201</v>
      </c>
      <c r="O2841">
        <v>-12.442705154418899</v>
      </c>
      <c r="P2841">
        <v>-8.6240110397338903</v>
      </c>
      <c r="Q2841">
        <v>-23.383346557617202</v>
      </c>
      <c r="R2841">
        <v>-6.7916960716247603</v>
      </c>
      <c r="S2841">
        <v>271</v>
      </c>
      <c r="T2841">
        <v>23.603463972260698</v>
      </c>
      <c r="U2841">
        <v>5.0435032844543501</v>
      </c>
      <c r="V2841">
        <v>76.841400146484403</v>
      </c>
      <c r="W2841">
        <v>104.280799865723</v>
      </c>
      <c r="X2841">
        <v>0.80921375751495395</v>
      </c>
      <c r="Y2841">
        <v>8704</v>
      </c>
    </row>
    <row r="2842" spans="1:25" x14ac:dyDescent="0.25">
      <c r="A2842" t="s">
        <v>81</v>
      </c>
      <c r="B2842" t="s">
        <v>41</v>
      </c>
      <c r="C2842" s="7" t="s">
        <v>69</v>
      </c>
      <c r="D2842" s="58" t="s">
        <v>58</v>
      </c>
      <c r="E2842" s="7">
        <v>41131</v>
      </c>
      <c r="F2842">
        <v>9</v>
      </c>
      <c r="G2842">
        <v>157.76786804199199</v>
      </c>
      <c r="H2842">
        <v>174.29270935058599</v>
      </c>
      <c r="I2842">
        <v>-16.5248317718506</v>
      </c>
      <c r="J2842">
        <v>-0.104741431772709</v>
      </c>
      <c r="K2842">
        <v>73.486663818359403</v>
      </c>
      <c r="L2842">
        <v>-23.9862575531006</v>
      </c>
      <c r="M2842">
        <v>-19.577987670898398</v>
      </c>
      <c r="N2842">
        <v>-16.5248317718506</v>
      </c>
      <c r="O2842">
        <v>-13.471677780151399</v>
      </c>
      <c r="P2842">
        <v>-9.0634069442749006</v>
      </c>
      <c r="Q2842">
        <v>-26.101467132568398</v>
      </c>
      <c r="R2842">
        <v>-6.9481968879699698</v>
      </c>
      <c r="S2842">
        <v>271</v>
      </c>
      <c r="T2842">
        <v>31.463173467727799</v>
      </c>
      <c r="U2842">
        <v>5.8221812248229998</v>
      </c>
      <c r="V2842">
        <v>76.841400146484403</v>
      </c>
      <c r="W2842">
        <v>104.280799865723</v>
      </c>
      <c r="X2842">
        <v>0.79428780078887895</v>
      </c>
      <c r="Y2842">
        <v>8704</v>
      </c>
    </row>
    <row r="2843" spans="1:25" x14ac:dyDescent="0.25">
      <c r="A2843" t="s">
        <v>81</v>
      </c>
      <c r="B2843" t="s">
        <v>41</v>
      </c>
      <c r="C2843" s="7" t="s">
        <v>69</v>
      </c>
      <c r="D2843" s="58" t="s">
        <v>58</v>
      </c>
      <c r="E2843" s="7">
        <v>41131</v>
      </c>
      <c r="F2843">
        <v>10</v>
      </c>
      <c r="G2843">
        <v>172.29254150390599</v>
      </c>
      <c r="H2843">
        <v>188.554611206055</v>
      </c>
      <c r="I2843">
        <v>-16.2620639801025</v>
      </c>
      <c r="J2843">
        <v>-9.4386346638202695E-2</v>
      </c>
      <c r="K2843">
        <v>78.190666198730497</v>
      </c>
      <c r="L2843">
        <v>-24.1754970550537</v>
      </c>
      <c r="M2843">
        <v>-19.500175476074201</v>
      </c>
      <c r="N2843">
        <v>-16.2620639801025</v>
      </c>
      <c r="O2843">
        <v>-13.0239515304565</v>
      </c>
      <c r="P2843">
        <v>-8.34863185882568</v>
      </c>
      <c r="Q2843">
        <v>-26.4188423156738</v>
      </c>
      <c r="R2843">
        <v>-6.1052842140197798</v>
      </c>
      <c r="S2843">
        <v>271</v>
      </c>
      <c r="T2843">
        <v>35.492974969517903</v>
      </c>
      <c r="U2843">
        <v>6.1748833656311</v>
      </c>
      <c r="V2843">
        <v>76.841400146484403</v>
      </c>
      <c r="W2843">
        <v>104.280799865723</v>
      </c>
      <c r="X2843">
        <v>0.79577147960662797</v>
      </c>
      <c r="Y2843">
        <v>8704</v>
      </c>
    </row>
    <row r="2844" spans="1:25" x14ac:dyDescent="0.25">
      <c r="A2844" t="s">
        <v>81</v>
      </c>
      <c r="B2844" t="s">
        <v>41</v>
      </c>
      <c r="C2844" s="7" t="s">
        <v>69</v>
      </c>
      <c r="D2844" s="58" t="s">
        <v>58</v>
      </c>
      <c r="E2844" s="7">
        <v>41131</v>
      </c>
      <c r="F2844">
        <v>11</v>
      </c>
      <c r="G2844">
        <v>184.98019409179699</v>
      </c>
      <c r="H2844">
        <v>205.58346557617199</v>
      </c>
      <c r="I2844">
        <v>-20.603277206420898</v>
      </c>
      <c r="J2844">
        <v>-0.11138099431991599</v>
      </c>
      <c r="K2844">
        <v>82.732002258300795</v>
      </c>
      <c r="L2844">
        <v>-29.0338954925537</v>
      </c>
      <c r="M2844">
        <v>-24.0530185699463</v>
      </c>
      <c r="N2844">
        <v>-20.603277206420898</v>
      </c>
      <c r="O2844">
        <v>-17.153535842895501</v>
      </c>
      <c r="P2844">
        <v>-12.172659873962401</v>
      </c>
      <c r="Q2844">
        <v>-31.4238586425781</v>
      </c>
      <c r="R2844">
        <v>-9.7826957702636701</v>
      </c>
      <c r="S2844">
        <v>271</v>
      </c>
      <c r="T2844">
        <v>40.437533328600701</v>
      </c>
      <c r="U2844">
        <v>6.5784463882446298</v>
      </c>
      <c r="V2844">
        <v>76.841400146484403</v>
      </c>
      <c r="W2844">
        <v>104.280799865723</v>
      </c>
      <c r="X2844">
        <v>0.79976415634155296</v>
      </c>
      <c r="Y2844">
        <v>8704</v>
      </c>
    </row>
    <row r="2845" spans="1:25" x14ac:dyDescent="0.25">
      <c r="A2845" t="s">
        <v>81</v>
      </c>
      <c r="B2845" t="s">
        <v>41</v>
      </c>
      <c r="C2845" s="7" t="s">
        <v>69</v>
      </c>
      <c r="D2845" s="58" t="s">
        <v>58</v>
      </c>
      <c r="E2845" s="7">
        <v>41131</v>
      </c>
      <c r="F2845">
        <v>12</v>
      </c>
      <c r="G2845">
        <v>196.47660827636699</v>
      </c>
      <c r="H2845">
        <v>215.921142578125</v>
      </c>
      <c r="I2845">
        <v>-19.444526672363299</v>
      </c>
      <c r="J2845">
        <v>-9.8966114223003401E-2</v>
      </c>
      <c r="K2845">
        <v>86.474670410156307</v>
      </c>
      <c r="L2845">
        <v>-28.1908779144287</v>
      </c>
      <c r="M2845">
        <v>-23.023462295532202</v>
      </c>
      <c r="N2845">
        <v>-19.444526672363299</v>
      </c>
      <c r="O2845">
        <v>-15.8655910491943</v>
      </c>
      <c r="P2845">
        <v>-10.6981773376465</v>
      </c>
      <c r="Q2845">
        <v>-30.670347213745099</v>
      </c>
      <c r="R2845">
        <v>-8.2187080383300799</v>
      </c>
      <c r="S2845">
        <v>271</v>
      </c>
      <c r="T2845">
        <v>43.547868617644802</v>
      </c>
      <c r="U2845">
        <v>6.8248133659362802</v>
      </c>
      <c r="V2845">
        <v>76.841400146484403</v>
      </c>
      <c r="W2845">
        <v>104.280799865723</v>
      </c>
      <c r="X2845">
        <v>0.794505834579468</v>
      </c>
      <c r="Y2845">
        <v>8704</v>
      </c>
    </row>
    <row r="2846" spans="1:25" x14ac:dyDescent="0.25">
      <c r="A2846" t="s">
        <v>81</v>
      </c>
      <c r="B2846" t="s">
        <v>41</v>
      </c>
      <c r="C2846" s="7" t="s">
        <v>69</v>
      </c>
      <c r="D2846" s="58" t="s">
        <v>58</v>
      </c>
      <c r="E2846" s="7">
        <v>41131</v>
      </c>
      <c r="F2846">
        <v>13</v>
      </c>
      <c r="G2846">
        <v>203.83998107910199</v>
      </c>
      <c r="H2846">
        <v>226.91375732421901</v>
      </c>
      <c r="I2846">
        <v>-23.073774337768601</v>
      </c>
      <c r="J2846">
        <v>-0.113195523619652</v>
      </c>
      <c r="K2846">
        <v>90.316001892089801</v>
      </c>
      <c r="L2846">
        <v>-31.4178562164307</v>
      </c>
      <c r="M2846">
        <v>-26.488105773925799</v>
      </c>
      <c r="N2846">
        <v>-23.073774337768601</v>
      </c>
      <c r="O2846">
        <v>-19.659440994262699</v>
      </c>
      <c r="P2846">
        <v>-14.7296905517578</v>
      </c>
      <c r="Q2846">
        <v>-33.783287048339801</v>
      </c>
      <c r="R2846">
        <v>-12.364259719848601</v>
      </c>
      <c r="S2846">
        <v>271</v>
      </c>
      <c r="T2846">
        <v>39.509218458681502</v>
      </c>
      <c r="U2846">
        <v>6.5109224319457999</v>
      </c>
      <c r="V2846">
        <v>76.841400146484403</v>
      </c>
      <c r="W2846">
        <v>104.280799865723</v>
      </c>
      <c r="X2846">
        <v>0.80068296194076505</v>
      </c>
      <c r="Y2846">
        <v>8704</v>
      </c>
    </row>
    <row r="2847" spans="1:25" x14ac:dyDescent="0.25">
      <c r="A2847" t="s">
        <v>81</v>
      </c>
      <c r="B2847" t="s">
        <v>41</v>
      </c>
      <c r="C2847" s="7" t="s">
        <v>69</v>
      </c>
      <c r="D2847" s="58" t="s">
        <v>58</v>
      </c>
      <c r="E2847" s="7">
        <v>41131</v>
      </c>
      <c r="F2847">
        <v>14</v>
      </c>
      <c r="G2847">
        <v>210.98277282714801</v>
      </c>
      <c r="H2847">
        <v>236.77517700195301</v>
      </c>
      <c r="I2847">
        <v>-25.792396545410199</v>
      </c>
      <c r="J2847">
        <v>-0.122248828411102</v>
      </c>
      <c r="K2847">
        <v>93.226669311523395</v>
      </c>
      <c r="L2847">
        <v>-34.703884124755902</v>
      </c>
      <c r="M2847">
        <v>-29.438905715942401</v>
      </c>
      <c r="N2847">
        <v>-25.792396545410199</v>
      </c>
      <c r="O2847">
        <v>-22.145887374877901</v>
      </c>
      <c r="P2847">
        <v>-16.880908966064499</v>
      </c>
      <c r="Q2847">
        <v>-37.230167388916001</v>
      </c>
      <c r="R2847">
        <v>-14.354626655578601</v>
      </c>
      <c r="S2847">
        <v>271</v>
      </c>
      <c r="T2847">
        <v>45.085980725834403</v>
      </c>
      <c r="U2847">
        <v>6.9536709785461399</v>
      </c>
      <c r="V2847">
        <v>76.841400146484403</v>
      </c>
      <c r="W2847">
        <v>104.280799865723</v>
      </c>
      <c r="X2847">
        <v>0.80233114957809404</v>
      </c>
      <c r="Y2847">
        <v>8703</v>
      </c>
    </row>
    <row r="2848" spans="1:25" x14ac:dyDescent="0.25">
      <c r="A2848" t="s">
        <v>81</v>
      </c>
      <c r="B2848" t="s">
        <v>41</v>
      </c>
      <c r="C2848" s="7" t="s">
        <v>69</v>
      </c>
      <c r="D2848" s="58" t="s">
        <v>58</v>
      </c>
      <c r="E2848" s="7">
        <v>41131</v>
      </c>
      <c r="F2848">
        <v>15</v>
      </c>
      <c r="G2848">
        <v>207.563720703125</v>
      </c>
      <c r="H2848">
        <v>222.68960571289099</v>
      </c>
      <c r="I2848">
        <v>-15.125883102416999</v>
      </c>
      <c r="J2848">
        <v>-7.2873443365097004E-2</v>
      </c>
      <c r="K2848">
        <v>95.037330627441406</v>
      </c>
      <c r="L2848">
        <v>-23.4648628234863</v>
      </c>
      <c r="M2848">
        <v>-18.5381259918213</v>
      </c>
      <c r="N2848">
        <v>-15.125883102416999</v>
      </c>
      <c r="O2848">
        <v>-11.713640213012701</v>
      </c>
      <c r="P2848">
        <v>-6.78690481185913</v>
      </c>
      <c r="Q2848">
        <v>-25.8288459777832</v>
      </c>
      <c r="R2848">
        <v>-4.4229202270507804</v>
      </c>
      <c r="S2848">
        <v>271</v>
      </c>
      <c r="T2848">
        <v>40.227581451716098</v>
      </c>
      <c r="U2848">
        <v>6.5069394111633301</v>
      </c>
      <c r="V2848">
        <v>76.841400146484403</v>
      </c>
      <c r="W2848">
        <v>104.280799865723</v>
      </c>
      <c r="X2848">
        <v>0.81133735179901101</v>
      </c>
      <c r="Y2848">
        <v>8704</v>
      </c>
    </row>
    <row r="2849" spans="1:25" x14ac:dyDescent="0.25">
      <c r="A2849" t="s">
        <v>81</v>
      </c>
      <c r="B2849" t="s">
        <v>41</v>
      </c>
      <c r="C2849" s="7" t="s">
        <v>69</v>
      </c>
      <c r="D2849" s="58" t="s">
        <v>58</v>
      </c>
      <c r="E2849" s="7">
        <v>41131</v>
      </c>
      <c r="F2849">
        <v>16</v>
      </c>
      <c r="G2849">
        <v>182.61605834960901</v>
      </c>
      <c r="H2849">
        <v>188.81382751464801</v>
      </c>
      <c r="I2849">
        <v>-6.1977491378784197</v>
      </c>
      <c r="J2849">
        <v>-3.3938687294721603E-2</v>
      </c>
      <c r="K2849">
        <v>96.329330444335895</v>
      </c>
      <c r="L2849">
        <v>-13.0029239654541</v>
      </c>
      <c r="M2849">
        <v>-8.9823713302612305</v>
      </c>
      <c r="N2849">
        <v>-6.1977491378784197</v>
      </c>
      <c r="O2849">
        <v>-3.4131269454956099</v>
      </c>
      <c r="P2849">
        <v>0.60742515325546298</v>
      </c>
      <c r="Q2849">
        <v>-14.9320964813232</v>
      </c>
      <c r="R2849">
        <v>2.5365977287292498</v>
      </c>
      <c r="S2849">
        <v>271</v>
      </c>
      <c r="T2849">
        <v>27.633935840802899</v>
      </c>
      <c r="U2849">
        <v>5.3101058006286603</v>
      </c>
      <c r="V2849">
        <v>76.841400146484403</v>
      </c>
      <c r="W2849">
        <v>104.280799865723</v>
      </c>
      <c r="X2849">
        <v>0.83795690536499001</v>
      </c>
      <c r="Y2849">
        <v>8704</v>
      </c>
    </row>
    <row r="2850" spans="1:25" x14ac:dyDescent="0.25">
      <c r="A2850" t="s">
        <v>81</v>
      </c>
      <c r="B2850" t="s">
        <v>41</v>
      </c>
      <c r="C2850" s="7" t="s">
        <v>69</v>
      </c>
      <c r="D2850" s="58" t="s">
        <v>58</v>
      </c>
      <c r="E2850" s="7">
        <v>41131</v>
      </c>
      <c r="F2850">
        <v>17</v>
      </c>
      <c r="G2850">
        <v>146.96757507324199</v>
      </c>
      <c r="H2850">
        <v>155.09007263183599</v>
      </c>
      <c r="I2850">
        <v>-8.1225004196166992</v>
      </c>
      <c r="J2850">
        <v>-5.5267289280891398E-2</v>
      </c>
      <c r="K2850">
        <v>96.736000061035199</v>
      </c>
      <c r="L2850">
        <v>-14.1247777938843</v>
      </c>
      <c r="M2850">
        <v>-10.5785837173462</v>
      </c>
      <c r="N2850">
        <v>-8.1225004196166992</v>
      </c>
      <c r="O2850">
        <v>-5.6664161682128897</v>
      </c>
      <c r="P2850">
        <v>-2.12022161483765</v>
      </c>
      <c r="Q2850">
        <v>-15.826340675354</v>
      </c>
      <c r="R2850">
        <v>-0.41865915060043302</v>
      </c>
      <c r="S2850">
        <v>271</v>
      </c>
      <c r="T2850">
        <v>21.32265482959</v>
      </c>
      <c r="U2850">
        <v>4.6836028099060103</v>
      </c>
      <c r="V2850">
        <v>76.841400146484403</v>
      </c>
      <c r="W2850">
        <v>104.280799865723</v>
      </c>
      <c r="X2850">
        <v>0.84960907697677601</v>
      </c>
      <c r="Y2850">
        <v>8704</v>
      </c>
    </row>
    <row r="2851" spans="1:25" x14ac:dyDescent="0.25">
      <c r="A2851" t="s">
        <v>81</v>
      </c>
      <c r="B2851" t="s">
        <v>41</v>
      </c>
      <c r="C2851" s="7" t="s">
        <v>69</v>
      </c>
      <c r="D2851" s="58" t="s">
        <v>58</v>
      </c>
      <c r="E2851" s="7">
        <v>41131</v>
      </c>
      <c r="F2851">
        <v>18</v>
      </c>
      <c r="G2851">
        <v>121.202766418457</v>
      </c>
      <c r="H2851">
        <v>119.47120666503901</v>
      </c>
      <c r="I2851">
        <v>1.7315602302551301</v>
      </c>
      <c r="J2851">
        <v>1.42864743247628E-2</v>
      </c>
      <c r="K2851">
        <v>95.518669128417997</v>
      </c>
      <c r="L2851">
        <v>-3.7621774673461901</v>
      </c>
      <c r="M2851">
        <v>-0.51643270254135099</v>
      </c>
      <c r="N2851">
        <v>1.7315602302551301</v>
      </c>
      <c r="O2851">
        <v>3.97955322265625</v>
      </c>
      <c r="P2851">
        <v>7.2252979278564498</v>
      </c>
      <c r="Q2851">
        <v>-5.3195757865905797</v>
      </c>
      <c r="R2851">
        <v>8.7826967239379901</v>
      </c>
      <c r="S2851">
        <v>271</v>
      </c>
      <c r="T2851">
        <v>18.156951414725398</v>
      </c>
      <c r="U2851">
        <v>4.2867860794067401</v>
      </c>
      <c r="V2851">
        <v>76.841400146484403</v>
      </c>
      <c r="W2851">
        <v>104.280799865723</v>
      </c>
      <c r="X2851">
        <v>0.79612886905670199</v>
      </c>
      <c r="Y2851">
        <v>8704</v>
      </c>
    </row>
    <row r="2852" spans="1:25" x14ac:dyDescent="0.25">
      <c r="A2852" t="s">
        <v>81</v>
      </c>
      <c r="B2852" t="s">
        <v>41</v>
      </c>
      <c r="C2852" s="7" t="s">
        <v>69</v>
      </c>
      <c r="D2852" s="58" t="s">
        <v>58</v>
      </c>
      <c r="E2852" s="7">
        <v>41131</v>
      </c>
      <c r="F2852">
        <v>19</v>
      </c>
      <c r="G2852">
        <v>102.475288391113</v>
      </c>
      <c r="H2852">
        <v>102.655555725098</v>
      </c>
      <c r="I2852">
        <v>-0.180272072553635</v>
      </c>
      <c r="J2852">
        <v>-1.7591760260984299E-3</v>
      </c>
      <c r="K2852">
        <v>93.254669189453097</v>
      </c>
      <c r="L2852">
        <v>-5.5230374336242702</v>
      </c>
      <c r="M2852">
        <v>-2.3664884567260702</v>
      </c>
      <c r="N2852">
        <v>-0.180272072553635</v>
      </c>
      <c r="O2852">
        <v>2.0059442520141602</v>
      </c>
      <c r="P2852">
        <v>5.16249322891235</v>
      </c>
      <c r="Q2852">
        <v>-7.03763723373413</v>
      </c>
      <c r="R2852">
        <v>6.6770930290222203</v>
      </c>
      <c r="S2852">
        <v>271</v>
      </c>
      <c r="T2852">
        <v>16.868306707316201</v>
      </c>
      <c r="U2852">
        <v>4.1689820289611799</v>
      </c>
      <c r="V2852">
        <v>76.841400146484403</v>
      </c>
      <c r="W2852">
        <v>104.280799865723</v>
      </c>
      <c r="X2852">
        <v>0.77463132143020597</v>
      </c>
      <c r="Y2852">
        <v>8702</v>
      </c>
    </row>
    <row r="2853" spans="1:25" x14ac:dyDescent="0.25">
      <c r="A2853" t="s">
        <v>81</v>
      </c>
      <c r="B2853" t="s">
        <v>41</v>
      </c>
      <c r="C2853" s="7" t="s">
        <v>69</v>
      </c>
      <c r="D2853" s="58" t="s">
        <v>58</v>
      </c>
      <c r="E2853" s="7">
        <v>41131</v>
      </c>
      <c r="F2853">
        <v>20</v>
      </c>
      <c r="G2853">
        <v>95.611846923828097</v>
      </c>
      <c r="H2853">
        <v>96.012268066406307</v>
      </c>
      <c r="I2853">
        <v>-0.40041741728782698</v>
      </c>
      <c r="J2853">
        <v>-4.1879480704665201E-3</v>
      </c>
      <c r="K2853">
        <v>88.6719970703125</v>
      </c>
      <c r="L2853">
        <v>-5.4525566101074201</v>
      </c>
      <c r="M2853">
        <v>-2.46771192550659</v>
      </c>
      <c r="N2853">
        <v>-0.40041741728782698</v>
      </c>
      <c r="O2853">
        <v>1.6668770313262899</v>
      </c>
      <c r="P2853">
        <v>4.6517214775085396</v>
      </c>
      <c r="Q2853">
        <v>-6.8847680091857901</v>
      </c>
      <c r="R2853">
        <v>6.0839333534240696</v>
      </c>
      <c r="S2853">
        <v>271</v>
      </c>
      <c r="T2853">
        <v>15.111993278798501</v>
      </c>
      <c r="U2853">
        <v>3.9422051906585698</v>
      </c>
      <c r="V2853">
        <v>76.841400146484403</v>
      </c>
      <c r="W2853">
        <v>104.280799865723</v>
      </c>
      <c r="X2853">
        <v>0.77914917469024703</v>
      </c>
      <c r="Y2853">
        <v>8702</v>
      </c>
    </row>
    <row r="2854" spans="1:25" x14ac:dyDescent="0.25">
      <c r="A2854" t="s">
        <v>81</v>
      </c>
      <c r="B2854" t="s">
        <v>41</v>
      </c>
      <c r="C2854" s="7" t="s">
        <v>69</v>
      </c>
      <c r="D2854" s="58" t="s">
        <v>58</v>
      </c>
      <c r="E2854" s="7">
        <v>41131</v>
      </c>
      <c r="F2854">
        <v>21</v>
      </c>
      <c r="G2854">
        <v>92.397323608398395</v>
      </c>
      <c r="H2854">
        <v>98.618347167968807</v>
      </c>
      <c r="I2854">
        <v>-6.2210192680358896</v>
      </c>
      <c r="J2854">
        <v>-6.7329004406929002E-2</v>
      </c>
      <c r="K2854">
        <v>83.426666259765597</v>
      </c>
      <c r="L2854">
        <v>-10.9270429611206</v>
      </c>
      <c r="M2854">
        <v>-8.1466865539550799</v>
      </c>
      <c r="N2854">
        <v>-6.2210192680358896</v>
      </c>
      <c r="O2854">
        <v>-4.2953524589538601</v>
      </c>
      <c r="P2854">
        <v>-1.5149960517883301</v>
      </c>
      <c r="Q2854">
        <v>-12.2611351013184</v>
      </c>
      <c r="R2854">
        <v>-0.18090376257896401</v>
      </c>
      <c r="S2854">
        <v>271</v>
      </c>
      <c r="T2854">
        <v>12.8710553479249</v>
      </c>
      <c r="U2854">
        <v>3.67212963104248</v>
      </c>
      <c r="V2854">
        <v>76.841400146484403</v>
      </c>
      <c r="W2854">
        <v>104.280799865723</v>
      </c>
      <c r="X2854">
        <v>0.81448441743850697</v>
      </c>
      <c r="Y2854">
        <v>8703</v>
      </c>
    </row>
    <row r="2855" spans="1:25" x14ac:dyDescent="0.25">
      <c r="A2855" t="s">
        <v>81</v>
      </c>
      <c r="B2855" t="s">
        <v>41</v>
      </c>
      <c r="C2855" s="7" t="s">
        <v>69</v>
      </c>
      <c r="D2855" s="58" t="s">
        <v>58</v>
      </c>
      <c r="E2855" s="7">
        <v>41131</v>
      </c>
      <c r="F2855">
        <v>22</v>
      </c>
      <c r="G2855">
        <v>82.906555175781307</v>
      </c>
      <c r="H2855">
        <v>91.009826660156307</v>
      </c>
      <c r="I2855">
        <v>-8.10327243804932</v>
      </c>
      <c r="J2855">
        <v>-9.7739830613136305E-2</v>
      </c>
      <c r="K2855">
        <v>80.017333984375</v>
      </c>
      <c r="L2855">
        <v>-12.5231771469116</v>
      </c>
      <c r="M2855">
        <v>-9.9118614196777308</v>
      </c>
      <c r="N2855">
        <v>-8.10327243804932</v>
      </c>
      <c r="O2855">
        <v>-6.2946829795837402</v>
      </c>
      <c r="P2855">
        <v>-3.68336725234985</v>
      </c>
      <c r="Q2855">
        <v>-13.776159286499</v>
      </c>
      <c r="R2855">
        <v>-2.4303853511810298</v>
      </c>
      <c r="S2855">
        <v>271</v>
      </c>
      <c r="T2855">
        <v>11.2091076285373</v>
      </c>
      <c r="U2855">
        <v>3.44887042045593</v>
      </c>
      <c r="V2855">
        <v>76.841400146484403</v>
      </c>
      <c r="W2855">
        <v>104.280799865723</v>
      </c>
      <c r="X2855">
        <v>0.81745195388793901</v>
      </c>
      <c r="Y2855">
        <v>8704</v>
      </c>
    </row>
    <row r="2856" spans="1:25" x14ac:dyDescent="0.25">
      <c r="A2856" t="s">
        <v>81</v>
      </c>
      <c r="B2856" t="s">
        <v>41</v>
      </c>
      <c r="C2856" s="7" t="s">
        <v>69</v>
      </c>
      <c r="D2856" s="58" t="s">
        <v>58</v>
      </c>
      <c r="E2856" s="7">
        <v>41131</v>
      </c>
      <c r="F2856">
        <v>23</v>
      </c>
      <c r="G2856">
        <v>78.3275146484375</v>
      </c>
      <c r="H2856">
        <v>85.465972900390597</v>
      </c>
      <c r="I2856">
        <v>-7.1384615898132298</v>
      </c>
      <c r="J2856">
        <v>-9.1136068105697604E-2</v>
      </c>
      <c r="K2856">
        <v>76.888000488281307</v>
      </c>
      <c r="L2856">
        <v>-11.0018768310547</v>
      </c>
      <c r="M2856">
        <v>-8.7193393707275408</v>
      </c>
      <c r="N2856">
        <v>-7.1384615898132298</v>
      </c>
      <c r="O2856">
        <v>-5.5575838088989302</v>
      </c>
      <c r="P2856">
        <v>-3.2750470638275102</v>
      </c>
      <c r="Q2856">
        <v>-12.0971002578735</v>
      </c>
      <c r="R2856">
        <v>-2.1798226833343501</v>
      </c>
      <c r="S2856">
        <v>271</v>
      </c>
      <c r="T2856">
        <v>8.3140396432591501</v>
      </c>
      <c r="U2856">
        <v>3.01463842391968</v>
      </c>
      <c r="V2856">
        <v>76.841400146484403</v>
      </c>
      <c r="W2856">
        <v>104.280799865723</v>
      </c>
      <c r="X2856">
        <v>0.80722677707672097</v>
      </c>
      <c r="Y2856">
        <v>8704</v>
      </c>
    </row>
    <row r="2857" spans="1:25" x14ac:dyDescent="0.25">
      <c r="A2857" t="s">
        <v>81</v>
      </c>
      <c r="B2857" t="s">
        <v>41</v>
      </c>
      <c r="C2857" s="7" t="s">
        <v>69</v>
      </c>
      <c r="D2857" s="58" t="s">
        <v>58</v>
      </c>
      <c r="E2857" s="7">
        <v>41131</v>
      </c>
      <c r="F2857">
        <v>24</v>
      </c>
      <c r="G2857">
        <v>75.730072021484403</v>
      </c>
      <c r="H2857">
        <v>77.632255554199205</v>
      </c>
      <c r="I2857">
        <v>-1.9021865129470801</v>
      </c>
      <c r="J2857">
        <v>-2.5117982178926499E-2</v>
      </c>
      <c r="K2857">
        <v>76.575996398925795</v>
      </c>
      <c r="L2857">
        <v>-4.67079782485962</v>
      </c>
      <c r="M2857">
        <v>-3.0350799560546902</v>
      </c>
      <c r="N2857">
        <v>-1.9021865129470801</v>
      </c>
      <c r="O2857">
        <v>-0.76929324865341198</v>
      </c>
      <c r="P2857">
        <v>0.86642473936080899</v>
      </c>
      <c r="Q2857">
        <v>-5.4556608200073198</v>
      </c>
      <c r="R2857">
        <v>1.6512876749038701</v>
      </c>
      <c r="S2857">
        <v>271</v>
      </c>
      <c r="T2857">
        <v>4.2878326778345599</v>
      </c>
      <c r="U2857">
        <v>2.1603589057922399</v>
      </c>
      <c r="V2857">
        <v>76.841400146484403</v>
      </c>
      <c r="W2857">
        <v>104.280799865723</v>
      </c>
      <c r="X2857">
        <v>0.85126489400863603</v>
      </c>
      <c r="Y2857">
        <v>8704</v>
      </c>
    </row>
    <row r="2858" spans="1:25" x14ac:dyDescent="0.25">
      <c r="A2858" t="s">
        <v>81</v>
      </c>
      <c r="B2858" t="s">
        <v>41</v>
      </c>
      <c r="C2858" s="7" t="s">
        <v>69</v>
      </c>
      <c r="D2858" s="58" t="s">
        <v>58</v>
      </c>
      <c r="E2858" s="7">
        <v>41134</v>
      </c>
      <c r="F2858">
        <v>1</v>
      </c>
      <c r="G2858">
        <v>68.260284423828097</v>
      </c>
      <c r="H2858">
        <v>71.228340148925795</v>
      </c>
      <c r="I2858">
        <v>-2.9680531024932901</v>
      </c>
      <c r="J2858">
        <v>-4.3481402099132503E-2</v>
      </c>
      <c r="K2858">
        <v>75.114669799804702</v>
      </c>
      <c r="L2858">
        <v>-5.8301939964294398</v>
      </c>
      <c r="M2858">
        <v>-4.1392178535461399</v>
      </c>
      <c r="N2858">
        <v>-2.9680531024932901</v>
      </c>
      <c r="O2858">
        <v>-1.7968883514404299</v>
      </c>
      <c r="P2858">
        <v>-0.105912387371063</v>
      </c>
      <c r="Q2858">
        <v>-6.6415705680847203</v>
      </c>
      <c r="R2858">
        <v>0.70546466112136796</v>
      </c>
      <c r="S2858">
        <v>271</v>
      </c>
      <c r="T2858">
        <v>4.6094492969012899</v>
      </c>
      <c r="U2858">
        <v>2.2333402633667001</v>
      </c>
      <c r="V2858">
        <v>77.518386840820298</v>
      </c>
      <c r="W2858">
        <v>103.875</v>
      </c>
      <c r="X2858">
        <v>0.83466750383377097</v>
      </c>
      <c r="Y2858">
        <v>8704</v>
      </c>
    </row>
    <row r="2859" spans="1:25" x14ac:dyDescent="0.25">
      <c r="A2859" t="s">
        <v>81</v>
      </c>
      <c r="B2859" t="s">
        <v>41</v>
      </c>
      <c r="C2859" s="7" t="s">
        <v>69</v>
      </c>
      <c r="D2859" s="58" t="s">
        <v>58</v>
      </c>
      <c r="E2859" s="7">
        <v>41134</v>
      </c>
      <c r="F2859">
        <v>2</v>
      </c>
      <c r="G2859">
        <v>65.998634338378906</v>
      </c>
      <c r="H2859">
        <v>69.378463745117202</v>
      </c>
      <c r="I2859">
        <v>-3.3798272609710698</v>
      </c>
      <c r="J2859">
        <v>-5.1210559904575299E-2</v>
      </c>
      <c r="K2859">
        <v>73.982666015625</v>
      </c>
      <c r="L2859">
        <v>-6.2133631706237802</v>
      </c>
      <c r="M2859">
        <v>-4.5392870903015101</v>
      </c>
      <c r="N2859">
        <v>-3.3798272609710698</v>
      </c>
      <c r="O2859">
        <v>-2.2203671932220499</v>
      </c>
      <c r="P2859">
        <v>-0.54629099369049094</v>
      </c>
      <c r="Q2859">
        <v>-7.0166316032409703</v>
      </c>
      <c r="R2859">
        <v>0.25697708129882801</v>
      </c>
      <c r="S2859">
        <v>271</v>
      </c>
      <c r="T2859">
        <v>4.52453168919783</v>
      </c>
      <c r="U2859">
        <v>2.21101999282837</v>
      </c>
      <c r="V2859">
        <v>77.518386840820298</v>
      </c>
      <c r="W2859">
        <v>103.875</v>
      </c>
      <c r="X2859">
        <v>0.832416772842407</v>
      </c>
      <c r="Y2859">
        <v>8704</v>
      </c>
    </row>
    <row r="2860" spans="1:25" x14ac:dyDescent="0.25">
      <c r="A2860" t="s">
        <v>81</v>
      </c>
      <c r="B2860" t="s">
        <v>41</v>
      </c>
      <c r="C2860" s="7" t="s">
        <v>69</v>
      </c>
      <c r="D2860" s="58" t="s">
        <v>58</v>
      </c>
      <c r="E2860" s="7">
        <v>41134</v>
      </c>
      <c r="F2860">
        <v>3</v>
      </c>
      <c r="G2860">
        <v>63.907432556152301</v>
      </c>
      <c r="H2860">
        <v>67.531280517578097</v>
      </c>
      <c r="I2860">
        <v>-3.6238479614257799</v>
      </c>
      <c r="J2860">
        <v>-5.6704636663198499E-2</v>
      </c>
      <c r="K2860">
        <v>71.890663146972699</v>
      </c>
      <c r="L2860">
        <v>-6.41715383529663</v>
      </c>
      <c r="M2860">
        <v>-4.76684617996216</v>
      </c>
      <c r="N2860">
        <v>-3.6238479614257799</v>
      </c>
      <c r="O2860">
        <v>-2.4808497428893999</v>
      </c>
      <c r="P2860">
        <v>-0.83054172992706299</v>
      </c>
      <c r="Q2860">
        <v>-7.2090172767639196</v>
      </c>
      <c r="R2860">
        <v>-3.8678307086229297E-2</v>
      </c>
      <c r="S2860">
        <v>271</v>
      </c>
      <c r="T2860">
        <v>4.4565499063378402</v>
      </c>
      <c r="U2860">
        <v>2.1796283721923801</v>
      </c>
      <c r="V2860">
        <v>77.518386840820298</v>
      </c>
      <c r="W2860">
        <v>103.875</v>
      </c>
      <c r="X2860">
        <v>0.834797143936157</v>
      </c>
      <c r="Y2860">
        <v>8704</v>
      </c>
    </row>
    <row r="2861" spans="1:25" x14ac:dyDescent="0.25">
      <c r="A2861" t="s">
        <v>81</v>
      </c>
      <c r="B2861" t="s">
        <v>41</v>
      </c>
      <c r="C2861" s="7" t="s">
        <v>69</v>
      </c>
      <c r="D2861" s="58" t="s">
        <v>58</v>
      </c>
      <c r="E2861" s="7">
        <v>41134</v>
      </c>
      <c r="F2861">
        <v>4</v>
      </c>
      <c r="G2861">
        <v>65.260551452636705</v>
      </c>
      <c r="H2861">
        <v>66.484603881835895</v>
      </c>
      <c r="I2861">
        <v>-1.2240521907806401</v>
      </c>
      <c r="J2861">
        <v>-1.8756385892629599E-2</v>
      </c>
      <c r="K2861">
        <v>70.879997253417997</v>
      </c>
      <c r="L2861">
        <v>-4.1972937583923304</v>
      </c>
      <c r="M2861">
        <v>-2.4406785964965798</v>
      </c>
      <c r="N2861">
        <v>-1.2240521907806401</v>
      </c>
      <c r="O2861">
        <v>-7.4257566593587399E-3</v>
      </c>
      <c r="P2861">
        <v>1.74918961524963</v>
      </c>
      <c r="Q2861">
        <v>-5.0401663780212402</v>
      </c>
      <c r="R2861">
        <v>2.59206223487854</v>
      </c>
      <c r="S2861">
        <v>271</v>
      </c>
      <c r="T2861">
        <v>5.1200856248531199</v>
      </c>
      <c r="U2861">
        <v>2.3200328350067099</v>
      </c>
      <c r="V2861">
        <v>77.518386840820298</v>
      </c>
      <c r="W2861">
        <v>103.875</v>
      </c>
      <c r="X2861">
        <v>0.83028495311737105</v>
      </c>
      <c r="Y2861">
        <v>8704</v>
      </c>
    </row>
    <row r="2862" spans="1:25" x14ac:dyDescent="0.25">
      <c r="A2862" t="s">
        <v>81</v>
      </c>
      <c r="B2862" t="s">
        <v>41</v>
      </c>
      <c r="C2862" s="7" t="s">
        <v>69</v>
      </c>
      <c r="D2862" s="58" t="s">
        <v>58</v>
      </c>
      <c r="E2862" s="7">
        <v>41134</v>
      </c>
      <c r="F2862">
        <v>5</v>
      </c>
      <c r="G2862">
        <v>69.204887390136705</v>
      </c>
      <c r="H2862">
        <v>70.712081909179702</v>
      </c>
      <c r="I2862">
        <v>-1.5071952342987101</v>
      </c>
      <c r="J2862">
        <v>-2.1778741851448999E-2</v>
      </c>
      <c r="K2862">
        <v>69.466667175292997</v>
      </c>
      <c r="L2862">
        <v>-4.84384965896606</v>
      </c>
      <c r="M2862">
        <v>-2.8725268840789799</v>
      </c>
      <c r="N2862">
        <v>-1.5071952342987101</v>
      </c>
      <c r="O2862">
        <v>-0.14186346530914301</v>
      </c>
      <c r="P2862">
        <v>1.8294588327407799</v>
      </c>
      <c r="Q2862">
        <v>-5.7897443771362296</v>
      </c>
      <c r="R2862">
        <v>2.7753536701202401</v>
      </c>
      <c r="S2862">
        <v>271</v>
      </c>
      <c r="T2862">
        <v>6.35830710775826</v>
      </c>
      <c r="U2862">
        <v>2.60360503196716</v>
      </c>
      <c r="V2862">
        <v>77.518386840820298</v>
      </c>
      <c r="W2862">
        <v>103.875</v>
      </c>
      <c r="X2862">
        <v>0.809295654296875</v>
      </c>
      <c r="Y2862">
        <v>8704</v>
      </c>
    </row>
    <row r="2863" spans="1:25" x14ac:dyDescent="0.25">
      <c r="A2863" t="s">
        <v>81</v>
      </c>
      <c r="B2863" t="s">
        <v>41</v>
      </c>
      <c r="C2863" s="7" t="s">
        <v>69</v>
      </c>
      <c r="D2863" s="58" t="s">
        <v>58</v>
      </c>
      <c r="E2863" s="7">
        <v>41134</v>
      </c>
      <c r="F2863">
        <v>6</v>
      </c>
      <c r="G2863">
        <v>93.329078674316406</v>
      </c>
      <c r="H2863">
        <v>91.353332519531307</v>
      </c>
      <c r="I2863">
        <v>1.9757425785064699</v>
      </c>
      <c r="J2863">
        <v>2.1169634535908699E-2</v>
      </c>
      <c r="K2863">
        <v>68.847999572753906</v>
      </c>
      <c r="L2863">
        <v>-3.4825589656829798</v>
      </c>
      <c r="M2863">
        <v>-0.257750183343887</v>
      </c>
      <c r="N2863">
        <v>1.9757425785064699</v>
      </c>
      <c r="O2863">
        <v>4.2092351913452104</v>
      </c>
      <c r="P2863">
        <v>7.4340438842773402</v>
      </c>
      <c r="Q2863">
        <v>-5.0299115180969203</v>
      </c>
      <c r="R2863">
        <v>8.9813966751098597</v>
      </c>
      <c r="S2863">
        <v>271</v>
      </c>
      <c r="T2863">
        <v>16.943112476469199</v>
      </c>
      <c r="U2863">
        <v>4.2591352462768599</v>
      </c>
      <c r="V2863">
        <v>77.518386840820298</v>
      </c>
      <c r="W2863">
        <v>103.875</v>
      </c>
      <c r="X2863">
        <v>0.82291930913925204</v>
      </c>
      <c r="Y2863">
        <v>8704</v>
      </c>
    </row>
    <row r="2864" spans="1:25" x14ac:dyDescent="0.25">
      <c r="A2864" t="s">
        <v>81</v>
      </c>
      <c r="B2864" t="s">
        <v>41</v>
      </c>
      <c r="C2864" s="7" t="s">
        <v>69</v>
      </c>
      <c r="D2864" s="58" t="s">
        <v>58</v>
      </c>
      <c r="E2864" s="7">
        <v>41134</v>
      </c>
      <c r="F2864">
        <v>7</v>
      </c>
      <c r="G2864">
        <v>128.19766235351599</v>
      </c>
      <c r="H2864">
        <v>136.961669921875</v>
      </c>
      <c r="I2864">
        <v>-8.7640094757080096</v>
      </c>
      <c r="J2864">
        <v>-6.8363256752490997E-2</v>
      </c>
      <c r="K2864">
        <v>68.109336853027301</v>
      </c>
      <c r="L2864">
        <v>-16.051689147949201</v>
      </c>
      <c r="M2864">
        <v>-11.7460689544678</v>
      </c>
      <c r="N2864">
        <v>-8.7640094757080096</v>
      </c>
      <c r="O2864">
        <v>-5.7819504737854004</v>
      </c>
      <c r="P2864">
        <v>-1.47632968425751</v>
      </c>
      <c r="Q2864">
        <v>-18.1176452636719</v>
      </c>
      <c r="R2864">
        <v>0.58962625265121504</v>
      </c>
      <c r="S2864">
        <v>271</v>
      </c>
      <c r="T2864">
        <v>29.926490673942698</v>
      </c>
      <c r="U2864">
        <v>5.68660688400269</v>
      </c>
      <c r="V2864">
        <v>77.518386840820298</v>
      </c>
      <c r="W2864">
        <v>103.875</v>
      </c>
      <c r="X2864">
        <v>0.84043085575103804</v>
      </c>
      <c r="Y2864">
        <v>8704</v>
      </c>
    </row>
    <row r="2865" spans="1:25" x14ac:dyDescent="0.25">
      <c r="A2865" t="s">
        <v>81</v>
      </c>
      <c r="B2865" t="s">
        <v>41</v>
      </c>
      <c r="C2865" s="7" t="s">
        <v>69</v>
      </c>
      <c r="D2865" s="58" t="s">
        <v>58</v>
      </c>
      <c r="E2865" s="7">
        <v>41134</v>
      </c>
      <c r="F2865">
        <v>8</v>
      </c>
      <c r="G2865">
        <v>162.85093688964801</v>
      </c>
      <c r="H2865">
        <v>178.58245849609401</v>
      </c>
      <c r="I2865">
        <v>-15.731518745422401</v>
      </c>
      <c r="J2865">
        <v>-9.6600726246833801E-2</v>
      </c>
      <c r="K2865">
        <v>69.546669006347699</v>
      </c>
      <c r="L2865">
        <v>-24.3853950500488</v>
      </c>
      <c r="M2865">
        <v>-19.2726135253906</v>
      </c>
      <c r="N2865">
        <v>-15.731518745422401</v>
      </c>
      <c r="O2865">
        <v>-12.190423011779799</v>
      </c>
      <c r="P2865">
        <v>-7.0776433944702104</v>
      </c>
      <c r="Q2865">
        <v>-26.838647842407202</v>
      </c>
      <c r="R2865">
        <v>-4.62439012527466</v>
      </c>
      <c r="S2865">
        <v>271</v>
      </c>
      <c r="T2865">
        <v>42.086714027136601</v>
      </c>
      <c r="U2865">
        <v>6.7526545524597203</v>
      </c>
      <c r="V2865">
        <v>77.518386840820298</v>
      </c>
      <c r="W2865">
        <v>103.875</v>
      </c>
      <c r="X2865">
        <v>0.80921375751495395</v>
      </c>
      <c r="Y2865">
        <v>8704</v>
      </c>
    </row>
    <row r="2866" spans="1:25" x14ac:dyDescent="0.25">
      <c r="A2866" t="s">
        <v>81</v>
      </c>
      <c r="B2866" t="s">
        <v>41</v>
      </c>
      <c r="C2866" s="7" t="s">
        <v>69</v>
      </c>
      <c r="D2866" s="58" t="s">
        <v>58</v>
      </c>
      <c r="E2866" s="7">
        <v>41134</v>
      </c>
      <c r="F2866">
        <v>9</v>
      </c>
      <c r="G2866">
        <v>192.35182189941401</v>
      </c>
      <c r="H2866">
        <v>205.62425231933599</v>
      </c>
      <c r="I2866">
        <v>-13.272422790527299</v>
      </c>
      <c r="J2866">
        <v>-6.9000765681266799E-2</v>
      </c>
      <c r="K2866">
        <v>73.536003112792997</v>
      </c>
      <c r="L2866">
        <v>-22.267707824706999</v>
      </c>
      <c r="M2866">
        <v>-16.953220367431602</v>
      </c>
      <c r="N2866">
        <v>-13.272422790527299</v>
      </c>
      <c r="O2866">
        <v>-9.5916252136230504</v>
      </c>
      <c r="P2866">
        <v>-4.27713823318481</v>
      </c>
      <c r="Q2866">
        <v>-24.817745208740199</v>
      </c>
      <c r="R2866">
        <v>-1.72709977626801</v>
      </c>
      <c r="S2866">
        <v>271</v>
      </c>
      <c r="T2866">
        <v>45.695665958419298</v>
      </c>
      <c r="U2866">
        <v>7.0190582275390598</v>
      </c>
      <c r="V2866">
        <v>77.518386840820298</v>
      </c>
      <c r="W2866">
        <v>103.875</v>
      </c>
      <c r="X2866">
        <v>0.79428780078887895</v>
      </c>
      <c r="Y2866">
        <v>8704</v>
      </c>
    </row>
    <row r="2867" spans="1:25" x14ac:dyDescent="0.25">
      <c r="A2867" t="s">
        <v>81</v>
      </c>
      <c r="B2867" t="s">
        <v>41</v>
      </c>
      <c r="C2867" s="7" t="s">
        <v>69</v>
      </c>
      <c r="D2867" s="58" t="s">
        <v>58</v>
      </c>
      <c r="E2867" s="7">
        <v>41134</v>
      </c>
      <c r="F2867">
        <v>10</v>
      </c>
      <c r="G2867">
        <v>209.92276000976599</v>
      </c>
      <c r="H2867">
        <v>221.32603454589801</v>
      </c>
      <c r="I2867">
        <v>-11.403277397155801</v>
      </c>
      <c r="J2867">
        <v>-5.4321300238370902E-2</v>
      </c>
      <c r="K2867">
        <v>78.262664794921903</v>
      </c>
      <c r="L2867">
        <v>-20.603099822998001</v>
      </c>
      <c r="M2867">
        <v>-15.1677703857422</v>
      </c>
      <c r="N2867">
        <v>-11.403277397155801</v>
      </c>
      <c r="O2867">
        <v>-7.6387839317321804</v>
      </c>
      <c r="P2867">
        <v>-2.2034537792205802</v>
      </c>
      <c r="Q2867">
        <v>-23.211124420166001</v>
      </c>
      <c r="R2867">
        <v>0.40456831455230702</v>
      </c>
      <c r="S2867">
        <v>271</v>
      </c>
      <c r="T2867">
        <v>48.080343676971097</v>
      </c>
      <c r="U2867">
        <v>7.1786603927612296</v>
      </c>
      <c r="V2867">
        <v>77.518386840820298</v>
      </c>
      <c r="W2867">
        <v>103.875</v>
      </c>
      <c r="X2867">
        <v>0.79577147960662797</v>
      </c>
      <c r="Y2867">
        <v>8704</v>
      </c>
    </row>
    <row r="2868" spans="1:25" x14ac:dyDescent="0.25">
      <c r="A2868" t="s">
        <v>81</v>
      </c>
      <c r="B2868" t="s">
        <v>41</v>
      </c>
      <c r="C2868" s="7" t="s">
        <v>69</v>
      </c>
      <c r="D2868" s="58" t="s">
        <v>58</v>
      </c>
      <c r="E2868" s="7">
        <v>41134</v>
      </c>
      <c r="F2868">
        <v>11</v>
      </c>
      <c r="G2868">
        <v>222.71556091308599</v>
      </c>
      <c r="H2868">
        <v>240.70721435546901</v>
      </c>
      <c r="I2868">
        <v>-17.9916381835938</v>
      </c>
      <c r="J2868">
        <v>-8.0783031880855602E-2</v>
      </c>
      <c r="K2868">
        <v>82.335998535156307</v>
      </c>
      <c r="L2868">
        <v>-27.821100234985401</v>
      </c>
      <c r="M2868">
        <v>-22.0137748718262</v>
      </c>
      <c r="N2868">
        <v>-17.9916381835938</v>
      </c>
      <c r="O2868">
        <v>-13.9695024490356</v>
      </c>
      <c r="P2868">
        <v>-8.1621761322021502</v>
      </c>
      <c r="Q2868">
        <v>-30.607616424560501</v>
      </c>
      <c r="R2868">
        <v>-5.3756599426269496</v>
      </c>
      <c r="S2868">
        <v>271</v>
      </c>
      <c r="T2868">
        <v>54.8301638920993</v>
      </c>
      <c r="U2868">
        <v>7.6699700355529803</v>
      </c>
      <c r="V2868">
        <v>77.518386840820298</v>
      </c>
      <c r="W2868">
        <v>103.875</v>
      </c>
      <c r="X2868">
        <v>0.79976415634155296</v>
      </c>
      <c r="Y2868">
        <v>8704</v>
      </c>
    </row>
    <row r="2869" spans="1:25" x14ac:dyDescent="0.25">
      <c r="A2869" t="s">
        <v>81</v>
      </c>
      <c r="B2869" t="s">
        <v>41</v>
      </c>
      <c r="C2869" s="7" t="s">
        <v>69</v>
      </c>
      <c r="D2869" s="58" t="s">
        <v>58</v>
      </c>
      <c r="E2869" s="7">
        <v>41134</v>
      </c>
      <c r="F2869">
        <v>12</v>
      </c>
      <c r="G2869">
        <v>239.04844665527301</v>
      </c>
      <c r="H2869">
        <v>253.78848266601599</v>
      </c>
      <c r="I2869">
        <v>-14.7400245666504</v>
      </c>
      <c r="J2869">
        <v>-6.1661247164011002E-2</v>
      </c>
      <c r="K2869">
        <v>86.114669799804702</v>
      </c>
      <c r="L2869">
        <v>-24.7052898406982</v>
      </c>
      <c r="M2869">
        <v>-18.817731857299801</v>
      </c>
      <c r="N2869">
        <v>-14.7400245666504</v>
      </c>
      <c r="O2869">
        <v>-10.6623191833496</v>
      </c>
      <c r="P2869">
        <v>-4.7747597694396999</v>
      </c>
      <c r="Q2869">
        <v>-27.5303039550781</v>
      </c>
      <c r="R2869">
        <v>-1.94974517822266</v>
      </c>
      <c r="S2869">
        <v>271</v>
      </c>
      <c r="T2869">
        <v>56.730310530013398</v>
      </c>
      <c r="U2869">
        <v>7.7759380340576199</v>
      </c>
      <c r="V2869">
        <v>77.518386840820298</v>
      </c>
      <c r="W2869">
        <v>103.875</v>
      </c>
      <c r="X2869">
        <v>0.794505834579468</v>
      </c>
      <c r="Y2869">
        <v>8704</v>
      </c>
    </row>
    <row r="2870" spans="1:25" x14ac:dyDescent="0.25">
      <c r="A2870" t="s">
        <v>81</v>
      </c>
      <c r="B2870" t="s">
        <v>41</v>
      </c>
      <c r="C2870" s="7" t="s">
        <v>69</v>
      </c>
      <c r="D2870" s="58" t="s">
        <v>58</v>
      </c>
      <c r="E2870" s="7">
        <v>41134</v>
      </c>
      <c r="F2870">
        <v>13</v>
      </c>
      <c r="G2870">
        <v>248.16271972656301</v>
      </c>
      <c r="H2870">
        <v>263.70654296875</v>
      </c>
      <c r="I2870">
        <v>-15.543829917907701</v>
      </c>
      <c r="J2870">
        <v>-6.2635637819766998E-2</v>
      </c>
      <c r="K2870">
        <v>89.931999206542997</v>
      </c>
      <c r="L2870">
        <v>-25.828750610351602</v>
      </c>
      <c r="M2870">
        <v>-19.752336502075199</v>
      </c>
      <c r="N2870">
        <v>-15.543829917907701</v>
      </c>
      <c r="O2870">
        <v>-11.335323333740201</v>
      </c>
      <c r="P2870">
        <v>-5.2589092254638699</v>
      </c>
      <c r="Q2870">
        <v>-28.744382858276399</v>
      </c>
      <c r="R2870">
        <v>-2.3432772159576398</v>
      </c>
      <c r="S2870">
        <v>271</v>
      </c>
      <c r="T2870">
        <v>60.445620558325601</v>
      </c>
      <c r="U2870">
        <v>8.0253658294677699</v>
      </c>
      <c r="V2870">
        <v>77.518386840820298</v>
      </c>
      <c r="W2870">
        <v>103.875</v>
      </c>
      <c r="X2870">
        <v>0.80068296194076505</v>
      </c>
      <c r="Y2870">
        <v>8704</v>
      </c>
    </row>
    <row r="2871" spans="1:25" x14ac:dyDescent="0.25">
      <c r="A2871" t="s">
        <v>81</v>
      </c>
      <c r="B2871" t="s">
        <v>41</v>
      </c>
      <c r="C2871" s="7" t="s">
        <v>69</v>
      </c>
      <c r="D2871" s="58" t="s">
        <v>58</v>
      </c>
      <c r="E2871" s="7">
        <v>41134</v>
      </c>
      <c r="F2871">
        <v>14</v>
      </c>
      <c r="G2871">
        <v>255.08641052246099</v>
      </c>
      <c r="H2871">
        <v>269.35577392578102</v>
      </c>
      <c r="I2871">
        <v>-14.2693538665771</v>
      </c>
      <c r="J2871">
        <v>-5.5939290672540699E-2</v>
      </c>
      <c r="K2871">
        <v>92.962669372558594</v>
      </c>
      <c r="L2871">
        <v>-24.288425445556602</v>
      </c>
      <c r="M2871">
        <v>-18.369077682495099</v>
      </c>
      <c r="N2871">
        <v>-14.2693538665771</v>
      </c>
      <c r="O2871">
        <v>-10.169630050659199</v>
      </c>
      <c r="P2871">
        <v>-4.2502803802490199</v>
      </c>
      <c r="Q2871">
        <v>-27.1286945343018</v>
      </c>
      <c r="R2871">
        <v>-1.41001212596893</v>
      </c>
      <c r="S2871">
        <v>271</v>
      </c>
      <c r="T2871">
        <v>57.4657230394496</v>
      </c>
      <c r="U2871">
        <v>7.8179244995117196</v>
      </c>
      <c r="V2871">
        <v>77.518386840820298</v>
      </c>
      <c r="W2871">
        <v>103.875</v>
      </c>
      <c r="X2871">
        <v>0.80233114957809404</v>
      </c>
      <c r="Y2871">
        <v>8703</v>
      </c>
    </row>
    <row r="2872" spans="1:25" x14ac:dyDescent="0.25">
      <c r="A2872" t="s">
        <v>81</v>
      </c>
      <c r="B2872" t="s">
        <v>41</v>
      </c>
      <c r="C2872" s="7" t="s">
        <v>69</v>
      </c>
      <c r="D2872" s="58" t="s">
        <v>58</v>
      </c>
      <c r="E2872" s="7">
        <v>41134</v>
      </c>
      <c r="F2872">
        <v>15</v>
      </c>
      <c r="G2872">
        <v>253.99215698242199</v>
      </c>
      <c r="H2872">
        <v>253.56068420410199</v>
      </c>
      <c r="I2872">
        <v>0.43148300051689098</v>
      </c>
      <c r="J2872">
        <v>1.6988043207675199E-3</v>
      </c>
      <c r="K2872">
        <v>95.227996826171903</v>
      </c>
      <c r="L2872">
        <v>-8.3772211074829102</v>
      </c>
      <c r="M2872">
        <v>-3.1729674339294398</v>
      </c>
      <c r="N2872">
        <v>0.43148300051689098</v>
      </c>
      <c r="O2872">
        <v>4.0359330177307102</v>
      </c>
      <c r="P2872">
        <v>9.2401866912841797</v>
      </c>
      <c r="Q2872">
        <v>-10.874366760253899</v>
      </c>
      <c r="R2872">
        <v>11.737332344055201</v>
      </c>
      <c r="S2872">
        <v>271</v>
      </c>
      <c r="T2872">
        <v>45.426667507346799</v>
      </c>
      <c r="U2872">
        <v>6.8734683990478498</v>
      </c>
      <c r="V2872">
        <v>77.518386840820298</v>
      </c>
      <c r="W2872">
        <v>103.875</v>
      </c>
      <c r="X2872">
        <v>0.81133735179901101</v>
      </c>
      <c r="Y2872">
        <v>8704</v>
      </c>
    </row>
    <row r="2873" spans="1:25" x14ac:dyDescent="0.25">
      <c r="A2873" t="s">
        <v>81</v>
      </c>
      <c r="B2873" t="s">
        <v>41</v>
      </c>
      <c r="C2873" s="7" t="s">
        <v>69</v>
      </c>
      <c r="D2873" s="58" t="s">
        <v>58</v>
      </c>
      <c r="E2873" s="7">
        <v>41134</v>
      </c>
      <c r="F2873">
        <v>16</v>
      </c>
      <c r="G2873">
        <v>224.44577026367199</v>
      </c>
      <c r="H2873">
        <v>220.84536743164099</v>
      </c>
      <c r="I2873">
        <v>3.60039186477661</v>
      </c>
      <c r="J2873">
        <v>1.6041256487369499E-2</v>
      </c>
      <c r="K2873">
        <v>96.897331237792997</v>
      </c>
      <c r="L2873">
        <v>-4.2384886741638201</v>
      </c>
      <c r="M2873">
        <v>0.39278540015220598</v>
      </c>
      <c r="N2873">
        <v>3.60039186477661</v>
      </c>
      <c r="O2873">
        <v>6.8079981803893999</v>
      </c>
      <c r="P2873">
        <v>11.439272880554199</v>
      </c>
      <c r="Q2873">
        <v>-6.4607024192810103</v>
      </c>
      <c r="R2873">
        <v>13.661486625671399</v>
      </c>
      <c r="S2873">
        <v>271</v>
      </c>
      <c r="T2873">
        <v>36.663179910628998</v>
      </c>
      <c r="U2873">
        <v>6.1167111396789604</v>
      </c>
      <c r="V2873">
        <v>77.518386840820298</v>
      </c>
      <c r="W2873">
        <v>103.875</v>
      </c>
      <c r="X2873">
        <v>0.83795690536499001</v>
      </c>
      <c r="Y2873">
        <v>8704</v>
      </c>
    </row>
    <row r="2874" spans="1:25" x14ac:dyDescent="0.25">
      <c r="A2874" t="s">
        <v>81</v>
      </c>
      <c r="B2874" t="s">
        <v>41</v>
      </c>
      <c r="C2874" s="7" t="s">
        <v>69</v>
      </c>
      <c r="D2874" s="58" t="s">
        <v>58</v>
      </c>
      <c r="E2874" s="7">
        <v>41134</v>
      </c>
      <c r="F2874">
        <v>17</v>
      </c>
      <c r="G2874">
        <v>179.190994262695</v>
      </c>
      <c r="H2874">
        <v>180.38064575195301</v>
      </c>
      <c r="I2874">
        <v>-1.18965411186218</v>
      </c>
      <c r="J2874">
        <v>-6.6390288993716197E-3</v>
      </c>
      <c r="K2874">
        <v>97.407997131347699</v>
      </c>
      <c r="L2874">
        <v>-7.8027086257934597</v>
      </c>
      <c r="M2874">
        <v>-3.89566254615784</v>
      </c>
      <c r="N2874">
        <v>-1.18965411186218</v>
      </c>
      <c r="O2874">
        <v>1.5163540840148899</v>
      </c>
      <c r="P2874">
        <v>5.42340040206909</v>
      </c>
      <c r="Q2874">
        <v>-9.6774177551269496</v>
      </c>
      <c r="R2874">
        <v>7.2981095314025897</v>
      </c>
      <c r="S2874">
        <v>271</v>
      </c>
      <c r="T2874">
        <v>25.773930050409501</v>
      </c>
      <c r="U2874">
        <v>5.1601939201354998</v>
      </c>
      <c r="V2874">
        <v>77.518386840820298</v>
      </c>
      <c r="W2874">
        <v>103.875</v>
      </c>
      <c r="X2874">
        <v>0.84960907697677601</v>
      </c>
      <c r="Y2874">
        <v>8704</v>
      </c>
    </row>
    <row r="2875" spans="1:25" x14ac:dyDescent="0.25">
      <c r="A2875" t="s">
        <v>81</v>
      </c>
      <c r="B2875" t="s">
        <v>41</v>
      </c>
      <c r="C2875" s="7" t="s">
        <v>69</v>
      </c>
      <c r="D2875" s="58" t="s">
        <v>58</v>
      </c>
      <c r="E2875" s="7">
        <v>41134</v>
      </c>
      <c r="F2875">
        <v>18</v>
      </c>
      <c r="G2875">
        <v>154.40394592285199</v>
      </c>
      <c r="H2875">
        <v>140.3994140625</v>
      </c>
      <c r="I2875">
        <v>14.0045375823975</v>
      </c>
      <c r="J2875">
        <v>9.0700641274452196E-2</v>
      </c>
      <c r="K2875">
        <v>96.763999938964801</v>
      </c>
      <c r="L2875">
        <v>6.2131800651550302</v>
      </c>
      <c r="M2875">
        <v>10.816377639770501</v>
      </c>
      <c r="N2875">
        <v>14.0045375823975</v>
      </c>
      <c r="O2875">
        <v>17.1926975250244</v>
      </c>
      <c r="P2875">
        <v>21.795894622802699</v>
      </c>
      <c r="Q2875">
        <v>4.0044384002685502</v>
      </c>
      <c r="R2875">
        <v>24.004636764526399</v>
      </c>
      <c r="S2875">
        <v>271</v>
      </c>
      <c r="T2875">
        <v>36.460451697348603</v>
      </c>
      <c r="U2875">
        <v>6.07962846755981</v>
      </c>
      <c r="V2875">
        <v>77.518386840820298</v>
      </c>
      <c r="W2875">
        <v>103.875</v>
      </c>
      <c r="X2875">
        <v>0.79612886905670199</v>
      </c>
      <c r="Y2875">
        <v>8704</v>
      </c>
    </row>
    <row r="2876" spans="1:25" x14ac:dyDescent="0.25">
      <c r="A2876" t="s">
        <v>81</v>
      </c>
      <c r="B2876" t="s">
        <v>41</v>
      </c>
      <c r="C2876" s="7" t="s">
        <v>69</v>
      </c>
      <c r="D2876" s="58" t="s">
        <v>58</v>
      </c>
      <c r="E2876" s="7">
        <v>41134</v>
      </c>
      <c r="F2876">
        <v>19</v>
      </c>
      <c r="G2876">
        <v>134.488357543945</v>
      </c>
      <c r="H2876">
        <v>121.51291656494099</v>
      </c>
      <c r="I2876">
        <v>12.975440979003899</v>
      </c>
      <c r="J2876">
        <v>9.6480034291744204E-2</v>
      </c>
      <c r="K2876">
        <v>94.351997375488295</v>
      </c>
      <c r="L2876">
        <v>5.2257246971130398</v>
      </c>
      <c r="M2876">
        <v>9.8043193817138707</v>
      </c>
      <c r="N2876">
        <v>12.975440979003899</v>
      </c>
      <c r="O2876">
        <v>16.146562576293899</v>
      </c>
      <c r="P2876">
        <v>20.725156784057599</v>
      </c>
      <c r="Q2876">
        <v>3.02878713607788</v>
      </c>
      <c r="R2876">
        <v>22.922096252441399</v>
      </c>
      <c r="S2876">
        <v>271</v>
      </c>
      <c r="T2876">
        <v>35.517663582488197</v>
      </c>
      <c r="U2876">
        <v>6.0471358299255398</v>
      </c>
      <c r="V2876">
        <v>77.518386840820298</v>
      </c>
      <c r="W2876">
        <v>103.875</v>
      </c>
      <c r="X2876">
        <v>0.77463132143020597</v>
      </c>
      <c r="Y2876">
        <v>8702</v>
      </c>
    </row>
    <row r="2877" spans="1:25" x14ac:dyDescent="0.25">
      <c r="A2877" t="s">
        <v>81</v>
      </c>
      <c r="B2877" t="s">
        <v>41</v>
      </c>
      <c r="C2877" s="7" t="s">
        <v>69</v>
      </c>
      <c r="D2877" s="58" t="s">
        <v>58</v>
      </c>
      <c r="E2877" s="7">
        <v>41134</v>
      </c>
      <c r="F2877">
        <v>20</v>
      </c>
      <c r="G2877">
        <v>126.24203491210901</v>
      </c>
      <c r="H2877">
        <v>113.29660797119099</v>
      </c>
      <c r="I2877">
        <v>12.9454288482666</v>
      </c>
      <c r="J2877">
        <v>0.102544516324997</v>
      </c>
      <c r="K2877">
        <v>90.450668334960895</v>
      </c>
      <c r="L2877">
        <v>5.2682576179504403</v>
      </c>
      <c r="M2877">
        <v>9.8039922714233398</v>
      </c>
      <c r="N2877">
        <v>12.9454288482666</v>
      </c>
      <c r="O2877">
        <v>16.086864471435501</v>
      </c>
      <c r="P2877">
        <v>20.622600555419901</v>
      </c>
      <c r="Q2877">
        <v>3.09188604354858</v>
      </c>
      <c r="R2877">
        <v>22.7989711761475</v>
      </c>
      <c r="S2877">
        <v>271</v>
      </c>
      <c r="T2877">
        <v>34.817419857202403</v>
      </c>
      <c r="U2877">
        <v>5.9905285835266104</v>
      </c>
      <c r="V2877">
        <v>77.518386840820298</v>
      </c>
      <c r="W2877">
        <v>103.875</v>
      </c>
      <c r="X2877">
        <v>0.77914917469024703</v>
      </c>
      <c r="Y2877">
        <v>8702</v>
      </c>
    </row>
    <row r="2878" spans="1:25" x14ac:dyDescent="0.25">
      <c r="A2878" t="s">
        <v>81</v>
      </c>
      <c r="B2878" t="s">
        <v>41</v>
      </c>
      <c r="C2878" s="7" t="s">
        <v>69</v>
      </c>
      <c r="D2878" s="58" t="s">
        <v>58</v>
      </c>
      <c r="E2878" s="7">
        <v>41134</v>
      </c>
      <c r="F2878">
        <v>21</v>
      </c>
      <c r="G2878">
        <v>126.52261352539099</v>
      </c>
      <c r="H2878">
        <v>112.162139892578</v>
      </c>
      <c r="I2878">
        <v>14.360470771789601</v>
      </c>
      <c r="J2878">
        <v>0.113501220941544</v>
      </c>
      <c r="K2878">
        <v>85.657333374023395</v>
      </c>
      <c r="L2878">
        <v>6.8897643089294398</v>
      </c>
      <c r="M2878">
        <v>11.3035182952881</v>
      </c>
      <c r="N2878">
        <v>14.360470771789601</v>
      </c>
      <c r="O2878">
        <v>17.417423248291001</v>
      </c>
      <c r="P2878">
        <v>21.8311767578125</v>
      </c>
      <c r="Q2878">
        <v>4.7719225883483896</v>
      </c>
      <c r="R2878">
        <v>23.949018478393601</v>
      </c>
      <c r="S2878">
        <v>271</v>
      </c>
      <c r="T2878">
        <v>32.824194308299198</v>
      </c>
      <c r="U2878">
        <v>5.8294229507446298</v>
      </c>
      <c r="V2878">
        <v>77.518386840820298</v>
      </c>
      <c r="W2878">
        <v>103.875</v>
      </c>
      <c r="X2878">
        <v>0.81448441743850697</v>
      </c>
      <c r="Y2878">
        <v>8703</v>
      </c>
    </row>
    <row r="2879" spans="1:25" x14ac:dyDescent="0.25">
      <c r="A2879" t="s">
        <v>81</v>
      </c>
      <c r="B2879" t="s">
        <v>41</v>
      </c>
      <c r="C2879" s="7" t="s">
        <v>69</v>
      </c>
      <c r="D2879" s="58" t="s">
        <v>58</v>
      </c>
      <c r="E2879" s="7">
        <v>41134</v>
      </c>
      <c r="F2879">
        <v>22</v>
      </c>
      <c r="G2879">
        <v>109.22585296630901</v>
      </c>
      <c r="H2879">
        <v>99.367874145507798</v>
      </c>
      <c r="I2879">
        <v>9.8579750061035192</v>
      </c>
      <c r="J2879">
        <v>9.0253137052059201E-2</v>
      </c>
      <c r="K2879">
        <v>82.431999206542997</v>
      </c>
      <c r="L2879">
        <v>4.3636059761047399</v>
      </c>
      <c r="M2879">
        <v>7.6097240447998002</v>
      </c>
      <c r="N2879">
        <v>9.8579750061035192</v>
      </c>
      <c r="O2879">
        <v>12.1062269210815</v>
      </c>
      <c r="P2879">
        <v>15.352344512939499</v>
      </c>
      <c r="Q2879">
        <v>2.8060283660888699</v>
      </c>
      <c r="R2879">
        <v>16.9099216461182</v>
      </c>
      <c r="S2879">
        <v>271</v>
      </c>
      <c r="T2879">
        <v>17.707529776415399</v>
      </c>
      <c r="U2879">
        <v>4.2872791290283203</v>
      </c>
      <c r="V2879">
        <v>77.518386840820298</v>
      </c>
      <c r="W2879">
        <v>103.875</v>
      </c>
      <c r="X2879">
        <v>0.81745195388793901</v>
      </c>
      <c r="Y2879">
        <v>8704</v>
      </c>
    </row>
    <row r="2880" spans="1:25" x14ac:dyDescent="0.25">
      <c r="A2880" t="s">
        <v>81</v>
      </c>
      <c r="B2880" t="s">
        <v>41</v>
      </c>
      <c r="C2880" s="7" t="s">
        <v>69</v>
      </c>
      <c r="D2880" s="58" t="s">
        <v>58</v>
      </c>
      <c r="E2880" s="7">
        <v>41134</v>
      </c>
      <c r="F2880">
        <v>23</v>
      </c>
      <c r="G2880">
        <v>91.288772583007798</v>
      </c>
      <c r="H2880">
        <v>90.278892517089801</v>
      </c>
      <c r="I2880">
        <v>1.00987613201141</v>
      </c>
      <c r="J2880">
        <v>1.1062434874475001E-2</v>
      </c>
      <c r="K2880">
        <v>80.501335144042997</v>
      </c>
      <c r="L2880">
        <v>-3.0152559280395499</v>
      </c>
      <c r="M2880">
        <v>-0.63717532157897905</v>
      </c>
      <c r="N2880">
        <v>1.00987613201141</v>
      </c>
      <c r="O2880">
        <v>2.6569273471832302</v>
      </c>
      <c r="P2880">
        <v>5.0350079536437997</v>
      </c>
      <c r="Q2880">
        <v>-4.1563253402709996</v>
      </c>
      <c r="R2880">
        <v>6.1760768890380904</v>
      </c>
      <c r="S2880">
        <v>271</v>
      </c>
      <c r="T2880">
        <v>9.2770415298389306</v>
      </c>
      <c r="U2880">
        <v>3.1408271789550799</v>
      </c>
      <c r="V2880">
        <v>77.518386840820298</v>
      </c>
      <c r="W2880">
        <v>103.875</v>
      </c>
      <c r="X2880">
        <v>0.80722677707672097</v>
      </c>
      <c r="Y2880">
        <v>8704</v>
      </c>
    </row>
    <row r="2881" spans="1:25" x14ac:dyDescent="0.25">
      <c r="A2881" t="s">
        <v>81</v>
      </c>
      <c r="B2881" t="s">
        <v>41</v>
      </c>
      <c r="C2881" s="7" t="s">
        <v>69</v>
      </c>
      <c r="D2881" s="58" t="s">
        <v>58</v>
      </c>
      <c r="E2881" s="7">
        <v>41134</v>
      </c>
      <c r="F2881">
        <v>24</v>
      </c>
      <c r="G2881">
        <v>81.003982543945298</v>
      </c>
      <c r="H2881">
        <v>81.107452392578097</v>
      </c>
      <c r="I2881">
        <v>-0.103470526635647</v>
      </c>
      <c r="J2881">
        <v>-1.27735116984695E-3</v>
      </c>
      <c r="K2881">
        <v>76.785331726074205</v>
      </c>
      <c r="L2881">
        <v>-3.1893081665039098</v>
      </c>
      <c r="M2881">
        <v>-1.3661702871322601</v>
      </c>
      <c r="N2881">
        <v>-0.103470526635647</v>
      </c>
      <c r="O2881">
        <v>1.15922915935516</v>
      </c>
      <c r="P2881">
        <v>2.9823670387268102</v>
      </c>
      <c r="Q2881">
        <v>-4.0641002655029297</v>
      </c>
      <c r="R2881">
        <v>3.8571593761444101</v>
      </c>
      <c r="S2881">
        <v>271</v>
      </c>
      <c r="T2881">
        <v>5.4337678992319001</v>
      </c>
      <c r="U2881">
        <v>2.4078919887542698</v>
      </c>
      <c r="V2881">
        <v>77.518386840820298</v>
      </c>
      <c r="W2881">
        <v>103.875</v>
      </c>
      <c r="X2881">
        <v>0.85126489400863603</v>
      </c>
      <c r="Y2881">
        <v>8704</v>
      </c>
    </row>
    <row r="2882" spans="1:25" x14ac:dyDescent="0.25">
      <c r="A2882" t="s">
        <v>81</v>
      </c>
      <c r="B2882" t="s">
        <v>41</v>
      </c>
      <c r="C2882" s="7" t="s">
        <v>69</v>
      </c>
      <c r="D2882" s="58" t="s">
        <v>59</v>
      </c>
      <c r="E2882" s="7" t="s">
        <v>42</v>
      </c>
      <c r="F2882">
        <v>1</v>
      </c>
      <c r="G2882">
        <v>254.26176452636699</v>
      </c>
      <c r="H2882">
        <v>239.15168762207</v>
      </c>
      <c r="I2882">
        <v>15.1100912094116</v>
      </c>
      <c r="J2882">
        <v>5.9427302330732297E-2</v>
      </c>
      <c r="K2882">
        <v>67.462852478027301</v>
      </c>
      <c r="L2882">
        <v>5.1720952987670898</v>
      </c>
      <c r="M2882">
        <v>11.0435428619385</v>
      </c>
      <c r="N2882">
        <v>15.1100912094116</v>
      </c>
      <c r="O2882">
        <v>19.176637649536101</v>
      </c>
      <c r="P2882">
        <v>25.048088073730501</v>
      </c>
      <c r="Q2882">
        <v>2.3548114299774201</v>
      </c>
      <c r="R2882">
        <v>27.865369796752901</v>
      </c>
      <c r="S2882">
        <v>233.666666666667</v>
      </c>
      <c r="T2882">
        <v>59.327040003298897</v>
      </c>
      <c r="U2882">
        <v>7.7546591758728001</v>
      </c>
      <c r="V2882">
        <v>74.709426879882798</v>
      </c>
      <c r="W2882">
        <v>102.78562164306599</v>
      </c>
      <c r="X2882">
        <v>0.73105639219284102</v>
      </c>
      <c r="Y2882">
        <v>8058</v>
      </c>
    </row>
    <row r="2883" spans="1:25" x14ac:dyDescent="0.25">
      <c r="A2883" t="s">
        <v>81</v>
      </c>
      <c r="B2883" t="s">
        <v>41</v>
      </c>
      <c r="C2883" s="7" t="s">
        <v>69</v>
      </c>
      <c r="D2883" s="58" t="s">
        <v>59</v>
      </c>
      <c r="E2883" s="7" t="s">
        <v>42</v>
      </c>
      <c r="F2883">
        <v>2</v>
      </c>
      <c r="G2883">
        <v>249.18614196777301</v>
      </c>
      <c r="H2883">
        <v>233.49983215332</v>
      </c>
      <c r="I2883">
        <v>15.686321258544901</v>
      </c>
      <c r="J2883">
        <v>6.2950216233730302E-2</v>
      </c>
      <c r="K2883">
        <v>66.294242858886705</v>
      </c>
      <c r="L2883">
        <v>5.6572127342224103</v>
      </c>
      <c r="M2883">
        <v>11.582491874694799</v>
      </c>
      <c r="N2883">
        <v>15.686321258544901</v>
      </c>
      <c r="O2883">
        <v>19.7901515960693</v>
      </c>
      <c r="P2883">
        <v>25.715429306030298</v>
      </c>
      <c r="Q2883">
        <v>2.8141000270843501</v>
      </c>
      <c r="R2883">
        <v>28.5585422515869</v>
      </c>
      <c r="S2883">
        <v>233.666666666667</v>
      </c>
      <c r="T2883">
        <v>60.349241427809801</v>
      </c>
      <c r="U2883">
        <v>7.8257551193237296</v>
      </c>
      <c r="V2883">
        <v>74.709426879882798</v>
      </c>
      <c r="W2883">
        <v>102.78562164306599</v>
      </c>
      <c r="X2883">
        <v>0.71996110677719105</v>
      </c>
      <c r="Y2883">
        <v>8058</v>
      </c>
    </row>
    <row r="2884" spans="1:25" x14ac:dyDescent="0.25">
      <c r="A2884" t="s">
        <v>81</v>
      </c>
      <c r="B2884" t="s">
        <v>41</v>
      </c>
      <c r="C2884" s="7" t="s">
        <v>69</v>
      </c>
      <c r="D2884" s="58" t="s">
        <v>59</v>
      </c>
      <c r="E2884" s="7" t="s">
        <v>42</v>
      </c>
      <c r="F2884">
        <v>3</v>
      </c>
      <c r="G2884">
        <v>244.447189331055</v>
      </c>
      <c r="H2884">
        <v>230.15890502929699</v>
      </c>
      <c r="I2884">
        <v>14.2882843017578</v>
      </c>
      <c r="J2884">
        <v>5.8451414108276402E-2</v>
      </c>
      <c r="K2884">
        <v>65.176216125488295</v>
      </c>
      <c r="L2884">
        <v>4.29026174545288</v>
      </c>
      <c r="M2884">
        <v>10.197175025939901</v>
      </c>
      <c r="N2884">
        <v>14.2882843017578</v>
      </c>
      <c r="O2884">
        <v>18.379392623901399</v>
      </c>
      <c r="P2884">
        <v>24.286304473876999</v>
      </c>
      <c r="Q2884">
        <v>1.4559617042541499</v>
      </c>
      <c r="R2884">
        <v>27.120607376098601</v>
      </c>
      <c r="S2884">
        <v>233.666666666667</v>
      </c>
      <c r="T2884">
        <v>60.083270746005397</v>
      </c>
      <c r="U2884">
        <v>7.8014979362487802</v>
      </c>
      <c r="V2884">
        <v>74.709426879882798</v>
      </c>
      <c r="W2884">
        <v>102.78562164306599</v>
      </c>
      <c r="X2884">
        <v>0.71652692556381203</v>
      </c>
      <c r="Y2884">
        <v>8058</v>
      </c>
    </row>
    <row r="2885" spans="1:25" x14ac:dyDescent="0.25">
      <c r="A2885" t="s">
        <v>81</v>
      </c>
      <c r="B2885" t="s">
        <v>41</v>
      </c>
      <c r="C2885" s="7" t="s">
        <v>69</v>
      </c>
      <c r="D2885" s="58" t="s">
        <v>59</v>
      </c>
      <c r="E2885" s="7" t="s">
        <v>42</v>
      </c>
      <c r="F2885">
        <v>4</v>
      </c>
      <c r="G2885">
        <v>244.34751892089801</v>
      </c>
      <c r="H2885">
        <v>227.26972961425801</v>
      </c>
      <c r="I2885">
        <v>17.077793121337901</v>
      </c>
      <c r="J2885">
        <v>6.9891408085823101E-2</v>
      </c>
      <c r="K2885">
        <v>64.118659973144503</v>
      </c>
      <c r="L2885">
        <v>7.9549031257629403</v>
      </c>
      <c r="M2885">
        <v>13.344779968261699</v>
      </c>
      <c r="N2885">
        <v>17.077793121337901</v>
      </c>
      <c r="O2885">
        <v>20.810806274414102</v>
      </c>
      <c r="P2885">
        <v>26.200681686401399</v>
      </c>
      <c r="Q2885">
        <v>5.3686904907226598</v>
      </c>
      <c r="R2885">
        <v>28.786893844604499</v>
      </c>
      <c r="S2885">
        <v>233.666666666667</v>
      </c>
      <c r="T2885">
        <v>50.160247637715699</v>
      </c>
      <c r="U2885">
        <v>7.1186285018920898</v>
      </c>
      <c r="V2885">
        <v>74.709426879882798</v>
      </c>
      <c r="W2885">
        <v>102.78562164306599</v>
      </c>
      <c r="X2885">
        <v>0.744645476341248</v>
      </c>
      <c r="Y2885">
        <v>8058</v>
      </c>
    </row>
    <row r="2886" spans="1:25" x14ac:dyDescent="0.25">
      <c r="A2886" t="s">
        <v>81</v>
      </c>
      <c r="B2886" t="s">
        <v>41</v>
      </c>
      <c r="C2886" s="7" t="s">
        <v>69</v>
      </c>
      <c r="D2886" s="58" t="s">
        <v>59</v>
      </c>
      <c r="E2886" s="7" t="s">
        <v>42</v>
      </c>
      <c r="F2886">
        <v>5</v>
      </c>
      <c r="G2886">
        <v>245.552322387695</v>
      </c>
      <c r="H2886">
        <v>229.62037658691401</v>
      </c>
      <c r="I2886">
        <v>15.931954383850099</v>
      </c>
      <c r="J2886">
        <v>6.4882114529609694E-2</v>
      </c>
      <c r="K2886">
        <v>63.194980621337898</v>
      </c>
      <c r="L2886">
        <v>7.2309241294860804</v>
      </c>
      <c r="M2886">
        <v>12.371563911438001</v>
      </c>
      <c r="N2886">
        <v>15.931954383850099</v>
      </c>
      <c r="O2886">
        <v>19.492345809936499</v>
      </c>
      <c r="P2886">
        <v>24.6329860687256</v>
      </c>
      <c r="Q2886">
        <v>4.7643027305603001</v>
      </c>
      <c r="R2886">
        <v>27.099605560302699</v>
      </c>
      <c r="S2886">
        <v>233.666666666667</v>
      </c>
      <c r="T2886">
        <v>45.950609078221497</v>
      </c>
      <c r="U2886">
        <v>6.78945016860962</v>
      </c>
      <c r="V2886">
        <v>74.709426879882798</v>
      </c>
      <c r="W2886">
        <v>102.78562164306599</v>
      </c>
      <c r="X2886">
        <v>0.75389486551284801</v>
      </c>
      <c r="Y2886">
        <v>8058</v>
      </c>
    </row>
    <row r="2887" spans="1:25" x14ac:dyDescent="0.25">
      <c r="A2887" t="s">
        <v>81</v>
      </c>
      <c r="B2887" t="s">
        <v>41</v>
      </c>
      <c r="C2887" s="7" t="s">
        <v>69</v>
      </c>
      <c r="D2887" s="58" t="s">
        <v>59</v>
      </c>
      <c r="E2887" s="7" t="s">
        <v>42</v>
      </c>
      <c r="F2887">
        <v>6</v>
      </c>
      <c r="G2887">
        <v>257.31240844726602</v>
      </c>
      <c r="H2887">
        <v>243.04649353027301</v>
      </c>
      <c r="I2887">
        <v>14.2659091949463</v>
      </c>
      <c r="J2887">
        <v>5.5441975593566901E-2</v>
      </c>
      <c r="K2887">
        <v>62.504055023193402</v>
      </c>
      <c r="L2887">
        <v>4.1787700653076199</v>
      </c>
      <c r="M2887">
        <v>10.138333320617701</v>
      </c>
      <c r="N2887">
        <v>14.2659091949463</v>
      </c>
      <c r="O2887">
        <v>18.3934841156006</v>
      </c>
      <c r="P2887">
        <v>24.353048324585</v>
      </c>
      <c r="Q2887">
        <v>1.3192062377929701</v>
      </c>
      <c r="R2887">
        <v>27.212612152099599</v>
      </c>
      <c r="S2887">
        <v>233.666666666667</v>
      </c>
      <c r="T2887">
        <v>62.254042689903102</v>
      </c>
      <c r="U2887">
        <v>7.8710365295410201</v>
      </c>
      <c r="V2887">
        <v>74.709426879882798</v>
      </c>
      <c r="W2887">
        <v>102.78562164306599</v>
      </c>
      <c r="X2887">
        <v>0.70515233278274503</v>
      </c>
      <c r="Y2887">
        <v>8058</v>
      </c>
    </row>
    <row r="2888" spans="1:25" x14ac:dyDescent="0.25">
      <c r="A2888" t="s">
        <v>81</v>
      </c>
      <c r="B2888" t="s">
        <v>41</v>
      </c>
      <c r="C2888" s="7" t="s">
        <v>69</v>
      </c>
      <c r="D2888" s="58" t="s">
        <v>59</v>
      </c>
      <c r="E2888" s="7" t="s">
        <v>42</v>
      </c>
      <c r="F2888">
        <v>7</v>
      </c>
      <c r="G2888">
        <v>261.269287109375</v>
      </c>
      <c r="H2888">
        <v>247.07844543457</v>
      </c>
      <c r="I2888">
        <v>14.190839767456101</v>
      </c>
      <c r="J2888">
        <v>5.4314997047185898E-2</v>
      </c>
      <c r="K2888">
        <v>62.312881469726598</v>
      </c>
      <c r="L2888">
        <v>4.5601353645324698</v>
      </c>
      <c r="M2888">
        <v>10.250033378601101</v>
      </c>
      <c r="N2888">
        <v>14.190839767456101</v>
      </c>
      <c r="O2888">
        <v>18.131645202636701</v>
      </c>
      <c r="P2888">
        <v>23.8215446472168</v>
      </c>
      <c r="Q2888">
        <v>1.8299646377563501</v>
      </c>
      <c r="R2888">
        <v>26.551713943481399</v>
      </c>
      <c r="S2888">
        <v>233.666666666667</v>
      </c>
      <c r="T2888">
        <v>56.8272899658405</v>
      </c>
      <c r="U2888">
        <v>7.5148787498474103</v>
      </c>
      <c r="V2888">
        <v>74.709426879882798</v>
      </c>
      <c r="W2888">
        <v>102.78562164306599</v>
      </c>
      <c r="X2888">
        <v>0.717304468154907</v>
      </c>
      <c r="Y2888">
        <v>8058</v>
      </c>
    </row>
    <row r="2889" spans="1:25" x14ac:dyDescent="0.25">
      <c r="A2889" t="s">
        <v>81</v>
      </c>
      <c r="B2889" t="s">
        <v>41</v>
      </c>
      <c r="C2889" s="7" t="s">
        <v>69</v>
      </c>
      <c r="D2889" s="58" t="s">
        <v>59</v>
      </c>
      <c r="E2889" s="7" t="s">
        <v>42</v>
      </c>
      <c r="F2889">
        <v>8</v>
      </c>
      <c r="G2889">
        <v>265.95953369140602</v>
      </c>
      <c r="H2889">
        <v>254.96858215332</v>
      </c>
      <c r="I2889">
        <v>10.9909572601318</v>
      </c>
      <c r="J2889">
        <v>4.1325673460960402E-2</v>
      </c>
      <c r="K2889">
        <v>64.23681640625</v>
      </c>
      <c r="L2889">
        <v>0.940998375415802</v>
      </c>
      <c r="M2889">
        <v>6.8785958290100098</v>
      </c>
      <c r="N2889">
        <v>10.9909572601318</v>
      </c>
      <c r="O2889">
        <v>15.103320121765099</v>
      </c>
      <c r="P2889">
        <v>21.040918350219702</v>
      </c>
      <c r="Q2889">
        <v>-1.90802550315857</v>
      </c>
      <c r="R2889">
        <v>23.889940261840799</v>
      </c>
      <c r="S2889">
        <v>233.666666666667</v>
      </c>
      <c r="T2889">
        <v>61.718249593224499</v>
      </c>
      <c r="U2889">
        <v>7.8420248031616202</v>
      </c>
      <c r="V2889">
        <v>74.709426879882798</v>
      </c>
      <c r="W2889">
        <v>102.78562164306599</v>
      </c>
      <c r="X2889">
        <v>0.70740598440170299</v>
      </c>
      <c r="Y2889">
        <v>8056</v>
      </c>
    </row>
    <row r="2890" spans="1:25" x14ac:dyDescent="0.25">
      <c r="A2890" t="s">
        <v>81</v>
      </c>
      <c r="B2890" t="s">
        <v>41</v>
      </c>
      <c r="C2890" s="7" t="s">
        <v>69</v>
      </c>
      <c r="D2890" s="58" t="s">
        <v>59</v>
      </c>
      <c r="E2890" s="7" t="s">
        <v>42</v>
      </c>
      <c r="F2890">
        <v>9</v>
      </c>
      <c r="G2890">
        <v>262.34750366210898</v>
      </c>
      <c r="H2890">
        <v>258.85592651367199</v>
      </c>
      <c r="I2890">
        <v>3.49158763885498</v>
      </c>
      <c r="J2890">
        <v>1.3309017755091201E-2</v>
      </c>
      <c r="K2890">
        <v>67.765029907226605</v>
      </c>
      <c r="L2890">
        <v>-3.6285049915313698</v>
      </c>
      <c r="M2890">
        <v>0.57810342311859098</v>
      </c>
      <c r="N2890">
        <v>3.49158763885498</v>
      </c>
      <c r="O2890">
        <v>6.4050717353820801</v>
      </c>
      <c r="P2890">
        <v>10.611680984497101</v>
      </c>
      <c r="Q2890">
        <v>-5.6469526290893599</v>
      </c>
      <c r="R2890">
        <v>12.6301279067993</v>
      </c>
      <c r="S2890">
        <v>233.666666666667</v>
      </c>
      <c r="T2890">
        <v>30.583273965924</v>
      </c>
      <c r="U2890">
        <v>5.5558376312255904</v>
      </c>
      <c r="V2890">
        <v>74.709426879882798</v>
      </c>
      <c r="W2890">
        <v>102.78562164306599</v>
      </c>
      <c r="X2890">
        <v>0.83042627573013295</v>
      </c>
      <c r="Y2890">
        <v>8055</v>
      </c>
    </row>
    <row r="2891" spans="1:25" x14ac:dyDescent="0.25">
      <c r="A2891" t="s">
        <v>81</v>
      </c>
      <c r="B2891" t="s">
        <v>41</v>
      </c>
      <c r="C2891" s="7" t="s">
        <v>69</v>
      </c>
      <c r="D2891" s="58" t="s">
        <v>59</v>
      </c>
      <c r="E2891" s="7" t="s">
        <v>42</v>
      </c>
      <c r="F2891">
        <v>10</v>
      </c>
      <c r="G2891">
        <v>259.54647827148398</v>
      </c>
      <c r="H2891">
        <v>263.13000488281301</v>
      </c>
      <c r="I2891">
        <v>-3.5835218429565399</v>
      </c>
      <c r="J2891">
        <v>-1.3806859031319599E-2</v>
      </c>
      <c r="K2891">
        <v>71.632003784179702</v>
      </c>
      <c r="L2891">
        <v>-10.0848169326782</v>
      </c>
      <c r="M2891">
        <v>-6.2437992095947301</v>
      </c>
      <c r="N2891">
        <v>-3.5835218429565399</v>
      </c>
      <c r="O2891">
        <v>-0.92324471473693803</v>
      </c>
      <c r="P2891">
        <v>2.9177730083465598</v>
      </c>
      <c r="Q2891">
        <v>-11.927844047546399</v>
      </c>
      <c r="R2891">
        <v>4.7607994079589799</v>
      </c>
      <c r="S2891">
        <v>233.666666666667</v>
      </c>
      <c r="T2891">
        <v>25.243253753553301</v>
      </c>
      <c r="U2891">
        <v>5.0729870796203604</v>
      </c>
      <c r="V2891">
        <v>74.709426879882798</v>
      </c>
      <c r="W2891">
        <v>102.78562164306599</v>
      </c>
      <c r="X2891">
        <v>0.85859411954879805</v>
      </c>
      <c r="Y2891">
        <v>8057</v>
      </c>
    </row>
    <row r="2892" spans="1:25" x14ac:dyDescent="0.25">
      <c r="A2892" t="s">
        <v>81</v>
      </c>
      <c r="B2892" t="s">
        <v>41</v>
      </c>
      <c r="C2892" s="7" t="s">
        <v>69</v>
      </c>
      <c r="D2892" s="58" t="s">
        <v>59</v>
      </c>
      <c r="E2892" s="7" t="s">
        <v>42</v>
      </c>
      <c r="F2892">
        <v>11</v>
      </c>
      <c r="G2892">
        <v>264.42370605468801</v>
      </c>
      <c r="H2892">
        <v>264.36773681640602</v>
      </c>
      <c r="I2892">
        <v>5.5945064872503301E-2</v>
      </c>
      <c r="J2892">
        <v>2.1157356968615199E-4</v>
      </c>
      <c r="K2892">
        <v>75.486686706542997</v>
      </c>
      <c r="L2892">
        <v>-6.2313776016235396</v>
      </c>
      <c r="M2892">
        <v>-2.5167765617370601</v>
      </c>
      <c r="N2892">
        <v>5.5945064872503301E-2</v>
      </c>
      <c r="O2892">
        <v>2.6286668777465798</v>
      </c>
      <c r="P2892">
        <v>6.3432679176330602</v>
      </c>
      <c r="Q2892">
        <v>-8.0137462615966797</v>
      </c>
      <c r="R2892">
        <v>8.1256370544433594</v>
      </c>
      <c r="S2892">
        <v>233.666666666667</v>
      </c>
      <c r="T2892">
        <v>23.813530828469499</v>
      </c>
      <c r="U2892">
        <v>4.9060239791870099</v>
      </c>
      <c r="V2892">
        <v>74.709426879882798</v>
      </c>
      <c r="W2892">
        <v>102.78562164306599</v>
      </c>
      <c r="X2892">
        <v>0.87054705619812001</v>
      </c>
      <c r="Y2892">
        <v>8057</v>
      </c>
    </row>
    <row r="2893" spans="1:25" x14ac:dyDescent="0.25">
      <c r="A2893" t="s">
        <v>81</v>
      </c>
      <c r="B2893" t="s">
        <v>41</v>
      </c>
      <c r="C2893" s="7" t="s">
        <v>69</v>
      </c>
      <c r="D2893" s="58" t="s">
        <v>59</v>
      </c>
      <c r="E2893" s="7" t="s">
        <v>42</v>
      </c>
      <c r="F2893">
        <v>12</v>
      </c>
      <c r="G2893">
        <v>257.85476684570301</v>
      </c>
      <c r="H2893">
        <v>252.31416320800801</v>
      </c>
      <c r="I2893">
        <v>5.5406036376953098</v>
      </c>
      <c r="J2893">
        <v>2.14873012155294E-2</v>
      </c>
      <c r="K2893">
        <v>79.032333374023395</v>
      </c>
      <c r="L2893">
        <v>-0.295838743448257</v>
      </c>
      <c r="M2893">
        <v>3.1523785591125502</v>
      </c>
      <c r="N2893">
        <v>5.5406036376953098</v>
      </c>
      <c r="O2893">
        <v>7.9288287162780797</v>
      </c>
      <c r="P2893">
        <v>11.3770456314087</v>
      </c>
      <c r="Q2893">
        <v>-1.95038890838623</v>
      </c>
      <c r="R2893">
        <v>13.0315961837769</v>
      </c>
      <c r="S2893">
        <v>233.666666666667</v>
      </c>
      <c r="T2893">
        <v>21.2189630038765</v>
      </c>
      <c r="U2893">
        <v>4.55420017242432</v>
      </c>
      <c r="V2893">
        <v>74.709426879882798</v>
      </c>
      <c r="W2893">
        <v>102.78562164306599</v>
      </c>
      <c r="X2893">
        <v>0.88095802068710305</v>
      </c>
      <c r="Y2893">
        <v>8057</v>
      </c>
    </row>
    <row r="2894" spans="1:25" x14ac:dyDescent="0.25">
      <c r="A2894" t="s">
        <v>81</v>
      </c>
      <c r="B2894" t="s">
        <v>41</v>
      </c>
      <c r="C2894" s="7" t="s">
        <v>69</v>
      </c>
      <c r="D2894" s="58" t="s">
        <v>59</v>
      </c>
      <c r="E2894" s="7" t="s">
        <v>42</v>
      </c>
      <c r="F2894">
        <v>13</v>
      </c>
      <c r="G2894">
        <v>238.66801452636699</v>
      </c>
      <c r="H2894">
        <v>234.87791442871099</v>
      </c>
      <c r="I2894">
        <v>3.7900979518890399</v>
      </c>
      <c r="J2894">
        <v>1.58802103251219E-2</v>
      </c>
      <c r="K2894">
        <v>82.442428588867202</v>
      </c>
      <c r="L2894">
        <v>-1.69302546977997</v>
      </c>
      <c r="M2894">
        <v>1.5464483499527</v>
      </c>
      <c r="N2894">
        <v>3.7900979518890399</v>
      </c>
      <c r="O2894">
        <v>6.0337481498718297</v>
      </c>
      <c r="P2894">
        <v>9.2732210159301793</v>
      </c>
      <c r="Q2894">
        <v>-3.2474148273468</v>
      </c>
      <c r="R2894">
        <v>10.8276109695435</v>
      </c>
      <c r="S2894">
        <v>233.666666666667</v>
      </c>
      <c r="T2894">
        <v>18.899757205105502</v>
      </c>
      <c r="U2894">
        <v>4.27850389480591</v>
      </c>
      <c r="V2894">
        <v>74.709426879882798</v>
      </c>
      <c r="W2894">
        <v>102.78562164306599</v>
      </c>
      <c r="X2894">
        <v>0.89282482862472501</v>
      </c>
      <c r="Y2894">
        <v>8057</v>
      </c>
    </row>
    <row r="2895" spans="1:25" x14ac:dyDescent="0.25">
      <c r="A2895" t="s">
        <v>81</v>
      </c>
      <c r="B2895" t="s">
        <v>41</v>
      </c>
      <c r="C2895" s="7" t="s">
        <v>69</v>
      </c>
      <c r="D2895" s="58" t="s">
        <v>59</v>
      </c>
      <c r="E2895" s="7" t="s">
        <v>42</v>
      </c>
      <c r="F2895">
        <v>14</v>
      </c>
      <c r="G2895">
        <v>234.81410217285199</v>
      </c>
      <c r="H2895">
        <v>220.45416259765599</v>
      </c>
      <c r="I2895">
        <v>14.359942436218301</v>
      </c>
      <c r="J2895">
        <v>6.1154518276452997E-2</v>
      </c>
      <c r="K2895">
        <v>85.295837402343807</v>
      </c>
      <c r="L2895">
        <v>9.2271566390991193</v>
      </c>
      <c r="M2895">
        <v>12.2596483230591</v>
      </c>
      <c r="N2895">
        <v>14.359942436218301</v>
      </c>
      <c r="O2895">
        <v>16.4602375030518</v>
      </c>
      <c r="P2895">
        <v>19.4927272796631</v>
      </c>
      <c r="Q2895">
        <v>7.7720837593078604</v>
      </c>
      <c r="R2895">
        <v>20.947799682617202</v>
      </c>
      <c r="S2895">
        <v>233.666666666667</v>
      </c>
      <c r="T2895">
        <v>17.046380525620101</v>
      </c>
      <c r="U2895">
        <v>4.0051336288452104</v>
      </c>
      <c r="V2895">
        <v>74.709426879882798</v>
      </c>
      <c r="W2895">
        <v>102.78562164306599</v>
      </c>
      <c r="X2895">
        <v>0.89667969942092896</v>
      </c>
      <c r="Y2895">
        <v>8057</v>
      </c>
    </row>
    <row r="2896" spans="1:25" x14ac:dyDescent="0.25">
      <c r="A2896" t="s">
        <v>81</v>
      </c>
      <c r="B2896" t="s">
        <v>41</v>
      </c>
      <c r="C2896" s="7" t="s">
        <v>69</v>
      </c>
      <c r="D2896" s="58" t="s">
        <v>59</v>
      </c>
      <c r="E2896" s="7" t="s">
        <v>42</v>
      </c>
      <c r="F2896">
        <v>15</v>
      </c>
      <c r="G2896">
        <v>228.34603881835901</v>
      </c>
      <c r="H2896">
        <v>182.42366027832</v>
      </c>
      <c r="I2896">
        <v>45.922378540039098</v>
      </c>
      <c r="J2896">
        <v>0.20110872387886</v>
      </c>
      <c r="K2896">
        <v>87.374458312988295</v>
      </c>
      <c r="L2896">
        <v>40.853118896484403</v>
      </c>
      <c r="M2896">
        <v>43.848079681396499</v>
      </c>
      <c r="N2896">
        <v>45.922378540039098</v>
      </c>
      <c r="O2896">
        <v>47.996681213378899</v>
      </c>
      <c r="P2896">
        <v>50.991641998291001</v>
      </c>
      <c r="Q2896">
        <v>39.416053771972699</v>
      </c>
      <c r="R2896">
        <v>52.428707122802699</v>
      </c>
      <c r="S2896">
        <v>233.666666666667</v>
      </c>
      <c r="T2896">
        <v>18.088817804594999</v>
      </c>
      <c r="U2896">
        <v>3.95556592941284</v>
      </c>
      <c r="V2896">
        <v>74.709426879882798</v>
      </c>
      <c r="W2896">
        <v>102.78562164306599</v>
      </c>
      <c r="X2896">
        <v>0.879283547401428</v>
      </c>
      <c r="Y2896">
        <v>8057</v>
      </c>
    </row>
    <row r="2897" spans="1:25" x14ac:dyDescent="0.25">
      <c r="A2897" t="s">
        <v>81</v>
      </c>
      <c r="B2897" t="s">
        <v>41</v>
      </c>
      <c r="C2897" s="7" t="s">
        <v>69</v>
      </c>
      <c r="D2897" s="58" t="s">
        <v>59</v>
      </c>
      <c r="E2897" s="7" t="s">
        <v>42</v>
      </c>
      <c r="F2897">
        <v>16</v>
      </c>
      <c r="G2897">
        <v>221.31736755371099</v>
      </c>
      <c r="H2897">
        <v>174.63795471191401</v>
      </c>
      <c r="I2897">
        <v>46.679401397705099</v>
      </c>
      <c r="J2897">
        <v>0.210916116833687</v>
      </c>
      <c r="K2897">
        <v>88.705551147460895</v>
      </c>
      <c r="L2897">
        <v>41.579826354980497</v>
      </c>
      <c r="M2897">
        <v>44.592697143554702</v>
      </c>
      <c r="N2897">
        <v>46.679401397705099</v>
      </c>
      <c r="O2897">
        <v>48.766105651855497</v>
      </c>
      <c r="P2897">
        <v>51.778976440429702</v>
      </c>
      <c r="Q2897">
        <v>40.134166717529297</v>
      </c>
      <c r="R2897">
        <v>53.224636077880902</v>
      </c>
      <c r="S2897">
        <v>233.666666666667</v>
      </c>
      <c r="T2897">
        <v>18.410511234737299</v>
      </c>
      <c r="U2897">
        <v>3.97922015190125</v>
      </c>
      <c r="V2897">
        <v>74.709426879882798</v>
      </c>
      <c r="W2897">
        <v>102.78562164306599</v>
      </c>
      <c r="X2897">
        <v>0.87816727161407504</v>
      </c>
      <c r="Y2897">
        <v>8057</v>
      </c>
    </row>
    <row r="2898" spans="1:25" x14ac:dyDescent="0.25">
      <c r="A2898" t="s">
        <v>81</v>
      </c>
      <c r="B2898" t="s">
        <v>41</v>
      </c>
      <c r="C2898" s="7" t="s">
        <v>69</v>
      </c>
      <c r="D2898" s="58" t="s">
        <v>59</v>
      </c>
      <c r="E2898" s="7" t="s">
        <v>42</v>
      </c>
      <c r="F2898">
        <v>17</v>
      </c>
      <c r="G2898">
        <v>212.51818847656301</v>
      </c>
      <c r="H2898">
        <v>167.76190185546901</v>
      </c>
      <c r="I2898">
        <v>44.756294250488303</v>
      </c>
      <c r="J2898">
        <v>0.210599824786186</v>
      </c>
      <c r="K2898">
        <v>88.846443176269503</v>
      </c>
      <c r="L2898">
        <v>39.725284576416001</v>
      </c>
      <c r="M2898">
        <v>42.697643280029297</v>
      </c>
      <c r="N2898">
        <v>44.756294250488303</v>
      </c>
      <c r="O2898">
        <v>46.81494140625</v>
      </c>
      <c r="P2898">
        <v>49.787303924560497</v>
      </c>
      <c r="Q2898">
        <v>38.299060821533203</v>
      </c>
      <c r="R2898">
        <v>51.213523864746101</v>
      </c>
      <c r="S2898">
        <v>233.666666666667</v>
      </c>
      <c r="T2898">
        <v>17.903584355765599</v>
      </c>
      <c r="U2898">
        <v>3.9257185459136998</v>
      </c>
      <c r="V2898">
        <v>74.709426879882798</v>
      </c>
      <c r="W2898">
        <v>102.78562164306599</v>
      </c>
      <c r="X2898">
        <v>0.87976819276809703</v>
      </c>
      <c r="Y2898">
        <v>8054</v>
      </c>
    </row>
    <row r="2899" spans="1:25" x14ac:dyDescent="0.25">
      <c r="A2899" t="s">
        <v>81</v>
      </c>
      <c r="B2899" t="s">
        <v>41</v>
      </c>
      <c r="C2899" s="7" t="s">
        <v>69</v>
      </c>
      <c r="D2899" s="58" t="s">
        <v>59</v>
      </c>
      <c r="E2899" s="7" t="s">
        <v>42</v>
      </c>
      <c r="F2899">
        <v>18</v>
      </c>
      <c r="G2899">
        <v>208.09533691406301</v>
      </c>
      <c r="H2899">
        <v>164.28988647460901</v>
      </c>
      <c r="I2899">
        <v>43.805442810058601</v>
      </c>
      <c r="J2899">
        <v>0.21050660312175801</v>
      </c>
      <c r="K2899">
        <v>87.837181091308594</v>
      </c>
      <c r="L2899">
        <v>38.743244171142599</v>
      </c>
      <c r="M2899">
        <v>41.734031677246101</v>
      </c>
      <c r="N2899">
        <v>43.805442810058601</v>
      </c>
      <c r="O2899">
        <v>45.876853942871101</v>
      </c>
      <c r="P2899">
        <v>48.867641448974602</v>
      </c>
      <c r="Q2899">
        <v>37.308181762695298</v>
      </c>
      <c r="R2899">
        <v>50.302703857421903</v>
      </c>
      <c r="S2899">
        <v>233.666666666667</v>
      </c>
      <c r="T2899">
        <v>18.0027500186679</v>
      </c>
      <c r="U2899">
        <v>3.9500544071197501</v>
      </c>
      <c r="V2899">
        <v>74.709426879882798</v>
      </c>
      <c r="W2899">
        <v>102.78562164306599</v>
      </c>
      <c r="X2899">
        <v>0.87352800369262695</v>
      </c>
      <c r="Y2899">
        <v>8054</v>
      </c>
    </row>
    <row r="2900" spans="1:25" x14ac:dyDescent="0.25">
      <c r="A2900" t="s">
        <v>81</v>
      </c>
      <c r="B2900" t="s">
        <v>41</v>
      </c>
      <c r="C2900" s="7" t="s">
        <v>69</v>
      </c>
      <c r="D2900" s="58" t="s">
        <v>59</v>
      </c>
      <c r="E2900" s="7" t="s">
        <v>42</v>
      </c>
      <c r="F2900">
        <v>19</v>
      </c>
      <c r="G2900">
        <v>236.77362060546901</v>
      </c>
      <c r="H2900">
        <v>204.69540405273401</v>
      </c>
      <c r="I2900">
        <v>32.078216552734403</v>
      </c>
      <c r="J2900">
        <v>0.13548053801059701</v>
      </c>
      <c r="K2900">
        <v>85.703453063964801</v>
      </c>
      <c r="L2900">
        <v>26.179658889770501</v>
      </c>
      <c r="M2900">
        <v>29.664573669433601</v>
      </c>
      <c r="N2900">
        <v>32.078216552734403</v>
      </c>
      <c r="O2900">
        <v>34.491859436035199</v>
      </c>
      <c r="P2900">
        <v>37.976776123046903</v>
      </c>
      <c r="Q2900">
        <v>24.507499694824201</v>
      </c>
      <c r="R2900">
        <v>39.648933410644503</v>
      </c>
      <c r="S2900">
        <v>233.666666666667</v>
      </c>
      <c r="T2900">
        <v>21.964610591036301</v>
      </c>
      <c r="U2900">
        <v>4.6026692390441903</v>
      </c>
      <c r="V2900">
        <v>74.709426879882798</v>
      </c>
      <c r="W2900">
        <v>102.78562164306599</v>
      </c>
      <c r="X2900">
        <v>0.861733138561249</v>
      </c>
      <c r="Y2900">
        <v>8056</v>
      </c>
    </row>
    <row r="2901" spans="1:25" x14ac:dyDescent="0.25">
      <c r="A2901" t="s">
        <v>81</v>
      </c>
      <c r="B2901" t="s">
        <v>41</v>
      </c>
      <c r="C2901" s="7" t="s">
        <v>69</v>
      </c>
      <c r="D2901" s="58" t="s">
        <v>59</v>
      </c>
      <c r="E2901" s="7" t="s">
        <v>42</v>
      </c>
      <c r="F2901">
        <v>20</v>
      </c>
      <c r="G2901">
        <v>249.46917724609401</v>
      </c>
      <c r="H2901">
        <v>231.530838012695</v>
      </c>
      <c r="I2901">
        <v>17.9383354187012</v>
      </c>
      <c r="J2901">
        <v>7.1906015276908902E-2</v>
      </c>
      <c r="K2901">
        <v>81.801422119140597</v>
      </c>
      <c r="L2901">
        <v>11.727979660034199</v>
      </c>
      <c r="M2901">
        <v>15.397108078002899</v>
      </c>
      <c r="N2901">
        <v>17.9383354187012</v>
      </c>
      <c r="O2901">
        <v>20.4795627593994</v>
      </c>
      <c r="P2901">
        <v>24.1486911773682</v>
      </c>
      <c r="Q2901">
        <v>9.9674301147460902</v>
      </c>
      <c r="R2901">
        <v>25.9092407226563</v>
      </c>
      <c r="S2901">
        <v>233.666666666667</v>
      </c>
      <c r="T2901">
        <v>23.229302037304901</v>
      </c>
      <c r="U2901">
        <v>4.8459663391113299</v>
      </c>
      <c r="V2901">
        <v>74.709426879882798</v>
      </c>
      <c r="W2901">
        <v>102.78562164306599</v>
      </c>
      <c r="X2901">
        <v>0.86859869956970204</v>
      </c>
      <c r="Y2901">
        <v>8057</v>
      </c>
    </row>
    <row r="2902" spans="1:25" x14ac:dyDescent="0.25">
      <c r="A2902" t="s">
        <v>81</v>
      </c>
      <c r="B2902" t="s">
        <v>41</v>
      </c>
      <c r="C2902" s="7" t="s">
        <v>69</v>
      </c>
      <c r="D2902" s="58" t="s">
        <v>59</v>
      </c>
      <c r="E2902" s="7" t="s">
        <v>42</v>
      </c>
      <c r="F2902">
        <v>21</v>
      </c>
      <c r="G2902">
        <v>252.87387084960901</v>
      </c>
      <c r="H2902">
        <v>241.31344604492199</v>
      </c>
      <c r="I2902">
        <v>11.560427665710399</v>
      </c>
      <c r="J2902">
        <v>4.5716181397438001E-2</v>
      </c>
      <c r="K2902">
        <v>77.317146301269503</v>
      </c>
      <c r="L2902">
        <v>5.2083783149719203</v>
      </c>
      <c r="M2902">
        <v>8.9612207412719709</v>
      </c>
      <c r="N2902">
        <v>11.560427665710399</v>
      </c>
      <c r="O2902">
        <v>14.159634590148899</v>
      </c>
      <c r="P2902">
        <v>17.912477493286101</v>
      </c>
      <c r="Q2902">
        <v>3.4076609611511199</v>
      </c>
      <c r="R2902">
        <v>19.713193893432599</v>
      </c>
      <c r="S2902">
        <v>233.666666666667</v>
      </c>
      <c r="T2902">
        <v>24.101917536155501</v>
      </c>
      <c r="U2902">
        <v>4.9565300941467303</v>
      </c>
      <c r="V2902">
        <v>74.709426879882798</v>
      </c>
      <c r="W2902">
        <v>102.78562164306599</v>
      </c>
      <c r="X2902">
        <v>0.86564046144485496</v>
      </c>
      <c r="Y2902">
        <v>8057</v>
      </c>
    </row>
    <row r="2903" spans="1:25" x14ac:dyDescent="0.25">
      <c r="A2903" t="s">
        <v>81</v>
      </c>
      <c r="B2903" t="s">
        <v>41</v>
      </c>
      <c r="C2903" s="7" t="s">
        <v>69</v>
      </c>
      <c r="D2903" s="58" t="s">
        <v>59</v>
      </c>
      <c r="E2903" s="7" t="s">
        <v>42</v>
      </c>
      <c r="F2903">
        <v>22</v>
      </c>
      <c r="G2903">
        <v>256.03933715820301</v>
      </c>
      <c r="H2903">
        <v>246.99192810058599</v>
      </c>
      <c r="I2903">
        <v>9.0474185943603498</v>
      </c>
      <c r="J2903">
        <v>3.5336051136255299E-2</v>
      </c>
      <c r="K2903">
        <v>74.081031799316406</v>
      </c>
      <c r="L2903">
        <v>2.6897318363189702</v>
      </c>
      <c r="M2903">
        <v>6.44590520858765</v>
      </c>
      <c r="N2903">
        <v>9.0474185943603498</v>
      </c>
      <c r="O2903">
        <v>11.648933410644499</v>
      </c>
      <c r="P2903">
        <v>15.4051065444946</v>
      </c>
      <c r="Q2903">
        <v>0.88741588592529297</v>
      </c>
      <c r="R2903">
        <v>17.207422256469702</v>
      </c>
      <c r="S2903">
        <v>233.666666666667</v>
      </c>
      <c r="T2903">
        <v>24.047110466331599</v>
      </c>
      <c r="U2903">
        <v>4.9609293937683097</v>
      </c>
      <c r="V2903">
        <v>74.709426879882798</v>
      </c>
      <c r="W2903">
        <v>102.78562164306599</v>
      </c>
      <c r="X2903">
        <v>0.86915338039398204</v>
      </c>
      <c r="Y2903">
        <v>8057</v>
      </c>
    </row>
    <row r="2904" spans="1:25" x14ac:dyDescent="0.25">
      <c r="A2904" t="s">
        <v>81</v>
      </c>
      <c r="B2904" t="s">
        <v>41</v>
      </c>
      <c r="C2904" s="7" t="s">
        <v>69</v>
      </c>
      <c r="D2904" s="58" t="s">
        <v>59</v>
      </c>
      <c r="E2904" s="7" t="s">
        <v>42</v>
      </c>
      <c r="F2904">
        <v>23</v>
      </c>
      <c r="G2904">
        <v>259.61419677734398</v>
      </c>
      <c r="H2904">
        <v>250.52055358886699</v>
      </c>
      <c r="I2904">
        <v>9.0936546325683594</v>
      </c>
      <c r="J2904">
        <v>3.5027571022510501E-2</v>
      </c>
      <c r="K2904">
        <v>71.687423706054702</v>
      </c>
      <c r="L2904">
        <v>-0.849448382854462</v>
      </c>
      <c r="M2904">
        <v>5.0250172615051296</v>
      </c>
      <c r="N2904">
        <v>9.0936546325683594</v>
      </c>
      <c r="O2904">
        <v>13.162290573120099</v>
      </c>
      <c r="P2904">
        <v>19.036756515502901</v>
      </c>
      <c r="Q2904">
        <v>-3.6681797504425</v>
      </c>
      <c r="R2904">
        <v>21.8554878234863</v>
      </c>
      <c r="S2904">
        <v>233.666666666667</v>
      </c>
      <c r="T2904">
        <v>59.323109248148697</v>
      </c>
      <c r="U2904">
        <v>7.7586441040039098</v>
      </c>
      <c r="V2904">
        <v>74.709426879882798</v>
      </c>
      <c r="W2904">
        <v>102.78562164306599</v>
      </c>
      <c r="X2904">
        <v>0.74924230575561501</v>
      </c>
      <c r="Y2904">
        <v>8057</v>
      </c>
    </row>
    <row r="2905" spans="1:25" x14ac:dyDescent="0.25">
      <c r="A2905" t="s">
        <v>81</v>
      </c>
      <c r="B2905" t="s">
        <v>41</v>
      </c>
      <c r="C2905" s="7" t="s">
        <v>69</v>
      </c>
      <c r="D2905" s="58" t="s">
        <v>59</v>
      </c>
      <c r="E2905" s="7" t="s">
        <v>42</v>
      </c>
      <c r="F2905">
        <v>24</v>
      </c>
      <c r="G2905">
        <v>252.74319458007801</v>
      </c>
      <c r="H2905">
        <v>248.28244018554699</v>
      </c>
      <c r="I2905">
        <v>4.4607467651367196</v>
      </c>
      <c r="J2905">
        <v>1.7649324610829398E-2</v>
      </c>
      <c r="K2905">
        <v>68.951446533203097</v>
      </c>
      <c r="L2905">
        <v>-5.6318612098693803</v>
      </c>
      <c r="M2905">
        <v>0.33093336224556003</v>
      </c>
      <c r="N2905">
        <v>4.4607467651367196</v>
      </c>
      <c r="O2905">
        <v>8.5905599594116193</v>
      </c>
      <c r="P2905">
        <v>14.5533542633057</v>
      </c>
      <c r="Q2905">
        <v>-8.4929752349853498</v>
      </c>
      <c r="R2905">
        <v>17.4144687652588</v>
      </c>
      <c r="S2905">
        <v>233.666666666667</v>
      </c>
      <c r="T2905">
        <v>60.8572471178081</v>
      </c>
      <c r="U2905">
        <v>7.8753037452697798</v>
      </c>
      <c r="V2905">
        <v>74.709426879882798</v>
      </c>
      <c r="W2905">
        <v>102.78562164306599</v>
      </c>
      <c r="X2905">
        <v>0.74323427677154497</v>
      </c>
      <c r="Y2905">
        <v>8058</v>
      </c>
    </row>
    <row r="2906" spans="1:25" x14ac:dyDescent="0.25">
      <c r="A2906" t="s">
        <v>81</v>
      </c>
      <c r="B2906" t="s">
        <v>41</v>
      </c>
      <c r="C2906" s="7" t="s">
        <v>69</v>
      </c>
      <c r="D2906" s="58" t="s">
        <v>59</v>
      </c>
      <c r="E2906" s="7">
        <v>41099</v>
      </c>
      <c r="F2906">
        <v>1</v>
      </c>
      <c r="G2906">
        <v>221.33842468261699</v>
      </c>
      <c r="H2906">
        <v>226.072677612305</v>
      </c>
      <c r="I2906">
        <v>-4.7342629432678196</v>
      </c>
      <c r="J2906">
        <v>-2.1389249712228799E-2</v>
      </c>
      <c r="K2906">
        <v>64.775863647460895</v>
      </c>
      <c r="L2906">
        <v>-37.933609008789098</v>
      </c>
      <c r="M2906">
        <v>-18.319166183471701</v>
      </c>
      <c r="N2906">
        <v>-4.7342629432678196</v>
      </c>
      <c r="O2906">
        <v>8.8506402969360405</v>
      </c>
      <c r="P2906">
        <v>28.465084075927699</v>
      </c>
      <c r="Q2906">
        <v>-47.345161437988303</v>
      </c>
      <c r="R2906">
        <v>37.876636505127003</v>
      </c>
      <c r="S2906">
        <v>232</v>
      </c>
      <c r="T2906">
        <v>687.35971337377896</v>
      </c>
      <c r="U2906">
        <v>25.9055881500244</v>
      </c>
      <c r="V2906">
        <v>70.912834167480497</v>
      </c>
      <c r="W2906">
        <v>96.259056091308594</v>
      </c>
      <c r="X2906">
        <v>0.73145967721939098</v>
      </c>
      <c r="Y2906">
        <v>8111</v>
      </c>
    </row>
    <row r="2907" spans="1:25" x14ac:dyDescent="0.25">
      <c r="A2907" t="s">
        <v>81</v>
      </c>
      <c r="B2907" t="s">
        <v>41</v>
      </c>
      <c r="C2907" s="7" t="s">
        <v>69</v>
      </c>
      <c r="D2907" s="58" t="s">
        <v>59</v>
      </c>
      <c r="E2907" s="7">
        <v>41099</v>
      </c>
      <c r="F2907">
        <v>2</v>
      </c>
      <c r="G2907">
        <v>215.77627563476599</v>
      </c>
      <c r="H2907">
        <v>219.45539855957</v>
      </c>
      <c r="I2907">
        <v>-3.6791284084320099</v>
      </c>
      <c r="J2907">
        <v>-1.7050663009285899E-2</v>
      </c>
      <c r="K2907">
        <v>63.800289154052699</v>
      </c>
      <c r="L2907">
        <v>-35.886825561523402</v>
      </c>
      <c r="M2907">
        <v>-16.8582572937012</v>
      </c>
      <c r="N2907">
        <v>-3.6791284084320099</v>
      </c>
      <c r="O2907">
        <v>9.5</v>
      </c>
      <c r="P2907">
        <v>28.528568267822301</v>
      </c>
      <c r="Q2907">
        <v>-45.017257690429702</v>
      </c>
      <c r="R2907">
        <v>37.659004211425803</v>
      </c>
      <c r="S2907">
        <v>232</v>
      </c>
      <c r="T2907">
        <v>655.13589979178505</v>
      </c>
      <c r="U2907">
        <v>25.131799697876001</v>
      </c>
      <c r="V2907">
        <v>70.912834167480497</v>
      </c>
      <c r="W2907">
        <v>96.259056091308594</v>
      </c>
      <c r="X2907">
        <v>0.72035783529281605</v>
      </c>
      <c r="Y2907">
        <v>8111</v>
      </c>
    </row>
    <row r="2908" spans="1:25" x14ac:dyDescent="0.25">
      <c r="A2908" t="s">
        <v>81</v>
      </c>
      <c r="B2908" t="s">
        <v>41</v>
      </c>
      <c r="C2908" s="7" t="s">
        <v>69</v>
      </c>
      <c r="D2908" s="58" t="s">
        <v>59</v>
      </c>
      <c r="E2908" s="7">
        <v>41099</v>
      </c>
      <c r="F2908">
        <v>3</v>
      </c>
      <c r="G2908">
        <v>211.85260009765599</v>
      </c>
      <c r="H2908">
        <v>216.01123046875</v>
      </c>
      <c r="I2908">
        <v>-4.1586341857910201</v>
      </c>
      <c r="J2908">
        <v>-1.9629847258329398E-2</v>
      </c>
      <c r="K2908">
        <v>63.020114898681598</v>
      </c>
      <c r="L2908">
        <v>-36.671501159667997</v>
      </c>
      <c r="M2908">
        <v>-17.4626369476318</v>
      </c>
      <c r="N2908">
        <v>-4.1586341857910201</v>
      </c>
      <c r="O2908">
        <v>9.1453676223754901</v>
      </c>
      <c r="P2908">
        <v>28.354234695434599</v>
      </c>
      <c r="Q2908">
        <v>-45.888450622558601</v>
      </c>
      <c r="R2908">
        <v>37.571182250976598</v>
      </c>
      <c r="S2908">
        <v>232</v>
      </c>
      <c r="T2908">
        <v>671.54942729609297</v>
      </c>
      <c r="U2908">
        <v>25.369926452636701</v>
      </c>
      <c r="V2908">
        <v>70.912834167480497</v>
      </c>
      <c r="W2908">
        <v>96.259056091308594</v>
      </c>
      <c r="X2908">
        <v>0.71691042184829701</v>
      </c>
      <c r="Y2908">
        <v>8111</v>
      </c>
    </row>
    <row r="2909" spans="1:25" x14ac:dyDescent="0.25">
      <c r="A2909" t="s">
        <v>81</v>
      </c>
      <c r="B2909" t="s">
        <v>41</v>
      </c>
      <c r="C2909" s="7" t="s">
        <v>69</v>
      </c>
      <c r="D2909" s="58" t="s">
        <v>59</v>
      </c>
      <c r="E2909" s="7">
        <v>41099</v>
      </c>
      <c r="F2909">
        <v>4</v>
      </c>
      <c r="G2909">
        <v>218.01379394531301</v>
      </c>
      <c r="H2909">
        <v>222.17529296875</v>
      </c>
      <c r="I2909">
        <v>-4.1614899635314897</v>
      </c>
      <c r="J2909">
        <v>-1.90881937742233E-2</v>
      </c>
      <c r="K2909">
        <v>62.0718383789063</v>
      </c>
      <c r="L2909">
        <v>-35.736286163330099</v>
      </c>
      <c r="M2909">
        <v>-17.081638336181602</v>
      </c>
      <c r="N2909">
        <v>-4.1614899635314897</v>
      </c>
      <c r="O2909">
        <v>8.7586603164672905</v>
      </c>
      <c r="P2909">
        <v>27.413303375244102</v>
      </c>
      <c r="Q2909">
        <v>-44.687297821044901</v>
      </c>
      <c r="R2909">
        <v>36.3643188476563</v>
      </c>
      <c r="S2909">
        <v>232</v>
      </c>
      <c r="T2909">
        <v>638.08178505428805</v>
      </c>
      <c r="U2909">
        <v>24.637941360473601</v>
      </c>
      <c r="V2909">
        <v>70.912834167480497</v>
      </c>
      <c r="W2909">
        <v>96.259056091308594</v>
      </c>
      <c r="X2909">
        <v>0.74501436948776201</v>
      </c>
      <c r="Y2909">
        <v>8111</v>
      </c>
    </row>
    <row r="2910" spans="1:25" x14ac:dyDescent="0.25">
      <c r="A2910" t="s">
        <v>81</v>
      </c>
      <c r="B2910" t="s">
        <v>41</v>
      </c>
      <c r="C2910" s="7" t="s">
        <v>69</v>
      </c>
      <c r="D2910" s="58" t="s">
        <v>59</v>
      </c>
      <c r="E2910" s="7">
        <v>41099</v>
      </c>
      <c r="F2910">
        <v>5</v>
      </c>
      <c r="G2910">
        <v>224.32189941406301</v>
      </c>
      <c r="H2910">
        <v>229.397872924805</v>
      </c>
      <c r="I2910">
        <v>-5.0759744644165004</v>
      </c>
      <c r="J2910">
        <v>-2.2628081962466198E-2</v>
      </c>
      <c r="K2910">
        <v>61.229885101318402</v>
      </c>
      <c r="L2910">
        <v>-37.144424438476598</v>
      </c>
      <c r="M2910">
        <v>-18.198125839233398</v>
      </c>
      <c r="N2910">
        <v>-5.0759744644165004</v>
      </c>
      <c r="O2910">
        <v>8.0461750030517596</v>
      </c>
      <c r="P2910">
        <v>26.992477416992202</v>
      </c>
      <c r="Q2910">
        <v>-46.235385894775398</v>
      </c>
      <c r="R2910">
        <v>36.0834350585938</v>
      </c>
      <c r="S2910">
        <v>232</v>
      </c>
      <c r="T2910">
        <v>658.87452833072496</v>
      </c>
      <c r="U2910">
        <v>25.023145675659201</v>
      </c>
      <c r="V2910">
        <v>70.912834167480497</v>
      </c>
      <c r="W2910">
        <v>96.259056091308594</v>
      </c>
      <c r="X2910">
        <v>0.75428873300552401</v>
      </c>
      <c r="Y2910">
        <v>8111</v>
      </c>
    </row>
    <row r="2911" spans="1:25" x14ac:dyDescent="0.25">
      <c r="A2911" t="s">
        <v>81</v>
      </c>
      <c r="B2911" t="s">
        <v>41</v>
      </c>
      <c r="C2911" s="7" t="s">
        <v>69</v>
      </c>
      <c r="D2911" s="58" t="s">
        <v>59</v>
      </c>
      <c r="E2911" s="7">
        <v>41099</v>
      </c>
      <c r="F2911">
        <v>6</v>
      </c>
      <c r="G2911">
        <v>235.16311645507801</v>
      </c>
      <c r="H2911">
        <v>245.02719116210901</v>
      </c>
      <c r="I2911">
        <v>-9.8640794754028303</v>
      </c>
      <c r="J2911">
        <v>-4.1945692151784897E-2</v>
      </c>
      <c r="K2911">
        <v>60.646553039550803</v>
      </c>
      <c r="L2911">
        <v>-40.441612243652301</v>
      </c>
      <c r="M2911">
        <v>-22.376157760620099</v>
      </c>
      <c r="N2911">
        <v>-9.8640794754028303</v>
      </c>
      <c r="O2911">
        <v>2.64799857139587</v>
      </c>
      <c r="P2911">
        <v>20.713451385498001</v>
      </c>
      <c r="Q2911">
        <v>-49.109916687011697</v>
      </c>
      <c r="R2911">
        <v>29.381757736206101</v>
      </c>
      <c r="S2911">
        <v>232</v>
      </c>
      <c r="T2911">
        <v>598.70872594015202</v>
      </c>
      <c r="U2911">
        <v>23.859775543212901</v>
      </c>
      <c r="V2911">
        <v>70.912834167480497</v>
      </c>
      <c r="W2911">
        <v>96.259056091308594</v>
      </c>
      <c r="X2911">
        <v>0.70540684461593595</v>
      </c>
      <c r="Y2911">
        <v>8111</v>
      </c>
    </row>
    <row r="2912" spans="1:25" x14ac:dyDescent="0.25">
      <c r="A2912" t="s">
        <v>81</v>
      </c>
      <c r="B2912" t="s">
        <v>41</v>
      </c>
      <c r="C2912" s="7" t="s">
        <v>69</v>
      </c>
      <c r="D2912" s="58" t="s">
        <v>59</v>
      </c>
      <c r="E2912" s="7">
        <v>41099</v>
      </c>
      <c r="F2912">
        <v>7</v>
      </c>
      <c r="G2912">
        <v>234.33847045898401</v>
      </c>
      <c r="H2912">
        <v>245.29872131347699</v>
      </c>
      <c r="I2912">
        <v>-10.9602518081665</v>
      </c>
      <c r="J2912">
        <v>-4.6771030873060199E-2</v>
      </c>
      <c r="K2912">
        <v>60.695404052734403</v>
      </c>
      <c r="L2912">
        <v>-29.745079040527301</v>
      </c>
      <c r="M2912">
        <v>-18.6468505859375</v>
      </c>
      <c r="N2912">
        <v>-10.9602518081665</v>
      </c>
      <c r="O2912">
        <v>-3.2736523151397701</v>
      </c>
      <c r="P2912">
        <v>7.8245773315429696</v>
      </c>
      <c r="Q2912">
        <v>-35.070316314697301</v>
      </c>
      <c r="R2912">
        <v>13.1498146057129</v>
      </c>
      <c r="S2912">
        <v>232</v>
      </c>
      <c r="T2912">
        <v>226.06756659136801</v>
      </c>
      <c r="U2912">
        <v>14.657879829406699</v>
      </c>
      <c r="V2912">
        <v>70.912834167480497</v>
      </c>
      <c r="W2912">
        <v>96.259056091308594</v>
      </c>
      <c r="X2912">
        <v>0.71764701604843095</v>
      </c>
      <c r="Y2912">
        <v>8111</v>
      </c>
    </row>
    <row r="2913" spans="1:25" x14ac:dyDescent="0.25">
      <c r="A2913" t="s">
        <v>81</v>
      </c>
      <c r="B2913" t="s">
        <v>41</v>
      </c>
      <c r="C2913" s="7" t="s">
        <v>69</v>
      </c>
      <c r="D2913" s="58" t="s">
        <v>59</v>
      </c>
      <c r="E2913" s="7">
        <v>41099</v>
      </c>
      <c r="F2913">
        <v>8</v>
      </c>
      <c r="G2913">
        <v>250.77780151367199</v>
      </c>
      <c r="H2913">
        <v>249.49493408203099</v>
      </c>
      <c r="I2913">
        <v>1.2828630208969101</v>
      </c>
      <c r="J2913">
        <v>5.1155365072190796E-3</v>
      </c>
      <c r="K2913">
        <v>61.949710845947301</v>
      </c>
      <c r="L2913">
        <v>-14.536017417907701</v>
      </c>
      <c r="M2913">
        <v>-5.1900944709777797</v>
      </c>
      <c r="N2913">
        <v>1.2828630208969101</v>
      </c>
      <c r="O2913">
        <v>7.75582075119019</v>
      </c>
      <c r="P2913">
        <v>17.101741790771499</v>
      </c>
      <c r="Q2913">
        <v>-19.020448684692401</v>
      </c>
      <c r="R2913">
        <v>21.586175918579102</v>
      </c>
      <c r="S2913">
        <v>232</v>
      </c>
      <c r="T2913">
        <v>163.14184674257399</v>
      </c>
      <c r="U2913">
        <v>12.343537330627401</v>
      </c>
      <c r="V2913">
        <v>70.912834167480497</v>
      </c>
      <c r="W2913">
        <v>96.259056091308594</v>
      </c>
      <c r="X2913">
        <v>0.70764178037643399</v>
      </c>
      <c r="Y2913">
        <v>8109</v>
      </c>
    </row>
    <row r="2914" spans="1:25" x14ac:dyDescent="0.25">
      <c r="A2914" t="s">
        <v>81</v>
      </c>
      <c r="B2914" t="s">
        <v>41</v>
      </c>
      <c r="C2914" s="7" t="s">
        <v>69</v>
      </c>
      <c r="D2914" s="58" t="s">
        <v>59</v>
      </c>
      <c r="E2914" s="7">
        <v>41099</v>
      </c>
      <c r="F2914">
        <v>9</v>
      </c>
      <c r="G2914">
        <v>257.68264770507801</v>
      </c>
      <c r="H2914">
        <v>250.73818969726599</v>
      </c>
      <c r="I2914">
        <v>6.9444613456726101</v>
      </c>
      <c r="J2914">
        <v>2.6949666440486901E-2</v>
      </c>
      <c r="K2914">
        <v>64.294540405273395</v>
      </c>
      <c r="L2914">
        <v>-6.89955711364746</v>
      </c>
      <c r="M2914">
        <v>1.27960121631622</v>
      </c>
      <c r="N2914">
        <v>6.9444613456726101</v>
      </c>
      <c r="O2914">
        <v>12.609321594238301</v>
      </c>
      <c r="P2914">
        <v>20.788478851318398</v>
      </c>
      <c r="Q2914">
        <v>-10.824143409729</v>
      </c>
      <c r="R2914">
        <v>24.713068008422901</v>
      </c>
      <c r="S2914">
        <v>232</v>
      </c>
      <c r="T2914">
        <v>126.424024128733</v>
      </c>
      <c r="U2914">
        <v>10.8025455474854</v>
      </c>
      <c r="V2914">
        <v>70.912834167480497</v>
      </c>
      <c r="W2914">
        <v>96.259056091308594</v>
      </c>
      <c r="X2914">
        <v>0.83059233427047696</v>
      </c>
      <c r="Y2914">
        <v>8108</v>
      </c>
    </row>
    <row r="2915" spans="1:25" x14ac:dyDescent="0.25">
      <c r="A2915" t="s">
        <v>81</v>
      </c>
      <c r="B2915" t="s">
        <v>41</v>
      </c>
      <c r="C2915" s="7" t="s">
        <v>69</v>
      </c>
      <c r="D2915" s="58" t="s">
        <v>59</v>
      </c>
      <c r="E2915" s="7">
        <v>41099</v>
      </c>
      <c r="F2915">
        <v>10</v>
      </c>
      <c r="G2915">
        <v>257.76226806640602</v>
      </c>
      <c r="H2915">
        <v>260.84634399414102</v>
      </c>
      <c r="I2915">
        <v>-3.08408403396606</v>
      </c>
      <c r="J2915">
        <v>-1.1964838951826101E-2</v>
      </c>
      <c r="K2915">
        <v>67.104881286621094</v>
      </c>
      <c r="L2915">
        <v>-17.4783725738525</v>
      </c>
      <c r="M2915">
        <v>-8.9741096496581996</v>
      </c>
      <c r="N2915">
        <v>-3.08408403396606</v>
      </c>
      <c r="O2915">
        <v>2.8059420585632302</v>
      </c>
      <c r="P2915">
        <v>11.310203552246101</v>
      </c>
      <c r="Q2915">
        <v>-21.558954238891602</v>
      </c>
      <c r="R2915">
        <v>15.390785217285201</v>
      </c>
      <c r="S2915">
        <v>232</v>
      </c>
      <c r="T2915">
        <v>135.87155381367199</v>
      </c>
      <c r="U2915">
        <v>11.2319231033325</v>
      </c>
      <c r="V2915">
        <v>70.912834167480497</v>
      </c>
      <c r="W2915">
        <v>96.259056091308594</v>
      </c>
      <c r="X2915">
        <v>0.85873854160308805</v>
      </c>
      <c r="Y2915">
        <v>8110</v>
      </c>
    </row>
    <row r="2916" spans="1:25" x14ac:dyDescent="0.25">
      <c r="A2916" t="s">
        <v>81</v>
      </c>
      <c r="B2916" t="s">
        <v>41</v>
      </c>
      <c r="C2916" s="7" t="s">
        <v>69</v>
      </c>
      <c r="D2916" s="58" t="s">
        <v>59</v>
      </c>
      <c r="E2916" s="7">
        <v>41099</v>
      </c>
      <c r="F2916">
        <v>11</v>
      </c>
      <c r="G2916">
        <v>259.78668212890602</v>
      </c>
      <c r="H2916">
        <v>258.95703125</v>
      </c>
      <c r="I2916">
        <v>0.829661905765533</v>
      </c>
      <c r="J2916">
        <v>3.1936275772750399E-3</v>
      </c>
      <c r="K2916">
        <v>70.119255065917997</v>
      </c>
      <c r="L2916">
        <v>-13.013477325439499</v>
      </c>
      <c r="M2916">
        <v>-4.83483839035034</v>
      </c>
      <c r="N2916">
        <v>0.829661905765533</v>
      </c>
      <c r="O2916">
        <v>6.49416208267212</v>
      </c>
      <c r="P2916">
        <v>14.6728000640869</v>
      </c>
      <c r="Q2916">
        <v>-16.9378147125244</v>
      </c>
      <c r="R2916">
        <v>18.5971374511719</v>
      </c>
      <c r="S2916">
        <v>232</v>
      </c>
      <c r="T2916">
        <v>126.81474039312801</v>
      </c>
      <c r="U2916">
        <v>10.8018589019775</v>
      </c>
      <c r="V2916">
        <v>70.912834167480497</v>
      </c>
      <c r="W2916">
        <v>96.259056091308594</v>
      </c>
      <c r="X2916">
        <v>0.87078970670700095</v>
      </c>
      <c r="Y2916">
        <v>8110</v>
      </c>
    </row>
    <row r="2917" spans="1:25" x14ac:dyDescent="0.25">
      <c r="A2917" t="s">
        <v>81</v>
      </c>
      <c r="B2917" t="s">
        <v>41</v>
      </c>
      <c r="C2917" s="7" t="s">
        <v>69</v>
      </c>
      <c r="D2917" s="58" t="s">
        <v>59</v>
      </c>
      <c r="E2917" s="7">
        <v>41099</v>
      </c>
      <c r="F2917">
        <v>12</v>
      </c>
      <c r="G2917">
        <v>248.87348937988301</v>
      </c>
      <c r="H2917">
        <v>251.95840454101599</v>
      </c>
      <c r="I2917">
        <v>-3.0849068164825399</v>
      </c>
      <c r="J2917">
        <v>-1.2395481579005699E-2</v>
      </c>
      <c r="K2917">
        <v>73.317527770996094</v>
      </c>
      <c r="L2917">
        <v>-16.219509124755898</v>
      </c>
      <c r="M2917">
        <v>-8.4594793319702095</v>
      </c>
      <c r="N2917">
        <v>-3.0849068164825399</v>
      </c>
      <c r="O2917">
        <v>2.2896659374237101</v>
      </c>
      <c r="P2917">
        <v>10.049695014953601</v>
      </c>
      <c r="Q2917">
        <v>-19.942985534668001</v>
      </c>
      <c r="R2917">
        <v>13.77317237854</v>
      </c>
      <c r="S2917">
        <v>232</v>
      </c>
      <c r="T2917">
        <v>115.831547611665</v>
      </c>
      <c r="U2917">
        <v>10.248984336853001</v>
      </c>
      <c r="V2917">
        <v>70.912834167480497</v>
      </c>
      <c r="W2917">
        <v>96.259056091308594</v>
      </c>
      <c r="X2917">
        <v>0.88111430406570401</v>
      </c>
      <c r="Y2917">
        <v>8110</v>
      </c>
    </row>
    <row r="2918" spans="1:25" x14ac:dyDescent="0.25">
      <c r="A2918" t="s">
        <v>81</v>
      </c>
      <c r="B2918" t="s">
        <v>41</v>
      </c>
      <c r="C2918" s="7" t="s">
        <v>69</v>
      </c>
      <c r="D2918" s="58" t="s">
        <v>59</v>
      </c>
      <c r="E2918" s="7">
        <v>41099</v>
      </c>
      <c r="F2918">
        <v>13</v>
      </c>
      <c r="G2918">
        <v>233.16069030761699</v>
      </c>
      <c r="H2918">
        <v>232.65072631835901</v>
      </c>
      <c r="I2918">
        <v>0.50995463132858299</v>
      </c>
      <c r="J2918">
        <v>2.1871381904929898E-3</v>
      </c>
      <c r="K2918">
        <v>76.218391418457003</v>
      </c>
      <c r="L2918">
        <v>-11.791540145874</v>
      </c>
      <c r="M2918">
        <v>-4.5237174034118697</v>
      </c>
      <c r="N2918">
        <v>0.50995463132858299</v>
      </c>
      <c r="O2918">
        <v>5.5436267852783203</v>
      </c>
      <c r="P2918">
        <v>12.811450004577599</v>
      </c>
      <c r="Q2918">
        <v>-15.2788438796997</v>
      </c>
      <c r="R2918">
        <v>16.298751831054702</v>
      </c>
      <c r="S2918">
        <v>232</v>
      </c>
      <c r="T2918">
        <v>103.85997086179999</v>
      </c>
      <c r="U2918">
        <v>9.5989074707031303</v>
      </c>
      <c r="V2918">
        <v>70.912834167480497</v>
      </c>
      <c r="W2918">
        <v>96.259056091308594</v>
      </c>
      <c r="X2918">
        <v>0.89303582906723</v>
      </c>
      <c r="Y2918">
        <v>8110</v>
      </c>
    </row>
    <row r="2919" spans="1:25" x14ac:dyDescent="0.25">
      <c r="A2919" t="s">
        <v>81</v>
      </c>
      <c r="B2919" t="s">
        <v>41</v>
      </c>
      <c r="C2919" s="7" t="s">
        <v>69</v>
      </c>
      <c r="D2919" s="58" t="s">
        <v>59</v>
      </c>
      <c r="E2919" s="7">
        <v>41099</v>
      </c>
      <c r="F2919">
        <v>14</v>
      </c>
      <c r="G2919">
        <v>227.84823608398401</v>
      </c>
      <c r="H2919">
        <v>212.33168029785199</v>
      </c>
      <c r="I2919">
        <v>15.5165710449219</v>
      </c>
      <c r="J2919">
        <v>6.8100467324256897E-2</v>
      </c>
      <c r="K2919">
        <v>78.765808105468807</v>
      </c>
      <c r="L2919">
        <v>3.6133079528808598</v>
      </c>
      <c r="M2919">
        <v>10.6458520889282</v>
      </c>
      <c r="N2919">
        <v>15.5165710449219</v>
      </c>
      <c r="O2919">
        <v>20.3872890472412</v>
      </c>
      <c r="P2919">
        <v>27.419836044311499</v>
      </c>
      <c r="Q2919">
        <v>0.23889808356761899</v>
      </c>
      <c r="R2919">
        <v>30.794242858886701</v>
      </c>
      <c r="S2919">
        <v>232</v>
      </c>
      <c r="T2919">
        <v>100.977020808266</v>
      </c>
      <c r="U2919">
        <v>9.2881660461425799</v>
      </c>
      <c r="V2919">
        <v>70.912834167480497</v>
      </c>
      <c r="W2919">
        <v>96.259056091308594</v>
      </c>
      <c r="X2919">
        <v>0.89692330360412598</v>
      </c>
      <c r="Y2919">
        <v>8110</v>
      </c>
    </row>
    <row r="2920" spans="1:25" x14ac:dyDescent="0.25">
      <c r="A2920" t="s">
        <v>81</v>
      </c>
      <c r="B2920" t="s">
        <v>41</v>
      </c>
      <c r="C2920" s="7" t="s">
        <v>69</v>
      </c>
      <c r="D2920" s="58" t="s">
        <v>59</v>
      </c>
      <c r="E2920" s="7">
        <v>41099</v>
      </c>
      <c r="F2920">
        <v>15</v>
      </c>
      <c r="G2920">
        <v>221.27247619628901</v>
      </c>
      <c r="H2920">
        <v>171.01405334472699</v>
      </c>
      <c r="I2920">
        <v>50.258426666259801</v>
      </c>
      <c r="J2920">
        <v>0.22713366150855999</v>
      </c>
      <c r="K2920">
        <v>80.867813110351605</v>
      </c>
      <c r="L2920">
        <v>39.100425720214801</v>
      </c>
      <c r="M2920">
        <v>45.692665100097699</v>
      </c>
      <c r="N2920">
        <v>50.258426666259801</v>
      </c>
      <c r="O2920">
        <v>54.824192047119098</v>
      </c>
      <c r="P2920">
        <v>61.416427612304702</v>
      </c>
      <c r="Q2920">
        <v>35.937282562255902</v>
      </c>
      <c r="R2920">
        <v>64.579566955566406</v>
      </c>
      <c r="S2920">
        <v>232</v>
      </c>
      <c r="T2920">
        <v>96.457499496016695</v>
      </c>
      <c r="U2920">
        <v>8.7066364288330096</v>
      </c>
      <c r="V2920">
        <v>70.912834167480497</v>
      </c>
      <c r="W2920">
        <v>96.259056091308594</v>
      </c>
      <c r="X2920">
        <v>0.87960588932037398</v>
      </c>
      <c r="Y2920">
        <v>8110</v>
      </c>
    </row>
    <row r="2921" spans="1:25" x14ac:dyDescent="0.25">
      <c r="A2921" t="s">
        <v>81</v>
      </c>
      <c r="B2921" t="s">
        <v>41</v>
      </c>
      <c r="C2921" s="7" t="s">
        <v>69</v>
      </c>
      <c r="D2921" s="58" t="s">
        <v>59</v>
      </c>
      <c r="E2921" s="7">
        <v>41099</v>
      </c>
      <c r="F2921">
        <v>16</v>
      </c>
      <c r="G2921">
        <v>212.14590454101599</v>
      </c>
      <c r="H2921">
        <v>164.04008483886699</v>
      </c>
      <c r="I2921">
        <v>48.105812072753899</v>
      </c>
      <c r="J2921">
        <v>0.226758137345314</v>
      </c>
      <c r="K2921">
        <v>82.841957092285199</v>
      </c>
      <c r="L2921">
        <v>37.645557403564503</v>
      </c>
      <c r="M2921">
        <v>43.8255615234375</v>
      </c>
      <c r="N2921">
        <v>48.105812072753899</v>
      </c>
      <c r="O2921">
        <v>52.386066436767599</v>
      </c>
      <c r="P2921">
        <v>58.566066741943402</v>
      </c>
      <c r="Q2921">
        <v>34.680221557617202</v>
      </c>
      <c r="R2921">
        <v>61.531402587890597</v>
      </c>
      <c r="S2921">
        <v>232</v>
      </c>
      <c r="T2921">
        <v>86.129239825831107</v>
      </c>
      <c r="U2921">
        <v>8.1621799468994105</v>
      </c>
      <c r="V2921">
        <v>70.912834167480497</v>
      </c>
      <c r="W2921">
        <v>96.259056091308594</v>
      </c>
      <c r="X2921">
        <v>0.87844842672348</v>
      </c>
      <c r="Y2921">
        <v>8110</v>
      </c>
    </row>
    <row r="2922" spans="1:25" x14ac:dyDescent="0.25">
      <c r="A2922" t="s">
        <v>81</v>
      </c>
      <c r="B2922" t="s">
        <v>41</v>
      </c>
      <c r="C2922" s="7" t="s">
        <v>69</v>
      </c>
      <c r="D2922" s="58" t="s">
        <v>59</v>
      </c>
      <c r="E2922" s="7">
        <v>41099</v>
      </c>
      <c r="F2922">
        <v>17</v>
      </c>
      <c r="G2922">
        <v>203.97030639648401</v>
      </c>
      <c r="H2922">
        <v>157.59994506835901</v>
      </c>
      <c r="I2922">
        <v>46.370357513427699</v>
      </c>
      <c r="J2922">
        <v>0.22733876109123199</v>
      </c>
      <c r="K2922">
        <v>83.443962097167997</v>
      </c>
      <c r="L2922">
        <v>36.288642883300803</v>
      </c>
      <c r="M2922">
        <v>42.245002746582003</v>
      </c>
      <c r="N2922">
        <v>46.370357513427699</v>
      </c>
      <c r="O2922">
        <v>50.495716094970703</v>
      </c>
      <c r="P2922">
        <v>56.452079772949197</v>
      </c>
      <c r="Q2922">
        <v>33.430614471435497</v>
      </c>
      <c r="R2922">
        <v>59.310104370117202</v>
      </c>
      <c r="S2922">
        <v>232</v>
      </c>
      <c r="T2922">
        <v>80.790867790417906</v>
      </c>
      <c r="U2922">
        <v>7.8668069839477504</v>
      </c>
      <c r="V2922">
        <v>70.912834167480497</v>
      </c>
      <c r="W2922">
        <v>96.259056091308594</v>
      </c>
      <c r="X2922">
        <v>0.88011664152145397</v>
      </c>
      <c r="Y2922">
        <v>8107</v>
      </c>
    </row>
    <row r="2923" spans="1:25" x14ac:dyDescent="0.25">
      <c r="A2923" t="s">
        <v>81</v>
      </c>
      <c r="B2923" t="s">
        <v>41</v>
      </c>
      <c r="C2923" s="7" t="s">
        <v>69</v>
      </c>
      <c r="D2923" s="58" t="s">
        <v>59</v>
      </c>
      <c r="E2923" s="7">
        <v>41099</v>
      </c>
      <c r="F2923">
        <v>18</v>
      </c>
      <c r="G2923">
        <v>200.10801696777301</v>
      </c>
      <c r="H2923">
        <v>155.47465515136699</v>
      </c>
      <c r="I2923">
        <v>44.633373260497997</v>
      </c>
      <c r="J2923">
        <v>0.22304640710353901</v>
      </c>
      <c r="K2923">
        <v>82.922416687011705</v>
      </c>
      <c r="L2923">
        <v>34.240314483642599</v>
      </c>
      <c r="M2923">
        <v>40.380619049072301</v>
      </c>
      <c r="N2923">
        <v>44.633373260497997</v>
      </c>
      <c r="O2923">
        <v>48.886131286621101</v>
      </c>
      <c r="P2923">
        <v>55.026439666747997</v>
      </c>
      <c r="Q2923">
        <v>31.294025421142599</v>
      </c>
      <c r="R2923">
        <v>57.972728729247997</v>
      </c>
      <c r="S2923">
        <v>232</v>
      </c>
      <c r="T2923">
        <v>85.008715341622505</v>
      </c>
      <c r="U2923">
        <v>8.1097497940063494</v>
      </c>
      <c r="V2923">
        <v>70.912834167480497</v>
      </c>
      <c r="W2923">
        <v>96.259056091308594</v>
      </c>
      <c r="X2923">
        <v>0.87396335601806596</v>
      </c>
      <c r="Y2923">
        <v>8107</v>
      </c>
    </row>
    <row r="2924" spans="1:25" x14ac:dyDescent="0.25">
      <c r="A2924" t="s">
        <v>81</v>
      </c>
      <c r="B2924" t="s">
        <v>41</v>
      </c>
      <c r="C2924" s="7" t="s">
        <v>69</v>
      </c>
      <c r="D2924" s="58" t="s">
        <v>59</v>
      </c>
      <c r="E2924" s="7">
        <v>41099</v>
      </c>
      <c r="F2924">
        <v>19</v>
      </c>
      <c r="G2924">
        <v>235.39570617675801</v>
      </c>
      <c r="H2924">
        <v>204.65922546386699</v>
      </c>
      <c r="I2924">
        <v>30.736488342285199</v>
      </c>
      <c r="J2924">
        <v>0.130573704838753</v>
      </c>
      <c r="K2924">
        <v>81.079025268554702</v>
      </c>
      <c r="L2924">
        <v>18.338935852050799</v>
      </c>
      <c r="M2924">
        <v>25.663509368896499</v>
      </c>
      <c r="N2924">
        <v>30.736488342285199</v>
      </c>
      <c r="O2924">
        <v>35.809463500976598</v>
      </c>
      <c r="P2924">
        <v>43.134040832519503</v>
      </c>
      <c r="Q2924">
        <v>14.8244018554688</v>
      </c>
      <c r="R2924">
        <v>46.648574829101598</v>
      </c>
      <c r="S2924">
        <v>232</v>
      </c>
      <c r="T2924">
        <v>105.620271935524</v>
      </c>
      <c r="U2924">
        <v>9.6738615036010707</v>
      </c>
      <c r="V2924">
        <v>70.912834167480497</v>
      </c>
      <c r="W2924">
        <v>96.259056091308594</v>
      </c>
      <c r="X2924">
        <v>0.86214751005172696</v>
      </c>
      <c r="Y2924">
        <v>8109</v>
      </c>
    </row>
    <row r="2925" spans="1:25" x14ac:dyDescent="0.25">
      <c r="A2925" t="s">
        <v>81</v>
      </c>
      <c r="B2925" t="s">
        <v>41</v>
      </c>
      <c r="C2925" s="7" t="s">
        <v>69</v>
      </c>
      <c r="D2925" s="58" t="s">
        <v>59</v>
      </c>
      <c r="E2925" s="7">
        <v>41099</v>
      </c>
      <c r="F2925">
        <v>20</v>
      </c>
      <c r="G2925">
        <v>243.676681518555</v>
      </c>
      <c r="H2925">
        <v>236.26248168945301</v>
      </c>
      <c r="I2925">
        <v>7.4141960144043004</v>
      </c>
      <c r="J2925">
        <v>3.0426366254687299E-2</v>
      </c>
      <c r="K2925">
        <v>77.969825744628906</v>
      </c>
      <c r="L2925">
        <v>-6.1356301307678196</v>
      </c>
      <c r="M2925">
        <v>1.86971700191498</v>
      </c>
      <c r="N2925">
        <v>7.4141960144043004</v>
      </c>
      <c r="O2925">
        <v>12.9586744308472</v>
      </c>
      <c r="P2925">
        <v>20.9640216827393</v>
      </c>
      <c r="Q2925">
        <v>-9.9768180847168004</v>
      </c>
      <c r="R2925">
        <v>24.8052082061768</v>
      </c>
      <c r="S2925">
        <v>232</v>
      </c>
      <c r="T2925">
        <v>117.823681956494</v>
      </c>
      <c r="U2925">
        <v>10.572985649108899</v>
      </c>
      <c r="V2925">
        <v>70.912834167480497</v>
      </c>
      <c r="W2925">
        <v>96.259056091308594</v>
      </c>
      <c r="X2925">
        <v>0.86881506443023704</v>
      </c>
      <c r="Y2925">
        <v>8110</v>
      </c>
    </row>
    <row r="2926" spans="1:25" x14ac:dyDescent="0.25">
      <c r="A2926" t="s">
        <v>81</v>
      </c>
      <c r="B2926" t="s">
        <v>41</v>
      </c>
      <c r="C2926" s="7" t="s">
        <v>69</v>
      </c>
      <c r="D2926" s="58" t="s">
        <v>59</v>
      </c>
      <c r="E2926" s="7">
        <v>41099</v>
      </c>
      <c r="F2926">
        <v>21</v>
      </c>
      <c r="G2926">
        <v>254.97068786621099</v>
      </c>
      <c r="H2926">
        <v>250.45997619628901</v>
      </c>
      <c r="I2926">
        <v>4.51070308685303</v>
      </c>
      <c r="J2926">
        <v>1.7691064625978501E-2</v>
      </c>
      <c r="K2926">
        <v>73.902297973632798</v>
      </c>
      <c r="L2926">
        <v>-9.4133768081665004</v>
      </c>
      <c r="M2926">
        <v>-1.18691742420197</v>
      </c>
      <c r="N2926">
        <v>4.51070308685303</v>
      </c>
      <c r="O2926">
        <v>10.2083234786987</v>
      </c>
      <c r="P2926">
        <v>18.4347820281982</v>
      </c>
      <c r="Q2926">
        <v>-13.360659599304199</v>
      </c>
      <c r="R2926">
        <v>22.382064819335898</v>
      </c>
      <c r="S2926">
        <v>232</v>
      </c>
      <c r="T2926">
        <v>123.41259235992</v>
      </c>
      <c r="U2926">
        <v>10.8650169372559</v>
      </c>
      <c r="V2926">
        <v>70.912834167480497</v>
      </c>
      <c r="W2926">
        <v>96.259056091308594</v>
      </c>
      <c r="X2926">
        <v>0.86572837829589799</v>
      </c>
      <c r="Y2926">
        <v>8110</v>
      </c>
    </row>
    <row r="2927" spans="1:25" x14ac:dyDescent="0.25">
      <c r="A2927" t="s">
        <v>81</v>
      </c>
      <c r="B2927" t="s">
        <v>41</v>
      </c>
      <c r="C2927" s="7" t="s">
        <v>69</v>
      </c>
      <c r="D2927" s="58" t="s">
        <v>59</v>
      </c>
      <c r="E2927" s="7">
        <v>41099</v>
      </c>
      <c r="F2927">
        <v>22</v>
      </c>
      <c r="G2927">
        <v>261.49893188476602</v>
      </c>
      <c r="H2927">
        <v>259.64288330078102</v>
      </c>
      <c r="I2927">
        <v>1.85603511333466</v>
      </c>
      <c r="J2927">
        <v>7.0976777933538003E-3</v>
      </c>
      <c r="K2927">
        <v>71.022987365722699</v>
      </c>
      <c r="L2927">
        <v>-12.748538970947299</v>
      </c>
      <c r="M2927">
        <v>-4.1200380325317401</v>
      </c>
      <c r="N2927">
        <v>1.85603511333466</v>
      </c>
      <c r="O2927">
        <v>7.8321084976196298</v>
      </c>
      <c r="P2927">
        <v>16.460609436035199</v>
      </c>
      <c r="Q2927">
        <v>-16.8887329101563</v>
      </c>
      <c r="R2927">
        <v>20.600803375244102</v>
      </c>
      <c r="S2927">
        <v>232</v>
      </c>
      <c r="T2927">
        <v>134.67136543853701</v>
      </c>
      <c r="U2927">
        <v>11.396009445190399</v>
      </c>
      <c r="V2927">
        <v>70.912834167480497</v>
      </c>
      <c r="W2927">
        <v>96.259056091308594</v>
      </c>
      <c r="X2927">
        <v>0.86925560235977195</v>
      </c>
      <c r="Y2927">
        <v>8110</v>
      </c>
    </row>
    <row r="2928" spans="1:25" x14ac:dyDescent="0.25">
      <c r="A2928" t="s">
        <v>81</v>
      </c>
      <c r="B2928" t="s">
        <v>41</v>
      </c>
      <c r="C2928" s="7" t="s">
        <v>69</v>
      </c>
      <c r="D2928" s="58" t="s">
        <v>59</v>
      </c>
      <c r="E2928" s="7">
        <v>41099</v>
      </c>
      <c r="F2928">
        <v>23</v>
      </c>
      <c r="G2928">
        <v>257.99612426757801</v>
      </c>
      <c r="H2928">
        <v>254.98117065429699</v>
      </c>
      <c r="I2928">
        <v>3.0149559974670401</v>
      </c>
      <c r="J2928">
        <v>1.1686051264405301E-2</v>
      </c>
      <c r="K2928">
        <v>68.767242431640597</v>
      </c>
      <c r="L2928">
        <v>-14.5439233779907</v>
      </c>
      <c r="M2928">
        <v>-4.1699948310852104</v>
      </c>
      <c r="N2928">
        <v>3.0149559974670401</v>
      </c>
      <c r="O2928">
        <v>10.1999063491821</v>
      </c>
      <c r="P2928">
        <v>20.573835372924801</v>
      </c>
      <c r="Q2928">
        <v>-19.521619796752901</v>
      </c>
      <c r="R2928">
        <v>25.5515327453613</v>
      </c>
      <c r="S2928">
        <v>232</v>
      </c>
      <c r="T2928">
        <v>196.067419768478</v>
      </c>
      <c r="U2928">
        <v>13.701266288757299</v>
      </c>
      <c r="V2928">
        <v>70.912834167480497</v>
      </c>
      <c r="W2928">
        <v>96.259056091308594</v>
      </c>
      <c r="X2928">
        <v>0.74942952394485496</v>
      </c>
      <c r="Y2928">
        <v>8110</v>
      </c>
    </row>
    <row r="2929" spans="1:25" x14ac:dyDescent="0.25">
      <c r="A2929" t="s">
        <v>81</v>
      </c>
      <c r="B2929" t="s">
        <v>41</v>
      </c>
      <c r="C2929" s="7" t="s">
        <v>69</v>
      </c>
      <c r="D2929" s="58" t="s">
        <v>59</v>
      </c>
      <c r="E2929" s="7">
        <v>41099</v>
      </c>
      <c r="F2929">
        <v>24</v>
      </c>
      <c r="G2929">
        <v>241.82212829589801</v>
      </c>
      <c r="H2929">
        <v>251.73126220703099</v>
      </c>
      <c r="I2929">
        <v>-9.9091320037841797</v>
      </c>
      <c r="J2929">
        <v>-4.0976949036121403E-2</v>
      </c>
      <c r="K2929">
        <v>65.982757568359403</v>
      </c>
      <c r="L2929">
        <v>-28.034704208373999</v>
      </c>
      <c r="M2929">
        <v>-17.325969696044901</v>
      </c>
      <c r="N2929">
        <v>-9.9091320037841797</v>
      </c>
      <c r="O2929">
        <v>-2.4922955036163299</v>
      </c>
      <c r="P2929">
        <v>8.2164392471313494</v>
      </c>
      <c r="Q2929">
        <v>-33.173053741455099</v>
      </c>
      <c r="R2929">
        <v>13.3547868728638</v>
      </c>
      <c r="S2929">
        <v>232</v>
      </c>
      <c r="T2929">
        <v>206.570259394082</v>
      </c>
      <c r="U2929">
        <v>14.143458366394</v>
      </c>
      <c r="V2929">
        <v>70.912834167480497</v>
      </c>
      <c r="W2929">
        <v>96.259056091308594</v>
      </c>
      <c r="X2929">
        <v>0.74357521533966098</v>
      </c>
      <c r="Y2929">
        <v>8111</v>
      </c>
    </row>
    <row r="2930" spans="1:25" x14ac:dyDescent="0.25">
      <c r="A2930" t="s">
        <v>81</v>
      </c>
      <c r="B2930" t="s">
        <v>41</v>
      </c>
      <c r="C2930" s="7" t="s">
        <v>69</v>
      </c>
      <c r="D2930" s="58" t="s">
        <v>59</v>
      </c>
      <c r="E2930" s="7">
        <v>41100</v>
      </c>
      <c r="F2930">
        <v>1</v>
      </c>
      <c r="G2930">
        <v>253.42216491699199</v>
      </c>
      <c r="H2930">
        <v>250.34201049804699</v>
      </c>
      <c r="I2930">
        <v>3.0801568031311</v>
      </c>
      <c r="J2930">
        <v>1.21542513370514E-2</v>
      </c>
      <c r="K2930">
        <v>65.507186889648395</v>
      </c>
      <c r="L2930">
        <v>-15.1821937561035</v>
      </c>
      <c r="M2930">
        <v>-4.3926496505737296</v>
      </c>
      <c r="N2930">
        <v>3.0801568031311</v>
      </c>
      <c r="O2930">
        <v>10.5529632568359</v>
      </c>
      <c r="P2930">
        <v>21.34250831604</v>
      </c>
      <c r="Q2930">
        <v>-20.359317779541001</v>
      </c>
      <c r="R2930">
        <v>26.519630432128899</v>
      </c>
      <c r="S2930">
        <v>232</v>
      </c>
      <c r="T2930">
        <v>208.50487427468099</v>
      </c>
      <c r="U2930">
        <v>14.2501878738403</v>
      </c>
      <c r="V2930">
        <v>74.256332397460895</v>
      </c>
      <c r="W2930">
        <v>99.923912048339801</v>
      </c>
      <c r="X2930">
        <v>0.73145967721939098</v>
      </c>
      <c r="Y2930">
        <v>8111</v>
      </c>
    </row>
    <row r="2931" spans="1:25" x14ac:dyDescent="0.25">
      <c r="A2931" t="s">
        <v>81</v>
      </c>
      <c r="B2931" t="s">
        <v>41</v>
      </c>
      <c r="C2931" s="7" t="s">
        <v>69</v>
      </c>
      <c r="D2931" s="58" t="s">
        <v>59</v>
      </c>
      <c r="E2931" s="7">
        <v>41100</v>
      </c>
      <c r="F2931">
        <v>2</v>
      </c>
      <c r="G2931">
        <v>248.56028747558599</v>
      </c>
      <c r="H2931">
        <v>237.66535949707</v>
      </c>
      <c r="I2931">
        <v>10.8949375152588</v>
      </c>
      <c r="J2931">
        <v>4.3832171708345399E-2</v>
      </c>
      <c r="K2931">
        <v>64.216957092285199</v>
      </c>
      <c r="L2931">
        <v>-6.69101905822754</v>
      </c>
      <c r="M2931">
        <v>3.6989064216613801</v>
      </c>
      <c r="N2931">
        <v>10.8949375152588</v>
      </c>
      <c r="O2931">
        <v>18.090967178344702</v>
      </c>
      <c r="P2931">
        <v>28.480894088745099</v>
      </c>
      <c r="Q2931">
        <v>-11.676393508911101</v>
      </c>
      <c r="R2931">
        <v>33.466270446777301</v>
      </c>
      <c r="S2931">
        <v>232</v>
      </c>
      <c r="T2931">
        <v>195.67342809354199</v>
      </c>
      <c r="U2931">
        <v>13.722394943237299</v>
      </c>
      <c r="V2931">
        <v>74.256332397460895</v>
      </c>
      <c r="W2931">
        <v>99.923912048339801</v>
      </c>
      <c r="X2931">
        <v>0.72035783529281605</v>
      </c>
      <c r="Y2931">
        <v>8111</v>
      </c>
    </row>
    <row r="2932" spans="1:25" x14ac:dyDescent="0.25">
      <c r="A2932" t="s">
        <v>81</v>
      </c>
      <c r="B2932" t="s">
        <v>41</v>
      </c>
      <c r="C2932" s="7" t="s">
        <v>69</v>
      </c>
      <c r="D2932" s="58" t="s">
        <v>59</v>
      </c>
      <c r="E2932" s="7">
        <v>41100</v>
      </c>
      <c r="F2932">
        <v>3</v>
      </c>
      <c r="G2932">
        <v>242.334548950195</v>
      </c>
      <c r="H2932">
        <v>231.53155517578099</v>
      </c>
      <c r="I2932">
        <v>10.803006172180201</v>
      </c>
      <c r="J2932">
        <v>4.4578894972801202E-2</v>
      </c>
      <c r="K2932">
        <v>63.123561859130902</v>
      </c>
      <c r="L2932">
        <v>-6.97943067550659</v>
      </c>
      <c r="M2932">
        <v>3.5265772342681898</v>
      </c>
      <c r="N2932">
        <v>10.803006172180201</v>
      </c>
      <c r="O2932">
        <v>18.0794353485107</v>
      </c>
      <c r="P2932">
        <v>28.585443496704102</v>
      </c>
      <c r="Q2932">
        <v>-12.020503997802701</v>
      </c>
      <c r="R2932">
        <v>33.626514434814503</v>
      </c>
      <c r="S2932">
        <v>232</v>
      </c>
      <c r="T2932">
        <v>201.82977176131701</v>
      </c>
      <c r="U2932">
        <v>13.875709533691399</v>
      </c>
      <c r="V2932">
        <v>74.256332397460895</v>
      </c>
      <c r="W2932">
        <v>99.923912048339801</v>
      </c>
      <c r="X2932">
        <v>0.71691042184829701</v>
      </c>
      <c r="Y2932">
        <v>8111</v>
      </c>
    </row>
    <row r="2933" spans="1:25" x14ac:dyDescent="0.25">
      <c r="A2933" t="s">
        <v>81</v>
      </c>
      <c r="B2933" t="s">
        <v>41</v>
      </c>
      <c r="C2933" s="7" t="s">
        <v>69</v>
      </c>
      <c r="D2933" s="58" t="s">
        <v>59</v>
      </c>
      <c r="E2933" s="7">
        <v>41100</v>
      </c>
      <c r="F2933">
        <v>4</v>
      </c>
      <c r="G2933">
        <v>232.30496215820301</v>
      </c>
      <c r="H2933">
        <v>219.99652099609401</v>
      </c>
      <c r="I2933">
        <v>12.3084554672241</v>
      </c>
      <c r="J2933">
        <v>5.2984040230512598E-2</v>
      </c>
      <c r="K2933">
        <v>62.127872467041001</v>
      </c>
      <c r="L2933">
        <v>-4.2081723213195801</v>
      </c>
      <c r="M2933">
        <v>5.5499854087829599</v>
      </c>
      <c r="N2933">
        <v>12.3084554672241</v>
      </c>
      <c r="O2933">
        <v>19.0669250488281</v>
      </c>
      <c r="P2933">
        <v>28.8250827789307</v>
      </c>
      <c r="Q2933">
        <v>-8.8904075622558594</v>
      </c>
      <c r="R2933">
        <v>33.507316589355497</v>
      </c>
      <c r="S2933">
        <v>232</v>
      </c>
      <c r="T2933">
        <v>179.469437715743</v>
      </c>
      <c r="U2933">
        <v>12.887993812561</v>
      </c>
      <c r="V2933">
        <v>74.256332397460895</v>
      </c>
      <c r="W2933">
        <v>99.923912048339801</v>
      </c>
      <c r="X2933">
        <v>0.74501436948776201</v>
      </c>
      <c r="Y2933">
        <v>8111</v>
      </c>
    </row>
    <row r="2934" spans="1:25" x14ac:dyDescent="0.25">
      <c r="A2934" t="s">
        <v>81</v>
      </c>
      <c r="B2934" t="s">
        <v>41</v>
      </c>
      <c r="C2934" s="7" t="s">
        <v>69</v>
      </c>
      <c r="D2934" s="58" t="s">
        <v>59</v>
      </c>
      <c r="E2934" s="7">
        <v>41100</v>
      </c>
      <c r="F2934">
        <v>5</v>
      </c>
      <c r="G2934">
        <v>230.74055480957</v>
      </c>
      <c r="H2934">
        <v>216.56451416015599</v>
      </c>
      <c r="I2934">
        <v>14.17604637146</v>
      </c>
      <c r="J2934">
        <v>6.1437167227268198E-2</v>
      </c>
      <c r="K2934">
        <v>61.077587127685497</v>
      </c>
      <c r="L2934">
        <v>-1.96585285663605</v>
      </c>
      <c r="M2934">
        <v>7.5709123611450204</v>
      </c>
      <c r="N2934">
        <v>14.17604637146</v>
      </c>
      <c r="O2934">
        <v>20.781181335449201</v>
      </c>
      <c r="P2934">
        <v>30.317945480346701</v>
      </c>
      <c r="Q2934">
        <v>-6.5418572425842303</v>
      </c>
      <c r="R2934">
        <v>34.893947601318402</v>
      </c>
      <c r="S2934">
        <v>232</v>
      </c>
      <c r="T2934">
        <v>176.370184140227</v>
      </c>
      <c r="U2934">
        <v>12.5955905914307</v>
      </c>
      <c r="V2934">
        <v>74.256332397460895</v>
      </c>
      <c r="W2934">
        <v>99.923912048339801</v>
      </c>
      <c r="X2934">
        <v>0.75428873300552401</v>
      </c>
      <c r="Y2934">
        <v>8111</v>
      </c>
    </row>
    <row r="2935" spans="1:25" x14ac:dyDescent="0.25">
      <c r="A2935" t="s">
        <v>81</v>
      </c>
      <c r="B2935" t="s">
        <v>41</v>
      </c>
      <c r="C2935" s="7" t="s">
        <v>69</v>
      </c>
      <c r="D2935" s="58" t="s">
        <v>59</v>
      </c>
      <c r="E2935" s="7">
        <v>41100</v>
      </c>
      <c r="F2935">
        <v>6</v>
      </c>
      <c r="G2935">
        <v>250.148361206055</v>
      </c>
      <c r="H2935">
        <v>227.96270751953099</v>
      </c>
      <c r="I2935">
        <v>22.185653686523398</v>
      </c>
      <c r="J2935">
        <v>8.8689982891082805E-2</v>
      </c>
      <c r="K2935">
        <v>60.515804290771499</v>
      </c>
      <c r="L2935">
        <v>5.3333864212036097</v>
      </c>
      <c r="M2935">
        <v>15.2898416519165</v>
      </c>
      <c r="N2935">
        <v>22.185653686523398</v>
      </c>
      <c r="O2935">
        <v>29.081464767456101</v>
      </c>
      <c r="P2935">
        <v>39.037921905517599</v>
      </c>
      <c r="Q2935">
        <v>0.556002616882324</v>
      </c>
      <c r="R2935">
        <v>43.815303802490199</v>
      </c>
      <c r="S2935">
        <v>232</v>
      </c>
      <c r="T2935">
        <v>193.69521294224299</v>
      </c>
      <c r="U2935">
        <v>13.1498937606812</v>
      </c>
      <c r="V2935">
        <v>74.256332397460895</v>
      </c>
      <c r="W2935">
        <v>99.923912048339801</v>
      </c>
      <c r="X2935">
        <v>0.70540684461593595</v>
      </c>
      <c r="Y2935">
        <v>8111</v>
      </c>
    </row>
    <row r="2936" spans="1:25" x14ac:dyDescent="0.25">
      <c r="A2936" t="s">
        <v>81</v>
      </c>
      <c r="B2936" t="s">
        <v>41</v>
      </c>
      <c r="C2936" s="7" t="s">
        <v>69</v>
      </c>
      <c r="D2936" s="58" t="s">
        <v>59</v>
      </c>
      <c r="E2936" s="7">
        <v>41100</v>
      </c>
      <c r="F2936">
        <v>7</v>
      </c>
      <c r="G2936">
        <v>262.73791503906301</v>
      </c>
      <c r="H2936">
        <v>231.20063781738301</v>
      </c>
      <c r="I2936">
        <v>31.5372829437256</v>
      </c>
      <c r="J2936">
        <v>0.120033234357834</v>
      </c>
      <c r="K2936">
        <v>60.392242431640597</v>
      </c>
      <c r="L2936">
        <v>14.518877029418899</v>
      </c>
      <c r="M2936">
        <v>24.573488235473601</v>
      </c>
      <c r="N2936">
        <v>31.5372829437256</v>
      </c>
      <c r="O2936">
        <v>38.501075744628899</v>
      </c>
      <c r="P2936">
        <v>48.555686950683601</v>
      </c>
      <c r="Q2936">
        <v>9.69439601898193</v>
      </c>
      <c r="R2936">
        <v>53.380168914794901</v>
      </c>
      <c r="S2936">
        <v>232</v>
      </c>
      <c r="T2936">
        <v>201.87352073296299</v>
      </c>
      <c r="U2936">
        <v>13.2795324325562</v>
      </c>
      <c r="V2936">
        <v>74.256332397460895</v>
      </c>
      <c r="W2936">
        <v>99.923912048339801</v>
      </c>
      <c r="X2936">
        <v>0.71764701604843095</v>
      </c>
      <c r="Y2936">
        <v>8111</v>
      </c>
    </row>
    <row r="2937" spans="1:25" x14ac:dyDescent="0.25">
      <c r="A2937" t="s">
        <v>81</v>
      </c>
      <c r="B2937" t="s">
        <v>41</v>
      </c>
      <c r="C2937" s="7" t="s">
        <v>69</v>
      </c>
      <c r="D2937" s="58" t="s">
        <v>59</v>
      </c>
      <c r="E2937" s="7">
        <v>41100</v>
      </c>
      <c r="F2937">
        <v>8</v>
      </c>
      <c r="G2937">
        <v>267.12884521484398</v>
      </c>
      <c r="H2937">
        <v>242.04747009277301</v>
      </c>
      <c r="I2937">
        <v>25.081384658813501</v>
      </c>
      <c r="J2937">
        <v>9.3892455101013197E-2</v>
      </c>
      <c r="K2937">
        <v>62.609195709228501</v>
      </c>
      <c r="L2937">
        <v>7.4445896148681596</v>
      </c>
      <c r="M2937">
        <v>17.864549636840799</v>
      </c>
      <c r="N2937">
        <v>25.081384658813501</v>
      </c>
      <c r="O2937">
        <v>32.2982177734375</v>
      </c>
      <c r="P2937">
        <v>42.718177795410199</v>
      </c>
      <c r="Q2937">
        <v>2.44480323791504</v>
      </c>
      <c r="R2937">
        <v>47.717964172363303</v>
      </c>
      <c r="S2937">
        <v>232</v>
      </c>
      <c r="T2937">
        <v>215.287108957909</v>
      </c>
      <c r="U2937">
        <v>13.7620639801025</v>
      </c>
      <c r="V2937">
        <v>74.256332397460895</v>
      </c>
      <c r="W2937">
        <v>99.923912048339801</v>
      </c>
      <c r="X2937">
        <v>0.70764178037643399</v>
      </c>
      <c r="Y2937">
        <v>8109</v>
      </c>
    </row>
    <row r="2938" spans="1:25" x14ac:dyDescent="0.25">
      <c r="A2938" t="s">
        <v>81</v>
      </c>
      <c r="B2938" t="s">
        <v>41</v>
      </c>
      <c r="C2938" s="7" t="s">
        <v>69</v>
      </c>
      <c r="D2938" s="58" t="s">
        <v>59</v>
      </c>
      <c r="E2938" s="7">
        <v>41100</v>
      </c>
      <c r="F2938">
        <v>9</v>
      </c>
      <c r="G2938">
        <v>265.86364746093801</v>
      </c>
      <c r="H2938">
        <v>254.73127746582</v>
      </c>
      <c r="I2938">
        <v>11.132387161254901</v>
      </c>
      <c r="J2938">
        <v>4.1872542351484299E-2</v>
      </c>
      <c r="K2938">
        <v>66.465515136718807</v>
      </c>
      <c r="L2938">
        <v>-5.3491864204406703</v>
      </c>
      <c r="M2938">
        <v>4.3882608413696298</v>
      </c>
      <c r="N2938">
        <v>11.132387161254901</v>
      </c>
      <c r="O2938">
        <v>17.876514434814499</v>
      </c>
      <c r="P2938">
        <v>27.613960266113299</v>
      </c>
      <c r="Q2938">
        <v>-10.0214834213257</v>
      </c>
      <c r="R2938">
        <v>32.2862548828125</v>
      </c>
      <c r="S2938">
        <v>232</v>
      </c>
      <c r="T2938">
        <v>182.14354770044599</v>
      </c>
      <c r="U2938">
        <v>12.860639572143601</v>
      </c>
      <c r="V2938">
        <v>74.256332397460895</v>
      </c>
      <c r="W2938">
        <v>99.923912048339801</v>
      </c>
      <c r="X2938">
        <v>0.83059233427047696</v>
      </c>
      <c r="Y2938">
        <v>8108</v>
      </c>
    </row>
    <row r="2939" spans="1:25" x14ac:dyDescent="0.25">
      <c r="A2939" t="s">
        <v>81</v>
      </c>
      <c r="B2939" t="s">
        <v>41</v>
      </c>
      <c r="C2939" s="7" t="s">
        <v>69</v>
      </c>
      <c r="D2939" s="58" t="s">
        <v>59</v>
      </c>
      <c r="E2939" s="7">
        <v>41100</v>
      </c>
      <c r="F2939">
        <v>10</v>
      </c>
      <c r="G2939">
        <v>264.51864624023398</v>
      </c>
      <c r="H2939">
        <v>258.31500244140602</v>
      </c>
      <c r="I2939">
        <v>6.2036457061767596</v>
      </c>
      <c r="J2939">
        <v>2.34525837004185E-2</v>
      </c>
      <c r="K2939">
        <v>70.455459594726605</v>
      </c>
      <c r="L2939">
        <v>-9.6094799041747994</v>
      </c>
      <c r="M2939">
        <v>-0.26695707440376298</v>
      </c>
      <c r="N2939">
        <v>6.2036457061767596</v>
      </c>
      <c r="O2939">
        <v>12.6742486953735</v>
      </c>
      <c r="P2939">
        <v>22.016771316528299</v>
      </c>
      <c r="Q2939">
        <v>-14.092281341552701</v>
      </c>
      <c r="R2939">
        <v>26.4995727539063</v>
      </c>
      <c r="S2939">
        <v>232</v>
      </c>
      <c r="T2939">
        <v>166.88596961404301</v>
      </c>
      <c r="U2939">
        <v>12.339047431945801</v>
      </c>
      <c r="V2939">
        <v>74.256332397460895</v>
      </c>
      <c r="W2939">
        <v>99.923912048339801</v>
      </c>
      <c r="X2939">
        <v>0.85873854160308805</v>
      </c>
      <c r="Y2939">
        <v>8110</v>
      </c>
    </row>
    <row r="2940" spans="1:25" x14ac:dyDescent="0.25">
      <c r="A2940" t="s">
        <v>81</v>
      </c>
      <c r="B2940" t="s">
        <v>41</v>
      </c>
      <c r="C2940" s="7" t="s">
        <v>69</v>
      </c>
      <c r="D2940" s="58" t="s">
        <v>59</v>
      </c>
      <c r="E2940" s="7">
        <v>41100</v>
      </c>
      <c r="F2940">
        <v>11</v>
      </c>
      <c r="G2940">
        <v>277.58639526367199</v>
      </c>
      <c r="H2940">
        <v>263.64614868164102</v>
      </c>
      <c r="I2940">
        <v>13.940242767334</v>
      </c>
      <c r="J2940">
        <v>5.0219476222991902E-2</v>
      </c>
      <c r="K2940">
        <v>74.274421691894503</v>
      </c>
      <c r="L2940">
        <v>-1.9889099597930899</v>
      </c>
      <c r="M2940">
        <v>7.4221625328064</v>
      </c>
      <c r="N2940">
        <v>13.940242767334</v>
      </c>
      <c r="O2940">
        <v>20.4583225250244</v>
      </c>
      <c r="P2940">
        <v>29.8693962097168</v>
      </c>
      <c r="Q2940">
        <v>-6.5046033859252903</v>
      </c>
      <c r="R2940">
        <v>34.385089874267599</v>
      </c>
      <c r="S2940">
        <v>232</v>
      </c>
      <c r="T2940">
        <v>169.693085082137</v>
      </c>
      <c r="U2940">
        <v>12.429583549499499</v>
      </c>
      <c r="V2940">
        <v>74.256332397460895</v>
      </c>
      <c r="W2940">
        <v>99.923912048339801</v>
      </c>
      <c r="X2940">
        <v>0.87078970670700095</v>
      </c>
      <c r="Y2940">
        <v>8110</v>
      </c>
    </row>
    <row r="2941" spans="1:25" x14ac:dyDescent="0.25">
      <c r="A2941" t="s">
        <v>81</v>
      </c>
      <c r="B2941" t="s">
        <v>41</v>
      </c>
      <c r="C2941" s="7" t="s">
        <v>69</v>
      </c>
      <c r="D2941" s="58" t="s">
        <v>59</v>
      </c>
      <c r="E2941" s="7">
        <v>41100</v>
      </c>
      <c r="F2941">
        <v>12</v>
      </c>
      <c r="G2941">
        <v>273.71054077148398</v>
      </c>
      <c r="H2941">
        <v>256.41424560546898</v>
      </c>
      <c r="I2941">
        <v>17.2962970733643</v>
      </c>
      <c r="J2941">
        <v>6.3191927969455705E-2</v>
      </c>
      <c r="K2941">
        <v>78.196838378906307</v>
      </c>
      <c r="L2941">
        <v>3.7085943222045898</v>
      </c>
      <c r="M2941">
        <v>11.7363195419312</v>
      </c>
      <c r="N2941">
        <v>17.2962970733643</v>
      </c>
      <c r="O2941">
        <v>22.856273651123001</v>
      </c>
      <c r="P2941">
        <v>30.883998870849599</v>
      </c>
      <c r="Q2941">
        <v>-0.14333033561706501</v>
      </c>
      <c r="R2941">
        <v>34.735923767089801</v>
      </c>
      <c r="S2941">
        <v>232</v>
      </c>
      <c r="T2941">
        <v>126.791216194524</v>
      </c>
      <c r="U2941">
        <v>10.6025400161743</v>
      </c>
      <c r="V2941">
        <v>74.256332397460895</v>
      </c>
      <c r="W2941">
        <v>99.923912048339801</v>
      </c>
      <c r="X2941">
        <v>0.88111430406570401</v>
      </c>
      <c r="Y2941">
        <v>8110</v>
      </c>
    </row>
    <row r="2942" spans="1:25" x14ac:dyDescent="0.25">
      <c r="A2942" t="s">
        <v>81</v>
      </c>
      <c r="B2942" t="s">
        <v>41</v>
      </c>
      <c r="C2942" s="7" t="s">
        <v>69</v>
      </c>
      <c r="D2942" s="58" t="s">
        <v>59</v>
      </c>
      <c r="E2942" s="7">
        <v>41100</v>
      </c>
      <c r="F2942">
        <v>13</v>
      </c>
      <c r="G2942">
        <v>253.30368041992199</v>
      </c>
      <c r="H2942">
        <v>238.81822204589801</v>
      </c>
      <c r="I2942">
        <v>14.485466003418001</v>
      </c>
      <c r="J2942">
        <v>5.7186160236597103E-2</v>
      </c>
      <c r="K2942">
        <v>82.25</v>
      </c>
      <c r="L2942">
        <v>1.7899188995361299</v>
      </c>
      <c r="M2942">
        <v>9.2905511856079102</v>
      </c>
      <c r="N2942">
        <v>14.485466003418001</v>
      </c>
      <c r="O2942">
        <v>19.6803798675537</v>
      </c>
      <c r="P2942">
        <v>27.181013107299801</v>
      </c>
      <c r="Q2942">
        <v>-1.80909216403961</v>
      </c>
      <c r="R2942">
        <v>30.780023574829102</v>
      </c>
      <c r="S2942">
        <v>232</v>
      </c>
      <c r="T2942">
        <v>111.90089565091201</v>
      </c>
      <c r="U2942">
        <v>9.9063873291015607</v>
      </c>
      <c r="V2942">
        <v>74.256332397460895</v>
      </c>
      <c r="W2942">
        <v>99.923912048339801</v>
      </c>
      <c r="X2942">
        <v>0.89303582906723</v>
      </c>
      <c r="Y2942">
        <v>8110</v>
      </c>
    </row>
    <row r="2943" spans="1:25" x14ac:dyDescent="0.25">
      <c r="A2943" t="s">
        <v>81</v>
      </c>
      <c r="B2943" t="s">
        <v>41</v>
      </c>
      <c r="C2943" s="7" t="s">
        <v>69</v>
      </c>
      <c r="D2943" s="58" t="s">
        <v>59</v>
      </c>
      <c r="E2943" s="7">
        <v>41100</v>
      </c>
      <c r="F2943">
        <v>14</v>
      </c>
      <c r="G2943">
        <v>249.01832580566401</v>
      </c>
      <c r="H2943">
        <v>221.65092468261699</v>
      </c>
      <c r="I2943">
        <v>27.367397308349599</v>
      </c>
      <c r="J2943">
        <v>0.109901130199432</v>
      </c>
      <c r="K2943">
        <v>85.660919189453097</v>
      </c>
      <c r="L2943">
        <v>16.090917587280298</v>
      </c>
      <c r="M2943">
        <v>22.75315284729</v>
      </c>
      <c r="N2943">
        <v>27.367397308349599</v>
      </c>
      <c r="O2943">
        <v>31.981641769409201</v>
      </c>
      <c r="P2943">
        <v>38.643878936767599</v>
      </c>
      <c r="Q2943">
        <v>12.894190788269</v>
      </c>
      <c r="R2943">
        <v>41.840602874755902</v>
      </c>
      <c r="S2943">
        <v>232</v>
      </c>
      <c r="T2943">
        <v>91.352168081803001</v>
      </c>
      <c r="U2943">
        <v>8.7990846633911097</v>
      </c>
      <c r="V2943">
        <v>74.256332397460895</v>
      </c>
      <c r="W2943">
        <v>99.923912048339801</v>
      </c>
      <c r="X2943">
        <v>0.89692330360412598</v>
      </c>
      <c r="Y2943">
        <v>8110</v>
      </c>
    </row>
    <row r="2944" spans="1:25" x14ac:dyDescent="0.25">
      <c r="A2944" t="s">
        <v>81</v>
      </c>
      <c r="B2944" t="s">
        <v>41</v>
      </c>
      <c r="C2944" s="7" t="s">
        <v>69</v>
      </c>
      <c r="D2944" s="58" t="s">
        <v>59</v>
      </c>
      <c r="E2944" s="7">
        <v>41100</v>
      </c>
      <c r="F2944">
        <v>15</v>
      </c>
      <c r="G2944">
        <v>237.81481933593801</v>
      </c>
      <c r="H2944">
        <v>178.27806091308599</v>
      </c>
      <c r="I2944">
        <v>59.5367622375488</v>
      </c>
      <c r="J2944">
        <v>0.25034925341606101</v>
      </c>
      <c r="K2944">
        <v>88.172416687011705</v>
      </c>
      <c r="L2944">
        <v>49.016551971435497</v>
      </c>
      <c r="M2944">
        <v>55.231979370117202</v>
      </c>
      <c r="N2944">
        <v>59.5367622375488</v>
      </c>
      <c r="O2944">
        <v>63.841548919677699</v>
      </c>
      <c r="P2944">
        <v>70.056976318359403</v>
      </c>
      <c r="Q2944">
        <v>46.034217834472699</v>
      </c>
      <c r="R2944">
        <v>73.039314270019503</v>
      </c>
      <c r="S2944">
        <v>232</v>
      </c>
      <c r="T2944">
        <v>86.454192274888598</v>
      </c>
      <c r="U2944">
        <v>8.2089653015136701</v>
      </c>
      <c r="V2944">
        <v>74.256332397460895</v>
      </c>
      <c r="W2944">
        <v>99.923912048339801</v>
      </c>
      <c r="X2944">
        <v>0.87960588932037398</v>
      </c>
      <c r="Y2944">
        <v>8110</v>
      </c>
    </row>
    <row r="2945" spans="1:25" x14ac:dyDescent="0.25">
      <c r="A2945" t="s">
        <v>81</v>
      </c>
      <c r="B2945" t="s">
        <v>41</v>
      </c>
      <c r="C2945" s="7" t="s">
        <v>69</v>
      </c>
      <c r="D2945" s="58" t="s">
        <v>59</v>
      </c>
      <c r="E2945" s="7">
        <v>41100</v>
      </c>
      <c r="F2945">
        <v>16</v>
      </c>
      <c r="G2945">
        <v>230.47038269043</v>
      </c>
      <c r="H2945">
        <v>169.84208679199199</v>
      </c>
      <c r="I2945">
        <v>60.628288269042997</v>
      </c>
      <c r="J2945">
        <v>0.26306325197219799</v>
      </c>
      <c r="K2945">
        <v>89.627876281738295</v>
      </c>
      <c r="L2945">
        <v>49.974925994872997</v>
      </c>
      <c r="M2945">
        <v>56.269020080566399</v>
      </c>
      <c r="N2945">
        <v>60.628288269042997</v>
      </c>
      <c r="O2945">
        <v>64.987556457519503</v>
      </c>
      <c r="P2945">
        <v>71.281646728515597</v>
      </c>
      <c r="Q2945">
        <v>46.954849243164098</v>
      </c>
      <c r="R2945">
        <v>74.301727294921903</v>
      </c>
      <c r="S2945">
        <v>232</v>
      </c>
      <c r="T2945">
        <v>90.378899776866106</v>
      </c>
      <c r="U2945">
        <v>8.3128604888915998</v>
      </c>
      <c r="V2945">
        <v>74.256332397460895</v>
      </c>
      <c r="W2945">
        <v>99.923912048339801</v>
      </c>
      <c r="X2945">
        <v>0.87844842672348</v>
      </c>
      <c r="Y2945">
        <v>8110</v>
      </c>
    </row>
    <row r="2946" spans="1:25" x14ac:dyDescent="0.25">
      <c r="A2946" t="s">
        <v>81</v>
      </c>
      <c r="B2946" t="s">
        <v>41</v>
      </c>
      <c r="C2946" s="7" t="s">
        <v>69</v>
      </c>
      <c r="D2946" s="58" t="s">
        <v>59</v>
      </c>
      <c r="E2946" s="7">
        <v>41100</v>
      </c>
      <c r="F2946">
        <v>17</v>
      </c>
      <c r="G2946">
        <v>221.30397033691401</v>
      </c>
      <c r="H2946">
        <v>161.381759643555</v>
      </c>
      <c r="I2946">
        <v>59.922210693359403</v>
      </c>
      <c r="J2946">
        <v>0.27076879143714899</v>
      </c>
      <c r="K2946">
        <v>90.133621215820298</v>
      </c>
      <c r="L2946">
        <v>49.381576538085902</v>
      </c>
      <c r="M2946">
        <v>55.6090698242188</v>
      </c>
      <c r="N2946">
        <v>59.922210693359403</v>
      </c>
      <c r="O2946">
        <v>64.2353515625</v>
      </c>
      <c r="P2946">
        <v>70.462844848632798</v>
      </c>
      <c r="Q2946">
        <v>46.393455505371101</v>
      </c>
      <c r="R2946">
        <v>73.450965881347699</v>
      </c>
      <c r="S2946">
        <v>232</v>
      </c>
      <c r="T2946">
        <v>90.0449001035322</v>
      </c>
      <c r="U2946">
        <v>8.2248992919921893</v>
      </c>
      <c r="V2946">
        <v>74.256332397460895</v>
      </c>
      <c r="W2946">
        <v>99.923912048339801</v>
      </c>
      <c r="X2946">
        <v>0.88011664152145397</v>
      </c>
      <c r="Y2946">
        <v>8107</v>
      </c>
    </row>
    <row r="2947" spans="1:25" x14ac:dyDescent="0.25">
      <c r="A2947" t="s">
        <v>81</v>
      </c>
      <c r="B2947" t="s">
        <v>41</v>
      </c>
      <c r="C2947" s="7" t="s">
        <v>69</v>
      </c>
      <c r="D2947" s="58" t="s">
        <v>59</v>
      </c>
      <c r="E2947" s="7">
        <v>41100</v>
      </c>
      <c r="F2947">
        <v>18</v>
      </c>
      <c r="G2947">
        <v>216.77052307128901</v>
      </c>
      <c r="H2947">
        <v>157.81089782714801</v>
      </c>
      <c r="I2947">
        <v>58.959632873535199</v>
      </c>
      <c r="J2947">
        <v>0.27199098467826799</v>
      </c>
      <c r="K2947">
        <v>89.346267700195298</v>
      </c>
      <c r="L2947">
        <v>48.342521667480497</v>
      </c>
      <c r="M2947">
        <v>54.615196228027301</v>
      </c>
      <c r="N2947">
        <v>58.959632873535199</v>
      </c>
      <c r="O2947">
        <v>63.304065704345703</v>
      </c>
      <c r="P2947">
        <v>69.576744079589801</v>
      </c>
      <c r="Q2947">
        <v>45.332717895507798</v>
      </c>
      <c r="R2947">
        <v>72.586540222167997</v>
      </c>
      <c r="S2947">
        <v>232</v>
      </c>
      <c r="T2947">
        <v>91.670232082233298</v>
      </c>
      <c r="U2947">
        <v>8.2845745086669904</v>
      </c>
      <c r="V2947">
        <v>74.256332397460895</v>
      </c>
      <c r="W2947">
        <v>99.923912048339801</v>
      </c>
      <c r="X2947">
        <v>0.87396335601806596</v>
      </c>
      <c r="Y2947">
        <v>8107</v>
      </c>
    </row>
    <row r="2948" spans="1:25" x14ac:dyDescent="0.25">
      <c r="A2948" t="s">
        <v>81</v>
      </c>
      <c r="B2948" t="s">
        <v>41</v>
      </c>
      <c r="C2948" s="7" t="s">
        <v>69</v>
      </c>
      <c r="D2948" s="58" t="s">
        <v>59</v>
      </c>
      <c r="E2948" s="7">
        <v>41100</v>
      </c>
      <c r="F2948">
        <v>19</v>
      </c>
      <c r="G2948">
        <v>249.74366760253901</v>
      </c>
      <c r="H2948">
        <v>193.57698059082</v>
      </c>
      <c r="I2948">
        <v>56.166694641113303</v>
      </c>
      <c r="J2948">
        <v>0.22489736974239299</v>
      </c>
      <c r="K2948">
        <v>87.803161621093807</v>
      </c>
      <c r="L2948">
        <v>44.072689056396499</v>
      </c>
      <c r="M2948">
        <v>51.217926025390597</v>
      </c>
      <c r="N2948">
        <v>56.166694641113303</v>
      </c>
      <c r="O2948">
        <v>61.115467071533203</v>
      </c>
      <c r="P2948">
        <v>68.260704040527301</v>
      </c>
      <c r="Q2948">
        <v>40.644207000732401</v>
      </c>
      <c r="R2948">
        <v>71.689178466796903</v>
      </c>
      <c r="S2948">
        <v>232</v>
      </c>
      <c r="T2948">
        <v>108.974907506994</v>
      </c>
      <c r="U2948">
        <v>9.4370021820068395</v>
      </c>
      <c r="V2948">
        <v>74.256332397460895</v>
      </c>
      <c r="W2948">
        <v>99.923912048339801</v>
      </c>
      <c r="X2948">
        <v>0.86214751005172696</v>
      </c>
      <c r="Y2948">
        <v>8109</v>
      </c>
    </row>
    <row r="2949" spans="1:25" x14ac:dyDescent="0.25">
      <c r="A2949" t="s">
        <v>81</v>
      </c>
      <c r="B2949" t="s">
        <v>41</v>
      </c>
      <c r="C2949" s="7" t="s">
        <v>69</v>
      </c>
      <c r="D2949" s="58" t="s">
        <v>59</v>
      </c>
      <c r="E2949" s="7">
        <v>41100</v>
      </c>
      <c r="F2949">
        <v>20</v>
      </c>
      <c r="G2949">
        <v>270.10665893554699</v>
      </c>
      <c r="H2949">
        <v>225.76731872558599</v>
      </c>
      <c r="I2949">
        <v>44.339347839355497</v>
      </c>
      <c r="J2949">
        <v>0.16415494680404699</v>
      </c>
      <c r="K2949">
        <v>84.211204528808594</v>
      </c>
      <c r="L2949">
        <v>30.366662979126001</v>
      </c>
      <c r="M2949">
        <v>38.621837615966797</v>
      </c>
      <c r="N2949">
        <v>44.339347839355497</v>
      </c>
      <c r="O2949">
        <v>50.056854248046903</v>
      </c>
      <c r="P2949">
        <v>58.312026977539098</v>
      </c>
      <c r="Q2949">
        <v>26.405603408813501</v>
      </c>
      <c r="R2949">
        <v>62.273094177246101</v>
      </c>
      <c r="S2949">
        <v>232</v>
      </c>
      <c r="T2949">
        <v>135.42985322483901</v>
      </c>
      <c r="U2949">
        <v>10.9029426574707</v>
      </c>
      <c r="V2949">
        <v>74.256332397460895</v>
      </c>
      <c r="W2949">
        <v>99.923912048339801</v>
      </c>
      <c r="X2949">
        <v>0.86881506443023704</v>
      </c>
      <c r="Y2949">
        <v>8110</v>
      </c>
    </row>
    <row r="2950" spans="1:25" x14ac:dyDescent="0.25">
      <c r="A2950" t="s">
        <v>81</v>
      </c>
      <c r="B2950" t="s">
        <v>41</v>
      </c>
      <c r="C2950" s="7" t="s">
        <v>69</v>
      </c>
      <c r="D2950" s="58" t="s">
        <v>59</v>
      </c>
      <c r="E2950" s="7">
        <v>41100</v>
      </c>
      <c r="F2950">
        <v>21</v>
      </c>
      <c r="G2950">
        <v>273.15341186523398</v>
      </c>
      <c r="H2950">
        <v>237.69288635253901</v>
      </c>
      <c r="I2950">
        <v>35.460525512695298</v>
      </c>
      <c r="J2950">
        <v>0.129819080233574</v>
      </c>
      <c r="K2950">
        <v>79.166664123535199</v>
      </c>
      <c r="L2950">
        <v>19.3641967773438</v>
      </c>
      <c r="M2950">
        <v>28.874038696289102</v>
      </c>
      <c r="N2950">
        <v>35.460525512695298</v>
      </c>
      <c r="O2950">
        <v>42.047012329101598</v>
      </c>
      <c r="P2950">
        <v>51.556858062744098</v>
      </c>
      <c r="Q2950">
        <v>14.8011112213135</v>
      </c>
      <c r="R2950">
        <v>56.119941711425803</v>
      </c>
      <c r="S2950">
        <v>232</v>
      </c>
      <c r="T2950">
        <v>174.483227857808</v>
      </c>
      <c r="U2950">
        <v>12.5600328445435</v>
      </c>
      <c r="V2950">
        <v>74.256332397460895</v>
      </c>
      <c r="W2950">
        <v>99.923912048339801</v>
      </c>
      <c r="X2950">
        <v>0.86572837829589799</v>
      </c>
      <c r="Y2950">
        <v>8110</v>
      </c>
    </row>
    <row r="2951" spans="1:25" x14ac:dyDescent="0.25">
      <c r="A2951" t="s">
        <v>81</v>
      </c>
      <c r="B2951" t="s">
        <v>41</v>
      </c>
      <c r="C2951" s="7" t="s">
        <v>69</v>
      </c>
      <c r="D2951" s="58" t="s">
        <v>59</v>
      </c>
      <c r="E2951" s="7">
        <v>41100</v>
      </c>
      <c r="F2951">
        <v>22</v>
      </c>
      <c r="G2951">
        <v>278.875732421875</v>
      </c>
      <c r="H2951">
        <v>249.375244140625</v>
      </c>
      <c r="I2951">
        <v>29.50048828125</v>
      </c>
      <c r="J2951">
        <v>0.105783633887768</v>
      </c>
      <c r="K2951">
        <v>75.191093444824205</v>
      </c>
      <c r="L2951">
        <v>14.833702087402299</v>
      </c>
      <c r="M2951">
        <v>23.498958587646499</v>
      </c>
      <c r="N2951">
        <v>29.50048828125</v>
      </c>
      <c r="O2951">
        <v>35.502017974853501</v>
      </c>
      <c r="P2951">
        <v>44.167274475097699</v>
      </c>
      <c r="Q2951">
        <v>10.6758728027344</v>
      </c>
      <c r="R2951">
        <v>48.325103759765597</v>
      </c>
      <c r="S2951">
        <v>232</v>
      </c>
      <c r="T2951">
        <v>141.833131626903</v>
      </c>
      <c r="U2951">
        <v>11.4445543289185</v>
      </c>
      <c r="V2951">
        <v>74.256332397460895</v>
      </c>
      <c r="W2951">
        <v>99.923912048339801</v>
      </c>
      <c r="X2951">
        <v>0.86925560235977195</v>
      </c>
      <c r="Y2951">
        <v>8110</v>
      </c>
    </row>
    <row r="2952" spans="1:25" x14ac:dyDescent="0.25">
      <c r="A2952" t="s">
        <v>81</v>
      </c>
      <c r="B2952" t="s">
        <v>41</v>
      </c>
      <c r="C2952" s="7" t="s">
        <v>69</v>
      </c>
      <c r="D2952" s="58" t="s">
        <v>59</v>
      </c>
      <c r="E2952" s="7">
        <v>41100</v>
      </c>
      <c r="F2952">
        <v>23</v>
      </c>
      <c r="G2952">
        <v>279.06887817382801</v>
      </c>
      <c r="H2952">
        <v>256.51864624023398</v>
      </c>
      <c r="I2952">
        <v>22.550226211547901</v>
      </c>
      <c r="J2952">
        <v>8.0805234611034393E-2</v>
      </c>
      <c r="K2952">
        <v>72.758621215820298</v>
      </c>
      <c r="L2952">
        <v>6.7000012397766104</v>
      </c>
      <c r="M2952">
        <v>16.0644416809082</v>
      </c>
      <c r="N2952">
        <v>22.550226211547901</v>
      </c>
      <c r="O2952">
        <v>29.0360107421875</v>
      </c>
      <c r="P2952">
        <v>38.4004516601563</v>
      </c>
      <c r="Q2952">
        <v>2.20668244361877</v>
      </c>
      <c r="R2952">
        <v>42.893772125244098</v>
      </c>
      <c r="S2952">
        <v>232</v>
      </c>
      <c r="T2952">
        <v>161.59283819918301</v>
      </c>
      <c r="U2952">
        <v>12.3679962158203</v>
      </c>
      <c r="V2952">
        <v>74.256332397460895</v>
      </c>
      <c r="W2952">
        <v>99.923912048339801</v>
      </c>
      <c r="X2952">
        <v>0.74942952394485496</v>
      </c>
      <c r="Y2952">
        <v>8110</v>
      </c>
    </row>
    <row r="2953" spans="1:25" x14ac:dyDescent="0.25">
      <c r="A2953" t="s">
        <v>81</v>
      </c>
      <c r="B2953" t="s">
        <v>41</v>
      </c>
      <c r="C2953" s="7" t="s">
        <v>69</v>
      </c>
      <c r="D2953" s="58" t="s">
        <v>59</v>
      </c>
      <c r="E2953" s="7">
        <v>41100</v>
      </c>
      <c r="F2953">
        <v>24</v>
      </c>
      <c r="G2953">
        <v>273.76220703125</v>
      </c>
      <c r="H2953">
        <v>253.20655822753901</v>
      </c>
      <c r="I2953">
        <v>20.5556316375732</v>
      </c>
      <c r="J2953">
        <v>7.5085721909999806E-2</v>
      </c>
      <c r="K2953">
        <v>66.991378784179702</v>
      </c>
      <c r="L2953">
        <v>4.9055271148681596</v>
      </c>
      <c r="M2953">
        <v>14.151735305786101</v>
      </c>
      <c r="N2953">
        <v>20.5556316375732</v>
      </c>
      <c r="O2953">
        <v>26.959527969360401</v>
      </c>
      <c r="P2953">
        <v>36.205738067627003</v>
      </c>
      <c r="Q2953">
        <v>0.46893984079361001</v>
      </c>
      <c r="R2953">
        <v>40.642326354980497</v>
      </c>
      <c r="S2953">
        <v>232</v>
      </c>
      <c r="T2953">
        <v>157.167898442873</v>
      </c>
      <c r="U2953">
        <v>12.211841583251999</v>
      </c>
      <c r="V2953">
        <v>74.256332397460895</v>
      </c>
      <c r="W2953">
        <v>99.923912048339801</v>
      </c>
      <c r="X2953">
        <v>0.74357521533966098</v>
      </c>
      <c r="Y2953">
        <v>8111</v>
      </c>
    </row>
    <row r="2954" spans="1:25" x14ac:dyDescent="0.25">
      <c r="A2954" t="s">
        <v>81</v>
      </c>
      <c r="B2954" t="s">
        <v>41</v>
      </c>
      <c r="C2954" s="7" t="s">
        <v>69</v>
      </c>
      <c r="D2954" s="58" t="s">
        <v>59</v>
      </c>
      <c r="E2954" s="7">
        <v>41101</v>
      </c>
      <c r="F2954">
        <v>1</v>
      </c>
      <c r="G2954">
        <v>270.05435180664102</v>
      </c>
      <c r="H2954">
        <v>248.23876953125</v>
      </c>
      <c r="I2954">
        <v>21.815555572509801</v>
      </c>
      <c r="J2954">
        <v>8.0782093107700306E-2</v>
      </c>
      <c r="K2954">
        <v>69.219825744628906</v>
      </c>
      <c r="L2954">
        <v>6.6261482238769496</v>
      </c>
      <c r="M2954">
        <v>15.600172042846699</v>
      </c>
      <c r="N2954">
        <v>21.815555572509801</v>
      </c>
      <c r="O2954">
        <v>28.030937194824201</v>
      </c>
      <c r="P2954">
        <v>37.004962921142599</v>
      </c>
      <c r="Q2954">
        <v>2.32016253471375</v>
      </c>
      <c r="R2954">
        <v>41.310947418212898</v>
      </c>
      <c r="S2954">
        <v>232</v>
      </c>
      <c r="T2954">
        <v>147.04338551639799</v>
      </c>
      <c r="U2954">
        <v>11.8523569107056</v>
      </c>
      <c r="V2954">
        <v>77.015029907226605</v>
      </c>
      <c r="W2954">
        <v>102.958335876465</v>
      </c>
      <c r="X2954">
        <v>0.73145967721939098</v>
      </c>
      <c r="Y2954">
        <v>8111</v>
      </c>
    </row>
    <row r="2955" spans="1:25" x14ac:dyDescent="0.25">
      <c r="A2955" t="s">
        <v>81</v>
      </c>
      <c r="B2955" t="s">
        <v>41</v>
      </c>
      <c r="C2955" s="7" t="s">
        <v>69</v>
      </c>
      <c r="D2955" s="58" t="s">
        <v>59</v>
      </c>
      <c r="E2955" s="7">
        <v>41101</v>
      </c>
      <c r="F2955">
        <v>2</v>
      </c>
      <c r="G2955">
        <v>258.42565917968801</v>
      </c>
      <c r="H2955">
        <v>242.42970275878901</v>
      </c>
      <c r="I2955">
        <v>15.995967864990201</v>
      </c>
      <c r="J2955">
        <v>6.1897750943899203E-2</v>
      </c>
      <c r="K2955">
        <v>67.870689392089801</v>
      </c>
      <c r="L2955">
        <v>0.121963530778885</v>
      </c>
      <c r="M2955">
        <v>9.5004539489746094</v>
      </c>
      <c r="N2955">
        <v>15.995967864990201</v>
      </c>
      <c r="O2955">
        <v>22.491483688354499</v>
      </c>
      <c r="P2955">
        <v>31.869972229003899</v>
      </c>
      <c r="Q2955">
        <v>-4.3780961036682102</v>
      </c>
      <c r="R2955">
        <v>36.370033264160199</v>
      </c>
      <c r="S2955">
        <v>232</v>
      </c>
      <c r="T2955">
        <v>161.103065623134</v>
      </c>
      <c r="U2955">
        <v>12.3865518569946</v>
      </c>
      <c r="V2955">
        <v>77.015029907226605</v>
      </c>
      <c r="W2955">
        <v>102.958335876465</v>
      </c>
      <c r="X2955">
        <v>0.72035783529281605</v>
      </c>
      <c r="Y2955">
        <v>8111</v>
      </c>
    </row>
    <row r="2956" spans="1:25" x14ac:dyDescent="0.25">
      <c r="A2956" t="s">
        <v>81</v>
      </c>
      <c r="B2956" t="s">
        <v>41</v>
      </c>
      <c r="C2956" s="7" t="s">
        <v>69</v>
      </c>
      <c r="D2956" s="58" t="s">
        <v>59</v>
      </c>
      <c r="E2956" s="7">
        <v>41101</v>
      </c>
      <c r="F2956">
        <v>3</v>
      </c>
      <c r="G2956">
        <v>247.65585327148401</v>
      </c>
      <c r="H2956">
        <v>241.05999755859401</v>
      </c>
      <c r="I2956">
        <v>6.5958671569824201</v>
      </c>
      <c r="J2956">
        <v>2.66331974416971E-2</v>
      </c>
      <c r="K2956">
        <v>66.754310607910199</v>
      </c>
      <c r="L2956">
        <v>-9.1736984252929705</v>
      </c>
      <c r="M2956">
        <v>0.143088579177856</v>
      </c>
      <c r="N2956">
        <v>6.5958671569824201</v>
      </c>
      <c r="O2956">
        <v>13.0486459732056</v>
      </c>
      <c r="P2956">
        <v>22.365432739257798</v>
      </c>
      <c r="Q2956">
        <v>-13.644151687622101</v>
      </c>
      <c r="R2956">
        <v>26.8358860015869</v>
      </c>
      <c r="S2956">
        <v>232</v>
      </c>
      <c r="T2956">
        <v>158.23030903679299</v>
      </c>
      <c r="U2956">
        <v>12.305057525634799</v>
      </c>
      <c r="V2956">
        <v>77.015029907226605</v>
      </c>
      <c r="W2956">
        <v>102.958335876465</v>
      </c>
      <c r="X2956">
        <v>0.71691042184829701</v>
      </c>
      <c r="Y2956">
        <v>8111</v>
      </c>
    </row>
    <row r="2957" spans="1:25" x14ac:dyDescent="0.25">
      <c r="A2957" t="s">
        <v>81</v>
      </c>
      <c r="B2957" t="s">
        <v>41</v>
      </c>
      <c r="C2957" s="7" t="s">
        <v>69</v>
      </c>
      <c r="D2957" s="58" t="s">
        <v>59</v>
      </c>
      <c r="E2957" s="7">
        <v>41101</v>
      </c>
      <c r="F2957">
        <v>4</v>
      </c>
      <c r="G2957">
        <v>253.02175903320301</v>
      </c>
      <c r="H2957">
        <v>233.22259521484401</v>
      </c>
      <c r="I2957">
        <v>19.799144744873001</v>
      </c>
      <c r="J2957">
        <v>7.8250765800476102E-2</v>
      </c>
      <c r="K2957">
        <v>65.512931823730497</v>
      </c>
      <c r="L2957">
        <v>4.1242508888244602</v>
      </c>
      <c r="M2957">
        <v>13.385106086731</v>
      </c>
      <c r="N2957">
        <v>19.799144744873001</v>
      </c>
      <c r="O2957">
        <v>26.213184356689499</v>
      </c>
      <c r="P2957">
        <v>35.474040985107401</v>
      </c>
      <c r="Q2957">
        <v>-0.31936424970626798</v>
      </c>
      <c r="R2957">
        <v>39.917655944824197</v>
      </c>
      <c r="S2957">
        <v>232</v>
      </c>
      <c r="T2957">
        <v>160.53997416820599</v>
      </c>
      <c r="U2957">
        <v>12.2311859130859</v>
      </c>
      <c r="V2957">
        <v>77.015029907226605</v>
      </c>
      <c r="W2957">
        <v>102.958335876465</v>
      </c>
      <c r="X2957">
        <v>0.74501436948776201</v>
      </c>
      <c r="Y2957">
        <v>8111</v>
      </c>
    </row>
    <row r="2958" spans="1:25" x14ac:dyDescent="0.25">
      <c r="A2958" t="s">
        <v>81</v>
      </c>
      <c r="B2958" t="s">
        <v>41</v>
      </c>
      <c r="C2958" s="7" t="s">
        <v>69</v>
      </c>
      <c r="D2958" s="58" t="s">
        <v>59</v>
      </c>
      <c r="E2958" s="7">
        <v>41101</v>
      </c>
      <c r="F2958">
        <v>5</v>
      </c>
      <c r="G2958">
        <v>254.03424072265599</v>
      </c>
      <c r="H2958">
        <v>234.62805175781301</v>
      </c>
      <c r="I2958">
        <v>19.406200408935501</v>
      </c>
      <c r="J2958">
        <v>7.6392062008380904E-2</v>
      </c>
      <c r="K2958">
        <v>64.385055541992202</v>
      </c>
      <c r="L2958">
        <v>4.1628985404968297</v>
      </c>
      <c r="M2958">
        <v>13.168764114379901</v>
      </c>
      <c r="N2958">
        <v>19.406200408935501</v>
      </c>
      <c r="O2958">
        <v>25.643634796142599</v>
      </c>
      <c r="P2958">
        <v>34.649497985839801</v>
      </c>
      <c r="Q2958">
        <v>-0.158365473151207</v>
      </c>
      <c r="R2958">
        <v>38.9707641601563</v>
      </c>
      <c r="S2958">
        <v>232</v>
      </c>
      <c r="T2958">
        <v>153.45720669463799</v>
      </c>
      <c r="U2958">
        <v>11.894411087036101</v>
      </c>
      <c r="V2958">
        <v>77.015029907226605</v>
      </c>
      <c r="W2958">
        <v>102.958335876465</v>
      </c>
      <c r="X2958">
        <v>0.75428873300552401</v>
      </c>
      <c r="Y2958">
        <v>8111</v>
      </c>
    </row>
    <row r="2959" spans="1:25" x14ac:dyDescent="0.25">
      <c r="A2959" t="s">
        <v>81</v>
      </c>
      <c r="B2959" t="s">
        <v>41</v>
      </c>
      <c r="C2959" s="7" t="s">
        <v>69</v>
      </c>
      <c r="D2959" s="58" t="s">
        <v>59</v>
      </c>
      <c r="E2959" s="7">
        <v>41101</v>
      </c>
      <c r="F2959">
        <v>6</v>
      </c>
      <c r="G2959">
        <v>263.97372436523398</v>
      </c>
      <c r="H2959">
        <v>247.59327697753901</v>
      </c>
      <c r="I2959">
        <v>16.380418777465799</v>
      </c>
      <c r="J2959">
        <v>6.20532184839249E-2</v>
      </c>
      <c r="K2959">
        <v>63.362068176269503</v>
      </c>
      <c r="L2959">
        <v>0.20503208041191101</v>
      </c>
      <c r="M2959">
        <v>9.7615814208984393</v>
      </c>
      <c r="N2959">
        <v>16.380418777465799</v>
      </c>
      <c r="O2959">
        <v>22.999254226684599</v>
      </c>
      <c r="P2959">
        <v>32.5558052062988</v>
      </c>
      <c r="Q2959">
        <v>-4.3804650306701696</v>
      </c>
      <c r="R2959">
        <v>37.141304016113303</v>
      </c>
      <c r="S2959">
        <v>232</v>
      </c>
      <c r="T2959">
        <v>172.34268101119301</v>
      </c>
      <c r="U2959">
        <v>12.621721267700201</v>
      </c>
      <c r="V2959">
        <v>77.015029907226605</v>
      </c>
      <c r="W2959">
        <v>102.958335876465</v>
      </c>
      <c r="X2959">
        <v>0.70540684461593595</v>
      </c>
      <c r="Y2959">
        <v>8111</v>
      </c>
    </row>
    <row r="2960" spans="1:25" x14ac:dyDescent="0.25">
      <c r="A2960" t="s">
        <v>81</v>
      </c>
      <c r="B2960" t="s">
        <v>41</v>
      </c>
      <c r="C2960" s="7" t="s">
        <v>69</v>
      </c>
      <c r="D2960" s="58" t="s">
        <v>59</v>
      </c>
      <c r="E2960" s="7">
        <v>41101</v>
      </c>
      <c r="F2960">
        <v>7</v>
      </c>
      <c r="G2960">
        <v>259.82168579101602</v>
      </c>
      <c r="H2960">
        <v>242.74542236328099</v>
      </c>
      <c r="I2960">
        <v>17.0762615203857</v>
      </c>
      <c r="J2960">
        <v>6.5723001956939697E-2</v>
      </c>
      <c r="K2960">
        <v>63.262931823730497</v>
      </c>
      <c r="L2960">
        <v>0.99456977844238303</v>
      </c>
      <c r="M2960">
        <v>10.4957628250122</v>
      </c>
      <c r="N2960">
        <v>17.0762615203857</v>
      </c>
      <c r="O2960">
        <v>23.6567573547363</v>
      </c>
      <c r="P2960">
        <v>33.157951354980497</v>
      </c>
      <c r="Q2960">
        <v>-3.5643661022186302</v>
      </c>
      <c r="R2960">
        <v>37.716888427734403</v>
      </c>
      <c r="S2960">
        <v>232</v>
      </c>
      <c r="T2960">
        <v>172.79325977588499</v>
      </c>
      <c r="U2960">
        <v>12.5486097335815</v>
      </c>
      <c r="V2960">
        <v>77.015029907226605</v>
      </c>
      <c r="W2960">
        <v>102.958335876465</v>
      </c>
      <c r="X2960">
        <v>0.71764701604843095</v>
      </c>
      <c r="Y2960">
        <v>8111</v>
      </c>
    </row>
    <row r="2961" spans="1:25" x14ac:dyDescent="0.25">
      <c r="A2961" t="s">
        <v>81</v>
      </c>
      <c r="B2961" t="s">
        <v>41</v>
      </c>
      <c r="C2961" s="7" t="s">
        <v>69</v>
      </c>
      <c r="D2961" s="58" t="s">
        <v>59</v>
      </c>
      <c r="E2961" s="7">
        <v>41101</v>
      </c>
      <c r="F2961">
        <v>8</v>
      </c>
      <c r="G2961">
        <v>264.19546508789102</v>
      </c>
      <c r="H2961">
        <v>255.87820434570301</v>
      </c>
      <c r="I2961">
        <v>8.3172531127929705</v>
      </c>
      <c r="J2961">
        <v>3.1481437385082203E-2</v>
      </c>
      <c r="K2961">
        <v>66.021553039550795</v>
      </c>
      <c r="L2961">
        <v>-8.0524692535400408</v>
      </c>
      <c r="M2961">
        <v>1.6188948154449501</v>
      </c>
      <c r="N2961">
        <v>8.3172531127929705</v>
      </c>
      <c r="O2961">
        <v>15.0156106948853</v>
      </c>
      <c r="P2961">
        <v>24.686975479126001</v>
      </c>
      <c r="Q2961">
        <v>-12.6930589675903</v>
      </c>
      <c r="R2961">
        <v>29.327564239501999</v>
      </c>
      <c r="S2961">
        <v>232</v>
      </c>
      <c r="T2961">
        <v>177.68482830060699</v>
      </c>
      <c r="U2961">
        <v>12.773362159729</v>
      </c>
      <c r="V2961">
        <v>77.015029907226605</v>
      </c>
      <c r="W2961">
        <v>102.958335876465</v>
      </c>
      <c r="X2961">
        <v>0.70764178037643399</v>
      </c>
      <c r="Y2961">
        <v>8109</v>
      </c>
    </row>
    <row r="2962" spans="1:25" x14ac:dyDescent="0.25">
      <c r="A2962" t="s">
        <v>81</v>
      </c>
      <c r="B2962" t="s">
        <v>41</v>
      </c>
      <c r="C2962" s="7" t="s">
        <v>69</v>
      </c>
      <c r="D2962" s="58" t="s">
        <v>59</v>
      </c>
      <c r="E2962" s="7">
        <v>41101</v>
      </c>
      <c r="F2962">
        <v>9</v>
      </c>
      <c r="G2962">
        <v>271.96200561523398</v>
      </c>
      <c r="H2962">
        <v>262.97659301757801</v>
      </c>
      <c r="I2962">
        <v>8.9854316711425799</v>
      </c>
      <c r="J2962">
        <v>3.3039290457963902E-2</v>
      </c>
      <c r="K2962">
        <v>70.028732299804702</v>
      </c>
      <c r="L2962">
        <v>-3.3421390056610099</v>
      </c>
      <c r="M2962">
        <v>3.94109010696411</v>
      </c>
      <c r="N2962">
        <v>8.9854316711425799</v>
      </c>
      <c r="O2962">
        <v>14.0297737121582</v>
      </c>
      <c r="P2962">
        <v>21.313001632690401</v>
      </c>
      <c r="Q2962">
        <v>-6.8368339538574201</v>
      </c>
      <c r="R2962">
        <v>24.8076992034912</v>
      </c>
      <c r="S2962">
        <v>232</v>
      </c>
      <c r="T2962">
        <v>101.270935906894</v>
      </c>
      <c r="U2962">
        <v>9.6192550659179705</v>
      </c>
      <c r="V2962">
        <v>77.015029907226605</v>
      </c>
      <c r="W2962">
        <v>102.958335876465</v>
      </c>
      <c r="X2962">
        <v>0.83059233427047696</v>
      </c>
      <c r="Y2962">
        <v>8108</v>
      </c>
    </row>
    <row r="2963" spans="1:25" x14ac:dyDescent="0.25">
      <c r="A2963" t="s">
        <v>81</v>
      </c>
      <c r="B2963" t="s">
        <v>41</v>
      </c>
      <c r="C2963" s="7" t="s">
        <v>69</v>
      </c>
      <c r="D2963" s="58" t="s">
        <v>59</v>
      </c>
      <c r="E2963" s="7">
        <v>41101</v>
      </c>
      <c r="F2963">
        <v>10</v>
      </c>
      <c r="G2963">
        <v>269.26519775390602</v>
      </c>
      <c r="H2963">
        <v>267.12197875976602</v>
      </c>
      <c r="I2963">
        <v>2.14323878288269</v>
      </c>
      <c r="J2963">
        <v>7.9595828428864496E-3</v>
      </c>
      <c r="K2963">
        <v>74.295974731445298</v>
      </c>
      <c r="L2963">
        <v>-11.389584541320801</v>
      </c>
      <c r="M2963">
        <v>-3.3942828178405802</v>
      </c>
      <c r="N2963">
        <v>2.14323878288269</v>
      </c>
      <c r="O2963">
        <v>7.6807603836059597</v>
      </c>
      <c r="P2963">
        <v>15.676061630249</v>
      </c>
      <c r="Q2963">
        <v>-15.2259521484375</v>
      </c>
      <c r="R2963">
        <v>19.51243019104</v>
      </c>
      <c r="S2963">
        <v>232</v>
      </c>
      <c r="T2963">
        <v>123.25760587760701</v>
      </c>
      <c r="U2963">
        <v>10.559718132019</v>
      </c>
      <c r="V2963">
        <v>77.015029907226605</v>
      </c>
      <c r="W2963">
        <v>102.958335876465</v>
      </c>
      <c r="X2963">
        <v>0.85873854160308805</v>
      </c>
      <c r="Y2963">
        <v>8110</v>
      </c>
    </row>
    <row r="2964" spans="1:25" x14ac:dyDescent="0.25">
      <c r="A2964" t="s">
        <v>81</v>
      </c>
      <c r="B2964" t="s">
        <v>41</v>
      </c>
      <c r="C2964" s="7" t="s">
        <v>69</v>
      </c>
      <c r="D2964" s="58" t="s">
        <v>59</v>
      </c>
      <c r="E2964" s="7">
        <v>41101</v>
      </c>
      <c r="F2964">
        <v>11</v>
      </c>
      <c r="G2964">
        <v>263.406982421875</v>
      </c>
      <c r="H2964">
        <v>273.01309204101602</v>
      </c>
      <c r="I2964">
        <v>-9.6061058044433594</v>
      </c>
      <c r="J2964">
        <v>-3.6468684673309298E-2</v>
      </c>
      <c r="K2964">
        <v>78.422416687011705</v>
      </c>
      <c r="L2964">
        <v>-23.236082077026399</v>
      </c>
      <c r="M2964">
        <v>-15.1833820343018</v>
      </c>
      <c r="N2964">
        <v>-9.6061058044433594</v>
      </c>
      <c r="O2964">
        <v>-4.02883052825928</v>
      </c>
      <c r="P2964">
        <v>4.0238704681396502</v>
      </c>
      <c r="Q2964">
        <v>-27.099990844726602</v>
      </c>
      <c r="R2964">
        <v>7.8877792358398402</v>
      </c>
      <c r="S2964">
        <v>232</v>
      </c>
      <c r="T2964">
        <v>123.52113466753499</v>
      </c>
      <c r="U2964">
        <v>10.6355276107788</v>
      </c>
      <c r="V2964">
        <v>77.015029907226605</v>
      </c>
      <c r="W2964">
        <v>102.958335876465</v>
      </c>
      <c r="X2964">
        <v>0.87078970670700095</v>
      </c>
      <c r="Y2964">
        <v>8110</v>
      </c>
    </row>
    <row r="2965" spans="1:25" x14ac:dyDescent="0.25">
      <c r="A2965" t="s">
        <v>81</v>
      </c>
      <c r="B2965" t="s">
        <v>41</v>
      </c>
      <c r="C2965" s="7" t="s">
        <v>69</v>
      </c>
      <c r="D2965" s="58" t="s">
        <v>59</v>
      </c>
      <c r="E2965" s="7">
        <v>41101</v>
      </c>
      <c r="F2965">
        <v>12</v>
      </c>
      <c r="G2965">
        <v>261.91162109375</v>
      </c>
      <c r="H2965">
        <v>260.31863403320301</v>
      </c>
      <c r="I2965">
        <v>1.59298992156982</v>
      </c>
      <c r="J2965">
        <v>6.0821659862995096E-3</v>
      </c>
      <c r="K2965">
        <v>81.906608581542997</v>
      </c>
      <c r="L2965">
        <v>-10.616070747375501</v>
      </c>
      <c r="M2965">
        <v>-3.4028584957122798</v>
      </c>
      <c r="N2965">
        <v>1.59298992156982</v>
      </c>
      <c r="O2965">
        <v>6.5888385772705096</v>
      </c>
      <c r="P2965">
        <v>13.802050590515099</v>
      </c>
      <c r="Q2965">
        <v>-14.077169418335</v>
      </c>
      <c r="R2965">
        <v>17.263149261474599</v>
      </c>
      <c r="S2965">
        <v>232</v>
      </c>
      <c r="T2965">
        <v>102.167645225546</v>
      </c>
      <c r="U2965">
        <v>9.5267801284790004</v>
      </c>
      <c r="V2965">
        <v>77.015029907226605</v>
      </c>
      <c r="W2965">
        <v>102.958335876465</v>
      </c>
      <c r="X2965">
        <v>0.88111430406570401</v>
      </c>
      <c r="Y2965">
        <v>8110</v>
      </c>
    </row>
    <row r="2966" spans="1:25" x14ac:dyDescent="0.25">
      <c r="A2966" t="s">
        <v>81</v>
      </c>
      <c r="B2966" t="s">
        <v>41</v>
      </c>
      <c r="C2966" s="7" t="s">
        <v>69</v>
      </c>
      <c r="D2966" s="58" t="s">
        <v>59</v>
      </c>
      <c r="E2966" s="7">
        <v>41101</v>
      </c>
      <c r="F2966">
        <v>13</v>
      </c>
      <c r="G2966">
        <v>238.34385681152301</v>
      </c>
      <c r="H2966">
        <v>241.25340270996099</v>
      </c>
      <c r="I2966">
        <v>-2.9095489978790301</v>
      </c>
      <c r="J2966">
        <v>-1.22073581442237E-2</v>
      </c>
      <c r="K2966">
        <v>85.278732299804702</v>
      </c>
      <c r="L2966">
        <v>-13.093924522399901</v>
      </c>
      <c r="M2966">
        <v>-7.0769128799438503</v>
      </c>
      <c r="N2966">
        <v>-2.9095489978790301</v>
      </c>
      <c r="O2966">
        <v>1.2578152418136599</v>
      </c>
      <c r="P2966">
        <v>7.2748270034790004</v>
      </c>
      <c r="Q2966">
        <v>-15.9810543060303</v>
      </c>
      <c r="R2966">
        <v>10.161955833435099</v>
      </c>
      <c r="S2966">
        <v>232</v>
      </c>
      <c r="T2966">
        <v>71.140621982282894</v>
      </c>
      <c r="U2966">
        <v>7.9469108581543004</v>
      </c>
      <c r="V2966">
        <v>77.015029907226605</v>
      </c>
      <c r="W2966">
        <v>102.958335876465</v>
      </c>
      <c r="X2966">
        <v>0.89303582906723</v>
      </c>
      <c r="Y2966">
        <v>8110</v>
      </c>
    </row>
    <row r="2967" spans="1:25" x14ac:dyDescent="0.25">
      <c r="A2967" t="s">
        <v>81</v>
      </c>
      <c r="B2967" t="s">
        <v>41</v>
      </c>
      <c r="C2967" s="7" t="s">
        <v>69</v>
      </c>
      <c r="D2967" s="58" t="s">
        <v>59</v>
      </c>
      <c r="E2967" s="7">
        <v>41101</v>
      </c>
      <c r="F2967">
        <v>14</v>
      </c>
      <c r="G2967">
        <v>231.86389160156301</v>
      </c>
      <c r="H2967">
        <v>227.44293212890599</v>
      </c>
      <c r="I2967">
        <v>4.4209475517272896</v>
      </c>
      <c r="J2967">
        <v>1.9066995009779899E-2</v>
      </c>
      <c r="K2967">
        <v>87.886497497558594</v>
      </c>
      <c r="L2967">
        <v>-5.0360178947448704</v>
      </c>
      <c r="M2967">
        <v>0.55123400688171398</v>
      </c>
      <c r="N2967">
        <v>4.4209475517272896</v>
      </c>
      <c r="O2967">
        <v>8.2906608581543004</v>
      </c>
      <c r="P2967">
        <v>13.8779134750366</v>
      </c>
      <c r="Q2967">
        <v>-7.7169361114501998</v>
      </c>
      <c r="R2967">
        <v>16.558830261230501</v>
      </c>
      <c r="S2967">
        <v>232</v>
      </c>
      <c r="T2967">
        <v>62.612988795155601</v>
      </c>
      <c r="U2967">
        <v>7.3793091773986799</v>
      </c>
      <c r="V2967">
        <v>77.015029907226605</v>
      </c>
      <c r="W2967">
        <v>102.958335876465</v>
      </c>
      <c r="X2967">
        <v>0.89692330360412598</v>
      </c>
      <c r="Y2967">
        <v>8110</v>
      </c>
    </row>
    <row r="2968" spans="1:25" x14ac:dyDescent="0.25">
      <c r="A2968" t="s">
        <v>81</v>
      </c>
      <c r="B2968" t="s">
        <v>41</v>
      </c>
      <c r="C2968" s="7" t="s">
        <v>69</v>
      </c>
      <c r="D2968" s="58" t="s">
        <v>59</v>
      </c>
      <c r="E2968" s="7">
        <v>41101</v>
      </c>
      <c r="F2968">
        <v>15</v>
      </c>
      <c r="G2968">
        <v>221.931884765625</v>
      </c>
      <c r="H2968">
        <v>184.76431274414099</v>
      </c>
      <c r="I2968">
        <v>37.167564392089801</v>
      </c>
      <c r="J2968">
        <v>0.167472839355469</v>
      </c>
      <c r="K2968">
        <v>89.545974731445298</v>
      </c>
      <c r="L2968">
        <v>27.814395904541001</v>
      </c>
      <c r="M2968">
        <v>33.340324401855497</v>
      </c>
      <c r="N2968">
        <v>37.167564392089801</v>
      </c>
      <c r="O2968">
        <v>40.994804382324197</v>
      </c>
      <c r="P2968">
        <v>46.5207328796387</v>
      </c>
      <c r="Q2968">
        <v>25.162900924682599</v>
      </c>
      <c r="R2968">
        <v>49.172229766845703</v>
      </c>
      <c r="S2968">
        <v>232</v>
      </c>
      <c r="T2968">
        <v>65.865348261315802</v>
      </c>
      <c r="U2968">
        <v>7.2983169555664098</v>
      </c>
      <c r="V2968">
        <v>77.015029907226605</v>
      </c>
      <c r="W2968">
        <v>102.958335876465</v>
      </c>
      <c r="X2968">
        <v>0.87960588932037398</v>
      </c>
      <c r="Y2968">
        <v>8110</v>
      </c>
    </row>
    <row r="2969" spans="1:25" x14ac:dyDescent="0.25">
      <c r="A2969" t="s">
        <v>81</v>
      </c>
      <c r="B2969" t="s">
        <v>41</v>
      </c>
      <c r="C2969" s="7" t="s">
        <v>69</v>
      </c>
      <c r="D2969" s="58" t="s">
        <v>59</v>
      </c>
      <c r="E2969" s="7">
        <v>41101</v>
      </c>
      <c r="F2969">
        <v>16</v>
      </c>
      <c r="G2969">
        <v>218.83528137207</v>
      </c>
      <c r="H2969">
        <v>175.27033996582</v>
      </c>
      <c r="I2969">
        <v>43.564929962158203</v>
      </c>
      <c r="J2969">
        <v>0.19907635450363201</v>
      </c>
      <c r="K2969">
        <v>90.916664123535199</v>
      </c>
      <c r="L2969">
        <v>34.569145202636697</v>
      </c>
      <c r="M2969">
        <v>39.8839302062988</v>
      </c>
      <c r="N2969">
        <v>43.564929962158203</v>
      </c>
      <c r="O2969">
        <v>47.245929718017599</v>
      </c>
      <c r="P2969">
        <v>52.560714721679702</v>
      </c>
      <c r="Q2969">
        <v>32.018962860107401</v>
      </c>
      <c r="R2969">
        <v>55.110893249511697</v>
      </c>
      <c r="S2969">
        <v>232</v>
      </c>
      <c r="T2969">
        <v>62.390030995715698</v>
      </c>
      <c r="U2969">
        <v>7.01944875717163</v>
      </c>
      <c r="V2969">
        <v>77.015029907226605</v>
      </c>
      <c r="W2969">
        <v>102.958335876465</v>
      </c>
      <c r="X2969">
        <v>0.87844842672348</v>
      </c>
      <c r="Y2969">
        <v>8110</v>
      </c>
    </row>
    <row r="2970" spans="1:25" x14ac:dyDescent="0.25">
      <c r="A2970" t="s">
        <v>81</v>
      </c>
      <c r="B2970" t="s">
        <v>41</v>
      </c>
      <c r="C2970" s="7" t="s">
        <v>69</v>
      </c>
      <c r="D2970" s="58" t="s">
        <v>59</v>
      </c>
      <c r="E2970" s="7">
        <v>41101</v>
      </c>
      <c r="F2970">
        <v>17</v>
      </c>
      <c r="G2970">
        <v>215.226806640625</v>
      </c>
      <c r="H2970">
        <v>169.751052856445</v>
      </c>
      <c r="I2970">
        <v>45.475749969482401</v>
      </c>
      <c r="J2970">
        <v>0.21129222214221999</v>
      </c>
      <c r="K2970">
        <v>92.103446960449205</v>
      </c>
      <c r="L2970">
        <v>36.498519897460902</v>
      </c>
      <c r="M2970">
        <v>41.802341461181598</v>
      </c>
      <c r="N2970">
        <v>45.475749969482401</v>
      </c>
      <c r="O2970">
        <v>49.149158477783203</v>
      </c>
      <c r="P2970">
        <v>54.452976226806598</v>
      </c>
      <c r="Q2970">
        <v>33.953601837158203</v>
      </c>
      <c r="R2970">
        <v>56.997898101806598</v>
      </c>
      <c r="S2970">
        <v>232</v>
      </c>
      <c r="T2970">
        <v>62.776582191469103</v>
      </c>
      <c r="U2970">
        <v>7.0049681663513201</v>
      </c>
      <c r="V2970">
        <v>77.015029907226605</v>
      </c>
      <c r="W2970">
        <v>102.958335876465</v>
      </c>
      <c r="X2970">
        <v>0.88011664152145397</v>
      </c>
      <c r="Y2970">
        <v>8107</v>
      </c>
    </row>
    <row r="2971" spans="1:25" x14ac:dyDescent="0.25">
      <c r="A2971" t="s">
        <v>81</v>
      </c>
      <c r="B2971" t="s">
        <v>41</v>
      </c>
      <c r="C2971" s="7" t="s">
        <v>69</v>
      </c>
      <c r="D2971" s="58" t="s">
        <v>59</v>
      </c>
      <c r="E2971" s="7">
        <v>41101</v>
      </c>
      <c r="F2971">
        <v>18</v>
      </c>
      <c r="G2971">
        <v>212.80755615234401</v>
      </c>
      <c r="H2971">
        <v>166.33865356445301</v>
      </c>
      <c r="I2971">
        <v>46.468898773193402</v>
      </c>
      <c r="J2971">
        <v>0.21836112439632399</v>
      </c>
      <c r="K2971">
        <v>91.761497497558594</v>
      </c>
      <c r="L2971">
        <v>37.392162322997997</v>
      </c>
      <c r="M2971">
        <v>42.754772186279297</v>
      </c>
      <c r="N2971">
        <v>46.468898773193402</v>
      </c>
      <c r="O2971">
        <v>50.183025360107401</v>
      </c>
      <c r="P2971">
        <v>55.545631408691399</v>
      </c>
      <c r="Q2971">
        <v>34.819034576416001</v>
      </c>
      <c r="R2971">
        <v>58.118762969970703</v>
      </c>
      <c r="S2971">
        <v>232</v>
      </c>
      <c r="T2971">
        <v>64.131926173147804</v>
      </c>
      <c r="U2971">
        <v>7.0826134681701696</v>
      </c>
      <c r="V2971">
        <v>77.015029907226605</v>
      </c>
      <c r="W2971">
        <v>102.958335876465</v>
      </c>
      <c r="X2971">
        <v>0.87396335601806596</v>
      </c>
      <c r="Y2971">
        <v>8107</v>
      </c>
    </row>
    <row r="2972" spans="1:25" x14ac:dyDescent="0.25">
      <c r="A2972" t="s">
        <v>81</v>
      </c>
      <c r="B2972" t="s">
        <v>41</v>
      </c>
      <c r="C2972" s="7" t="s">
        <v>69</v>
      </c>
      <c r="D2972" s="58" t="s">
        <v>59</v>
      </c>
      <c r="E2972" s="7">
        <v>41101</v>
      </c>
      <c r="F2972">
        <v>19</v>
      </c>
      <c r="G2972">
        <v>238.07675170898401</v>
      </c>
      <c r="H2972">
        <v>214.45350646972699</v>
      </c>
      <c r="I2972">
        <v>23.623235702514599</v>
      </c>
      <c r="J2972">
        <v>9.9225297570228604E-2</v>
      </c>
      <c r="K2972">
        <v>89.897987365722699</v>
      </c>
      <c r="L2972">
        <v>12.8612308502197</v>
      </c>
      <c r="M2972">
        <v>19.219511032104499</v>
      </c>
      <c r="N2972">
        <v>23.623235702514599</v>
      </c>
      <c r="O2972">
        <v>28.026962280273398</v>
      </c>
      <c r="P2972">
        <v>34.385242462158203</v>
      </c>
      <c r="Q2972">
        <v>9.8103504180908203</v>
      </c>
      <c r="R2972">
        <v>37.436119079589801</v>
      </c>
      <c r="S2972">
        <v>232</v>
      </c>
      <c r="T2972">
        <v>79.529058145720697</v>
      </c>
      <c r="U2972">
        <v>8.3976383209228498</v>
      </c>
      <c r="V2972">
        <v>77.015029907226605</v>
      </c>
      <c r="W2972">
        <v>102.958335876465</v>
      </c>
      <c r="X2972">
        <v>0.86214751005172696</v>
      </c>
      <c r="Y2972">
        <v>8109</v>
      </c>
    </row>
    <row r="2973" spans="1:25" x14ac:dyDescent="0.25">
      <c r="A2973" t="s">
        <v>81</v>
      </c>
      <c r="B2973" t="s">
        <v>41</v>
      </c>
      <c r="C2973" s="7" t="s">
        <v>69</v>
      </c>
      <c r="D2973" s="58" t="s">
        <v>59</v>
      </c>
      <c r="E2973" s="7">
        <v>41101</v>
      </c>
      <c r="F2973">
        <v>20</v>
      </c>
      <c r="G2973">
        <v>247.96185302734401</v>
      </c>
      <c r="H2973">
        <v>240.96044921875</v>
      </c>
      <c r="I2973">
        <v>7.0013899803161603</v>
      </c>
      <c r="J2973">
        <v>2.82357539981604E-2</v>
      </c>
      <c r="K2973">
        <v>85.653732299804702</v>
      </c>
      <c r="L2973">
        <v>-4.73238325119019</v>
      </c>
      <c r="M2973">
        <v>2.2000250816345202</v>
      </c>
      <c r="N2973">
        <v>7.0013899803161603</v>
      </c>
      <c r="O2973">
        <v>11.8027544021606</v>
      </c>
      <c r="P2973">
        <v>18.735162734985401</v>
      </c>
      <c r="Q2973">
        <v>-8.0587444305419904</v>
      </c>
      <c r="R2973">
        <v>22.061525344848601</v>
      </c>
      <c r="S2973">
        <v>232</v>
      </c>
      <c r="T2973">
        <v>90.354691453796505</v>
      </c>
      <c r="U2973">
        <v>9.1559114456176793</v>
      </c>
      <c r="V2973">
        <v>77.015029907226605</v>
      </c>
      <c r="W2973">
        <v>102.958335876465</v>
      </c>
      <c r="X2973">
        <v>0.86881506443023704</v>
      </c>
      <c r="Y2973">
        <v>8110</v>
      </c>
    </row>
    <row r="2974" spans="1:25" x14ac:dyDescent="0.25">
      <c r="A2974" t="s">
        <v>81</v>
      </c>
      <c r="B2974" t="s">
        <v>41</v>
      </c>
      <c r="C2974" s="7" t="s">
        <v>69</v>
      </c>
      <c r="D2974" s="58" t="s">
        <v>59</v>
      </c>
      <c r="E2974" s="7">
        <v>41101</v>
      </c>
      <c r="F2974">
        <v>21</v>
      </c>
      <c r="G2974">
        <v>255.14634704589801</v>
      </c>
      <c r="H2974">
        <v>242.56039428710901</v>
      </c>
      <c r="I2974">
        <v>12.5859518051147</v>
      </c>
      <c r="J2974">
        <v>4.9328360706567799E-2</v>
      </c>
      <c r="K2974">
        <v>80.958335876464801</v>
      </c>
      <c r="L2974">
        <v>0.86011898517608598</v>
      </c>
      <c r="M2974">
        <v>7.7878355979919398</v>
      </c>
      <c r="N2974">
        <v>12.5859518051147</v>
      </c>
      <c r="O2974">
        <v>17.3840656280518</v>
      </c>
      <c r="P2974">
        <v>24.311784744262699</v>
      </c>
      <c r="Q2974">
        <v>-2.4639916419982901</v>
      </c>
      <c r="R2974">
        <v>27.635892868041999</v>
      </c>
      <c r="S2974">
        <v>232</v>
      </c>
      <c r="T2974">
        <v>89.612917073120101</v>
      </c>
      <c r="U2974">
        <v>9.1497154235839808</v>
      </c>
      <c r="V2974">
        <v>77.015029907226605</v>
      </c>
      <c r="W2974">
        <v>102.958335876465</v>
      </c>
      <c r="X2974">
        <v>0.86572837829589799</v>
      </c>
      <c r="Y2974">
        <v>8110</v>
      </c>
    </row>
    <row r="2975" spans="1:25" x14ac:dyDescent="0.25">
      <c r="A2975" t="s">
        <v>81</v>
      </c>
      <c r="B2975" t="s">
        <v>41</v>
      </c>
      <c r="C2975" s="7" t="s">
        <v>69</v>
      </c>
      <c r="D2975" s="58" t="s">
        <v>59</v>
      </c>
      <c r="E2975" s="7">
        <v>41101</v>
      </c>
      <c r="F2975">
        <v>22</v>
      </c>
      <c r="G2975">
        <v>257.52511596679699</v>
      </c>
      <c r="H2975">
        <v>249.51394653320301</v>
      </c>
      <c r="I2975">
        <v>8.0111722946166992</v>
      </c>
      <c r="J2975">
        <v>3.11083123087883E-2</v>
      </c>
      <c r="K2975">
        <v>76.984191894531307</v>
      </c>
      <c r="L2975">
        <v>-4.1709289550781303</v>
      </c>
      <c r="M2975">
        <v>3.0263550281524698</v>
      </c>
      <c r="N2975">
        <v>8.0111722946166992</v>
      </c>
      <c r="O2975">
        <v>12.995988845825201</v>
      </c>
      <c r="P2975">
        <v>20.193271636962901</v>
      </c>
      <c r="Q2975">
        <v>-7.6243853569030797</v>
      </c>
      <c r="R2975">
        <v>23.646728515625</v>
      </c>
      <c r="S2975">
        <v>232</v>
      </c>
      <c r="T2975">
        <v>95.222726696191799</v>
      </c>
      <c r="U2975">
        <v>9.5057439804077095</v>
      </c>
      <c r="V2975">
        <v>77.015029907226605</v>
      </c>
      <c r="W2975">
        <v>102.958335876465</v>
      </c>
      <c r="X2975">
        <v>0.86925560235977195</v>
      </c>
      <c r="Y2975">
        <v>8110</v>
      </c>
    </row>
    <row r="2976" spans="1:25" x14ac:dyDescent="0.25">
      <c r="A2976" t="s">
        <v>81</v>
      </c>
      <c r="B2976" t="s">
        <v>41</v>
      </c>
      <c r="C2976" s="7" t="s">
        <v>69</v>
      </c>
      <c r="D2976" s="58" t="s">
        <v>59</v>
      </c>
      <c r="E2976" s="7">
        <v>41101</v>
      </c>
      <c r="F2976">
        <v>23</v>
      </c>
      <c r="G2976">
        <v>266.32089233398398</v>
      </c>
      <c r="H2976">
        <v>256.82452392578102</v>
      </c>
      <c r="I2976">
        <v>9.4963483810424805</v>
      </c>
      <c r="J2976">
        <v>3.56575436890125E-2</v>
      </c>
      <c r="K2976">
        <v>74.129310607910199</v>
      </c>
      <c r="L2976">
        <v>-5.4375243186950701</v>
      </c>
      <c r="M2976">
        <v>3.3855283260345499</v>
      </c>
      <c r="N2976">
        <v>9.4963483810424805</v>
      </c>
      <c r="O2976">
        <v>15.6071672439575</v>
      </c>
      <c r="P2976">
        <v>24.430221557617202</v>
      </c>
      <c r="Q2976">
        <v>-9.6710700988769496</v>
      </c>
      <c r="R2976">
        <v>28.663764953613299</v>
      </c>
      <c r="S2976">
        <v>232</v>
      </c>
      <c r="T2976">
        <v>140.76472394180701</v>
      </c>
      <c r="U2976">
        <v>11.6529626846313</v>
      </c>
      <c r="V2976">
        <v>77.015029907226605</v>
      </c>
      <c r="W2976">
        <v>102.958335876465</v>
      </c>
      <c r="X2976">
        <v>0.74942952394485496</v>
      </c>
      <c r="Y2976">
        <v>8110</v>
      </c>
    </row>
    <row r="2977" spans="1:25" x14ac:dyDescent="0.25">
      <c r="A2977" t="s">
        <v>81</v>
      </c>
      <c r="B2977" t="s">
        <v>41</v>
      </c>
      <c r="C2977" s="7" t="s">
        <v>69</v>
      </c>
      <c r="D2977" s="58" t="s">
        <v>59</v>
      </c>
      <c r="E2977" s="7">
        <v>41101</v>
      </c>
      <c r="F2977">
        <v>24</v>
      </c>
      <c r="G2977">
        <v>263.93395996093801</v>
      </c>
      <c r="H2977">
        <v>255.09133911132801</v>
      </c>
      <c r="I2977">
        <v>8.8426132202148402</v>
      </c>
      <c r="J2977">
        <v>3.3503126353025402E-2</v>
      </c>
      <c r="K2977">
        <v>70.613502502441406</v>
      </c>
      <c r="L2977">
        <v>-6.7007570266723597</v>
      </c>
      <c r="M2977">
        <v>2.4823923110961901</v>
      </c>
      <c r="N2977">
        <v>8.8426132202148402</v>
      </c>
      <c r="O2977">
        <v>15.2028341293335</v>
      </c>
      <c r="P2977">
        <v>24.385982513427699</v>
      </c>
      <c r="Q2977">
        <v>-11.1070861816406</v>
      </c>
      <c r="R2977">
        <v>28.792312622070298</v>
      </c>
      <c r="S2977">
        <v>232</v>
      </c>
      <c r="T2977">
        <v>151.80137722041999</v>
      </c>
      <c r="U2977">
        <v>12.1285562515259</v>
      </c>
      <c r="V2977">
        <v>77.015029907226605</v>
      </c>
      <c r="W2977">
        <v>102.958335876465</v>
      </c>
      <c r="X2977">
        <v>0.74357521533966098</v>
      </c>
      <c r="Y2977">
        <v>8111</v>
      </c>
    </row>
    <row r="2978" spans="1:25" x14ac:dyDescent="0.25">
      <c r="A2978" t="s">
        <v>81</v>
      </c>
      <c r="B2978" t="s">
        <v>41</v>
      </c>
      <c r="C2978" s="7" t="s">
        <v>69</v>
      </c>
      <c r="D2978" s="58" t="s">
        <v>59</v>
      </c>
      <c r="E2978" s="7">
        <v>41102</v>
      </c>
      <c r="F2978">
        <v>1</v>
      </c>
      <c r="G2978">
        <v>267.41433715820301</v>
      </c>
      <c r="H2978">
        <v>252.36695861816401</v>
      </c>
      <c r="I2978">
        <v>15.0473642349243</v>
      </c>
      <c r="J2978">
        <v>5.6269850581884398E-2</v>
      </c>
      <c r="K2978">
        <v>70.405174255371094</v>
      </c>
      <c r="L2978">
        <v>-0.63942211866378795</v>
      </c>
      <c r="M2978">
        <v>8.6284580230712908</v>
      </c>
      <c r="N2978">
        <v>15.0473642349243</v>
      </c>
      <c r="O2978">
        <v>21.466270446777301</v>
      </c>
      <c r="P2978">
        <v>30.7341499328613</v>
      </c>
      <c r="Q2978">
        <v>-5.08640813827515</v>
      </c>
      <c r="R2978">
        <v>35.181137084960902</v>
      </c>
      <c r="S2978">
        <v>232</v>
      </c>
      <c r="T2978">
        <v>154.77764801253201</v>
      </c>
      <c r="U2978">
        <v>12.2404642105103</v>
      </c>
      <c r="V2978">
        <v>75.434890747070298</v>
      </c>
      <c r="W2978">
        <v>102.333335876465</v>
      </c>
      <c r="X2978">
        <v>0.73145967721939098</v>
      </c>
      <c r="Y2978">
        <v>8111</v>
      </c>
    </row>
    <row r="2979" spans="1:25" x14ac:dyDescent="0.25">
      <c r="A2979" t="s">
        <v>81</v>
      </c>
      <c r="B2979" t="s">
        <v>41</v>
      </c>
      <c r="C2979" s="7" t="s">
        <v>69</v>
      </c>
      <c r="D2979" s="58" t="s">
        <v>59</v>
      </c>
      <c r="E2979" s="7">
        <v>41102</v>
      </c>
      <c r="F2979">
        <v>2</v>
      </c>
      <c r="G2979">
        <v>260.25173950195301</v>
      </c>
      <c r="H2979">
        <v>248.05990600585901</v>
      </c>
      <c r="I2979">
        <v>12.1918134689331</v>
      </c>
      <c r="J2979">
        <v>4.6846229583024999E-2</v>
      </c>
      <c r="K2979">
        <v>69.047416687011705</v>
      </c>
      <c r="L2979">
        <v>-3.4854695796966602</v>
      </c>
      <c r="M2979">
        <v>5.7767963409423801</v>
      </c>
      <c r="N2979">
        <v>12.1918134689331</v>
      </c>
      <c r="O2979">
        <v>18.6068305969238</v>
      </c>
      <c r="P2979">
        <v>27.869094848632798</v>
      </c>
      <c r="Q2979">
        <v>-7.9297614097595197</v>
      </c>
      <c r="R2979">
        <v>32.313385009765597</v>
      </c>
      <c r="S2979">
        <v>232</v>
      </c>
      <c r="T2979">
        <v>154.98876905559899</v>
      </c>
      <c r="U2979">
        <v>12.2330484390259</v>
      </c>
      <c r="V2979">
        <v>75.434890747070298</v>
      </c>
      <c r="W2979">
        <v>102.333335876465</v>
      </c>
      <c r="X2979">
        <v>0.72035783529281605</v>
      </c>
      <c r="Y2979">
        <v>8111</v>
      </c>
    </row>
    <row r="2980" spans="1:25" x14ac:dyDescent="0.25">
      <c r="A2980" t="s">
        <v>81</v>
      </c>
      <c r="B2980" t="s">
        <v>41</v>
      </c>
      <c r="C2980" s="7" t="s">
        <v>69</v>
      </c>
      <c r="D2980" s="58" t="s">
        <v>59</v>
      </c>
      <c r="E2980" s="7">
        <v>41102</v>
      </c>
      <c r="F2980">
        <v>3</v>
      </c>
      <c r="G2980">
        <v>255.20460510253901</v>
      </c>
      <c r="H2980">
        <v>242.83558654785199</v>
      </c>
      <c r="I2980">
        <v>12.369014739990201</v>
      </c>
      <c r="J2980">
        <v>4.8467054963111898E-2</v>
      </c>
      <c r="K2980">
        <v>67.446838378906307</v>
      </c>
      <c r="L2980">
        <v>-2.3754036426544198</v>
      </c>
      <c r="M2980">
        <v>6.3357186317443803</v>
      </c>
      <c r="N2980">
        <v>12.369014739990201</v>
      </c>
      <c r="O2980">
        <v>18.4023132324219</v>
      </c>
      <c r="P2980">
        <v>27.1134338378906</v>
      </c>
      <c r="Q2980">
        <v>-6.5552415847778303</v>
      </c>
      <c r="R2980">
        <v>31.293272018432599</v>
      </c>
      <c r="S2980">
        <v>232</v>
      </c>
      <c r="T2980">
        <v>137.23022868935499</v>
      </c>
      <c r="U2980">
        <v>11.505130767822299</v>
      </c>
      <c r="V2980">
        <v>75.434890747070298</v>
      </c>
      <c r="W2980">
        <v>102.333335876465</v>
      </c>
      <c r="X2980">
        <v>0.71691042184829701</v>
      </c>
      <c r="Y2980">
        <v>8111</v>
      </c>
    </row>
    <row r="2981" spans="1:25" x14ac:dyDescent="0.25">
      <c r="A2981" t="s">
        <v>81</v>
      </c>
      <c r="B2981" t="s">
        <v>41</v>
      </c>
      <c r="C2981" s="7" t="s">
        <v>69</v>
      </c>
      <c r="D2981" s="58" t="s">
        <v>59</v>
      </c>
      <c r="E2981" s="7">
        <v>41102</v>
      </c>
      <c r="F2981">
        <v>4</v>
      </c>
      <c r="G2981">
        <v>250.90147399902301</v>
      </c>
      <c r="H2981">
        <v>241.72138977050801</v>
      </c>
      <c r="I2981">
        <v>9.1800937652587908</v>
      </c>
      <c r="J2981">
        <v>3.6588437855243697E-2</v>
      </c>
      <c r="K2981">
        <v>66.484191894531307</v>
      </c>
      <c r="L2981">
        <v>-4.1588010787963903</v>
      </c>
      <c r="M2981">
        <v>3.7219259738922101</v>
      </c>
      <c r="N2981">
        <v>9.1800937652587908</v>
      </c>
      <c r="O2981">
        <v>14.6382608413696</v>
      </c>
      <c r="P2981">
        <v>22.518987655639599</v>
      </c>
      <c r="Q2981">
        <v>-7.9401922225952104</v>
      </c>
      <c r="R2981">
        <v>26.300378799438501</v>
      </c>
      <c r="S2981">
        <v>232</v>
      </c>
      <c r="T2981">
        <v>111.632486729322</v>
      </c>
      <c r="U2981">
        <v>10.408394813537599</v>
      </c>
      <c r="V2981">
        <v>75.434890747070298</v>
      </c>
      <c r="W2981">
        <v>102.333335876465</v>
      </c>
      <c r="X2981">
        <v>0.74501436948776201</v>
      </c>
      <c r="Y2981">
        <v>8111</v>
      </c>
    </row>
    <row r="2982" spans="1:25" x14ac:dyDescent="0.25">
      <c r="A2982" t="s">
        <v>81</v>
      </c>
      <c r="B2982" t="s">
        <v>41</v>
      </c>
      <c r="C2982" s="7" t="s">
        <v>69</v>
      </c>
      <c r="D2982" s="58" t="s">
        <v>59</v>
      </c>
      <c r="E2982" s="7">
        <v>41102</v>
      </c>
      <c r="F2982">
        <v>5</v>
      </c>
      <c r="G2982">
        <v>256.50921630859398</v>
      </c>
      <c r="H2982">
        <v>244.25399780273401</v>
      </c>
      <c r="I2982">
        <v>12.255226135253899</v>
      </c>
      <c r="J2982">
        <v>4.7776941210031502E-2</v>
      </c>
      <c r="K2982">
        <v>65.877876281738295</v>
      </c>
      <c r="L2982">
        <v>-0.64658325910568204</v>
      </c>
      <c r="M2982">
        <v>6.9759101867675799</v>
      </c>
      <c r="N2982">
        <v>12.255226135253899</v>
      </c>
      <c r="O2982">
        <v>17.534542083740199</v>
      </c>
      <c r="P2982">
        <v>25.157035827636701</v>
      </c>
      <c r="Q2982">
        <v>-4.3040666580200204</v>
      </c>
      <c r="R2982">
        <v>28.814517974853501</v>
      </c>
      <c r="S2982">
        <v>232</v>
      </c>
      <c r="T2982">
        <v>105.440125431902</v>
      </c>
      <c r="U2982">
        <v>10.067335128784199</v>
      </c>
      <c r="V2982">
        <v>75.434890747070298</v>
      </c>
      <c r="W2982">
        <v>102.333335876465</v>
      </c>
      <c r="X2982">
        <v>0.75428873300552401</v>
      </c>
      <c r="Y2982">
        <v>8111</v>
      </c>
    </row>
    <row r="2983" spans="1:25" x14ac:dyDescent="0.25">
      <c r="A2983" t="s">
        <v>81</v>
      </c>
      <c r="B2983" t="s">
        <v>41</v>
      </c>
      <c r="C2983" s="7" t="s">
        <v>69</v>
      </c>
      <c r="D2983" s="58" t="s">
        <v>59</v>
      </c>
      <c r="E2983" s="7">
        <v>41102</v>
      </c>
      <c r="F2983">
        <v>6</v>
      </c>
      <c r="G2983">
        <v>261.40298461914102</v>
      </c>
      <c r="H2983">
        <v>255.321533203125</v>
      </c>
      <c r="I2983">
        <v>6.0814514160156303</v>
      </c>
      <c r="J2983">
        <v>2.3264659568667401E-2</v>
      </c>
      <c r="K2983">
        <v>64.787353515625</v>
      </c>
      <c r="L2983">
        <v>-8.1358337402343803</v>
      </c>
      <c r="M2983">
        <v>0.263853579759598</v>
      </c>
      <c r="N2983">
        <v>6.0814514160156303</v>
      </c>
      <c r="O2983">
        <v>11.8990488052368</v>
      </c>
      <c r="P2983">
        <v>20.2987384796143</v>
      </c>
      <c r="Q2983">
        <v>-12.166236877441399</v>
      </c>
      <c r="R2983">
        <v>24.329139709472699</v>
      </c>
      <c r="S2983">
        <v>232</v>
      </c>
      <c r="T2983">
        <v>127.23619367548299</v>
      </c>
      <c r="U2983">
        <v>11.093807220459</v>
      </c>
      <c r="V2983">
        <v>75.434890747070298</v>
      </c>
      <c r="W2983">
        <v>102.333335876465</v>
      </c>
      <c r="X2983">
        <v>0.70540684461593595</v>
      </c>
      <c r="Y2983">
        <v>8111</v>
      </c>
    </row>
    <row r="2984" spans="1:25" x14ac:dyDescent="0.25">
      <c r="A2984" t="s">
        <v>81</v>
      </c>
      <c r="B2984" t="s">
        <v>41</v>
      </c>
      <c r="C2984" s="7" t="s">
        <v>69</v>
      </c>
      <c r="D2984" s="58" t="s">
        <v>59</v>
      </c>
      <c r="E2984" s="7">
        <v>41102</v>
      </c>
      <c r="F2984">
        <v>7</v>
      </c>
      <c r="G2984">
        <v>266.81378173828102</v>
      </c>
      <c r="H2984">
        <v>263.19189453125</v>
      </c>
      <c r="I2984">
        <v>3.6218686103820801</v>
      </c>
      <c r="J2984">
        <v>1.357451826334E-2</v>
      </c>
      <c r="K2984">
        <v>64.416664123535199</v>
      </c>
      <c r="L2984">
        <v>-10.403765678405801</v>
      </c>
      <c r="M2984">
        <v>-2.1173074245452899</v>
      </c>
      <c r="N2984">
        <v>3.6218686103820801</v>
      </c>
      <c r="O2984">
        <v>9.3610439300537092</v>
      </c>
      <c r="P2984">
        <v>17.6475009918213</v>
      </c>
      <c r="Q2984">
        <v>-14.379838943481399</v>
      </c>
      <c r="R2984">
        <v>21.6235752105713</v>
      </c>
      <c r="S2984">
        <v>232</v>
      </c>
      <c r="T2984">
        <v>125.385521074175</v>
      </c>
      <c r="U2984">
        <v>10.944260597229</v>
      </c>
      <c r="V2984">
        <v>75.434890747070298</v>
      </c>
      <c r="W2984">
        <v>102.333335876465</v>
      </c>
      <c r="X2984">
        <v>0.71764701604843095</v>
      </c>
      <c r="Y2984">
        <v>8111</v>
      </c>
    </row>
    <row r="2985" spans="1:25" x14ac:dyDescent="0.25">
      <c r="A2985" t="s">
        <v>81</v>
      </c>
      <c r="B2985" t="s">
        <v>41</v>
      </c>
      <c r="C2985" s="7" t="s">
        <v>69</v>
      </c>
      <c r="D2985" s="58" t="s">
        <v>59</v>
      </c>
      <c r="E2985" s="7">
        <v>41102</v>
      </c>
      <c r="F2985">
        <v>8</v>
      </c>
      <c r="G2985">
        <v>271.62738037109398</v>
      </c>
      <c r="H2985">
        <v>275.64202880859398</v>
      </c>
      <c r="I2985">
        <v>-4.0146398544311497</v>
      </c>
      <c r="J2985">
        <v>-1.47799532860518E-2</v>
      </c>
      <c r="K2985">
        <v>66.242813110351605</v>
      </c>
      <c r="L2985">
        <v>-18.004215240478501</v>
      </c>
      <c r="M2985">
        <v>-9.7390604019165004</v>
      </c>
      <c r="N2985">
        <v>-4.0146398544311497</v>
      </c>
      <c r="O2985">
        <v>1.7097808122634901</v>
      </c>
      <c r="P2985">
        <v>9.9749345779418892</v>
      </c>
      <c r="Q2985">
        <v>-21.970066070556602</v>
      </c>
      <c r="R2985">
        <v>13.94078540802</v>
      </c>
      <c r="S2985">
        <v>232</v>
      </c>
      <c r="T2985">
        <v>124.02625940086401</v>
      </c>
      <c r="U2985">
        <v>10.9161233901978</v>
      </c>
      <c r="V2985">
        <v>75.434890747070298</v>
      </c>
      <c r="W2985">
        <v>102.333335876465</v>
      </c>
      <c r="X2985">
        <v>0.70764178037643399</v>
      </c>
      <c r="Y2985">
        <v>8109</v>
      </c>
    </row>
    <row r="2986" spans="1:25" x14ac:dyDescent="0.25">
      <c r="A2986" t="s">
        <v>81</v>
      </c>
      <c r="B2986" t="s">
        <v>41</v>
      </c>
      <c r="C2986" s="7" t="s">
        <v>69</v>
      </c>
      <c r="D2986" s="58" t="s">
        <v>59</v>
      </c>
      <c r="E2986" s="7">
        <v>41102</v>
      </c>
      <c r="F2986">
        <v>9</v>
      </c>
      <c r="G2986">
        <v>261.95950317382801</v>
      </c>
      <c r="H2986">
        <v>275.894775390625</v>
      </c>
      <c r="I2986">
        <v>-13.935289382934601</v>
      </c>
      <c r="J2986">
        <v>-5.3196348249912297E-2</v>
      </c>
      <c r="K2986">
        <v>69.303161621093807</v>
      </c>
      <c r="L2986">
        <v>-25.700618743896499</v>
      </c>
      <c r="M2986">
        <v>-18.749567031860401</v>
      </c>
      <c r="N2986">
        <v>-13.935289382934601</v>
      </c>
      <c r="O2986">
        <v>-9.1210107803344709</v>
      </c>
      <c r="P2986">
        <v>-2.1699583530425999</v>
      </c>
      <c r="Q2986">
        <v>-29.0359287261963</v>
      </c>
      <c r="R2986">
        <v>1.16534948348999</v>
      </c>
      <c r="S2986">
        <v>232</v>
      </c>
      <c r="T2986">
        <v>88.311782864206194</v>
      </c>
      <c r="U2986">
        <v>9.1805362701415998</v>
      </c>
      <c r="V2986">
        <v>75.434890747070298</v>
      </c>
      <c r="W2986">
        <v>102.333335876465</v>
      </c>
      <c r="X2986">
        <v>0.83059233427047696</v>
      </c>
      <c r="Y2986">
        <v>8108</v>
      </c>
    </row>
    <row r="2987" spans="1:25" x14ac:dyDescent="0.25">
      <c r="A2987" t="s">
        <v>81</v>
      </c>
      <c r="B2987" t="s">
        <v>41</v>
      </c>
      <c r="C2987" s="7" t="s">
        <v>69</v>
      </c>
      <c r="D2987" s="58" t="s">
        <v>59</v>
      </c>
      <c r="E2987" s="7">
        <v>41102</v>
      </c>
      <c r="F2987">
        <v>10</v>
      </c>
      <c r="G2987">
        <v>257.32223510742199</v>
      </c>
      <c r="H2987">
        <v>277.44937133789102</v>
      </c>
      <c r="I2987">
        <v>-20.1271266937256</v>
      </c>
      <c r="J2987">
        <v>-7.8217595815658597E-2</v>
      </c>
      <c r="K2987">
        <v>72.761497497558594</v>
      </c>
      <c r="L2987">
        <v>-32.071876525878899</v>
      </c>
      <c r="M2987">
        <v>-25.014820098876999</v>
      </c>
      <c r="N2987">
        <v>-20.1271266937256</v>
      </c>
      <c r="O2987">
        <v>-15.239433288574199</v>
      </c>
      <c r="P2987">
        <v>-8.1823797225952095</v>
      </c>
      <c r="Q2987">
        <v>-35.458042144775398</v>
      </c>
      <c r="R2987">
        <v>-4.7962093353271502</v>
      </c>
      <c r="S2987">
        <v>232</v>
      </c>
      <c r="T2987">
        <v>90.3018509618596</v>
      </c>
      <c r="U2987">
        <v>9.3205356597900408</v>
      </c>
      <c r="V2987">
        <v>75.434890747070298</v>
      </c>
      <c r="W2987">
        <v>102.333335876465</v>
      </c>
      <c r="X2987">
        <v>0.85873854160308805</v>
      </c>
      <c r="Y2987">
        <v>8110</v>
      </c>
    </row>
    <row r="2988" spans="1:25" x14ac:dyDescent="0.25">
      <c r="A2988" t="s">
        <v>81</v>
      </c>
      <c r="B2988" t="s">
        <v>41</v>
      </c>
      <c r="C2988" s="7" t="s">
        <v>69</v>
      </c>
      <c r="D2988" s="58" t="s">
        <v>59</v>
      </c>
      <c r="E2988" s="7">
        <v>41102</v>
      </c>
      <c r="F2988">
        <v>11</v>
      </c>
      <c r="G2988">
        <v>257.86767578125</v>
      </c>
      <c r="H2988">
        <v>279.84295654296898</v>
      </c>
      <c r="I2988">
        <v>-21.9752712249756</v>
      </c>
      <c r="J2988">
        <v>-8.5219182074070005E-2</v>
      </c>
      <c r="K2988">
        <v>76.488502502441406</v>
      </c>
      <c r="L2988">
        <v>-33.7172660827637</v>
      </c>
      <c r="M2988">
        <v>-26.780000686645501</v>
      </c>
      <c r="N2988">
        <v>-21.9752712249756</v>
      </c>
      <c r="O2988">
        <v>-17.1705417633057</v>
      </c>
      <c r="P2988">
        <v>-10.233272552490201</v>
      </c>
      <c r="Q2988">
        <v>-37.045963287353501</v>
      </c>
      <c r="R2988">
        <v>-6.90457963943481</v>
      </c>
      <c r="S2988">
        <v>232</v>
      </c>
      <c r="T2988">
        <v>87.942575429980906</v>
      </c>
      <c r="U2988">
        <v>9.1623296737670898</v>
      </c>
      <c r="V2988">
        <v>75.434890747070298</v>
      </c>
      <c r="W2988">
        <v>102.333335876465</v>
      </c>
      <c r="X2988">
        <v>0.87078970670700095</v>
      </c>
      <c r="Y2988">
        <v>8110</v>
      </c>
    </row>
    <row r="2989" spans="1:25" x14ac:dyDescent="0.25">
      <c r="A2989" t="s">
        <v>81</v>
      </c>
      <c r="B2989" t="s">
        <v>41</v>
      </c>
      <c r="C2989" s="7" t="s">
        <v>69</v>
      </c>
      <c r="D2989" s="58" t="s">
        <v>59</v>
      </c>
      <c r="E2989" s="7">
        <v>41102</v>
      </c>
      <c r="F2989">
        <v>12</v>
      </c>
      <c r="G2989">
        <v>245.979415893555</v>
      </c>
      <c r="H2989">
        <v>258.51379394531301</v>
      </c>
      <c r="I2989">
        <v>-12.534376144409199</v>
      </c>
      <c r="J2989">
        <v>-5.0957016646862002E-2</v>
      </c>
      <c r="K2989">
        <v>79.649421691894503</v>
      </c>
      <c r="L2989">
        <v>-23.057130813598601</v>
      </c>
      <c r="M2989">
        <v>-16.840202331543001</v>
      </c>
      <c r="N2989">
        <v>-12.534376144409199</v>
      </c>
      <c r="O2989">
        <v>-8.2285509109497106</v>
      </c>
      <c r="P2989">
        <v>-2.0116219520568799</v>
      </c>
      <c r="Q2989">
        <v>-26.040184020996101</v>
      </c>
      <c r="R2989">
        <v>0.97143250703811601</v>
      </c>
      <c r="S2989">
        <v>232</v>
      </c>
      <c r="T2989">
        <v>73.530488563461901</v>
      </c>
      <c r="U2989">
        <v>8.2109489440918004</v>
      </c>
      <c r="V2989">
        <v>75.434890747070298</v>
      </c>
      <c r="W2989">
        <v>102.333335876465</v>
      </c>
      <c r="X2989">
        <v>0.88111430406570401</v>
      </c>
      <c r="Y2989">
        <v>8110</v>
      </c>
    </row>
    <row r="2990" spans="1:25" x14ac:dyDescent="0.25">
      <c r="A2990" t="s">
        <v>81</v>
      </c>
      <c r="B2990" t="s">
        <v>41</v>
      </c>
      <c r="C2990" s="7" t="s">
        <v>69</v>
      </c>
      <c r="D2990" s="58" t="s">
        <v>59</v>
      </c>
      <c r="E2990" s="7">
        <v>41102</v>
      </c>
      <c r="F2990">
        <v>13</v>
      </c>
      <c r="G2990">
        <v>230.82266235351599</v>
      </c>
      <c r="H2990">
        <v>242.27757263183599</v>
      </c>
      <c r="I2990">
        <v>-11.454902648925801</v>
      </c>
      <c r="J2990">
        <v>-4.9626417458057397E-2</v>
      </c>
      <c r="K2990">
        <v>82.850578308105497</v>
      </c>
      <c r="L2990">
        <v>-21.969152450561499</v>
      </c>
      <c r="M2990">
        <v>-15.7572479248047</v>
      </c>
      <c r="N2990">
        <v>-11.454902648925801</v>
      </c>
      <c r="O2990">
        <v>-7.1525559425354004</v>
      </c>
      <c r="P2990">
        <v>-0.94065076112747203</v>
      </c>
      <c r="Q2990">
        <v>-24.9497985839844</v>
      </c>
      <c r="R2990">
        <v>2.0399932861328098</v>
      </c>
      <c r="S2990">
        <v>232</v>
      </c>
      <c r="T2990">
        <v>74.635773887976001</v>
      </c>
      <c r="U2990">
        <v>8.2043142318725604</v>
      </c>
      <c r="V2990">
        <v>75.434890747070298</v>
      </c>
      <c r="W2990">
        <v>102.333335876465</v>
      </c>
      <c r="X2990">
        <v>0.89303582906723</v>
      </c>
      <c r="Y2990">
        <v>8110</v>
      </c>
    </row>
    <row r="2991" spans="1:25" x14ac:dyDescent="0.25">
      <c r="A2991" t="s">
        <v>81</v>
      </c>
      <c r="B2991" t="s">
        <v>41</v>
      </c>
      <c r="C2991" s="7" t="s">
        <v>69</v>
      </c>
      <c r="D2991" s="58" t="s">
        <v>59</v>
      </c>
      <c r="E2991" s="7">
        <v>41102</v>
      </c>
      <c r="F2991">
        <v>14</v>
      </c>
      <c r="G2991">
        <v>229.26155090332</v>
      </c>
      <c r="H2991">
        <v>224.83843994140599</v>
      </c>
      <c r="I2991">
        <v>4.4231190681457502</v>
      </c>
      <c r="J2991">
        <v>1.9292894750833501E-2</v>
      </c>
      <c r="K2991">
        <v>85.346267700195298</v>
      </c>
      <c r="L2991">
        <v>-4.3106641769409197</v>
      </c>
      <c r="M2991">
        <v>0.84932577610015902</v>
      </c>
      <c r="N2991">
        <v>4.4231190681457502</v>
      </c>
      <c r="O2991">
        <v>7.9969124794006303</v>
      </c>
      <c r="P2991">
        <v>13.156903266906699</v>
      </c>
      <c r="Q2991">
        <v>-6.7865705490112296</v>
      </c>
      <c r="R2991">
        <v>15.632808685302701</v>
      </c>
      <c r="S2991">
        <v>232</v>
      </c>
      <c r="T2991">
        <v>53.490664568834099</v>
      </c>
      <c r="U2991">
        <v>6.8150072097778303</v>
      </c>
      <c r="V2991">
        <v>75.434890747070298</v>
      </c>
      <c r="W2991">
        <v>102.333335876465</v>
      </c>
      <c r="X2991">
        <v>0.89692330360412598</v>
      </c>
      <c r="Y2991">
        <v>8110</v>
      </c>
    </row>
    <row r="2992" spans="1:25" x14ac:dyDescent="0.25">
      <c r="A2992" t="s">
        <v>81</v>
      </c>
      <c r="B2992" t="s">
        <v>41</v>
      </c>
      <c r="C2992" s="7" t="s">
        <v>69</v>
      </c>
      <c r="D2992" s="58" t="s">
        <v>59</v>
      </c>
      <c r="E2992" s="7">
        <v>41102</v>
      </c>
      <c r="F2992">
        <v>15</v>
      </c>
      <c r="G2992">
        <v>220.57647705078099</v>
      </c>
      <c r="H2992">
        <v>193.44123840332</v>
      </c>
      <c r="I2992">
        <v>27.135225296020501</v>
      </c>
      <c r="J2992">
        <v>0.123019583523273</v>
      </c>
      <c r="K2992">
        <v>87.099136352539105</v>
      </c>
      <c r="L2992">
        <v>17.8515014648438</v>
      </c>
      <c r="M2992">
        <v>23.336400985717798</v>
      </c>
      <c r="N2992">
        <v>27.135225296020501</v>
      </c>
      <c r="O2992">
        <v>30.9340496063232</v>
      </c>
      <c r="P2992">
        <v>36.418949127197301</v>
      </c>
      <c r="Q2992">
        <v>15.2196941375732</v>
      </c>
      <c r="R2992">
        <v>39.050754547119098</v>
      </c>
      <c r="S2992">
        <v>232</v>
      </c>
      <c r="T2992">
        <v>64.098318391241307</v>
      </c>
      <c r="U2992">
        <v>7.2441287040710396</v>
      </c>
      <c r="V2992">
        <v>75.434890747070298</v>
      </c>
      <c r="W2992">
        <v>102.333335876465</v>
      </c>
      <c r="X2992">
        <v>0.87960588932037398</v>
      </c>
      <c r="Y2992">
        <v>8110</v>
      </c>
    </row>
    <row r="2993" spans="1:25" x14ac:dyDescent="0.25">
      <c r="A2993" t="s">
        <v>81</v>
      </c>
      <c r="B2993" t="s">
        <v>41</v>
      </c>
      <c r="C2993" s="7" t="s">
        <v>69</v>
      </c>
      <c r="D2993" s="58" t="s">
        <v>59</v>
      </c>
      <c r="E2993" s="7">
        <v>41102</v>
      </c>
      <c r="F2993">
        <v>16</v>
      </c>
      <c r="G2993">
        <v>216.3720703125</v>
      </c>
      <c r="H2993">
        <v>191.70713806152301</v>
      </c>
      <c r="I2993">
        <v>24.664932250976602</v>
      </c>
      <c r="J2993">
        <v>0.113993138074875</v>
      </c>
      <c r="K2993">
        <v>88.091957092285199</v>
      </c>
      <c r="L2993">
        <v>14.464795112609901</v>
      </c>
      <c r="M2993">
        <v>20.491117477416999</v>
      </c>
      <c r="N2993">
        <v>24.664932250976602</v>
      </c>
      <c r="O2993">
        <v>28.838743209838899</v>
      </c>
      <c r="P2993">
        <v>34.865070343017599</v>
      </c>
      <c r="Q2993">
        <v>11.573198318481399</v>
      </c>
      <c r="R2993">
        <v>37.756668090820298</v>
      </c>
      <c r="S2993">
        <v>232</v>
      </c>
      <c r="T2993">
        <v>77.737654900711306</v>
      </c>
      <c r="U2993">
        <v>7.9592089653015101</v>
      </c>
      <c r="V2993">
        <v>75.434890747070298</v>
      </c>
      <c r="W2993">
        <v>102.333335876465</v>
      </c>
      <c r="X2993">
        <v>0.87844842672348</v>
      </c>
      <c r="Y2993">
        <v>8110</v>
      </c>
    </row>
    <row r="2994" spans="1:25" x14ac:dyDescent="0.25">
      <c r="A2994" t="s">
        <v>81</v>
      </c>
      <c r="B2994" t="s">
        <v>41</v>
      </c>
      <c r="C2994" s="7" t="s">
        <v>69</v>
      </c>
      <c r="D2994" s="58" t="s">
        <v>59</v>
      </c>
      <c r="E2994" s="7">
        <v>41102</v>
      </c>
      <c r="F2994">
        <v>17</v>
      </c>
      <c r="G2994">
        <v>204.90623474121099</v>
      </c>
      <c r="H2994">
        <v>181.08491516113301</v>
      </c>
      <c r="I2994">
        <v>23.821323394775401</v>
      </c>
      <c r="J2994">
        <v>0.11625475436449099</v>
      </c>
      <c r="K2994">
        <v>87.445243835449205</v>
      </c>
      <c r="L2994">
        <v>14.194663047790501</v>
      </c>
      <c r="M2994">
        <v>19.8821716308594</v>
      </c>
      <c r="N2994">
        <v>23.821323394775401</v>
      </c>
      <c r="O2994">
        <v>27.760475158691399</v>
      </c>
      <c r="P2994">
        <v>33.447982788085902</v>
      </c>
      <c r="Q2994">
        <v>11.4656381607056</v>
      </c>
      <c r="R2994">
        <v>36.177005767822301</v>
      </c>
      <c r="S2994">
        <v>232</v>
      </c>
      <c r="T2994">
        <v>69.965393026902305</v>
      </c>
      <c r="U2994">
        <v>7.5117230415344203</v>
      </c>
      <c r="V2994">
        <v>75.434890747070298</v>
      </c>
      <c r="W2994">
        <v>102.333335876465</v>
      </c>
      <c r="X2994">
        <v>0.88011664152145397</v>
      </c>
      <c r="Y2994">
        <v>8107</v>
      </c>
    </row>
    <row r="2995" spans="1:25" x14ac:dyDescent="0.25">
      <c r="A2995" t="s">
        <v>81</v>
      </c>
      <c r="B2995" t="s">
        <v>41</v>
      </c>
      <c r="C2995" s="7" t="s">
        <v>69</v>
      </c>
      <c r="D2995" s="58" t="s">
        <v>59</v>
      </c>
      <c r="E2995" s="7">
        <v>41102</v>
      </c>
      <c r="F2995">
        <v>18</v>
      </c>
      <c r="G2995">
        <v>198.32492065429699</v>
      </c>
      <c r="H2995">
        <v>176.47154235839801</v>
      </c>
      <c r="I2995">
        <v>21.853389739990199</v>
      </c>
      <c r="J2995">
        <v>0.110189832746983</v>
      </c>
      <c r="K2995">
        <v>85.455329895019503</v>
      </c>
      <c r="L2995">
        <v>12.2465620040894</v>
      </c>
      <c r="M2995">
        <v>17.9223537445068</v>
      </c>
      <c r="N2995">
        <v>21.853389739990199</v>
      </c>
      <c r="O2995">
        <v>25.784425735473601</v>
      </c>
      <c r="P2995">
        <v>31.4602165222168</v>
      </c>
      <c r="Q2995">
        <v>9.5231599807739293</v>
      </c>
      <c r="R2995">
        <v>34.183616638183601</v>
      </c>
      <c r="S2995">
        <v>232</v>
      </c>
      <c r="T2995">
        <v>68.973553536999106</v>
      </c>
      <c r="U2995">
        <v>7.4962472915649396</v>
      </c>
      <c r="V2995">
        <v>75.434890747070298</v>
      </c>
      <c r="W2995">
        <v>102.333335876465</v>
      </c>
      <c r="X2995">
        <v>0.87396335601806596</v>
      </c>
      <c r="Y2995">
        <v>8107</v>
      </c>
    </row>
    <row r="2996" spans="1:25" x14ac:dyDescent="0.25">
      <c r="A2996" t="s">
        <v>81</v>
      </c>
      <c r="B2996" t="s">
        <v>41</v>
      </c>
      <c r="C2996" s="7" t="s">
        <v>69</v>
      </c>
      <c r="D2996" s="58" t="s">
        <v>59</v>
      </c>
      <c r="E2996" s="7">
        <v>41102</v>
      </c>
      <c r="F2996">
        <v>19</v>
      </c>
      <c r="G2996">
        <v>234.43312072753901</v>
      </c>
      <c r="H2996">
        <v>219.14999389648401</v>
      </c>
      <c r="I2996">
        <v>15.2831478118896</v>
      </c>
      <c r="J2996">
        <v>6.5191932022571605E-2</v>
      </c>
      <c r="K2996">
        <v>83.771553039550795</v>
      </c>
      <c r="L2996">
        <v>4.5229678153991699</v>
      </c>
      <c r="M2996">
        <v>10.880169868469199</v>
      </c>
      <c r="N2996">
        <v>15.2831478118896</v>
      </c>
      <c r="O2996">
        <v>19.6861267089844</v>
      </c>
      <c r="P2996">
        <v>26.043327331543001</v>
      </c>
      <c r="Q2996">
        <v>1.47260665893555</v>
      </c>
      <c r="R2996">
        <v>29.0936889648438</v>
      </c>
      <c r="S2996">
        <v>232</v>
      </c>
      <c r="T2996">
        <v>77.309951433433994</v>
      </c>
      <c r="U2996">
        <v>8.3962125778198207</v>
      </c>
      <c r="V2996">
        <v>75.434890747070298</v>
      </c>
      <c r="W2996">
        <v>102.333335876465</v>
      </c>
      <c r="X2996">
        <v>0.86214751005172696</v>
      </c>
      <c r="Y2996">
        <v>8109</v>
      </c>
    </row>
    <row r="2997" spans="1:25" x14ac:dyDescent="0.25">
      <c r="A2997" t="s">
        <v>81</v>
      </c>
      <c r="B2997" t="s">
        <v>41</v>
      </c>
      <c r="C2997" s="7" t="s">
        <v>69</v>
      </c>
      <c r="D2997" s="58" t="s">
        <v>59</v>
      </c>
      <c r="E2997" s="7">
        <v>41102</v>
      </c>
      <c r="F2997">
        <v>20</v>
      </c>
      <c r="G2997">
        <v>247.37596130371099</v>
      </c>
      <c r="H2997">
        <v>234.19149780273401</v>
      </c>
      <c r="I2997">
        <v>13.1844530105591</v>
      </c>
      <c r="J2997">
        <v>5.3297229111194597E-2</v>
      </c>
      <c r="K2997">
        <v>80.260055541992202</v>
      </c>
      <c r="L2997">
        <v>-0.336900174617767</v>
      </c>
      <c r="M2997">
        <v>7.6516251564025897</v>
      </c>
      <c r="N2997">
        <v>13.1844530105591</v>
      </c>
      <c r="O2997">
        <v>18.717281341552699</v>
      </c>
      <c r="P2997">
        <v>26.705804824829102</v>
      </c>
      <c r="Q2997">
        <v>-4.1700162887573198</v>
      </c>
      <c r="R2997">
        <v>30.538923263549801</v>
      </c>
      <c r="S2997">
        <v>232</v>
      </c>
      <c r="T2997">
        <v>120.517359129971</v>
      </c>
      <c r="U2997">
        <v>10.550767898559601</v>
      </c>
      <c r="V2997">
        <v>75.434890747070298</v>
      </c>
      <c r="W2997">
        <v>102.333335876465</v>
      </c>
      <c r="X2997">
        <v>0.86881506443023704</v>
      </c>
      <c r="Y2997">
        <v>8110</v>
      </c>
    </row>
    <row r="2998" spans="1:25" x14ac:dyDescent="0.25">
      <c r="A2998" t="s">
        <v>81</v>
      </c>
      <c r="B2998" t="s">
        <v>41</v>
      </c>
      <c r="C2998" s="7" t="s">
        <v>69</v>
      </c>
      <c r="D2998" s="58" t="s">
        <v>59</v>
      </c>
      <c r="E2998" s="7">
        <v>41102</v>
      </c>
      <c r="F2998">
        <v>21</v>
      </c>
      <c r="G2998">
        <v>249.37652587890599</v>
      </c>
      <c r="H2998">
        <v>240.58805847168</v>
      </c>
      <c r="I2998">
        <v>8.7884616851806605</v>
      </c>
      <c r="J2998">
        <v>3.5241737961769097E-2</v>
      </c>
      <c r="K2998">
        <v>76.281608581542997</v>
      </c>
      <c r="L2998">
        <v>-6.0862741470336896</v>
      </c>
      <c r="M2998">
        <v>2.7018406391143799</v>
      </c>
      <c r="N2998">
        <v>8.7884616851806605</v>
      </c>
      <c r="O2998">
        <v>14.875083923339799</v>
      </c>
      <c r="P2998">
        <v>23.6631984710693</v>
      </c>
      <c r="Q2998">
        <v>-10.3030548095703</v>
      </c>
      <c r="R2998">
        <v>27.879978179931602</v>
      </c>
      <c r="S2998">
        <v>232</v>
      </c>
      <c r="T2998">
        <v>145.24703098159901</v>
      </c>
      <c r="U2998">
        <v>11.606818199157701</v>
      </c>
      <c r="V2998">
        <v>75.434890747070298</v>
      </c>
      <c r="W2998">
        <v>102.333335876465</v>
      </c>
      <c r="X2998">
        <v>0.86572837829589799</v>
      </c>
      <c r="Y2998">
        <v>8110</v>
      </c>
    </row>
    <row r="2999" spans="1:25" x14ac:dyDescent="0.25">
      <c r="A2999" t="s">
        <v>81</v>
      </c>
      <c r="B2999" t="s">
        <v>41</v>
      </c>
      <c r="C2999" s="7" t="s">
        <v>69</v>
      </c>
      <c r="D2999" s="58" t="s">
        <v>59</v>
      </c>
      <c r="E2999" s="7">
        <v>41102</v>
      </c>
      <c r="F2999">
        <v>22</v>
      </c>
      <c r="G2999">
        <v>254.47840881347699</v>
      </c>
      <c r="H2999">
        <v>248.27705383300801</v>
      </c>
      <c r="I2999">
        <v>6.20135498046875</v>
      </c>
      <c r="J2999">
        <v>2.43688840419054E-2</v>
      </c>
      <c r="K2999">
        <v>73.347702026367202</v>
      </c>
      <c r="L2999">
        <v>-8.3186807632446307</v>
      </c>
      <c r="M2999">
        <v>0.259873926639557</v>
      </c>
      <c r="N2999">
        <v>6.20135498046875</v>
      </c>
      <c r="O2999">
        <v>12.142835617065399</v>
      </c>
      <c r="P2999">
        <v>20.721389770507798</v>
      </c>
      <c r="Q2999">
        <v>-12.434908866882299</v>
      </c>
      <c r="R2999">
        <v>24.837619781494102</v>
      </c>
      <c r="S2999">
        <v>232</v>
      </c>
      <c r="T2999">
        <v>137.13672742508101</v>
      </c>
      <c r="U2999">
        <v>11.3300437927246</v>
      </c>
      <c r="V2999">
        <v>75.434890747070298</v>
      </c>
      <c r="W2999">
        <v>102.333335876465</v>
      </c>
      <c r="X2999">
        <v>0.86925560235977195</v>
      </c>
      <c r="Y2999">
        <v>8110</v>
      </c>
    </row>
    <row r="3000" spans="1:25" x14ac:dyDescent="0.25">
      <c r="A3000" t="s">
        <v>81</v>
      </c>
      <c r="B3000" t="s">
        <v>41</v>
      </c>
      <c r="C3000" s="7" t="s">
        <v>69</v>
      </c>
      <c r="D3000" s="58" t="s">
        <v>59</v>
      </c>
      <c r="E3000" s="7">
        <v>41102</v>
      </c>
      <c r="F3000">
        <v>23</v>
      </c>
      <c r="G3000">
        <v>257.14532470703102</v>
      </c>
      <c r="H3000">
        <v>250.30392456054699</v>
      </c>
      <c r="I3000">
        <v>6.8413643836975098</v>
      </c>
      <c r="J3000">
        <v>2.6605052873492199E-2</v>
      </c>
      <c r="K3000">
        <v>70.994255065917997</v>
      </c>
      <c r="L3000">
        <v>-9.9768943786621094</v>
      </c>
      <c r="M3000">
        <v>-4.05306667089462E-2</v>
      </c>
      <c r="N3000">
        <v>6.8413643836975098</v>
      </c>
      <c r="O3000">
        <v>13.723259925842299</v>
      </c>
      <c r="P3000">
        <v>23.659622192382798</v>
      </c>
      <c r="Q3000">
        <v>-14.7446374893188</v>
      </c>
      <c r="R3000">
        <v>28.427366256713899</v>
      </c>
      <c r="S3000">
        <v>232</v>
      </c>
      <c r="T3000">
        <v>182.08646160025501</v>
      </c>
      <c r="U3000">
        <v>13.1233568191528</v>
      </c>
      <c r="V3000">
        <v>75.434890747070298</v>
      </c>
      <c r="W3000">
        <v>102.333335876465</v>
      </c>
      <c r="X3000">
        <v>0.74942952394485496</v>
      </c>
      <c r="Y3000">
        <v>8110</v>
      </c>
    </row>
    <row r="3001" spans="1:25" x14ac:dyDescent="0.25">
      <c r="A3001" t="s">
        <v>81</v>
      </c>
      <c r="B3001" t="s">
        <v>41</v>
      </c>
      <c r="C3001" s="7" t="s">
        <v>69</v>
      </c>
      <c r="D3001" s="58" t="s">
        <v>59</v>
      </c>
      <c r="E3001" s="7">
        <v>41102</v>
      </c>
      <c r="F3001">
        <v>24</v>
      </c>
      <c r="G3001">
        <v>247.32292175293</v>
      </c>
      <c r="H3001">
        <v>251.39926147460901</v>
      </c>
      <c r="I3001">
        <v>-4.0763292312622097</v>
      </c>
      <c r="J3001">
        <v>-1.6481809318065602E-2</v>
      </c>
      <c r="K3001">
        <v>72.139366149902301</v>
      </c>
      <c r="L3001">
        <v>-20.797481536865199</v>
      </c>
      <c r="M3001">
        <v>-10.918488502502401</v>
      </c>
      <c r="N3001">
        <v>-4.0763292312622097</v>
      </c>
      <c r="O3001">
        <v>2.7658309936523402</v>
      </c>
      <c r="P3001">
        <v>12.644823074340801</v>
      </c>
      <c r="Q3001">
        <v>-25.537694931030298</v>
      </c>
      <c r="R3001">
        <v>17.385038375854499</v>
      </c>
      <c r="S3001">
        <v>232</v>
      </c>
      <c r="T3001">
        <v>176.698018982554</v>
      </c>
      <c r="U3001">
        <v>13.047584533691399</v>
      </c>
      <c r="V3001">
        <v>75.434890747070298</v>
      </c>
      <c r="W3001">
        <v>102.333335876465</v>
      </c>
      <c r="X3001">
        <v>0.74357521533966098</v>
      </c>
      <c r="Y3001">
        <v>8111</v>
      </c>
    </row>
    <row r="3002" spans="1:25" x14ac:dyDescent="0.25">
      <c r="A3002" t="s">
        <v>81</v>
      </c>
      <c r="B3002" t="s">
        <v>41</v>
      </c>
      <c r="C3002" s="7" t="s">
        <v>69</v>
      </c>
      <c r="D3002" s="58" t="s">
        <v>59</v>
      </c>
      <c r="E3002" s="7">
        <v>41123</v>
      </c>
      <c r="F3002">
        <v>1</v>
      </c>
      <c r="G3002">
        <v>259.09283447265602</v>
      </c>
      <c r="H3002">
        <v>251.70166015625</v>
      </c>
      <c r="I3002">
        <v>7.3911890983581499</v>
      </c>
      <c r="J3002">
        <v>2.8527183458209E-2</v>
      </c>
      <c r="K3002">
        <v>67.117813110351605</v>
      </c>
      <c r="L3002">
        <v>-7.4911084175109899</v>
      </c>
      <c r="M3002">
        <v>1.3014734983444201</v>
      </c>
      <c r="N3002">
        <v>7.3911890983581499</v>
      </c>
      <c r="O3002">
        <v>13.4809055328369</v>
      </c>
      <c r="P3002">
        <v>22.273487091064499</v>
      </c>
      <c r="Q3002">
        <v>-11.710033416748001</v>
      </c>
      <c r="R3002">
        <v>26.4924125671387</v>
      </c>
      <c r="S3002">
        <v>235</v>
      </c>
      <c r="T3002">
        <v>135.216959577137</v>
      </c>
      <c r="U3002">
        <v>11.612718582153301</v>
      </c>
      <c r="V3002">
        <v>73.527259826660199</v>
      </c>
      <c r="W3002">
        <v>99.780799865722699</v>
      </c>
      <c r="X3002">
        <v>0.73145967721939098</v>
      </c>
      <c r="Y3002">
        <v>8111</v>
      </c>
    </row>
    <row r="3003" spans="1:25" x14ac:dyDescent="0.25">
      <c r="A3003" t="s">
        <v>81</v>
      </c>
      <c r="B3003" t="s">
        <v>41</v>
      </c>
      <c r="C3003" s="7" t="s">
        <v>69</v>
      </c>
      <c r="D3003" s="58" t="s">
        <v>59</v>
      </c>
      <c r="E3003" s="7">
        <v>41123</v>
      </c>
      <c r="F3003">
        <v>2</v>
      </c>
      <c r="G3003">
        <v>255.19638061523401</v>
      </c>
      <c r="H3003">
        <v>245.89407348632801</v>
      </c>
      <c r="I3003">
        <v>9.3022947311401403</v>
      </c>
      <c r="J3003">
        <v>3.6451514810323701E-2</v>
      </c>
      <c r="K3003">
        <v>65.831893920898395</v>
      </c>
      <c r="L3003">
        <v>-4.7413663864135698</v>
      </c>
      <c r="M3003">
        <v>3.55574250221252</v>
      </c>
      <c r="N3003">
        <v>9.3022947311401403</v>
      </c>
      <c r="O3003">
        <v>15.0488471984863</v>
      </c>
      <c r="P3003">
        <v>23.345954895019499</v>
      </c>
      <c r="Q3003">
        <v>-8.7225484848022496</v>
      </c>
      <c r="R3003">
        <v>27.3271389007568</v>
      </c>
      <c r="S3003">
        <v>235</v>
      </c>
      <c r="T3003">
        <v>120.492485866023</v>
      </c>
      <c r="U3003">
        <v>10.958327293396</v>
      </c>
      <c r="V3003">
        <v>73.527259826660199</v>
      </c>
      <c r="W3003">
        <v>99.780799865722699</v>
      </c>
      <c r="X3003">
        <v>0.72035783529281605</v>
      </c>
      <c r="Y3003">
        <v>8111</v>
      </c>
    </row>
    <row r="3004" spans="1:25" x14ac:dyDescent="0.25">
      <c r="A3004" t="s">
        <v>81</v>
      </c>
      <c r="B3004" t="s">
        <v>41</v>
      </c>
      <c r="C3004" s="7" t="s">
        <v>69</v>
      </c>
      <c r="D3004" s="58" t="s">
        <v>59</v>
      </c>
      <c r="E3004" s="7">
        <v>41123</v>
      </c>
      <c r="F3004">
        <v>3</v>
      </c>
      <c r="G3004">
        <v>252.70286560058599</v>
      </c>
      <c r="H3004">
        <v>240.5068359375</v>
      </c>
      <c r="I3004">
        <v>12.196027755737299</v>
      </c>
      <c r="J3004">
        <v>4.8262327909469598E-2</v>
      </c>
      <c r="K3004">
        <v>64.607757568359403</v>
      </c>
      <c r="L3004">
        <v>-2.11889576911926</v>
      </c>
      <c r="M3004">
        <v>6.3384776115417498</v>
      </c>
      <c r="N3004">
        <v>12.196027755737299</v>
      </c>
      <c r="O3004">
        <v>18.0535793304443</v>
      </c>
      <c r="P3004">
        <v>26.510951995849599</v>
      </c>
      <c r="Q3004">
        <v>-6.1769781112670898</v>
      </c>
      <c r="R3004">
        <v>30.569034576416001</v>
      </c>
      <c r="S3004">
        <v>235</v>
      </c>
      <c r="T3004">
        <v>125.842277188381</v>
      </c>
      <c r="U3004">
        <v>11.169994354248001</v>
      </c>
      <c r="V3004">
        <v>73.527259826660199</v>
      </c>
      <c r="W3004">
        <v>99.780799865722699</v>
      </c>
      <c r="X3004">
        <v>0.71691042184829701</v>
      </c>
      <c r="Y3004">
        <v>8111</v>
      </c>
    </row>
    <row r="3005" spans="1:25" x14ac:dyDescent="0.25">
      <c r="A3005" t="s">
        <v>81</v>
      </c>
      <c r="B3005" t="s">
        <v>41</v>
      </c>
      <c r="C3005" s="7" t="s">
        <v>69</v>
      </c>
      <c r="D3005" s="58" t="s">
        <v>59</v>
      </c>
      <c r="E3005" s="7">
        <v>41123</v>
      </c>
      <c r="F3005">
        <v>4</v>
      </c>
      <c r="G3005">
        <v>253.71600341796901</v>
      </c>
      <c r="H3005">
        <v>236.32913208007801</v>
      </c>
      <c r="I3005">
        <v>17.386867523193398</v>
      </c>
      <c r="J3005">
        <v>6.8528853356838199E-2</v>
      </c>
      <c r="K3005">
        <v>63.675289154052699</v>
      </c>
      <c r="L3005">
        <v>4.4219527244567898</v>
      </c>
      <c r="M3005">
        <v>12.081729888916</v>
      </c>
      <c r="N3005">
        <v>17.386867523193398</v>
      </c>
      <c r="O3005">
        <v>22.6920051574707</v>
      </c>
      <c r="P3005">
        <v>30.351781845092798</v>
      </c>
      <c r="Q3005">
        <v>0.74658012390136697</v>
      </c>
      <c r="R3005">
        <v>34.027153015136697</v>
      </c>
      <c r="S3005">
        <v>235</v>
      </c>
      <c r="T3005">
        <v>105.148784864668</v>
      </c>
      <c r="U3005">
        <v>10.1165761947632</v>
      </c>
      <c r="V3005">
        <v>73.527259826660199</v>
      </c>
      <c r="W3005">
        <v>99.780799865722699</v>
      </c>
      <c r="X3005">
        <v>0.74501436948776201</v>
      </c>
      <c r="Y3005">
        <v>8111</v>
      </c>
    </row>
    <row r="3006" spans="1:25" x14ac:dyDescent="0.25">
      <c r="A3006" t="s">
        <v>81</v>
      </c>
      <c r="B3006" t="s">
        <v>41</v>
      </c>
      <c r="C3006" s="7" t="s">
        <v>69</v>
      </c>
      <c r="D3006" s="58" t="s">
        <v>59</v>
      </c>
      <c r="E3006" s="7">
        <v>41123</v>
      </c>
      <c r="F3006">
        <v>5</v>
      </c>
      <c r="G3006">
        <v>257.28521728515602</v>
      </c>
      <c r="H3006">
        <v>235.94819641113301</v>
      </c>
      <c r="I3006">
        <v>21.337018966674801</v>
      </c>
      <c r="J3006">
        <v>8.29313769936562E-2</v>
      </c>
      <c r="K3006">
        <v>62.627872467041001</v>
      </c>
      <c r="L3006">
        <v>9.2485151290893608</v>
      </c>
      <c r="M3006">
        <v>16.390501022338899</v>
      </c>
      <c r="N3006">
        <v>21.337018966674801</v>
      </c>
      <c r="O3006">
        <v>26.2835369110107</v>
      </c>
      <c r="P3006">
        <v>33.425521850585902</v>
      </c>
      <c r="Q3006">
        <v>5.8215928077697798</v>
      </c>
      <c r="R3006">
        <v>36.852443695068402</v>
      </c>
      <c r="S3006">
        <v>235</v>
      </c>
      <c r="T3006">
        <v>92.3454813088956</v>
      </c>
      <c r="U3006">
        <v>9.4327087402343803</v>
      </c>
      <c r="V3006">
        <v>73.527259826660199</v>
      </c>
      <c r="W3006">
        <v>99.780799865722699</v>
      </c>
      <c r="X3006">
        <v>0.75428873300552401</v>
      </c>
      <c r="Y3006">
        <v>8111</v>
      </c>
    </row>
    <row r="3007" spans="1:25" x14ac:dyDescent="0.25">
      <c r="A3007" t="s">
        <v>81</v>
      </c>
      <c r="B3007" t="s">
        <v>41</v>
      </c>
      <c r="C3007" s="7" t="s">
        <v>69</v>
      </c>
      <c r="D3007" s="58" t="s">
        <v>59</v>
      </c>
      <c r="E3007" s="7">
        <v>41123</v>
      </c>
      <c r="F3007">
        <v>6</v>
      </c>
      <c r="G3007">
        <v>261.67565917968801</v>
      </c>
      <c r="H3007">
        <v>243.02456665039099</v>
      </c>
      <c r="I3007">
        <v>18.651088714599599</v>
      </c>
      <c r="J3007">
        <v>7.1275591850280803E-2</v>
      </c>
      <c r="K3007">
        <v>61.464080810546903</v>
      </c>
      <c r="L3007">
        <v>6.0825462341308603</v>
      </c>
      <c r="M3007">
        <v>13.5081424713135</v>
      </c>
      <c r="N3007">
        <v>18.651088714599599</v>
      </c>
      <c r="O3007">
        <v>23.7940349578857</v>
      </c>
      <c r="P3007">
        <v>31.219633102416999</v>
      </c>
      <c r="Q3007">
        <v>2.5195395946502699</v>
      </c>
      <c r="R3007">
        <v>34.782638549804702</v>
      </c>
      <c r="S3007">
        <v>235</v>
      </c>
      <c r="T3007">
        <v>102.81925647504499</v>
      </c>
      <c r="U3007">
        <v>9.8072853088378906</v>
      </c>
      <c r="V3007">
        <v>73.527259826660199</v>
      </c>
      <c r="W3007">
        <v>99.780799865722699</v>
      </c>
      <c r="X3007">
        <v>0.70540684461593595</v>
      </c>
      <c r="Y3007">
        <v>8111</v>
      </c>
    </row>
    <row r="3008" spans="1:25" x14ac:dyDescent="0.25">
      <c r="A3008" t="s">
        <v>81</v>
      </c>
      <c r="B3008" t="s">
        <v>41</v>
      </c>
      <c r="C3008" s="7" t="s">
        <v>69</v>
      </c>
      <c r="D3008" s="58" t="s">
        <v>59</v>
      </c>
      <c r="E3008" s="7">
        <v>41123</v>
      </c>
      <c r="F3008">
        <v>7</v>
      </c>
      <c r="G3008">
        <v>262.90368652343801</v>
      </c>
      <c r="H3008">
        <v>246.27755737304699</v>
      </c>
      <c r="I3008">
        <v>16.6261291503906</v>
      </c>
      <c r="J3008">
        <v>6.3240379095077501E-2</v>
      </c>
      <c r="K3008">
        <v>61.4885063171387</v>
      </c>
      <c r="L3008">
        <v>4.0346860885620099</v>
      </c>
      <c r="M3008">
        <v>11.473813056945801</v>
      </c>
      <c r="N3008">
        <v>16.6261291503906</v>
      </c>
      <c r="O3008">
        <v>21.778446197509801</v>
      </c>
      <c r="P3008">
        <v>29.217571258544901</v>
      </c>
      <c r="Q3008">
        <v>0.46518650650978099</v>
      </c>
      <c r="R3008">
        <v>32.787071228027301</v>
      </c>
      <c r="S3008">
        <v>235</v>
      </c>
      <c r="T3008">
        <v>105.594195805498</v>
      </c>
      <c r="U3008">
        <v>9.8251552581787092</v>
      </c>
      <c r="V3008">
        <v>73.527259826660199</v>
      </c>
      <c r="W3008">
        <v>99.780799865722699</v>
      </c>
      <c r="X3008">
        <v>0.71764701604843095</v>
      </c>
      <c r="Y3008">
        <v>8111</v>
      </c>
    </row>
    <row r="3009" spans="1:25" x14ac:dyDescent="0.25">
      <c r="A3009" t="s">
        <v>81</v>
      </c>
      <c r="B3009" t="s">
        <v>41</v>
      </c>
      <c r="C3009" s="7" t="s">
        <v>69</v>
      </c>
      <c r="D3009" s="58" t="s">
        <v>59</v>
      </c>
      <c r="E3009" s="7">
        <v>41123</v>
      </c>
      <c r="F3009">
        <v>8</v>
      </c>
      <c r="G3009">
        <v>261.96664428710898</v>
      </c>
      <c r="H3009">
        <v>251.88554382324199</v>
      </c>
      <c r="I3009">
        <v>10.0810804367065</v>
      </c>
      <c r="J3009">
        <v>3.8482308387756299E-2</v>
      </c>
      <c r="K3009">
        <v>63.742073059082003</v>
      </c>
      <c r="L3009">
        <v>-2.8386547565460201</v>
      </c>
      <c r="M3009">
        <v>4.7944293022155797</v>
      </c>
      <c r="N3009">
        <v>10.0810804367065</v>
      </c>
      <c r="O3009">
        <v>15.3677320480347</v>
      </c>
      <c r="P3009">
        <v>23.000816345214801</v>
      </c>
      <c r="Q3009">
        <v>-6.50121974945068</v>
      </c>
      <c r="R3009">
        <v>26.663379669189499</v>
      </c>
      <c r="S3009">
        <v>235</v>
      </c>
      <c r="T3009">
        <v>111.10391489879601</v>
      </c>
      <c r="U3009">
        <v>10.081322669982899</v>
      </c>
      <c r="V3009">
        <v>73.527259826660199</v>
      </c>
      <c r="W3009">
        <v>99.780799865722699</v>
      </c>
      <c r="X3009">
        <v>0.70764178037643399</v>
      </c>
      <c r="Y3009">
        <v>8109</v>
      </c>
    </row>
    <row r="3010" spans="1:25" x14ac:dyDescent="0.25">
      <c r="A3010" t="s">
        <v>81</v>
      </c>
      <c r="B3010" t="s">
        <v>41</v>
      </c>
      <c r="C3010" s="7" t="s">
        <v>69</v>
      </c>
      <c r="D3010" s="58" t="s">
        <v>59</v>
      </c>
      <c r="E3010" s="7">
        <v>41123</v>
      </c>
      <c r="F3010">
        <v>9</v>
      </c>
      <c r="G3010">
        <v>253.16975402832</v>
      </c>
      <c r="H3010">
        <v>251.32133483886699</v>
      </c>
      <c r="I3010">
        <v>1.84842777252197</v>
      </c>
      <c r="J3010">
        <v>7.3011401109397403E-3</v>
      </c>
      <c r="K3010">
        <v>66.981216430664105</v>
      </c>
      <c r="L3010">
        <v>-8.6122169494628906</v>
      </c>
      <c r="M3010">
        <v>-2.4319834709167498</v>
      </c>
      <c r="N3010">
        <v>1.84842777252197</v>
      </c>
      <c r="O3010">
        <v>6.1288394927978498</v>
      </c>
      <c r="P3010">
        <v>12.3090734481812</v>
      </c>
      <c r="Q3010">
        <v>-11.577665328979499</v>
      </c>
      <c r="R3010">
        <v>15.2745208740234</v>
      </c>
      <c r="S3010">
        <v>235</v>
      </c>
      <c r="T3010">
        <v>73.361630348570102</v>
      </c>
      <c r="U3010">
        <v>8.1624851226806605</v>
      </c>
      <c r="V3010">
        <v>73.527259826660199</v>
      </c>
      <c r="W3010">
        <v>99.780799865722699</v>
      </c>
      <c r="X3010">
        <v>0.83059233427047696</v>
      </c>
      <c r="Y3010">
        <v>8108</v>
      </c>
    </row>
    <row r="3011" spans="1:25" x14ac:dyDescent="0.25">
      <c r="A3011" t="s">
        <v>81</v>
      </c>
      <c r="B3011" t="s">
        <v>41</v>
      </c>
      <c r="C3011" s="7" t="s">
        <v>69</v>
      </c>
      <c r="D3011" s="58" t="s">
        <v>59</v>
      </c>
      <c r="E3011" s="7">
        <v>41123</v>
      </c>
      <c r="F3011">
        <v>10</v>
      </c>
      <c r="G3011">
        <v>247.03053283691401</v>
      </c>
      <c r="H3011">
        <v>259.49551391601602</v>
      </c>
      <c r="I3011">
        <v>-12.4649963378906</v>
      </c>
      <c r="J3011">
        <v>-5.0459336489438997E-2</v>
      </c>
      <c r="K3011">
        <v>70.726226806640597</v>
      </c>
      <c r="L3011">
        <v>-23.362077713012699</v>
      </c>
      <c r="M3011">
        <v>-16.923994064331101</v>
      </c>
      <c r="N3011">
        <v>-12.4649963378906</v>
      </c>
      <c r="O3011">
        <v>-8.0059995651245099</v>
      </c>
      <c r="P3011">
        <v>-1.56791603565216</v>
      </c>
      <c r="Q3011">
        <v>-26.451248168945298</v>
      </c>
      <c r="R3011">
        <v>1.5212548971176101</v>
      </c>
      <c r="S3011">
        <v>235</v>
      </c>
      <c r="T3011">
        <v>77.695656161733993</v>
      </c>
      <c r="U3011">
        <v>8.5030374526977504</v>
      </c>
      <c r="V3011">
        <v>73.527259826660199</v>
      </c>
      <c r="W3011">
        <v>99.780799865722699</v>
      </c>
      <c r="X3011">
        <v>0.85873854160308805</v>
      </c>
      <c r="Y3011">
        <v>8110</v>
      </c>
    </row>
    <row r="3012" spans="1:25" x14ac:dyDescent="0.25">
      <c r="A3012" t="s">
        <v>81</v>
      </c>
      <c r="B3012" t="s">
        <v>41</v>
      </c>
      <c r="C3012" s="7" t="s">
        <v>69</v>
      </c>
      <c r="D3012" s="58" t="s">
        <v>59</v>
      </c>
      <c r="E3012" s="7">
        <v>41123</v>
      </c>
      <c r="F3012">
        <v>11</v>
      </c>
      <c r="G3012">
        <v>250.86164855957</v>
      </c>
      <c r="H3012">
        <v>262.36065673828102</v>
      </c>
      <c r="I3012">
        <v>-11.499002456665</v>
      </c>
      <c r="J3012">
        <v>-4.5838024467229802E-2</v>
      </c>
      <c r="K3012">
        <v>74.910659790039105</v>
      </c>
      <c r="L3012">
        <v>-23.1102390289307</v>
      </c>
      <c r="M3012">
        <v>-16.250226974487301</v>
      </c>
      <c r="N3012">
        <v>-11.499002456665</v>
      </c>
      <c r="O3012">
        <v>-6.7477784156799299</v>
      </c>
      <c r="P3012">
        <v>0.112233929336071</v>
      </c>
      <c r="Q3012">
        <v>-26.401863098144499</v>
      </c>
      <c r="R3012">
        <v>3.40385818481445</v>
      </c>
      <c r="S3012">
        <v>235</v>
      </c>
      <c r="T3012">
        <v>88.903691406023398</v>
      </c>
      <c r="U3012">
        <v>9.0602960586547905</v>
      </c>
      <c r="V3012">
        <v>73.527259826660199</v>
      </c>
      <c r="W3012">
        <v>99.780799865722699</v>
      </c>
      <c r="X3012">
        <v>0.87078970670700095</v>
      </c>
      <c r="Y3012">
        <v>8110</v>
      </c>
    </row>
    <row r="3013" spans="1:25" x14ac:dyDescent="0.25">
      <c r="A3013" t="s">
        <v>81</v>
      </c>
      <c r="B3013" t="s">
        <v>41</v>
      </c>
      <c r="C3013" s="7" t="s">
        <v>69</v>
      </c>
      <c r="D3013" s="58" t="s">
        <v>59</v>
      </c>
      <c r="E3013" s="7">
        <v>41123</v>
      </c>
      <c r="F3013">
        <v>12</v>
      </c>
      <c r="G3013">
        <v>250.81848144531301</v>
      </c>
      <c r="H3013">
        <v>253.39730834960901</v>
      </c>
      <c r="I3013">
        <v>-2.5788223743438698</v>
      </c>
      <c r="J3013">
        <v>-1.0281627997756001E-2</v>
      </c>
      <c r="K3013">
        <v>78.668586730957003</v>
      </c>
      <c r="L3013">
        <v>-13.026172637939499</v>
      </c>
      <c r="M3013">
        <v>-6.8537931442260698</v>
      </c>
      <c r="N3013">
        <v>-2.5788223743438698</v>
      </c>
      <c r="O3013">
        <v>1.6961486339569101</v>
      </c>
      <c r="P3013">
        <v>7.8685278892517099</v>
      </c>
      <c r="Q3013">
        <v>-15.987851142883301</v>
      </c>
      <c r="R3013">
        <v>10.830206871032701</v>
      </c>
      <c r="S3013">
        <v>235</v>
      </c>
      <c r="T3013">
        <v>73.322521176782203</v>
      </c>
      <c r="U3013">
        <v>8.1521110534668004</v>
      </c>
      <c r="V3013">
        <v>73.527259826660199</v>
      </c>
      <c r="W3013">
        <v>99.780799865722699</v>
      </c>
      <c r="X3013">
        <v>0.88111430406570401</v>
      </c>
      <c r="Y3013">
        <v>8110</v>
      </c>
    </row>
    <row r="3014" spans="1:25" x14ac:dyDescent="0.25">
      <c r="A3014" t="s">
        <v>81</v>
      </c>
      <c r="B3014" t="s">
        <v>41</v>
      </c>
      <c r="C3014" s="7" t="s">
        <v>69</v>
      </c>
      <c r="D3014" s="58" t="s">
        <v>59</v>
      </c>
      <c r="E3014" s="7">
        <v>41123</v>
      </c>
      <c r="F3014">
        <v>13</v>
      </c>
      <c r="G3014">
        <v>231.15205383300801</v>
      </c>
      <c r="H3014">
        <v>232.11372375488301</v>
      </c>
      <c r="I3014">
        <v>-0.96167308092117298</v>
      </c>
      <c r="J3014">
        <v>-4.1603483259677904E-3</v>
      </c>
      <c r="K3014">
        <v>81.855911254882798</v>
      </c>
      <c r="L3014">
        <v>-9.5508775711059606</v>
      </c>
      <c r="M3014">
        <v>-4.4763059616088903</v>
      </c>
      <c r="N3014">
        <v>-0.96167308092117298</v>
      </c>
      <c r="O3014">
        <v>2.5529596805572501</v>
      </c>
      <c r="P3014">
        <v>7.6275315284729004</v>
      </c>
      <c r="Q3014">
        <v>-11.985796928405801</v>
      </c>
      <c r="R3014">
        <v>10.062451362609901</v>
      </c>
      <c r="S3014">
        <v>235</v>
      </c>
      <c r="T3014">
        <v>50.384584797078297</v>
      </c>
      <c r="U3014">
        <v>6.7021918296814</v>
      </c>
      <c r="V3014">
        <v>73.527259826660199</v>
      </c>
      <c r="W3014">
        <v>99.780799865722699</v>
      </c>
      <c r="X3014">
        <v>0.89303582906723</v>
      </c>
      <c r="Y3014">
        <v>8110</v>
      </c>
    </row>
    <row r="3015" spans="1:25" x14ac:dyDescent="0.25">
      <c r="A3015" t="s">
        <v>81</v>
      </c>
      <c r="B3015" t="s">
        <v>41</v>
      </c>
      <c r="C3015" s="7" t="s">
        <v>69</v>
      </c>
      <c r="D3015" s="58" t="s">
        <v>59</v>
      </c>
      <c r="E3015" s="7">
        <v>41123</v>
      </c>
      <c r="F3015">
        <v>14</v>
      </c>
      <c r="G3015">
        <v>223.29579162597699</v>
      </c>
      <c r="H3015">
        <v>216.814376831055</v>
      </c>
      <c r="I3015">
        <v>6.4814095497131303</v>
      </c>
      <c r="J3015">
        <v>2.90261171758175E-2</v>
      </c>
      <c r="K3015">
        <v>84.554756164550795</v>
      </c>
      <c r="L3015">
        <v>-2.2802460193634002</v>
      </c>
      <c r="M3015">
        <v>2.8962111473083501</v>
      </c>
      <c r="N3015">
        <v>6.4814095497131303</v>
      </c>
      <c r="O3015">
        <v>10.066608428955099</v>
      </c>
      <c r="P3015">
        <v>15.243065834045399</v>
      </c>
      <c r="Q3015">
        <v>-4.7640538215637198</v>
      </c>
      <c r="R3015">
        <v>17.726873397827099</v>
      </c>
      <c r="S3015">
        <v>235</v>
      </c>
      <c r="T3015">
        <v>53.911608068843201</v>
      </c>
      <c r="U3015">
        <v>6.8367562294006303</v>
      </c>
      <c r="V3015">
        <v>73.527259826660199</v>
      </c>
      <c r="W3015">
        <v>99.780799865722699</v>
      </c>
      <c r="X3015">
        <v>0.89692330360412598</v>
      </c>
      <c r="Y3015">
        <v>8110</v>
      </c>
    </row>
    <row r="3016" spans="1:25" x14ac:dyDescent="0.25">
      <c r="A3016" t="s">
        <v>81</v>
      </c>
      <c r="B3016" t="s">
        <v>41</v>
      </c>
      <c r="C3016" s="7" t="s">
        <v>69</v>
      </c>
      <c r="D3016" s="58" t="s">
        <v>59</v>
      </c>
      <c r="E3016" s="7">
        <v>41123</v>
      </c>
      <c r="F3016">
        <v>15</v>
      </c>
      <c r="G3016">
        <v>221.02958679199199</v>
      </c>
      <c r="H3016">
        <v>180.69401550293</v>
      </c>
      <c r="I3016">
        <v>40.335567474365199</v>
      </c>
      <c r="J3016">
        <v>0.182489454746246</v>
      </c>
      <c r="K3016">
        <v>86.572044372558594</v>
      </c>
      <c r="L3016">
        <v>31.286169052123999</v>
      </c>
      <c r="M3016">
        <v>36.6326293945313</v>
      </c>
      <c r="N3016">
        <v>40.335567474365199</v>
      </c>
      <c r="O3016">
        <v>44.038509368896499</v>
      </c>
      <c r="P3016">
        <v>49.384967803955099</v>
      </c>
      <c r="Q3016">
        <v>28.720787048339801</v>
      </c>
      <c r="R3016">
        <v>51.950347900390597</v>
      </c>
      <c r="S3016">
        <v>235</v>
      </c>
      <c r="T3016">
        <v>61.311278821907798</v>
      </c>
      <c r="U3016">
        <v>7.0612854957580602</v>
      </c>
      <c r="V3016">
        <v>73.527259826660199</v>
      </c>
      <c r="W3016">
        <v>99.780799865722699</v>
      </c>
      <c r="X3016">
        <v>0.87960588932037398</v>
      </c>
      <c r="Y3016">
        <v>8110</v>
      </c>
    </row>
    <row r="3017" spans="1:25" x14ac:dyDescent="0.25">
      <c r="A3017" t="s">
        <v>81</v>
      </c>
      <c r="B3017" t="s">
        <v>41</v>
      </c>
      <c r="C3017" s="7" t="s">
        <v>69</v>
      </c>
      <c r="D3017" s="58" t="s">
        <v>59</v>
      </c>
      <c r="E3017" s="7">
        <v>41123</v>
      </c>
      <c r="F3017">
        <v>16</v>
      </c>
      <c r="G3017">
        <v>217.73481750488301</v>
      </c>
      <c r="H3017">
        <v>173.510009765625</v>
      </c>
      <c r="I3017">
        <v>44.224811553955099</v>
      </c>
      <c r="J3017">
        <v>0.203113183379173</v>
      </c>
      <c r="K3017">
        <v>87.682998657226605</v>
      </c>
      <c r="L3017">
        <v>35.151531219482401</v>
      </c>
      <c r="M3017">
        <v>40.512100219726598</v>
      </c>
      <c r="N3017">
        <v>44.224811553955099</v>
      </c>
      <c r="O3017">
        <v>47.937522888183601</v>
      </c>
      <c r="P3017">
        <v>53.298091888427699</v>
      </c>
      <c r="Q3017">
        <v>32.579383850097699</v>
      </c>
      <c r="R3017">
        <v>55.870235443115199</v>
      </c>
      <c r="S3017">
        <v>235</v>
      </c>
      <c r="T3017">
        <v>62.962533384699299</v>
      </c>
      <c r="U3017">
        <v>7.07991695404053</v>
      </c>
      <c r="V3017">
        <v>73.527259826660199</v>
      </c>
      <c r="W3017">
        <v>99.780799865722699</v>
      </c>
      <c r="X3017">
        <v>0.87844842672348</v>
      </c>
      <c r="Y3017">
        <v>8110</v>
      </c>
    </row>
    <row r="3018" spans="1:25" x14ac:dyDescent="0.25">
      <c r="A3018" t="s">
        <v>81</v>
      </c>
      <c r="B3018" t="s">
        <v>41</v>
      </c>
      <c r="C3018" s="7" t="s">
        <v>69</v>
      </c>
      <c r="D3018" s="58" t="s">
        <v>59</v>
      </c>
      <c r="E3018" s="7">
        <v>41123</v>
      </c>
      <c r="F3018">
        <v>17</v>
      </c>
      <c r="G3018">
        <v>206.50535583496099</v>
      </c>
      <c r="H3018">
        <v>168.99125671386699</v>
      </c>
      <c r="I3018">
        <v>37.514095306396499</v>
      </c>
      <c r="J3018">
        <v>0.18166160583496099</v>
      </c>
      <c r="K3018">
        <v>87.621040344238295</v>
      </c>
      <c r="L3018">
        <v>28.620338439941399</v>
      </c>
      <c r="M3018">
        <v>33.874843597412102</v>
      </c>
      <c r="N3018">
        <v>37.514095306396499</v>
      </c>
      <c r="O3018">
        <v>41.153350830078097</v>
      </c>
      <c r="P3018">
        <v>46.4078559875488</v>
      </c>
      <c r="Q3018">
        <v>26.0990810394287</v>
      </c>
      <c r="R3018">
        <v>48.929111480712898</v>
      </c>
      <c r="S3018">
        <v>235</v>
      </c>
      <c r="T3018">
        <v>60.084078748210203</v>
      </c>
      <c r="U3018">
        <v>6.93983697891235</v>
      </c>
      <c r="V3018">
        <v>73.527259826660199</v>
      </c>
      <c r="W3018">
        <v>99.780799865722699</v>
      </c>
      <c r="X3018">
        <v>0.88011664152145397</v>
      </c>
      <c r="Y3018">
        <v>8107</v>
      </c>
    </row>
    <row r="3019" spans="1:25" x14ac:dyDescent="0.25">
      <c r="A3019" t="s">
        <v>81</v>
      </c>
      <c r="B3019" t="s">
        <v>41</v>
      </c>
      <c r="C3019" s="7" t="s">
        <v>69</v>
      </c>
      <c r="D3019" s="58" t="s">
        <v>59</v>
      </c>
      <c r="E3019" s="7">
        <v>41123</v>
      </c>
      <c r="F3019">
        <v>18</v>
      </c>
      <c r="G3019">
        <v>204.87690734863301</v>
      </c>
      <c r="H3019">
        <v>167.24703979492199</v>
      </c>
      <c r="I3019">
        <v>37.629859924316399</v>
      </c>
      <c r="J3019">
        <v>0.18367058038711501</v>
      </c>
      <c r="K3019">
        <v>86.546112060546903</v>
      </c>
      <c r="L3019">
        <v>29.169029235839801</v>
      </c>
      <c r="M3019">
        <v>34.167755126953097</v>
      </c>
      <c r="N3019">
        <v>37.629859924316399</v>
      </c>
      <c r="O3019">
        <v>41.091964721679702</v>
      </c>
      <c r="P3019">
        <v>46.090690612792997</v>
      </c>
      <c r="Q3019">
        <v>26.770500183105501</v>
      </c>
      <c r="R3019">
        <v>48.489219665527301</v>
      </c>
      <c r="S3019">
        <v>235</v>
      </c>
      <c r="T3019">
        <v>54.378198366350702</v>
      </c>
      <c r="U3019">
        <v>6.6020226478576696</v>
      </c>
      <c r="V3019">
        <v>73.527259826660199</v>
      </c>
      <c r="W3019">
        <v>99.780799865722699</v>
      </c>
      <c r="X3019">
        <v>0.87396335601806596</v>
      </c>
      <c r="Y3019">
        <v>8107</v>
      </c>
    </row>
    <row r="3020" spans="1:25" x14ac:dyDescent="0.25">
      <c r="A3020" t="s">
        <v>81</v>
      </c>
      <c r="B3020" t="s">
        <v>41</v>
      </c>
      <c r="C3020" s="7" t="s">
        <v>69</v>
      </c>
      <c r="D3020" s="58" t="s">
        <v>59</v>
      </c>
      <c r="E3020" s="7">
        <v>41123</v>
      </c>
      <c r="F3020">
        <v>19</v>
      </c>
      <c r="G3020">
        <v>221.33595275878901</v>
      </c>
      <c r="H3020">
        <v>207.24496459960901</v>
      </c>
      <c r="I3020">
        <v>14.0909938812256</v>
      </c>
      <c r="J3020">
        <v>6.3663378357887296E-2</v>
      </c>
      <c r="K3020">
        <v>84.070602416992202</v>
      </c>
      <c r="L3020">
        <v>3.85495853424072</v>
      </c>
      <c r="M3020">
        <v>9.9024915695190394</v>
      </c>
      <c r="N3020">
        <v>14.0909938812256</v>
      </c>
      <c r="O3020">
        <v>18.279497146606399</v>
      </c>
      <c r="P3020">
        <v>24.327028274536101</v>
      </c>
      <c r="Q3020">
        <v>0.95318472385406505</v>
      </c>
      <c r="R3020">
        <v>27.228803634643601</v>
      </c>
      <c r="S3020">
        <v>235</v>
      </c>
      <c r="T3020">
        <v>73.589012875925604</v>
      </c>
      <c r="U3020">
        <v>7.9872207641601598</v>
      </c>
      <c r="V3020">
        <v>73.527259826660199</v>
      </c>
      <c r="W3020">
        <v>99.780799865722699</v>
      </c>
      <c r="X3020">
        <v>0.86214751005172696</v>
      </c>
      <c r="Y3020">
        <v>8109</v>
      </c>
    </row>
    <row r="3021" spans="1:25" x14ac:dyDescent="0.25">
      <c r="A3021" t="s">
        <v>81</v>
      </c>
      <c r="B3021" t="s">
        <v>41</v>
      </c>
      <c r="C3021" s="7" t="s">
        <v>69</v>
      </c>
      <c r="D3021" s="58" t="s">
        <v>59</v>
      </c>
      <c r="E3021" s="7">
        <v>41123</v>
      </c>
      <c r="F3021">
        <v>20</v>
      </c>
      <c r="G3021">
        <v>235.06428527832</v>
      </c>
      <c r="H3021">
        <v>236.11595153808599</v>
      </c>
      <c r="I3021">
        <v>-1.05165207386017</v>
      </c>
      <c r="J3021">
        <v>-4.4738911092281298E-3</v>
      </c>
      <c r="K3021">
        <v>79.871757507324205</v>
      </c>
      <c r="L3021">
        <v>-11.6012716293335</v>
      </c>
      <c r="M3021">
        <v>-5.3684706687927202</v>
      </c>
      <c r="N3021">
        <v>-1.05165207386017</v>
      </c>
      <c r="O3021">
        <v>3.2651665210723899</v>
      </c>
      <c r="P3021">
        <v>9.4979667663574201</v>
      </c>
      <c r="Q3021">
        <v>-14.5919408798218</v>
      </c>
      <c r="R3021">
        <v>12.48863697052</v>
      </c>
      <c r="S3021">
        <v>235</v>
      </c>
      <c r="T3021">
        <v>72.327897999901296</v>
      </c>
      <c r="U3021">
        <v>8.2319116592407209</v>
      </c>
      <c r="V3021">
        <v>73.527259826660199</v>
      </c>
      <c r="W3021">
        <v>99.780799865722699</v>
      </c>
      <c r="X3021">
        <v>0.86881506443023704</v>
      </c>
      <c r="Y3021">
        <v>8110</v>
      </c>
    </row>
    <row r="3022" spans="1:25" x14ac:dyDescent="0.25">
      <c r="A3022" t="s">
        <v>81</v>
      </c>
      <c r="B3022" t="s">
        <v>41</v>
      </c>
      <c r="C3022" s="7" t="s">
        <v>69</v>
      </c>
      <c r="D3022" s="58" t="s">
        <v>59</v>
      </c>
      <c r="E3022" s="7">
        <v>41123</v>
      </c>
      <c r="F3022">
        <v>21</v>
      </c>
      <c r="G3022">
        <v>239.04295349121099</v>
      </c>
      <c r="H3022">
        <v>242.28303527832</v>
      </c>
      <c r="I3022">
        <v>-3.2400681972503702</v>
      </c>
      <c r="J3022">
        <v>-1.35543346405029E-2</v>
      </c>
      <c r="K3022">
        <v>74.945243835449205</v>
      </c>
      <c r="L3022">
        <v>-13.6006326675415</v>
      </c>
      <c r="M3022">
        <v>-7.4795269966125497</v>
      </c>
      <c r="N3022">
        <v>-3.2400681972503702</v>
      </c>
      <c r="O3022">
        <v>0.99939066171646096</v>
      </c>
      <c r="P3022">
        <v>7.1204957962036097</v>
      </c>
      <c r="Q3022">
        <v>-16.5377082824707</v>
      </c>
      <c r="R3022">
        <v>10.0575714111328</v>
      </c>
      <c r="S3022">
        <v>235</v>
      </c>
      <c r="T3022">
        <v>68.944279461478303</v>
      </c>
      <c r="U3022">
        <v>8.0843906402587908</v>
      </c>
      <c r="V3022">
        <v>73.527259826660199</v>
      </c>
      <c r="W3022">
        <v>99.780799865722699</v>
      </c>
      <c r="X3022">
        <v>0.86572837829589799</v>
      </c>
      <c r="Y3022">
        <v>8110</v>
      </c>
    </row>
    <row r="3023" spans="1:25" x14ac:dyDescent="0.25">
      <c r="A3023" t="s">
        <v>81</v>
      </c>
      <c r="B3023" t="s">
        <v>41</v>
      </c>
      <c r="C3023" s="7" t="s">
        <v>69</v>
      </c>
      <c r="D3023" s="58" t="s">
        <v>59</v>
      </c>
      <c r="E3023" s="7">
        <v>41123</v>
      </c>
      <c r="F3023">
        <v>22</v>
      </c>
      <c r="G3023">
        <v>244.78639221191401</v>
      </c>
      <c r="H3023">
        <v>244.97131347656301</v>
      </c>
      <c r="I3023">
        <v>-0.184937804937363</v>
      </c>
      <c r="J3023">
        <v>-7.55506858695298E-4</v>
      </c>
      <c r="K3023">
        <v>71.737754821777301</v>
      </c>
      <c r="L3023">
        <v>-10.7872095108032</v>
      </c>
      <c r="M3023">
        <v>-4.5233016014099103</v>
      </c>
      <c r="N3023">
        <v>-0.184937804937363</v>
      </c>
      <c r="O3023">
        <v>4.1534256935119602</v>
      </c>
      <c r="P3023">
        <v>10.417334556579601</v>
      </c>
      <c r="Q3023">
        <v>-13.7928066253662</v>
      </c>
      <c r="R3023">
        <v>13.422930717468301</v>
      </c>
      <c r="S3023">
        <v>235</v>
      </c>
      <c r="T3023">
        <v>73.190220127233303</v>
      </c>
      <c r="U3023">
        <v>8.2729969024658203</v>
      </c>
      <c r="V3023">
        <v>73.527259826660199</v>
      </c>
      <c r="W3023">
        <v>99.780799865722699</v>
      </c>
      <c r="X3023">
        <v>0.86925560235977195</v>
      </c>
      <c r="Y3023">
        <v>8110</v>
      </c>
    </row>
    <row r="3024" spans="1:25" x14ac:dyDescent="0.25">
      <c r="A3024" t="s">
        <v>81</v>
      </c>
      <c r="B3024" t="s">
        <v>41</v>
      </c>
      <c r="C3024" s="7" t="s">
        <v>69</v>
      </c>
      <c r="D3024" s="58" t="s">
        <v>59</v>
      </c>
      <c r="E3024" s="7">
        <v>41123</v>
      </c>
      <c r="F3024">
        <v>23</v>
      </c>
      <c r="G3024">
        <v>246.02445983886699</v>
      </c>
      <c r="H3024">
        <v>248.10665893554699</v>
      </c>
      <c r="I3024">
        <v>-2.08220243453979</v>
      </c>
      <c r="J3024">
        <v>-8.4633957594633102E-3</v>
      </c>
      <c r="K3024">
        <v>68.854469299316406</v>
      </c>
      <c r="L3024">
        <v>-16.090562820434599</v>
      </c>
      <c r="M3024">
        <v>-7.81431007385254</v>
      </c>
      <c r="N3024">
        <v>-2.08220243453979</v>
      </c>
      <c r="O3024">
        <v>3.6499054431915301</v>
      </c>
      <c r="P3024">
        <v>11.9261589050293</v>
      </c>
      <c r="Q3024">
        <v>-20.061738967895501</v>
      </c>
      <c r="R3024">
        <v>15.8973340988159</v>
      </c>
      <c r="S3024">
        <v>235</v>
      </c>
      <c r="T3024">
        <v>125.77248366904399</v>
      </c>
      <c r="U3024">
        <v>10.930782318115201</v>
      </c>
      <c r="V3024">
        <v>73.527259826660199</v>
      </c>
      <c r="W3024">
        <v>99.780799865722699</v>
      </c>
      <c r="X3024">
        <v>0.74942952394485496</v>
      </c>
      <c r="Y3024">
        <v>8110</v>
      </c>
    </row>
    <row r="3025" spans="1:25" x14ac:dyDescent="0.25">
      <c r="A3025" t="s">
        <v>81</v>
      </c>
      <c r="B3025" t="s">
        <v>41</v>
      </c>
      <c r="C3025" s="7" t="s">
        <v>69</v>
      </c>
      <c r="D3025" s="58" t="s">
        <v>59</v>
      </c>
      <c r="E3025" s="7">
        <v>41123</v>
      </c>
      <c r="F3025">
        <v>24</v>
      </c>
      <c r="G3025">
        <v>239.50379943847699</v>
      </c>
      <c r="H3025">
        <v>247.07713317871099</v>
      </c>
      <c r="I3025">
        <v>-7.5733389854431197</v>
      </c>
      <c r="J3025">
        <v>-3.1620956957340199E-2</v>
      </c>
      <c r="K3025">
        <v>68.375</v>
      </c>
      <c r="L3025">
        <v>-21.5696411132813</v>
      </c>
      <c r="M3025">
        <v>-13.3005123138428</v>
      </c>
      <c r="N3025">
        <v>-7.5733389854431197</v>
      </c>
      <c r="O3025">
        <v>-1.8461657762527499</v>
      </c>
      <c r="P3025">
        <v>6.4229626655578604</v>
      </c>
      <c r="Q3025">
        <v>-25.537397384643601</v>
      </c>
      <c r="R3025">
        <v>10.3907203674316</v>
      </c>
      <c r="S3025">
        <v>235</v>
      </c>
      <c r="T3025">
        <v>124.658691027412</v>
      </c>
      <c r="U3025">
        <v>10.9213724136353</v>
      </c>
      <c r="V3025">
        <v>73.527259826660199</v>
      </c>
      <c r="W3025">
        <v>99.780799865722699</v>
      </c>
      <c r="X3025">
        <v>0.74357521533966098</v>
      </c>
      <c r="Y3025">
        <v>8111</v>
      </c>
    </row>
    <row r="3026" spans="1:25" x14ac:dyDescent="0.25">
      <c r="A3026" t="s">
        <v>81</v>
      </c>
      <c r="B3026" t="s">
        <v>41</v>
      </c>
      <c r="C3026" s="7" t="s">
        <v>69</v>
      </c>
      <c r="D3026" s="58" t="s">
        <v>59</v>
      </c>
      <c r="E3026" s="7">
        <v>41129</v>
      </c>
      <c r="F3026">
        <v>1</v>
      </c>
      <c r="G3026">
        <v>245.74742126464801</v>
      </c>
      <c r="H3026">
        <v>235.46708679199199</v>
      </c>
      <c r="I3026">
        <v>10.2803297042847</v>
      </c>
      <c r="J3026">
        <v>4.1832908987998997E-2</v>
      </c>
      <c r="K3026">
        <v>66.767242431640597</v>
      </c>
      <c r="L3026">
        <v>-3.2102456092834499</v>
      </c>
      <c r="M3026">
        <v>4.7600955963134801</v>
      </c>
      <c r="N3026">
        <v>10.2803297042847</v>
      </c>
      <c r="O3026">
        <v>15.8005638122559</v>
      </c>
      <c r="P3026">
        <v>23.7709064483643</v>
      </c>
      <c r="Q3026">
        <v>-7.0346364974975604</v>
      </c>
      <c r="R3026">
        <v>27.5952968597412</v>
      </c>
      <c r="S3026">
        <v>235</v>
      </c>
      <c r="T3026">
        <v>114.45761828256499</v>
      </c>
      <c r="U3026">
        <v>10.526751518249499</v>
      </c>
      <c r="V3026">
        <v>74.497451782226605</v>
      </c>
      <c r="W3026">
        <v>98.847824096679702</v>
      </c>
      <c r="X3026">
        <v>0.73145967721939098</v>
      </c>
      <c r="Y3026">
        <v>8111</v>
      </c>
    </row>
    <row r="3027" spans="1:25" x14ac:dyDescent="0.25">
      <c r="A3027" t="s">
        <v>81</v>
      </c>
      <c r="B3027" t="s">
        <v>41</v>
      </c>
      <c r="C3027" s="7" t="s">
        <v>69</v>
      </c>
      <c r="D3027" s="58" t="s">
        <v>59</v>
      </c>
      <c r="E3027" s="7">
        <v>41129</v>
      </c>
      <c r="F3027">
        <v>2</v>
      </c>
      <c r="G3027">
        <v>247.150146484375</v>
      </c>
      <c r="H3027">
        <v>229.26434326171901</v>
      </c>
      <c r="I3027">
        <v>17.885810852050799</v>
      </c>
      <c r="J3027">
        <v>7.2368197143077906E-2</v>
      </c>
      <c r="K3027">
        <v>65.662353515625</v>
      </c>
      <c r="L3027">
        <v>4.1744441986084002</v>
      </c>
      <c r="M3027">
        <v>12.275230407714799</v>
      </c>
      <c r="N3027">
        <v>17.885810852050799</v>
      </c>
      <c r="O3027">
        <v>23.496391296386701</v>
      </c>
      <c r="P3027">
        <v>31.597175598144499</v>
      </c>
      <c r="Q3027">
        <v>0.28746235370635997</v>
      </c>
      <c r="R3027">
        <v>35.484157562255902</v>
      </c>
      <c r="S3027">
        <v>235</v>
      </c>
      <c r="T3027">
        <v>118.86153291170601</v>
      </c>
      <c r="U3027">
        <v>10.6990356445313</v>
      </c>
      <c r="V3027">
        <v>74.497451782226605</v>
      </c>
      <c r="W3027">
        <v>98.847824096679702</v>
      </c>
      <c r="X3027">
        <v>0.72035783529281605</v>
      </c>
      <c r="Y3027">
        <v>8111</v>
      </c>
    </row>
    <row r="3028" spans="1:25" x14ac:dyDescent="0.25">
      <c r="A3028" t="s">
        <v>81</v>
      </c>
      <c r="B3028" t="s">
        <v>41</v>
      </c>
      <c r="C3028" s="7" t="s">
        <v>69</v>
      </c>
      <c r="D3028" s="58" t="s">
        <v>59</v>
      </c>
      <c r="E3028" s="7">
        <v>41129</v>
      </c>
      <c r="F3028">
        <v>3</v>
      </c>
      <c r="G3028">
        <v>245.73179626464801</v>
      </c>
      <c r="H3028">
        <v>228.25375366210901</v>
      </c>
      <c r="I3028">
        <v>17.478034973144499</v>
      </c>
      <c r="J3028">
        <v>7.1126468479633304E-2</v>
      </c>
      <c r="K3028">
        <v>64.540229797363295</v>
      </c>
      <c r="L3028">
        <v>3.6201379299163801</v>
      </c>
      <c r="M3028">
        <v>11.8074951171875</v>
      </c>
      <c r="N3028">
        <v>17.478034973144499</v>
      </c>
      <c r="O3028">
        <v>23.148572921752901</v>
      </c>
      <c r="P3028">
        <v>31.3359279632568</v>
      </c>
      <c r="Q3028">
        <v>-0.30838316679000899</v>
      </c>
      <c r="R3028">
        <v>35.264450073242202</v>
      </c>
      <c r="S3028">
        <v>235</v>
      </c>
      <c r="T3028">
        <v>120.974906596352</v>
      </c>
      <c r="U3028">
        <v>10.8133735656738</v>
      </c>
      <c r="V3028">
        <v>74.497451782226605</v>
      </c>
      <c r="W3028">
        <v>98.847824096679702</v>
      </c>
      <c r="X3028">
        <v>0.71691042184829701</v>
      </c>
      <c r="Y3028">
        <v>8111</v>
      </c>
    </row>
    <row r="3029" spans="1:25" x14ac:dyDescent="0.25">
      <c r="A3029" t="s">
        <v>81</v>
      </c>
      <c r="B3029" t="s">
        <v>41</v>
      </c>
      <c r="C3029" s="7" t="s">
        <v>69</v>
      </c>
      <c r="D3029" s="58" t="s">
        <v>59</v>
      </c>
      <c r="E3029" s="7">
        <v>41129</v>
      </c>
      <c r="F3029">
        <v>4</v>
      </c>
      <c r="G3029">
        <v>250.81459045410199</v>
      </c>
      <c r="H3029">
        <v>223.90272521972699</v>
      </c>
      <c r="I3029">
        <v>26.911842346191399</v>
      </c>
      <c r="J3029">
        <v>0.107297755777836</v>
      </c>
      <c r="K3029">
        <v>63.622127532958999</v>
      </c>
      <c r="L3029">
        <v>13.9807271957397</v>
      </c>
      <c r="M3029">
        <v>21.6205348968506</v>
      </c>
      <c r="N3029">
        <v>26.911842346191399</v>
      </c>
      <c r="O3029">
        <v>32.203147888183601</v>
      </c>
      <c r="P3029">
        <v>39.842960357666001</v>
      </c>
      <c r="Q3029">
        <v>10.314934730529799</v>
      </c>
      <c r="R3029">
        <v>43.508750915527301</v>
      </c>
      <c r="S3029">
        <v>235</v>
      </c>
      <c r="T3029">
        <v>106.110583633465</v>
      </c>
      <c r="U3029">
        <v>10.0902042388916</v>
      </c>
      <c r="V3029">
        <v>74.497451782226605</v>
      </c>
      <c r="W3029">
        <v>98.847824096679702</v>
      </c>
      <c r="X3029">
        <v>0.74501436948776201</v>
      </c>
      <c r="Y3029">
        <v>8111</v>
      </c>
    </row>
    <row r="3030" spans="1:25" x14ac:dyDescent="0.25">
      <c r="A3030" t="s">
        <v>81</v>
      </c>
      <c r="B3030" t="s">
        <v>41</v>
      </c>
      <c r="C3030" s="7" t="s">
        <v>69</v>
      </c>
      <c r="D3030" s="58" t="s">
        <v>59</v>
      </c>
      <c r="E3030" s="7">
        <v>41129</v>
      </c>
      <c r="F3030">
        <v>5</v>
      </c>
      <c r="G3030">
        <v>252.44036865234401</v>
      </c>
      <c r="H3030">
        <v>221.60162353515599</v>
      </c>
      <c r="I3030">
        <v>30.838748931884801</v>
      </c>
      <c r="J3030">
        <v>0.122162513434887</v>
      </c>
      <c r="K3030">
        <v>62.975574493408203</v>
      </c>
      <c r="L3030">
        <v>18.0260620117188</v>
      </c>
      <c r="M3030">
        <v>25.595901489257798</v>
      </c>
      <c r="N3030">
        <v>30.838748931884801</v>
      </c>
      <c r="O3030">
        <v>36.081592559814503</v>
      </c>
      <c r="P3030">
        <v>43.651435852050803</v>
      </c>
      <c r="Q3030">
        <v>14.3938455581665</v>
      </c>
      <c r="R3030">
        <v>47.283649444580099</v>
      </c>
      <c r="S3030">
        <v>235</v>
      </c>
      <c r="T3030">
        <v>106.048867217528</v>
      </c>
      <c r="U3030">
        <v>9.9977912902831996</v>
      </c>
      <c r="V3030">
        <v>74.497451782226605</v>
      </c>
      <c r="W3030">
        <v>98.847824096679702</v>
      </c>
      <c r="X3030">
        <v>0.75428873300552401</v>
      </c>
      <c r="Y3030">
        <v>8111</v>
      </c>
    </row>
    <row r="3031" spans="1:25" x14ac:dyDescent="0.25">
      <c r="A3031" t="s">
        <v>81</v>
      </c>
      <c r="B3031" t="s">
        <v>41</v>
      </c>
      <c r="C3031" s="7" t="s">
        <v>69</v>
      </c>
      <c r="D3031" s="58" t="s">
        <v>59</v>
      </c>
      <c r="E3031" s="7">
        <v>41129</v>
      </c>
      <c r="F3031">
        <v>6</v>
      </c>
      <c r="G3031">
        <v>268.80694580078102</v>
      </c>
      <c r="H3031">
        <v>237.53559875488301</v>
      </c>
      <c r="I3031">
        <v>31.271326065063501</v>
      </c>
      <c r="J3031">
        <v>0.116333782672882</v>
      </c>
      <c r="K3031">
        <v>61.926723480224602</v>
      </c>
      <c r="L3031">
        <v>17.037839889526399</v>
      </c>
      <c r="M3031">
        <v>25.447099685668899</v>
      </c>
      <c r="N3031">
        <v>31.271326065063501</v>
      </c>
      <c r="O3031">
        <v>37.095554351806598</v>
      </c>
      <c r="P3031">
        <v>45.504814147949197</v>
      </c>
      <c r="Q3031">
        <v>13.002844810485801</v>
      </c>
      <c r="R3031">
        <v>49.539810180664098</v>
      </c>
      <c r="S3031">
        <v>235</v>
      </c>
      <c r="T3031">
        <v>130.782602347314</v>
      </c>
      <c r="U3031">
        <v>11.106448173522899</v>
      </c>
      <c r="V3031">
        <v>74.497451782226605</v>
      </c>
      <c r="W3031">
        <v>98.847824096679702</v>
      </c>
      <c r="X3031">
        <v>0.70540684461593595</v>
      </c>
      <c r="Y3031">
        <v>8111</v>
      </c>
    </row>
    <row r="3032" spans="1:25" x14ac:dyDescent="0.25">
      <c r="A3032" t="s">
        <v>81</v>
      </c>
      <c r="B3032" t="s">
        <v>41</v>
      </c>
      <c r="C3032" s="7" t="s">
        <v>69</v>
      </c>
      <c r="D3032" s="58" t="s">
        <v>59</v>
      </c>
      <c r="E3032" s="7">
        <v>41129</v>
      </c>
      <c r="F3032">
        <v>7</v>
      </c>
      <c r="G3032">
        <v>263.41351318359398</v>
      </c>
      <c r="H3032">
        <v>245.90676879882801</v>
      </c>
      <c r="I3032">
        <v>17.506729125976602</v>
      </c>
      <c r="J3032">
        <v>6.6461019217968001E-2</v>
      </c>
      <c r="K3032">
        <v>61.715518951416001</v>
      </c>
      <c r="L3032">
        <v>4.4508934020996103</v>
      </c>
      <c r="M3032">
        <v>12.164386749267599</v>
      </c>
      <c r="N3032">
        <v>17.506729125976602</v>
      </c>
      <c r="O3032">
        <v>22.849071502685501</v>
      </c>
      <c r="P3032">
        <v>30.562564849853501</v>
      </c>
      <c r="Q3032">
        <v>0.74974536895751998</v>
      </c>
      <c r="R3032">
        <v>34.263713836669901</v>
      </c>
      <c r="S3032">
        <v>235</v>
      </c>
      <c r="T3032">
        <v>108.82479370976699</v>
      </c>
      <c r="U3032">
        <v>10.187522888183601</v>
      </c>
      <c r="V3032">
        <v>74.497451782226605</v>
      </c>
      <c r="W3032">
        <v>98.847824096679702</v>
      </c>
      <c r="X3032">
        <v>0.71764701604843095</v>
      </c>
      <c r="Y3032">
        <v>8111</v>
      </c>
    </row>
    <row r="3033" spans="1:25" x14ac:dyDescent="0.25">
      <c r="A3033" t="s">
        <v>81</v>
      </c>
      <c r="B3033" t="s">
        <v>41</v>
      </c>
      <c r="C3033" s="7" t="s">
        <v>69</v>
      </c>
      <c r="D3033" s="58" t="s">
        <v>59</v>
      </c>
      <c r="E3033" s="7">
        <v>41129</v>
      </c>
      <c r="F3033">
        <v>8</v>
      </c>
      <c r="G3033">
        <v>271.91229248046898</v>
      </c>
      <c r="H3033">
        <v>255.53373718261699</v>
      </c>
      <c r="I3033">
        <v>16.378562927246101</v>
      </c>
      <c r="J3033">
        <v>6.02347254753113E-2</v>
      </c>
      <c r="K3033">
        <v>63.732757568359403</v>
      </c>
      <c r="L3033">
        <v>2.3990292549133301</v>
      </c>
      <c r="M3033">
        <v>10.658250808715801</v>
      </c>
      <c r="N3033">
        <v>16.378562927246101</v>
      </c>
      <c r="O3033">
        <v>22.098875045776399</v>
      </c>
      <c r="P3033">
        <v>30.358097076416001</v>
      </c>
      <c r="Q3033">
        <v>-1.5639743804931601</v>
      </c>
      <c r="R3033">
        <v>34.321102142333999</v>
      </c>
      <c r="S3033">
        <v>235</v>
      </c>
      <c r="T3033">
        <v>125.826434620976</v>
      </c>
      <c r="U3033">
        <v>10.908288002014199</v>
      </c>
      <c r="V3033">
        <v>74.497451782226605</v>
      </c>
      <c r="W3033">
        <v>98.847824096679702</v>
      </c>
      <c r="X3033">
        <v>0.70764178037643399</v>
      </c>
      <c r="Y3033">
        <v>8109</v>
      </c>
    </row>
    <row r="3034" spans="1:25" x14ac:dyDescent="0.25">
      <c r="A3034" t="s">
        <v>81</v>
      </c>
      <c r="B3034" t="s">
        <v>41</v>
      </c>
      <c r="C3034" s="7" t="s">
        <v>69</v>
      </c>
      <c r="D3034" s="58" t="s">
        <v>59</v>
      </c>
      <c r="E3034" s="7">
        <v>41129</v>
      </c>
      <c r="F3034">
        <v>9</v>
      </c>
      <c r="G3034">
        <v>261.99694824218801</v>
      </c>
      <c r="H3034">
        <v>254.87307739257801</v>
      </c>
      <c r="I3034">
        <v>7.1238775253295898</v>
      </c>
      <c r="J3034">
        <v>2.7190688997507099E-2</v>
      </c>
      <c r="K3034">
        <v>67.451148986816406</v>
      </c>
      <c r="L3034">
        <v>-4.5751147270202601</v>
      </c>
      <c r="M3034">
        <v>2.3367445468902601</v>
      </c>
      <c r="N3034">
        <v>7.1238775253295898</v>
      </c>
      <c r="O3034">
        <v>11.9110097885132</v>
      </c>
      <c r="P3034">
        <v>18.822868347168001</v>
      </c>
      <c r="Q3034">
        <v>-7.8916163444518999</v>
      </c>
      <c r="R3034">
        <v>22.1393718719482</v>
      </c>
      <c r="S3034">
        <v>235</v>
      </c>
      <c r="T3034">
        <v>88.127445184985802</v>
      </c>
      <c r="U3034">
        <v>9.1287717819213903</v>
      </c>
      <c r="V3034">
        <v>74.497451782226605</v>
      </c>
      <c r="W3034">
        <v>98.847824096679702</v>
      </c>
      <c r="X3034">
        <v>0.83059233427047696</v>
      </c>
      <c r="Y3034">
        <v>8108</v>
      </c>
    </row>
    <row r="3035" spans="1:25" x14ac:dyDescent="0.25">
      <c r="A3035" t="s">
        <v>81</v>
      </c>
      <c r="B3035" t="s">
        <v>41</v>
      </c>
      <c r="C3035" s="7" t="s">
        <v>69</v>
      </c>
      <c r="D3035" s="58" t="s">
        <v>59</v>
      </c>
      <c r="E3035" s="7">
        <v>41129</v>
      </c>
      <c r="F3035">
        <v>10</v>
      </c>
      <c r="G3035">
        <v>257.65924072265602</v>
      </c>
      <c r="H3035">
        <v>254.73629760742199</v>
      </c>
      <c r="I3035">
        <v>2.9229331016540501</v>
      </c>
      <c r="J3035">
        <v>1.1344181373715401E-2</v>
      </c>
      <c r="K3035">
        <v>71.429595947265597</v>
      </c>
      <c r="L3035">
        <v>-8.6275520324706996</v>
      </c>
      <c r="M3035">
        <v>-1.8034317493438701</v>
      </c>
      <c r="N3035">
        <v>2.9229331016540501</v>
      </c>
      <c r="O3035">
        <v>7.6492981910705602</v>
      </c>
      <c r="P3035">
        <v>14.4734191894531</v>
      </c>
      <c r="Q3035">
        <v>-11.901954650878899</v>
      </c>
      <c r="R3035">
        <v>17.7478218078613</v>
      </c>
      <c r="S3035">
        <v>235</v>
      </c>
      <c r="T3035">
        <v>86.895991470800297</v>
      </c>
      <c r="U3035">
        <v>9.0128917694091797</v>
      </c>
      <c r="V3035">
        <v>74.497451782226605</v>
      </c>
      <c r="W3035">
        <v>98.847824096679702</v>
      </c>
      <c r="X3035">
        <v>0.85873854160308805</v>
      </c>
      <c r="Y3035">
        <v>8110</v>
      </c>
    </row>
    <row r="3036" spans="1:25" x14ac:dyDescent="0.25">
      <c r="A3036" t="s">
        <v>81</v>
      </c>
      <c r="B3036" t="s">
        <v>41</v>
      </c>
      <c r="C3036" s="7" t="s">
        <v>69</v>
      </c>
      <c r="D3036" s="58" t="s">
        <v>59</v>
      </c>
      <c r="E3036" s="7">
        <v>41129</v>
      </c>
      <c r="F3036">
        <v>11</v>
      </c>
      <c r="G3036">
        <v>260.57122802734398</v>
      </c>
      <c r="H3036">
        <v>256.03717041015602</v>
      </c>
      <c r="I3036">
        <v>4.5340471267700204</v>
      </c>
      <c r="J3036">
        <v>1.7400413751602201E-2</v>
      </c>
      <c r="K3036">
        <v>75.027297973632798</v>
      </c>
      <c r="L3036">
        <v>-6.2274041175842303</v>
      </c>
      <c r="M3036">
        <v>0.13054838776588401</v>
      </c>
      <c r="N3036">
        <v>4.5340471267700204</v>
      </c>
      <c r="O3036">
        <v>8.9375457763671893</v>
      </c>
      <c r="P3036">
        <v>15.2954978942871</v>
      </c>
      <c r="Q3036">
        <v>-9.2781267166137695</v>
      </c>
      <c r="R3036">
        <v>18.346220016479499</v>
      </c>
      <c r="S3036">
        <v>235</v>
      </c>
      <c r="T3036">
        <v>76.855001715101906</v>
      </c>
      <c r="U3036">
        <v>8.3972053527831996</v>
      </c>
      <c r="V3036">
        <v>74.497451782226605</v>
      </c>
      <c r="W3036">
        <v>98.847824096679702</v>
      </c>
      <c r="X3036">
        <v>0.87078970670700095</v>
      </c>
      <c r="Y3036">
        <v>8110</v>
      </c>
    </row>
    <row r="3037" spans="1:25" x14ac:dyDescent="0.25">
      <c r="A3037" t="s">
        <v>81</v>
      </c>
      <c r="B3037" t="s">
        <v>41</v>
      </c>
      <c r="C3037" s="7" t="s">
        <v>69</v>
      </c>
      <c r="D3037" s="58" t="s">
        <v>59</v>
      </c>
      <c r="E3037" s="7">
        <v>41129</v>
      </c>
      <c r="F3037">
        <v>12</v>
      </c>
      <c r="G3037">
        <v>253.76399230957</v>
      </c>
      <c r="H3037">
        <v>242.281494140625</v>
      </c>
      <c r="I3037">
        <v>11.482495307922401</v>
      </c>
      <c r="J3037">
        <v>4.5248720794916202E-2</v>
      </c>
      <c r="K3037">
        <v>78.550285339355497</v>
      </c>
      <c r="L3037">
        <v>0.71106559038162198</v>
      </c>
      <c r="M3037">
        <v>7.0749139785766602</v>
      </c>
      <c r="N3037">
        <v>11.482495307922401</v>
      </c>
      <c r="O3037">
        <v>15.890077590942401</v>
      </c>
      <c r="P3037">
        <v>22.2539253234863</v>
      </c>
      <c r="Q3037">
        <v>-2.3424849510192902</v>
      </c>
      <c r="R3037">
        <v>25.3074760437012</v>
      </c>
      <c r="S3037">
        <v>235</v>
      </c>
      <c r="T3037">
        <v>80.162358383209707</v>
      </c>
      <c r="U3037">
        <v>8.4049911499023402</v>
      </c>
      <c r="V3037">
        <v>74.497451782226605</v>
      </c>
      <c r="W3037">
        <v>98.847824096679702</v>
      </c>
      <c r="X3037">
        <v>0.88111430406570401</v>
      </c>
      <c r="Y3037">
        <v>8110</v>
      </c>
    </row>
    <row r="3038" spans="1:25" x14ac:dyDescent="0.25">
      <c r="A3038" t="s">
        <v>81</v>
      </c>
      <c r="B3038" t="s">
        <v>41</v>
      </c>
      <c r="C3038" s="7" t="s">
        <v>69</v>
      </c>
      <c r="D3038" s="58" t="s">
        <v>59</v>
      </c>
      <c r="E3038" s="7">
        <v>41129</v>
      </c>
      <c r="F3038">
        <v>13</v>
      </c>
      <c r="G3038">
        <v>240.391036987305</v>
      </c>
      <c r="H3038">
        <v>224.17063903808599</v>
      </c>
      <c r="I3038">
        <v>16.2203979492188</v>
      </c>
      <c r="J3038">
        <v>6.7475050687789903E-2</v>
      </c>
      <c r="K3038">
        <v>81.965515136718807</v>
      </c>
      <c r="L3038">
        <v>5.5547738075256303</v>
      </c>
      <c r="M3038">
        <v>11.856110572814901</v>
      </c>
      <c r="N3038">
        <v>16.2203979492188</v>
      </c>
      <c r="O3038">
        <v>20.5846843719482</v>
      </c>
      <c r="P3038">
        <v>26.886022567748999</v>
      </c>
      <c r="Q3038">
        <v>2.53121781349182</v>
      </c>
      <c r="R3038">
        <v>29.9095764160156</v>
      </c>
      <c r="S3038">
        <v>235</v>
      </c>
      <c r="T3038">
        <v>79.413206550678296</v>
      </c>
      <c r="U3038">
        <v>8.3224306106567401</v>
      </c>
      <c r="V3038">
        <v>74.497451782226605</v>
      </c>
      <c r="W3038">
        <v>98.847824096679702</v>
      </c>
      <c r="X3038">
        <v>0.89303582906723</v>
      </c>
      <c r="Y3038">
        <v>8110</v>
      </c>
    </row>
    <row r="3039" spans="1:25" x14ac:dyDescent="0.25">
      <c r="A3039" t="s">
        <v>81</v>
      </c>
      <c r="B3039" t="s">
        <v>41</v>
      </c>
      <c r="C3039" s="7" t="s">
        <v>69</v>
      </c>
      <c r="D3039" s="58" t="s">
        <v>59</v>
      </c>
      <c r="E3039" s="7">
        <v>41129</v>
      </c>
      <c r="F3039">
        <v>14</v>
      </c>
      <c r="G3039">
        <v>240.16389465332</v>
      </c>
      <c r="H3039">
        <v>216.23252868652301</v>
      </c>
      <c r="I3039">
        <v>23.931346893310501</v>
      </c>
      <c r="J3039">
        <v>9.9645905196666704E-2</v>
      </c>
      <c r="K3039">
        <v>85.1063232421875</v>
      </c>
      <c r="L3039">
        <v>14.463586807251</v>
      </c>
      <c r="M3039">
        <v>20.057216644287099</v>
      </c>
      <c r="N3039">
        <v>23.931346893310501</v>
      </c>
      <c r="O3039">
        <v>27.805477142333999</v>
      </c>
      <c r="P3039">
        <v>33.3991088867188</v>
      </c>
      <c r="Q3039">
        <v>11.7796077728271</v>
      </c>
      <c r="R3039">
        <v>36.083087921142599</v>
      </c>
      <c r="S3039">
        <v>235</v>
      </c>
      <c r="T3039">
        <v>64.053438701199894</v>
      </c>
      <c r="U3039">
        <v>7.3877334594726598</v>
      </c>
      <c r="V3039">
        <v>74.497451782226605</v>
      </c>
      <c r="W3039">
        <v>98.847824096679702</v>
      </c>
      <c r="X3039">
        <v>0.89692330360412598</v>
      </c>
      <c r="Y3039">
        <v>8110</v>
      </c>
    </row>
    <row r="3040" spans="1:25" x14ac:dyDescent="0.25">
      <c r="A3040" t="s">
        <v>81</v>
      </c>
      <c r="B3040" t="s">
        <v>41</v>
      </c>
      <c r="C3040" s="7" t="s">
        <v>69</v>
      </c>
      <c r="D3040" s="58" t="s">
        <v>59</v>
      </c>
      <c r="E3040" s="7">
        <v>41129</v>
      </c>
      <c r="F3040">
        <v>15</v>
      </c>
      <c r="G3040">
        <v>228.07769775390599</v>
      </c>
      <c r="H3040">
        <v>180.54179382324199</v>
      </c>
      <c r="I3040">
        <v>47.535900115966797</v>
      </c>
      <c r="J3040">
        <v>0.208419770002365</v>
      </c>
      <c r="K3040">
        <v>87.660919189453097</v>
      </c>
      <c r="L3040">
        <v>37.039012908935497</v>
      </c>
      <c r="M3040">
        <v>43.2406616210938</v>
      </c>
      <c r="N3040">
        <v>47.535900115966797</v>
      </c>
      <c r="O3040">
        <v>51.831138610839801</v>
      </c>
      <c r="P3040">
        <v>58.032791137695298</v>
      </c>
      <c r="Q3040">
        <v>34.0632934570313</v>
      </c>
      <c r="R3040">
        <v>61.008510589599602</v>
      </c>
      <c r="S3040">
        <v>235</v>
      </c>
      <c r="T3040">
        <v>84.191542505761404</v>
      </c>
      <c r="U3040">
        <v>8.1907644271850604</v>
      </c>
      <c r="V3040">
        <v>74.497451782226605</v>
      </c>
      <c r="W3040">
        <v>98.847824096679702</v>
      </c>
      <c r="X3040">
        <v>0.87960588932037398</v>
      </c>
      <c r="Y3040">
        <v>8110</v>
      </c>
    </row>
    <row r="3041" spans="1:25" x14ac:dyDescent="0.25">
      <c r="A3041" t="s">
        <v>81</v>
      </c>
      <c r="B3041" t="s">
        <v>41</v>
      </c>
      <c r="C3041" s="7" t="s">
        <v>69</v>
      </c>
      <c r="D3041" s="58" t="s">
        <v>59</v>
      </c>
      <c r="E3041" s="7">
        <v>41129</v>
      </c>
      <c r="F3041">
        <v>16</v>
      </c>
      <c r="G3041">
        <v>220.51918029785199</v>
      </c>
      <c r="H3041">
        <v>175.62911987304699</v>
      </c>
      <c r="I3041">
        <v>44.890060424804702</v>
      </c>
      <c r="J3041">
        <v>0.203565329313278</v>
      </c>
      <c r="K3041">
        <v>89.044540405273395</v>
      </c>
      <c r="L3041">
        <v>34.003108978271499</v>
      </c>
      <c r="M3041">
        <v>40.435211181640597</v>
      </c>
      <c r="N3041">
        <v>44.890060424804702</v>
      </c>
      <c r="O3041">
        <v>49.3449096679688</v>
      </c>
      <c r="P3041">
        <v>55.777011871337898</v>
      </c>
      <c r="Q3041">
        <v>30.9168090820313</v>
      </c>
      <c r="R3041">
        <v>58.863311767578097</v>
      </c>
      <c r="S3041">
        <v>235</v>
      </c>
      <c r="T3041">
        <v>90.766043063033493</v>
      </c>
      <c r="U3041">
        <v>8.4951324462890607</v>
      </c>
      <c r="V3041">
        <v>74.497451782226605</v>
      </c>
      <c r="W3041">
        <v>98.847824096679702</v>
      </c>
      <c r="X3041">
        <v>0.87844842672348</v>
      </c>
      <c r="Y3041">
        <v>8110</v>
      </c>
    </row>
    <row r="3042" spans="1:25" x14ac:dyDescent="0.25">
      <c r="A3042" t="s">
        <v>81</v>
      </c>
      <c r="B3042" t="s">
        <v>41</v>
      </c>
      <c r="C3042" s="7" t="s">
        <v>69</v>
      </c>
      <c r="D3042" s="58" t="s">
        <v>59</v>
      </c>
      <c r="E3042" s="7">
        <v>41129</v>
      </c>
      <c r="F3042">
        <v>17</v>
      </c>
      <c r="G3042">
        <v>213.096267700195</v>
      </c>
      <c r="H3042">
        <v>173.873123168945</v>
      </c>
      <c r="I3042">
        <v>39.223136901855497</v>
      </c>
      <c r="J3042">
        <v>0.18406300246715501</v>
      </c>
      <c r="K3042">
        <v>89.257186889648395</v>
      </c>
      <c r="L3042">
        <v>28.849952697753899</v>
      </c>
      <c r="M3042">
        <v>34.978511810302699</v>
      </c>
      <c r="N3042">
        <v>39.223136901855497</v>
      </c>
      <c r="O3042">
        <v>43.467765808105497</v>
      </c>
      <c r="P3042">
        <v>49.596324920654297</v>
      </c>
      <c r="Q3042">
        <v>25.909296035766602</v>
      </c>
      <c r="R3042">
        <v>52.536975860595703</v>
      </c>
      <c r="S3042">
        <v>235</v>
      </c>
      <c r="T3042">
        <v>81.957866403010897</v>
      </c>
      <c r="U3042">
        <v>8.0942411422729492</v>
      </c>
      <c r="V3042">
        <v>74.497451782226605</v>
      </c>
      <c r="W3042">
        <v>98.847824096679702</v>
      </c>
      <c r="X3042">
        <v>0.88011664152145397</v>
      </c>
      <c r="Y3042">
        <v>8107</v>
      </c>
    </row>
    <row r="3043" spans="1:25" x14ac:dyDescent="0.25">
      <c r="A3043" t="s">
        <v>81</v>
      </c>
      <c r="B3043" t="s">
        <v>41</v>
      </c>
      <c r="C3043" s="7" t="s">
        <v>69</v>
      </c>
      <c r="D3043" s="58" t="s">
        <v>59</v>
      </c>
      <c r="E3043" s="7">
        <v>41129</v>
      </c>
      <c r="F3043">
        <v>18</v>
      </c>
      <c r="G3043">
        <v>209.83255004882801</v>
      </c>
      <c r="H3043">
        <v>168.24252319335901</v>
      </c>
      <c r="I3043">
        <v>41.590034484863303</v>
      </c>
      <c r="J3043">
        <v>0.19820582866668701</v>
      </c>
      <c r="K3043">
        <v>88.456893920898395</v>
      </c>
      <c r="L3043">
        <v>31.836021423339801</v>
      </c>
      <c r="M3043">
        <v>37.598770141601598</v>
      </c>
      <c r="N3043">
        <v>41.590034484863303</v>
      </c>
      <c r="O3043">
        <v>45.581295013427699</v>
      </c>
      <c r="P3043">
        <v>51.344051361083999</v>
      </c>
      <c r="Q3043">
        <v>29.070894241333001</v>
      </c>
      <c r="R3043">
        <v>54.109176635742202</v>
      </c>
      <c r="S3043">
        <v>235</v>
      </c>
      <c r="T3043">
        <v>72.493570442631594</v>
      </c>
      <c r="U3043">
        <v>7.6110978126525897</v>
      </c>
      <c r="V3043">
        <v>74.497451782226605</v>
      </c>
      <c r="W3043">
        <v>98.847824096679702</v>
      </c>
      <c r="X3043">
        <v>0.87396335601806596</v>
      </c>
      <c r="Y3043">
        <v>8107</v>
      </c>
    </row>
    <row r="3044" spans="1:25" x14ac:dyDescent="0.25">
      <c r="A3044" t="s">
        <v>81</v>
      </c>
      <c r="B3044" t="s">
        <v>41</v>
      </c>
      <c r="C3044" s="7" t="s">
        <v>69</v>
      </c>
      <c r="D3044" s="58" t="s">
        <v>59</v>
      </c>
      <c r="E3044" s="7">
        <v>41129</v>
      </c>
      <c r="F3044">
        <v>19</v>
      </c>
      <c r="G3044">
        <v>240.05630493164099</v>
      </c>
      <c r="H3044">
        <v>220.24697875976599</v>
      </c>
      <c r="I3044">
        <v>19.809320449829102</v>
      </c>
      <c r="J3044">
        <v>8.2519479095935794E-2</v>
      </c>
      <c r="K3044">
        <v>86.102012634277301</v>
      </c>
      <c r="L3044">
        <v>8.28491115570068</v>
      </c>
      <c r="M3044">
        <v>15.093626022338899</v>
      </c>
      <c r="N3044">
        <v>19.809320449829102</v>
      </c>
      <c r="O3044">
        <v>24.5250148773193</v>
      </c>
      <c r="P3044">
        <v>31.3337287902832</v>
      </c>
      <c r="Q3044">
        <v>5.0179014205932599</v>
      </c>
      <c r="R3044">
        <v>34.600738525390597</v>
      </c>
      <c r="S3044">
        <v>235</v>
      </c>
      <c r="T3044">
        <v>87.6700244356052</v>
      </c>
      <c r="U3044">
        <v>8.9925441741943395</v>
      </c>
      <c r="V3044">
        <v>74.497451782226605</v>
      </c>
      <c r="W3044">
        <v>98.847824096679702</v>
      </c>
      <c r="X3044">
        <v>0.86214751005172696</v>
      </c>
      <c r="Y3044">
        <v>8109</v>
      </c>
    </row>
    <row r="3045" spans="1:25" x14ac:dyDescent="0.25">
      <c r="A3045" t="s">
        <v>81</v>
      </c>
      <c r="B3045" t="s">
        <v>41</v>
      </c>
      <c r="C3045" s="7" t="s">
        <v>69</v>
      </c>
      <c r="D3045" s="58" t="s">
        <v>59</v>
      </c>
      <c r="E3045" s="7">
        <v>41129</v>
      </c>
      <c r="F3045">
        <v>20</v>
      </c>
      <c r="G3045">
        <v>253.07469177246099</v>
      </c>
      <c r="H3045">
        <v>234.49942016601599</v>
      </c>
      <c r="I3045">
        <v>18.575290679931602</v>
      </c>
      <c r="J3045">
        <v>7.3398448526859297E-2</v>
      </c>
      <c r="K3045">
        <v>82.637931823730497</v>
      </c>
      <c r="L3045">
        <v>7.9211864471435502</v>
      </c>
      <c r="M3045">
        <v>14.2157182693481</v>
      </c>
      <c r="N3045">
        <v>18.575290679931602</v>
      </c>
      <c r="O3045">
        <v>22.934864044189499</v>
      </c>
      <c r="P3045">
        <v>29.229396820068398</v>
      </c>
      <c r="Q3045">
        <v>4.9008960723876998</v>
      </c>
      <c r="R3045">
        <v>32.249687194824197</v>
      </c>
      <c r="S3045">
        <v>235</v>
      </c>
      <c r="T3045">
        <v>75.0126226676703</v>
      </c>
      <c r="U3045">
        <v>8.3134422302246094</v>
      </c>
      <c r="V3045">
        <v>74.497451782226605</v>
      </c>
      <c r="W3045">
        <v>98.847824096679702</v>
      </c>
      <c r="X3045">
        <v>0.86881506443023704</v>
      </c>
      <c r="Y3045">
        <v>8110</v>
      </c>
    </row>
    <row r="3046" spans="1:25" x14ac:dyDescent="0.25">
      <c r="A3046" t="s">
        <v>81</v>
      </c>
      <c r="B3046" t="s">
        <v>41</v>
      </c>
      <c r="C3046" s="7" t="s">
        <v>69</v>
      </c>
      <c r="D3046" s="58" t="s">
        <v>59</v>
      </c>
      <c r="E3046" s="7">
        <v>41129</v>
      </c>
      <c r="F3046">
        <v>21</v>
      </c>
      <c r="G3046">
        <v>253.48191833496099</v>
      </c>
      <c r="H3046">
        <v>247.92652893066401</v>
      </c>
      <c r="I3046">
        <v>5.5553970336914098</v>
      </c>
      <c r="J3046">
        <v>2.1916344761848498E-2</v>
      </c>
      <c r="K3046">
        <v>77.961204528808594</v>
      </c>
      <c r="L3046">
        <v>-5.53194236755371</v>
      </c>
      <c r="M3046">
        <v>1.0185476541519201</v>
      </c>
      <c r="N3046">
        <v>5.5553970336914098</v>
      </c>
      <c r="O3046">
        <v>10.092247009277299</v>
      </c>
      <c r="P3046">
        <v>16.642736434936499</v>
      </c>
      <c r="Q3046">
        <v>-8.675048828125</v>
      </c>
      <c r="R3046">
        <v>19.785844802856399</v>
      </c>
      <c r="S3046">
        <v>235</v>
      </c>
      <c r="T3046">
        <v>80.047057243000395</v>
      </c>
      <c r="U3046">
        <v>8.6514968872070295</v>
      </c>
      <c r="V3046">
        <v>74.497451782226605</v>
      </c>
      <c r="W3046">
        <v>98.847824096679702</v>
      </c>
      <c r="X3046">
        <v>0.86572837829589799</v>
      </c>
      <c r="Y3046">
        <v>8110</v>
      </c>
    </row>
    <row r="3047" spans="1:25" x14ac:dyDescent="0.25">
      <c r="A3047" t="s">
        <v>81</v>
      </c>
      <c r="B3047" t="s">
        <v>41</v>
      </c>
      <c r="C3047" s="7" t="s">
        <v>69</v>
      </c>
      <c r="D3047" s="58" t="s">
        <v>59</v>
      </c>
      <c r="E3047" s="7">
        <v>41129</v>
      </c>
      <c r="F3047">
        <v>22</v>
      </c>
      <c r="G3047">
        <v>253.17956542968801</v>
      </c>
      <c r="H3047">
        <v>247.47351074218801</v>
      </c>
      <c r="I3047">
        <v>5.7060699462890598</v>
      </c>
      <c r="J3047">
        <v>2.25376412272453E-2</v>
      </c>
      <c r="K3047">
        <v>74.650863647460895</v>
      </c>
      <c r="L3047">
        <v>-4.8338923454284703</v>
      </c>
      <c r="M3047">
        <v>1.3932027816772501</v>
      </c>
      <c r="N3047">
        <v>5.7060699462890598</v>
      </c>
      <c r="O3047">
        <v>10.018938064575201</v>
      </c>
      <c r="P3047">
        <v>16.2460327148438</v>
      </c>
      <c r="Q3047">
        <v>-7.8218259811401403</v>
      </c>
      <c r="R3047">
        <v>19.233966827392599</v>
      </c>
      <c r="S3047">
        <v>235</v>
      </c>
      <c r="T3047">
        <v>72.197767723309894</v>
      </c>
      <c r="U3047">
        <v>8.2243766784668004</v>
      </c>
      <c r="V3047">
        <v>74.497451782226605</v>
      </c>
      <c r="W3047">
        <v>98.847824096679702</v>
      </c>
      <c r="X3047">
        <v>0.86925560235977195</v>
      </c>
      <c r="Y3047">
        <v>8110</v>
      </c>
    </row>
    <row r="3048" spans="1:25" x14ac:dyDescent="0.25">
      <c r="A3048" t="s">
        <v>81</v>
      </c>
      <c r="B3048" t="s">
        <v>41</v>
      </c>
      <c r="C3048" s="7" t="s">
        <v>69</v>
      </c>
      <c r="D3048" s="58" t="s">
        <v>59</v>
      </c>
      <c r="E3048" s="7">
        <v>41129</v>
      </c>
      <c r="F3048">
        <v>23</v>
      </c>
      <c r="G3048">
        <v>263.45004272460898</v>
      </c>
      <c r="H3048">
        <v>249.44686889648401</v>
      </c>
      <c r="I3048">
        <v>14.0031938552856</v>
      </c>
      <c r="J3048">
        <v>5.31531274318695E-2</v>
      </c>
      <c r="K3048">
        <v>71.887931823730497</v>
      </c>
      <c r="L3048">
        <v>0.88816040754318204</v>
      </c>
      <c r="M3048">
        <v>8.6366291046142596</v>
      </c>
      <c r="N3048">
        <v>14.0031938552856</v>
      </c>
      <c r="O3048">
        <v>19.369758605956999</v>
      </c>
      <c r="P3048">
        <v>27.118228912353501</v>
      </c>
      <c r="Q3048">
        <v>-2.8297693729400599</v>
      </c>
      <c r="R3048">
        <v>30.836156845092798</v>
      </c>
      <c r="S3048">
        <v>235</v>
      </c>
      <c r="T3048">
        <v>110.747981150261</v>
      </c>
      <c r="U3048">
        <v>10.233715057373001</v>
      </c>
      <c r="V3048">
        <v>74.497451782226605</v>
      </c>
      <c r="W3048">
        <v>98.847824096679702</v>
      </c>
      <c r="X3048">
        <v>0.74942952394485496</v>
      </c>
      <c r="Y3048">
        <v>8110</v>
      </c>
    </row>
    <row r="3049" spans="1:25" x14ac:dyDescent="0.25">
      <c r="A3049" t="s">
        <v>81</v>
      </c>
      <c r="B3049" t="s">
        <v>41</v>
      </c>
      <c r="C3049" s="7" t="s">
        <v>69</v>
      </c>
      <c r="D3049" s="58" t="s">
        <v>59</v>
      </c>
      <c r="E3049" s="7">
        <v>41129</v>
      </c>
      <c r="F3049">
        <v>24</v>
      </c>
      <c r="G3049">
        <v>254.92471313476599</v>
      </c>
      <c r="H3049">
        <v>244.4091796875</v>
      </c>
      <c r="I3049">
        <v>10.5155372619629</v>
      </c>
      <c r="J3049">
        <v>4.1249580681323998E-2</v>
      </c>
      <c r="K3049">
        <v>68.202583312988295</v>
      </c>
      <c r="L3049">
        <v>-2.5071721076965301</v>
      </c>
      <c r="M3049">
        <v>5.1867504119873002</v>
      </c>
      <c r="N3049">
        <v>10.5155372619629</v>
      </c>
      <c r="O3049">
        <v>15.8443241119385</v>
      </c>
      <c r="P3049">
        <v>23.538246154785199</v>
      </c>
      <c r="Q3049">
        <v>-6.1989293098449698</v>
      </c>
      <c r="R3049">
        <v>27.230003356933601</v>
      </c>
      <c r="S3049">
        <v>235</v>
      </c>
      <c r="T3049">
        <v>108.724803305653</v>
      </c>
      <c r="U3049">
        <v>10.161674499511699</v>
      </c>
      <c r="V3049">
        <v>74.497451782226605</v>
      </c>
      <c r="W3049">
        <v>98.847824096679702</v>
      </c>
      <c r="X3049">
        <v>0.74357521533966098</v>
      </c>
      <c r="Y3049">
        <v>8111</v>
      </c>
    </row>
    <row r="3050" spans="1:25" x14ac:dyDescent="0.25">
      <c r="A3050" t="s">
        <v>81</v>
      </c>
      <c r="B3050" t="s">
        <v>41</v>
      </c>
      <c r="C3050" s="7" t="s">
        <v>69</v>
      </c>
      <c r="D3050" s="58" t="s">
        <v>59</v>
      </c>
      <c r="E3050" s="7">
        <v>41130</v>
      </c>
      <c r="F3050">
        <v>1</v>
      </c>
      <c r="G3050">
        <v>258.36199951171898</v>
      </c>
      <c r="H3050">
        <v>239.95545959472699</v>
      </c>
      <c r="I3050">
        <v>18.406538009643601</v>
      </c>
      <c r="J3050">
        <v>7.1243211627006503E-2</v>
      </c>
      <c r="K3050">
        <v>68.541664123535199</v>
      </c>
      <c r="L3050">
        <v>5.3380446434020996</v>
      </c>
      <c r="M3050">
        <v>13.0590162277222</v>
      </c>
      <c r="N3050">
        <v>18.406538009643601</v>
      </c>
      <c r="O3050">
        <v>23.7540588378906</v>
      </c>
      <c r="P3050">
        <v>31.475030899047901</v>
      </c>
      <c r="Q3050">
        <v>1.6333078145980799</v>
      </c>
      <c r="R3050">
        <v>35.179767608642599</v>
      </c>
      <c r="S3050">
        <v>235</v>
      </c>
      <c r="T3050">
        <v>109.92969921812799</v>
      </c>
      <c r="U3050">
        <v>10.197400093078601</v>
      </c>
      <c r="V3050">
        <v>76.465133666992202</v>
      </c>
      <c r="W3050">
        <v>101.815216064453</v>
      </c>
      <c r="X3050">
        <v>0.73145967721939098</v>
      </c>
      <c r="Y3050">
        <v>8111</v>
      </c>
    </row>
    <row r="3051" spans="1:25" x14ac:dyDescent="0.25">
      <c r="A3051" t="s">
        <v>81</v>
      </c>
      <c r="B3051" t="s">
        <v>41</v>
      </c>
      <c r="C3051" s="7" t="s">
        <v>69</v>
      </c>
      <c r="D3051" s="58" t="s">
        <v>59</v>
      </c>
      <c r="E3051" s="7">
        <v>41130</v>
      </c>
      <c r="F3051">
        <v>2</v>
      </c>
      <c r="G3051">
        <v>252.67152404785199</v>
      </c>
      <c r="H3051">
        <v>235.77429199218801</v>
      </c>
      <c r="I3051">
        <v>16.897232055664102</v>
      </c>
      <c r="J3051">
        <v>6.6874302923679393E-2</v>
      </c>
      <c r="K3051">
        <v>67.522987365722699</v>
      </c>
      <c r="L3051">
        <v>3.1292185783386199</v>
      </c>
      <c r="M3051">
        <v>11.2634735107422</v>
      </c>
      <c r="N3051">
        <v>16.897232055664102</v>
      </c>
      <c r="O3051">
        <v>22.530992507934599</v>
      </c>
      <c r="P3051">
        <v>30.665246963501001</v>
      </c>
      <c r="Q3051">
        <v>-0.77382206916809104</v>
      </c>
      <c r="R3051">
        <v>34.568286895752003</v>
      </c>
      <c r="S3051">
        <v>235</v>
      </c>
      <c r="T3051">
        <v>120.39362351597001</v>
      </c>
      <c r="U3051">
        <v>10.743238449096699</v>
      </c>
      <c r="V3051">
        <v>76.465133666992202</v>
      </c>
      <c r="W3051">
        <v>101.815216064453</v>
      </c>
      <c r="X3051">
        <v>0.72035783529281605</v>
      </c>
      <c r="Y3051">
        <v>8111</v>
      </c>
    </row>
    <row r="3052" spans="1:25" x14ac:dyDescent="0.25">
      <c r="A3052" t="s">
        <v>81</v>
      </c>
      <c r="B3052" t="s">
        <v>41</v>
      </c>
      <c r="C3052" s="7" t="s">
        <v>69</v>
      </c>
      <c r="D3052" s="58" t="s">
        <v>59</v>
      </c>
      <c r="E3052" s="7">
        <v>41130</v>
      </c>
      <c r="F3052">
        <v>3</v>
      </c>
      <c r="G3052">
        <v>246.035888671875</v>
      </c>
      <c r="H3052">
        <v>231.35530090332</v>
      </c>
      <c r="I3052">
        <v>14.6805992126465</v>
      </c>
      <c r="J3052">
        <v>5.9668526053428698E-2</v>
      </c>
      <c r="K3052">
        <v>66.498565673828097</v>
      </c>
      <c r="L3052">
        <v>0.67608273029327404</v>
      </c>
      <c r="M3052">
        <v>8.9500646591186506</v>
      </c>
      <c r="N3052">
        <v>14.6805992126465</v>
      </c>
      <c r="O3052">
        <v>20.4111328125</v>
      </c>
      <c r="P3052">
        <v>28.685113906860401</v>
      </c>
      <c r="Q3052">
        <v>-3.2940027713775599</v>
      </c>
      <c r="R3052">
        <v>32.655200958252003</v>
      </c>
      <c r="S3052">
        <v>235</v>
      </c>
      <c r="T3052">
        <v>124.60210617013399</v>
      </c>
      <c r="U3052">
        <v>10.927782058715801</v>
      </c>
      <c r="V3052">
        <v>76.465133666992202</v>
      </c>
      <c r="W3052">
        <v>101.815216064453</v>
      </c>
      <c r="X3052">
        <v>0.71691042184829701</v>
      </c>
      <c r="Y3052">
        <v>8111</v>
      </c>
    </row>
    <row r="3053" spans="1:25" x14ac:dyDescent="0.25">
      <c r="A3053" t="s">
        <v>81</v>
      </c>
      <c r="B3053" t="s">
        <v>41</v>
      </c>
      <c r="C3053" s="7" t="s">
        <v>69</v>
      </c>
      <c r="D3053" s="58" t="s">
        <v>59</v>
      </c>
      <c r="E3053" s="7">
        <v>41130</v>
      </c>
      <c r="F3053">
        <v>4</v>
      </c>
      <c r="G3053">
        <v>246.44602966308599</v>
      </c>
      <c r="H3053">
        <v>231.377853393555</v>
      </c>
      <c r="I3053">
        <v>15.0681667327881</v>
      </c>
      <c r="J3053">
        <v>6.1141848564147901E-2</v>
      </c>
      <c r="K3053">
        <v>65.132186889648395</v>
      </c>
      <c r="L3053">
        <v>2.0467078685760498</v>
      </c>
      <c r="M3053">
        <v>9.7398910522460902</v>
      </c>
      <c r="N3053">
        <v>15.0681667327881</v>
      </c>
      <c r="O3053">
        <v>20.396442413330099</v>
      </c>
      <c r="P3053">
        <v>28.089624404907202</v>
      </c>
      <c r="Q3053">
        <v>-1.6446945667266799</v>
      </c>
      <c r="R3053">
        <v>31.781028747558601</v>
      </c>
      <c r="S3053">
        <v>235</v>
      </c>
      <c r="T3053">
        <v>108.002603185143</v>
      </c>
      <c r="U3053">
        <v>10.160697937011699</v>
      </c>
      <c r="V3053">
        <v>76.465133666992202</v>
      </c>
      <c r="W3053">
        <v>101.815216064453</v>
      </c>
      <c r="X3053">
        <v>0.74501436948776201</v>
      </c>
      <c r="Y3053">
        <v>8111</v>
      </c>
    </row>
    <row r="3054" spans="1:25" x14ac:dyDescent="0.25">
      <c r="A3054" t="s">
        <v>81</v>
      </c>
      <c r="B3054" t="s">
        <v>41</v>
      </c>
      <c r="C3054" s="7" t="s">
        <v>69</v>
      </c>
      <c r="D3054" s="58" t="s">
        <v>59</v>
      </c>
      <c r="E3054" s="7">
        <v>41130</v>
      </c>
      <c r="F3054">
        <v>5</v>
      </c>
      <c r="G3054">
        <v>235.87106323242199</v>
      </c>
      <c r="H3054">
        <v>235.44416809082</v>
      </c>
      <c r="I3054">
        <v>0.42689132690429699</v>
      </c>
      <c r="J3054">
        <v>1.80985033512115E-3</v>
      </c>
      <c r="K3054">
        <v>64.089080810546903</v>
      </c>
      <c r="L3054">
        <v>-12.119977951049799</v>
      </c>
      <c r="M3054">
        <v>-4.7071857452392596</v>
      </c>
      <c r="N3054">
        <v>0.42689132690429699</v>
      </c>
      <c r="O3054">
        <v>5.5609683990478498</v>
      </c>
      <c r="P3054">
        <v>12.9737606048584</v>
      </c>
      <c r="Q3054">
        <v>-15.676841735839799</v>
      </c>
      <c r="R3054">
        <v>16.530624389648398</v>
      </c>
      <c r="S3054">
        <v>235</v>
      </c>
      <c r="T3054">
        <v>99.566191619393095</v>
      </c>
      <c r="U3054">
        <v>9.7903738021850604</v>
      </c>
      <c r="V3054">
        <v>76.465133666992202</v>
      </c>
      <c r="W3054">
        <v>101.815216064453</v>
      </c>
      <c r="X3054">
        <v>0.75428873300552401</v>
      </c>
      <c r="Y3054">
        <v>8111</v>
      </c>
    </row>
    <row r="3055" spans="1:25" x14ac:dyDescent="0.25">
      <c r="A3055" t="s">
        <v>81</v>
      </c>
      <c r="B3055" t="s">
        <v>41</v>
      </c>
      <c r="C3055" s="7" t="s">
        <v>69</v>
      </c>
      <c r="D3055" s="58" t="s">
        <v>59</v>
      </c>
      <c r="E3055" s="7">
        <v>41130</v>
      </c>
      <c r="F3055">
        <v>6</v>
      </c>
      <c r="G3055">
        <v>252.09364318847699</v>
      </c>
      <c r="H3055">
        <v>246.70588684082</v>
      </c>
      <c r="I3055">
        <v>5.3877358436584499</v>
      </c>
      <c r="J3055">
        <v>2.1371962502598801E-2</v>
      </c>
      <c r="K3055">
        <v>63.383621215820298</v>
      </c>
      <c r="L3055">
        <v>-8.6435756683349592</v>
      </c>
      <c r="M3055">
        <v>-0.35376292467117298</v>
      </c>
      <c r="N3055">
        <v>5.3877358436584499</v>
      </c>
      <c r="O3055">
        <v>11.129234313964799</v>
      </c>
      <c r="P3055">
        <v>19.4190464019775</v>
      </c>
      <c r="Q3055">
        <v>-12.6212568283081</v>
      </c>
      <c r="R3055">
        <v>23.396728515625</v>
      </c>
      <c r="S3055">
        <v>235</v>
      </c>
      <c r="T3055">
        <v>126.069147295617</v>
      </c>
      <c r="U3055">
        <v>10.9486894607544</v>
      </c>
      <c r="V3055">
        <v>76.465133666992202</v>
      </c>
      <c r="W3055">
        <v>101.815216064453</v>
      </c>
      <c r="X3055">
        <v>0.70540684461593595</v>
      </c>
      <c r="Y3055">
        <v>8111</v>
      </c>
    </row>
    <row r="3056" spans="1:25" x14ac:dyDescent="0.25">
      <c r="A3056" t="s">
        <v>81</v>
      </c>
      <c r="B3056" t="s">
        <v>41</v>
      </c>
      <c r="C3056" s="7" t="s">
        <v>69</v>
      </c>
      <c r="D3056" s="58" t="s">
        <v>59</v>
      </c>
      <c r="E3056" s="7">
        <v>41130</v>
      </c>
      <c r="F3056">
        <v>7</v>
      </c>
      <c r="G3056">
        <v>262.832763671875</v>
      </c>
      <c r="H3056">
        <v>249.74874877929699</v>
      </c>
      <c r="I3056">
        <v>13.0840349197388</v>
      </c>
      <c r="J3056">
        <v>4.97808344662189E-2</v>
      </c>
      <c r="K3056">
        <v>63.133621215820298</v>
      </c>
      <c r="L3056">
        <v>-1.1626340150833101</v>
      </c>
      <c r="M3056">
        <v>7.2544136047363299</v>
      </c>
      <c r="N3056">
        <v>13.0840349197388</v>
      </c>
      <c r="O3056">
        <v>18.9136562347412</v>
      </c>
      <c r="P3056">
        <v>27.330703735351602</v>
      </c>
      <c r="Q3056">
        <v>-5.2013664245605504</v>
      </c>
      <c r="R3056">
        <v>31.369434356689499</v>
      </c>
      <c r="S3056">
        <v>235</v>
      </c>
      <c r="T3056">
        <v>130.92560759198901</v>
      </c>
      <c r="U3056">
        <v>11.1167345046997</v>
      </c>
      <c r="V3056">
        <v>76.465133666992202</v>
      </c>
      <c r="W3056">
        <v>101.815216064453</v>
      </c>
      <c r="X3056">
        <v>0.71764701604843095</v>
      </c>
      <c r="Y3056">
        <v>8111</v>
      </c>
    </row>
    <row r="3057" spans="1:25" x14ac:dyDescent="0.25">
      <c r="A3057" t="s">
        <v>81</v>
      </c>
      <c r="B3057" t="s">
        <v>41</v>
      </c>
      <c r="C3057" s="7" t="s">
        <v>69</v>
      </c>
      <c r="D3057" s="58" t="s">
        <v>59</v>
      </c>
      <c r="E3057" s="7">
        <v>41130</v>
      </c>
      <c r="F3057">
        <v>8</v>
      </c>
      <c r="G3057">
        <v>269.62527465820301</v>
      </c>
      <c r="H3057">
        <v>250.80592346191401</v>
      </c>
      <c r="I3057">
        <v>18.819360733032202</v>
      </c>
      <c r="J3057">
        <v>6.9798208773136097E-2</v>
      </c>
      <c r="K3057">
        <v>64.829025268554702</v>
      </c>
      <c r="L3057">
        <v>4.9036707878112802</v>
      </c>
      <c r="M3057">
        <v>13.1251726150513</v>
      </c>
      <c r="N3057">
        <v>18.819360733032202</v>
      </c>
      <c r="O3057">
        <v>24.513547897338899</v>
      </c>
      <c r="P3057">
        <v>32.735054016113303</v>
      </c>
      <c r="Q3057">
        <v>0.95876592397689797</v>
      </c>
      <c r="R3057">
        <v>36.679954528808601</v>
      </c>
      <c r="S3057">
        <v>235</v>
      </c>
      <c r="T3057">
        <v>127.32166225880999</v>
      </c>
      <c r="U3057">
        <v>10.858470916748001</v>
      </c>
      <c r="V3057">
        <v>76.465133666992202</v>
      </c>
      <c r="W3057">
        <v>101.815216064453</v>
      </c>
      <c r="X3057">
        <v>0.70764178037643399</v>
      </c>
      <c r="Y3057">
        <v>8109</v>
      </c>
    </row>
    <row r="3058" spans="1:25" x14ac:dyDescent="0.25">
      <c r="A3058" t="s">
        <v>81</v>
      </c>
      <c r="B3058" t="s">
        <v>41</v>
      </c>
      <c r="C3058" s="7" t="s">
        <v>69</v>
      </c>
      <c r="D3058" s="58" t="s">
        <v>59</v>
      </c>
      <c r="E3058" s="7">
        <v>41130</v>
      </c>
      <c r="F3058">
        <v>9</v>
      </c>
      <c r="G3058">
        <v>259.45242309570301</v>
      </c>
      <c r="H3058">
        <v>247.83515930175801</v>
      </c>
      <c r="I3058">
        <v>11.6172647476196</v>
      </c>
      <c r="J3058">
        <v>4.4776089489459998E-2</v>
      </c>
      <c r="K3058">
        <v>68.920974731445298</v>
      </c>
      <c r="L3058">
        <v>-0.21882539987564101</v>
      </c>
      <c r="M3058">
        <v>6.7740325927734402</v>
      </c>
      <c r="N3058">
        <v>11.6172647476196</v>
      </c>
      <c r="O3058">
        <v>16.460496902465799</v>
      </c>
      <c r="P3058">
        <v>23.453355789184599</v>
      </c>
      <c r="Q3058">
        <v>-3.5741925239563002</v>
      </c>
      <c r="R3058">
        <v>26.808723449706999</v>
      </c>
      <c r="S3058">
        <v>235</v>
      </c>
      <c r="T3058">
        <v>93.371419635711803</v>
      </c>
      <c r="U3058">
        <v>9.2357501983642596</v>
      </c>
      <c r="V3058">
        <v>76.465133666992202</v>
      </c>
      <c r="W3058">
        <v>101.815216064453</v>
      </c>
      <c r="X3058">
        <v>0.83059233427047696</v>
      </c>
      <c r="Y3058">
        <v>8108</v>
      </c>
    </row>
    <row r="3059" spans="1:25" x14ac:dyDescent="0.25">
      <c r="A3059" t="s">
        <v>81</v>
      </c>
      <c r="B3059" t="s">
        <v>41</v>
      </c>
      <c r="C3059" s="7" t="s">
        <v>69</v>
      </c>
      <c r="D3059" s="58" t="s">
        <v>59</v>
      </c>
      <c r="E3059" s="7">
        <v>41130</v>
      </c>
      <c r="F3059">
        <v>10</v>
      </c>
      <c r="G3059">
        <v>259.44287109375</v>
      </c>
      <c r="H3059">
        <v>256.36221313476602</v>
      </c>
      <c r="I3059">
        <v>3.0806782245636</v>
      </c>
      <c r="J3059">
        <v>1.1874205432832199E-2</v>
      </c>
      <c r="K3059">
        <v>73.272987365722699</v>
      </c>
      <c r="L3059">
        <v>-8.5631971359252894</v>
      </c>
      <c r="M3059">
        <v>-1.6839010715484599</v>
      </c>
      <c r="N3059">
        <v>3.0806782245636</v>
      </c>
      <c r="O3059">
        <v>7.8452577590942401</v>
      </c>
      <c r="P3059">
        <v>14.7245531082153</v>
      </c>
      <c r="Q3059">
        <v>-11.8640737533569</v>
      </c>
      <c r="R3059">
        <v>18.0254306793213</v>
      </c>
      <c r="S3059">
        <v>235</v>
      </c>
      <c r="T3059">
        <v>88.883489743528997</v>
      </c>
      <c r="U3059">
        <v>9.0857639312744105</v>
      </c>
      <c r="V3059">
        <v>76.465133666992202</v>
      </c>
      <c r="W3059">
        <v>101.815216064453</v>
      </c>
      <c r="X3059">
        <v>0.85873854160308805</v>
      </c>
      <c r="Y3059">
        <v>8110</v>
      </c>
    </row>
    <row r="3060" spans="1:25" x14ac:dyDescent="0.25">
      <c r="A3060" t="s">
        <v>81</v>
      </c>
      <c r="B3060" t="s">
        <v>41</v>
      </c>
      <c r="C3060" s="7" t="s">
        <v>69</v>
      </c>
      <c r="D3060" s="58" t="s">
        <v>59</v>
      </c>
      <c r="E3060" s="7">
        <v>41130</v>
      </c>
      <c r="F3060">
        <v>11</v>
      </c>
      <c r="G3060">
        <v>264.61474609375</v>
      </c>
      <c r="H3060">
        <v>256.92568969726602</v>
      </c>
      <c r="I3060">
        <v>7.6890635490417498</v>
      </c>
      <c r="J3060">
        <v>2.9057579115033198E-2</v>
      </c>
      <c r="K3060">
        <v>77.357757568359403</v>
      </c>
      <c r="L3060">
        <v>-3.5105314254760702</v>
      </c>
      <c r="M3060">
        <v>3.10628008842468</v>
      </c>
      <c r="N3060">
        <v>7.6890635490417498</v>
      </c>
      <c r="O3060">
        <v>12.271846771240201</v>
      </c>
      <c r="P3060">
        <v>18.888658523559599</v>
      </c>
      <c r="Q3060">
        <v>-6.6854610443115199</v>
      </c>
      <c r="R3060">
        <v>22.0635890960693</v>
      </c>
      <c r="S3060">
        <v>235</v>
      </c>
      <c r="T3060">
        <v>84.313090952096005</v>
      </c>
      <c r="U3060">
        <v>8.7390909194946307</v>
      </c>
      <c r="V3060">
        <v>76.465133666992202</v>
      </c>
      <c r="W3060">
        <v>101.815216064453</v>
      </c>
      <c r="X3060">
        <v>0.87078970670700095</v>
      </c>
      <c r="Y3060">
        <v>8110</v>
      </c>
    </row>
    <row r="3061" spans="1:25" x14ac:dyDescent="0.25">
      <c r="A3061" t="s">
        <v>81</v>
      </c>
      <c r="B3061" t="s">
        <v>41</v>
      </c>
      <c r="C3061" s="7" t="s">
        <v>69</v>
      </c>
      <c r="D3061" s="58" t="s">
        <v>59</v>
      </c>
      <c r="E3061" s="7">
        <v>41130</v>
      </c>
      <c r="F3061">
        <v>12</v>
      </c>
      <c r="G3061">
        <v>253.71025085449199</v>
      </c>
      <c r="H3061">
        <v>240.28546142578099</v>
      </c>
      <c r="I3061">
        <v>13.424791336059601</v>
      </c>
      <c r="J3061">
        <v>5.2913870662450797E-2</v>
      </c>
      <c r="K3061">
        <v>81.334770202636705</v>
      </c>
      <c r="L3061">
        <v>3.1270525455474898</v>
      </c>
      <c r="M3061">
        <v>9.2110404968261701</v>
      </c>
      <c r="N3061">
        <v>13.424791336059601</v>
      </c>
      <c r="O3061">
        <v>17.638542175293001</v>
      </c>
      <c r="P3061">
        <v>23.722530364990199</v>
      </c>
      <c r="Q3061">
        <v>0.20778684318065599</v>
      </c>
      <c r="R3061">
        <v>26.641796112060501</v>
      </c>
      <c r="S3061">
        <v>235</v>
      </c>
      <c r="T3061">
        <v>73.973472043951901</v>
      </c>
      <c r="U3061">
        <v>8.0353679656982404</v>
      </c>
      <c r="V3061">
        <v>76.465133666992202</v>
      </c>
      <c r="W3061">
        <v>101.815216064453</v>
      </c>
      <c r="X3061">
        <v>0.88111430406570401</v>
      </c>
      <c r="Y3061">
        <v>8110</v>
      </c>
    </row>
    <row r="3062" spans="1:25" x14ac:dyDescent="0.25">
      <c r="A3062" t="s">
        <v>81</v>
      </c>
      <c r="B3062" t="s">
        <v>41</v>
      </c>
      <c r="C3062" s="7" t="s">
        <v>69</v>
      </c>
      <c r="D3062" s="58" t="s">
        <v>59</v>
      </c>
      <c r="E3062" s="7">
        <v>41130</v>
      </c>
      <c r="F3062">
        <v>13</v>
      </c>
      <c r="G3062">
        <v>229.42041015625</v>
      </c>
      <c r="H3062">
        <v>229.23208618164099</v>
      </c>
      <c r="I3062">
        <v>0.18833629786968201</v>
      </c>
      <c r="J3062">
        <v>8.2092214142903696E-4</v>
      </c>
      <c r="K3062">
        <v>85.0186767578125</v>
      </c>
      <c r="L3062">
        <v>-10.324328422546399</v>
      </c>
      <c r="M3062">
        <v>-4.1133604049682599</v>
      </c>
      <c r="N3062">
        <v>0.18833629786968201</v>
      </c>
      <c r="O3062">
        <v>4.4900336265564</v>
      </c>
      <c r="P3062">
        <v>10.701000213623001</v>
      </c>
      <c r="Q3062">
        <v>-13.304521560668899</v>
      </c>
      <c r="R3062">
        <v>13.681194305419901</v>
      </c>
      <c r="S3062">
        <v>235</v>
      </c>
      <c r="T3062">
        <v>76.731226618589105</v>
      </c>
      <c r="U3062">
        <v>8.2030754089355504</v>
      </c>
      <c r="V3062">
        <v>76.465133666992202</v>
      </c>
      <c r="W3062">
        <v>101.815216064453</v>
      </c>
      <c r="X3062">
        <v>0.89303582906723</v>
      </c>
      <c r="Y3062">
        <v>8110</v>
      </c>
    </row>
    <row r="3063" spans="1:25" x14ac:dyDescent="0.25">
      <c r="A3063" t="s">
        <v>81</v>
      </c>
      <c r="B3063" t="s">
        <v>41</v>
      </c>
      <c r="C3063" s="7" t="s">
        <v>69</v>
      </c>
      <c r="D3063" s="58" t="s">
        <v>59</v>
      </c>
      <c r="E3063" s="7">
        <v>41130</v>
      </c>
      <c r="F3063">
        <v>14</v>
      </c>
      <c r="G3063">
        <v>224.35566711425801</v>
      </c>
      <c r="H3063">
        <v>220.59376525878901</v>
      </c>
      <c r="I3063">
        <v>3.7618961334228498</v>
      </c>
      <c r="J3063">
        <v>1.6767555847764001E-2</v>
      </c>
      <c r="K3063">
        <v>88.140808105468807</v>
      </c>
      <c r="L3063">
        <v>-5.9178934097290004</v>
      </c>
      <c r="M3063">
        <v>-0.198995426297188</v>
      </c>
      <c r="N3063">
        <v>3.7618961334228498</v>
      </c>
      <c r="O3063">
        <v>7.7227878570556596</v>
      </c>
      <c r="P3063">
        <v>13.4416856765747</v>
      </c>
      <c r="Q3063">
        <v>-8.6619796752929705</v>
      </c>
      <c r="R3063">
        <v>16.18577003479</v>
      </c>
      <c r="S3063">
        <v>235</v>
      </c>
      <c r="T3063">
        <v>65.817730216072505</v>
      </c>
      <c r="U3063">
        <v>7.5531797409057599</v>
      </c>
      <c r="V3063">
        <v>76.465133666992202</v>
      </c>
      <c r="W3063">
        <v>101.815216064453</v>
      </c>
      <c r="X3063">
        <v>0.89692330360412598</v>
      </c>
      <c r="Y3063">
        <v>8110</v>
      </c>
    </row>
    <row r="3064" spans="1:25" x14ac:dyDescent="0.25">
      <c r="A3064" t="s">
        <v>81</v>
      </c>
      <c r="B3064" t="s">
        <v>41</v>
      </c>
      <c r="C3064" s="7" t="s">
        <v>69</v>
      </c>
      <c r="D3064" s="58" t="s">
        <v>59</v>
      </c>
      <c r="E3064" s="7">
        <v>41130</v>
      </c>
      <c r="F3064">
        <v>15</v>
      </c>
      <c r="G3064">
        <v>221.03259277343801</v>
      </c>
      <c r="H3064">
        <v>183.52041625976599</v>
      </c>
      <c r="I3064">
        <v>37.512191772460902</v>
      </c>
      <c r="J3064">
        <v>0.16971339285373699</v>
      </c>
      <c r="K3064">
        <v>90.281608581542997</v>
      </c>
      <c r="L3064">
        <v>28.336185455322301</v>
      </c>
      <c r="M3064">
        <v>33.7574462890625</v>
      </c>
      <c r="N3064">
        <v>37.512191772460902</v>
      </c>
      <c r="O3064">
        <v>41.266937255859403</v>
      </c>
      <c r="P3064">
        <v>46.688194274902301</v>
      </c>
      <c r="Q3064">
        <v>25.7349147796631</v>
      </c>
      <c r="R3064">
        <v>49.289466857910199</v>
      </c>
      <c r="S3064">
        <v>235</v>
      </c>
      <c r="T3064">
        <v>63.297888491622402</v>
      </c>
      <c r="U3064">
        <v>7.1600751876831099</v>
      </c>
      <c r="V3064">
        <v>76.465133666992202</v>
      </c>
      <c r="W3064">
        <v>101.815216064453</v>
      </c>
      <c r="X3064">
        <v>0.87960588932037398</v>
      </c>
      <c r="Y3064">
        <v>8110</v>
      </c>
    </row>
    <row r="3065" spans="1:25" x14ac:dyDescent="0.25">
      <c r="A3065" t="s">
        <v>81</v>
      </c>
      <c r="B3065" t="s">
        <v>41</v>
      </c>
      <c r="C3065" s="7" t="s">
        <v>69</v>
      </c>
      <c r="D3065" s="58" t="s">
        <v>59</v>
      </c>
      <c r="E3065" s="7">
        <v>41130</v>
      </c>
      <c r="F3065">
        <v>16</v>
      </c>
      <c r="G3065">
        <v>213.93777465820301</v>
      </c>
      <c r="H3065">
        <v>174.94401550293</v>
      </c>
      <c r="I3065">
        <v>38.993751525878899</v>
      </c>
      <c r="J3065">
        <v>0.182266801595688</v>
      </c>
      <c r="K3065">
        <v>91.727012634277301</v>
      </c>
      <c r="L3065">
        <v>29.4116096496582</v>
      </c>
      <c r="M3065">
        <v>35.072818756103501</v>
      </c>
      <c r="N3065">
        <v>38.993751525878899</v>
      </c>
      <c r="O3065">
        <v>42.914688110351598</v>
      </c>
      <c r="P3065">
        <v>48.575897216796903</v>
      </c>
      <c r="Q3065">
        <v>26.695207595825199</v>
      </c>
      <c r="R3065">
        <v>51.292301177978501</v>
      </c>
      <c r="S3065">
        <v>235</v>
      </c>
      <c r="T3065">
        <v>69.406372515186405</v>
      </c>
      <c r="U3065">
        <v>7.4769864082336399</v>
      </c>
      <c r="V3065">
        <v>76.465133666992202</v>
      </c>
      <c r="W3065">
        <v>101.815216064453</v>
      </c>
      <c r="X3065">
        <v>0.87844842672348</v>
      </c>
      <c r="Y3065">
        <v>8110</v>
      </c>
    </row>
    <row r="3066" spans="1:25" x14ac:dyDescent="0.25">
      <c r="A3066" t="s">
        <v>81</v>
      </c>
      <c r="B3066" t="s">
        <v>41</v>
      </c>
      <c r="C3066" s="7" t="s">
        <v>69</v>
      </c>
      <c r="D3066" s="58" t="s">
        <v>59</v>
      </c>
      <c r="E3066" s="7">
        <v>41130</v>
      </c>
      <c r="F3066">
        <v>17</v>
      </c>
      <c r="G3066">
        <v>203.78237915039099</v>
      </c>
      <c r="H3066">
        <v>169.09249877929699</v>
      </c>
      <c r="I3066">
        <v>34.689888000488303</v>
      </c>
      <c r="J3066">
        <v>0.17023004591464999</v>
      </c>
      <c r="K3066">
        <v>91.681556701660199</v>
      </c>
      <c r="L3066">
        <v>25.6565132141113</v>
      </c>
      <c r="M3066">
        <v>30.993503570556602</v>
      </c>
      <c r="N3066">
        <v>34.689888000488303</v>
      </c>
      <c r="O3066">
        <v>38.386268615722699</v>
      </c>
      <c r="P3066">
        <v>43.723258972167997</v>
      </c>
      <c r="Q3066">
        <v>23.095678329467798</v>
      </c>
      <c r="R3066">
        <v>46.284095764160199</v>
      </c>
      <c r="S3066">
        <v>235</v>
      </c>
      <c r="T3066">
        <v>62.174752343966702</v>
      </c>
      <c r="U3066">
        <v>7.0487780570983896</v>
      </c>
      <c r="V3066">
        <v>76.465133666992202</v>
      </c>
      <c r="W3066">
        <v>101.815216064453</v>
      </c>
      <c r="X3066">
        <v>0.88011664152145397</v>
      </c>
      <c r="Y3066">
        <v>8107</v>
      </c>
    </row>
    <row r="3067" spans="1:25" x14ac:dyDescent="0.25">
      <c r="A3067" t="s">
        <v>81</v>
      </c>
      <c r="B3067" t="s">
        <v>41</v>
      </c>
      <c r="C3067" s="7" t="s">
        <v>69</v>
      </c>
      <c r="D3067" s="58" t="s">
        <v>59</v>
      </c>
      <c r="E3067" s="7">
        <v>41130</v>
      </c>
      <c r="F3067">
        <v>18</v>
      </c>
      <c r="G3067">
        <v>195.81756591796901</v>
      </c>
      <c r="H3067">
        <v>163.97880554199199</v>
      </c>
      <c r="I3067">
        <v>31.8387641906738</v>
      </c>
      <c r="J3067">
        <v>0.16259402036666901</v>
      </c>
      <c r="K3067">
        <v>90.314117431640597</v>
      </c>
      <c r="L3067">
        <v>23.090042114257798</v>
      </c>
      <c r="M3067">
        <v>28.2588596343994</v>
      </c>
      <c r="N3067">
        <v>31.8387641906738</v>
      </c>
      <c r="O3067">
        <v>35.418670654296903</v>
      </c>
      <c r="P3067">
        <v>40.587486267089801</v>
      </c>
      <c r="Q3067">
        <v>20.609901428222699</v>
      </c>
      <c r="R3067">
        <v>43.067630767822301</v>
      </c>
      <c r="S3067">
        <v>235</v>
      </c>
      <c r="T3067">
        <v>58.112736422037401</v>
      </c>
      <c r="U3067">
        <v>6.8266644477844203</v>
      </c>
      <c r="V3067">
        <v>76.465133666992202</v>
      </c>
      <c r="W3067">
        <v>101.815216064453</v>
      </c>
      <c r="X3067">
        <v>0.87396335601806596</v>
      </c>
      <c r="Y3067">
        <v>8107</v>
      </c>
    </row>
    <row r="3068" spans="1:25" x14ac:dyDescent="0.25">
      <c r="A3068" t="s">
        <v>81</v>
      </c>
      <c r="B3068" t="s">
        <v>41</v>
      </c>
      <c r="C3068" s="7" t="s">
        <v>69</v>
      </c>
      <c r="D3068" s="58" t="s">
        <v>59</v>
      </c>
      <c r="E3068" s="7">
        <v>41130</v>
      </c>
      <c r="F3068">
        <v>19</v>
      </c>
      <c r="G3068">
        <v>226.21568298339801</v>
      </c>
      <c r="H3068">
        <v>199.99549865722699</v>
      </c>
      <c r="I3068">
        <v>26.2201747894287</v>
      </c>
      <c r="J3068">
        <v>0.115907855331898</v>
      </c>
      <c r="K3068">
        <v>88.010055541992202</v>
      </c>
      <c r="L3068">
        <v>15.2937164306641</v>
      </c>
      <c r="M3068">
        <v>21.7491569519043</v>
      </c>
      <c r="N3068">
        <v>26.2201747894287</v>
      </c>
      <c r="O3068">
        <v>30.691190719604499</v>
      </c>
      <c r="P3068">
        <v>37.146633148193402</v>
      </c>
      <c r="Q3068">
        <v>12.196216583251999</v>
      </c>
      <c r="R3068">
        <v>40.244132995605497</v>
      </c>
      <c r="S3068">
        <v>235</v>
      </c>
      <c r="T3068">
        <v>83.258181940587704</v>
      </c>
      <c r="U3068">
        <v>8.5259609222412092</v>
      </c>
      <c r="V3068">
        <v>76.465133666992202</v>
      </c>
      <c r="W3068">
        <v>101.815216064453</v>
      </c>
      <c r="X3068">
        <v>0.86214751005172696</v>
      </c>
      <c r="Y3068">
        <v>8109</v>
      </c>
    </row>
    <row r="3069" spans="1:25" x14ac:dyDescent="0.25">
      <c r="A3069" t="s">
        <v>81</v>
      </c>
      <c r="B3069" t="s">
        <v>41</v>
      </c>
      <c r="C3069" s="7" t="s">
        <v>69</v>
      </c>
      <c r="D3069" s="58" t="s">
        <v>59</v>
      </c>
      <c r="E3069" s="7">
        <v>41130</v>
      </c>
      <c r="F3069">
        <v>20</v>
      </c>
      <c r="G3069">
        <v>249.10314941406301</v>
      </c>
      <c r="H3069">
        <v>232.68948364257801</v>
      </c>
      <c r="I3069">
        <v>16.413646697998001</v>
      </c>
      <c r="J3069">
        <v>6.5890960395336207E-2</v>
      </c>
      <c r="K3069">
        <v>83.836204528808594</v>
      </c>
      <c r="L3069">
        <v>7.4342331886291504</v>
      </c>
      <c r="M3069">
        <v>12.739342689514199</v>
      </c>
      <c r="N3069">
        <v>16.413646697998001</v>
      </c>
      <c r="O3069">
        <v>20.087947845458999</v>
      </c>
      <c r="P3069">
        <v>25.393058776855501</v>
      </c>
      <c r="Q3069">
        <v>4.88869428634644</v>
      </c>
      <c r="R3069">
        <v>27.9385986328125</v>
      </c>
      <c r="S3069">
        <v>235</v>
      </c>
      <c r="T3069">
        <v>53.090228156997</v>
      </c>
      <c r="U3069">
        <v>7.0066733360290501</v>
      </c>
      <c r="V3069">
        <v>76.465133666992202</v>
      </c>
      <c r="W3069">
        <v>101.815216064453</v>
      </c>
      <c r="X3069">
        <v>0.86881506443023704</v>
      </c>
      <c r="Y3069">
        <v>8110</v>
      </c>
    </row>
    <row r="3070" spans="1:25" x14ac:dyDescent="0.25">
      <c r="A3070" t="s">
        <v>81</v>
      </c>
      <c r="B3070" t="s">
        <v>41</v>
      </c>
      <c r="C3070" s="7" t="s">
        <v>69</v>
      </c>
      <c r="D3070" s="58" t="s">
        <v>59</v>
      </c>
      <c r="E3070" s="7">
        <v>41130</v>
      </c>
      <c r="F3070">
        <v>21</v>
      </c>
      <c r="G3070">
        <v>257.06353759765602</v>
      </c>
      <c r="H3070">
        <v>240.34490966796901</v>
      </c>
      <c r="I3070">
        <v>16.7186374664307</v>
      </c>
      <c r="J3070">
        <v>6.5036982297897297E-2</v>
      </c>
      <c r="K3070">
        <v>79.362068176269503</v>
      </c>
      <c r="L3070">
        <v>6.8734879493713397</v>
      </c>
      <c r="M3070">
        <v>12.6900825500488</v>
      </c>
      <c r="N3070">
        <v>16.7186374664307</v>
      </c>
      <c r="O3070">
        <v>20.7471923828125</v>
      </c>
      <c r="P3070">
        <v>26.563785552978501</v>
      </c>
      <c r="Q3070">
        <v>4.0825257301330602</v>
      </c>
      <c r="R3070">
        <v>29.3547477722168</v>
      </c>
      <c r="S3070">
        <v>235</v>
      </c>
      <c r="T3070">
        <v>64.207443803024901</v>
      </c>
      <c r="U3070">
        <v>7.6822104454040501</v>
      </c>
      <c r="V3070">
        <v>76.465133666992202</v>
      </c>
      <c r="W3070">
        <v>101.815216064453</v>
      </c>
      <c r="X3070">
        <v>0.86572837829589799</v>
      </c>
      <c r="Y3070">
        <v>8110</v>
      </c>
    </row>
    <row r="3071" spans="1:25" x14ac:dyDescent="0.25">
      <c r="A3071" t="s">
        <v>81</v>
      </c>
      <c r="B3071" t="s">
        <v>41</v>
      </c>
      <c r="C3071" s="7" t="s">
        <v>69</v>
      </c>
      <c r="D3071" s="58" t="s">
        <v>59</v>
      </c>
      <c r="E3071" s="7">
        <v>41130</v>
      </c>
      <c r="F3071">
        <v>22</v>
      </c>
      <c r="G3071">
        <v>258.59875488281301</v>
      </c>
      <c r="H3071">
        <v>243.05628967285199</v>
      </c>
      <c r="I3071">
        <v>15.5424814224243</v>
      </c>
      <c r="J3071">
        <v>6.0102690011262901E-2</v>
      </c>
      <c r="K3071">
        <v>76.294540405273395</v>
      </c>
      <c r="L3071">
        <v>5.30114698410034</v>
      </c>
      <c r="M3071">
        <v>11.351810455322299</v>
      </c>
      <c r="N3071">
        <v>15.5424814224243</v>
      </c>
      <c r="O3071">
        <v>19.733152389526399</v>
      </c>
      <c r="P3071">
        <v>25.783815383911101</v>
      </c>
      <c r="Q3071">
        <v>2.3978712558746298</v>
      </c>
      <c r="R3071">
        <v>28.687091827392599</v>
      </c>
      <c r="S3071">
        <v>235</v>
      </c>
      <c r="T3071">
        <v>68.630166917546404</v>
      </c>
      <c r="U3071">
        <v>7.99135541915894</v>
      </c>
      <c r="V3071">
        <v>76.465133666992202</v>
      </c>
      <c r="W3071">
        <v>101.815216064453</v>
      </c>
      <c r="X3071">
        <v>0.86925560235977195</v>
      </c>
      <c r="Y3071">
        <v>8110</v>
      </c>
    </row>
    <row r="3072" spans="1:25" x14ac:dyDescent="0.25">
      <c r="A3072" t="s">
        <v>81</v>
      </c>
      <c r="B3072" t="s">
        <v>41</v>
      </c>
      <c r="C3072" s="7" t="s">
        <v>69</v>
      </c>
      <c r="D3072" s="58" t="s">
        <v>59</v>
      </c>
      <c r="E3072" s="7">
        <v>41130</v>
      </c>
      <c r="F3072">
        <v>23</v>
      </c>
      <c r="G3072">
        <v>266.69650268554699</v>
      </c>
      <c r="H3072">
        <v>250.75013732910199</v>
      </c>
      <c r="I3072">
        <v>15.946388244628899</v>
      </c>
      <c r="J3072">
        <v>5.9792265295982402E-2</v>
      </c>
      <c r="K3072">
        <v>73.896553039550795</v>
      </c>
      <c r="L3072">
        <v>3.4365317821502699</v>
      </c>
      <c r="M3072">
        <v>10.827456474304199</v>
      </c>
      <c r="N3072">
        <v>15.946388244628899</v>
      </c>
      <c r="O3072">
        <v>21.065320968627901</v>
      </c>
      <c r="P3072">
        <v>28.456245422363299</v>
      </c>
      <c r="Q3072">
        <v>-0.10983882099389999</v>
      </c>
      <c r="R3072">
        <v>32.002616882324197</v>
      </c>
      <c r="S3072">
        <v>235</v>
      </c>
      <c r="T3072">
        <v>101.190684057572</v>
      </c>
      <c r="U3072">
        <v>9.7614927291870099</v>
      </c>
      <c r="V3072">
        <v>76.465133666992202</v>
      </c>
      <c r="W3072">
        <v>101.815216064453</v>
      </c>
      <c r="X3072">
        <v>0.74942952394485496</v>
      </c>
      <c r="Y3072">
        <v>8110</v>
      </c>
    </row>
    <row r="3073" spans="1:25" x14ac:dyDescent="0.25">
      <c r="A3073" t="s">
        <v>81</v>
      </c>
      <c r="B3073" t="s">
        <v>41</v>
      </c>
      <c r="C3073" s="7" t="s">
        <v>69</v>
      </c>
      <c r="D3073" s="58" t="s">
        <v>59</v>
      </c>
      <c r="E3073" s="7">
        <v>41130</v>
      </c>
      <c r="F3073">
        <v>24</v>
      </c>
      <c r="G3073">
        <v>259.15072631835898</v>
      </c>
      <c r="H3073">
        <v>249.65022277832</v>
      </c>
      <c r="I3073">
        <v>9.5005025863647496</v>
      </c>
      <c r="J3073">
        <v>3.6660142242908499E-2</v>
      </c>
      <c r="K3073">
        <v>69.988502502441406</v>
      </c>
      <c r="L3073">
        <v>-2.7071909904479998</v>
      </c>
      <c r="M3073">
        <v>4.5052127838134801</v>
      </c>
      <c r="N3073">
        <v>9.5005025863647496</v>
      </c>
      <c r="O3073">
        <v>14.495790481567401</v>
      </c>
      <c r="P3073">
        <v>21.708194732666001</v>
      </c>
      <c r="Q3073">
        <v>-6.1679024696350098</v>
      </c>
      <c r="R3073">
        <v>25.168907165527301</v>
      </c>
      <c r="S3073">
        <v>235</v>
      </c>
      <c r="T3073">
        <v>95.8116666428173</v>
      </c>
      <c r="U3073">
        <v>9.5257139205932599</v>
      </c>
      <c r="V3073">
        <v>76.465133666992202</v>
      </c>
      <c r="W3073">
        <v>101.815216064453</v>
      </c>
      <c r="X3073">
        <v>0.74357521533966098</v>
      </c>
      <c r="Y3073">
        <v>8111</v>
      </c>
    </row>
    <row r="3074" spans="1:25" x14ac:dyDescent="0.25">
      <c r="A3074" t="s">
        <v>81</v>
      </c>
      <c r="B3074" t="s">
        <v>41</v>
      </c>
      <c r="C3074" s="7" t="s">
        <v>69</v>
      </c>
      <c r="D3074" s="58" t="s">
        <v>59</v>
      </c>
      <c r="E3074" s="7">
        <v>41131</v>
      </c>
      <c r="F3074">
        <v>1</v>
      </c>
      <c r="G3074">
        <v>258.94757080078102</v>
      </c>
      <c r="H3074">
        <v>243.70512390136699</v>
      </c>
      <c r="I3074">
        <v>15.2424573898315</v>
      </c>
      <c r="J3074">
        <v>5.8863099664449699E-2</v>
      </c>
      <c r="K3074">
        <v>70.637931823730497</v>
      </c>
      <c r="L3074">
        <v>2.59080982208252</v>
      </c>
      <c r="M3074">
        <v>10.0655059814453</v>
      </c>
      <c r="N3074">
        <v>15.2424573898315</v>
      </c>
      <c r="O3074">
        <v>20.419408798217798</v>
      </c>
      <c r="P3074">
        <v>27.8941040039063</v>
      </c>
      <c r="Q3074">
        <v>-0.99575650691986095</v>
      </c>
      <c r="R3074">
        <v>31.480669021606399</v>
      </c>
      <c r="S3074">
        <v>235</v>
      </c>
      <c r="T3074">
        <v>102.66875666424799</v>
      </c>
      <c r="U3074">
        <v>9.8721332550048793</v>
      </c>
      <c r="V3074">
        <v>76.841400146484403</v>
      </c>
      <c r="W3074">
        <v>104.280799865723</v>
      </c>
      <c r="X3074">
        <v>0.73145967721939098</v>
      </c>
      <c r="Y3074">
        <v>8111</v>
      </c>
    </row>
    <row r="3075" spans="1:25" x14ac:dyDescent="0.25">
      <c r="A3075" t="s">
        <v>81</v>
      </c>
      <c r="B3075" t="s">
        <v>41</v>
      </c>
      <c r="C3075" s="7" t="s">
        <v>69</v>
      </c>
      <c r="D3075" s="58" t="s">
        <v>59</v>
      </c>
      <c r="E3075" s="7">
        <v>41131</v>
      </c>
      <c r="F3075">
        <v>2</v>
      </c>
      <c r="G3075">
        <v>253.07141113281301</v>
      </c>
      <c r="H3075">
        <v>240.73448181152301</v>
      </c>
      <c r="I3075">
        <v>12.336936950683601</v>
      </c>
      <c r="J3075">
        <v>4.8748835921287502E-2</v>
      </c>
      <c r="K3075">
        <v>69.438217163085895</v>
      </c>
      <c r="L3075">
        <v>-0.790721476078033</v>
      </c>
      <c r="M3075">
        <v>6.9652056694030797</v>
      </c>
      <c r="N3075">
        <v>12.336936950683601</v>
      </c>
      <c r="O3075">
        <v>17.708667755126999</v>
      </c>
      <c r="P3075">
        <v>25.464595794677699</v>
      </c>
      <c r="Q3075">
        <v>-4.5122299194335902</v>
      </c>
      <c r="R3075">
        <v>29.186103820800799</v>
      </c>
      <c r="S3075">
        <v>235</v>
      </c>
      <c r="T3075">
        <v>109.85263975044801</v>
      </c>
      <c r="U3075">
        <v>10.2435655593872</v>
      </c>
      <c r="V3075">
        <v>76.841400146484403</v>
      </c>
      <c r="W3075">
        <v>104.280799865723</v>
      </c>
      <c r="X3075">
        <v>0.72035783529281605</v>
      </c>
      <c r="Y3075">
        <v>8111</v>
      </c>
    </row>
    <row r="3076" spans="1:25" x14ac:dyDescent="0.25">
      <c r="A3076" t="s">
        <v>81</v>
      </c>
      <c r="B3076" t="s">
        <v>41</v>
      </c>
      <c r="C3076" s="7" t="s">
        <v>69</v>
      </c>
      <c r="D3076" s="58" t="s">
        <v>59</v>
      </c>
      <c r="E3076" s="7">
        <v>41131</v>
      </c>
      <c r="F3076">
        <v>3</v>
      </c>
      <c r="G3076">
        <v>253.05972290039099</v>
      </c>
      <c r="H3076">
        <v>236.48553466796901</v>
      </c>
      <c r="I3076">
        <v>16.574174880981399</v>
      </c>
      <c r="J3076">
        <v>6.5495111048221602E-2</v>
      </c>
      <c r="K3076">
        <v>68.367813110351605</v>
      </c>
      <c r="L3076">
        <v>2.8327932357788099</v>
      </c>
      <c r="M3076">
        <v>10.951312065124499</v>
      </c>
      <c r="N3076">
        <v>16.574174880981399</v>
      </c>
      <c r="O3076">
        <v>22.197036743164102</v>
      </c>
      <c r="P3076">
        <v>30.315557479858398</v>
      </c>
      <c r="Q3076">
        <v>-1.0626974105835001</v>
      </c>
      <c r="R3076">
        <v>34.211048126220703</v>
      </c>
      <c r="S3076">
        <v>235</v>
      </c>
      <c r="T3076">
        <v>121.491506078428</v>
      </c>
      <c r="U3076">
        <v>10.7224569320679</v>
      </c>
      <c r="V3076">
        <v>76.841400146484403</v>
      </c>
      <c r="W3076">
        <v>104.280799865723</v>
      </c>
      <c r="X3076">
        <v>0.71691042184829701</v>
      </c>
      <c r="Y3076">
        <v>8111</v>
      </c>
    </row>
    <row r="3077" spans="1:25" x14ac:dyDescent="0.25">
      <c r="A3077" t="s">
        <v>81</v>
      </c>
      <c r="B3077" t="s">
        <v>41</v>
      </c>
      <c r="C3077" s="7" t="s">
        <v>69</v>
      </c>
      <c r="D3077" s="58" t="s">
        <v>59</v>
      </c>
      <c r="E3077" s="7">
        <v>41131</v>
      </c>
      <c r="F3077">
        <v>4</v>
      </c>
      <c r="G3077">
        <v>249.82164001464801</v>
      </c>
      <c r="H3077">
        <v>231.19096374511699</v>
      </c>
      <c r="I3077">
        <v>18.630681991577099</v>
      </c>
      <c r="J3077">
        <v>7.4575930833816501E-2</v>
      </c>
      <c r="K3077">
        <v>67.560348510742202</v>
      </c>
      <c r="L3077">
        <v>5.4994764328002903</v>
      </c>
      <c r="M3077">
        <v>13.257498741149901</v>
      </c>
      <c r="N3077">
        <v>18.630681991577099</v>
      </c>
      <c r="O3077">
        <v>24.003864288330099</v>
      </c>
      <c r="P3077">
        <v>31.761884689331101</v>
      </c>
      <c r="Q3077">
        <v>1.7769625186920199</v>
      </c>
      <c r="R3077">
        <v>35.484401702880902</v>
      </c>
      <c r="S3077">
        <v>235</v>
      </c>
      <c r="T3077">
        <v>111.494181937037</v>
      </c>
      <c r="U3077">
        <v>10.2463331222534</v>
      </c>
      <c r="V3077">
        <v>76.841400146484403</v>
      </c>
      <c r="W3077">
        <v>104.280799865723</v>
      </c>
      <c r="X3077">
        <v>0.74501436948776201</v>
      </c>
      <c r="Y3077">
        <v>8111</v>
      </c>
    </row>
    <row r="3078" spans="1:25" x14ac:dyDescent="0.25">
      <c r="A3078" t="s">
        <v>81</v>
      </c>
      <c r="B3078" t="s">
        <v>41</v>
      </c>
      <c r="C3078" s="7" t="s">
        <v>69</v>
      </c>
      <c r="D3078" s="58" t="s">
        <v>59</v>
      </c>
      <c r="E3078" s="7">
        <v>41131</v>
      </c>
      <c r="F3078">
        <v>5</v>
      </c>
      <c r="G3078">
        <v>250.18048095703099</v>
      </c>
      <c r="H3078">
        <v>227.86331176757801</v>
      </c>
      <c r="I3078">
        <v>22.317180633544901</v>
      </c>
      <c r="J3078">
        <v>8.9204326272010803E-2</v>
      </c>
      <c r="K3078">
        <v>66.551727294921903</v>
      </c>
      <c r="L3078">
        <v>10.0647268295288</v>
      </c>
      <c r="M3078">
        <v>17.303575515747099</v>
      </c>
      <c r="N3078">
        <v>22.317180633544901</v>
      </c>
      <c r="O3078">
        <v>27.330783843994102</v>
      </c>
      <c r="P3078">
        <v>34.569633483886697</v>
      </c>
      <c r="Q3078">
        <v>6.5913271903991699</v>
      </c>
      <c r="R3078">
        <v>38.043033599853501</v>
      </c>
      <c r="S3078">
        <v>235</v>
      </c>
      <c r="T3078">
        <v>99.182145651569996</v>
      </c>
      <c r="U3078">
        <v>9.5606393814086896</v>
      </c>
      <c r="V3078">
        <v>76.841400146484403</v>
      </c>
      <c r="W3078">
        <v>104.280799865723</v>
      </c>
      <c r="X3078">
        <v>0.75428873300552401</v>
      </c>
      <c r="Y3078">
        <v>8111</v>
      </c>
    </row>
    <row r="3079" spans="1:25" x14ac:dyDescent="0.25">
      <c r="A3079" t="s">
        <v>81</v>
      </c>
      <c r="B3079" t="s">
        <v>41</v>
      </c>
      <c r="C3079" s="7" t="s">
        <v>69</v>
      </c>
      <c r="D3079" s="58" t="s">
        <v>59</v>
      </c>
      <c r="E3079" s="7">
        <v>41131</v>
      </c>
      <c r="F3079">
        <v>6</v>
      </c>
      <c r="G3079">
        <v>269.68054199218801</v>
      </c>
      <c r="H3079">
        <v>246.99085998535199</v>
      </c>
      <c r="I3079">
        <v>22.689680099487301</v>
      </c>
      <c r="J3079">
        <v>8.4135398268699604E-2</v>
      </c>
      <c r="K3079">
        <v>65.619255065917997</v>
      </c>
      <c r="L3079">
        <v>9.2037172317504901</v>
      </c>
      <c r="M3079">
        <v>17.171333312988299</v>
      </c>
      <c r="N3079">
        <v>22.689680099487301</v>
      </c>
      <c r="O3079">
        <v>28.2080268859863</v>
      </c>
      <c r="P3079">
        <v>36.175643920898402</v>
      </c>
      <c r="Q3079">
        <v>5.3806333541870099</v>
      </c>
      <c r="R3079">
        <v>39.998725891113303</v>
      </c>
      <c r="S3079">
        <v>235</v>
      </c>
      <c r="T3079">
        <v>119.17059198208401</v>
      </c>
      <c r="U3079">
        <v>10.5231523513794</v>
      </c>
      <c r="V3079">
        <v>76.841400146484403</v>
      </c>
      <c r="W3079">
        <v>104.280799865723</v>
      </c>
      <c r="X3079">
        <v>0.70540684461593595</v>
      </c>
      <c r="Y3079">
        <v>8111</v>
      </c>
    </row>
    <row r="3080" spans="1:25" x14ac:dyDescent="0.25">
      <c r="A3080" t="s">
        <v>81</v>
      </c>
      <c r="B3080" t="s">
        <v>41</v>
      </c>
      <c r="C3080" s="7" t="s">
        <v>69</v>
      </c>
      <c r="D3080" s="58" t="s">
        <v>59</v>
      </c>
      <c r="E3080" s="7">
        <v>41131</v>
      </c>
      <c r="F3080">
        <v>7</v>
      </c>
      <c r="G3080">
        <v>278.91888427734398</v>
      </c>
      <c r="H3080">
        <v>253.18067932128901</v>
      </c>
      <c r="I3080">
        <v>25.7382202148438</v>
      </c>
      <c r="J3080">
        <v>9.2278510332107502E-2</v>
      </c>
      <c r="K3080">
        <v>65.199714660644503</v>
      </c>
      <c r="L3080">
        <v>12.2723083496094</v>
      </c>
      <c r="M3080">
        <v>20.2280788421631</v>
      </c>
      <c r="N3080">
        <v>25.7382202148438</v>
      </c>
      <c r="O3080">
        <v>31.248363494873001</v>
      </c>
      <c r="P3080">
        <v>39.204132080078097</v>
      </c>
      <c r="Q3080">
        <v>8.4549093246459996</v>
      </c>
      <c r="R3080">
        <v>43.021530151367202</v>
      </c>
      <c r="S3080">
        <v>235</v>
      </c>
      <c r="T3080">
        <v>119.899724313815</v>
      </c>
      <c r="U3080">
        <v>10.5075063705444</v>
      </c>
      <c r="V3080">
        <v>76.841400146484403</v>
      </c>
      <c r="W3080">
        <v>104.280799865723</v>
      </c>
      <c r="X3080">
        <v>0.71764701604843095</v>
      </c>
      <c r="Y3080">
        <v>8111</v>
      </c>
    </row>
    <row r="3081" spans="1:25" x14ac:dyDescent="0.25">
      <c r="A3081" t="s">
        <v>81</v>
      </c>
      <c r="B3081" t="s">
        <v>41</v>
      </c>
      <c r="C3081" s="7" t="s">
        <v>69</v>
      </c>
      <c r="D3081" s="58" t="s">
        <v>59</v>
      </c>
      <c r="E3081" s="7">
        <v>41131</v>
      </c>
      <c r="F3081">
        <v>8</v>
      </c>
      <c r="G3081">
        <v>275.21926879882801</v>
      </c>
      <c r="H3081">
        <v>262.20486450195301</v>
      </c>
      <c r="I3081">
        <v>13.0144186019897</v>
      </c>
      <c r="J3081">
        <v>4.7287449240684502E-2</v>
      </c>
      <c r="K3081">
        <v>66.698272705078097</v>
      </c>
      <c r="L3081">
        <v>-0.32883575558662398</v>
      </c>
      <c r="M3081">
        <v>7.5544667243957502</v>
      </c>
      <c r="N3081">
        <v>13.0144186019897</v>
      </c>
      <c r="O3081">
        <v>18.474370956420898</v>
      </c>
      <c r="P3081">
        <v>26.357673645019499</v>
      </c>
      <c r="Q3081">
        <v>-4.1114630699157697</v>
      </c>
      <c r="R3081">
        <v>30.140300750732401</v>
      </c>
      <c r="S3081">
        <v>235</v>
      </c>
      <c r="T3081">
        <v>114.90961472790499</v>
      </c>
      <c r="U3081">
        <v>10.411796569824199</v>
      </c>
      <c r="V3081">
        <v>76.841400146484403</v>
      </c>
      <c r="W3081">
        <v>104.280799865723</v>
      </c>
      <c r="X3081">
        <v>0.70764178037643399</v>
      </c>
      <c r="Y3081">
        <v>8109</v>
      </c>
    </row>
    <row r="3082" spans="1:25" x14ac:dyDescent="0.25">
      <c r="A3082" t="s">
        <v>81</v>
      </c>
      <c r="B3082" t="s">
        <v>41</v>
      </c>
      <c r="C3082" s="7" t="s">
        <v>69</v>
      </c>
      <c r="D3082" s="58" t="s">
        <v>59</v>
      </c>
      <c r="E3082" s="7">
        <v>41131</v>
      </c>
      <c r="F3082">
        <v>9</v>
      </c>
      <c r="G3082">
        <v>267.82339477539102</v>
      </c>
      <c r="H3082">
        <v>268.28933715820301</v>
      </c>
      <c r="I3082">
        <v>-0.46592938899993902</v>
      </c>
      <c r="J3082">
        <v>-1.7396887997165301E-3</v>
      </c>
      <c r="K3082">
        <v>70.163795471191406</v>
      </c>
      <c r="L3082">
        <v>-12.295041084289601</v>
      </c>
      <c r="M3082">
        <v>-5.3063058853149396</v>
      </c>
      <c r="N3082">
        <v>-0.46592938899993902</v>
      </c>
      <c r="O3082">
        <v>4.3744468688964799</v>
      </c>
      <c r="P3082">
        <v>11.363182067871101</v>
      </c>
      <c r="Q3082">
        <v>-15.648429870605501</v>
      </c>
      <c r="R3082">
        <v>14.716570854186999</v>
      </c>
      <c r="S3082">
        <v>235</v>
      </c>
      <c r="T3082">
        <v>88.686863652137603</v>
      </c>
      <c r="U3082">
        <v>9.2303047180175799</v>
      </c>
      <c r="V3082">
        <v>76.841400146484403</v>
      </c>
      <c r="W3082">
        <v>104.280799865723</v>
      </c>
      <c r="X3082">
        <v>0.83059233427047696</v>
      </c>
      <c r="Y3082">
        <v>8108</v>
      </c>
    </row>
    <row r="3083" spans="1:25" x14ac:dyDescent="0.25">
      <c r="A3083" t="s">
        <v>81</v>
      </c>
      <c r="B3083" t="s">
        <v>41</v>
      </c>
      <c r="C3083" s="7" t="s">
        <v>69</v>
      </c>
      <c r="D3083" s="58" t="s">
        <v>59</v>
      </c>
      <c r="E3083" s="7">
        <v>41131</v>
      </c>
      <c r="F3083">
        <v>10</v>
      </c>
      <c r="G3083">
        <v>266.86578369140602</v>
      </c>
      <c r="H3083">
        <v>269.04721069335898</v>
      </c>
      <c r="I3083">
        <v>-2.1814239025115998</v>
      </c>
      <c r="J3083">
        <v>-8.1742359325289692E-3</v>
      </c>
      <c r="K3083">
        <v>74.373565673828097</v>
      </c>
      <c r="L3083">
        <v>-13.676287651061999</v>
      </c>
      <c r="M3083">
        <v>-6.8850293159484899</v>
      </c>
      <c r="N3083">
        <v>-2.1814239025115998</v>
      </c>
      <c r="O3083">
        <v>2.5221812725067099</v>
      </c>
      <c r="P3083">
        <v>9.3134403228759801</v>
      </c>
      <c r="Q3083">
        <v>-16.934921264648398</v>
      </c>
      <c r="R3083">
        <v>12.572073936462401</v>
      </c>
      <c r="S3083">
        <v>235</v>
      </c>
      <c r="T3083">
        <v>84.282117729974701</v>
      </c>
      <c r="U3083">
        <v>8.9694900512695295</v>
      </c>
      <c r="V3083">
        <v>76.841400146484403</v>
      </c>
      <c r="W3083">
        <v>104.280799865723</v>
      </c>
      <c r="X3083">
        <v>0.85873854160308805</v>
      </c>
      <c r="Y3083">
        <v>8110</v>
      </c>
    </row>
    <row r="3084" spans="1:25" x14ac:dyDescent="0.25">
      <c r="A3084" t="s">
        <v>81</v>
      </c>
      <c r="B3084" t="s">
        <v>41</v>
      </c>
      <c r="C3084" s="7" t="s">
        <v>69</v>
      </c>
      <c r="D3084" s="58" t="s">
        <v>59</v>
      </c>
      <c r="E3084" s="7">
        <v>41131</v>
      </c>
      <c r="F3084">
        <v>11</v>
      </c>
      <c r="G3084">
        <v>267.33010864257801</v>
      </c>
      <c r="H3084">
        <v>265.11331176757801</v>
      </c>
      <c r="I3084">
        <v>2.2167909145355198</v>
      </c>
      <c r="J3084">
        <v>8.2923360168933903E-3</v>
      </c>
      <c r="K3084">
        <v>78.331893920898395</v>
      </c>
      <c r="L3084">
        <v>-8.4124813079834002</v>
      </c>
      <c r="M3084">
        <v>-2.1326212882995601</v>
      </c>
      <c r="N3084">
        <v>2.2167909145355198</v>
      </c>
      <c r="O3084">
        <v>6.5662035942077601</v>
      </c>
      <c r="P3084">
        <v>12.8460636138916</v>
      </c>
      <c r="Q3084">
        <v>-11.425733566284199</v>
      </c>
      <c r="R3084">
        <v>15.8593139648438</v>
      </c>
      <c r="S3084">
        <v>235</v>
      </c>
      <c r="T3084">
        <v>74.726061753244693</v>
      </c>
      <c r="U3084">
        <v>8.2940654754638707</v>
      </c>
      <c r="V3084">
        <v>76.841400146484403</v>
      </c>
      <c r="W3084">
        <v>104.280799865723</v>
      </c>
      <c r="X3084">
        <v>0.87078970670700095</v>
      </c>
      <c r="Y3084">
        <v>8110</v>
      </c>
    </row>
    <row r="3085" spans="1:25" x14ac:dyDescent="0.25">
      <c r="A3085" t="s">
        <v>81</v>
      </c>
      <c r="B3085" t="s">
        <v>41</v>
      </c>
      <c r="C3085" s="7" t="s">
        <v>69</v>
      </c>
      <c r="D3085" s="58" t="s">
        <v>59</v>
      </c>
      <c r="E3085" s="7">
        <v>41131</v>
      </c>
      <c r="F3085">
        <v>12</v>
      </c>
      <c r="G3085">
        <v>258.46728515625</v>
      </c>
      <c r="H3085">
        <v>256.61993408203102</v>
      </c>
      <c r="I3085">
        <v>1.8473483324050901</v>
      </c>
      <c r="J3085">
        <v>7.1473196148872402E-3</v>
      </c>
      <c r="K3085">
        <v>81.762931823730497</v>
      </c>
      <c r="L3085">
        <v>-8.6099138259887695</v>
      </c>
      <c r="M3085">
        <v>-2.4316787719726598</v>
      </c>
      <c r="N3085">
        <v>1.8473483324050901</v>
      </c>
      <c r="O3085">
        <v>6.1263751983642596</v>
      </c>
      <c r="P3085">
        <v>12.3046102523804</v>
      </c>
      <c r="Q3085">
        <v>-11.5744018554688</v>
      </c>
      <c r="R3085">
        <v>15.2690992355347</v>
      </c>
      <c r="S3085">
        <v>235</v>
      </c>
      <c r="T3085">
        <v>73.585230855376693</v>
      </c>
      <c r="U3085">
        <v>8.1598453521728498</v>
      </c>
      <c r="V3085">
        <v>76.841400146484403</v>
      </c>
      <c r="W3085">
        <v>104.280799865723</v>
      </c>
      <c r="X3085">
        <v>0.88111430406570401</v>
      </c>
      <c r="Y3085">
        <v>8110</v>
      </c>
    </row>
    <row r="3086" spans="1:25" x14ac:dyDescent="0.25">
      <c r="A3086" t="s">
        <v>81</v>
      </c>
      <c r="B3086" t="s">
        <v>41</v>
      </c>
      <c r="C3086" s="7" t="s">
        <v>69</v>
      </c>
      <c r="D3086" s="58" t="s">
        <v>59</v>
      </c>
      <c r="E3086" s="7">
        <v>41131</v>
      </c>
      <c r="F3086">
        <v>13</v>
      </c>
      <c r="G3086">
        <v>238.55368041992199</v>
      </c>
      <c r="H3086">
        <v>237.17332458496099</v>
      </c>
      <c r="I3086">
        <v>1.3803514242172199</v>
      </c>
      <c r="J3086">
        <v>5.78633463010192E-3</v>
      </c>
      <c r="K3086">
        <v>85.163795471191406</v>
      </c>
      <c r="L3086">
        <v>-8.7647609710693395</v>
      </c>
      <c r="M3086">
        <v>-2.77094626426697</v>
      </c>
      <c r="N3086">
        <v>1.3803514242172199</v>
      </c>
      <c r="O3086">
        <v>5.5316491127014196</v>
      </c>
      <c r="P3086">
        <v>11.525464057922401</v>
      </c>
      <c r="Q3086">
        <v>-11.640759468078601</v>
      </c>
      <c r="R3086">
        <v>14.4014625549316</v>
      </c>
      <c r="S3086">
        <v>235</v>
      </c>
      <c r="T3086">
        <v>69.810418252237497</v>
      </c>
      <c r="U3086">
        <v>7.9162731170654297</v>
      </c>
      <c r="V3086">
        <v>76.841400146484403</v>
      </c>
      <c r="W3086">
        <v>104.280799865723</v>
      </c>
      <c r="X3086">
        <v>0.89303582906723</v>
      </c>
      <c r="Y3086">
        <v>8110</v>
      </c>
    </row>
    <row r="3087" spans="1:25" x14ac:dyDescent="0.25">
      <c r="A3087" t="s">
        <v>81</v>
      </c>
      <c r="B3087" t="s">
        <v>41</v>
      </c>
      <c r="C3087" s="7" t="s">
        <v>69</v>
      </c>
      <c r="D3087" s="58" t="s">
        <v>59</v>
      </c>
      <c r="E3087" s="7">
        <v>41131</v>
      </c>
      <c r="F3087">
        <v>14</v>
      </c>
      <c r="G3087">
        <v>229.43339538574199</v>
      </c>
      <c r="H3087">
        <v>222.86505126953099</v>
      </c>
      <c r="I3087">
        <v>6.5683364868164098</v>
      </c>
      <c r="J3087">
        <v>2.8628511354327198E-2</v>
      </c>
      <c r="K3087">
        <v>87.892242431640597</v>
      </c>
      <c r="L3087">
        <v>-3.6795551776886</v>
      </c>
      <c r="M3087">
        <v>2.37498235702515</v>
      </c>
      <c r="N3087">
        <v>6.5683364868164098</v>
      </c>
      <c r="O3087">
        <v>10.761691093444799</v>
      </c>
      <c r="P3087">
        <v>16.816226959228501</v>
      </c>
      <c r="Q3087">
        <v>-6.5846900939941397</v>
      </c>
      <c r="R3087">
        <v>19.721363067626999</v>
      </c>
      <c r="S3087">
        <v>235</v>
      </c>
      <c r="T3087">
        <v>72.643132451008597</v>
      </c>
      <c r="U3087">
        <v>7.9964723587036097</v>
      </c>
      <c r="V3087">
        <v>76.841400146484403</v>
      </c>
      <c r="W3087">
        <v>104.280799865723</v>
      </c>
      <c r="X3087">
        <v>0.89692330360412598</v>
      </c>
      <c r="Y3087">
        <v>8110</v>
      </c>
    </row>
    <row r="3088" spans="1:25" x14ac:dyDescent="0.25">
      <c r="A3088" t="s">
        <v>81</v>
      </c>
      <c r="B3088" t="s">
        <v>41</v>
      </c>
      <c r="C3088" s="7" t="s">
        <v>69</v>
      </c>
      <c r="D3088" s="58" t="s">
        <v>59</v>
      </c>
      <c r="E3088" s="7">
        <v>41131</v>
      </c>
      <c r="F3088">
        <v>15</v>
      </c>
      <c r="G3088">
        <v>220.11822509765599</v>
      </c>
      <c r="H3088">
        <v>184.33166503906301</v>
      </c>
      <c r="I3088">
        <v>35.7865600585938</v>
      </c>
      <c r="J3088">
        <v>0.16257880628109</v>
      </c>
      <c r="K3088">
        <v>89.295974731445298</v>
      </c>
      <c r="L3088">
        <v>25.920883178710898</v>
      </c>
      <c r="M3088">
        <v>31.7496032714844</v>
      </c>
      <c r="N3088">
        <v>35.7865600585938</v>
      </c>
      <c r="O3088">
        <v>39.823516845703097</v>
      </c>
      <c r="P3088">
        <v>45.652236938476598</v>
      </c>
      <c r="Q3088">
        <v>23.124099731445298</v>
      </c>
      <c r="R3088">
        <v>48.449020385742202</v>
      </c>
      <c r="S3088">
        <v>235</v>
      </c>
      <c r="T3088">
        <v>71.753518137006694</v>
      </c>
      <c r="U3088">
        <v>7.6982283592224103</v>
      </c>
      <c r="V3088">
        <v>76.841400146484403</v>
      </c>
      <c r="W3088">
        <v>104.280799865723</v>
      </c>
      <c r="X3088">
        <v>0.87960588932037398</v>
      </c>
      <c r="Y3088">
        <v>8110</v>
      </c>
    </row>
    <row r="3089" spans="1:25" x14ac:dyDescent="0.25">
      <c r="A3089" t="s">
        <v>81</v>
      </c>
      <c r="B3089" t="s">
        <v>41</v>
      </c>
      <c r="C3089" s="7" t="s">
        <v>69</v>
      </c>
      <c r="D3089" s="58" t="s">
        <v>59</v>
      </c>
      <c r="E3089" s="7">
        <v>41131</v>
      </c>
      <c r="F3089">
        <v>16</v>
      </c>
      <c r="G3089">
        <v>207.02352905273401</v>
      </c>
      <c r="H3089">
        <v>168.66600036621099</v>
      </c>
      <c r="I3089">
        <v>38.357540130615199</v>
      </c>
      <c r="J3089">
        <v>0.18528106808662401</v>
      </c>
      <c r="K3089">
        <v>90.316093444824205</v>
      </c>
      <c r="L3089">
        <v>28.713680267333999</v>
      </c>
      <c r="M3089">
        <v>34.411350250244098</v>
      </c>
      <c r="N3089">
        <v>38.357540130615199</v>
      </c>
      <c r="O3089">
        <v>42.3037300109863</v>
      </c>
      <c r="P3089">
        <v>48.001396179199197</v>
      </c>
      <c r="Q3089">
        <v>25.979780197143601</v>
      </c>
      <c r="R3089">
        <v>50.735298156738303</v>
      </c>
      <c r="S3089">
        <v>235</v>
      </c>
      <c r="T3089">
        <v>70.647438134631102</v>
      </c>
      <c r="U3089">
        <v>7.5251436233520499</v>
      </c>
      <c r="V3089">
        <v>76.841400146484403</v>
      </c>
      <c r="W3089">
        <v>104.280799865723</v>
      </c>
      <c r="X3089">
        <v>0.87844842672348</v>
      </c>
      <c r="Y3089">
        <v>8110</v>
      </c>
    </row>
    <row r="3090" spans="1:25" x14ac:dyDescent="0.25">
      <c r="A3090" t="s">
        <v>81</v>
      </c>
      <c r="B3090" t="s">
        <v>41</v>
      </c>
      <c r="C3090" s="7" t="s">
        <v>69</v>
      </c>
      <c r="D3090" s="58" t="s">
        <v>59</v>
      </c>
      <c r="E3090" s="7">
        <v>41131</v>
      </c>
      <c r="F3090">
        <v>17</v>
      </c>
      <c r="G3090">
        <v>197.29901123046901</v>
      </c>
      <c r="H3090">
        <v>157.87095642089801</v>
      </c>
      <c r="I3090">
        <v>39.428062438964801</v>
      </c>
      <c r="J3090">
        <v>0.19983913004398299</v>
      </c>
      <c r="K3090">
        <v>90.413795471191406</v>
      </c>
      <c r="L3090">
        <v>30.455982208251999</v>
      </c>
      <c r="M3090">
        <v>35.756759643554702</v>
      </c>
      <c r="N3090">
        <v>39.428062438964801</v>
      </c>
      <c r="O3090">
        <v>43.099365234375</v>
      </c>
      <c r="P3090">
        <v>48.400142669677699</v>
      </c>
      <c r="Q3090">
        <v>27.912523269653299</v>
      </c>
      <c r="R3090">
        <v>50.943599700927699</v>
      </c>
      <c r="S3090">
        <v>235</v>
      </c>
      <c r="T3090">
        <v>62.393408534289797</v>
      </c>
      <c r="U3090">
        <v>7.0009512901306197</v>
      </c>
      <c r="V3090">
        <v>76.841400146484403</v>
      </c>
      <c r="W3090">
        <v>104.280799865723</v>
      </c>
      <c r="X3090">
        <v>0.88011664152145397</v>
      </c>
      <c r="Y3090">
        <v>8107</v>
      </c>
    </row>
    <row r="3091" spans="1:25" x14ac:dyDescent="0.25">
      <c r="A3091" t="s">
        <v>81</v>
      </c>
      <c r="B3091" t="s">
        <v>41</v>
      </c>
      <c r="C3091" s="7" t="s">
        <v>69</v>
      </c>
      <c r="D3091" s="58" t="s">
        <v>59</v>
      </c>
      <c r="E3091" s="7">
        <v>41131</v>
      </c>
      <c r="F3091">
        <v>18</v>
      </c>
      <c r="G3091">
        <v>193.78472900390599</v>
      </c>
      <c r="H3091">
        <v>156.83245849609401</v>
      </c>
      <c r="I3091">
        <v>36.952274322509801</v>
      </c>
      <c r="J3091">
        <v>0.19068723917007399</v>
      </c>
      <c r="K3091">
        <v>89.176727294921903</v>
      </c>
      <c r="L3091">
        <v>27.682712554931602</v>
      </c>
      <c r="M3091">
        <v>33.159244537353501</v>
      </c>
      <c r="N3091">
        <v>36.952274322509801</v>
      </c>
      <c r="O3091">
        <v>40.745304107666001</v>
      </c>
      <c r="P3091">
        <v>46.221836090087898</v>
      </c>
      <c r="Q3091">
        <v>25.054918289184599</v>
      </c>
      <c r="R3091">
        <v>48.8496284484863</v>
      </c>
      <c r="S3091">
        <v>235</v>
      </c>
      <c r="T3091">
        <v>65.3538545985339</v>
      </c>
      <c r="U3091">
        <v>7.2330789566040004</v>
      </c>
      <c r="V3091">
        <v>76.841400146484403</v>
      </c>
      <c r="W3091">
        <v>104.280799865723</v>
      </c>
      <c r="X3091">
        <v>0.87396335601806596</v>
      </c>
      <c r="Y3091">
        <v>8107</v>
      </c>
    </row>
    <row r="3092" spans="1:25" x14ac:dyDescent="0.25">
      <c r="A3092" t="s">
        <v>81</v>
      </c>
      <c r="B3092" t="s">
        <v>41</v>
      </c>
      <c r="C3092" s="7" t="s">
        <v>69</v>
      </c>
      <c r="D3092" s="58" t="s">
        <v>59</v>
      </c>
      <c r="E3092" s="7">
        <v>41131</v>
      </c>
      <c r="F3092">
        <v>19</v>
      </c>
      <c r="G3092">
        <v>221.129959106445</v>
      </c>
      <c r="H3092">
        <v>181.30108642578099</v>
      </c>
      <c r="I3092">
        <v>39.828868865966797</v>
      </c>
      <c r="J3092">
        <v>0.18011522293090801</v>
      </c>
      <c r="K3092">
        <v>86.739944458007798</v>
      </c>
      <c r="L3092">
        <v>27.502058029174801</v>
      </c>
      <c r="M3092">
        <v>34.784835815429702</v>
      </c>
      <c r="N3092">
        <v>39.828868865966797</v>
      </c>
      <c r="O3092">
        <v>44.872901916503899</v>
      </c>
      <c r="P3092">
        <v>52.155681610107401</v>
      </c>
      <c r="Q3092">
        <v>24.0075778961182</v>
      </c>
      <c r="R3092">
        <v>55.650161743164098</v>
      </c>
      <c r="S3092">
        <v>235</v>
      </c>
      <c r="T3092">
        <v>110.21259886432701</v>
      </c>
      <c r="U3092">
        <v>9.6186618804931605</v>
      </c>
      <c r="V3092">
        <v>76.841400146484403</v>
      </c>
      <c r="W3092">
        <v>104.280799865723</v>
      </c>
      <c r="X3092">
        <v>0.86214751005172696</v>
      </c>
      <c r="Y3092">
        <v>8109</v>
      </c>
    </row>
    <row r="3093" spans="1:25" x14ac:dyDescent="0.25">
      <c r="A3093" t="s">
        <v>81</v>
      </c>
      <c r="B3093" t="s">
        <v>41</v>
      </c>
      <c r="C3093" s="7" t="s">
        <v>69</v>
      </c>
      <c r="D3093" s="58" t="s">
        <v>59</v>
      </c>
      <c r="E3093" s="7">
        <v>41131</v>
      </c>
      <c r="F3093">
        <v>20</v>
      </c>
      <c r="G3093">
        <v>231.13365173339801</v>
      </c>
      <c r="H3093">
        <v>214.589111328125</v>
      </c>
      <c r="I3093">
        <v>16.544551849365199</v>
      </c>
      <c r="J3093">
        <v>7.15800151228905E-2</v>
      </c>
      <c r="K3093">
        <v>82.373565673828097</v>
      </c>
      <c r="L3093">
        <v>5.1538972854614302</v>
      </c>
      <c r="M3093">
        <v>11.883587837219199</v>
      </c>
      <c r="N3093">
        <v>16.544551849365199</v>
      </c>
      <c r="O3093">
        <v>21.2055149078369</v>
      </c>
      <c r="P3093">
        <v>27.935203552246101</v>
      </c>
      <c r="Q3093">
        <v>1.92480528354645</v>
      </c>
      <c r="R3093">
        <v>31.1642951965332</v>
      </c>
      <c r="S3093">
        <v>235</v>
      </c>
      <c r="T3093">
        <v>88.557806843233294</v>
      </c>
      <c r="U3093">
        <v>8.8881740570068395</v>
      </c>
      <c r="V3093">
        <v>76.841400146484403</v>
      </c>
      <c r="W3093">
        <v>104.280799865723</v>
      </c>
      <c r="X3093">
        <v>0.86881506443023704</v>
      </c>
      <c r="Y3093">
        <v>8110</v>
      </c>
    </row>
    <row r="3094" spans="1:25" x14ac:dyDescent="0.25">
      <c r="A3094" t="s">
        <v>81</v>
      </c>
      <c r="B3094" t="s">
        <v>41</v>
      </c>
      <c r="C3094" s="7" t="s">
        <v>69</v>
      </c>
      <c r="D3094" s="58" t="s">
        <v>59</v>
      </c>
      <c r="E3094" s="7">
        <v>41131</v>
      </c>
      <c r="F3094">
        <v>21</v>
      </c>
      <c r="G3094">
        <v>233.00363159179699</v>
      </c>
      <c r="H3094">
        <v>227.33848571777301</v>
      </c>
      <c r="I3094">
        <v>5.6651568412780797</v>
      </c>
      <c r="J3094">
        <v>2.43135988712311E-2</v>
      </c>
      <c r="K3094">
        <v>77.748565673828097</v>
      </c>
      <c r="L3094">
        <v>-6.20914649963379</v>
      </c>
      <c r="M3094">
        <v>0.806288242340088</v>
      </c>
      <c r="N3094">
        <v>5.6651568412780797</v>
      </c>
      <c r="O3094">
        <v>10.524024963378899</v>
      </c>
      <c r="P3094">
        <v>17.5394592285156</v>
      </c>
      <c r="Q3094">
        <v>-9.5753469467163104</v>
      </c>
      <c r="R3094">
        <v>20.9056606292725</v>
      </c>
      <c r="S3094">
        <v>235</v>
      </c>
      <c r="T3094">
        <v>93.6149244274593</v>
      </c>
      <c r="U3094">
        <v>9.2655677795410192</v>
      </c>
      <c r="V3094">
        <v>76.841400146484403</v>
      </c>
      <c r="W3094">
        <v>104.280799865723</v>
      </c>
      <c r="X3094">
        <v>0.86572837829589799</v>
      </c>
      <c r="Y3094">
        <v>8110</v>
      </c>
    </row>
    <row r="3095" spans="1:25" x14ac:dyDescent="0.25">
      <c r="A3095" t="s">
        <v>81</v>
      </c>
      <c r="B3095" t="s">
        <v>41</v>
      </c>
      <c r="C3095" s="7" t="s">
        <v>69</v>
      </c>
      <c r="D3095" s="58" t="s">
        <v>59</v>
      </c>
      <c r="E3095" s="7">
        <v>41131</v>
      </c>
      <c r="F3095">
        <v>22</v>
      </c>
      <c r="G3095">
        <v>230.55342102050801</v>
      </c>
      <c r="H3095">
        <v>230.01133728027301</v>
      </c>
      <c r="I3095">
        <v>0.54207652807235696</v>
      </c>
      <c r="J3095">
        <v>2.3511969484388798E-3</v>
      </c>
      <c r="K3095">
        <v>74.475578308105497</v>
      </c>
      <c r="L3095">
        <v>-11.459979057311999</v>
      </c>
      <c r="M3095">
        <v>-4.3690671920776403</v>
      </c>
      <c r="N3095">
        <v>0.54207652807235696</v>
      </c>
      <c r="O3095">
        <v>5.4532203674316397</v>
      </c>
      <c r="P3095">
        <v>12.544132232666</v>
      </c>
      <c r="Q3095">
        <v>-14.862395286560099</v>
      </c>
      <c r="R3095">
        <v>15.9465475082397</v>
      </c>
      <c r="S3095">
        <v>235</v>
      </c>
      <c r="T3095">
        <v>94.517145168751995</v>
      </c>
      <c r="U3095">
        <v>9.3652534484863299</v>
      </c>
      <c r="V3095">
        <v>76.841400146484403</v>
      </c>
      <c r="W3095">
        <v>104.280799865723</v>
      </c>
      <c r="X3095">
        <v>0.86925560235977195</v>
      </c>
      <c r="Y3095">
        <v>8110</v>
      </c>
    </row>
    <row r="3096" spans="1:25" x14ac:dyDescent="0.25">
      <c r="A3096" t="s">
        <v>81</v>
      </c>
      <c r="B3096" t="s">
        <v>41</v>
      </c>
      <c r="C3096" s="7" t="s">
        <v>69</v>
      </c>
      <c r="D3096" s="58" t="s">
        <v>59</v>
      </c>
      <c r="E3096" s="7">
        <v>41131</v>
      </c>
      <c r="F3096">
        <v>23</v>
      </c>
      <c r="G3096">
        <v>232.25549316406301</v>
      </c>
      <c r="H3096">
        <v>233.63471984863301</v>
      </c>
      <c r="I3096">
        <v>-1.3792319297790501</v>
      </c>
      <c r="J3096">
        <v>-5.9384251944720702E-3</v>
      </c>
      <c r="K3096">
        <v>72.008621215820298</v>
      </c>
      <c r="L3096">
        <v>-15.5909976959229</v>
      </c>
      <c r="M3096">
        <v>-7.1945710182189897</v>
      </c>
      <c r="N3096">
        <v>-1.3792319297790501</v>
      </c>
      <c r="O3096">
        <v>4.4361071586608896</v>
      </c>
      <c r="P3096">
        <v>12.832532882690399</v>
      </c>
      <c r="Q3096">
        <v>-19.619834899902301</v>
      </c>
      <c r="R3096">
        <v>16.861371994018601</v>
      </c>
      <c r="S3096">
        <v>235</v>
      </c>
      <c r="T3096">
        <v>129.98315436856501</v>
      </c>
      <c r="U3096">
        <v>11.0894994735718</v>
      </c>
      <c r="V3096">
        <v>76.841400146484403</v>
      </c>
      <c r="W3096">
        <v>104.280799865723</v>
      </c>
      <c r="X3096">
        <v>0.74942952394485496</v>
      </c>
      <c r="Y3096">
        <v>8110</v>
      </c>
    </row>
    <row r="3097" spans="1:25" x14ac:dyDescent="0.25">
      <c r="A3097" t="s">
        <v>81</v>
      </c>
      <c r="B3097" t="s">
        <v>41</v>
      </c>
      <c r="C3097" s="7" t="s">
        <v>69</v>
      </c>
      <c r="D3097" s="58" t="s">
        <v>59</v>
      </c>
      <c r="E3097" s="7">
        <v>41131</v>
      </c>
      <c r="F3097">
        <v>24</v>
      </c>
      <c r="G3097">
        <v>226.33560180664099</v>
      </c>
      <c r="H3097">
        <v>236.87733459472699</v>
      </c>
      <c r="I3097">
        <v>-10.5417366027832</v>
      </c>
      <c r="J3097">
        <v>-4.65756878256798E-2</v>
      </c>
      <c r="K3097">
        <v>72.199714660644503</v>
      </c>
      <c r="L3097">
        <v>-24.982933044433601</v>
      </c>
      <c r="M3097">
        <v>-16.450956344604499</v>
      </c>
      <c r="N3097">
        <v>-10.5417366027832</v>
      </c>
      <c r="O3097">
        <v>-4.6325163841247603</v>
      </c>
      <c r="P3097">
        <v>3.8994598388671902</v>
      </c>
      <c r="Q3097">
        <v>-29.076810836791999</v>
      </c>
      <c r="R3097">
        <v>7.9933381080627397</v>
      </c>
      <c r="S3097">
        <v>235</v>
      </c>
      <c r="T3097">
        <v>131.587984641069</v>
      </c>
      <c r="U3097">
        <v>11.2685251235962</v>
      </c>
      <c r="V3097">
        <v>76.841400146484403</v>
      </c>
      <c r="W3097">
        <v>104.280799865723</v>
      </c>
      <c r="X3097">
        <v>0.74357521533966098</v>
      </c>
      <c r="Y3097">
        <v>8111</v>
      </c>
    </row>
    <row r="3098" spans="1:25" x14ac:dyDescent="0.25">
      <c r="A3098" t="s">
        <v>81</v>
      </c>
      <c r="B3098" t="s">
        <v>41</v>
      </c>
      <c r="C3098" s="7" t="s">
        <v>69</v>
      </c>
      <c r="D3098" s="58" t="s">
        <v>59</v>
      </c>
      <c r="E3098" s="7">
        <v>41134</v>
      </c>
      <c r="F3098">
        <v>1</v>
      </c>
      <c r="G3098">
        <v>243.97962951660199</v>
      </c>
      <c r="H3098">
        <v>204.77603149414099</v>
      </c>
      <c r="I3098">
        <v>39.203601837158203</v>
      </c>
      <c r="J3098">
        <v>0.16068391501903501</v>
      </c>
      <c r="K3098">
        <v>70.852012634277301</v>
      </c>
      <c r="L3098">
        <v>23.7139492034912</v>
      </c>
      <c r="M3098">
        <v>32.865360260009801</v>
      </c>
      <c r="N3098">
        <v>39.203601837158203</v>
      </c>
      <c r="O3098">
        <v>45.541839599609403</v>
      </c>
      <c r="P3098">
        <v>54.693252563476598</v>
      </c>
      <c r="Q3098">
        <v>19.322847366333001</v>
      </c>
      <c r="R3098">
        <v>59.084354400634801</v>
      </c>
      <c r="S3098">
        <v>235</v>
      </c>
      <c r="T3098">
        <v>156.51414963326701</v>
      </c>
      <c r="U3098">
        <v>12.0866403579712</v>
      </c>
      <c r="V3098">
        <v>77.518386840820298</v>
      </c>
      <c r="W3098">
        <v>103.875</v>
      </c>
      <c r="X3098">
        <v>0.73145967721939098</v>
      </c>
      <c r="Y3098">
        <v>8111</v>
      </c>
    </row>
    <row r="3099" spans="1:25" x14ac:dyDescent="0.25">
      <c r="A3099" t="s">
        <v>81</v>
      </c>
      <c r="B3099" t="s">
        <v>41</v>
      </c>
      <c r="C3099" s="7" t="s">
        <v>69</v>
      </c>
      <c r="D3099" s="58" t="s">
        <v>59</v>
      </c>
      <c r="E3099" s="7">
        <v>41134</v>
      </c>
      <c r="F3099">
        <v>2</v>
      </c>
      <c r="G3099">
        <v>241.734375</v>
      </c>
      <c r="H3099">
        <v>202.39465332031301</v>
      </c>
      <c r="I3099">
        <v>39.339733123779297</v>
      </c>
      <c r="J3099">
        <v>0.16273950040340401</v>
      </c>
      <c r="K3099">
        <v>69.705459594726605</v>
      </c>
      <c r="L3099">
        <v>23.716169357299801</v>
      </c>
      <c r="M3099">
        <v>32.946697235107401</v>
      </c>
      <c r="N3099">
        <v>39.339733123779297</v>
      </c>
      <c r="O3099">
        <v>45.7327690124512</v>
      </c>
      <c r="P3099">
        <v>54.963298797607401</v>
      </c>
      <c r="Q3099">
        <v>19.287107467651399</v>
      </c>
      <c r="R3099">
        <v>59.392360687255902</v>
      </c>
      <c r="S3099">
        <v>235</v>
      </c>
      <c r="T3099">
        <v>159.13885753080501</v>
      </c>
      <c r="U3099">
        <v>12.1911315917969</v>
      </c>
      <c r="V3099">
        <v>77.518386840820298</v>
      </c>
      <c r="W3099">
        <v>103.875</v>
      </c>
      <c r="X3099">
        <v>0.72035783529281605</v>
      </c>
      <c r="Y3099">
        <v>8111</v>
      </c>
    </row>
    <row r="3100" spans="1:25" x14ac:dyDescent="0.25">
      <c r="A3100" t="s">
        <v>81</v>
      </c>
      <c r="B3100" t="s">
        <v>41</v>
      </c>
      <c r="C3100" s="7" t="s">
        <v>69</v>
      </c>
      <c r="D3100" s="58" t="s">
        <v>59</v>
      </c>
      <c r="E3100" s="7">
        <v>41134</v>
      </c>
      <c r="F3100">
        <v>3</v>
      </c>
      <c r="G3100">
        <v>237.63276672363301</v>
      </c>
      <c r="H3100">
        <v>203.52822875976599</v>
      </c>
      <c r="I3100">
        <v>34.104530334472699</v>
      </c>
      <c r="J3100">
        <v>0.14351779222488401</v>
      </c>
      <c r="K3100">
        <v>68.271553039550795</v>
      </c>
      <c r="L3100">
        <v>19.437953948974599</v>
      </c>
      <c r="M3100">
        <v>28.103086471557599</v>
      </c>
      <c r="N3100">
        <v>34.104530334472699</v>
      </c>
      <c r="O3100">
        <v>40.1059761047363</v>
      </c>
      <c r="P3100">
        <v>48.771106719970703</v>
      </c>
      <c r="Q3100">
        <v>15.2801837921143</v>
      </c>
      <c r="R3100">
        <v>52.928874969482401</v>
      </c>
      <c r="S3100">
        <v>235</v>
      </c>
      <c r="T3100">
        <v>138.54070501574799</v>
      </c>
      <c r="U3100">
        <v>11.444390296936</v>
      </c>
      <c r="V3100">
        <v>77.518386840820298</v>
      </c>
      <c r="W3100">
        <v>103.875</v>
      </c>
      <c r="X3100">
        <v>0.71691042184829701</v>
      </c>
      <c r="Y3100">
        <v>8111</v>
      </c>
    </row>
    <row r="3101" spans="1:25" x14ac:dyDescent="0.25">
      <c r="A3101" t="s">
        <v>81</v>
      </c>
      <c r="B3101" t="s">
        <v>41</v>
      </c>
      <c r="C3101" s="7" t="s">
        <v>69</v>
      </c>
      <c r="D3101" s="58" t="s">
        <v>59</v>
      </c>
      <c r="E3101" s="7">
        <v>41134</v>
      </c>
      <c r="F3101">
        <v>4</v>
      </c>
      <c r="G3101">
        <v>234.14067077636699</v>
      </c>
      <c r="H3101">
        <v>205.61366271972699</v>
      </c>
      <c r="I3101">
        <v>28.527021408081101</v>
      </c>
      <c r="J3101">
        <v>0.12183710187673601</v>
      </c>
      <c r="K3101">
        <v>67.245689392089801</v>
      </c>
      <c r="L3101">
        <v>15.0782527923584</v>
      </c>
      <c r="M3101">
        <v>23.0238952636719</v>
      </c>
      <c r="N3101">
        <v>28.527021408081101</v>
      </c>
      <c r="O3101">
        <v>34.030147552490199</v>
      </c>
      <c r="P3101">
        <v>41.975788116455099</v>
      </c>
      <c r="Q3101">
        <v>11.265713691711399</v>
      </c>
      <c r="R3101">
        <v>45.788326263427699</v>
      </c>
      <c r="S3101">
        <v>235</v>
      </c>
      <c r="T3101">
        <v>115.922670836911</v>
      </c>
      <c r="U3101">
        <v>10.4941291809082</v>
      </c>
      <c r="V3101">
        <v>77.518386840820298</v>
      </c>
      <c r="W3101">
        <v>103.875</v>
      </c>
      <c r="X3101">
        <v>0.74501436948776201</v>
      </c>
      <c r="Y3101">
        <v>8111</v>
      </c>
    </row>
    <row r="3102" spans="1:25" x14ac:dyDescent="0.25">
      <c r="A3102" t="s">
        <v>81</v>
      </c>
      <c r="B3102" t="s">
        <v>41</v>
      </c>
      <c r="C3102" s="7" t="s">
        <v>69</v>
      </c>
      <c r="D3102" s="58" t="s">
        <v>59</v>
      </c>
      <c r="E3102" s="7">
        <v>41134</v>
      </c>
      <c r="F3102">
        <v>5</v>
      </c>
      <c r="G3102">
        <v>238.40377807617199</v>
      </c>
      <c r="H3102">
        <v>220.96284484863301</v>
      </c>
      <c r="I3102">
        <v>17.440925598144499</v>
      </c>
      <c r="J3102">
        <v>7.3157086968421894E-2</v>
      </c>
      <c r="K3102">
        <v>66.116378784179702</v>
      </c>
      <c r="L3102">
        <v>3.1527247428893999</v>
      </c>
      <c r="M3102">
        <v>11.594310760498001</v>
      </c>
      <c r="N3102">
        <v>17.440925598144499</v>
      </c>
      <c r="O3102">
        <v>23.287542343139599</v>
      </c>
      <c r="P3102">
        <v>31.729127883911101</v>
      </c>
      <c r="Q3102">
        <v>-0.89778190851211503</v>
      </c>
      <c r="R3102">
        <v>35.779636383056598</v>
      </c>
      <c r="S3102">
        <v>235</v>
      </c>
      <c r="T3102">
        <v>129.39308217493999</v>
      </c>
      <c r="U3102">
        <v>11.1491432189941</v>
      </c>
      <c r="V3102">
        <v>77.518386840820298</v>
      </c>
      <c r="W3102">
        <v>103.875</v>
      </c>
      <c r="X3102">
        <v>0.75428873300552401</v>
      </c>
      <c r="Y3102">
        <v>8111</v>
      </c>
    </row>
    <row r="3103" spans="1:25" x14ac:dyDescent="0.25">
      <c r="A3103" t="s">
        <v>81</v>
      </c>
      <c r="B3103" t="s">
        <v>41</v>
      </c>
      <c r="C3103" s="7" t="s">
        <v>69</v>
      </c>
      <c r="D3103" s="58" t="s">
        <v>59</v>
      </c>
      <c r="E3103" s="7">
        <v>41134</v>
      </c>
      <c r="F3103">
        <v>6</v>
      </c>
      <c r="G3103">
        <v>242.19584655761699</v>
      </c>
      <c r="H3103">
        <v>237.30422973632801</v>
      </c>
      <c r="I3103">
        <v>4.8916263580322301</v>
      </c>
      <c r="J3103">
        <v>2.01969873160124E-2</v>
      </c>
      <c r="K3103">
        <v>65.761497497558594</v>
      </c>
      <c r="L3103">
        <v>-10.290341377258301</v>
      </c>
      <c r="M3103">
        <v>-1.32071161270142</v>
      </c>
      <c r="N3103">
        <v>4.8916263580322301</v>
      </c>
      <c r="O3103">
        <v>11.1039638519287</v>
      </c>
      <c r="P3103">
        <v>20.073595046997099</v>
      </c>
      <c r="Q3103">
        <v>-14.5942182540894</v>
      </c>
      <c r="R3103">
        <v>24.377470016479499</v>
      </c>
      <c r="S3103">
        <v>235</v>
      </c>
      <c r="T3103">
        <v>148.50288686283201</v>
      </c>
      <c r="U3103">
        <v>11.8465518951416</v>
      </c>
      <c r="V3103">
        <v>77.518386840820298</v>
      </c>
      <c r="W3103">
        <v>103.875</v>
      </c>
      <c r="X3103">
        <v>0.70540684461593595</v>
      </c>
      <c r="Y3103">
        <v>8111</v>
      </c>
    </row>
    <row r="3104" spans="1:25" x14ac:dyDescent="0.25">
      <c r="A3104" t="s">
        <v>81</v>
      </c>
      <c r="B3104" t="s">
        <v>41</v>
      </c>
      <c r="C3104" s="7" t="s">
        <v>69</v>
      </c>
      <c r="D3104" s="58" t="s">
        <v>59</v>
      </c>
      <c r="E3104" s="7">
        <v>41134</v>
      </c>
      <c r="F3104">
        <v>7</v>
      </c>
      <c r="G3104">
        <v>247.00033569335901</v>
      </c>
      <c r="H3104">
        <v>246.08059692382801</v>
      </c>
      <c r="I3104">
        <v>0.91975432634353604</v>
      </c>
      <c r="J3104">
        <v>3.7236965727060999E-3</v>
      </c>
      <c r="K3104">
        <v>65.275863647460895</v>
      </c>
      <c r="L3104">
        <v>-13.401414871215801</v>
      </c>
      <c r="M3104">
        <v>-4.9403524398803702</v>
      </c>
      <c r="N3104">
        <v>0.91975432634353604</v>
      </c>
      <c r="O3104">
        <v>6.7798609733581499</v>
      </c>
      <c r="P3104">
        <v>15.240922927856399</v>
      </c>
      <c r="Q3104">
        <v>-17.461267471313501</v>
      </c>
      <c r="R3104">
        <v>19.300775527954102</v>
      </c>
      <c r="S3104">
        <v>235</v>
      </c>
      <c r="T3104">
        <v>133.25923661469901</v>
      </c>
      <c r="U3104">
        <v>11.174867630004901</v>
      </c>
      <c r="V3104">
        <v>77.518386840820298</v>
      </c>
      <c r="W3104">
        <v>103.875</v>
      </c>
      <c r="X3104">
        <v>0.71764701604843095</v>
      </c>
      <c r="Y3104">
        <v>8111</v>
      </c>
    </row>
    <row r="3105" spans="1:25" x14ac:dyDescent="0.25">
      <c r="A3105" t="s">
        <v>81</v>
      </c>
      <c r="B3105" t="s">
        <v>41</v>
      </c>
      <c r="C3105" s="7" t="s">
        <v>69</v>
      </c>
      <c r="D3105" s="58" t="s">
        <v>59</v>
      </c>
      <c r="E3105" s="7">
        <v>41134</v>
      </c>
      <c r="F3105">
        <v>8</v>
      </c>
      <c r="G3105">
        <v>251.51985168457</v>
      </c>
      <c r="H3105">
        <v>251.26516723632801</v>
      </c>
      <c r="I3105">
        <v>0.25466662645339999</v>
      </c>
      <c r="J3105">
        <v>1.0125110857188699E-3</v>
      </c>
      <c r="K3105">
        <v>66.738502502441406</v>
      </c>
      <c r="L3105">
        <v>-13.183231353759799</v>
      </c>
      <c r="M3105">
        <v>-5.2440123558044398</v>
      </c>
      <c r="N3105">
        <v>0.25466662645339999</v>
      </c>
      <c r="O3105">
        <v>5.7533454895019496</v>
      </c>
      <c r="P3105">
        <v>13.692564010620099</v>
      </c>
      <c r="Q3105">
        <v>-16.992689132690401</v>
      </c>
      <c r="R3105">
        <v>17.502021789550799</v>
      </c>
      <c r="S3105">
        <v>235</v>
      </c>
      <c r="T3105">
        <v>118.03360319964899</v>
      </c>
      <c r="U3105">
        <v>10.4856472015381</v>
      </c>
      <c r="V3105">
        <v>77.518386840820298</v>
      </c>
      <c r="W3105">
        <v>103.875</v>
      </c>
      <c r="X3105">
        <v>0.70764178037643399</v>
      </c>
      <c r="Y3105">
        <v>8109</v>
      </c>
    </row>
    <row r="3106" spans="1:25" x14ac:dyDescent="0.25">
      <c r="A3106" t="s">
        <v>81</v>
      </c>
      <c r="B3106" t="s">
        <v>41</v>
      </c>
      <c r="C3106" s="7" t="s">
        <v>69</v>
      </c>
      <c r="D3106" s="58" t="s">
        <v>59</v>
      </c>
      <c r="E3106" s="7">
        <v>41134</v>
      </c>
      <c r="F3106">
        <v>9</v>
      </c>
      <c r="G3106">
        <v>256.860595703125</v>
      </c>
      <c r="H3106">
        <v>263.15728759765602</v>
      </c>
      <c r="I3106">
        <v>-6.2966957092285201</v>
      </c>
      <c r="J3106">
        <v>-2.4514058604836499E-2</v>
      </c>
      <c r="K3106">
        <v>70.308906555175795</v>
      </c>
      <c r="L3106">
        <v>-18.365827560424801</v>
      </c>
      <c r="M3106">
        <v>-11.2352867126465</v>
      </c>
      <c r="N3106">
        <v>-6.2966957092285201</v>
      </c>
      <c r="O3106">
        <v>-1.35810482501984</v>
      </c>
      <c r="P3106">
        <v>5.7724361419677699</v>
      </c>
      <c r="Q3106">
        <v>-21.787258148193398</v>
      </c>
      <c r="R3106">
        <v>9.1938667297363299</v>
      </c>
      <c r="S3106">
        <v>235</v>
      </c>
      <c r="T3106">
        <v>94.041311909391894</v>
      </c>
      <c r="U3106">
        <v>9.4175939559936506</v>
      </c>
      <c r="V3106">
        <v>77.518386840820298</v>
      </c>
      <c r="W3106">
        <v>103.875</v>
      </c>
      <c r="X3106">
        <v>0.83059233427047696</v>
      </c>
      <c r="Y3106">
        <v>8108</v>
      </c>
    </row>
    <row r="3107" spans="1:25" x14ac:dyDescent="0.25">
      <c r="A3107" t="s">
        <v>81</v>
      </c>
      <c r="B3107" t="s">
        <v>41</v>
      </c>
      <c r="C3107" s="7" t="s">
        <v>69</v>
      </c>
      <c r="D3107" s="58" t="s">
        <v>59</v>
      </c>
      <c r="E3107" s="7">
        <v>41134</v>
      </c>
      <c r="F3107">
        <v>10</v>
      </c>
      <c r="G3107">
        <v>256.43615722656301</v>
      </c>
      <c r="H3107">
        <v>264.93930053710898</v>
      </c>
      <c r="I3107">
        <v>-8.5031452178955096</v>
      </c>
      <c r="J3107">
        <v>-3.3158916980028201E-2</v>
      </c>
      <c r="K3107">
        <v>74.734191894531307</v>
      </c>
      <c r="L3107">
        <v>-19.424526214599599</v>
      </c>
      <c r="M3107">
        <v>-12.972084999084499</v>
      </c>
      <c r="N3107">
        <v>-8.5031452178955096</v>
      </c>
      <c r="O3107">
        <v>-4.0342044830322301</v>
      </c>
      <c r="P3107">
        <v>2.4182357788085902</v>
      </c>
      <c r="Q3107">
        <v>-22.520586013793899</v>
      </c>
      <c r="R3107">
        <v>5.5142951011657697</v>
      </c>
      <c r="S3107">
        <v>235</v>
      </c>
      <c r="T3107">
        <v>77.115268203660904</v>
      </c>
      <c r="U3107">
        <v>8.5219984054565394</v>
      </c>
      <c r="V3107">
        <v>77.518386840820298</v>
      </c>
      <c r="W3107">
        <v>103.875</v>
      </c>
      <c r="X3107">
        <v>0.85873854160308805</v>
      </c>
      <c r="Y3107">
        <v>8110</v>
      </c>
    </row>
    <row r="3108" spans="1:25" x14ac:dyDescent="0.25">
      <c r="A3108" t="s">
        <v>81</v>
      </c>
      <c r="B3108" t="s">
        <v>41</v>
      </c>
      <c r="C3108" s="7" t="s">
        <v>69</v>
      </c>
      <c r="D3108" s="58" t="s">
        <v>59</v>
      </c>
      <c r="E3108" s="7">
        <v>41134</v>
      </c>
      <c r="F3108">
        <v>11</v>
      </c>
      <c r="G3108">
        <v>275.30477905273398</v>
      </c>
      <c r="H3108">
        <v>263.64318847656301</v>
      </c>
      <c r="I3108">
        <v>11.6615953445435</v>
      </c>
      <c r="J3108">
        <v>4.2358856648206697E-2</v>
      </c>
      <c r="K3108">
        <v>78.573272705078097</v>
      </c>
      <c r="L3108">
        <v>1.7333197593689</v>
      </c>
      <c r="M3108">
        <v>7.5990257263183603</v>
      </c>
      <c r="N3108">
        <v>11.6615953445435</v>
      </c>
      <c r="O3108">
        <v>15.7241659164429</v>
      </c>
      <c r="P3108">
        <v>21.589870452880898</v>
      </c>
      <c r="Q3108">
        <v>-1.0812085866928101</v>
      </c>
      <c r="R3108">
        <v>24.4043998718262</v>
      </c>
      <c r="S3108">
        <v>235</v>
      </c>
      <c r="T3108">
        <v>66.259033439962394</v>
      </c>
      <c r="U3108">
        <v>7.7470746040344203</v>
      </c>
      <c r="V3108">
        <v>77.518386840820298</v>
      </c>
      <c r="W3108">
        <v>103.875</v>
      </c>
      <c r="X3108">
        <v>0.87078970670700095</v>
      </c>
      <c r="Y3108">
        <v>8110</v>
      </c>
    </row>
    <row r="3109" spans="1:25" x14ac:dyDescent="0.25">
      <c r="A3109" t="s">
        <v>81</v>
      </c>
      <c r="B3109" t="s">
        <v>41</v>
      </c>
      <c r="C3109" s="7" t="s">
        <v>69</v>
      </c>
      <c r="D3109" s="58" t="s">
        <v>59</v>
      </c>
      <c r="E3109" s="7">
        <v>41134</v>
      </c>
      <c r="F3109">
        <v>12</v>
      </c>
      <c r="G3109">
        <v>266.50344848632801</v>
      </c>
      <c r="H3109">
        <v>251.26727294921901</v>
      </c>
      <c r="I3109">
        <v>15.236199378967299</v>
      </c>
      <c r="J3109">
        <v>5.7170737534761401E-2</v>
      </c>
      <c r="K3109">
        <v>82.218391418457003</v>
      </c>
      <c r="L3109">
        <v>5.0960531234741202</v>
      </c>
      <c r="M3109">
        <v>11.0869340896606</v>
      </c>
      <c r="N3109">
        <v>15.236199378967299</v>
      </c>
      <c r="O3109">
        <v>19.3854656219482</v>
      </c>
      <c r="P3109">
        <v>25.376348495483398</v>
      </c>
      <c r="Q3109">
        <v>2.2214622497558598</v>
      </c>
      <c r="R3109">
        <v>28.250938415527301</v>
      </c>
      <c r="S3109">
        <v>235</v>
      </c>
      <c r="T3109">
        <v>71.079593100816993</v>
      </c>
      <c r="U3109">
        <v>7.9123988151550302</v>
      </c>
      <c r="V3109">
        <v>77.518386840820298</v>
      </c>
      <c r="W3109">
        <v>103.875</v>
      </c>
      <c r="X3109">
        <v>0.88111430406570401</v>
      </c>
      <c r="Y3109">
        <v>8110</v>
      </c>
    </row>
    <row r="3110" spans="1:25" x14ac:dyDescent="0.25">
      <c r="A3110" t="s">
        <v>81</v>
      </c>
      <c r="B3110" t="s">
        <v>41</v>
      </c>
      <c r="C3110" s="7" t="s">
        <v>69</v>
      </c>
      <c r="D3110" s="58" t="s">
        <v>59</v>
      </c>
      <c r="E3110" s="7">
        <v>41134</v>
      </c>
      <c r="F3110">
        <v>13</v>
      </c>
      <c r="G3110">
        <v>246.81523132324199</v>
      </c>
      <c r="H3110">
        <v>236.40919494628901</v>
      </c>
      <c r="I3110">
        <v>10.4060306549072</v>
      </c>
      <c r="J3110">
        <v>4.2161218822002397E-2</v>
      </c>
      <c r="K3110">
        <v>85.4813232421875</v>
      </c>
      <c r="L3110">
        <v>0.511341571807861</v>
      </c>
      <c r="M3110">
        <v>6.3572039604187003</v>
      </c>
      <c r="N3110">
        <v>10.4060306549072</v>
      </c>
      <c r="O3110">
        <v>14.454856872558601</v>
      </c>
      <c r="P3110">
        <v>20.3007202148438</v>
      </c>
      <c r="Q3110">
        <v>-2.2936654090881299</v>
      </c>
      <c r="R3110">
        <v>23.105726242065401</v>
      </c>
      <c r="S3110">
        <v>235</v>
      </c>
      <c r="T3110">
        <v>66.792977784947695</v>
      </c>
      <c r="U3110">
        <v>7.7208671569824201</v>
      </c>
      <c r="V3110">
        <v>77.518386840820298</v>
      </c>
      <c r="W3110">
        <v>103.875</v>
      </c>
      <c r="X3110">
        <v>0.89303582906723</v>
      </c>
      <c r="Y3110">
        <v>8110</v>
      </c>
    </row>
    <row r="3111" spans="1:25" x14ac:dyDescent="0.25">
      <c r="A3111" t="s">
        <v>81</v>
      </c>
      <c r="B3111" t="s">
        <v>41</v>
      </c>
      <c r="C3111" s="7" t="s">
        <v>69</v>
      </c>
      <c r="D3111" s="58" t="s">
        <v>59</v>
      </c>
      <c r="E3111" s="7">
        <v>41134</v>
      </c>
      <c r="F3111">
        <v>14</v>
      </c>
      <c r="G3111">
        <v>245.15751647949199</v>
      </c>
      <c r="H3111">
        <v>221.37454223632801</v>
      </c>
      <c r="I3111">
        <v>23.782972335815401</v>
      </c>
      <c r="J3111">
        <v>9.7010985016822801E-2</v>
      </c>
      <c r="K3111">
        <v>88.025863647460895</v>
      </c>
      <c r="L3111">
        <v>14.376844406127899</v>
      </c>
      <c r="M3111">
        <v>19.934061050415</v>
      </c>
      <c r="N3111">
        <v>23.782972335815401</v>
      </c>
      <c r="O3111">
        <v>27.631883621215799</v>
      </c>
      <c r="P3111">
        <v>33.189098358154297</v>
      </c>
      <c r="Q3111">
        <v>11.7103385925293</v>
      </c>
      <c r="R3111">
        <v>35.855606079101598</v>
      </c>
      <c r="S3111">
        <v>235</v>
      </c>
      <c r="T3111">
        <v>62.7453946885216</v>
      </c>
      <c r="U3111">
        <v>7.33963966369629</v>
      </c>
      <c r="V3111">
        <v>77.518386840820298</v>
      </c>
      <c r="W3111">
        <v>103.875</v>
      </c>
      <c r="X3111">
        <v>0.89692330360412598</v>
      </c>
      <c r="Y3111">
        <v>8110</v>
      </c>
    </row>
    <row r="3112" spans="1:25" x14ac:dyDescent="0.25">
      <c r="A3112" t="s">
        <v>81</v>
      </c>
      <c r="B3112" t="s">
        <v>41</v>
      </c>
      <c r="C3112" s="7" t="s">
        <v>69</v>
      </c>
      <c r="D3112" s="58" t="s">
        <v>59</v>
      </c>
      <c r="E3112" s="7">
        <v>41134</v>
      </c>
      <c r="F3112">
        <v>15</v>
      </c>
      <c r="G3112">
        <v>230.45146179199199</v>
      </c>
      <c r="H3112">
        <v>185.19940185546901</v>
      </c>
      <c r="I3112">
        <v>45.2520561218262</v>
      </c>
      <c r="J3112">
        <v>0.196362629532814</v>
      </c>
      <c r="K3112">
        <v>89.992813110351605</v>
      </c>
      <c r="L3112">
        <v>35.762203216552699</v>
      </c>
      <c r="M3112">
        <v>41.368885040283203</v>
      </c>
      <c r="N3112">
        <v>45.2520561218262</v>
      </c>
      <c r="O3112">
        <v>49.135227203369098</v>
      </c>
      <c r="P3112">
        <v>54.741909027099602</v>
      </c>
      <c r="Q3112">
        <v>33.0719604492188</v>
      </c>
      <c r="R3112">
        <v>57.4321479797363</v>
      </c>
      <c r="S3112">
        <v>235</v>
      </c>
      <c r="T3112">
        <v>67.886712565841705</v>
      </c>
      <c r="U3112">
        <v>7.4049715995788601</v>
      </c>
      <c r="V3112">
        <v>77.518386840820298</v>
      </c>
      <c r="W3112">
        <v>103.875</v>
      </c>
      <c r="X3112">
        <v>0.87960588932037398</v>
      </c>
      <c r="Y3112">
        <v>8110</v>
      </c>
    </row>
    <row r="3113" spans="1:25" x14ac:dyDescent="0.25">
      <c r="A3113" t="s">
        <v>81</v>
      </c>
      <c r="B3113" t="s">
        <v>41</v>
      </c>
      <c r="C3113" s="7" t="s">
        <v>69</v>
      </c>
      <c r="D3113" s="58" t="s">
        <v>59</v>
      </c>
      <c r="E3113" s="7">
        <v>41134</v>
      </c>
      <c r="F3113">
        <v>16</v>
      </c>
      <c r="G3113">
        <v>218.53581237793</v>
      </c>
      <c r="H3113">
        <v>178.16221618652301</v>
      </c>
      <c r="I3113">
        <v>40.373584747314503</v>
      </c>
      <c r="J3113">
        <v>0.184745848178864</v>
      </c>
      <c r="K3113">
        <v>91.363502502441406</v>
      </c>
      <c r="L3113">
        <v>31.417955398559599</v>
      </c>
      <c r="M3113">
        <v>36.709011077880902</v>
      </c>
      <c r="N3113">
        <v>40.373584747314503</v>
      </c>
      <c r="O3113">
        <v>44.038154602050803</v>
      </c>
      <c r="P3113">
        <v>49.329212188720703</v>
      </c>
      <c r="Q3113">
        <v>28.8791599273682</v>
      </c>
      <c r="R3113">
        <v>51.868003845214801</v>
      </c>
      <c r="S3113">
        <v>235</v>
      </c>
      <c r="T3113">
        <v>60.935373907246202</v>
      </c>
      <c r="U3113">
        <v>6.9881134033203098</v>
      </c>
      <c r="V3113">
        <v>77.518386840820298</v>
      </c>
      <c r="W3113">
        <v>103.875</v>
      </c>
      <c r="X3113">
        <v>0.87844842672348</v>
      </c>
      <c r="Y3113">
        <v>8110</v>
      </c>
    </row>
    <row r="3114" spans="1:25" x14ac:dyDescent="0.25">
      <c r="A3114" t="s">
        <v>81</v>
      </c>
      <c r="B3114" t="s">
        <v>41</v>
      </c>
      <c r="C3114" s="7" t="s">
        <v>69</v>
      </c>
      <c r="D3114" s="58" t="s">
        <v>59</v>
      </c>
      <c r="E3114" s="7">
        <v>41134</v>
      </c>
      <c r="F3114">
        <v>17</v>
      </c>
      <c r="G3114">
        <v>207.88056945800801</v>
      </c>
      <c r="H3114">
        <v>170.19584655761699</v>
      </c>
      <c r="I3114">
        <v>37.684741973877003</v>
      </c>
      <c r="J3114">
        <v>0.181280732154846</v>
      </c>
      <c r="K3114">
        <v>91.708335876464801</v>
      </c>
      <c r="L3114">
        <v>28.911548614501999</v>
      </c>
      <c r="M3114">
        <v>34.094821929931598</v>
      </c>
      <c r="N3114">
        <v>37.684741973877003</v>
      </c>
      <c r="O3114">
        <v>41.274662017822301</v>
      </c>
      <c r="P3114">
        <v>46.457935333252003</v>
      </c>
      <c r="Q3114">
        <v>26.4244689941406</v>
      </c>
      <c r="R3114">
        <v>48.945014953613303</v>
      </c>
      <c r="S3114">
        <v>235</v>
      </c>
      <c r="T3114">
        <v>59.030622645601397</v>
      </c>
      <c r="U3114">
        <v>6.8457593917846697</v>
      </c>
      <c r="V3114">
        <v>77.518386840820298</v>
      </c>
      <c r="W3114">
        <v>103.875</v>
      </c>
      <c r="X3114">
        <v>0.88011664152145397</v>
      </c>
      <c r="Y3114">
        <v>8107</v>
      </c>
    </row>
    <row r="3115" spans="1:25" x14ac:dyDescent="0.25">
      <c r="A3115" t="s">
        <v>81</v>
      </c>
      <c r="B3115" t="s">
        <v>41</v>
      </c>
      <c r="C3115" s="7" t="s">
        <v>69</v>
      </c>
      <c r="D3115" s="58" t="s">
        <v>59</v>
      </c>
      <c r="E3115" s="7">
        <v>41134</v>
      </c>
      <c r="F3115">
        <v>18</v>
      </c>
      <c r="G3115">
        <v>200.90682983398401</v>
      </c>
      <c r="H3115">
        <v>166.19888305664099</v>
      </c>
      <c r="I3115">
        <v>34.707950592041001</v>
      </c>
      <c r="J3115">
        <v>0.1727564483881</v>
      </c>
      <c r="K3115">
        <v>90.692527770996094</v>
      </c>
      <c r="L3115">
        <v>25.812751770019499</v>
      </c>
      <c r="M3115">
        <v>31.068107604980501</v>
      </c>
      <c r="N3115">
        <v>34.707950592041001</v>
      </c>
      <c r="O3115">
        <v>38.347793579101598</v>
      </c>
      <c r="P3115">
        <v>43.6031494140625</v>
      </c>
      <c r="Q3115">
        <v>23.291084289550799</v>
      </c>
      <c r="R3115">
        <v>46.1248168945313</v>
      </c>
      <c r="S3115">
        <v>235</v>
      </c>
      <c r="T3115">
        <v>60.455367234013899</v>
      </c>
      <c r="U3115">
        <v>6.9409608840942401</v>
      </c>
      <c r="V3115">
        <v>77.518386840820298</v>
      </c>
      <c r="W3115">
        <v>103.875</v>
      </c>
      <c r="X3115">
        <v>0.87396335601806596</v>
      </c>
      <c r="Y3115">
        <v>8107</v>
      </c>
    </row>
    <row r="3116" spans="1:25" x14ac:dyDescent="0.25">
      <c r="A3116" t="s">
        <v>81</v>
      </c>
      <c r="B3116" t="s">
        <v>41</v>
      </c>
      <c r="C3116" s="7" t="s">
        <v>69</v>
      </c>
      <c r="D3116" s="58" t="s">
        <v>59</v>
      </c>
      <c r="E3116" s="7">
        <v>41134</v>
      </c>
      <c r="F3116">
        <v>19</v>
      </c>
      <c r="G3116">
        <v>231.35423278808599</v>
      </c>
      <c r="H3116">
        <v>201.79708862304699</v>
      </c>
      <c r="I3116">
        <v>29.5571479797363</v>
      </c>
      <c r="J3116">
        <v>0.12775711715221399</v>
      </c>
      <c r="K3116">
        <v>88.239944458007798</v>
      </c>
      <c r="L3116">
        <v>19.223936080932599</v>
      </c>
      <c r="M3116">
        <v>25.328880310058601</v>
      </c>
      <c r="N3116">
        <v>29.5571479797363</v>
      </c>
      <c r="O3116">
        <v>33.785415649414098</v>
      </c>
      <c r="P3116">
        <v>39.8903617858887</v>
      </c>
      <c r="Q3116">
        <v>16.294612884521499</v>
      </c>
      <c r="R3116">
        <v>42.8196830749512</v>
      </c>
      <c r="S3116">
        <v>235</v>
      </c>
      <c r="T3116">
        <v>74.496130487158595</v>
      </c>
      <c r="U3116">
        <v>8.06304931640625</v>
      </c>
      <c r="V3116">
        <v>77.518386840820298</v>
      </c>
      <c r="W3116">
        <v>103.875</v>
      </c>
      <c r="X3116">
        <v>0.86214751005172696</v>
      </c>
      <c r="Y3116">
        <v>8109</v>
      </c>
    </row>
    <row r="3117" spans="1:25" x14ac:dyDescent="0.25">
      <c r="A3117" t="s">
        <v>81</v>
      </c>
      <c r="B3117" t="s">
        <v>41</v>
      </c>
      <c r="C3117" s="7" t="s">
        <v>69</v>
      </c>
      <c r="D3117" s="58" t="s">
        <v>59</v>
      </c>
      <c r="E3117" s="7">
        <v>41134</v>
      </c>
      <c r="F3117">
        <v>20</v>
      </c>
      <c r="G3117">
        <v>248.87739562988301</v>
      </c>
      <c r="H3117">
        <v>228.84298706054699</v>
      </c>
      <c r="I3117">
        <v>20.034425735473601</v>
      </c>
      <c r="J3117">
        <v>8.0499172210693401E-2</v>
      </c>
      <c r="K3117">
        <v>84.403732299804702</v>
      </c>
      <c r="L3117">
        <v>8.94366550445557</v>
      </c>
      <c r="M3117">
        <v>15.4961757659912</v>
      </c>
      <c r="N3117">
        <v>20.034425735473601</v>
      </c>
      <c r="O3117">
        <v>24.572675704956101</v>
      </c>
      <c r="P3117">
        <v>31.125185012817401</v>
      </c>
      <c r="Q3117">
        <v>5.7995891571044904</v>
      </c>
      <c r="R3117">
        <v>34.269260406494098</v>
      </c>
      <c r="S3117">
        <v>235</v>
      </c>
      <c r="T3117">
        <v>81.233917859466104</v>
      </c>
      <c r="U3117">
        <v>8.6541662216186506</v>
      </c>
      <c r="V3117">
        <v>77.518386840820298</v>
      </c>
      <c r="W3117">
        <v>103.875</v>
      </c>
      <c r="X3117">
        <v>0.86881506443023704</v>
      </c>
      <c r="Y3117">
        <v>8110</v>
      </c>
    </row>
    <row r="3118" spans="1:25" x14ac:dyDescent="0.25">
      <c r="A3118" t="s">
        <v>81</v>
      </c>
      <c r="B3118" t="s">
        <v>41</v>
      </c>
      <c r="C3118" s="7" t="s">
        <v>69</v>
      </c>
      <c r="D3118" s="58" t="s">
        <v>59</v>
      </c>
      <c r="E3118" s="7">
        <v>41134</v>
      </c>
      <c r="F3118">
        <v>21</v>
      </c>
      <c r="G3118">
        <v>248.68081665039099</v>
      </c>
      <c r="H3118">
        <v>242.70399475097699</v>
      </c>
      <c r="I3118">
        <v>5.9768381118774396</v>
      </c>
      <c r="J3118">
        <v>2.4034174159169201E-2</v>
      </c>
      <c r="K3118">
        <v>80.254310607910199</v>
      </c>
      <c r="L3118">
        <v>-4.0328855514526403</v>
      </c>
      <c r="M3118">
        <v>1.8809404373168901</v>
      </c>
      <c r="N3118">
        <v>5.9768381118774396</v>
      </c>
      <c r="O3118">
        <v>10.072736740112299</v>
      </c>
      <c r="P3118">
        <v>15.9865627288818</v>
      </c>
      <c r="Q3118">
        <v>-6.8705034255981401</v>
      </c>
      <c r="R3118">
        <v>18.8241786956787</v>
      </c>
      <c r="S3118">
        <v>235</v>
      </c>
      <c r="T3118">
        <v>65.318275256006004</v>
      </c>
      <c r="U3118">
        <v>7.81062936782837</v>
      </c>
      <c r="V3118">
        <v>77.518386840820298</v>
      </c>
      <c r="W3118">
        <v>103.875</v>
      </c>
      <c r="X3118">
        <v>0.86572837829589799</v>
      </c>
      <c r="Y3118">
        <v>8110</v>
      </c>
    </row>
    <row r="3119" spans="1:25" x14ac:dyDescent="0.25">
      <c r="A3119" t="s">
        <v>81</v>
      </c>
      <c r="B3119" t="s">
        <v>41</v>
      </c>
      <c r="C3119" s="7" t="s">
        <v>69</v>
      </c>
      <c r="D3119" s="58" t="s">
        <v>59</v>
      </c>
      <c r="E3119" s="7">
        <v>41134</v>
      </c>
      <c r="F3119">
        <v>22</v>
      </c>
      <c r="G3119">
        <v>256.03161621093801</v>
      </c>
      <c r="H3119">
        <v>250.84629821777301</v>
      </c>
      <c r="I3119">
        <v>5.1853065490722701</v>
      </c>
      <c r="J3119">
        <v>2.0252604037523301E-2</v>
      </c>
      <c r="K3119">
        <v>77.420974731445298</v>
      </c>
      <c r="L3119">
        <v>-4.9283103942871103</v>
      </c>
      <c r="M3119">
        <v>1.0468966960907</v>
      </c>
      <c r="N3119">
        <v>5.1853065490722701</v>
      </c>
      <c r="O3119">
        <v>9.3237171173095703</v>
      </c>
      <c r="P3119">
        <v>15.2989234924316</v>
      </c>
      <c r="Q3119">
        <v>-7.7953801155090297</v>
      </c>
      <c r="R3119">
        <v>18.165992736816399</v>
      </c>
      <c r="S3119">
        <v>235</v>
      </c>
      <c r="T3119">
        <v>65.812206665883906</v>
      </c>
      <c r="U3119">
        <v>7.8916974067687997</v>
      </c>
      <c r="V3119">
        <v>77.518386840820298</v>
      </c>
      <c r="W3119">
        <v>103.875</v>
      </c>
      <c r="X3119">
        <v>0.86925560235977195</v>
      </c>
      <c r="Y3119">
        <v>8110</v>
      </c>
    </row>
    <row r="3120" spans="1:25" x14ac:dyDescent="0.25">
      <c r="A3120" t="s">
        <v>81</v>
      </c>
      <c r="B3120" t="s">
        <v>41</v>
      </c>
      <c r="C3120" s="7" t="s">
        <v>69</v>
      </c>
      <c r="D3120" s="58" t="s">
        <v>59</v>
      </c>
      <c r="E3120" s="7">
        <v>41134</v>
      </c>
      <c r="F3120">
        <v>23</v>
      </c>
      <c r="G3120">
        <v>260.58554077148398</v>
      </c>
      <c r="H3120">
        <v>254.32948303222699</v>
      </c>
      <c r="I3120">
        <v>6.2560553550720197</v>
      </c>
      <c r="J3120">
        <v>2.40076836198568E-2</v>
      </c>
      <c r="K3120">
        <v>75.604881286621094</v>
      </c>
      <c r="L3120">
        <v>-6.4272198677062997</v>
      </c>
      <c r="M3120">
        <v>1.06616187095642</v>
      </c>
      <c r="N3120">
        <v>6.2560553550720197</v>
      </c>
      <c r="O3120">
        <v>11.445948600769</v>
      </c>
      <c r="P3120">
        <v>18.9393310546875</v>
      </c>
      <c r="Q3120">
        <v>-10.0227518081665</v>
      </c>
      <c r="R3120">
        <v>22.534862518310501</v>
      </c>
      <c r="S3120">
        <v>235</v>
      </c>
      <c r="T3120">
        <v>101.30121449126899</v>
      </c>
      <c r="U3120">
        <v>9.8968124389648402</v>
      </c>
      <c r="V3120">
        <v>77.518386840820298</v>
      </c>
      <c r="W3120">
        <v>103.875</v>
      </c>
      <c r="X3120">
        <v>0.74942952394485496</v>
      </c>
      <c r="Y3120">
        <v>8110</v>
      </c>
    </row>
    <row r="3121" spans="1:25" x14ac:dyDescent="0.25">
      <c r="A3121" t="s">
        <v>81</v>
      </c>
      <c r="B3121" t="s">
        <v>41</v>
      </c>
      <c r="C3121" s="7" t="s">
        <v>69</v>
      </c>
      <c r="D3121" s="58" t="s">
        <v>59</v>
      </c>
      <c r="E3121" s="7">
        <v>41134</v>
      </c>
      <c r="F3121">
        <v>24</v>
      </c>
      <c r="G3121">
        <v>264.59378051757801</v>
      </c>
      <c r="H3121">
        <v>245.333251953125</v>
      </c>
      <c r="I3121">
        <v>19.2605304718018</v>
      </c>
      <c r="J3121">
        <v>7.2792828083038302E-2</v>
      </c>
      <c r="K3121">
        <v>72.2686767578125</v>
      </c>
      <c r="L3121">
        <v>4.2612133026123002</v>
      </c>
      <c r="M3121">
        <v>13.1229305267334</v>
      </c>
      <c r="N3121">
        <v>19.2605304718018</v>
      </c>
      <c r="O3121">
        <v>25.398128509521499</v>
      </c>
      <c r="P3121">
        <v>34.259845733642599</v>
      </c>
      <c r="Q3121">
        <v>9.1154612600803393E-3</v>
      </c>
      <c r="R3121">
        <v>38.5119438171387</v>
      </c>
      <c r="S3121">
        <v>235</v>
      </c>
      <c r="T3121">
        <v>140.133886185264</v>
      </c>
      <c r="U3121">
        <v>11.704029083251999</v>
      </c>
      <c r="V3121">
        <v>77.518386840820298</v>
      </c>
      <c r="W3121">
        <v>103.875</v>
      </c>
      <c r="X3121">
        <v>0.74357521533966098</v>
      </c>
      <c r="Y3121">
        <v>8111</v>
      </c>
    </row>
    <row r="3122" spans="1:25" x14ac:dyDescent="0.25">
      <c r="A3122" t="s">
        <v>81</v>
      </c>
      <c r="B3122" t="s">
        <v>41</v>
      </c>
      <c r="C3122" s="7" t="s">
        <v>70</v>
      </c>
      <c r="D3122" s="58" t="s">
        <v>60</v>
      </c>
      <c r="E3122" s="7" t="s">
        <v>42</v>
      </c>
      <c r="F3122">
        <v>1</v>
      </c>
      <c r="G3122">
        <v>219.21870422363301</v>
      </c>
      <c r="H3122">
        <v>220.87983703613301</v>
      </c>
      <c r="I3122">
        <v>-1.6611229181289699</v>
      </c>
      <c r="J3122">
        <v>-7.5774686411023097E-3</v>
      </c>
      <c r="K3122">
        <v>59.884147644042997</v>
      </c>
      <c r="L3122">
        <v>-4.3970627784729004</v>
      </c>
      <c r="M3122">
        <v>-2.7806472778320299</v>
      </c>
      <c r="N3122">
        <v>-1.6611229181289699</v>
      </c>
      <c r="O3122">
        <v>-0.54159849882125899</v>
      </c>
      <c r="P3122">
        <v>1.07481694221497</v>
      </c>
      <c r="Q3122">
        <v>-5.1726636886596697</v>
      </c>
      <c r="R3122">
        <v>1.8504177331924401</v>
      </c>
      <c r="S3122">
        <v>760.11111111111097</v>
      </c>
      <c r="T3122">
        <v>4.4108398903549597</v>
      </c>
      <c r="U3122">
        <v>2.1348650455474898</v>
      </c>
      <c r="V3122">
        <v>74.709426879882798</v>
      </c>
      <c r="W3122">
        <v>102.78562164306599</v>
      </c>
      <c r="X3122">
        <v>0.92326408624649003</v>
      </c>
      <c r="Y3122">
        <v>25568</v>
      </c>
    </row>
    <row r="3123" spans="1:25" x14ac:dyDescent="0.25">
      <c r="A3123" t="s">
        <v>81</v>
      </c>
      <c r="B3123" t="s">
        <v>41</v>
      </c>
      <c r="C3123" s="7" t="s">
        <v>70</v>
      </c>
      <c r="D3123" s="58" t="s">
        <v>60</v>
      </c>
      <c r="E3123" s="7" t="s">
        <v>42</v>
      </c>
      <c r="F3123">
        <v>2</v>
      </c>
      <c r="G3123">
        <v>213.58743286132801</v>
      </c>
      <c r="H3123">
        <v>214.80744934082</v>
      </c>
      <c r="I3123">
        <v>-1.22001957893372</v>
      </c>
      <c r="J3123">
        <v>-5.7120383717119702E-3</v>
      </c>
      <c r="K3123">
        <v>59.023574829101598</v>
      </c>
      <c r="L3123">
        <v>-3.8469998836517298</v>
      </c>
      <c r="M3123">
        <v>-2.2949585914611799</v>
      </c>
      <c r="N3123">
        <v>-1.22001957893372</v>
      </c>
      <c r="O3123">
        <v>-0.145080596208572</v>
      </c>
      <c r="P3123">
        <v>1.40696060657501</v>
      </c>
      <c r="Q3123">
        <v>-4.5917124748229998</v>
      </c>
      <c r="R3123">
        <v>2.15167307853699</v>
      </c>
      <c r="S3123">
        <v>760.11111111111097</v>
      </c>
      <c r="T3123">
        <v>4.07692936831097</v>
      </c>
      <c r="U3123">
        <v>2.04984354972839</v>
      </c>
      <c r="V3123">
        <v>74.709426879882798</v>
      </c>
      <c r="W3123">
        <v>102.78562164306599</v>
      </c>
      <c r="X3123">
        <v>0.92221140861511197</v>
      </c>
      <c r="Y3123">
        <v>25568</v>
      </c>
    </row>
    <row r="3124" spans="1:25" x14ac:dyDescent="0.25">
      <c r="A3124" t="s">
        <v>81</v>
      </c>
      <c r="B3124" t="s">
        <v>41</v>
      </c>
      <c r="C3124" s="7" t="s">
        <v>70</v>
      </c>
      <c r="D3124" s="58" t="s">
        <v>60</v>
      </c>
      <c r="E3124" s="7" t="s">
        <v>42</v>
      </c>
      <c r="F3124">
        <v>3</v>
      </c>
      <c r="G3124">
        <v>209.88389587402301</v>
      </c>
      <c r="H3124">
        <v>213.13119506835901</v>
      </c>
      <c r="I3124">
        <v>-3.2473101615905802</v>
      </c>
      <c r="J3124">
        <v>-1.54719352722168E-2</v>
      </c>
      <c r="K3124">
        <v>58.430191040039098</v>
      </c>
      <c r="L3124">
        <v>-5.9392995834350604</v>
      </c>
      <c r="M3124">
        <v>-4.3488502502441397</v>
      </c>
      <c r="N3124">
        <v>-3.2473101615905802</v>
      </c>
      <c r="O3124">
        <v>-2.1457700729370099</v>
      </c>
      <c r="P3124">
        <v>-0.55532097816467296</v>
      </c>
      <c r="Q3124">
        <v>-6.7024407386779803</v>
      </c>
      <c r="R3124">
        <v>0.207820549607277</v>
      </c>
      <c r="S3124">
        <v>760.11111111111097</v>
      </c>
      <c r="T3124">
        <v>4.2733495062811899</v>
      </c>
      <c r="U3124">
        <v>2.1005702018737802</v>
      </c>
      <c r="V3124">
        <v>74.709426879882798</v>
      </c>
      <c r="W3124">
        <v>102.78562164306599</v>
      </c>
      <c r="X3124">
        <v>0.92240327596664395</v>
      </c>
      <c r="Y3124">
        <v>25568</v>
      </c>
    </row>
    <row r="3125" spans="1:25" x14ac:dyDescent="0.25">
      <c r="A3125" t="s">
        <v>81</v>
      </c>
      <c r="B3125" t="s">
        <v>41</v>
      </c>
      <c r="C3125" s="7" t="s">
        <v>70</v>
      </c>
      <c r="D3125" s="58" t="s">
        <v>60</v>
      </c>
      <c r="E3125" s="7" t="s">
        <v>42</v>
      </c>
      <c r="F3125">
        <v>4</v>
      </c>
      <c r="G3125">
        <v>211.91763305664099</v>
      </c>
      <c r="H3125">
        <v>213.573486328125</v>
      </c>
      <c r="I3125">
        <v>-1.6558598279953001</v>
      </c>
      <c r="J3125">
        <v>-7.8136948868632299E-3</v>
      </c>
      <c r="K3125">
        <v>57.864192962646499</v>
      </c>
      <c r="L3125">
        <v>-4.27799415588379</v>
      </c>
      <c r="M3125">
        <v>-2.7288157939910902</v>
      </c>
      <c r="N3125">
        <v>-1.6558598279953001</v>
      </c>
      <c r="O3125">
        <v>-0.58290380239486705</v>
      </c>
      <c r="P3125">
        <v>0.96627426147460904</v>
      </c>
      <c r="Q3125">
        <v>-5.0213327407836896</v>
      </c>
      <c r="R3125">
        <v>1.7096128463745099</v>
      </c>
      <c r="S3125">
        <v>760.11111111111097</v>
      </c>
      <c r="T3125">
        <v>4.0472432880217202</v>
      </c>
      <c r="U3125">
        <v>2.0460619926452601</v>
      </c>
      <c r="V3125">
        <v>74.709426879882798</v>
      </c>
      <c r="W3125">
        <v>102.78562164306599</v>
      </c>
      <c r="X3125">
        <v>0.925753533840179</v>
      </c>
      <c r="Y3125">
        <v>25568</v>
      </c>
    </row>
    <row r="3126" spans="1:25" x14ac:dyDescent="0.25">
      <c r="A3126" t="s">
        <v>81</v>
      </c>
      <c r="B3126" t="s">
        <v>41</v>
      </c>
      <c r="C3126" s="7" t="s">
        <v>70</v>
      </c>
      <c r="D3126" s="58" t="s">
        <v>60</v>
      </c>
      <c r="E3126" s="7" t="s">
        <v>42</v>
      </c>
      <c r="F3126">
        <v>5</v>
      </c>
      <c r="G3126">
        <v>218.83419799804699</v>
      </c>
      <c r="H3126">
        <v>219.29748535156301</v>
      </c>
      <c r="I3126">
        <v>-0.46327289938926702</v>
      </c>
      <c r="J3126">
        <v>-2.1170040126889901E-3</v>
      </c>
      <c r="K3126">
        <v>57.373157501220703</v>
      </c>
      <c r="L3126">
        <v>-3.1210894584655802</v>
      </c>
      <c r="M3126">
        <v>-1.55082988739014</v>
      </c>
      <c r="N3126">
        <v>-0.46327289938926702</v>
      </c>
      <c r="O3126">
        <v>0.624284148216248</v>
      </c>
      <c r="P3126">
        <v>2.1945438385009801</v>
      </c>
      <c r="Q3126">
        <v>-3.8745436668396001</v>
      </c>
      <c r="R3126">
        <v>2.947998046875</v>
      </c>
      <c r="S3126">
        <v>760.11111111111097</v>
      </c>
      <c r="T3126">
        <v>4.1467575922781403</v>
      </c>
      <c r="U3126">
        <v>2.0739054679870601</v>
      </c>
      <c r="V3126">
        <v>74.709426879882798</v>
      </c>
      <c r="W3126">
        <v>102.78562164306599</v>
      </c>
      <c r="X3126">
        <v>0.925304055213928</v>
      </c>
      <c r="Y3126">
        <v>25568</v>
      </c>
    </row>
    <row r="3127" spans="1:25" x14ac:dyDescent="0.25">
      <c r="A3127" t="s">
        <v>81</v>
      </c>
      <c r="B3127" t="s">
        <v>41</v>
      </c>
      <c r="C3127" s="7" t="s">
        <v>70</v>
      </c>
      <c r="D3127" s="58" t="s">
        <v>60</v>
      </c>
      <c r="E3127" s="7" t="s">
        <v>42</v>
      </c>
      <c r="F3127">
        <v>6</v>
      </c>
      <c r="G3127">
        <v>236.25820922851599</v>
      </c>
      <c r="H3127">
        <v>238.51034545898401</v>
      </c>
      <c r="I3127">
        <v>-2.2521336078643799</v>
      </c>
      <c r="J3127">
        <v>-9.5325093716382998E-3</v>
      </c>
      <c r="K3127">
        <v>57.069160461425803</v>
      </c>
      <c r="L3127">
        <v>-4.9047493934631303</v>
      </c>
      <c r="M3127">
        <v>-3.3375625610351598</v>
      </c>
      <c r="N3127">
        <v>-2.2521336078643799</v>
      </c>
      <c r="O3127">
        <v>-1.1667046546936</v>
      </c>
      <c r="P3127">
        <v>0.40048250555992099</v>
      </c>
      <c r="Q3127">
        <v>-5.6567296981811497</v>
      </c>
      <c r="R3127">
        <v>1.1524623632430999</v>
      </c>
      <c r="S3127">
        <v>760.11111111111097</v>
      </c>
      <c r="T3127">
        <v>4.1213928253954997</v>
      </c>
      <c r="U3127">
        <v>2.0698473453521702</v>
      </c>
      <c r="V3127">
        <v>74.709426879882798</v>
      </c>
      <c r="W3127">
        <v>102.78562164306599</v>
      </c>
      <c r="X3127">
        <v>0.93085652589797996</v>
      </c>
      <c r="Y3127">
        <v>25568</v>
      </c>
    </row>
    <row r="3128" spans="1:25" x14ac:dyDescent="0.25">
      <c r="A3128" t="s">
        <v>81</v>
      </c>
      <c r="B3128" t="s">
        <v>41</v>
      </c>
      <c r="C3128" s="7" t="s">
        <v>70</v>
      </c>
      <c r="D3128" s="58" t="s">
        <v>60</v>
      </c>
      <c r="E3128" s="7" t="s">
        <v>42</v>
      </c>
      <c r="F3128">
        <v>7</v>
      </c>
      <c r="G3128">
        <v>261.99270629882801</v>
      </c>
      <c r="H3128">
        <v>263.63348388671898</v>
      </c>
      <c r="I3128">
        <v>-1.6407884359359699</v>
      </c>
      <c r="J3128">
        <v>-6.2627252191305204E-3</v>
      </c>
      <c r="K3128">
        <v>57.1322212219238</v>
      </c>
      <c r="L3128">
        <v>-4.2594251632690403</v>
      </c>
      <c r="M3128">
        <v>-2.71231341362</v>
      </c>
      <c r="N3128">
        <v>-1.6407884359359699</v>
      </c>
      <c r="O3128">
        <v>-0.56926339864730802</v>
      </c>
      <c r="P3128">
        <v>0.97784841060638406</v>
      </c>
      <c r="Q3128">
        <v>-5.0017724037170401</v>
      </c>
      <c r="R3128">
        <v>1.7201956510543801</v>
      </c>
      <c r="S3128">
        <v>760.11111111111097</v>
      </c>
      <c r="T3128">
        <v>4.0159215303215801</v>
      </c>
      <c r="U3128">
        <v>2.0433332920074498</v>
      </c>
      <c r="V3128">
        <v>74.709426879882798</v>
      </c>
      <c r="W3128">
        <v>102.78562164306599</v>
      </c>
      <c r="X3128">
        <v>0.93783605098724399</v>
      </c>
      <c r="Y3128">
        <v>25568</v>
      </c>
    </row>
    <row r="3129" spans="1:25" x14ac:dyDescent="0.25">
      <c r="A3129" t="s">
        <v>81</v>
      </c>
      <c r="B3129" t="s">
        <v>41</v>
      </c>
      <c r="C3129" s="7" t="s">
        <v>70</v>
      </c>
      <c r="D3129" s="58" t="s">
        <v>60</v>
      </c>
      <c r="E3129" s="7" t="s">
        <v>42</v>
      </c>
      <c r="F3129">
        <v>8</v>
      </c>
      <c r="G3129">
        <v>285.09402465820301</v>
      </c>
      <c r="H3129">
        <v>285.500732421875</v>
      </c>
      <c r="I3129">
        <v>-0.40670412778854398</v>
      </c>
      <c r="J3129">
        <v>-1.42656126990914E-3</v>
      </c>
      <c r="K3129">
        <v>58.522850036621101</v>
      </c>
      <c r="L3129">
        <v>-2.8777208328247101</v>
      </c>
      <c r="M3129">
        <v>-1.41782414913177</v>
      </c>
      <c r="N3129">
        <v>-0.40670412778854398</v>
      </c>
      <c r="O3129">
        <v>0.60441583395004295</v>
      </c>
      <c r="P3129">
        <v>2.0643124580383301</v>
      </c>
      <c r="Q3129">
        <v>-3.5782196521759002</v>
      </c>
      <c r="R3129">
        <v>2.7648115158081099</v>
      </c>
      <c r="S3129">
        <v>760.11111111111097</v>
      </c>
      <c r="T3129">
        <v>3.5776800891798599</v>
      </c>
      <c r="U3129">
        <v>1.92814445495605</v>
      </c>
      <c r="V3129">
        <v>74.709426879882798</v>
      </c>
      <c r="W3129">
        <v>102.78562164306599</v>
      </c>
      <c r="X3129">
        <v>0.94023162126541104</v>
      </c>
      <c r="Y3129">
        <v>25566</v>
      </c>
    </row>
    <row r="3130" spans="1:25" x14ac:dyDescent="0.25">
      <c r="A3130" t="s">
        <v>81</v>
      </c>
      <c r="B3130" t="s">
        <v>41</v>
      </c>
      <c r="C3130" s="7" t="s">
        <v>70</v>
      </c>
      <c r="D3130" s="58" t="s">
        <v>60</v>
      </c>
      <c r="E3130" s="7" t="s">
        <v>42</v>
      </c>
      <c r="F3130">
        <v>9</v>
      </c>
      <c r="G3130">
        <v>304.65460205078102</v>
      </c>
      <c r="H3130">
        <v>306.36224365234398</v>
      </c>
      <c r="I3130">
        <v>-1.7076680660247801</v>
      </c>
      <c r="J3130">
        <v>-5.60525944456458E-3</v>
      </c>
      <c r="K3130">
        <v>61.110321044921903</v>
      </c>
      <c r="L3130">
        <v>-4.2946281433105504</v>
      </c>
      <c r="M3130">
        <v>-2.7662312984466602</v>
      </c>
      <c r="N3130">
        <v>-1.7076680660247801</v>
      </c>
      <c r="O3130">
        <v>-0.64910495281219505</v>
      </c>
      <c r="P3130">
        <v>0.87929219007492099</v>
      </c>
      <c r="Q3130">
        <v>-5.0279955863952601</v>
      </c>
      <c r="R3130">
        <v>1.6126594543457</v>
      </c>
      <c r="S3130">
        <v>760.11111111111097</v>
      </c>
      <c r="T3130">
        <v>3.92840961022404</v>
      </c>
      <c r="U3130">
        <v>2.01861572265625</v>
      </c>
      <c r="V3130">
        <v>74.709426879882798</v>
      </c>
      <c r="W3130">
        <v>102.78562164306599</v>
      </c>
      <c r="X3130">
        <v>0.93998479843139604</v>
      </c>
      <c r="Y3130">
        <v>25566</v>
      </c>
    </row>
    <row r="3131" spans="1:25" x14ac:dyDescent="0.25">
      <c r="A3131" t="s">
        <v>81</v>
      </c>
      <c r="B3131" t="s">
        <v>41</v>
      </c>
      <c r="C3131" s="7" t="s">
        <v>70</v>
      </c>
      <c r="D3131" s="58" t="s">
        <v>60</v>
      </c>
      <c r="E3131" s="7" t="s">
        <v>42</v>
      </c>
      <c r="F3131">
        <v>10</v>
      </c>
      <c r="G3131">
        <v>320.87692260742199</v>
      </c>
      <c r="H3131">
        <v>322.65008544921898</v>
      </c>
      <c r="I3131">
        <v>-1.77314817905426</v>
      </c>
      <c r="J3131">
        <v>-5.5259447544813199E-3</v>
      </c>
      <c r="K3131">
        <v>64.264938354492202</v>
      </c>
      <c r="L3131">
        <v>-4.3583173751831099</v>
      </c>
      <c r="M3131">
        <v>-2.8309783935546902</v>
      </c>
      <c r="N3131">
        <v>-1.77314817905426</v>
      </c>
      <c r="O3131">
        <v>-0.71531802415847801</v>
      </c>
      <c r="P3131">
        <v>0.81202077865600597</v>
      </c>
      <c r="Q3131">
        <v>-5.0911765098571804</v>
      </c>
      <c r="R3131">
        <v>1.5448802709579501</v>
      </c>
      <c r="S3131">
        <v>760.11111111111097</v>
      </c>
      <c r="T3131">
        <v>3.9349136730534702</v>
      </c>
      <c r="U3131">
        <v>2.0172181129455602</v>
      </c>
      <c r="V3131">
        <v>74.709426879882798</v>
      </c>
      <c r="W3131">
        <v>102.78562164306599</v>
      </c>
      <c r="X3131">
        <v>0.94346183538436901</v>
      </c>
      <c r="Y3131">
        <v>25568</v>
      </c>
    </row>
    <row r="3132" spans="1:25" x14ac:dyDescent="0.25">
      <c r="A3132" t="s">
        <v>81</v>
      </c>
      <c r="B3132" t="s">
        <v>41</v>
      </c>
      <c r="C3132" s="7" t="s">
        <v>70</v>
      </c>
      <c r="D3132" s="58" t="s">
        <v>60</v>
      </c>
      <c r="E3132" s="7" t="s">
        <v>42</v>
      </c>
      <c r="F3132">
        <v>11</v>
      </c>
      <c r="G3132">
        <v>337.009765625</v>
      </c>
      <c r="H3132">
        <v>337.95193481445301</v>
      </c>
      <c r="I3132">
        <v>-0.94219005107879605</v>
      </c>
      <c r="J3132">
        <v>-2.7957351412624099E-3</v>
      </c>
      <c r="K3132">
        <v>67.498664855957003</v>
      </c>
      <c r="L3132">
        <v>-3.52260518074036</v>
      </c>
      <c r="M3132">
        <v>-1.99807488918304</v>
      </c>
      <c r="N3132">
        <v>-0.94219005107879605</v>
      </c>
      <c r="O3132">
        <v>0.113694898784161</v>
      </c>
      <c r="P3132">
        <v>1.6382250785827599</v>
      </c>
      <c r="Q3132">
        <v>-4.2541170120239302</v>
      </c>
      <c r="R3132">
        <v>2.3697369098663299</v>
      </c>
      <c r="S3132">
        <v>760.11111111111097</v>
      </c>
      <c r="T3132">
        <v>3.9081677617617698</v>
      </c>
      <c r="U3132">
        <v>2.0135085582733199</v>
      </c>
      <c r="V3132">
        <v>74.709426879882798</v>
      </c>
      <c r="W3132">
        <v>102.78562164306599</v>
      </c>
      <c r="X3132">
        <v>0.94708317518234297</v>
      </c>
      <c r="Y3132">
        <v>25568</v>
      </c>
    </row>
    <row r="3133" spans="1:25" x14ac:dyDescent="0.25">
      <c r="A3133" t="s">
        <v>81</v>
      </c>
      <c r="B3133" t="s">
        <v>41</v>
      </c>
      <c r="C3133" s="7" t="s">
        <v>70</v>
      </c>
      <c r="D3133" s="58" t="s">
        <v>60</v>
      </c>
      <c r="E3133" s="7" t="s">
        <v>42</v>
      </c>
      <c r="F3133">
        <v>12</v>
      </c>
      <c r="G3133">
        <v>337.05435180664102</v>
      </c>
      <c r="H3133">
        <v>338.48297119140602</v>
      </c>
      <c r="I3133">
        <v>-1.4286153316497801</v>
      </c>
      <c r="J3133">
        <v>-4.2385314591228997E-3</v>
      </c>
      <c r="K3133">
        <v>70.683372497558594</v>
      </c>
      <c r="L3133">
        <v>-3.8308467864990199</v>
      </c>
      <c r="M3133">
        <v>-2.41158890724182</v>
      </c>
      <c r="N3133">
        <v>-1.4286153316497801</v>
      </c>
      <c r="O3133">
        <v>-0.44564181566238398</v>
      </c>
      <c r="P3133">
        <v>0.97361582517623901</v>
      </c>
      <c r="Q3133">
        <v>-4.5118455886840803</v>
      </c>
      <c r="R3133">
        <v>1.6546150445938099</v>
      </c>
      <c r="S3133">
        <v>760.11111111111097</v>
      </c>
      <c r="T3133">
        <v>3.4512986336874301</v>
      </c>
      <c r="U3133">
        <v>1.8744709491729701</v>
      </c>
      <c r="V3133">
        <v>74.709426879882798</v>
      </c>
      <c r="W3133">
        <v>102.78562164306599</v>
      </c>
      <c r="X3133">
        <v>0.95343607664108299</v>
      </c>
      <c r="Y3133">
        <v>25568</v>
      </c>
    </row>
    <row r="3134" spans="1:25" x14ac:dyDescent="0.25">
      <c r="A3134" t="s">
        <v>81</v>
      </c>
      <c r="B3134" t="s">
        <v>41</v>
      </c>
      <c r="C3134" s="7" t="s">
        <v>70</v>
      </c>
      <c r="D3134" s="58" t="s">
        <v>60</v>
      </c>
      <c r="E3134" s="7" t="s">
        <v>42</v>
      </c>
      <c r="F3134">
        <v>13</v>
      </c>
      <c r="G3134">
        <v>338.68023681640602</v>
      </c>
      <c r="H3134">
        <v>339.57876586914102</v>
      </c>
      <c r="I3134">
        <v>-0.89856749773025502</v>
      </c>
      <c r="J3134">
        <v>-2.65314429998398E-3</v>
      </c>
      <c r="K3134">
        <v>73.964981079101605</v>
      </c>
      <c r="L3134">
        <v>-3.32786345481873</v>
      </c>
      <c r="M3134">
        <v>-1.8926156759262101</v>
      </c>
      <c r="N3134">
        <v>-0.89856749773025502</v>
      </c>
      <c r="O3134">
        <v>9.5480695366859394E-2</v>
      </c>
      <c r="P3134">
        <v>1.53072834014893</v>
      </c>
      <c r="Q3134">
        <v>-4.0165352821350098</v>
      </c>
      <c r="R3134">
        <v>2.21939992904663</v>
      </c>
      <c r="S3134">
        <v>760.11111111111097</v>
      </c>
      <c r="T3134">
        <v>3.57042890475691</v>
      </c>
      <c r="U3134">
        <v>1.8955895900726301</v>
      </c>
      <c r="V3134">
        <v>74.709426879882798</v>
      </c>
      <c r="W3134">
        <v>102.78562164306599</v>
      </c>
      <c r="X3134">
        <v>0.952936410903931</v>
      </c>
      <c r="Y3134">
        <v>25568</v>
      </c>
    </row>
    <row r="3135" spans="1:25" x14ac:dyDescent="0.25">
      <c r="A3135" t="s">
        <v>81</v>
      </c>
      <c r="B3135" t="s">
        <v>41</v>
      </c>
      <c r="C3135" s="7" t="s">
        <v>70</v>
      </c>
      <c r="D3135" s="58" t="s">
        <v>60</v>
      </c>
      <c r="E3135" s="7" t="s">
        <v>42</v>
      </c>
      <c r="F3135">
        <v>14</v>
      </c>
      <c r="G3135">
        <v>340.56832885742199</v>
      </c>
      <c r="H3135">
        <v>336.73004150390602</v>
      </c>
      <c r="I3135">
        <v>3.8382756710052499</v>
      </c>
      <c r="J3135">
        <v>1.1270207352936301E-2</v>
      </c>
      <c r="K3135">
        <v>76.697296142578097</v>
      </c>
      <c r="L3135">
        <v>1.3133238554000899</v>
      </c>
      <c r="M3135">
        <v>2.80508589744568</v>
      </c>
      <c r="N3135">
        <v>3.8382756710052499</v>
      </c>
      <c r="O3135">
        <v>4.8714656829834002</v>
      </c>
      <c r="P3135">
        <v>6.3632278442382804</v>
      </c>
      <c r="Q3135">
        <v>0.59753495454788197</v>
      </c>
      <c r="R3135">
        <v>7.0790166854858398</v>
      </c>
      <c r="S3135">
        <v>760.11111111111097</v>
      </c>
      <c r="T3135">
        <v>3.9024214130444599</v>
      </c>
      <c r="U3135">
        <v>1.97023046016693</v>
      </c>
      <c r="V3135">
        <v>74.709426879882798</v>
      </c>
      <c r="W3135">
        <v>102.78562164306599</v>
      </c>
      <c r="X3135">
        <v>0.94790059328079201</v>
      </c>
      <c r="Y3135">
        <v>25568</v>
      </c>
    </row>
    <row r="3136" spans="1:25" x14ac:dyDescent="0.25">
      <c r="A3136" t="s">
        <v>81</v>
      </c>
      <c r="B3136" t="s">
        <v>41</v>
      </c>
      <c r="C3136" s="7" t="s">
        <v>70</v>
      </c>
      <c r="D3136" s="58" t="s">
        <v>60</v>
      </c>
      <c r="E3136" s="7" t="s">
        <v>42</v>
      </c>
      <c r="F3136">
        <v>15</v>
      </c>
      <c r="G3136">
        <v>338.26983642578102</v>
      </c>
      <c r="H3136">
        <v>324.39627075195301</v>
      </c>
      <c r="I3136">
        <v>13.873578071594199</v>
      </c>
      <c r="J3136">
        <v>4.1013348847627598E-2</v>
      </c>
      <c r="K3136">
        <v>78.614906311035199</v>
      </c>
      <c r="L3136">
        <v>11.3345174789429</v>
      </c>
      <c r="M3136">
        <v>12.8346157073975</v>
      </c>
      <c r="N3136">
        <v>13.873578071594199</v>
      </c>
      <c r="O3136">
        <v>14.9125413894653</v>
      </c>
      <c r="P3136">
        <v>16.4126377105713</v>
      </c>
      <c r="Q3136">
        <v>10.6147298812866</v>
      </c>
      <c r="R3136">
        <v>17.1324272155762</v>
      </c>
      <c r="S3136">
        <v>760.11111111111097</v>
      </c>
      <c r="T3136">
        <v>4.0281537323591001</v>
      </c>
      <c r="U3136">
        <v>1.98123931884766</v>
      </c>
      <c r="V3136">
        <v>74.709426879882798</v>
      </c>
      <c r="W3136">
        <v>102.78562164306599</v>
      </c>
      <c r="X3136">
        <v>0.94533360004425004</v>
      </c>
      <c r="Y3136">
        <v>25567</v>
      </c>
    </row>
    <row r="3137" spans="1:25" x14ac:dyDescent="0.25">
      <c r="A3137" t="s">
        <v>81</v>
      </c>
      <c r="B3137" t="s">
        <v>41</v>
      </c>
      <c r="C3137" s="7" t="s">
        <v>70</v>
      </c>
      <c r="D3137" s="58" t="s">
        <v>60</v>
      </c>
      <c r="E3137" s="7" t="s">
        <v>42</v>
      </c>
      <c r="F3137">
        <v>16</v>
      </c>
      <c r="G3137">
        <v>332.21981811523398</v>
      </c>
      <c r="H3137">
        <v>317.28179931640602</v>
      </c>
      <c r="I3137">
        <v>14.938016891479499</v>
      </c>
      <c r="J3137">
        <v>4.4964257627725601E-2</v>
      </c>
      <c r="K3137">
        <v>79.631340026855497</v>
      </c>
      <c r="L3137">
        <v>12.450843811035201</v>
      </c>
      <c r="M3137">
        <v>13.920285224914601</v>
      </c>
      <c r="N3137">
        <v>14.938016891479499</v>
      </c>
      <c r="O3137">
        <v>15.9557485580444</v>
      </c>
      <c r="P3137">
        <v>17.4251918792725</v>
      </c>
      <c r="Q3137">
        <v>11.745764732360801</v>
      </c>
      <c r="R3137">
        <v>18.1302700042725</v>
      </c>
      <c r="S3137">
        <v>760.11111111111097</v>
      </c>
      <c r="T3137">
        <v>3.89027838936545</v>
      </c>
      <c r="U3137">
        <v>1.94075191020966</v>
      </c>
      <c r="V3137">
        <v>74.709426879882798</v>
      </c>
      <c r="W3137">
        <v>102.78562164306599</v>
      </c>
      <c r="X3137">
        <v>0.94676434993743896</v>
      </c>
      <c r="Y3137">
        <v>25568</v>
      </c>
    </row>
    <row r="3138" spans="1:25" x14ac:dyDescent="0.25">
      <c r="A3138" t="s">
        <v>81</v>
      </c>
      <c r="B3138" t="s">
        <v>41</v>
      </c>
      <c r="C3138" s="7" t="s">
        <v>70</v>
      </c>
      <c r="D3138" s="58" t="s">
        <v>60</v>
      </c>
      <c r="E3138" s="7" t="s">
        <v>42</v>
      </c>
      <c r="F3138">
        <v>17</v>
      </c>
      <c r="G3138">
        <v>322.04360961914102</v>
      </c>
      <c r="H3138">
        <v>307.37069702148398</v>
      </c>
      <c r="I3138">
        <v>14.672940254211399</v>
      </c>
      <c r="J3138">
        <v>4.5561965554952601E-2</v>
      </c>
      <c r="K3138">
        <v>79.261657714843807</v>
      </c>
      <c r="L3138">
        <v>12.3055362701416</v>
      </c>
      <c r="M3138">
        <v>13.704216957092299</v>
      </c>
      <c r="N3138">
        <v>14.672940254211399</v>
      </c>
      <c r="O3138">
        <v>15.6416625976563</v>
      </c>
      <c r="P3138">
        <v>17.0403442382813</v>
      </c>
      <c r="Q3138">
        <v>11.63440990448</v>
      </c>
      <c r="R3138">
        <v>17.711469650268601</v>
      </c>
      <c r="S3138">
        <v>760.11111111111097</v>
      </c>
      <c r="T3138">
        <v>3.52512532555602</v>
      </c>
      <c r="U3138">
        <v>1.84729528427124</v>
      </c>
      <c r="V3138">
        <v>74.709426879882798</v>
      </c>
      <c r="W3138">
        <v>102.78562164306599</v>
      </c>
      <c r="X3138">
        <v>0.95069068670272805</v>
      </c>
      <c r="Y3138">
        <v>25568</v>
      </c>
    </row>
    <row r="3139" spans="1:25" x14ac:dyDescent="0.25">
      <c r="A3139" t="s">
        <v>81</v>
      </c>
      <c r="B3139" t="s">
        <v>41</v>
      </c>
      <c r="C3139" s="7" t="s">
        <v>70</v>
      </c>
      <c r="D3139" s="58" t="s">
        <v>60</v>
      </c>
      <c r="E3139" s="7" t="s">
        <v>42</v>
      </c>
      <c r="F3139">
        <v>18</v>
      </c>
      <c r="G3139">
        <v>299.81677246093801</v>
      </c>
      <c r="H3139">
        <v>286.86822509765602</v>
      </c>
      <c r="I3139">
        <v>12.948560714721699</v>
      </c>
      <c r="J3139">
        <v>4.3188247829675702E-2</v>
      </c>
      <c r="K3139">
        <v>77.623710632324205</v>
      </c>
      <c r="L3139">
        <v>10.692314147949199</v>
      </c>
      <c r="M3139">
        <v>12.0253229141235</v>
      </c>
      <c r="N3139">
        <v>12.948560714721699</v>
      </c>
      <c r="O3139">
        <v>13.871798515319799</v>
      </c>
      <c r="P3139">
        <v>15.204806327819799</v>
      </c>
      <c r="Q3139">
        <v>10.0527000427246</v>
      </c>
      <c r="R3139">
        <v>15.8444213867188</v>
      </c>
      <c r="S3139">
        <v>760.11111111111097</v>
      </c>
      <c r="T3139">
        <v>3.1956722194587401</v>
      </c>
      <c r="U3139">
        <v>1.76055836677551</v>
      </c>
      <c r="V3139">
        <v>74.709426879882798</v>
      </c>
      <c r="W3139">
        <v>102.78562164306599</v>
      </c>
      <c r="X3139">
        <v>0.95071095228195202</v>
      </c>
      <c r="Y3139">
        <v>25568</v>
      </c>
    </row>
    <row r="3140" spans="1:25" x14ac:dyDescent="0.25">
      <c r="A3140" t="s">
        <v>81</v>
      </c>
      <c r="B3140" t="s">
        <v>41</v>
      </c>
      <c r="C3140" s="7" t="s">
        <v>70</v>
      </c>
      <c r="D3140" s="58" t="s">
        <v>60</v>
      </c>
      <c r="E3140" s="7" t="s">
        <v>42</v>
      </c>
      <c r="F3140">
        <v>19</v>
      </c>
      <c r="G3140">
        <v>274.44882202148398</v>
      </c>
      <c r="H3140">
        <v>271.08010864257801</v>
      </c>
      <c r="I3140">
        <v>3.3686885833740199</v>
      </c>
      <c r="J3140">
        <v>1.22743779793382E-2</v>
      </c>
      <c r="K3140">
        <v>74.789657592773395</v>
      </c>
      <c r="L3140">
        <v>1.07487940788269</v>
      </c>
      <c r="M3140">
        <v>2.4300804138183598</v>
      </c>
      <c r="N3140">
        <v>3.3686885833740199</v>
      </c>
      <c r="O3140">
        <v>4.3072967529296902</v>
      </c>
      <c r="P3140">
        <v>5.66249799728394</v>
      </c>
      <c r="Q3140">
        <v>0.42461630702018699</v>
      </c>
      <c r="R3140">
        <v>6.3127608299255398</v>
      </c>
      <c r="S3140">
        <v>760.11111111111097</v>
      </c>
      <c r="T3140">
        <v>3.1695709126111602</v>
      </c>
      <c r="U3140">
        <v>1.7898688316345199</v>
      </c>
      <c r="V3140">
        <v>74.709426879882798</v>
      </c>
      <c r="W3140">
        <v>102.78562164306599</v>
      </c>
      <c r="X3140">
        <v>0.94203716516494795</v>
      </c>
      <c r="Y3140">
        <v>25566</v>
      </c>
    </row>
    <row r="3141" spans="1:25" x14ac:dyDescent="0.25">
      <c r="A3141" t="s">
        <v>81</v>
      </c>
      <c r="B3141" t="s">
        <v>41</v>
      </c>
      <c r="C3141" s="7" t="s">
        <v>70</v>
      </c>
      <c r="D3141" s="58" t="s">
        <v>60</v>
      </c>
      <c r="E3141" s="7" t="s">
        <v>42</v>
      </c>
      <c r="F3141">
        <v>20</v>
      </c>
      <c r="G3141">
        <v>263.56100463867199</v>
      </c>
      <c r="H3141">
        <v>262.66970825195301</v>
      </c>
      <c r="I3141">
        <v>0.89127260446548495</v>
      </c>
      <c r="J3141">
        <v>3.38165601715446E-3</v>
      </c>
      <c r="K3141">
        <v>70.559440612792997</v>
      </c>
      <c r="L3141">
        <v>-1.60034668445587</v>
      </c>
      <c r="M3141">
        <v>-0.128277853131294</v>
      </c>
      <c r="N3141">
        <v>0.89127260446548495</v>
      </c>
      <c r="O3141">
        <v>1.91082310676575</v>
      </c>
      <c r="P3141">
        <v>3.3828918933868399</v>
      </c>
      <c r="Q3141">
        <v>-2.3066861629486102</v>
      </c>
      <c r="R3141">
        <v>4.0892314910888699</v>
      </c>
      <c r="S3141">
        <v>760.11111111111097</v>
      </c>
      <c r="T3141">
        <v>3.65685616296531</v>
      </c>
      <c r="U3141">
        <v>1.9442209005355799</v>
      </c>
      <c r="V3141">
        <v>74.709426879882798</v>
      </c>
      <c r="W3141">
        <v>102.78562164306599</v>
      </c>
      <c r="X3141">
        <v>0.93093812465667702</v>
      </c>
      <c r="Y3141">
        <v>25567</v>
      </c>
    </row>
    <row r="3142" spans="1:25" x14ac:dyDescent="0.25">
      <c r="A3142" t="s">
        <v>81</v>
      </c>
      <c r="B3142" t="s">
        <v>41</v>
      </c>
      <c r="C3142" s="7" t="s">
        <v>70</v>
      </c>
      <c r="D3142" s="58" t="s">
        <v>60</v>
      </c>
      <c r="E3142" s="7" t="s">
        <v>42</v>
      </c>
      <c r="F3142">
        <v>21</v>
      </c>
      <c r="G3142">
        <v>256.80908203125</v>
      </c>
      <c r="H3142">
        <v>257.12289428710898</v>
      </c>
      <c r="I3142">
        <v>-0.31380575895309398</v>
      </c>
      <c r="J3142">
        <v>-1.2219417840242401E-3</v>
      </c>
      <c r="K3142">
        <v>66.453071594238295</v>
      </c>
      <c r="L3142">
        <v>-2.7967329025268599</v>
      </c>
      <c r="M3142">
        <v>-1.3297992944717401</v>
      </c>
      <c r="N3142">
        <v>-0.31380575895309398</v>
      </c>
      <c r="O3142">
        <v>0.70218783617019698</v>
      </c>
      <c r="P3142">
        <v>2.1691212654113801</v>
      </c>
      <c r="Q3142">
        <v>-3.5006082057952899</v>
      </c>
      <c r="R3142">
        <v>2.87299656867981</v>
      </c>
      <c r="S3142">
        <v>760.11111111111097</v>
      </c>
      <c r="T3142">
        <v>3.5954869555802098</v>
      </c>
      <c r="U3142">
        <v>1.93743824958801</v>
      </c>
      <c r="V3142">
        <v>74.709426879882798</v>
      </c>
      <c r="W3142">
        <v>102.78562164306599</v>
      </c>
      <c r="X3142">
        <v>0.93178361654281605</v>
      </c>
      <c r="Y3142">
        <v>25567</v>
      </c>
    </row>
    <row r="3143" spans="1:25" x14ac:dyDescent="0.25">
      <c r="A3143" t="s">
        <v>81</v>
      </c>
      <c r="B3143" t="s">
        <v>41</v>
      </c>
      <c r="C3143" s="7" t="s">
        <v>70</v>
      </c>
      <c r="D3143" s="58" t="s">
        <v>60</v>
      </c>
      <c r="E3143" s="7" t="s">
        <v>42</v>
      </c>
      <c r="F3143">
        <v>22</v>
      </c>
      <c r="G3143">
        <v>245.45216369628901</v>
      </c>
      <c r="H3143">
        <v>247.65087890625</v>
      </c>
      <c r="I3143">
        <v>-2.1987102031707799</v>
      </c>
      <c r="J3143">
        <v>-8.9577957987785305E-3</v>
      </c>
      <c r="K3143">
        <v>64.036392211914105</v>
      </c>
      <c r="L3143">
        <v>-4.7584738731384304</v>
      </c>
      <c r="M3143">
        <v>-3.24614477157593</v>
      </c>
      <c r="N3143">
        <v>-2.1987102031707799</v>
      </c>
      <c r="O3143">
        <v>-1.1512757539749101</v>
      </c>
      <c r="P3143">
        <v>0.36105325818061801</v>
      </c>
      <c r="Q3143">
        <v>-5.484130859375</v>
      </c>
      <c r="R3143">
        <v>1.0867106914520299</v>
      </c>
      <c r="S3143">
        <v>760.11111111111097</v>
      </c>
      <c r="T3143">
        <v>3.8454715313882302</v>
      </c>
      <c r="U3143">
        <v>1.9973940849304199</v>
      </c>
      <c r="V3143">
        <v>74.709426879882798</v>
      </c>
      <c r="W3143">
        <v>102.78562164306599</v>
      </c>
      <c r="X3143">
        <v>0.92669898271560702</v>
      </c>
      <c r="Y3143">
        <v>25568</v>
      </c>
    </row>
    <row r="3144" spans="1:25" x14ac:dyDescent="0.25">
      <c r="A3144" t="s">
        <v>81</v>
      </c>
      <c r="B3144" t="s">
        <v>41</v>
      </c>
      <c r="C3144" s="7" t="s">
        <v>70</v>
      </c>
      <c r="D3144" s="58" t="s">
        <v>60</v>
      </c>
      <c r="E3144" s="7" t="s">
        <v>42</v>
      </c>
      <c r="F3144">
        <v>23</v>
      </c>
      <c r="G3144">
        <v>236.598388671875</v>
      </c>
      <c r="H3144">
        <v>239.78318786621099</v>
      </c>
      <c r="I3144">
        <v>-3.1847915649414098</v>
      </c>
      <c r="J3144">
        <v>-1.34607497602701E-2</v>
      </c>
      <c r="K3144">
        <v>62.436676025390597</v>
      </c>
      <c r="L3144">
        <v>-6.0327568054199201</v>
      </c>
      <c r="M3144">
        <v>-4.3501558303832999</v>
      </c>
      <c r="N3144">
        <v>-3.1847915649414098</v>
      </c>
      <c r="O3144">
        <v>-2.0194272994995099</v>
      </c>
      <c r="P3144">
        <v>-0.33682608604431202</v>
      </c>
      <c r="Q3144">
        <v>-6.8401155471801802</v>
      </c>
      <c r="R3144">
        <v>0.470532566308975</v>
      </c>
      <c r="S3144">
        <v>760.11111111111097</v>
      </c>
      <c r="T3144">
        <v>4.7587717934729898</v>
      </c>
      <c r="U3144">
        <v>2.22227931022644</v>
      </c>
      <c r="V3144">
        <v>74.709426879882798</v>
      </c>
      <c r="W3144">
        <v>102.78562164306599</v>
      </c>
      <c r="X3144">
        <v>0.91403079032897905</v>
      </c>
      <c r="Y3144">
        <v>25568</v>
      </c>
    </row>
    <row r="3145" spans="1:25" x14ac:dyDescent="0.25">
      <c r="A3145" t="s">
        <v>81</v>
      </c>
      <c r="B3145" t="s">
        <v>41</v>
      </c>
      <c r="C3145" s="7" t="s">
        <v>70</v>
      </c>
      <c r="D3145" s="58" t="s">
        <v>60</v>
      </c>
      <c r="E3145" s="7" t="s">
        <v>42</v>
      </c>
      <c r="F3145">
        <v>24</v>
      </c>
      <c r="G3145">
        <v>227.37095642089801</v>
      </c>
      <c r="H3145">
        <v>231.59767150878901</v>
      </c>
      <c r="I3145">
        <v>-4.2266974449157697</v>
      </c>
      <c r="J3145">
        <v>-1.85894351452589E-2</v>
      </c>
      <c r="K3145">
        <v>60.816738128662102</v>
      </c>
      <c r="L3145">
        <v>-7.2636909484863299</v>
      </c>
      <c r="M3145">
        <v>-5.4694108963012704</v>
      </c>
      <c r="N3145">
        <v>-4.2266974449157697</v>
      </c>
      <c r="O3145">
        <v>-2.9839844703674299</v>
      </c>
      <c r="P3145">
        <v>-1.18970382213593</v>
      </c>
      <c r="Q3145">
        <v>-8.1246366500854492</v>
      </c>
      <c r="R3145">
        <v>-0.32875838875770602</v>
      </c>
      <c r="S3145">
        <v>760.11111111111097</v>
      </c>
      <c r="T3145">
        <v>5.4007596233551602</v>
      </c>
      <c r="U3145">
        <v>2.3697786331176798</v>
      </c>
      <c r="V3145">
        <v>74.709426879882798</v>
      </c>
      <c r="W3145">
        <v>102.78562164306599</v>
      </c>
      <c r="X3145">
        <v>0.90451973676681496</v>
      </c>
      <c r="Y3145">
        <v>25568</v>
      </c>
    </row>
    <row r="3146" spans="1:25" x14ac:dyDescent="0.25">
      <c r="A3146" t="s">
        <v>81</v>
      </c>
      <c r="B3146" t="s">
        <v>41</v>
      </c>
      <c r="C3146" s="7" t="s">
        <v>70</v>
      </c>
      <c r="D3146" s="58" t="s">
        <v>60</v>
      </c>
      <c r="E3146" s="7">
        <v>41099</v>
      </c>
      <c r="F3146">
        <v>1</v>
      </c>
      <c r="G3146">
        <v>197.99919128418</v>
      </c>
      <c r="H3146">
        <v>202.79685974121099</v>
      </c>
      <c r="I3146">
        <v>-4.79766798019409</v>
      </c>
      <c r="J3146">
        <v>-2.4230744689703002E-2</v>
      </c>
      <c r="K3146">
        <v>58.186920166015597</v>
      </c>
      <c r="L3146">
        <v>-10.972700119018601</v>
      </c>
      <c r="M3146">
        <v>-7.32444143295288</v>
      </c>
      <c r="N3146">
        <v>-4.79766798019409</v>
      </c>
      <c r="O3146">
        <v>-2.2708942890167201</v>
      </c>
      <c r="P3146">
        <v>1.3773652315139799</v>
      </c>
      <c r="Q3146">
        <v>-12.7232370376587</v>
      </c>
      <c r="R3146">
        <v>3.12790107727051</v>
      </c>
      <c r="S3146">
        <v>759</v>
      </c>
      <c r="T3146">
        <v>21.684442267839799</v>
      </c>
      <c r="U3146">
        <v>4.8184037208557102</v>
      </c>
      <c r="V3146">
        <v>70.912834167480497</v>
      </c>
      <c r="W3146">
        <v>96.259056091308594</v>
      </c>
      <c r="X3146">
        <v>0.92328923940658603</v>
      </c>
      <c r="Y3146">
        <v>25568</v>
      </c>
    </row>
    <row r="3147" spans="1:25" x14ac:dyDescent="0.25">
      <c r="A3147" t="s">
        <v>81</v>
      </c>
      <c r="B3147" t="s">
        <v>41</v>
      </c>
      <c r="C3147" s="7" t="s">
        <v>70</v>
      </c>
      <c r="D3147" s="58" t="s">
        <v>60</v>
      </c>
      <c r="E3147" s="7">
        <v>41099</v>
      </c>
      <c r="F3147">
        <v>2</v>
      </c>
      <c r="G3147">
        <v>192.82858276367199</v>
      </c>
      <c r="H3147">
        <v>197.259201049805</v>
      </c>
      <c r="I3147">
        <v>-4.4306197166442898</v>
      </c>
      <c r="J3147">
        <v>-2.29769870638847E-2</v>
      </c>
      <c r="K3147">
        <v>57.686496734619098</v>
      </c>
      <c r="L3147">
        <v>-10.3279981613159</v>
      </c>
      <c r="M3147">
        <v>-6.8437795639038104</v>
      </c>
      <c r="N3147">
        <v>-4.4306197166442898</v>
      </c>
      <c r="O3147">
        <v>-2.0174603462219198</v>
      </c>
      <c r="P3147">
        <v>1.46675860881805</v>
      </c>
      <c r="Q3147">
        <v>-11.9998226165771</v>
      </c>
      <c r="R3147">
        <v>3.1385834217071502</v>
      </c>
      <c r="S3147">
        <v>759</v>
      </c>
      <c r="T3147">
        <v>20.0519380764758</v>
      </c>
      <c r="U3147">
        <v>4.6017489433288601</v>
      </c>
      <c r="V3147">
        <v>70.912834167480497</v>
      </c>
      <c r="W3147">
        <v>96.259056091308594</v>
      </c>
      <c r="X3147">
        <v>0.92223447561264005</v>
      </c>
      <c r="Y3147">
        <v>25568</v>
      </c>
    </row>
    <row r="3148" spans="1:25" x14ac:dyDescent="0.25">
      <c r="A3148" t="s">
        <v>81</v>
      </c>
      <c r="B3148" t="s">
        <v>41</v>
      </c>
      <c r="C3148" s="7" t="s">
        <v>70</v>
      </c>
      <c r="D3148" s="58" t="s">
        <v>60</v>
      </c>
      <c r="E3148" s="7">
        <v>41099</v>
      </c>
      <c r="F3148">
        <v>3</v>
      </c>
      <c r="G3148">
        <v>190.68737792968801</v>
      </c>
      <c r="H3148">
        <v>197.39436340332</v>
      </c>
      <c r="I3148">
        <v>-6.7069783210754403</v>
      </c>
      <c r="J3148">
        <v>-3.5172637552022899E-2</v>
      </c>
      <c r="K3148">
        <v>57.417301177978501</v>
      </c>
      <c r="L3148">
        <v>-12.7041311264038</v>
      </c>
      <c r="M3148">
        <v>-9.1609649658203107</v>
      </c>
      <c r="N3148">
        <v>-6.7069783210754403</v>
      </c>
      <c r="O3148">
        <v>-4.25299167633057</v>
      </c>
      <c r="P3148">
        <v>-0.70982474088668801</v>
      </c>
      <c r="Q3148">
        <v>-14.4042406082153</v>
      </c>
      <c r="R3148">
        <v>0.99028491973876998</v>
      </c>
      <c r="S3148">
        <v>759</v>
      </c>
      <c r="T3148">
        <v>20.713806834463401</v>
      </c>
      <c r="U3148">
        <v>4.6796035766601598</v>
      </c>
      <c r="V3148">
        <v>70.912834167480497</v>
      </c>
      <c r="W3148">
        <v>96.259056091308594</v>
      </c>
      <c r="X3148">
        <v>0.922418713569641</v>
      </c>
      <c r="Y3148">
        <v>25568</v>
      </c>
    </row>
    <row r="3149" spans="1:25" x14ac:dyDescent="0.25">
      <c r="A3149" t="s">
        <v>81</v>
      </c>
      <c r="B3149" t="s">
        <v>41</v>
      </c>
      <c r="C3149" s="7" t="s">
        <v>70</v>
      </c>
      <c r="D3149" s="58" t="s">
        <v>60</v>
      </c>
      <c r="E3149" s="7">
        <v>41099</v>
      </c>
      <c r="F3149">
        <v>4</v>
      </c>
      <c r="G3149">
        <v>196.43504333496099</v>
      </c>
      <c r="H3149">
        <v>203.22039794921901</v>
      </c>
      <c r="I3149">
        <v>-6.7853670120239302</v>
      </c>
      <c r="J3149">
        <v>-3.4542549401521697E-2</v>
      </c>
      <c r="K3149">
        <v>57.380592346191399</v>
      </c>
      <c r="L3149">
        <v>-12.751299858093301</v>
      </c>
      <c r="M3149">
        <v>-9.2265787124633807</v>
      </c>
      <c r="N3149">
        <v>-6.7853670120239302</v>
      </c>
      <c r="O3149">
        <v>-4.34415578842163</v>
      </c>
      <c r="P3149">
        <v>-0.81943422555923495</v>
      </c>
      <c r="Q3149">
        <v>-14.442558288574199</v>
      </c>
      <c r="R3149">
        <v>0.87182480096817005</v>
      </c>
      <c r="S3149">
        <v>759</v>
      </c>
      <c r="T3149">
        <v>20.3203982440209</v>
      </c>
      <c r="U3149">
        <v>4.6552419662475604</v>
      </c>
      <c r="V3149">
        <v>70.912834167480497</v>
      </c>
      <c r="W3149">
        <v>96.259056091308594</v>
      </c>
      <c r="X3149">
        <v>0.92576569318771396</v>
      </c>
      <c r="Y3149">
        <v>25568</v>
      </c>
    </row>
    <row r="3150" spans="1:25" x14ac:dyDescent="0.25">
      <c r="A3150" t="s">
        <v>81</v>
      </c>
      <c r="B3150" t="s">
        <v>41</v>
      </c>
      <c r="C3150" s="7" t="s">
        <v>70</v>
      </c>
      <c r="D3150" s="58" t="s">
        <v>60</v>
      </c>
      <c r="E3150" s="7">
        <v>41099</v>
      </c>
      <c r="F3150">
        <v>5</v>
      </c>
      <c r="G3150">
        <v>207.32452392578099</v>
      </c>
      <c r="H3150">
        <v>212.99040222168</v>
      </c>
      <c r="I3150">
        <v>-5.6658682823181197</v>
      </c>
      <c r="J3150">
        <v>-2.7328500524163201E-2</v>
      </c>
      <c r="K3150">
        <v>56.969200134277301</v>
      </c>
      <c r="L3150">
        <v>-11.363060951232899</v>
      </c>
      <c r="M3150">
        <v>-7.9971137046814</v>
      </c>
      <c r="N3150">
        <v>-5.6658682823181197</v>
      </c>
      <c r="O3150">
        <v>-3.33462285995483</v>
      </c>
      <c r="P3150">
        <v>3.1324818730354302E-2</v>
      </c>
      <c r="Q3150">
        <v>-12.978137016296399</v>
      </c>
      <c r="R3150">
        <v>1.6463998556137101</v>
      </c>
      <c r="S3150">
        <v>759</v>
      </c>
      <c r="T3150">
        <v>18.4009842343767</v>
      </c>
      <c r="U3150">
        <v>4.4455432891845703</v>
      </c>
      <c r="V3150">
        <v>70.912834167480497</v>
      </c>
      <c r="W3150">
        <v>96.259056091308594</v>
      </c>
      <c r="X3150">
        <v>0.92532110214233398</v>
      </c>
      <c r="Y3150">
        <v>25568</v>
      </c>
    </row>
    <row r="3151" spans="1:25" x14ac:dyDescent="0.25">
      <c r="A3151" t="s">
        <v>81</v>
      </c>
      <c r="B3151" t="s">
        <v>41</v>
      </c>
      <c r="C3151" s="7" t="s">
        <v>70</v>
      </c>
      <c r="D3151" s="58" t="s">
        <v>60</v>
      </c>
      <c r="E3151" s="7">
        <v>41099</v>
      </c>
      <c r="F3151">
        <v>6</v>
      </c>
      <c r="G3151">
        <v>227.59477233886699</v>
      </c>
      <c r="H3151">
        <v>232.33734130859401</v>
      </c>
      <c r="I3151">
        <v>-4.7425684928893999</v>
      </c>
      <c r="J3151">
        <v>-2.0837774500250799E-2</v>
      </c>
      <c r="K3151">
        <v>56.783123016357401</v>
      </c>
      <c r="L3151">
        <v>-10.5375986099243</v>
      </c>
      <c r="M3151">
        <v>-7.1138477325439498</v>
      </c>
      <c r="N3151">
        <v>-4.7425684928893999</v>
      </c>
      <c r="O3151">
        <v>-2.3712890148162802</v>
      </c>
      <c r="P3151">
        <v>1.05246138572693</v>
      </c>
      <c r="Q3151">
        <v>-12.1804084777832</v>
      </c>
      <c r="R3151">
        <v>2.6952717304229701</v>
      </c>
      <c r="S3151">
        <v>759</v>
      </c>
      <c r="T3151">
        <v>19.079593756521302</v>
      </c>
      <c r="U3151">
        <v>4.5218858718872097</v>
      </c>
      <c r="V3151">
        <v>70.912834167480497</v>
      </c>
      <c r="W3151">
        <v>96.259056091308594</v>
      </c>
      <c r="X3151">
        <v>0.93086546659469604</v>
      </c>
      <c r="Y3151">
        <v>25568</v>
      </c>
    </row>
    <row r="3152" spans="1:25" x14ac:dyDescent="0.25">
      <c r="A3152" t="s">
        <v>81</v>
      </c>
      <c r="B3152" t="s">
        <v>41</v>
      </c>
      <c r="C3152" s="7" t="s">
        <v>70</v>
      </c>
      <c r="D3152" s="58" t="s">
        <v>60</v>
      </c>
      <c r="E3152" s="7">
        <v>41099</v>
      </c>
      <c r="F3152">
        <v>7</v>
      </c>
      <c r="G3152">
        <v>254.20202636718801</v>
      </c>
      <c r="H3152">
        <v>260.52508544921898</v>
      </c>
      <c r="I3152">
        <v>-6.3230452537536603</v>
      </c>
      <c r="J3152">
        <v>-2.4874094873666801E-2</v>
      </c>
      <c r="K3152">
        <v>56.966667175292997</v>
      </c>
      <c r="L3152">
        <v>-12.0018672943115</v>
      </c>
      <c r="M3152">
        <v>-8.6467733383178693</v>
      </c>
      <c r="N3152">
        <v>-6.3230452537536603</v>
      </c>
      <c r="O3152">
        <v>-3.99931716918945</v>
      </c>
      <c r="P3152">
        <v>-0.64422285556793202</v>
      </c>
      <c r="Q3152">
        <v>-13.6117343902588</v>
      </c>
      <c r="R3152">
        <v>0.96564435958862305</v>
      </c>
      <c r="S3152">
        <v>759</v>
      </c>
      <c r="T3152">
        <v>18.184385755382699</v>
      </c>
      <c r="U3152">
        <v>4.4312086105346697</v>
      </c>
      <c r="V3152">
        <v>70.912834167480497</v>
      </c>
      <c r="W3152">
        <v>96.259056091308594</v>
      </c>
      <c r="X3152">
        <v>0.93785160779953003</v>
      </c>
      <c r="Y3152">
        <v>25568</v>
      </c>
    </row>
    <row r="3153" spans="1:25" x14ac:dyDescent="0.25">
      <c r="A3153" t="s">
        <v>81</v>
      </c>
      <c r="B3153" t="s">
        <v>41</v>
      </c>
      <c r="C3153" s="7" t="s">
        <v>70</v>
      </c>
      <c r="D3153" s="58" t="s">
        <v>60</v>
      </c>
      <c r="E3153" s="7">
        <v>41099</v>
      </c>
      <c r="F3153">
        <v>8</v>
      </c>
      <c r="G3153">
        <v>280.18576049804699</v>
      </c>
      <c r="H3153">
        <v>281.71670532226602</v>
      </c>
      <c r="I3153">
        <v>-1.5309547185897801</v>
      </c>
      <c r="J3153">
        <v>-5.46407094225287E-3</v>
      </c>
      <c r="K3153">
        <v>57.4206733703613</v>
      </c>
      <c r="L3153">
        <v>-7.3450422286987296</v>
      </c>
      <c r="M3153">
        <v>-3.9100320339202899</v>
      </c>
      <c r="N3153">
        <v>-1.5309547185897801</v>
      </c>
      <c r="O3153">
        <v>0.84812259674072299</v>
      </c>
      <c r="P3153">
        <v>4.2831325531005904</v>
      </c>
      <c r="Q3153">
        <v>-8.9932556152343803</v>
      </c>
      <c r="R3153">
        <v>5.9313454627990696</v>
      </c>
      <c r="S3153">
        <v>759</v>
      </c>
      <c r="T3153">
        <v>19.1724143127337</v>
      </c>
      <c r="U3153">
        <v>4.5367565155029297</v>
      </c>
      <c r="V3153">
        <v>70.912834167480497</v>
      </c>
      <c r="W3153">
        <v>96.259056091308594</v>
      </c>
      <c r="X3153">
        <v>0.94024598598480202</v>
      </c>
      <c r="Y3153">
        <v>25566</v>
      </c>
    </row>
    <row r="3154" spans="1:25" x14ac:dyDescent="0.25">
      <c r="A3154" t="s">
        <v>81</v>
      </c>
      <c r="B3154" t="s">
        <v>41</v>
      </c>
      <c r="C3154" s="7" t="s">
        <v>70</v>
      </c>
      <c r="D3154" s="58" t="s">
        <v>60</v>
      </c>
      <c r="E3154" s="7">
        <v>41099</v>
      </c>
      <c r="F3154">
        <v>9</v>
      </c>
      <c r="G3154">
        <v>296.82809448242199</v>
      </c>
      <c r="H3154">
        <v>296.48287963867199</v>
      </c>
      <c r="I3154">
        <v>0.34523248672485402</v>
      </c>
      <c r="J3154">
        <v>1.1630720691755401E-3</v>
      </c>
      <c r="K3154">
        <v>58.656116485595703</v>
      </c>
      <c r="L3154">
        <v>-4.9280438423156703</v>
      </c>
      <c r="M3154">
        <v>-1.81254947185516</v>
      </c>
      <c r="N3154">
        <v>0.34523248672485402</v>
      </c>
      <c r="O3154">
        <v>2.5030145645141602</v>
      </c>
      <c r="P3154">
        <v>5.61850881576538</v>
      </c>
      <c r="Q3154">
        <v>-6.4229445457458496</v>
      </c>
      <c r="R3154">
        <v>7.1134095191955602</v>
      </c>
      <c r="S3154">
        <v>759</v>
      </c>
      <c r="T3154">
        <v>15.9253303337766</v>
      </c>
      <c r="U3154">
        <v>4.1147594451904297</v>
      </c>
      <c r="V3154">
        <v>70.912834167480497</v>
      </c>
      <c r="W3154">
        <v>96.259056091308594</v>
      </c>
      <c r="X3154">
        <v>0.94000673294067405</v>
      </c>
      <c r="Y3154">
        <v>25566</v>
      </c>
    </row>
    <row r="3155" spans="1:25" x14ac:dyDescent="0.25">
      <c r="A3155" t="s">
        <v>81</v>
      </c>
      <c r="B3155" t="s">
        <v>41</v>
      </c>
      <c r="C3155" s="7" t="s">
        <v>70</v>
      </c>
      <c r="D3155" s="58" t="s">
        <v>60</v>
      </c>
      <c r="E3155" s="7">
        <v>41099</v>
      </c>
      <c r="F3155">
        <v>10</v>
      </c>
      <c r="G3155">
        <v>310.74343872070301</v>
      </c>
      <c r="H3155">
        <v>309.89456176757801</v>
      </c>
      <c r="I3155">
        <v>0.84885388612747203</v>
      </c>
      <c r="J3155">
        <v>2.7316873893141699E-3</v>
      </c>
      <c r="K3155">
        <v>60.634597778320298</v>
      </c>
      <c r="L3155">
        <v>-4.7567567825317401</v>
      </c>
      <c r="M3155">
        <v>-1.4449166059494001</v>
      </c>
      <c r="N3155">
        <v>0.84885388612747203</v>
      </c>
      <c r="O3155">
        <v>3.1426243782043501</v>
      </c>
      <c r="P3155">
        <v>6.4544644355773899</v>
      </c>
      <c r="Q3155">
        <v>-6.3458690643310502</v>
      </c>
      <c r="R3155">
        <v>8.0435771942138707</v>
      </c>
      <c r="S3155">
        <v>759</v>
      </c>
      <c r="T3155">
        <v>18.074368262023199</v>
      </c>
      <c r="U3155">
        <v>4.3740811347961399</v>
      </c>
      <c r="V3155">
        <v>70.912834167480497</v>
      </c>
      <c r="W3155">
        <v>96.259056091308594</v>
      </c>
      <c r="X3155">
        <v>0.94347846508026101</v>
      </c>
      <c r="Y3155">
        <v>25568</v>
      </c>
    </row>
    <row r="3156" spans="1:25" x14ac:dyDescent="0.25">
      <c r="A3156" t="s">
        <v>81</v>
      </c>
      <c r="B3156" t="s">
        <v>41</v>
      </c>
      <c r="C3156" s="7" t="s">
        <v>70</v>
      </c>
      <c r="D3156" s="58" t="s">
        <v>60</v>
      </c>
      <c r="E3156" s="7">
        <v>41099</v>
      </c>
      <c r="F3156">
        <v>11</v>
      </c>
      <c r="G3156">
        <v>324.80609130859398</v>
      </c>
      <c r="H3156">
        <v>321.57531738281301</v>
      </c>
      <c r="I3156">
        <v>3.2307360172271702</v>
      </c>
      <c r="J3156">
        <v>9.9466610699891992E-3</v>
      </c>
      <c r="K3156">
        <v>62.490718841552699</v>
      </c>
      <c r="L3156">
        <v>-2.4541277885436998</v>
      </c>
      <c r="M3156">
        <v>0.90453583002090499</v>
      </c>
      <c r="N3156">
        <v>3.2307360172271702</v>
      </c>
      <c r="O3156">
        <v>5.5569362640380904</v>
      </c>
      <c r="P3156">
        <v>8.9155988693237305</v>
      </c>
      <c r="Q3156">
        <v>-4.0657072067260698</v>
      </c>
      <c r="R3156">
        <v>10.527179718017599</v>
      </c>
      <c r="S3156">
        <v>759</v>
      </c>
      <c r="T3156">
        <v>18.537221853887299</v>
      </c>
      <c r="U3156">
        <v>4.4359226226806596</v>
      </c>
      <c r="V3156">
        <v>70.912834167480497</v>
      </c>
      <c r="W3156">
        <v>96.259056091308594</v>
      </c>
      <c r="X3156">
        <v>0.94710242748260498</v>
      </c>
      <c r="Y3156">
        <v>25568</v>
      </c>
    </row>
    <row r="3157" spans="1:25" x14ac:dyDescent="0.25">
      <c r="A3157" t="s">
        <v>81</v>
      </c>
      <c r="B3157" t="s">
        <v>41</v>
      </c>
      <c r="C3157" s="7" t="s">
        <v>70</v>
      </c>
      <c r="D3157" s="58" t="s">
        <v>60</v>
      </c>
      <c r="E3157" s="7">
        <v>41099</v>
      </c>
      <c r="F3157">
        <v>12</v>
      </c>
      <c r="G3157">
        <v>324.58480834960898</v>
      </c>
      <c r="H3157">
        <v>320.77090454101602</v>
      </c>
      <c r="I3157">
        <v>3.8139054775238002</v>
      </c>
      <c r="J3157">
        <v>1.17501048371196E-2</v>
      </c>
      <c r="K3157">
        <v>65.588188171386705</v>
      </c>
      <c r="L3157">
        <v>-1.70091092586517</v>
      </c>
      <c r="M3157">
        <v>1.5572873353958101</v>
      </c>
      <c r="N3157">
        <v>3.8139054775238002</v>
      </c>
      <c r="O3157">
        <v>6.0705237388610804</v>
      </c>
      <c r="P3157">
        <v>9.3287220001220703</v>
      </c>
      <c r="Q3157">
        <v>-3.2642848491668701</v>
      </c>
      <c r="R3157">
        <v>10.8920955657959</v>
      </c>
      <c r="S3157">
        <v>759</v>
      </c>
      <c r="T3157">
        <v>17.792156921304901</v>
      </c>
      <c r="U3157">
        <v>4.3032341003418004</v>
      </c>
      <c r="V3157">
        <v>70.912834167480497</v>
      </c>
      <c r="W3157">
        <v>96.259056091308594</v>
      </c>
      <c r="X3157">
        <v>0.95345008373260498</v>
      </c>
      <c r="Y3157">
        <v>25568</v>
      </c>
    </row>
    <row r="3158" spans="1:25" x14ac:dyDescent="0.25">
      <c r="A3158" t="s">
        <v>81</v>
      </c>
      <c r="B3158" t="s">
        <v>41</v>
      </c>
      <c r="C3158" s="7" t="s">
        <v>70</v>
      </c>
      <c r="D3158" s="58" t="s">
        <v>60</v>
      </c>
      <c r="E3158" s="7">
        <v>41099</v>
      </c>
      <c r="F3158">
        <v>13</v>
      </c>
      <c r="G3158">
        <v>325.41888427734398</v>
      </c>
      <c r="H3158">
        <v>319.61898803710898</v>
      </c>
      <c r="I3158">
        <v>5.7998981475830096</v>
      </c>
      <c r="J3158">
        <v>1.7822869122028399E-2</v>
      </c>
      <c r="K3158">
        <v>68.162445068359403</v>
      </c>
      <c r="L3158">
        <v>0.190498471260071</v>
      </c>
      <c r="M3158">
        <v>3.50457692146301</v>
      </c>
      <c r="N3158">
        <v>5.7998981475830096</v>
      </c>
      <c r="O3158">
        <v>8.0952186584472692</v>
      </c>
      <c r="P3158">
        <v>11.409297943115201</v>
      </c>
      <c r="Q3158">
        <v>-1.3996883630752599</v>
      </c>
      <c r="R3158">
        <v>12.999484062194799</v>
      </c>
      <c r="S3158">
        <v>759</v>
      </c>
      <c r="T3158">
        <v>18.626666944895799</v>
      </c>
      <c r="U3158">
        <v>4.3770375251770002</v>
      </c>
      <c r="V3158">
        <v>70.912834167480497</v>
      </c>
      <c r="W3158">
        <v>96.259056091308594</v>
      </c>
      <c r="X3158">
        <v>0.95294773578643799</v>
      </c>
      <c r="Y3158">
        <v>25568</v>
      </c>
    </row>
    <row r="3159" spans="1:25" x14ac:dyDescent="0.25">
      <c r="A3159" t="s">
        <v>81</v>
      </c>
      <c r="B3159" t="s">
        <v>41</v>
      </c>
      <c r="C3159" s="7" t="s">
        <v>70</v>
      </c>
      <c r="D3159" s="58" t="s">
        <v>60</v>
      </c>
      <c r="E3159" s="7">
        <v>41099</v>
      </c>
      <c r="F3159">
        <v>14</v>
      </c>
      <c r="G3159">
        <v>326.67239379882801</v>
      </c>
      <c r="H3159">
        <v>314.01434326171898</v>
      </c>
      <c r="I3159">
        <v>12.658053398132299</v>
      </c>
      <c r="J3159">
        <v>3.8748465478420299E-2</v>
      </c>
      <c r="K3159">
        <v>70.382278442382798</v>
      </c>
      <c r="L3159">
        <v>6.9637436866760298</v>
      </c>
      <c r="M3159">
        <v>10.3279886245728</v>
      </c>
      <c r="N3159">
        <v>12.658053398132299</v>
      </c>
      <c r="O3159">
        <v>14.9881181716919</v>
      </c>
      <c r="P3159">
        <v>18.352361679077099</v>
      </c>
      <c r="Q3159">
        <v>5.3494858741760298</v>
      </c>
      <c r="R3159">
        <v>19.966621398925799</v>
      </c>
      <c r="S3159">
        <v>759</v>
      </c>
      <c r="T3159">
        <v>19.462207306439499</v>
      </c>
      <c r="U3159">
        <v>4.4432935714721697</v>
      </c>
      <c r="V3159">
        <v>70.912834167480497</v>
      </c>
      <c r="W3159">
        <v>96.259056091308594</v>
      </c>
      <c r="X3159">
        <v>0.94791972637176503</v>
      </c>
      <c r="Y3159">
        <v>25568</v>
      </c>
    </row>
    <row r="3160" spans="1:25" x14ac:dyDescent="0.25">
      <c r="A3160" t="s">
        <v>81</v>
      </c>
      <c r="B3160" t="s">
        <v>41</v>
      </c>
      <c r="C3160" s="7" t="s">
        <v>70</v>
      </c>
      <c r="D3160" s="58" t="s">
        <v>60</v>
      </c>
      <c r="E3160" s="7">
        <v>41099</v>
      </c>
      <c r="F3160">
        <v>15</v>
      </c>
      <c r="G3160">
        <v>324.50714111328102</v>
      </c>
      <c r="H3160">
        <v>301.15905761718801</v>
      </c>
      <c r="I3160">
        <v>23.348072052001999</v>
      </c>
      <c r="J3160">
        <v>7.1949332952499404E-2</v>
      </c>
      <c r="K3160">
        <v>72.627426147460895</v>
      </c>
      <c r="L3160">
        <v>17.8148307800293</v>
      </c>
      <c r="M3160">
        <v>21.083915710449201</v>
      </c>
      <c r="N3160">
        <v>23.348072052001999</v>
      </c>
      <c r="O3160">
        <v>25.612228393554702</v>
      </c>
      <c r="P3160">
        <v>28.881313323974599</v>
      </c>
      <c r="Q3160">
        <v>16.2462348937988</v>
      </c>
      <c r="R3160">
        <v>30.449909210205099</v>
      </c>
      <c r="S3160">
        <v>759</v>
      </c>
      <c r="T3160">
        <v>18.6889463398091</v>
      </c>
      <c r="U3160">
        <v>4.3176102638244602</v>
      </c>
      <c r="V3160">
        <v>70.912834167480497</v>
      </c>
      <c r="W3160">
        <v>96.259056091308594</v>
      </c>
      <c r="X3160">
        <v>0.945365130901337</v>
      </c>
      <c r="Y3160">
        <v>25567</v>
      </c>
    </row>
    <row r="3161" spans="1:25" x14ac:dyDescent="0.25">
      <c r="A3161" t="s">
        <v>81</v>
      </c>
      <c r="B3161" t="s">
        <v>41</v>
      </c>
      <c r="C3161" s="7" t="s">
        <v>70</v>
      </c>
      <c r="D3161" s="58" t="s">
        <v>60</v>
      </c>
      <c r="E3161" s="7">
        <v>41099</v>
      </c>
      <c r="F3161">
        <v>16</v>
      </c>
      <c r="G3161">
        <v>319.70126342773398</v>
      </c>
      <c r="H3161">
        <v>296.33651733398398</v>
      </c>
      <c r="I3161">
        <v>23.3647270202637</v>
      </c>
      <c r="J3161">
        <v>7.3082998394966098E-2</v>
      </c>
      <c r="K3161">
        <v>74.502113342285199</v>
      </c>
      <c r="L3161">
        <v>17.9365119934082</v>
      </c>
      <c r="M3161">
        <v>21.1435451507568</v>
      </c>
      <c r="N3161">
        <v>23.3647270202637</v>
      </c>
      <c r="O3161">
        <v>25.585908889770501</v>
      </c>
      <c r="P3161">
        <v>28.792942047119102</v>
      </c>
      <c r="Q3161">
        <v>16.397687911987301</v>
      </c>
      <c r="R3161">
        <v>30.33176612854</v>
      </c>
      <c r="S3161">
        <v>759</v>
      </c>
      <c r="T3161">
        <v>18.0626048276429</v>
      </c>
      <c r="U3161">
        <v>4.2356586456298801</v>
      </c>
      <c r="V3161">
        <v>70.912834167480497</v>
      </c>
      <c r="W3161">
        <v>96.259056091308594</v>
      </c>
      <c r="X3161">
        <v>0.94679659605026201</v>
      </c>
      <c r="Y3161">
        <v>25568</v>
      </c>
    </row>
    <row r="3162" spans="1:25" x14ac:dyDescent="0.25">
      <c r="A3162" t="s">
        <v>81</v>
      </c>
      <c r="B3162" t="s">
        <v>41</v>
      </c>
      <c r="C3162" s="7" t="s">
        <v>70</v>
      </c>
      <c r="D3162" s="58" t="s">
        <v>60</v>
      </c>
      <c r="E3162" s="7">
        <v>41099</v>
      </c>
      <c r="F3162">
        <v>17</v>
      </c>
      <c r="G3162">
        <v>310.12722778320301</v>
      </c>
      <c r="H3162">
        <v>289.29196166992199</v>
      </c>
      <c r="I3162">
        <v>20.835277557373001</v>
      </c>
      <c r="J3162">
        <v>6.71829953789711E-2</v>
      </c>
      <c r="K3162">
        <v>74.875946044921903</v>
      </c>
      <c r="L3162">
        <v>15.854245185852101</v>
      </c>
      <c r="M3162">
        <v>18.7970790863037</v>
      </c>
      <c r="N3162">
        <v>20.835277557373001</v>
      </c>
      <c r="O3162">
        <v>22.8734741210938</v>
      </c>
      <c r="P3162">
        <v>25.816307067871101</v>
      </c>
      <c r="Q3162">
        <v>14.442193031311</v>
      </c>
      <c r="R3162">
        <v>27.2283611297607</v>
      </c>
      <c r="S3162">
        <v>759</v>
      </c>
      <c r="T3162">
        <v>15.2190497024556</v>
      </c>
      <c r="U3162">
        <v>3.88671946525574</v>
      </c>
      <c r="V3162">
        <v>70.912834167480497</v>
      </c>
      <c r="W3162">
        <v>96.259056091308594</v>
      </c>
      <c r="X3162">
        <v>0.95072335004806496</v>
      </c>
      <c r="Y3162">
        <v>25568</v>
      </c>
    </row>
    <row r="3163" spans="1:25" x14ac:dyDescent="0.25">
      <c r="A3163" t="s">
        <v>81</v>
      </c>
      <c r="B3163" t="s">
        <v>41</v>
      </c>
      <c r="C3163" s="7" t="s">
        <v>70</v>
      </c>
      <c r="D3163" s="58" t="s">
        <v>60</v>
      </c>
      <c r="E3163" s="7">
        <v>41099</v>
      </c>
      <c r="F3163">
        <v>18</v>
      </c>
      <c r="G3163">
        <v>288.84991455078102</v>
      </c>
      <c r="H3163">
        <v>272.44439697265602</v>
      </c>
      <c r="I3163">
        <v>16.405511856079102</v>
      </c>
      <c r="J3163">
        <v>5.67959770560265E-2</v>
      </c>
      <c r="K3163">
        <v>74.254005432128906</v>
      </c>
      <c r="L3163">
        <v>11.742305755615201</v>
      </c>
      <c r="M3163">
        <v>14.497366905212401</v>
      </c>
      <c r="N3163">
        <v>16.405511856079102</v>
      </c>
      <c r="O3163">
        <v>18.313657760620099</v>
      </c>
      <c r="P3163">
        <v>21.068717956543001</v>
      </c>
      <c r="Q3163">
        <v>10.420352935791</v>
      </c>
      <c r="R3163">
        <v>22.390672683715799</v>
      </c>
      <c r="S3163">
        <v>759</v>
      </c>
      <c r="T3163">
        <v>13.3599127456018</v>
      </c>
      <c r="U3163">
        <v>3.6387188434600799</v>
      </c>
      <c r="V3163">
        <v>70.912834167480497</v>
      </c>
      <c r="W3163">
        <v>96.259056091308594</v>
      </c>
      <c r="X3163">
        <v>0.950733423233032</v>
      </c>
      <c r="Y3163">
        <v>25568</v>
      </c>
    </row>
    <row r="3164" spans="1:25" x14ac:dyDescent="0.25">
      <c r="A3164" t="s">
        <v>81</v>
      </c>
      <c r="B3164" t="s">
        <v>41</v>
      </c>
      <c r="C3164" s="7" t="s">
        <v>70</v>
      </c>
      <c r="D3164" s="58" t="s">
        <v>60</v>
      </c>
      <c r="E3164" s="7">
        <v>41099</v>
      </c>
      <c r="F3164">
        <v>19</v>
      </c>
      <c r="G3164">
        <v>266.31991577148398</v>
      </c>
      <c r="H3164">
        <v>266.84664916992199</v>
      </c>
      <c r="I3164">
        <v>-0.52674043178558405</v>
      </c>
      <c r="J3164">
        <v>-1.9778483547270298E-3</v>
      </c>
      <c r="K3164">
        <v>72.129112243652301</v>
      </c>
      <c r="L3164">
        <v>-5.7560982704162598</v>
      </c>
      <c r="M3164">
        <v>-2.6665513515472399</v>
      </c>
      <c r="N3164">
        <v>-0.52674043178558405</v>
      </c>
      <c r="O3164">
        <v>1.61307060718536</v>
      </c>
      <c r="P3164">
        <v>4.7026181221008301</v>
      </c>
      <c r="Q3164">
        <v>-7.2385492324829102</v>
      </c>
      <c r="R3164">
        <v>6.1850681304931596</v>
      </c>
      <c r="S3164">
        <v>759</v>
      </c>
      <c r="T3164">
        <v>16.008473353728601</v>
      </c>
      <c r="U3164">
        <v>4.0804896354675302</v>
      </c>
      <c r="V3164">
        <v>70.912834167480497</v>
      </c>
      <c r="W3164">
        <v>96.259056091308594</v>
      </c>
      <c r="X3164">
        <v>0.94206058979034402</v>
      </c>
      <c r="Y3164">
        <v>25566</v>
      </c>
    </row>
    <row r="3165" spans="1:25" x14ac:dyDescent="0.25">
      <c r="A3165" t="s">
        <v>81</v>
      </c>
      <c r="B3165" t="s">
        <v>41</v>
      </c>
      <c r="C3165" s="7" t="s">
        <v>70</v>
      </c>
      <c r="D3165" s="58" t="s">
        <v>60</v>
      </c>
      <c r="E3165" s="7">
        <v>41099</v>
      </c>
      <c r="F3165">
        <v>20</v>
      </c>
      <c r="G3165">
        <v>255.86735534668</v>
      </c>
      <c r="H3165">
        <v>261.04318237304699</v>
      </c>
      <c r="I3165">
        <v>-5.1758155822753897</v>
      </c>
      <c r="J3165">
        <v>-2.0228510722517998E-2</v>
      </c>
      <c r="K3165">
        <v>68.918144226074205</v>
      </c>
      <c r="L3165">
        <v>-11.0079689025879</v>
      </c>
      <c r="M3165">
        <v>-7.5622849464416504</v>
      </c>
      <c r="N3165">
        <v>-5.1758155822753897</v>
      </c>
      <c r="O3165">
        <v>-2.78934597969055</v>
      </c>
      <c r="P3165">
        <v>0.65633690357208296</v>
      </c>
      <c r="Q3165">
        <v>-12.661302566528301</v>
      </c>
      <c r="R3165">
        <v>2.30967092514038</v>
      </c>
      <c r="S3165">
        <v>759</v>
      </c>
      <c r="T3165">
        <v>19.553818043963702</v>
      </c>
      <c r="U3165">
        <v>4.5508527755737296</v>
      </c>
      <c r="V3165">
        <v>70.912834167480497</v>
      </c>
      <c r="W3165">
        <v>96.259056091308594</v>
      </c>
      <c r="X3165">
        <v>0.93095958232879605</v>
      </c>
      <c r="Y3165">
        <v>25567</v>
      </c>
    </row>
    <row r="3166" spans="1:25" x14ac:dyDescent="0.25">
      <c r="A3166" t="s">
        <v>81</v>
      </c>
      <c r="B3166" t="s">
        <v>41</v>
      </c>
      <c r="C3166" s="7" t="s">
        <v>70</v>
      </c>
      <c r="D3166" s="58" t="s">
        <v>60</v>
      </c>
      <c r="E3166" s="7">
        <v>41099</v>
      </c>
      <c r="F3166">
        <v>21</v>
      </c>
      <c r="G3166">
        <v>249.24543762207</v>
      </c>
      <c r="H3166">
        <v>254.07485961914099</v>
      </c>
      <c r="I3166">
        <v>-4.8294320106506303</v>
      </c>
      <c r="J3166">
        <v>-1.9376209005713501E-2</v>
      </c>
      <c r="K3166">
        <v>65.225738525390597</v>
      </c>
      <c r="L3166">
        <v>-10.090542793273899</v>
      </c>
      <c r="M3166">
        <v>-6.9822359085082999</v>
      </c>
      <c r="N3166">
        <v>-4.8294320106506303</v>
      </c>
      <c r="O3166">
        <v>-2.6766278743743901</v>
      </c>
      <c r="P3166">
        <v>0.43167886137962302</v>
      </c>
      <c r="Q3166">
        <v>-11.581994056701699</v>
      </c>
      <c r="R3166">
        <v>1.9231307506561299</v>
      </c>
      <c r="S3166">
        <v>759</v>
      </c>
      <c r="T3166">
        <v>15.8327077677768</v>
      </c>
      <c r="U3166">
        <v>4.1052665710449201</v>
      </c>
      <c r="V3166">
        <v>70.912834167480497</v>
      </c>
      <c r="W3166">
        <v>96.259056091308594</v>
      </c>
      <c r="X3166">
        <v>0.93179452419280995</v>
      </c>
      <c r="Y3166">
        <v>25567</v>
      </c>
    </row>
    <row r="3167" spans="1:25" x14ac:dyDescent="0.25">
      <c r="A3167" t="s">
        <v>81</v>
      </c>
      <c r="B3167" t="s">
        <v>41</v>
      </c>
      <c r="C3167" s="7" t="s">
        <v>70</v>
      </c>
      <c r="D3167" s="58" t="s">
        <v>60</v>
      </c>
      <c r="E3167" s="7">
        <v>41099</v>
      </c>
      <c r="F3167">
        <v>22</v>
      </c>
      <c r="G3167">
        <v>242.40234375</v>
      </c>
      <c r="H3167">
        <v>247.18252563476599</v>
      </c>
      <c r="I3167">
        <v>-4.7801895141601598</v>
      </c>
      <c r="J3167">
        <v>-1.9720062613487199E-2</v>
      </c>
      <c r="K3167">
        <v>62.978057861328097</v>
      </c>
      <c r="L3167">
        <v>-10.102877616882299</v>
      </c>
      <c r="M3167">
        <v>-6.95819044113159</v>
      </c>
      <c r="N3167">
        <v>-4.7801895141601598</v>
      </c>
      <c r="O3167">
        <v>-2.6021883487701398</v>
      </c>
      <c r="P3167">
        <v>0.54249906539917003</v>
      </c>
      <c r="Q3167">
        <v>-11.6117858886719</v>
      </c>
      <c r="R3167">
        <v>2.0514070987701398</v>
      </c>
      <c r="S3167">
        <v>759</v>
      </c>
      <c r="T3167">
        <v>16.252471344334801</v>
      </c>
      <c r="U3167">
        <v>4.1533160209655797</v>
      </c>
      <c r="V3167">
        <v>70.912834167480497</v>
      </c>
      <c r="W3167">
        <v>96.259056091308594</v>
      </c>
      <c r="X3167">
        <v>0.926710724830627</v>
      </c>
      <c r="Y3167">
        <v>25568</v>
      </c>
    </row>
    <row r="3168" spans="1:25" x14ac:dyDescent="0.25">
      <c r="A3168" t="s">
        <v>81</v>
      </c>
      <c r="B3168" t="s">
        <v>41</v>
      </c>
      <c r="C3168" s="7" t="s">
        <v>70</v>
      </c>
      <c r="D3168" s="58" t="s">
        <v>60</v>
      </c>
      <c r="E3168" s="7">
        <v>41099</v>
      </c>
      <c r="F3168">
        <v>23</v>
      </c>
      <c r="G3168">
        <v>227.65927124023401</v>
      </c>
      <c r="H3168">
        <v>238.46058654785199</v>
      </c>
      <c r="I3168">
        <v>-10.801333427429199</v>
      </c>
      <c r="J3168">
        <v>-4.7445174306631102E-2</v>
      </c>
      <c r="K3168">
        <v>61.281856536865199</v>
      </c>
      <c r="L3168">
        <v>-16.758609771728501</v>
      </c>
      <c r="M3168">
        <v>-13.2390022277832</v>
      </c>
      <c r="N3168">
        <v>-10.801333427429199</v>
      </c>
      <c r="O3168">
        <v>-8.3636636734008807</v>
      </c>
      <c r="P3168">
        <v>-4.8440570831298801</v>
      </c>
      <c r="Q3168">
        <v>-18.447414398193398</v>
      </c>
      <c r="R3168">
        <v>-3.15525197982788</v>
      </c>
      <c r="S3168">
        <v>759</v>
      </c>
      <c r="T3168">
        <v>20.314733180528702</v>
      </c>
      <c r="U3168">
        <v>4.6484875679016104</v>
      </c>
      <c r="V3168">
        <v>70.912834167480497</v>
      </c>
      <c r="W3168">
        <v>96.259056091308594</v>
      </c>
      <c r="X3168">
        <v>0.91405308246612504</v>
      </c>
      <c r="Y3168">
        <v>25568</v>
      </c>
    </row>
    <row r="3169" spans="1:25" x14ac:dyDescent="0.25">
      <c r="A3169" t="s">
        <v>81</v>
      </c>
      <c r="B3169" t="s">
        <v>41</v>
      </c>
      <c r="C3169" s="7" t="s">
        <v>70</v>
      </c>
      <c r="D3169" s="58" t="s">
        <v>60</v>
      </c>
      <c r="E3169" s="7">
        <v>41099</v>
      </c>
      <c r="F3169">
        <v>24</v>
      </c>
      <c r="G3169">
        <v>219.62179565429699</v>
      </c>
      <c r="H3169">
        <v>232.528732299805</v>
      </c>
      <c r="I3169">
        <v>-12.906939506530801</v>
      </c>
      <c r="J3169">
        <v>-5.8768935501575498E-2</v>
      </c>
      <c r="K3169">
        <v>58.743461608886697</v>
      </c>
      <c r="L3169">
        <v>-19.201545715331999</v>
      </c>
      <c r="M3169">
        <v>-15.4826412200928</v>
      </c>
      <c r="N3169">
        <v>-12.906939506530801</v>
      </c>
      <c r="O3169">
        <v>-10.3312377929688</v>
      </c>
      <c r="P3169">
        <v>-6.6123342514038104</v>
      </c>
      <c r="Q3169">
        <v>-20.985979080200199</v>
      </c>
      <c r="R3169">
        <v>-4.8279008865356401</v>
      </c>
      <c r="S3169">
        <v>759</v>
      </c>
      <c r="T3169">
        <v>22.5692524453261</v>
      </c>
      <c r="U3169">
        <v>4.9117064476013201</v>
      </c>
      <c r="V3169">
        <v>70.912834167480497</v>
      </c>
      <c r="W3169">
        <v>96.259056091308594</v>
      </c>
      <c r="X3169">
        <v>0.90453970432281505</v>
      </c>
      <c r="Y3169">
        <v>25568</v>
      </c>
    </row>
    <row r="3170" spans="1:25" x14ac:dyDescent="0.25">
      <c r="A3170" t="s">
        <v>81</v>
      </c>
      <c r="B3170" t="s">
        <v>41</v>
      </c>
      <c r="C3170" s="7" t="s">
        <v>70</v>
      </c>
      <c r="D3170" s="58" t="s">
        <v>60</v>
      </c>
      <c r="E3170" s="7">
        <v>41100</v>
      </c>
      <c r="F3170">
        <v>1</v>
      </c>
      <c r="G3170">
        <v>216.47912597656301</v>
      </c>
      <c r="H3170">
        <v>225.59881591796901</v>
      </c>
      <c r="I3170">
        <v>-9.1197061538696307</v>
      </c>
      <c r="J3170">
        <v>-4.2127419263124501E-2</v>
      </c>
      <c r="K3170">
        <v>58.724472045898402</v>
      </c>
      <c r="L3170">
        <v>-14.304963111877401</v>
      </c>
      <c r="M3170">
        <v>-11.2414712905884</v>
      </c>
      <c r="N3170">
        <v>-9.1197061538696307</v>
      </c>
      <c r="O3170">
        <v>-6.9979414939880398</v>
      </c>
      <c r="P3170">
        <v>-3.9344494342803999</v>
      </c>
      <c r="Q3170">
        <v>-15.7749109268188</v>
      </c>
      <c r="R3170">
        <v>-2.4645011425018302</v>
      </c>
      <c r="S3170">
        <v>759</v>
      </c>
      <c r="T3170">
        <v>15.2690525378123</v>
      </c>
      <c r="U3170">
        <v>4.0460772514343297</v>
      </c>
      <c r="V3170">
        <v>74.256332397460895</v>
      </c>
      <c r="W3170">
        <v>99.923912048339801</v>
      </c>
      <c r="X3170">
        <v>0.92328923940658603</v>
      </c>
      <c r="Y3170">
        <v>25568</v>
      </c>
    </row>
    <row r="3171" spans="1:25" x14ac:dyDescent="0.25">
      <c r="A3171" t="s">
        <v>81</v>
      </c>
      <c r="B3171" t="s">
        <v>41</v>
      </c>
      <c r="C3171" s="7" t="s">
        <v>70</v>
      </c>
      <c r="D3171" s="58" t="s">
        <v>60</v>
      </c>
      <c r="E3171" s="7">
        <v>41100</v>
      </c>
      <c r="F3171">
        <v>2</v>
      </c>
      <c r="G3171">
        <v>210.76991271972699</v>
      </c>
      <c r="H3171">
        <v>216.77803039550801</v>
      </c>
      <c r="I3171">
        <v>-6.0081110000610396</v>
      </c>
      <c r="J3171">
        <v>-2.85055432468653E-2</v>
      </c>
      <c r="K3171">
        <v>57.728271484375</v>
      </c>
      <c r="L3171">
        <v>-11.401905059814499</v>
      </c>
      <c r="M3171">
        <v>-8.2152080535888707</v>
      </c>
      <c r="N3171">
        <v>-6.0081110000610396</v>
      </c>
      <c r="O3171">
        <v>-3.80101370811462</v>
      </c>
      <c r="P3171">
        <v>-0.61431640386581399</v>
      </c>
      <c r="Q3171">
        <v>-12.930971145629901</v>
      </c>
      <c r="R3171">
        <v>0.91474938392639205</v>
      </c>
      <c r="S3171">
        <v>759</v>
      </c>
      <c r="T3171">
        <v>16.625418060524201</v>
      </c>
      <c r="U3171">
        <v>4.20880031585693</v>
      </c>
      <c r="V3171">
        <v>74.256332397460895</v>
      </c>
      <c r="W3171">
        <v>99.923912048339801</v>
      </c>
      <c r="X3171">
        <v>0.92223447561264005</v>
      </c>
      <c r="Y3171">
        <v>25568</v>
      </c>
    </row>
    <row r="3172" spans="1:25" x14ac:dyDescent="0.25">
      <c r="A3172" t="s">
        <v>81</v>
      </c>
      <c r="B3172" t="s">
        <v>41</v>
      </c>
      <c r="C3172" s="7" t="s">
        <v>70</v>
      </c>
      <c r="D3172" s="58" t="s">
        <v>60</v>
      </c>
      <c r="E3172" s="7">
        <v>41100</v>
      </c>
      <c r="F3172">
        <v>3</v>
      </c>
      <c r="G3172">
        <v>205.81512451171901</v>
      </c>
      <c r="H3172">
        <v>214.463134765625</v>
      </c>
      <c r="I3172">
        <v>-8.6480073928833008</v>
      </c>
      <c r="J3172">
        <v>-4.20183278620243E-2</v>
      </c>
      <c r="K3172">
        <v>57.1295356750488</v>
      </c>
      <c r="L3172">
        <v>-14.3673143386841</v>
      </c>
      <c r="M3172">
        <v>-10.9883012771606</v>
      </c>
      <c r="N3172">
        <v>-8.6480073928833008</v>
      </c>
      <c r="O3172">
        <v>-6.3077130317687997</v>
      </c>
      <c r="P3172">
        <v>-2.9286994934082</v>
      </c>
      <c r="Q3172">
        <v>-15.9886589050293</v>
      </c>
      <c r="R3172">
        <v>-1.30735540390015</v>
      </c>
      <c r="S3172">
        <v>759</v>
      </c>
      <c r="T3172">
        <v>18.643481562548899</v>
      </c>
      <c r="U3172">
        <v>4.4627995491027797</v>
      </c>
      <c r="V3172">
        <v>74.256332397460895</v>
      </c>
      <c r="W3172">
        <v>99.923912048339801</v>
      </c>
      <c r="X3172">
        <v>0.922418713569641</v>
      </c>
      <c r="Y3172">
        <v>25568</v>
      </c>
    </row>
    <row r="3173" spans="1:25" x14ac:dyDescent="0.25">
      <c r="A3173" t="s">
        <v>81</v>
      </c>
      <c r="B3173" t="s">
        <v>41</v>
      </c>
      <c r="C3173" s="7" t="s">
        <v>70</v>
      </c>
      <c r="D3173" s="58" t="s">
        <v>60</v>
      </c>
      <c r="E3173" s="7">
        <v>41100</v>
      </c>
      <c r="F3173">
        <v>4</v>
      </c>
      <c r="G3173">
        <v>205.59361267089801</v>
      </c>
      <c r="H3173">
        <v>210.59283447265599</v>
      </c>
      <c r="I3173">
        <v>-4.9992127418518102</v>
      </c>
      <c r="J3173">
        <v>-2.4315994232893001E-2</v>
      </c>
      <c r="K3173">
        <v>56.605484008789098</v>
      </c>
      <c r="L3173">
        <v>-10.0403909683228</v>
      </c>
      <c r="M3173">
        <v>-7.0620222091674796</v>
      </c>
      <c r="N3173">
        <v>-4.9992127418518102</v>
      </c>
      <c r="O3173">
        <v>-2.9364037513732901</v>
      </c>
      <c r="P3173">
        <v>4.1964996606111499E-2</v>
      </c>
      <c r="Q3173">
        <v>-11.469494819641101</v>
      </c>
      <c r="R3173">
        <v>1.47106897830963</v>
      </c>
      <c r="S3173">
        <v>759</v>
      </c>
      <c r="T3173">
        <v>14.606378351229299</v>
      </c>
      <c r="U3173">
        <v>3.9336521625518799</v>
      </c>
      <c r="V3173">
        <v>74.256332397460895</v>
      </c>
      <c r="W3173">
        <v>99.923912048339801</v>
      </c>
      <c r="X3173">
        <v>0.92576569318771396</v>
      </c>
      <c r="Y3173">
        <v>25568</v>
      </c>
    </row>
    <row r="3174" spans="1:25" x14ac:dyDescent="0.25">
      <c r="A3174" t="s">
        <v>81</v>
      </c>
      <c r="B3174" t="s">
        <v>41</v>
      </c>
      <c r="C3174" s="7" t="s">
        <v>70</v>
      </c>
      <c r="D3174" s="58" t="s">
        <v>60</v>
      </c>
      <c r="E3174" s="7">
        <v>41100</v>
      </c>
      <c r="F3174">
        <v>5</v>
      </c>
      <c r="G3174">
        <v>209.69325256347699</v>
      </c>
      <c r="H3174">
        <v>215.51470947265599</v>
      </c>
      <c r="I3174">
        <v>-5.8214535713195801</v>
      </c>
      <c r="J3174">
        <v>-2.7761757373809801E-2</v>
      </c>
      <c r="K3174">
        <v>56.014766693115199</v>
      </c>
      <c r="L3174">
        <v>-10.8541069030762</v>
      </c>
      <c r="M3174">
        <v>-7.8807744979858398</v>
      </c>
      <c r="N3174">
        <v>-5.8214535713195801</v>
      </c>
      <c r="O3174">
        <v>-3.7621326446533199</v>
      </c>
      <c r="P3174">
        <v>-0.78879994153976396</v>
      </c>
      <c r="Q3174">
        <v>-12.2807941436768</v>
      </c>
      <c r="R3174">
        <v>0.63788741827011097</v>
      </c>
      <c r="S3174">
        <v>759</v>
      </c>
      <c r="T3174">
        <v>14.5022314831484</v>
      </c>
      <c r="U3174">
        <v>3.9270005226135298</v>
      </c>
      <c r="V3174">
        <v>74.256332397460895</v>
      </c>
      <c r="W3174">
        <v>99.923912048339801</v>
      </c>
      <c r="X3174">
        <v>0.92532110214233398</v>
      </c>
      <c r="Y3174">
        <v>25568</v>
      </c>
    </row>
    <row r="3175" spans="1:25" x14ac:dyDescent="0.25">
      <c r="A3175" t="s">
        <v>81</v>
      </c>
      <c r="B3175" t="s">
        <v>41</v>
      </c>
      <c r="C3175" s="7" t="s">
        <v>70</v>
      </c>
      <c r="D3175" s="58" t="s">
        <v>60</v>
      </c>
      <c r="E3175" s="7">
        <v>41100</v>
      </c>
      <c r="F3175">
        <v>6</v>
      </c>
      <c r="G3175">
        <v>228.99908447265599</v>
      </c>
      <c r="H3175">
        <v>234.497314453125</v>
      </c>
      <c r="I3175">
        <v>-5.4982142448425302</v>
      </c>
      <c r="J3175">
        <v>-2.4009766057133699E-2</v>
      </c>
      <c r="K3175">
        <v>55.955272674560497</v>
      </c>
      <c r="L3175">
        <v>-10.6285400390625</v>
      </c>
      <c r="M3175">
        <v>-7.5975017547607404</v>
      </c>
      <c r="N3175">
        <v>-5.4982142448425302</v>
      </c>
      <c r="O3175">
        <v>-3.39892673492432</v>
      </c>
      <c r="P3175">
        <v>-0.36788862943649298</v>
      </c>
      <c r="Q3175">
        <v>-12.0829162597656</v>
      </c>
      <c r="R3175">
        <v>1.0864874124527</v>
      </c>
      <c r="S3175">
        <v>759</v>
      </c>
      <c r="T3175">
        <v>14.9915301475507</v>
      </c>
      <c r="U3175">
        <v>4.0032143592834499</v>
      </c>
      <c r="V3175">
        <v>74.256332397460895</v>
      </c>
      <c r="W3175">
        <v>99.923912048339801</v>
      </c>
      <c r="X3175">
        <v>0.93086546659469604</v>
      </c>
      <c r="Y3175">
        <v>25568</v>
      </c>
    </row>
    <row r="3176" spans="1:25" x14ac:dyDescent="0.25">
      <c r="A3176" t="s">
        <v>81</v>
      </c>
      <c r="B3176" t="s">
        <v>41</v>
      </c>
      <c r="C3176" s="7" t="s">
        <v>70</v>
      </c>
      <c r="D3176" s="58" t="s">
        <v>60</v>
      </c>
      <c r="E3176" s="7">
        <v>41100</v>
      </c>
      <c r="F3176">
        <v>7</v>
      </c>
      <c r="G3176">
        <v>257.44882202148398</v>
      </c>
      <c r="H3176">
        <v>256.486328125</v>
      </c>
      <c r="I3176">
        <v>0.96250206232070901</v>
      </c>
      <c r="J3176">
        <v>3.7386149633675801E-3</v>
      </c>
      <c r="K3176">
        <v>55.852741241455099</v>
      </c>
      <c r="L3176">
        <v>-4.5456452369689897</v>
      </c>
      <c r="M3176">
        <v>-1.29138708114624</v>
      </c>
      <c r="N3176">
        <v>0.96250206232070901</v>
      </c>
      <c r="O3176">
        <v>3.21639108657837</v>
      </c>
      <c r="P3176">
        <v>6.4706487655639604</v>
      </c>
      <c r="Q3176">
        <v>-6.1071281433105504</v>
      </c>
      <c r="R3176">
        <v>8.0321321487426793</v>
      </c>
      <c r="S3176">
        <v>759</v>
      </c>
      <c r="T3176">
        <v>17.4046168019308</v>
      </c>
      <c r="U3176">
        <v>4.2980298995971697</v>
      </c>
      <c r="V3176">
        <v>74.256332397460895</v>
      </c>
      <c r="W3176">
        <v>99.923912048339801</v>
      </c>
      <c r="X3176">
        <v>0.93785160779953003</v>
      </c>
      <c r="Y3176">
        <v>25568</v>
      </c>
    </row>
    <row r="3177" spans="1:25" x14ac:dyDescent="0.25">
      <c r="A3177" t="s">
        <v>81</v>
      </c>
      <c r="B3177" t="s">
        <v>41</v>
      </c>
      <c r="C3177" s="7" t="s">
        <v>70</v>
      </c>
      <c r="D3177" s="58" t="s">
        <v>60</v>
      </c>
      <c r="E3177" s="7">
        <v>41100</v>
      </c>
      <c r="F3177">
        <v>8</v>
      </c>
      <c r="G3177">
        <v>280.04061889648398</v>
      </c>
      <c r="H3177">
        <v>279.55679321289102</v>
      </c>
      <c r="I3177">
        <v>0.483828395605087</v>
      </c>
      <c r="J3177">
        <v>1.72770791687071E-3</v>
      </c>
      <c r="K3177">
        <v>57.430377960205099</v>
      </c>
      <c r="L3177">
        <v>-5.1502113342285201</v>
      </c>
      <c r="M3177">
        <v>-1.8215750455856301</v>
      </c>
      <c r="N3177">
        <v>0.483828395605087</v>
      </c>
      <c r="O3177">
        <v>2.7892317771911599</v>
      </c>
      <c r="P3177">
        <v>6.1178684234619096</v>
      </c>
      <c r="Q3177">
        <v>-6.7473831176757804</v>
      </c>
      <c r="R3177">
        <v>7.7150402069091797</v>
      </c>
      <c r="S3177">
        <v>759</v>
      </c>
      <c r="T3177">
        <v>18.263051739275401</v>
      </c>
      <c r="U3177">
        <v>4.3962645530700701</v>
      </c>
      <c r="V3177">
        <v>74.256332397460895</v>
      </c>
      <c r="W3177">
        <v>99.923912048339801</v>
      </c>
      <c r="X3177">
        <v>0.94024598598480202</v>
      </c>
      <c r="Y3177">
        <v>25566</v>
      </c>
    </row>
    <row r="3178" spans="1:25" x14ac:dyDescent="0.25">
      <c r="A3178" t="s">
        <v>81</v>
      </c>
      <c r="B3178" t="s">
        <v>41</v>
      </c>
      <c r="C3178" s="7" t="s">
        <v>70</v>
      </c>
      <c r="D3178" s="58" t="s">
        <v>60</v>
      </c>
      <c r="E3178" s="7">
        <v>41100</v>
      </c>
      <c r="F3178">
        <v>9</v>
      </c>
      <c r="G3178">
        <v>301.34457397460898</v>
      </c>
      <c r="H3178">
        <v>300.71881103515602</v>
      </c>
      <c r="I3178">
        <v>0.62575972080230702</v>
      </c>
      <c r="J3178">
        <v>2.0765585359185899E-3</v>
      </c>
      <c r="K3178">
        <v>60.604217529296903</v>
      </c>
      <c r="L3178">
        <v>-4.9978303909301802</v>
      </c>
      <c r="M3178">
        <v>-1.6753678321838399</v>
      </c>
      <c r="N3178">
        <v>0.62575972080230702</v>
      </c>
      <c r="O3178">
        <v>2.9268872737884499</v>
      </c>
      <c r="P3178">
        <v>6.24935007095337</v>
      </c>
      <c r="Q3178">
        <v>-6.59204053878784</v>
      </c>
      <c r="R3178">
        <v>7.8435597419738796</v>
      </c>
      <c r="S3178">
        <v>759</v>
      </c>
      <c r="T3178">
        <v>18.137197316864299</v>
      </c>
      <c r="U3178">
        <v>4.3881106376647896</v>
      </c>
      <c r="V3178">
        <v>74.256332397460895</v>
      </c>
      <c r="W3178">
        <v>99.923912048339801</v>
      </c>
      <c r="X3178">
        <v>0.94000673294067405</v>
      </c>
      <c r="Y3178">
        <v>25566</v>
      </c>
    </row>
    <row r="3179" spans="1:25" x14ac:dyDescent="0.25">
      <c r="A3179" t="s">
        <v>81</v>
      </c>
      <c r="B3179" t="s">
        <v>41</v>
      </c>
      <c r="C3179" s="7" t="s">
        <v>70</v>
      </c>
      <c r="D3179" s="58" t="s">
        <v>60</v>
      </c>
      <c r="E3179" s="7">
        <v>41100</v>
      </c>
      <c r="F3179">
        <v>10</v>
      </c>
      <c r="G3179">
        <v>316.501708984375</v>
      </c>
      <c r="H3179">
        <v>316.19787597656301</v>
      </c>
      <c r="I3179">
        <v>0.30382037162780801</v>
      </c>
      <c r="J3179">
        <v>9.5993280410766602E-4</v>
      </c>
      <c r="K3179">
        <v>64.340927124023395</v>
      </c>
      <c r="L3179">
        <v>-5.1325435638427699</v>
      </c>
      <c r="M3179">
        <v>-1.9206957817077599</v>
      </c>
      <c r="N3179">
        <v>0.30382037162780801</v>
      </c>
      <c r="O3179">
        <v>2.5283365249633798</v>
      </c>
      <c r="P3179">
        <v>5.7401843070983896</v>
      </c>
      <c r="Q3179">
        <v>-6.6736774444580096</v>
      </c>
      <c r="R3179">
        <v>7.2813181877136204</v>
      </c>
      <c r="S3179">
        <v>759</v>
      </c>
      <c r="T3179">
        <v>17.0846232968847</v>
      </c>
      <c r="U3179">
        <v>4.2420172691345197</v>
      </c>
      <c r="V3179">
        <v>74.256332397460895</v>
      </c>
      <c r="W3179">
        <v>99.923912048339801</v>
      </c>
      <c r="X3179">
        <v>0.94347846508026101</v>
      </c>
      <c r="Y3179">
        <v>25568</v>
      </c>
    </row>
    <row r="3180" spans="1:25" x14ac:dyDescent="0.25">
      <c r="A3180" t="s">
        <v>81</v>
      </c>
      <c r="B3180" t="s">
        <v>41</v>
      </c>
      <c r="C3180" s="7" t="s">
        <v>70</v>
      </c>
      <c r="D3180" s="58" t="s">
        <v>60</v>
      </c>
      <c r="E3180" s="7">
        <v>41100</v>
      </c>
      <c r="F3180">
        <v>11</v>
      </c>
      <c r="G3180">
        <v>334.76330566406301</v>
      </c>
      <c r="H3180">
        <v>334.38122558593801</v>
      </c>
      <c r="I3180">
        <v>0.38209983706474299</v>
      </c>
      <c r="J3180">
        <v>1.1414028704166399E-3</v>
      </c>
      <c r="K3180">
        <v>68.053161621093807</v>
      </c>
      <c r="L3180">
        <v>-5.4667177200317401</v>
      </c>
      <c r="M3180">
        <v>-2.0111887454986599</v>
      </c>
      <c r="N3180">
        <v>0.38209983706474299</v>
      </c>
      <c r="O3180">
        <v>2.7753884792327899</v>
      </c>
      <c r="P3180">
        <v>6.23091697692871</v>
      </c>
      <c r="Q3180">
        <v>-7.1247758865356401</v>
      </c>
      <c r="R3180">
        <v>7.8889756202697798</v>
      </c>
      <c r="S3180">
        <v>759</v>
      </c>
      <c r="T3180">
        <v>19.662221096868102</v>
      </c>
      <c r="U3180">
        <v>4.5638561248779297</v>
      </c>
      <c r="V3180">
        <v>74.256332397460895</v>
      </c>
      <c r="W3180">
        <v>99.923912048339801</v>
      </c>
      <c r="X3180">
        <v>0.94710242748260498</v>
      </c>
      <c r="Y3180">
        <v>25568</v>
      </c>
    </row>
    <row r="3181" spans="1:25" x14ac:dyDescent="0.25">
      <c r="A3181" t="s">
        <v>81</v>
      </c>
      <c r="B3181" t="s">
        <v>41</v>
      </c>
      <c r="C3181" s="7" t="s">
        <v>70</v>
      </c>
      <c r="D3181" s="58" t="s">
        <v>60</v>
      </c>
      <c r="E3181" s="7">
        <v>41100</v>
      </c>
      <c r="F3181">
        <v>12</v>
      </c>
      <c r="G3181">
        <v>338.28915405273398</v>
      </c>
      <c r="H3181">
        <v>336.39709472656301</v>
      </c>
      <c r="I3181">
        <v>1.8920493125915501</v>
      </c>
      <c r="J3181">
        <v>5.5929939262569003E-3</v>
      </c>
      <c r="K3181">
        <v>72.118988037109403</v>
      </c>
      <c r="L3181">
        <v>-3.1271786689758301</v>
      </c>
      <c r="M3181">
        <v>-0.16177812218666099</v>
      </c>
      <c r="N3181">
        <v>1.8920493125915501</v>
      </c>
      <c r="O3181">
        <v>3.9458765983581499</v>
      </c>
      <c r="P3181">
        <v>6.91127729415894</v>
      </c>
      <c r="Q3181">
        <v>-4.5500597953796396</v>
      </c>
      <c r="R3181">
        <v>8.3341588973999006</v>
      </c>
      <c r="S3181">
        <v>759</v>
      </c>
      <c r="T3181">
        <v>14.804999243283399</v>
      </c>
      <c r="U3181">
        <v>3.9165244102478001</v>
      </c>
      <c r="V3181">
        <v>74.256332397460895</v>
      </c>
      <c r="W3181">
        <v>99.923912048339801</v>
      </c>
      <c r="X3181">
        <v>0.95345008373260498</v>
      </c>
      <c r="Y3181">
        <v>25568</v>
      </c>
    </row>
    <row r="3182" spans="1:25" x14ac:dyDescent="0.25">
      <c r="A3182" t="s">
        <v>81</v>
      </c>
      <c r="B3182" t="s">
        <v>41</v>
      </c>
      <c r="C3182" s="7" t="s">
        <v>70</v>
      </c>
      <c r="D3182" s="58" t="s">
        <v>60</v>
      </c>
      <c r="E3182" s="7">
        <v>41100</v>
      </c>
      <c r="F3182">
        <v>13</v>
      </c>
      <c r="G3182">
        <v>339.45739746093801</v>
      </c>
      <c r="H3182">
        <v>338.22244262695301</v>
      </c>
      <c r="I3182">
        <v>1.2349649667739899</v>
      </c>
      <c r="J3182">
        <v>3.6380561068654099E-3</v>
      </c>
      <c r="K3182">
        <v>76.478057861328097</v>
      </c>
      <c r="L3182">
        <v>-3.86410284042358</v>
      </c>
      <c r="M3182">
        <v>-0.85153222084045399</v>
      </c>
      <c r="N3182">
        <v>1.2349649667739899</v>
      </c>
      <c r="O3182">
        <v>3.3214623928070099</v>
      </c>
      <c r="P3182">
        <v>6.3340330123901403</v>
      </c>
      <c r="Q3182">
        <v>-5.3096179962158203</v>
      </c>
      <c r="R3182">
        <v>7.7795476913452104</v>
      </c>
      <c r="S3182">
        <v>759</v>
      </c>
      <c r="T3182">
        <v>15.451996896770799</v>
      </c>
      <c r="U3182">
        <v>3.9788239002227801</v>
      </c>
      <c r="V3182">
        <v>74.256332397460895</v>
      </c>
      <c r="W3182">
        <v>99.923912048339801</v>
      </c>
      <c r="X3182">
        <v>0.95294773578643799</v>
      </c>
      <c r="Y3182">
        <v>25568</v>
      </c>
    </row>
    <row r="3183" spans="1:25" x14ac:dyDescent="0.25">
      <c r="A3183" t="s">
        <v>81</v>
      </c>
      <c r="B3183" t="s">
        <v>41</v>
      </c>
      <c r="C3183" s="7" t="s">
        <v>70</v>
      </c>
      <c r="D3183" s="58" t="s">
        <v>60</v>
      </c>
      <c r="E3183" s="7">
        <v>41100</v>
      </c>
      <c r="F3183">
        <v>14</v>
      </c>
      <c r="G3183">
        <v>340.58438110351602</v>
      </c>
      <c r="H3183">
        <v>336.47747802734398</v>
      </c>
      <c r="I3183">
        <v>4.1069087982177699</v>
      </c>
      <c r="J3183">
        <v>1.20584173128009E-2</v>
      </c>
      <c r="K3183">
        <v>80.493667602539105</v>
      </c>
      <c r="L3183">
        <v>-1.2654355764389</v>
      </c>
      <c r="M3183">
        <v>1.9085888862609901</v>
      </c>
      <c r="N3183">
        <v>4.1069087982177699</v>
      </c>
      <c r="O3183">
        <v>6.3052282333373997</v>
      </c>
      <c r="P3183">
        <v>9.4792528152465803</v>
      </c>
      <c r="Q3183">
        <v>-2.7884204387664799</v>
      </c>
      <c r="R3183">
        <v>11.0022382736206</v>
      </c>
      <c r="S3183">
        <v>759</v>
      </c>
      <c r="T3183">
        <v>17.312954613889801</v>
      </c>
      <c r="U3183">
        <v>4.1920623779296902</v>
      </c>
      <c r="V3183">
        <v>74.256332397460895</v>
      </c>
      <c r="W3183">
        <v>99.923912048339801</v>
      </c>
      <c r="X3183">
        <v>0.94791972637176503</v>
      </c>
      <c r="Y3183">
        <v>25568</v>
      </c>
    </row>
    <row r="3184" spans="1:25" x14ac:dyDescent="0.25">
      <c r="A3184" t="s">
        <v>81</v>
      </c>
      <c r="B3184" t="s">
        <v>41</v>
      </c>
      <c r="C3184" s="7" t="s">
        <v>70</v>
      </c>
      <c r="D3184" s="58" t="s">
        <v>60</v>
      </c>
      <c r="E3184" s="7">
        <v>41100</v>
      </c>
      <c r="F3184">
        <v>15</v>
      </c>
      <c r="G3184">
        <v>342.50906372070301</v>
      </c>
      <c r="H3184">
        <v>323.96829223632801</v>
      </c>
      <c r="I3184">
        <v>18.5407829284668</v>
      </c>
      <c r="J3184">
        <v>5.4132238030433703E-2</v>
      </c>
      <c r="K3184">
        <v>82.982276916503906</v>
      </c>
      <c r="L3184">
        <v>13.153082847595201</v>
      </c>
      <c r="M3184">
        <v>16.336179733276399</v>
      </c>
      <c r="N3184">
        <v>18.5407829284668</v>
      </c>
      <c r="O3184">
        <v>20.745384216308601</v>
      </c>
      <c r="P3184">
        <v>23.928482055664102</v>
      </c>
      <c r="Q3184">
        <v>11.625744819641101</v>
      </c>
      <c r="R3184">
        <v>25.4558200836182</v>
      </c>
      <c r="S3184">
        <v>759</v>
      </c>
      <c r="T3184">
        <v>17.760649011275099</v>
      </c>
      <c r="U3184">
        <v>4.2040443420410201</v>
      </c>
      <c r="V3184">
        <v>74.256332397460895</v>
      </c>
      <c r="W3184">
        <v>99.923912048339801</v>
      </c>
      <c r="X3184">
        <v>0.945365130901337</v>
      </c>
      <c r="Y3184">
        <v>25567</v>
      </c>
    </row>
    <row r="3185" spans="1:25" x14ac:dyDescent="0.25">
      <c r="A3185" t="s">
        <v>81</v>
      </c>
      <c r="B3185" t="s">
        <v>41</v>
      </c>
      <c r="C3185" s="7" t="s">
        <v>70</v>
      </c>
      <c r="D3185" s="58" t="s">
        <v>60</v>
      </c>
      <c r="E3185" s="7">
        <v>41100</v>
      </c>
      <c r="F3185">
        <v>16</v>
      </c>
      <c r="G3185">
        <v>339.96481323242199</v>
      </c>
      <c r="H3185">
        <v>320.25662231445301</v>
      </c>
      <c r="I3185">
        <v>19.7082004547119</v>
      </c>
      <c r="J3185">
        <v>5.7971291244029999E-2</v>
      </c>
      <c r="K3185">
        <v>84.325736999511705</v>
      </c>
      <c r="L3185">
        <v>14.370753288269</v>
      </c>
      <c r="M3185">
        <v>17.5241603851318</v>
      </c>
      <c r="N3185">
        <v>19.7082004547119</v>
      </c>
      <c r="O3185">
        <v>21.892240524291999</v>
      </c>
      <c r="P3185">
        <v>25.045646667480501</v>
      </c>
      <c r="Q3185">
        <v>12.8576612472534</v>
      </c>
      <c r="R3185">
        <v>26.558738708496101</v>
      </c>
      <c r="S3185">
        <v>759</v>
      </c>
      <c r="T3185">
        <v>17.5091205102026</v>
      </c>
      <c r="U3185">
        <v>4.1648316383361799</v>
      </c>
      <c r="V3185">
        <v>74.256332397460895</v>
      </c>
      <c r="W3185">
        <v>99.923912048339801</v>
      </c>
      <c r="X3185">
        <v>0.94679659605026201</v>
      </c>
      <c r="Y3185">
        <v>25568</v>
      </c>
    </row>
    <row r="3186" spans="1:25" x14ac:dyDescent="0.25">
      <c r="A3186" t="s">
        <v>81</v>
      </c>
      <c r="B3186" t="s">
        <v>41</v>
      </c>
      <c r="C3186" s="7" t="s">
        <v>70</v>
      </c>
      <c r="D3186" s="58" t="s">
        <v>60</v>
      </c>
      <c r="E3186" s="7">
        <v>41100</v>
      </c>
      <c r="F3186">
        <v>17</v>
      </c>
      <c r="G3186">
        <v>329.47589111328102</v>
      </c>
      <c r="H3186">
        <v>309.5029296875</v>
      </c>
      <c r="I3186">
        <v>19.972959518432599</v>
      </c>
      <c r="J3186">
        <v>6.0620397329330403E-2</v>
      </c>
      <c r="K3186">
        <v>84.390716552734403</v>
      </c>
      <c r="L3186">
        <v>14.800446510314901</v>
      </c>
      <c r="M3186">
        <v>17.856409072876001</v>
      </c>
      <c r="N3186">
        <v>19.972959518432599</v>
      </c>
      <c r="O3186">
        <v>22.0895099639893</v>
      </c>
      <c r="P3186">
        <v>25.145473480224599</v>
      </c>
      <c r="Q3186">
        <v>13.334109306335399</v>
      </c>
      <c r="R3186">
        <v>26.611810684204102</v>
      </c>
      <c r="S3186">
        <v>759</v>
      </c>
      <c r="T3186">
        <v>16.5488722309249</v>
      </c>
      <c r="U3186">
        <v>4.0361342430114702</v>
      </c>
      <c r="V3186">
        <v>74.256332397460895</v>
      </c>
      <c r="W3186">
        <v>99.923912048339801</v>
      </c>
      <c r="X3186">
        <v>0.95072335004806496</v>
      </c>
      <c r="Y3186">
        <v>25568</v>
      </c>
    </row>
    <row r="3187" spans="1:25" x14ac:dyDescent="0.25">
      <c r="A3187" t="s">
        <v>81</v>
      </c>
      <c r="B3187" t="s">
        <v>41</v>
      </c>
      <c r="C3187" s="7" t="s">
        <v>70</v>
      </c>
      <c r="D3187" s="58" t="s">
        <v>60</v>
      </c>
      <c r="E3187" s="7">
        <v>41100</v>
      </c>
      <c r="F3187">
        <v>18</v>
      </c>
      <c r="G3187">
        <v>308.24935913085898</v>
      </c>
      <c r="H3187">
        <v>290.198974609375</v>
      </c>
      <c r="I3187">
        <v>18.050361633300799</v>
      </c>
      <c r="J3187">
        <v>5.8557659387588501E-2</v>
      </c>
      <c r="K3187">
        <v>83.671730041503906</v>
      </c>
      <c r="L3187">
        <v>12.986767768859901</v>
      </c>
      <c r="M3187">
        <v>15.9783792495728</v>
      </c>
      <c r="N3187">
        <v>18.050361633300799</v>
      </c>
      <c r="O3187">
        <v>20.122343063354499</v>
      </c>
      <c r="P3187">
        <v>23.1139526367188</v>
      </c>
      <c r="Q3187">
        <v>11.5513105392456</v>
      </c>
      <c r="R3187">
        <v>24.549411773681602</v>
      </c>
      <c r="S3187">
        <v>759</v>
      </c>
      <c r="T3187">
        <v>15.917787216137199</v>
      </c>
      <c r="U3187">
        <v>3.9511425495147701</v>
      </c>
      <c r="V3187">
        <v>74.256332397460895</v>
      </c>
      <c r="W3187">
        <v>99.923912048339801</v>
      </c>
      <c r="X3187">
        <v>0.950733423233032</v>
      </c>
      <c r="Y3187">
        <v>25568</v>
      </c>
    </row>
    <row r="3188" spans="1:25" x14ac:dyDescent="0.25">
      <c r="A3188" t="s">
        <v>81</v>
      </c>
      <c r="B3188" t="s">
        <v>41</v>
      </c>
      <c r="C3188" s="7" t="s">
        <v>70</v>
      </c>
      <c r="D3188" s="58" t="s">
        <v>60</v>
      </c>
      <c r="E3188" s="7">
        <v>41100</v>
      </c>
      <c r="F3188">
        <v>19</v>
      </c>
      <c r="G3188">
        <v>282.08990478515602</v>
      </c>
      <c r="H3188">
        <v>272.54965209960898</v>
      </c>
      <c r="I3188">
        <v>9.5402517318725604</v>
      </c>
      <c r="J3188">
        <v>3.38198989629745E-2</v>
      </c>
      <c r="K3188">
        <v>81.330802917480497</v>
      </c>
      <c r="L3188">
        <v>4.4198203086853001</v>
      </c>
      <c r="M3188">
        <v>7.4450125694274902</v>
      </c>
      <c r="N3188">
        <v>9.5402517318725604</v>
      </c>
      <c r="O3188">
        <v>11.635490417480501</v>
      </c>
      <c r="P3188">
        <v>14.660683631896999</v>
      </c>
      <c r="Q3188">
        <v>2.9682490825653098</v>
      </c>
      <c r="R3188">
        <v>16.112255096435501</v>
      </c>
      <c r="S3188">
        <v>759</v>
      </c>
      <c r="T3188">
        <v>15.774745717863199</v>
      </c>
      <c r="U3188">
        <v>3.99549388885498</v>
      </c>
      <c r="V3188">
        <v>74.256332397460895</v>
      </c>
      <c r="W3188">
        <v>99.923912048339801</v>
      </c>
      <c r="X3188">
        <v>0.94206058979034402</v>
      </c>
      <c r="Y3188">
        <v>25566</v>
      </c>
    </row>
    <row r="3189" spans="1:25" x14ac:dyDescent="0.25">
      <c r="A3189" t="s">
        <v>81</v>
      </c>
      <c r="B3189" t="s">
        <v>41</v>
      </c>
      <c r="C3189" s="7" t="s">
        <v>70</v>
      </c>
      <c r="D3189" s="58" t="s">
        <v>60</v>
      </c>
      <c r="E3189" s="7">
        <v>41100</v>
      </c>
      <c r="F3189">
        <v>20</v>
      </c>
      <c r="G3189">
        <v>268.67248535156301</v>
      </c>
      <c r="H3189">
        <v>265.74365234375</v>
      </c>
      <c r="I3189">
        <v>2.9288141727447501</v>
      </c>
      <c r="J3189">
        <v>1.09010571613908E-2</v>
      </c>
      <c r="K3189">
        <v>76.504638671875</v>
      </c>
      <c r="L3189">
        <v>-2.80600214004517</v>
      </c>
      <c r="M3189">
        <v>0.58217394351959195</v>
      </c>
      <c r="N3189">
        <v>2.9288141727447501</v>
      </c>
      <c r="O3189">
        <v>5.2754545211792001</v>
      </c>
      <c r="P3189">
        <v>8.6636304855346697</v>
      </c>
      <c r="Q3189">
        <v>-4.4317431449890101</v>
      </c>
      <c r="R3189">
        <v>10.289370536804199</v>
      </c>
      <c r="S3189">
        <v>759</v>
      </c>
      <c r="T3189">
        <v>19.446452668459401</v>
      </c>
      <c r="U3189">
        <v>4.4749007225036603</v>
      </c>
      <c r="V3189">
        <v>74.256332397460895</v>
      </c>
      <c r="W3189">
        <v>99.923912048339801</v>
      </c>
      <c r="X3189">
        <v>0.93095958232879605</v>
      </c>
      <c r="Y3189">
        <v>25567</v>
      </c>
    </row>
    <row r="3190" spans="1:25" x14ac:dyDescent="0.25">
      <c r="A3190" t="s">
        <v>81</v>
      </c>
      <c r="B3190" t="s">
        <v>41</v>
      </c>
      <c r="C3190" s="7" t="s">
        <v>70</v>
      </c>
      <c r="D3190" s="58" t="s">
        <v>60</v>
      </c>
      <c r="E3190" s="7">
        <v>41100</v>
      </c>
      <c r="F3190">
        <v>21</v>
      </c>
      <c r="G3190">
        <v>263.23471069335898</v>
      </c>
      <c r="H3190">
        <v>262.47894287109398</v>
      </c>
      <c r="I3190">
        <v>0.755767822265625</v>
      </c>
      <c r="J3190">
        <v>2.8710796032100899E-3</v>
      </c>
      <c r="K3190">
        <v>70.991981506347699</v>
      </c>
      <c r="L3190">
        <v>-5.3502349853515598</v>
      </c>
      <c r="M3190">
        <v>-1.74275898933411</v>
      </c>
      <c r="N3190">
        <v>0.755767822265625</v>
      </c>
      <c r="O3190">
        <v>3.25429463386536</v>
      </c>
      <c r="P3190">
        <v>6.8617701530456499</v>
      </c>
      <c r="Q3190">
        <v>-7.0812020301818803</v>
      </c>
      <c r="R3190">
        <v>8.5927381515502894</v>
      </c>
      <c r="S3190">
        <v>759</v>
      </c>
      <c r="T3190">
        <v>21.480102206832701</v>
      </c>
      <c r="U3190">
        <v>4.7645392417907697</v>
      </c>
      <c r="V3190">
        <v>74.256332397460895</v>
      </c>
      <c r="W3190">
        <v>99.923912048339801</v>
      </c>
      <c r="X3190">
        <v>0.93179452419280995</v>
      </c>
      <c r="Y3190">
        <v>25567</v>
      </c>
    </row>
    <row r="3191" spans="1:25" x14ac:dyDescent="0.25">
      <c r="A3191" t="s">
        <v>81</v>
      </c>
      <c r="B3191" t="s">
        <v>41</v>
      </c>
      <c r="C3191" s="7" t="s">
        <v>70</v>
      </c>
      <c r="D3191" s="58" t="s">
        <v>60</v>
      </c>
      <c r="E3191" s="7">
        <v>41100</v>
      </c>
      <c r="F3191">
        <v>22</v>
      </c>
      <c r="G3191">
        <v>254.99604797363301</v>
      </c>
      <c r="H3191">
        <v>253.61598205566401</v>
      </c>
      <c r="I3191">
        <v>1.3800753355026201</v>
      </c>
      <c r="J3191">
        <v>5.4121441207826103E-3</v>
      </c>
      <c r="K3191">
        <v>67.522781372070298</v>
      </c>
      <c r="L3191">
        <v>-4.6847605705261204</v>
      </c>
      <c r="M3191">
        <v>-1.10160624980927</v>
      </c>
      <c r="N3191">
        <v>1.3800753355026201</v>
      </c>
      <c r="O3191">
        <v>3.8617570400238002</v>
      </c>
      <c r="P3191">
        <v>7.4449114799499503</v>
      </c>
      <c r="Q3191">
        <v>-6.4040575027465803</v>
      </c>
      <c r="R3191">
        <v>9.1642084121704102</v>
      </c>
      <c r="S3191">
        <v>759</v>
      </c>
      <c r="T3191">
        <v>21.281551757819201</v>
      </c>
      <c r="U3191">
        <v>4.7324166297912598</v>
      </c>
      <c r="V3191">
        <v>74.256332397460895</v>
      </c>
      <c r="W3191">
        <v>99.923912048339801</v>
      </c>
      <c r="X3191">
        <v>0.926710724830627</v>
      </c>
      <c r="Y3191">
        <v>25568</v>
      </c>
    </row>
    <row r="3192" spans="1:25" x14ac:dyDescent="0.25">
      <c r="A3192" t="s">
        <v>81</v>
      </c>
      <c r="B3192" t="s">
        <v>41</v>
      </c>
      <c r="C3192" s="7" t="s">
        <v>70</v>
      </c>
      <c r="D3192" s="58" t="s">
        <v>60</v>
      </c>
      <c r="E3192" s="7">
        <v>41100</v>
      </c>
      <c r="F3192">
        <v>23</v>
      </c>
      <c r="G3192">
        <v>245.24485778808599</v>
      </c>
      <c r="H3192">
        <v>247.92791748046901</v>
      </c>
      <c r="I3192">
        <v>-2.6830492019653298</v>
      </c>
      <c r="J3192">
        <v>-1.0940287262201301E-2</v>
      </c>
      <c r="K3192">
        <v>65.321098327636705</v>
      </c>
      <c r="L3192">
        <v>-9.3242692947387695</v>
      </c>
      <c r="M3192">
        <v>-5.4005823135376003</v>
      </c>
      <c r="N3192">
        <v>-2.6830492019653298</v>
      </c>
      <c r="O3192">
        <v>3.44843119382858E-2</v>
      </c>
      <c r="P3192">
        <v>3.9581711292266801</v>
      </c>
      <c r="Q3192">
        <v>-11.206962585449199</v>
      </c>
      <c r="R3192">
        <v>5.8408646583557102</v>
      </c>
      <c r="S3192">
        <v>759</v>
      </c>
      <c r="T3192">
        <v>25.230531970624501</v>
      </c>
      <c r="U3192">
        <v>5.1821718215942401</v>
      </c>
      <c r="V3192">
        <v>74.256332397460895</v>
      </c>
      <c r="W3192">
        <v>99.923912048339801</v>
      </c>
      <c r="X3192">
        <v>0.91405308246612504</v>
      </c>
      <c r="Y3192">
        <v>25568</v>
      </c>
    </row>
    <row r="3193" spans="1:25" x14ac:dyDescent="0.25">
      <c r="A3193" t="s">
        <v>81</v>
      </c>
      <c r="B3193" t="s">
        <v>41</v>
      </c>
      <c r="C3193" s="7" t="s">
        <v>70</v>
      </c>
      <c r="D3193" s="58" t="s">
        <v>60</v>
      </c>
      <c r="E3193" s="7">
        <v>41100</v>
      </c>
      <c r="F3193">
        <v>24</v>
      </c>
      <c r="G3193">
        <v>235.74911499023401</v>
      </c>
      <c r="H3193">
        <v>240.12982177734401</v>
      </c>
      <c r="I3193">
        <v>-4.3807301521301296</v>
      </c>
      <c r="J3193">
        <v>-1.8582170829176899E-2</v>
      </c>
      <c r="K3193">
        <v>60.156539916992202</v>
      </c>
      <c r="L3193">
        <v>-10.9224042892456</v>
      </c>
      <c r="M3193">
        <v>-7.0575304031372097</v>
      </c>
      <c r="N3193">
        <v>-4.3807301521301296</v>
      </c>
      <c r="O3193">
        <v>-1.70392966270447</v>
      </c>
      <c r="P3193">
        <v>2.1609449386596702</v>
      </c>
      <c r="Q3193">
        <v>-12.776878356933601</v>
      </c>
      <c r="R3193">
        <v>4.0154190063476598</v>
      </c>
      <c r="S3193">
        <v>759</v>
      </c>
      <c r="T3193">
        <v>24.42623796813</v>
      </c>
      <c r="U3193">
        <v>5.1044960021972701</v>
      </c>
      <c r="V3193">
        <v>74.256332397460895</v>
      </c>
      <c r="W3193">
        <v>99.923912048339801</v>
      </c>
      <c r="X3193">
        <v>0.90453970432281505</v>
      </c>
      <c r="Y3193">
        <v>25568</v>
      </c>
    </row>
    <row r="3194" spans="1:25" x14ac:dyDescent="0.25">
      <c r="A3194" t="s">
        <v>81</v>
      </c>
      <c r="B3194" t="s">
        <v>41</v>
      </c>
      <c r="C3194" s="7" t="s">
        <v>70</v>
      </c>
      <c r="D3194" s="58" t="s">
        <v>60</v>
      </c>
      <c r="E3194" s="7">
        <v>41101</v>
      </c>
      <c r="F3194">
        <v>1</v>
      </c>
      <c r="G3194">
        <v>229.57594299316401</v>
      </c>
      <c r="H3194">
        <v>231.07090759277301</v>
      </c>
      <c r="I3194">
        <v>-1.4949582815170299</v>
      </c>
      <c r="J3194">
        <v>-6.5118246711790596E-3</v>
      </c>
      <c r="K3194">
        <v>63.189872741699197</v>
      </c>
      <c r="L3194">
        <v>-6.8655986785888699</v>
      </c>
      <c r="M3194">
        <v>-3.6925806999206499</v>
      </c>
      <c r="N3194">
        <v>-1.4949582815170299</v>
      </c>
      <c r="O3194">
        <v>0.70266431570053101</v>
      </c>
      <c r="P3194">
        <v>3.87568235397339</v>
      </c>
      <c r="Q3194">
        <v>-8.3881006240844709</v>
      </c>
      <c r="R3194">
        <v>5.3981842994689897</v>
      </c>
      <c r="S3194">
        <v>759</v>
      </c>
      <c r="T3194">
        <v>16.537362735008401</v>
      </c>
      <c r="U3194">
        <v>4.1907329559326199</v>
      </c>
      <c r="V3194">
        <v>77.015029907226605</v>
      </c>
      <c r="W3194">
        <v>102.958335876465</v>
      </c>
      <c r="X3194">
        <v>0.92328923940658603</v>
      </c>
      <c r="Y3194">
        <v>25568</v>
      </c>
    </row>
    <row r="3195" spans="1:25" x14ac:dyDescent="0.25">
      <c r="A3195" t="s">
        <v>81</v>
      </c>
      <c r="B3195" t="s">
        <v>41</v>
      </c>
      <c r="C3195" s="7" t="s">
        <v>70</v>
      </c>
      <c r="D3195" s="58" t="s">
        <v>60</v>
      </c>
      <c r="E3195" s="7">
        <v>41101</v>
      </c>
      <c r="F3195">
        <v>2</v>
      </c>
      <c r="G3195">
        <v>220.61636352539099</v>
      </c>
      <c r="H3195">
        <v>223.30738830566401</v>
      </c>
      <c r="I3195">
        <v>-2.6910350322723402</v>
      </c>
      <c r="J3195">
        <v>-1.2197803705930699E-2</v>
      </c>
      <c r="K3195">
        <v>61.867931365966797</v>
      </c>
      <c r="L3195">
        <v>-7.95804643630981</v>
      </c>
      <c r="M3195">
        <v>-4.84625339508057</v>
      </c>
      <c r="N3195">
        <v>-2.6910350322723402</v>
      </c>
      <c r="O3195">
        <v>-0.535816550254822</v>
      </c>
      <c r="P3195">
        <v>2.5759766101837198</v>
      </c>
      <c r="Q3195">
        <v>-9.45117092132568</v>
      </c>
      <c r="R3195">
        <v>4.0691013336181596</v>
      </c>
      <c r="S3195">
        <v>759</v>
      </c>
      <c r="T3195">
        <v>16.020346853880699</v>
      </c>
      <c r="U3195">
        <v>4.1098709106445304</v>
      </c>
      <c r="V3195">
        <v>77.015029907226605</v>
      </c>
      <c r="W3195">
        <v>102.958335876465</v>
      </c>
      <c r="X3195">
        <v>0.92223447561264005</v>
      </c>
      <c r="Y3195">
        <v>25568</v>
      </c>
    </row>
    <row r="3196" spans="1:25" x14ac:dyDescent="0.25">
      <c r="A3196" t="s">
        <v>81</v>
      </c>
      <c r="B3196" t="s">
        <v>41</v>
      </c>
      <c r="C3196" s="7" t="s">
        <v>70</v>
      </c>
      <c r="D3196" s="58" t="s">
        <v>60</v>
      </c>
      <c r="E3196" s="7">
        <v>41101</v>
      </c>
      <c r="F3196">
        <v>3</v>
      </c>
      <c r="G3196">
        <v>217.982177734375</v>
      </c>
      <c r="H3196">
        <v>221.57968139648401</v>
      </c>
      <c r="I3196">
        <v>-3.5975000858306898</v>
      </c>
      <c r="J3196">
        <v>-1.6503643244504901E-2</v>
      </c>
      <c r="K3196">
        <v>60.921096801757798</v>
      </c>
      <c r="L3196">
        <v>-9.1285572052002006</v>
      </c>
      <c r="M3196">
        <v>-5.8607640266418501</v>
      </c>
      <c r="N3196">
        <v>-3.5975000858306898</v>
      </c>
      <c r="O3196">
        <v>-1.3342361450195299</v>
      </c>
      <c r="P3196">
        <v>1.9335572719573999</v>
      </c>
      <c r="Q3196">
        <v>-10.696535110473601</v>
      </c>
      <c r="R3196">
        <v>3.5015351772308398</v>
      </c>
      <c r="S3196">
        <v>759</v>
      </c>
      <c r="T3196">
        <v>17.583927045304801</v>
      </c>
      <c r="U3196">
        <v>4.3159070014953604</v>
      </c>
      <c r="V3196">
        <v>77.015029907226605</v>
      </c>
      <c r="W3196">
        <v>102.958335876465</v>
      </c>
      <c r="X3196">
        <v>0.922418713569641</v>
      </c>
      <c r="Y3196">
        <v>25568</v>
      </c>
    </row>
    <row r="3197" spans="1:25" x14ac:dyDescent="0.25">
      <c r="A3197" t="s">
        <v>81</v>
      </c>
      <c r="B3197" t="s">
        <v>41</v>
      </c>
      <c r="C3197" s="7" t="s">
        <v>70</v>
      </c>
      <c r="D3197" s="58" t="s">
        <v>60</v>
      </c>
      <c r="E3197" s="7">
        <v>41101</v>
      </c>
      <c r="F3197">
        <v>4</v>
      </c>
      <c r="G3197">
        <v>222.60894775390599</v>
      </c>
      <c r="H3197">
        <v>222.53759765625</v>
      </c>
      <c r="I3197">
        <v>7.1353316307067899E-2</v>
      </c>
      <c r="J3197">
        <v>3.2053212635219103E-4</v>
      </c>
      <c r="K3197">
        <v>60.061180114746101</v>
      </c>
      <c r="L3197">
        <v>-5.6971511840820304</v>
      </c>
      <c r="M3197">
        <v>-2.2890720367431601</v>
      </c>
      <c r="N3197">
        <v>7.1353316307067899E-2</v>
      </c>
      <c r="O3197">
        <v>2.4317786693572998</v>
      </c>
      <c r="P3197">
        <v>5.8398580551147496</v>
      </c>
      <c r="Q3197">
        <v>-7.3324422836303702</v>
      </c>
      <c r="R3197">
        <v>7.4751486778259304</v>
      </c>
      <c r="S3197">
        <v>759</v>
      </c>
      <c r="T3197">
        <v>19.019295576961699</v>
      </c>
      <c r="U3197">
        <v>4.5011878013610804</v>
      </c>
      <c r="V3197">
        <v>77.015029907226605</v>
      </c>
      <c r="W3197">
        <v>102.958335876465</v>
      </c>
      <c r="X3197">
        <v>0.92576569318771396</v>
      </c>
      <c r="Y3197">
        <v>25568</v>
      </c>
    </row>
    <row r="3198" spans="1:25" x14ac:dyDescent="0.25">
      <c r="A3198" t="s">
        <v>81</v>
      </c>
      <c r="B3198" t="s">
        <v>41</v>
      </c>
      <c r="C3198" s="7" t="s">
        <v>70</v>
      </c>
      <c r="D3198" s="58" t="s">
        <v>60</v>
      </c>
      <c r="E3198" s="7">
        <v>41101</v>
      </c>
      <c r="F3198">
        <v>5</v>
      </c>
      <c r="G3198">
        <v>228.648361206055</v>
      </c>
      <c r="H3198">
        <v>226.12023925781301</v>
      </c>
      <c r="I3198">
        <v>2.5281295776367201</v>
      </c>
      <c r="J3198">
        <v>1.10568450763822E-2</v>
      </c>
      <c r="K3198">
        <v>58.929115295410199</v>
      </c>
      <c r="L3198">
        <v>-3.54044890403748</v>
      </c>
      <c r="M3198">
        <v>4.4916357845067999E-2</v>
      </c>
      <c r="N3198">
        <v>2.5281295776367201</v>
      </c>
      <c r="O3198">
        <v>5.0113425254821804</v>
      </c>
      <c r="P3198">
        <v>8.5967082977294904</v>
      </c>
      <c r="Q3198">
        <v>-5.2608065605163601</v>
      </c>
      <c r="R3198">
        <v>10.317065238952599</v>
      </c>
      <c r="S3198">
        <v>759</v>
      </c>
      <c r="T3198">
        <v>21.1521451220583</v>
      </c>
      <c r="U3198">
        <v>4.7353367805481001</v>
      </c>
      <c r="V3198">
        <v>77.015029907226605</v>
      </c>
      <c r="W3198">
        <v>102.958335876465</v>
      </c>
      <c r="X3198">
        <v>0.92532110214233398</v>
      </c>
      <c r="Y3198">
        <v>25568</v>
      </c>
    </row>
    <row r="3199" spans="1:25" x14ac:dyDescent="0.25">
      <c r="A3199" t="s">
        <v>81</v>
      </c>
      <c r="B3199" t="s">
        <v>41</v>
      </c>
      <c r="C3199" s="7" t="s">
        <v>70</v>
      </c>
      <c r="D3199" s="58" t="s">
        <v>60</v>
      </c>
      <c r="E3199" s="7">
        <v>41101</v>
      </c>
      <c r="F3199">
        <v>6</v>
      </c>
      <c r="G3199">
        <v>241.39537048339801</v>
      </c>
      <c r="H3199">
        <v>242.55706787109401</v>
      </c>
      <c r="I3199">
        <v>-1.1617063283920299</v>
      </c>
      <c r="J3199">
        <v>-4.8124631866812697E-3</v>
      </c>
      <c r="K3199">
        <v>58.2476806640625</v>
      </c>
      <c r="L3199">
        <v>-6.8043756484985396</v>
      </c>
      <c r="M3199">
        <v>-3.4706406593322798</v>
      </c>
      <c r="N3199">
        <v>-1.1617063283920299</v>
      </c>
      <c r="O3199">
        <v>1.14722812175751</v>
      </c>
      <c r="P3199">
        <v>4.4809627532959002</v>
      </c>
      <c r="Q3199">
        <v>-8.4039936065673793</v>
      </c>
      <c r="R3199">
        <v>6.0805811882018999</v>
      </c>
      <c r="S3199">
        <v>759</v>
      </c>
      <c r="T3199">
        <v>18.175054345515498</v>
      </c>
      <c r="U3199">
        <v>4.4029979705810502</v>
      </c>
      <c r="V3199">
        <v>77.015029907226605</v>
      </c>
      <c r="W3199">
        <v>102.958335876465</v>
      </c>
      <c r="X3199">
        <v>0.93086546659469604</v>
      </c>
      <c r="Y3199">
        <v>25568</v>
      </c>
    </row>
    <row r="3200" spans="1:25" x14ac:dyDescent="0.25">
      <c r="A3200" t="s">
        <v>81</v>
      </c>
      <c r="B3200" t="s">
        <v>41</v>
      </c>
      <c r="C3200" s="7" t="s">
        <v>70</v>
      </c>
      <c r="D3200" s="58" t="s">
        <v>60</v>
      </c>
      <c r="E3200" s="7">
        <v>41101</v>
      </c>
      <c r="F3200">
        <v>7</v>
      </c>
      <c r="G3200">
        <v>262.19384765625</v>
      </c>
      <c r="H3200">
        <v>266.45602416992199</v>
      </c>
      <c r="I3200">
        <v>-4.2621769905090297</v>
      </c>
      <c r="J3200">
        <v>-1.6255823895335201E-2</v>
      </c>
      <c r="K3200">
        <v>58.152320861816399</v>
      </c>
      <c r="L3200">
        <v>-10.2778377532959</v>
      </c>
      <c r="M3200">
        <v>-6.72373723983765</v>
      </c>
      <c r="N3200">
        <v>-4.2621769905090297</v>
      </c>
      <c r="O3200">
        <v>-1.8006170988082899</v>
      </c>
      <c r="P3200">
        <v>1.75348448753357</v>
      </c>
      <c r="Q3200">
        <v>-11.9831953048706</v>
      </c>
      <c r="R3200">
        <v>3.45884108543396</v>
      </c>
      <c r="S3200">
        <v>759</v>
      </c>
      <c r="T3200">
        <v>20.4685680003006</v>
      </c>
      <c r="U3200">
        <v>4.6940455436706499</v>
      </c>
      <c r="V3200">
        <v>77.015029907226605</v>
      </c>
      <c r="W3200">
        <v>102.958335876465</v>
      </c>
      <c r="X3200">
        <v>0.93785160779953003</v>
      </c>
      <c r="Y3200">
        <v>25568</v>
      </c>
    </row>
    <row r="3201" spans="1:25" x14ac:dyDescent="0.25">
      <c r="A3201" t="s">
        <v>81</v>
      </c>
      <c r="B3201" t="s">
        <v>41</v>
      </c>
      <c r="C3201" s="7" t="s">
        <v>70</v>
      </c>
      <c r="D3201" s="58" t="s">
        <v>60</v>
      </c>
      <c r="E3201" s="7">
        <v>41101</v>
      </c>
      <c r="F3201">
        <v>8</v>
      </c>
      <c r="G3201">
        <v>285.10101318359398</v>
      </c>
      <c r="H3201">
        <v>290.60733032226602</v>
      </c>
      <c r="I3201">
        <v>-5.5063447952270499</v>
      </c>
      <c r="J3201">
        <v>-1.9313663244247398E-2</v>
      </c>
      <c r="K3201">
        <v>60.580169677734403</v>
      </c>
      <c r="L3201">
        <v>-11.3994808197021</v>
      </c>
      <c r="M3201">
        <v>-7.9177680015564</v>
      </c>
      <c r="N3201">
        <v>-5.5063447952270499</v>
      </c>
      <c r="O3201">
        <v>-3.09492135047913</v>
      </c>
      <c r="P3201">
        <v>0.386790752410889</v>
      </c>
      <c r="Q3201">
        <v>-13.070101737976101</v>
      </c>
      <c r="R3201">
        <v>2.05741286277771</v>
      </c>
      <c r="S3201">
        <v>759</v>
      </c>
      <c r="T3201">
        <v>19.733249991407298</v>
      </c>
      <c r="U3201">
        <v>4.5984382629394496</v>
      </c>
      <c r="V3201">
        <v>77.015029907226605</v>
      </c>
      <c r="W3201">
        <v>102.958335876465</v>
      </c>
      <c r="X3201">
        <v>0.94024598598480202</v>
      </c>
      <c r="Y3201">
        <v>25566</v>
      </c>
    </row>
    <row r="3202" spans="1:25" x14ac:dyDescent="0.25">
      <c r="A3202" t="s">
        <v>81</v>
      </c>
      <c r="B3202" t="s">
        <v>41</v>
      </c>
      <c r="C3202" s="7" t="s">
        <v>70</v>
      </c>
      <c r="D3202" s="58" t="s">
        <v>60</v>
      </c>
      <c r="E3202" s="7">
        <v>41101</v>
      </c>
      <c r="F3202">
        <v>9</v>
      </c>
      <c r="G3202">
        <v>302.88885498046898</v>
      </c>
      <c r="H3202">
        <v>313.26385498046898</v>
      </c>
      <c r="I3202">
        <v>-10.3750057220459</v>
      </c>
      <c r="J3202">
        <v>-3.42535078525543E-2</v>
      </c>
      <c r="K3202">
        <v>64.210128784179702</v>
      </c>
      <c r="L3202">
        <v>-15.955193519592299</v>
      </c>
      <c r="M3202">
        <v>-12.658372879028301</v>
      </c>
      <c r="N3202">
        <v>-10.3750057220459</v>
      </c>
      <c r="O3202">
        <v>-8.0916376113891602</v>
      </c>
      <c r="P3202">
        <v>-4.7948179244995099</v>
      </c>
      <c r="Q3202">
        <v>-17.5370979309082</v>
      </c>
      <c r="R3202">
        <v>-3.21291208267212</v>
      </c>
      <c r="S3202">
        <v>759</v>
      </c>
      <c r="T3202">
        <v>17.848452533453401</v>
      </c>
      <c r="U3202">
        <v>4.3542437553405797</v>
      </c>
      <c r="V3202">
        <v>77.015029907226605</v>
      </c>
      <c r="W3202">
        <v>102.958335876465</v>
      </c>
      <c r="X3202">
        <v>0.94000673294067405</v>
      </c>
      <c r="Y3202">
        <v>25566</v>
      </c>
    </row>
    <row r="3203" spans="1:25" x14ac:dyDescent="0.25">
      <c r="A3203" t="s">
        <v>81</v>
      </c>
      <c r="B3203" t="s">
        <v>41</v>
      </c>
      <c r="C3203" s="7" t="s">
        <v>70</v>
      </c>
      <c r="D3203" s="58" t="s">
        <v>60</v>
      </c>
      <c r="E3203" s="7">
        <v>41101</v>
      </c>
      <c r="F3203">
        <v>10</v>
      </c>
      <c r="G3203">
        <v>320.33181762695301</v>
      </c>
      <c r="H3203">
        <v>330.57873535156301</v>
      </c>
      <c r="I3203">
        <v>-10.2469387054443</v>
      </c>
      <c r="J3203">
        <v>-3.1988512724637999E-2</v>
      </c>
      <c r="K3203">
        <v>68.522781372070298</v>
      </c>
      <c r="L3203">
        <v>-16.3379306793213</v>
      </c>
      <c r="M3203">
        <v>-12.7393236160278</v>
      </c>
      <c r="N3203">
        <v>-10.2469387054443</v>
      </c>
      <c r="O3203">
        <v>-7.7545537948608398</v>
      </c>
      <c r="P3203">
        <v>-4.1559462547302202</v>
      </c>
      <c r="Q3203">
        <v>-18.064641952514599</v>
      </c>
      <c r="R3203">
        <v>-2.4292347431182901</v>
      </c>
      <c r="S3203">
        <v>759</v>
      </c>
      <c r="T3203">
        <v>21.578304240084901</v>
      </c>
      <c r="U3203">
        <v>4.7528262138366699</v>
      </c>
      <c r="V3203">
        <v>77.015029907226605</v>
      </c>
      <c r="W3203">
        <v>102.958335876465</v>
      </c>
      <c r="X3203">
        <v>0.94347846508026101</v>
      </c>
      <c r="Y3203">
        <v>25568</v>
      </c>
    </row>
    <row r="3204" spans="1:25" x14ac:dyDescent="0.25">
      <c r="A3204" t="s">
        <v>81</v>
      </c>
      <c r="B3204" t="s">
        <v>41</v>
      </c>
      <c r="C3204" s="7" t="s">
        <v>70</v>
      </c>
      <c r="D3204" s="58" t="s">
        <v>60</v>
      </c>
      <c r="E3204" s="7">
        <v>41101</v>
      </c>
      <c r="F3204">
        <v>11</v>
      </c>
      <c r="G3204">
        <v>335.29357910156301</v>
      </c>
      <c r="H3204">
        <v>344.44699096679699</v>
      </c>
      <c r="I3204">
        <v>-9.1534204483032209</v>
      </c>
      <c r="J3204">
        <v>-2.7299718931317302E-2</v>
      </c>
      <c r="K3204">
        <v>72.283966064453097</v>
      </c>
      <c r="L3204">
        <v>-15.0279293060303</v>
      </c>
      <c r="M3204">
        <v>-11.557222366333001</v>
      </c>
      <c r="N3204">
        <v>-9.1534204483032209</v>
      </c>
      <c r="O3204">
        <v>-6.7496194839477504</v>
      </c>
      <c r="P3204">
        <v>-3.27891278266907</v>
      </c>
      <c r="Q3204">
        <v>-16.6932697296143</v>
      </c>
      <c r="R3204">
        <v>-1.6135711669921899</v>
      </c>
      <c r="S3204">
        <v>759</v>
      </c>
      <c r="T3204">
        <v>20.099575472632999</v>
      </c>
      <c r="U3204">
        <v>4.5839033126831099</v>
      </c>
      <c r="V3204">
        <v>77.015029907226605</v>
      </c>
      <c r="W3204">
        <v>102.958335876465</v>
      </c>
      <c r="X3204">
        <v>0.94710242748260498</v>
      </c>
      <c r="Y3204">
        <v>25568</v>
      </c>
    </row>
    <row r="3205" spans="1:25" x14ac:dyDescent="0.25">
      <c r="A3205" t="s">
        <v>81</v>
      </c>
      <c r="B3205" t="s">
        <v>41</v>
      </c>
      <c r="C3205" s="7" t="s">
        <v>70</v>
      </c>
      <c r="D3205" s="58" t="s">
        <v>60</v>
      </c>
      <c r="E3205" s="7">
        <v>41101</v>
      </c>
      <c r="F3205">
        <v>12</v>
      </c>
      <c r="G3205">
        <v>337.54287719726602</v>
      </c>
      <c r="H3205">
        <v>345.60186767578102</v>
      </c>
      <c r="I3205">
        <v>-8.0590076446533203</v>
      </c>
      <c r="J3205">
        <v>-2.3875508457422302E-2</v>
      </c>
      <c r="K3205">
        <v>75.5147705078125</v>
      </c>
      <c r="L3205">
        <v>-13.2890176773071</v>
      </c>
      <c r="M3205">
        <v>-10.19908618927</v>
      </c>
      <c r="N3205">
        <v>-8.0590076446533203</v>
      </c>
      <c r="O3205">
        <v>-5.9189300537109402</v>
      </c>
      <c r="P3205">
        <v>-2.8289978504180899</v>
      </c>
      <c r="Q3205">
        <v>-14.771653175354</v>
      </c>
      <c r="R3205">
        <v>-1.34636259078979</v>
      </c>
      <c r="S3205">
        <v>759</v>
      </c>
      <c r="T3205">
        <v>16.145377726895799</v>
      </c>
      <c r="U3205">
        <v>4.0809984207153303</v>
      </c>
      <c r="V3205">
        <v>77.015029907226605</v>
      </c>
      <c r="W3205">
        <v>102.958335876465</v>
      </c>
      <c r="X3205">
        <v>0.95345008373260498</v>
      </c>
      <c r="Y3205">
        <v>25568</v>
      </c>
    </row>
    <row r="3206" spans="1:25" x14ac:dyDescent="0.25">
      <c r="A3206" t="s">
        <v>81</v>
      </c>
      <c r="B3206" t="s">
        <v>41</v>
      </c>
      <c r="C3206" s="7" t="s">
        <v>70</v>
      </c>
      <c r="D3206" s="58" t="s">
        <v>60</v>
      </c>
      <c r="E3206" s="7">
        <v>41101</v>
      </c>
      <c r="F3206">
        <v>13</v>
      </c>
      <c r="G3206">
        <v>340.99935913085898</v>
      </c>
      <c r="H3206">
        <v>346.61181640625</v>
      </c>
      <c r="I3206">
        <v>-5.61246585845947</v>
      </c>
      <c r="J3206">
        <v>-1.6458874568343201E-2</v>
      </c>
      <c r="K3206">
        <v>78.633331298828097</v>
      </c>
      <c r="L3206">
        <v>-11.174553871154799</v>
      </c>
      <c r="M3206">
        <v>-7.88842725753784</v>
      </c>
      <c r="N3206">
        <v>-5.61246585845947</v>
      </c>
      <c r="O3206">
        <v>-3.3365044593811</v>
      </c>
      <c r="P3206">
        <v>-5.0377737730741501E-2</v>
      </c>
      <c r="Q3206">
        <v>-12.7513284683228</v>
      </c>
      <c r="R3206">
        <v>1.5263969898223899</v>
      </c>
      <c r="S3206">
        <v>759</v>
      </c>
      <c r="T3206">
        <v>18.352434087863202</v>
      </c>
      <c r="U3206">
        <v>4.3401203155517596</v>
      </c>
      <c r="V3206">
        <v>77.015029907226605</v>
      </c>
      <c r="W3206">
        <v>102.958335876465</v>
      </c>
      <c r="X3206">
        <v>0.95294773578643799</v>
      </c>
      <c r="Y3206">
        <v>25568</v>
      </c>
    </row>
    <row r="3207" spans="1:25" x14ac:dyDescent="0.25">
      <c r="A3207" t="s">
        <v>81</v>
      </c>
      <c r="B3207" t="s">
        <v>41</v>
      </c>
      <c r="C3207" s="7" t="s">
        <v>70</v>
      </c>
      <c r="D3207" s="58" t="s">
        <v>60</v>
      </c>
      <c r="E3207" s="7">
        <v>41101</v>
      </c>
      <c r="F3207">
        <v>14</v>
      </c>
      <c r="G3207">
        <v>340.26553344726602</v>
      </c>
      <c r="H3207">
        <v>341.56069946289102</v>
      </c>
      <c r="I3207">
        <v>-1.2951632738113401</v>
      </c>
      <c r="J3207">
        <v>-3.8063309621065898E-3</v>
      </c>
      <c r="K3207">
        <v>81.131645202636705</v>
      </c>
      <c r="L3207">
        <v>-6.7834353446960396</v>
      </c>
      <c r="M3207">
        <v>-3.5409195423126198</v>
      </c>
      <c r="N3207">
        <v>-1.2951632738113401</v>
      </c>
      <c r="O3207">
        <v>0.95059311389923096</v>
      </c>
      <c r="P3207">
        <v>4.1931085586547896</v>
      </c>
      <c r="Q3207">
        <v>-8.3392839431762695</v>
      </c>
      <c r="R3207">
        <v>5.7489571571350098</v>
      </c>
      <c r="S3207">
        <v>759</v>
      </c>
      <c r="T3207">
        <v>18.033669453943698</v>
      </c>
      <c r="U3207">
        <v>4.2825212478637704</v>
      </c>
      <c r="V3207">
        <v>77.015029907226605</v>
      </c>
      <c r="W3207">
        <v>102.958335876465</v>
      </c>
      <c r="X3207">
        <v>0.94791972637176503</v>
      </c>
      <c r="Y3207">
        <v>25568</v>
      </c>
    </row>
    <row r="3208" spans="1:25" x14ac:dyDescent="0.25">
      <c r="A3208" t="s">
        <v>81</v>
      </c>
      <c r="B3208" t="s">
        <v>41</v>
      </c>
      <c r="C3208" s="7" t="s">
        <v>70</v>
      </c>
      <c r="D3208" s="58" t="s">
        <v>60</v>
      </c>
      <c r="E3208" s="7">
        <v>41101</v>
      </c>
      <c r="F3208">
        <v>15</v>
      </c>
      <c r="G3208">
        <v>337.80609130859398</v>
      </c>
      <c r="H3208">
        <v>328.39849853515602</v>
      </c>
      <c r="I3208">
        <v>9.4076042175293004</v>
      </c>
      <c r="J3208">
        <v>2.78491266071796E-2</v>
      </c>
      <c r="K3208">
        <v>82.918563842773395</v>
      </c>
      <c r="L3208">
        <v>3.9653725624084499</v>
      </c>
      <c r="M3208">
        <v>7.1806874275207502</v>
      </c>
      <c r="N3208">
        <v>9.4076042175293004</v>
      </c>
      <c r="O3208">
        <v>11.634521484375</v>
      </c>
      <c r="P3208">
        <v>14.849836349487299</v>
      </c>
      <c r="Q3208">
        <v>2.4225754737853999</v>
      </c>
      <c r="R3208">
        <v>16.392633438110401</v>
      </c>
      <c r="S3208">
        <v>759</v>
      </c>
      <c r="T3208">
        <v>17.981143929112001</v>
      </c>
      <c r="U3208">
        <v>4.2465963363647496</v>
      </c>
      <c r="V3208">
        <v>77.015029907226605</v>
      </c>
      <c r="W3208">
        <v>102.958335876465</v>
      </c>
      <c r="X3208">
        <v>0.945365130901337</v>
      </c>
      <c r="Y3208">
        <v>25567</v>
      </c>
    </row>
    <row r="3209" spans="1:25" x14ac:dyDescent="0.25">
      <c r="A3209" t="s">
        <v>81</v>
      </c>
      <c r="B3209" t="s">
        <v>41</v>
      </c>
      <c r="C3209" s="7" t="s">
        <v>70</v>
      </c>
      <c r="D3209" s="58" t="s">
        <v>60</v>
      </c>
      <c r="E3209" s="7">
        <v>41101</v>
      </c>
      <c r="F3209">
        <v>16</v>
      </c>
      <c r="G3209">
        <v>335.29803466796898</v>
      </c>
      <c r="H3209">
        <v>324.04055786132801</v>
      </c>
      <c r="I3209">
        <v>11.257469177246101</v>
      </c>
      <c r="J3209">
        <v>3.3574514091014897E-2</v>
      </c>
      <c r="K3209">
        <v>84.591560363769503</v>
      </c>
      <c r="L3209">
        <v>5.8510408401489302</v>
      </c>
      <c r="M3209">
        <v>9.0452032089233398</v>
      </c>
      <c r="N3209">
        <v>11.257469177246101</v>
      </c>
      <c r="O3209">
        <v>13.4697351455688</v>
      </c>
      <c r="P3209">
        <v>16.663896560668899</v>
      </c>
      <c r="Q3209">
        <v>4.3183937072753897</v>
      </c>
      <c r="R3209">
        <v>18.1965446472168</v>
      </c>
      <c r="S3209">
        <v>759</v>
      </c>
      <c r="T3209">
        <v>17.812912446256099</v>
      </c>
      <c r="U3209">
        <v>4.2186584472656303</v>
      </c>
      <c r="V3209">
        <v>77.015029907226605</v>
      </c>
      <c r="W3209">
        <v>102.958335876465</v>
      </c>
      <c r="X3209">
        <v>0.94679659605026201</v>
      </c>
      <c r="Y3209">
        <v>25568</v>
      </c>
    </row>
    <row r="3210" spans="1:25" x14ac:dyDescent="0.25">
      <c r="A3210" t="s">
        <v>81</v>
      </c>
      <c r="B3210" t="s">
        <v>41</v>
      </c>
      <c r="C3210" s="7" t="s">
        <v>70</v>
      </c>
      <c r="D3210" s="58" t="s">
        <v>60</v>
      </c>
      <c r="E3210" s="7">
        <v>41101</v>
      </c>
      <c r="F3210">
        <v>17</v>
      </c>
      <c r="G3210">
        <v>331.49356079101602</v>
      </c>
      <c r="H3210">
        <v>318.34457397460898</v>
      </c>
      <c r="I3210">
        <v>13.148988723754901</v>
      </c>
      <c r="J3210">
        <v>3.9665892720222501E-2</v>
      </c>
      <c r="K3210">
        <v>85.813499450683594</v>
      </c>
      <c r="L3210">
        <v>7.7698631286621103</v>
      </c>
      <c r="M3210">
        <v>10.947894096374499</v>
      </c>
      <c r="N3210">
        <v>13.148988723754901</v>
      </c>
      <c r="O3210">
        <v>15.3500833511353</v>
      </c>
      <c r="P3210">
        <v>18.528114318847699</v>
      </c>
      <c r="Q3210">
        <v>6.24495506286621</v>
      </c>
      <c r="R3210">
        <v>20.053022384643601</v>
      </c>
      <c r="S3210">
        <v>759</v>
      </c>
      <c r="T3210">
        <v>17.6972268125458</v>
      </c>
      <c r="U3210">
        <v>4.1973543167114302</v>
      </c>
      <c r="V3210">
        <v>77.015029907226605</v>
      </c>
      <c r="W3210">
        <v>102.958335876465</v>
      </c>
      <c r="X3210">
        <v>0.95072335004806496</v>
      </c>
      <c r="Y3210">
        <v>25568</v>
      </c>
    </row>
    <row r="3211" spans="1:25" x14ac:dyDescent="0.25">
      <c r="A3211" t="s">
        <v>81</v>
      </c>
      <c r="B3211" t="s">
        <v>41</v>
      </c>
      <c r="C3211" s="7" t="s">
        <v>70</v>
      </c>
      <c r="D3211" s="58" t="s">
        <v>60</v>
      </c>
      <c r="E3211" s="7">
        <v>41101</v>
      </c>
      <c r="F3211">
        <v>18</v>
      </c>
      <c r="G3211">
        <v>309.94180297851602</v>
      </c>
      <c r="H3211">
        <v>299.79910278320301</v>
      </c>
      <c r="I3211">
        <v>10.142687797546399</v>
      </c>
      <c r="J3211">
        <v>3.2724492251873002E-2</v>
      </c>
      <c r="K3211">
        <v>85.067932128906307</v>
      </c>
      <c r="L3211">
        <v>4.7668604850768999</v>
      </c>
      <c r="M3211">
        <v>7.9429426193237296</v>
      </c>
      <c r="N3211">
        <v>10.142687797546399</v>
      </c>
      <c r="O3211">
        <v>12.342432975769</v>
      </c>
      <c r="P3211">
        <v>15.5185146331787</v>
      </c>
      <c r="Q3211">
        <v>3.2428879737853999</v>
      </c>
      <c r="R3211">
        <v>17.042488098144499</v>
      </c>
      <c r="S3211">
        <v>759</v>
      </c>
      <c r="T3211">
        <v>17.706568643429499</v>
      </c>
      <c r="U3211">
        <v>4.1947803497314498</v>
      </c>
      <c r="V3211">
        <v>77.015029907226605</v>
      </c>
      <c r="W3211">
        <v>102.958335876465</v>
      </c>
      <c r="X3211">
        <v>0.950733423233032</v>
      </c>
      <c r="Y3211">
        <v>25568</v>
      </c>
    </row>
    <row r="3212" spans="1:25" x14ac:dyDescent="0.25">
      <c r="A3212" t="s">
        <v>81</v>
      </c>
      <c r="B3212" t="s">
        <v>41</v>
      </c>
      <c r="C3212" s="7" t="s">
        <v>70</v>
      </c>
      <c r="D3212" s="58" t="s">
        <v>60</v>
      </c>
      <c r="E3212" s="7">
        <v>41101</v>
      </c>
      <c r="F3212">
        <v>19</v>
      </c>
      <c r="G3212">
        <v>285.19470214843801</v>
      </c>
      <c r="H3212">
        <v>280.69784545898398</v>
      </c>
      <c r="I3212">
        <v>4.4968719482421902</v>
      </c>
      <c r="J3212">
        <v>1.5767725184559801E-2</v>
      </c>
      <c r="K3212">
        <v>82.4805908203125</v>
      </c>
      <c r="L3212">
        <v>-1.87626469135284</v>
      </c>
      <c r="M3212">
        <v>1.8890359401702901</v>
      </c>
      <c r="N3212">
        <v>4.4968719482421902</v>
      </c>
      <c r="O3212">
        <v>7.1047072410583496</v>
      </c>
      <c r="P3212">
        <v>10.870008468627899</v>
      </c>
      <c r="Q3212">
        <v>-3.6829602718353298</v>
      </c>
      <c r="R3212">
        <v>12.676703453064</v>
      </c>
      <c r="S3212">
        <v>759</v>
      </c>
      <c r="T3212">
        <v>23.8891428491788</v>
      </c>
      <c r="U3212">
        <v>4.9729847908020002</v>
      </c>
      <c r="V3212">
        <v>77.015029907226605</v>
      </c>
      <c r="W3212">
        <v>102.958335876465</v>
      </c>
      <c r="X3212">
        <v>0.94206058979034402</v>
      </c>
      <c r="Y3212">
        <v>25566</v>
      </c>
    </row>
    <row r="3213" spans="1:25" x14ac:dyDescent="0.25">
      <c r="A3213" t="s">
        <v>81</v>
      </c>
      <c r="B3213" t="s">
        <v>41</v>
      </c>
      <c r="C3213" s="7" t="s">
        <v>70</v>
      </c>
      <c r="D3213" s="58" t="s">
        <v>60</v>
      </c>
      <c r="E3213" s="7">
        <v>41101</v>
      </c>
      <c r="F3213">
        <v>20</v>
      </c>
      <c r="G3213">
        <v>270.770263671875</v>
      </c>
      <c r="H3213">
        <v>270.83853149414102</v>
      </c>
      <c r="I3213">
        <v>-6.8269528448581696E-2</v>
      </c>
      <c r="J3213">
        <v>-2.5213081971742202E-4</v>
      </c>
      <c r="K3213">
        <v>77.355278015136705</v>
      </c>
      <c r="L3213">
        <v>-6.4556980133056596</v>
      </c>
      <c r="M3213">
        <v>-2.6819534301757799</v>
      </c>
      <c r="N3213">
        <v>-6.8269528448581696E-2</v>
      </c>
      <c r="O3213">
        <v>2.5454144477844198</v>
      </c>
      <c r="P3213">
        <v>6.3191590309143102</v>
      </c>
      <c r="Q3213">
        <v>-8.2664451599121094</v>
      </c>
      <c r="R3213">
        <v>8.1299057006835902</v>
      </c>
      <c r="S3213">
        <v>759</v>
      </c>
      <c r="T3213">
        <v>23.741425229814901</v>
      </c>
      <c r="U3213">
        <v>4.9841370582580602</v>
      </c>
      <c r="V3213">
        <v>77.015029907226605</v>
      </c>
      <c r="W3213">
        <v>102.958335876465</v>
      </c>
      <c r="X3213">
        <v>0.93095958232879605</v>
      </c>
      <c r="Y3213">
        <v>25567</v>
      </c>
    </row>
    <row r="3214" spans="1:25" x14ac:dyDescent="0.25">
      <c r="A3214" t="s">
        <v>81</v>
      </c>
      <c r="B3214" t="s">
        <v>41</v>
      </c>
      <c r="C3214" s="7" t="s">
        <v>70</v>
      </c>
      <c r="D3214" s="58" t="s">
        <v>60</v>
      </c>
      <c r="E3214" s="7">
        <v>41101</v>
      </c>
      <c r="F3214">
        <v>21</v>
      </c>
      <c r="G3214">
        <v>264.36007690429699</v>
      </c>
      <c r="H3214">
        <v>262.87203979492199</v>
      </c>
      <c r="I3214">
        <v>1.4880387783050499</v>
      </c>
      <c r="J3214">
        <v>5.6288330815732496E-3</v>
      </c>
      <c r="K3214">
        <v>72.370460510253906</v>
      </c>
      <c r="L3214">
        <v>-3.8823487758636501</v>
      </c>
      <c r="M3214">
        <v>-0.70948028564453103</v>
      </c>
      <c r="N3214">
        <v>1.4880387783050499</v>
      </c>
      <c r="O3214">
        <v>3.68555760383606</v>
      </c>
      <c r="P3214">
        <v>6.8584260940551802</v>
      </c>
      <c r="Q3214">
        <v>-5.4047789573669398</v>
      </c>
      <c r="R3214">
        <v>8.3808565139770508</v>
      </c>
      <c r="S3214">
        <v>759</v>
      </c>
      <c r="T3214">
        <v>16.610978170399399</v>
      </c>
      <c r="U3214">
        <v>4.1905355453491202</v>
      </c>
      <c r="V3214">
        <v>77.015029907226605</v>
      </c>
      <c r="W3214">
        <v>102.958335876465</v>
      </c>
      <c r="X3214">
        <v>0.93179452419280995</v>
      </c>
      <c r="Y3214">
        <v>25567</v>
      </c>
    </row>
    <row r="3215" spans="1:25" x14ac:dyDescent="0.25">
      <c r="A3215" t="s">
        <v>81</v>
      </c>
      <c r="B3215" t="s">
        <v>41</v>
      </c>
      <c r="C3215" s="7" t="s">
        <v>70</v>
      </c>
      <c r="D3215" s="58" t="s">
        <v>60</v>
      </c>
      <c r="E3215" s="7">
        <v>41101</v>
      </c>
      <c r="F3215">
        <v>22</v>
      </c>
      <c r="G3215">
        <v>254.45021057128901</v>
      </c>
      <c r="H3215">
        <v>256.69012451171898</v>
      </c>
      <c r="I3215">
        <v>-2.2399227619171098</v>
      </c>
      <c r="J3215">
        <v>-8.8029904291033693E-3</v>
      </c>
      <c r="K3215">
        <v>68.610549926757798</v>
      </c>
      <c r="L3215">
        <v>-7.8855838775634801</v>
      </c>
      <c r="M3215">
        <v>-4.5500812530517596</v>
      </c>
      <c r="N3215">
        <v>-2.2399227619171098</v>
      </c>
      <c r="O3215">
        <v>7.0235840976238306E-2</v>
      </c>
      <c r="P3215">
        <v>3.4057381153106698</v>
      </c>
      <c r="Q3215">
        <v>-9.4860506057739293</v>
      </c>
      <c r="R3215">
        <v>5.00620460510254</v>
      </c>
      <c r="S3215">
        <v>759</v>
      </c>
      <c r="T3215">
        <v>18.335521170078199</v>
      </c>
      <c r="U3215">
        <v>4.4053325653076199</v>
      </c>
      <c r="V3215">
        <v>77.015029907226605</v>
      </c>
      <c r="W3215">
        <v>102.958335876465</v>
      </c>
      <c r="X3215">
        <v>0.926710724830627</v>
      </c>
      <c r="Y3215">
        <v>25568</v>
      </c>
    </row>
    <row r="3216" spans="1:25" x14ac:dyDescent="0.25">
      <c r="A3216" t="s">
        <v>81</v>
      </c>
      <c r="B3216" t="s">
        <v>41</v>
      </c>
      <c r="C3216" s="7" t="s">
        <v>70</v>
      </c>
      <c r="D3216" s="58" t="s">
        <v>60</v>
      </c>
      <c r="E3216" s="7">
        <v>41101</v>
      </c>
      <c r="F3216">
        <v>23</v>
      </c>
      <c r="G3216">
        <v>244.07594299316401</v>
      </c>
      <c r="H3216">
        <v>248.40957641601599</v>
      </c>
      <c r="I3216">
        <v>-4.3336281776428196</v>
      </c>
      <c r="J3216">
        <v>-1.77552457898855E-2</v>
      </c>
      <c r="K3216">
        <v>66.2476806640625</v>
      </c>
      <c r="L3216">
        <v>-10.784090995788601</v>
      </c>
      <c r="M3216">
        <v>-6.97310543060303</v>
      </c>
      <c r="N3216">
        <v>-4.3336281776428196</v>
      </c>
      <c r="O3216">
        <v>-1.6941511631012001</v>
      </c>
      <c r="P3216">
        <v>2.1168346405029301</v>
      </c>
      <c r="Q3216">
        <v>-12.6127071380615</v>
      </c>
      <c r="R3216">
        <v>3.9454510211944598</v>
      </c>
      <c r="S3216">
        <v>759</v>
      </c>
      <c r="T3216">
        <v>23.8812665247751</v>
      </c>
      <c r="U3216">
        <v>5.0333228111267099</v>
      </c>
      <c r="V3216">
        <v>77.015029907226605</v>
      </c>
      <c r="W3216">
        <v>102.958335876465</v>
      </c>
      <c r="X3216">
        <v>0.91405308246612504</v>
      </c>
      <c r="Y3216">
        <v>25568</v>
      </c>
    </row>
    <row r="3217" spans="1:25" x14ac:dyDescent="0.25">
      <c r="A3217" t="s">
        <v>81</v>
      </c>
      <c r="B3217" t="s">
        <v>41</v>
      </c>
      <c r="C3217" s="7" t="s">
        <v>70</v>
      </c>
      <c r="D3217" s="58" t="s">
        <v>60</v>
      </c>
      <c r="E3217" s="7">
        <v>41101</v>
      </c>
      <c r="F3217">
        <v>24</v>
      </c>
      <c r="G3217">
        <v>233.76824951171901</v>
      </c>
      <c r="H3217">
        <v>237.60820007324199</v>
      </c>
      <c r="I3217">
        <v>-3.8399441242218</v>
      </c>
      <c r="J3217">
        <v>-1.64262857288122E-2</v>
      </c>
      <c r="K3217">
        <v>64.030799865722699</v>
      </c>
      <c r="L3217">
        <v>-9.8057270050048793</v>
      </c>
      <c r="M3217">
        <v>-6.2810940742492702</v>
      </c>
      <c r="N3217">
        <v>-3.8399441242218</v>
      </c>
      <c r="O3217">
        <v>-1.3987941741943399</v>
      </c>
      <c r="P3217">
        <v>2.1258387565612802</v>
      </c>
      <c r="Q3217">
        <v>-11.4969434738159</v>
      </c>
      <c r="R3217">
        <v>3.81705522537231</v>
      </c>
      <c r="S3217">
        <v>759</v>
      </c>
      <c r="T3217">
        <v>20.555504900335102</v>
      </c>
      <c r="U3217">
        <v>4.6551251411437997</v>
      </c>
      <c r="V3217">
        <v>77.015029907226605</v>
      </c>
      <c r="W3217">
        <v>102.958335876465</v>
      </c>
      <c r="X3217">
        <v>0.90453970432281505</v>
      </c>
      <c r="Y3217">
        <v>25568</v>
      </c>
    </row>
    <row r="3218" spans="1:25" x14ac:dyDescent="0.25">
      <c r="A3218" t="s">
        <v>81</v>
      </c>
      <c r="B3218" t="s">
        <v>41</v>
      </c>
      <c r="C3218" s="7" t="s">
        <v>70</v>
      </c>
      <c r="D3218" s="58" t="s">
        <v>60</v>
      </c>
      <c r="E3218" s="7">
        <v>41102</v>
      </c>
      <c r="F3218">
        <v>1</v>
      </c>
      <c r="G3218">
        <v>229.83857727050801</v>
      </c>
      <c r="H3218">
        <v>231.44561767578099</v>
      </c>
      <c r="I3218">
        <v>-1.6070299148559599</v>
      </c>
      <c r="J3218">
        <v>-6.9919936358928698E-3</v>
      </c>
      <c r="K3218">
        <v>63.414768218994098</v>
      </c>
      <c r="L3218">
        <v>-7.2432022094726598</v>
      </c>
      <c r="M3218">
        <v>-3.9133057594299299</v>
      </c>
      <c r="N3218">
        <v>-1.6070299148559599</v>
      </c>
      <c r="O3218">
        <v>0.69924616813659701</v>
      </c>
      <c r="P3218">
        <v>4.0291423797607404</v>
      </c>
      <c r="Q3218">
        <v>-8.8409786224365199</v>
      </c>
      <c r="R3218">
        <v>5.6269187927246103</v>
      </c>
      <c r="S3218">
        <v>759</v>
      </c>
      <c r="T3218">
        <v>18.239056563708999</v>
      </c>
      <c r="U3218">
        <v>4.3979287147521999</v>
      </c>
      <c r="V3218">
        <v>75.434890747070298</v>
      </c>
      <c r="W3218">
        <v>102.333335876465</v>
      </c>
      <c r="X3218">
        <v>0.92328923940658603</v>
      </c>
      <c r="Y3218">
        <v>25568</v>
      </c>
    </row>
    <row r="3219" spans="1:25" x14ac:dyDescent="0.25">
      <c r="A3219" t="s">
        <v>81</v>
      </c>
      <c r="B3219" t="s">
        <v>41</v>
      </c>
      <c r="C3219" s="7" t="s">
        <v>70</v>
      </c>
      <c r="D3219" s="58" t="s">
        <v>60</v>
      </c>
      <c r="E3219" s="7">
        <v>41102</v>
      </c>
      <c r="F3219">
        <v>2</v>
      </c>
      <c r="G3219">
        <v>224.49964904785199</v>
      </c>
      <c r="H3219">
        <v>224.864181518555</v>
      </c>
      <c r="I3219">
        <v>-0.36453595757484403</v>
      </c>
      <c r="J3219">
        <v>-1.62377068772912E-3</v>
      </c>
      <c r="K3219">
        <v>61.915611267089801</v>
      </c>
      <c r="L3219">
        <v>-5.8043994903564498</v>
      </c>
      <c r="M3219">
        <v>-2.5904839038848899</v>
      </c>
      <c r="N3219">
        <v>-0.36453595757484403</v>
      </c>
      <c r="O3219">
        <v>1.86141192913055</v>
      </c>
      <c r="P3219">
        <v>5.0753273963928196</v>
      </c>
      <c r="Q3219">
        <v>-7.3465251922607404</v>
      </c>
      <c r="R3219">
        <v>6.61745309829712</v>
      </c>
      <c r="S3219">
        <v>759</v>
      </c>
      <c r="T3219">
        <v>17.033100318457599</v>
      </c>
      <c r="U3219">
        <v>4.2447481155395499</v>
      </c>
      <c r="V3219">
        <v>75.434890747070298</v>
      </c>
      <c r="W3219">
        <v>102.333335876465</v>
      </c>
      <c r="X3219">
        <v>0.92223447561264005</v>
      </c>
      <c r="Y3219">
        <v>25568</v>
      </c>
    </row>
    <row r="3220" spans="1:25" x14ac:dyDescent="0.25">
      <c r="A3220" t="s">
        <v>81</v>
      </c>
      <c r="B3220" t="s">
        <v>41</v>
      </c>
      <c r="C3220" s="7" t="s">
        <v>70</v>
      </c>
      <c r="D3220" s="58" t="s">
        <v>60</v>
      </c>
      <c r="E3220" s="7">
        <v>41102</v>
      </c>
      <c r="F3220">
        <v>3</v>
      </c>
      <c r="G3220">
        <v>216.19853210449199</v>
      </c>
      <c r="H3220">
        <v>221.15385437011699</v>
      </c>
      <c r="I3220">
        <v>-4.95532274246216</v>
      </c>
      <c r="J3220">
        <v>-2.29202415794134E-2</v>
      </c>
      <c r="K3220">
        <v>60.689872741699197</v>
      </c>
      <c r="L3220">
        <v>-10.1509246826172</v>
      </c>
      <c r="M3220">
        <v>-7.08132076263428</v>
      </c>
      <c r="N3220">
        <v>-4.95532274246216</v>
      </c>
      <c r="O3220">
        <v>-2.82932472229004</v>
      </c>
      <c r="P3220">
        <v>0.240278750658035</v>
      </c>
      <c r="Q3220">
        <v>-11.6238050460815</v>
      </c>
      <c r="R3220">
        <v>1.7131595611572299</v>
      </c>
      <c r="S3220">
        <v>759</v>
      </c>
      <c r="T3220">
        <v>15.484540984507101</v>
      </c>
      <c r="U3220">
        <v>4.0541491508483896</v>
      </c>
      <c r="V3220">
        <v>75.434890747070298</v>
      </c>
      <c r="W3220">
        <v>102.333335876465</v>
      </c>
      <c r="X3220">
        <v>0.922418713569641</v>
      </c>
      <c r="Y3220">
        <v>25568</v>
      </c>
    </row>
    <row r="3221" spans="1:25" x14ac:dyDescent="0.25">
      <c r="A3221" t="s">
        <v>81</v>
      </c>
      <c r="B3221" t="s">
        <v>41</v>
      </c>
      <c r="C3221" s="7" t="s">
        <v>70</v>
      </c>
      <c r="D3221" s="58" t="s">
        <v>60</v>
      </c>
      <c r="E3221" s="7">
        <v>41102</v>
      </c>
      <c r="F3221">
        <v>4</v>
      </c>
      <c r="G3221">
        <v>215.95719909668</v>
      </c>
      <c r="H3221">
        <v>218.57826232910199</v>
      </c>
      <c r="I3221">
        <v>-2.6210737228393599</v>
      </c>
      <c r="J3221">
        <v>-1.21370051056147E-2</v>
      </c>
      <c r="K3221">
        <v>59.638816833496101</v>
      </c>
      <c r="L3221">
        <v>-7.5212855339050302</v>
      </c>
      <c r="M3221">
        <v>-4.6262006759643599</v>
      </c>
      <c r="N3221">
        <v>-2.6210737228393599</v>
      </c>
      <c r="O3221">
        <v>-0.61594653129577603</v>
      </c>
      <c r="P3221">
        <v>2.2791383266449001</v>
      </c>
      <c r="Q3221">
        <v>-8.9104270935058594</v>
      </c>
      <c r="R3221">
        <v>3.6682803630828902</v>
      </c>
      <c r="S3221">
        <v>759</v>
      </c>
      <c r="T3221">
        <v>13.803745102578</v>
      </c>
      <c r="U3221">
        <v>3.8236558437347399</v>
      </c>
      <c r="V3221">
        <v>75.434890747070298</v>
      </c>
      <c r="W3221">
        <v>102.333335876465</v>
      </c>
      <c r="X3221">
        <v>0.92576569318771396</v>
      </c>
      <c r="Y3221">
        <v>25568</v>
      </c>
    </row>
    <row r="3222" spans="1:25" x14ac:dyDescent="0.25">
      <c r="A3222" t="s">
        <v>81</v>
      </c>
      <c r="B3222" t="s">
        <v>41</v>
      </c>
      <c r="C3222" s="7" t="s">
        <v>70</v>
      </c>
      <c r="D3222" s="58" t="s">
        <v>60</v>
      </c>
      <c r="E3222" s="7">
        <v>41102</v>
      </c>
      <c r="F3222">
        <v>5</v>
      </c>
      <c r="G3222">
        <v>226.147048950195</v>
      </c>
      <c r="H3222">
        <v>225.169845581055</v>
      </c>
      <c r="I3222">
        <v>0.97722166776657104</v>
      </c>
      <c r="J3222">
        <v>4.32117842137814E-3</v>
      </c>
      <c r="K3222">
        <v>58.9936714172363</v>
      </c>
      <c r="L3222">
        <v>-4.2336907386779803</v>
      </c>
      <c r="M3222">
        <v>-1.15504157543182</v>
      </c>
      <c r="N3222">
        <v>0.97722166776657104</v>
      </c>
      <c r="O3222">
        <v>3.1094849109649698</v>
      </c>
      <c r="P3222">
        <v>6.1881341934204102</v>
      </c>
      <c r="Q3222">
        <v>-5.7109122276306197</v>
      </c>
      <c r="R3222">
        <v>7.6653552055358896</v>
      </c>
      <c r="S3222">
        <v>759</v>
      </c>
      <c r="T3222">
        <v>15.530795244979901</v>
      </c>
      <c r="U3222">
        <v>4.0660967826843297</v>
      </c>
      <c r="V3222">
        <v>75.434890747070298</v>
      </c>
      <c r="W3222">
        <v>102.333335876465</v>
      </c>
      <c r="X3222">
        <v>0.92532110214233398</v>
      </c>
      <c r="Y3222">
        <v>25568</v>
      </c>
    </row>
    <row r="3223" spans="1:25" x14ac:dyDescent="0.25">
      <c r="A3223" t="s">
        <v>81</v>
      </c>
      <c r="B3223" t="s">
        <v>41</v>
      </c>
      <c r="C3223" s="7" t="s">
        <v>70</v>
      </c>
      <c r="D3223" s="58" t="s">
        <v>60</v>
      </c>
      <c r="E3223" s="7">
        <v>41102</v>
      </c>
      <c r="F3223">
        <v>6</v>
      </c>
      <c r="G3223">
        <v>239.68421936035199</v>
      </c>
      <c r="H3223">
        <v>244.22357177734401</v>
      </c>
      <c r="I3223">
        <v>-4.53934526443481</v>
      </c>
      <c r="J3223">
        <v>-1.8938858062028899E-2</v>
      </c>
      <c r="K3223">
        <v>58.376792907714801</v>
      </c>
      <c r="L3223">
        <v>-9.7161178588867205</v>
      </c>
      <c r="M3223">
        <v>-6.6576385498046902</v>
      </c>
      <c r="N3223">
        <v>-4.53934526443481</v>
      </c>
      <c r="O3223">
        <v>-2.4210522174835201</v>
      </c>
      <c r="P3223">
        <v>0.63742691278457597</v>
      </c>
      <c r="Q3223">
        <v>-11.1836614608765</v>
      </c>
      <c r="R3223">
        <v>2.10496997833252</v>
      </c>
      <c r="S3223">
        <v>759</v>
      </c>
      <c r="T3223">
        <v>15.2346247668346</v>
      </c>
      <c r="U3223">
        <v>4.0394568443298304</v>
      </c>
      <c r="V3223">
        <v>75.434890747070298</v>
      </c>
      <c r="W3223">
        <v>102.333335876465</v>
      </c>
      <c r="X3223">
        <v>0.93086546659469604</v>
      </c>
      <c r="Y3223">
        <v>25568</v>
      </c>
    </row>
    <row r="3224" spans="1:25" x14ac:dyDescent="0.25">
      <c r="A3224" t="s">
        <v>81</v>
      </c>
      <c r="B3224" t="s">
        <v>41</v>
      </c>
      <c r="C3224" s="7" t="s">
        <v>70</v>
      </c>
      <c r="D3224" s="58" t="s">
        <v>60</v>
      </c>
      <c r="E3224" s="7">
        <v>41102</v>
      </c>
      <c r="F3224">
        <v>7</v>
      </c>
      <c r="G3224">
        <v>264.09164428710898</v>
      </c>
      <c r="H3224">
        <v>272.158203125</v>
      </c>
      <c r="I3224">
        <v>-8.0665473937988299</v>
      </c>
      <c r="J3224">
        <v>-3.0544500797987002E-2</v>
      </c>
      <c r="K3224">
        <v>58.294937133789098</v>
      </c>
      <c r="L3224">
        <v>-14.0395565032959</v>
      </c>
      <c r="M3224">
        <v>-10.5106544494629</v>
      </c>
      <c r="N3224">
        <v>-8.0665473937988299</v>
      </c>
      <c r="O3224">
        <v>-5.6224408149719203</v>
      </c>
      <c r="P3224">
        <v>-2.0935389995575</v>
      </c>
      <c r="Q3224">
        <v>-15.7328205108643</v>
      </c>
      <c r="R3224">
        <v>-0.400274187326431</v>
      </c>
      <c r="S3224">
        <v>759</v>
      </c>
      <c r="T3224">
        <v>20.077164117429</v>
      </c>
      <c r="U3224">
        <v>4.6607632637023899</v>
      </c>
      <c r="V3224">
        <v>75.434890747070298</v>
      </c>
      <c r="W3224">
        <v>102.333335876465</v>
      </c>
      <c r="X3224">
        <v>0.93785160779953003</v>
      </c>
      <c r="Y3224">
        <v>25568</v>
      </c>
    </row>
    <row r="3225" spans="1:25" x14ac:dyDescent="0.25">
      <c r="A3225" t="s">
        <v>81</v>
      </c>
      <c r="B3225" t="s">
        <v>41</v>
      </c>
      <c r="C3225" s="7" t="s">
        <v>70</v>
      </c>
      <c r="D3225" s="58" t="s">
        <v>60</v>
      </c>
      <c r="E3225" s="7">
        <v>41102</v>
      </c>
      <c r="F3225">
        <v>8</v>
      </c>
      <c r="G3225">
        <v>290.83258056640602</v>
      </c>
      <c r="H3225">
        <v>292.46337890625</v>
      </c>
      <c r="I3225">
        <v>-1.6307677030563399</v>
      </c>
      <c r="J3225">
        <v>-5.6072385050356397E-3</v>
      </c>
      <c r="K3225">
        <v>59.849365234375</v>
      </c>
      <c r="L3225">
        <v>-6.6945548057556197</v>
      </c>
      <c r="M3225">
        <v>-3.7028284072875999</v>
      </c>
      <c r="N3225">
        <v>-1.6307677030563399</v>
      </c>
      <c r="O3225">
        <v>0.44129297137260398</v>
      </c>
      <c r="P3225">
        <v>3.4330193996429399</v>
      </c>
      <c r="Q3225">
        <v>-8.1300678253173793</v>
      </c>
      <c r="R3225">
        <v>4.8685331344604501</v>
      </c>
      <c r="S3225">
        <v>759</v>
      </c>
      <c r="T3225">
        <v>14.589424626246901</v>
      </c>
      <c r="U3225">
        <v>3.95129418373108</v>
      </c>
      <c r="V3225">
        <v>75.434890747070298</v>
      </c>
      <c r="W3225">
        <v>102.333335876465</v>
      </c>
      <c r="X3225">
        <v>0.94024598598480202</v>
      </c>
      <c r="Y3225">
        <v>25566</v>
      </c>
    </row>
    <row r="3226" spans="1:25" x14ac:dyDescent="0.25">
      <c r="A3226" t="s">
        <v>81</v>
      </c>
      <c r="B3226" t="s">
        <v>41</v>
      </c>
      <c r="C3226" s="7" t="s">
        <v>70</v>
      </c>
      <c r="D3226" s="58" t="s">
        <v>60</v>
      </c>
      <c r="E3226" s="7">
        <v>41102</v>
      </c>
      <c r="F3226">
        <v>9</v>
      </c>
      <c r="G3226">
        <v>308.73397827148398</v>
      </c>
      <c r="H3226">
        <v>310.80242919921898</v>
      </c>
      <c r="I3226">
        <v>-2.0684375762939502</v>
      </c>
      <c r="J3226">
        <v>-6.6997404210269503E-3</v>
      </c>
      <c r="K3226">
        <v>62.484386444091797</v>
      </c>
      <c r="L3226">
        <v>-7.3309020996093803</v>
      </c>
      <c r="M3226">
        <v>-4.2217955589294398</v>
      </c>
      <c r="N3226">
        <v>-2.0684375762939502</v>
      </c>
      <c r="O3226">
        <v>8.4920190274715396E-2</v>
      </c>
      <c r="P3226">
        <v>3.1940269470214799</v>
      </c>
      <c r="Q3226">
        <v>-8.8227376937866193</v>
      </c>
      <c r="R3226">
        <v>4.6858625411987296</v>
      </c>
      <c r="S3226">
        <v>759</v>
      </c>
      <c r="T3226">
        <v>15.9239595510937</v>
      </c>
      <c r="U3226">
        <v>4.10632276535034</v>
      </c>
      <c r="V3226">
        <v>75.434890747070298</v>
      </c>
      <c r="W3226">
        <v>102.333335876465</v>
      </c>
      <c r="X3226">
        <v>0.94000673294067405</v>
      </c>
      <c r="Y3226">
        <v>25566</v>
      </c>
    </row>
    <row r="3227" spans="1:25" x14ac:dyDescent="0.25">
      <c r="A3227" t="s">
        <v>81</v>
      </c>
      <c r="B3227" t="s">
        <v>41</v>
      </c>
      <c r="C3227" s="7" t="s">
        <v>70</v>
      </c>
      <c r="D3227" s="58" t="s">
        <v>60</v>
      </c>
      <c r="E3227" s="7">
        <v>41102</v>
      </c>
      <c r="F3227">
        <v>10</v>
      </c>
      <c r="G3227">
        <v>321.81579589843801</v>
      </c>
      <c r="H3227">
        <v>325.05654907226602</v>
      </c>
      <c r="I3227">
        <v>-3.2407329082489</v>
      </c>
      <c r="J3227">
        <v>-1.00701488554478E-2</v>
      </c>
      <c r="K3227">
        <v>66.160758972167997</v>
      </c>
      <c r="L3227">
        <v>-8.5073270797729492</v>
      </c>
      <c r="M3227">
        <v>-5.3957805633544904</v>
      </c>
      <c r="N3227">
        <v>-3.2407329082489</v>
      </c>
      <c r="O3227">
        <v>-1.0856854915618901</v>
      </c>
      <c r="P3227">
        <v>2.0258605480194101</v>
      </c>
      <c r="Q3227">
        <v>-10.000332832336399</v>
      </c>
      <c r="R3227">
        <v>3.5188667774200399</v>
      </c>
      <c r="S3227">
        <v>759</v>
      </c>
      <c r="T3227">
        <v>16.105987283487998</v>
      </c>
      <c r="U3227">
        <v>4.1095447540283203</v>
      </c>
      <c r="V3227">
        <v>75.434890747070298</v>
      </c>
      <c r="W3227">
        <v>102.333335876465</v>
      </c>
      <c r="X3227">
        <v>0.94347846508026101</v>
      </c>
      <c r="Y3227">
        <v>25568</v>
      </c>
    </row>
    <row r="3228" spans="1:25" x14ac:dyDescent="0.25">
      <c r="A3228" t="s">
        <v>81</v>
      </c>
      <c r="B3228" t="s">
        <v>41</v>
      </c>
      <c r="C3228" s="7" t="s">
        <v>70</v>
      </c>
      <c r="D3228" s="58" t="s">
        <v>60</v>
      </c>
      <c r="E3228" s="7">
        <v>41102</v>
      </c>
      <c r="F3228">
        <v>11</v>
      </c>
      <c r="G3228">
        <v>336.32516479492199</v>
      </c>
      <c r="H3228">
        <v>340.67031860351602</v>
      </c>
      <c r="I3228">
        <v>-4.3451786041259801</v>
      </c>
      <c r="J3228">
        <v>-1.2919575907289999E-2</v>
      </c>
      <c r="K3228">
        <v>69.775108337402301</v>
      </c>
      <c r="L3228">
        <v>-9.7925930023193395</v>
      </c>
      <c r="M3228">
        <v>-6.5742158889770499</v>
      </c>
      <c r="N3228">
        <v>-4.3451786041259801</v>
      </c>
      <c r="O3228">
        <v>-2.1161403656005899</v>
      </c>
      <c r="P3228">
        <v>1.1022360324859599</v>
      </c>
      <c r="Q3228">
        <v>-11.336859703064</v>
      </c>
      <c r="R3228">
        <v>2.6465024948120099</v>
      </c>
      <c r="S3228">
        <v>759</v>
      </c>
      <c r="T3228">
        <v>17.148136118350301</v>
      </c>
      <c r="U3228">
        <v>4.2506403923034703</v>
      </c>
      <c r="V3228">
        <v>75.434890747070298</v>
      </c>
      <c r="W3228">
        <v>102.333335876465</v>
      </c>
      <c r="X3228">
        <v>0.94710242748260498</v>
      </c>
      <c r="Y3228">
        <v>25568</v>
      </c>
    </row>
    <row r="3229" spans="1:25" x14ac:dyDescent="0.25">
      <c r="A3229" t="s">
        <v>81</v>
      </c>
      <c r="B3229" t="s">
        <v>41</v>
      </c>
      <c r="C3229" s="7" t="s">
        <v>70</v>
      </c>
      <c r="D3229" s="58" t="s">
        <v>60</v>
      </c>
      <c r="E3229" s="7">
        <v>41102</v>
      </c>
      <c r="F3229">
        <v>12</v>
      </c>
      <c r="G3229">
        <v>337.38671875</v>
      </c>
      <c r="H3229">
        <v>339.31857299804699</v>
      </c>
      <c r="I3229">
        <v>-1.9318535327911399</v>
      </c>
      <c r="J3229">
        <v>-5.7259327732026603E-3</v>
      </c>
      <c r="K3229">
        <v>72.718986511230497</v>
      </c>
      <c r="L3229">
        <v>-7.2303376197814897</v>
      </c>
      <c r="M3229">
        <v>-4.0999503135681197</v>
      </c>
      <c r="N3229">
        <v>-1.9318535327911399</v>
      </c>
      <c r="O3229">
        <v>0.23624315857887301</v>
      </c>
      <c r="P3229">
        <v>3.3666305541992201</v>
      </c>
      <c r="Q3229">
        <v>-8.7323837280273402</v>
      </c>
      <c r="R3229">
        <v>4.8686771392822301</v>
      </c>
      <c r="S3229">
        <v>759</v>
      </c>
      <c r="T3229">
        <v>16.4962106940648</v>
      </c>
      <c r="U3229">
        <v>4.1344289779663104</v>
      </c>
      <c r="V3229">
        <v>75.434890747070298</v>
      </c>
      <c r="W3229">
        <v>102.333335876465</v>
      </c>
      <c r="X3229">
        <v>0.95345008373260498</v>
      </c>
      <c r="Y3229">
        <v>25568</v>
      </c>
    </row>
    <row r="3230" spans="1:25" x14ac:dyDescent="0.25">
      <c r="A3230" t="s">
        <v>81</v>
      </c>
      <c r="B3230" t="s">
        <v>41</v>
      </c>
      <c r="C3230" s="7" t="s">
        <v>70</v>
      </c>
      <c r="D3230" s="58" t="s">
        <v>60</v>
      </c>
      <c r="E3230" s="7">
        <v>41102</v>
      </c>
      <c r="F3230">
        <v>13</v>
      </c>
      <c r="G3230">
        <v>338.995361328125</v>
      </c>
      <c r="H3230">
        <v>340.25491333007801</v>
      </c>
      <c r="I3230">
        <v>-1.2595762014389</v>
      </c>
      <c r="J3230">
        <v>-3.71561478823423E-3</v>
      </c>
      <c r="K3230">
        <v>75.824470520019503</v>
      </c>
      <c r="L3230">
        <v>-6.5713262557983398</v>
      </c>
      <c r="M3230">
        <v>-3.4331014156341602</v>
      </c>
      <c r="N3230">
        <v>-1.2595762014389</v>
      </c>
      <c r="O3230">
        <v>0.91394889354705799</v>
      </c>
      <c r="P3230">
        <v>4.0521740913391104</v>
      </c>
      <c r="Q3230">
        <v>-8.0771331787109393</v>
      </c>
      <c r="R3230">
        <v>5.5579810142517099</v>
      </c>
      <c r="S3230">
        <v>759</v>
      </c>
      <c r="T3230">
        <v>16.7057604108793</v>
      </c>
      <c r="U3230">
        <v>4.1447806358337402</v>
      </c>
      <c r="V3230">
        <v>75.434890747070298</v>
      </c>
      <c r="W3230">
        <v>102.333335876465</v>
      </c>
      <c r="X3230">
        <v>0.95294773578643799</v>
      </c>
      <c r="Y3230">
        <v>25568</v>
      </c>
    </row>
    <row r="3231" spans="1:25" x14ac:dyDescent="0.25">
      <c r="A3231" t="s">
        <v>81</v>
      </c>
      <c r="B3231" t="s">
        <v>41</v>
      </c>
      <c r="C3231" s="7" t="s">
        <v>70</v>
      </c>
      <c r="D3231" s="58" t="s">
        <v>60</v>
      </c>
      <c r="E3231" s="7">
        <v>41102</v>
      </c>
      <c r="F3231">
        <v>14</v>
      </c>
      <c r="G3231">
        <v>340.78408813476602</v>
      </c>
      <c r="H3231">
        <v>337.50753784179699</v>
      </c>
      <c r="I3231">
        <v>3.2765431404113801</v>
      </c>
      <c r="J3231">
        <v>9.6147190779447608E-3</v>
      </c>
      <c r="K3231">
        <v>77.721099853515597</v>
      </c>
      <c r="L3231">
        <v>-2.1880831718444802</v>
      </c>
      <c r="M3231">
        <v>1.0404623746871899</v>
      </c>
      <c r="N3231">
        <v>3.2765431404113801</v>
      </c>
      <c r="O3231">
        <v>5.5126237869262704</v>
      </c>
      <c r="P3231">
        <v>8.7411699295043892</v>
      </c>
      <c r="Q3231">
        <v>-3.7372288703918501</v>
      </c>
      <c r="R3231">
        <v>10.2903156280518</v>
      </c>
      <c r="S3231">
        <v>759</v>
      </c>
      <c r="T3231">
        <v>17.8699078261434</v>
      </c>
      <c r="U3231">
        <v>4.2640705108642596</v>
      </c>
      <c r="V3231">
        <v>75.434890747070298</v>
      </c>
      <c r="W3231">
        <v>102.333335876465</v>
      </c>
      <c r="X3231">
        <v>0.94791972637176503</v>
      </c>
      <c r="Y3231">
        <v>25568</v>
      </c>
    </row>
    <row r="3232" spans="1:25" x14ac:dyDescent="0.25">
      <c r="A3232" t="s">
        <v>81</v>
      </c>
      <c r="B3232" t="s">
        <v>41</v>
      </c>
      <c r="C3232" s="7" t="s">
        <v>70</v>
      </c>
      <c r="D3232" s="58" t="s">
        <v>60</v>
      </c>
      <c r="E3232" s="7">
        <v>41102</v>
      </c>
      <c r="F3232">
        <v>15</v>
      </c>
      <c r="G3232">
        <v>338.24722290039102</v>
      </c>
      <c r="H3232">
        <v>322.81524658203102</v>
      </c>
      <c r="I3232">
        <v>15.431963920593301</v>
      </c>
      <c r="J3232">
        <v>4.5623324811458602E-2</v>
      </c>
      <c r="K3232">
        <v>79.506752014160199</v>
      </c>
      <c r="L3232">
        <v>9.8795661926269496</v>
      </c>
      <c r="M3232">
        <v>13.1599674224854</v>
      </c>
      <c r="N3232">
        <v>15.431963920593301</v>
      </c>
      <c r="O3232">
        <v>17.7039585113525</v>
      </c>
      <c r="P3232">
        <v>20.984361648559599</v>
      </c>
      <c r="Q3232">
        <v>8.3055381774902308</v>
      </c>
      <c r="R3232">
        <v>22.558387756347699</v>
      </c>
      <c r="S3232">
        <v>759</v>
      </c>
      <c r="T3232">
        <v>18.823513722784799</v>
      </c>
      <c r="U3232">
        <v>4.33255863189697</v>
      </c>
      <c r="V3232">
        <v>75.434890747070298</v>
      </c>
      <c r="W3232">
        <v>102.333335876465</v>
      </c>
      <c r="X3232">
        <v>0.945365130901337</v>
      </c>
      <c r="Y3232">
        <v>25567</v>
      </c>
    </row>
    <row r="3233" spans="1:25" x14ac:dyDescent="0.25">
      <c r="A3233" t="s">
        <v>81</v>
      </c>
      <c r="B3233" t="s">
        <v>41</v>
      </c>
      <c r="C3233" s="7" t="s">
        <v>70</v>
      </c>
      <c r="D3233" s="58" t="s">
        <v>60</v>
      </c>
      <c r="E3233" s="7">
        <v>41102</v>
      </c>
      <c r="F3233">
        <v>16</v>
      </c>
      <c r="G3233">
        <v>333.38610839843801</v>
      </c>
      <c r="H3233">
        <v>316.05572509765602</v>
      </c>
      <c r="I3233">
        <v>17.330364227294901</v>
      </c>
      <c r="J3233">
        <v>5.1982861012220397E-2</v>
      </c>
      <c r="K3233">
        <v>80.015190124511705</v>
      </c>
      <c r="L3233">
        <v>11.925609588623001</v>
      </c>
      <c r="M3233">
        <v>15.118782043456999</v>
      </c>
      <c r="N3233">
        <v>17.330364227294901</v>
      </c>
      <c r="O3233">
        <v>19.541944503784201</v>
      </c>
      <c r="P3233">
        <v>22.7351188659668</v>
      </c>
      <c r="Q3233">
        <v>10.393436431884799</v>
      </c>
      <c r="R3233">
        <v>24.267292022705099</v>
      </c>
      <c r="S3233">
        <v>759</v>
      </c>
      <c r="T3233">
        <v>17.933115333650299</v>
      </c>
      <c r="U3233">
        <v>4.2173523902893102</v>
      </c>
      <c r="V3233">
        <v>75.434890747070298</v>
      </c>
      <c r="W3233">
        <v>102.333335876465</v>
      </c>
      <c r="X3233">
        <v>0.94679659605026201</v>
      </c>
      <c r="Y3233">
        <v>25568</v>
      </c>
    </row>
    <row r="3234" spans="1:25" x14ac:dyDescent="0.25">
      <c r="A3234" t="s">
        <v>81</v>
      </c>
      <c r="B3234" t="s">
        <v>41</v>
      </c>
      <c r="C3234" s="7" t="s">
        <v>70</v>
      </c>
      <c r="D3234" s="58" t="s">
        <v>60</v>
      </c>
      <c r="E3234" s="7">
        <v>41102</v>
      </c>
      <c r="F3234">
        <v>17</v>
      </c>
      <c r="G3234">
        <v>322.73605346679699</v>
      </c>
      <c r="H3234">
        <v>304.93258666992199</v>
      </c>
      <c r="I3234">
        <v>17.8034553527832</v>
      </c>
      <c r="J3234">
        <v>5.51641397178173E-2</v>
      </c>
      <c r="K3234">
        <v>78.740081787109403</v>
      </c>
      <c r="L3234">
        <v>12.6092796325684</v>
      </c>
      <c r="M3234">
        <v>15.6780405044556</v>
      </c>
      <c r="N3234">
        <v>17.8034553527832</v>
      </c>
      <c r="O3234">
        <v>19.928871154785199</v>
      </c>
      <c r="P3234">
        <v>22.997631072998001</v>
      </c>
      <c r="Q3234">
        <v>11.136802673339799</v>
      </c>
      <c r="R3234">
        <v>24.470108032226602</v>
      </c>
      <c r="S3234">
        <v>759</v>
      </c>
      <c r="T3234">
        <v>16.629110535304601</v>
      </c>
      <c r="U3234">
        <v>4.0530371665954599</v>
      </c>
      <c r="V3234">
        <v>75.434890747070298</v>
      </c>
      <c r="W3234">
        <v>102.333335876465</v>
      </c>
      <c r="X3234">
        <v>0.95072335004806496</v>
      </c>
      <c r="Y3234">
        <v>25568</v>
      </c>
    </row>
    <row r="3235" spans="1:25" x14ac:dyDescent="0.25">
      <c r="A3235" t="s">
        <v>81</v>
      </c>
      <c r="B3235" t="s">
        <v>41</v>
      </c>
      <c r="C3235" s="7" t="s">
        <v>70</v>
      </c>
      <c r="D3235" s="58" t="s">
        <v>60</v>
      </c>
      <c r="E3235" s="7">
        <v>41102</v>
      </c>
      <c r="F3235">
        <v>18</v>
      </c>
      <c r="G3235">
        <v>300.01113891601602</v>
      </c>
      <c r="H3235">
        <v>285.80657958984398</v>
      </c>
      <c r="I3235">
        <v>14.2045440673828</v>
      </c>
      <c r="J3235">
        <v>4.7346726059913601E-2</v>
      </c>
      <c r="K3235">
        <v>76.131645202636705</v>
      </c>
      <c r="L3235">
        <v>8.9791202545165998</v>
      </c>
      <c r="M3235">
        <v>12.066343307495099</v>
      </c>
      <c r="N3235">
        <v>14.2045440673828</v>
      </c>
      <c r="O3235">
        <v>16.342746734619102</v>
      </c>
      <c r="P3235">
        <v>19.429967880248999</v>
      </c>
      <c r="Q3235">
        <v>7.4977855682373002</v>
      </c>
      <c r="R3235">
        <v>20.911302566528299</v>
      </c>
      <c r="S3235">
        <v>759</v>
      </c>
      <c r="T3235">
        <v>16.858259533741599</v>
      </c>
      <c r="U3235">
        <v>4.0774197578430202</v>
      </c>
      <c r="V3235">
        <v>75.434890747070298</v>
      </c>
      <c r="W3235">
        <v>102.333335876465</v>
      </c>
      <c r="X3235">
        <v>0.950733423233032</v>
      </c>
      <c r="Y3235">
        <v>25568</v>
      </c>
    </row>
    <row r="3236" spans="1:25" x14ac:dyDescent="0.25">
      <c r="A3236" t="s">
        <v>81</v>
      </c>
      <c r="B3236" t="s">
        <v>41</v>
      </c>
      <c r="C3236" s="7" t="s">
        <v>70</v>
      </c>
      <c r="D3236" s="58" t="s">
        <v>60</v>
      </c>
      <c r="E3236" s="7">
        <v>41102</v>
      </c>
      <c r="F3236">
        <v>19</v>
      </c>
      <c r="G3236">
        <v>274.07534790039102</v>
      </c>
      <c r="H3236">
        <v>270.93399047851602</v>
      </c>
      <c r="I3236">
        <v>3.1413755416870099</v>
      </c>
      <c r="J3236">
        <v>1.1461722664535001E-2</v>
      </c>
      <c r="K3236">
        <v>73.756118774414105</v>
      </c>
      <c r="L3236">
        <v>-2.18822145462036</v>
      </c>
      <c r="M3236">
        <v>0.96054762601852395</v>
      </c>
      <c r="N3236">
        <v>3.1413755416870099</v>
      </c>
      <c r="O3236">
        <v>5.32220363616943</v>
      </c>
      <c r="P3236">
        <v>8.4709720611572301</v>
      </c>
      <c r="Q3236">
        <v>-3.6990880966186501</v>
      </c>
      <c r="R3236">
        <v>9.9818391799926793</v>
      </c>
      <c r="S3236">
        <v>759</v>
      </c>
      <c r="T3236">
        <v>16.9238423211482</v>
      </c>
      <c r="U3236">
        <v>4.1587066650390598</v>
      </c>
      <c r="V3236">
        <v>75.434890747070298</v>
      </c>
      <c r="W3236">
        <v>102.333335876465</v>
      </c>
      <c r="X3236">
        <v>0.94206058979034402</v>
      </c>
      <c r="Y3236">
        <v>25566</v>
      </c>
    </row>
    <row r="3237" spans="1:25" x14ac:dyDescent="0.25">
      <c r="A3237" t="s">
        <v>81</v>
      </c>
      <c r="B3237" t="s">
        <v>41</v>
      </c>
      <c r="C3237" s="7" t="s">
        <v>70</v>
      </c>
      <c r="D3237" s="58" t="s">
        <v>60</v>
      </c>
      <c r="E3237" s="7">
        <v>41102</v>
      </c>
      <c r="F3237">
        <v>20</v>
      </c>
      <c r="G3237">
        <v>266.21621704101602</v>
      </c>
      <c r="H3237">
        <v>264.01858520507801</v>
      </c>
      <c r="I3237">
        <v>2.1976354122161901</v>
      </c>
      <c r="J3237">
        <v>8.2550765946507506E-3</v>
      </c>
      <c r="K3237">
        <v>70.347679138183594</v>
      </c>
      <c r="L3237">
        <v>-4.7038612365722701</v>
      </c>
      <c r="M3237">
        <v>-0.62640124559402499</v>
      </c>
      <c r="N3237">
        <v>2.1976354122161901</v>
      </c>
      <c r="O3237">
        <v>5.0216717720031703</v>
      </c>
      <c r="P3237">
        <v>9.0991315841674805</v>
      </c>
      <c r="Q3237">
        <v>-6.66033983230591</v>
      </c>
      <c r="R3237">
        <v>11.055610656738301</v>
      </c>
      <c r="S3237">
        <v>759</v>
      </c>
      <c r="T3237">
        <v>27.621954999865899</v>
      </c>
      <c r="U3237">
        <v>5.3852663040161097</v>
      </c>
      <c r="V3237">
        <v>75.434890747070298</v>
      </c>
      <c r="W3237">
        <v>102.333335876465</v>
      </c>
      <c r="X3237">
        <v>0.93095958232879605</v>
      </c>
      <c r="Y3237">
        <v>25567</v>
      </c>
    </row>
    <row r="3238" spans="1:25" x14ac:dyDescent="0.25">
      <c r="A3238" t="s">
        <v>81</v>
      </c>
      <c r="B3238" t="s">
        <v>41</v>
      </c>
      <c r="C3238" s="7" t="s">
        <v>70</v>
      </c>
      <c r="D3238" s="58" t="s">
        <v>60</v>
      </c>
      <c r="E3238" s="7">
        <v>41102</v>
      </c>
      <c r="F3238">
        <v>21</v>
      </c>
      <c r="G3238">
        <v>259.25421142578102</v>
      </c>
      <c r="H3238">
        <v>258.81555175781301</v>
      </c>
      <c r="I3238">
        <v>0.438662350177765</v>
      </c>
      <c r="J3238">
        <v>1.6920162597671201E-3</v>
      </c>
      <c r="K3238">
        <v>66.256118774414105</v>
      </c>
      <c r="L3238">
        <v>-5.4772582054138201</v>
      </c>
      <c r="M3238">
        <v>-1.98208451271057</v>
      </c>
      <c r="N3238">
        <v>0.438662350177765</v>
      </c>
      <c r="O3238">
        <v>2.8594090938568102</v>
      </c>
      <c r="P3238">
        <v>6.3545832633972203</v>
      </c>
      <c r="Q3238">
        <v>-7.1543397903442401</v>
      </c>
      <c r="R3238">
        <v>8.0316648483276403</v>
      </c>
      <c r="S3238">
        <v>759</v>
      </c>
      <c r="T3238">
        <v>20.193404823782199</v>
      </c>
      <c r="U3238">
        <v>4.6162176132202104</v>
      </c>
      <c r="V3238">
        <v>75.434890747070298</v>
      </c>
      <c r="W3238">
        <v>102.333335876465</v>
      </c>
      <c r="X3238">
        <v>0.93179452419280995</v>
      </c>
      <c r="Y3238">
        <v>25567</v>
      </c>
    </row>
    <row r="3239" spans="1:25" x14ac:dyDescent="0.25">
      <c r="A3239" t="s">
        <v>81</v>
      </c>
      <c r="B3239" t="s">
        <v>41</v>
      </c>
      <c r="C3239" s="7" t="s">
        <v>70</v>
      </c>
      <c r="D3239" s="58" t="s">
        <v>60</v>
      </c>
      <c r="E3239" s="7">
        <v>41102</v>
      </c>
      <c r="F3239">
        <v>22</v>
      </c>
      <c r="G3239">
        <v>248.90962219238301</v>
      </c>
      <c r="H3239">
        <v>250.86546325683599</v>
      </c>
      <c r="I3239">
        <v>-1.9558300971984901</v>
      </c>
      <c r="J3239">
        <v>-7.8575909137725795E-3</v>
      </c>
      <c r="K3239">
        <v>63.808860778808601</v>
      </c>
      <c r="L3239">
        <v>-7.5311574935913104</v>
      </c>
      <c r="M3239">
        <v>-4.2372088432312003</v>
      </c>
      <c r="N3239">
        <v>-1.9558300971984901</v>
      </c>
      <c r="O3239">
        <v>0.32554858922958402</v>
      </c>
      <c r="P3239">
        <v>3.6194972991943399</v>
      </c>
      <c r="Q3239">
        <v>-9.1116847991943395</v>
      </c>
      <c r="R3239">
        <v>5.2000246047973597</v>
      </c>
      <c r="S3239">
        <v>759</v>
      </c>
      <c r="T3239">
        <v>18.062430053215401</v>
      </c>
      <c r="U3239">
        <v>4.3504509925842303</v>
      </c>
      <c r="V3239">
        <v>75.434890747070298</v>
      </c>
      <c r="W3239">
        <v>102.333335876465</v>
      </c>
      <c r="X3239">
        <v>0.926710724830627</v>
      </c>
      <c r="Y3239">
        <v>25568</v>
      </c>
    </row>
    <row r="3240" spans="1:25" x14ac:dyDescent="0.25">
      <c r="A3240" t="s">
        <v>81</v>
      </c>
      <c r="B3240" t="s">
        <v>41</v>
      </c>
      <c r="C3240" s="7" t="s">
        <v>70</v>
      </c>
      <c r="D3240" s="58" t="s">
        <v>60</v>
      </c>
      <c r="E3240" s="7">
        <v>41102</v>
      </c>
      <c r="F3240">
        <v>23</v>
      </c>
      <c r="G3240">
        <v>239.84950256347699</v>
      </c>
      <c r="H3240">
        <v>245.04335021972699</v>
      </c>
      <c r="I3240">
        <v>-5.1938529014587402</v>
      </c>
      <c r="J3240">
        <v>-2.1654633805155799E-2</v>
      </c>
      <c r="K3240">
        <v>62.064979553222699</v>
      </c>
      <c r="L3240">
        <v>-11.481574058532701</v>
      </c>
      <c r="M3240">
        <v>-7.7667374610900897</v>
      </c>
      <c r="N3240">
        <v>-5.1938529014587402</v>
      </c>
      <c r="O3240">
        <v>-2.6209685802459699</v>
      </c>
      <c r="P3240">
        <v>1.0938680171966599</v>
      </c>
      <c r="Q3240">
        <v>-13.264055252075201</v>
      </c>
      <c r="R3240">
        <v>2.87634944915771</v>
      </c>
      <c r="S3240">
        <v>759</v>
      </c>
      <c r="T3240">
        <v>22.780444772056899</v>
      </c>
      <c r="U3240">
        <v>4.9063348770141602</v>
      </c>
      <c r="V3240">
        <v>75.434890747070298</v>
      </c>
      <c r="W3240">
        <v>102.333335876465</v>
      </c>
      <c r="X3240">
        <v>0.91405308246612504</v>
      </c>
      <c r="Y3240">
        <v>25568</v>
      </c>
    </row>
    <row r="3241" spans="1:25" x14ac:dyDescent="0.25">
      <c r="A3241" t="s">
        <v>81</v>
      </c>
      <c r="B3241" t="s">
        <v>41</v>
      </c>
      <c r="C3241" s="7" t="s">
        <v>70</v>
      </c>
      <c r="D3241" s="58" t="s">
        <v>60</v>
      </c>
      <c r="E3241" s="7">
        <v>41102</v>
      </c>
      <c r="F3241">
        <v>24</v>
      </c>
      <c r="G3241">
        <v>228.779861450195</v>
      </c>
      <c r="H3241">
        <v>233.384841918945</v>
      </c>
      <c r="I3241">
        <v>-4.6049866676330602</v>
      </c>
      <c r="J3241">
        <v>-2.01284606009722E-2</v>
      </c>
      <c r="K3241">
        <v>64.674263000488295</v>
      </c>
      <c r="L3241">
        <v>-10.5374355316162</v>
      </c>
      <c r="M3241">
        <v>-7.0324964523315403</v>
      </c>
      <c r="N3241">
        <v>-4.6049866676330602</v>
      </c>
      <c r="O3241">
        <v>-2.1774764060974099</v>
      </c>
      <c r="P3241">
        <v>1.3274624347686801</v>
      </c>
      <c r="Q3241">
        <v>-12.219202041626</v>
      </c>
      <c r="R3241">
        <v>3.0092294216156001</v>
      </c>
      <c r="S3241">
        <v>759</v>
      </c>
      <c r="T3241">
        <v>20.425421966632701</v>
      </c>
      <c r="U3241">
        <v>4.6291146278381303</v>
      </c>
      <c r="V3241">
        <v>75.434890747070298</v>
      </c>
      <c r="W3241">
        <v>102.333335876465</v>
      </c>
      <c r="X3241">
        <v>0.90453970432281505</v>
      </c>
      <c r="Y3241">
        <v>25568</v>
      </c>
    </row>
    <row r="3242" spans="1:25" x14ac:dyDescent="0.25">
      <c r="A3242" t="s">
        <v>81</v>
      </c>
      <c r="B3242" t="s">
        <v>41</v>
      </c>
      <c r="C3242" s="7" t="s">
        <v>70</v>
      </c>
      <c r="D3242" s="58" t="s">
        <v>60</v>
      </c>
      <c r="E3242" s="7">
        <v>41123</v>
      </c>
      <c r="F3242">
        <v>1</v>
      </c>
      <c r="G3242">
        <v>218.05499267578099</v>
      </c>
      <c r="H3242">
        <v>225.50929260253901</v>
      </c>
      <c r="I3242">
        <v>-7.4543185234069798</v>
      </c>
      <c r="J3242">
        <v>-3.4185498952865601E-2</v>
      </c>
      <c r="K3242">
        <v>60.789875030517599</v>
      </c>
      <c r="L3242">
        <v>-12.27099609375</v>
      </c>
      <c r="M3242">
        <v>-9.4252643585205096</v>
      </c>
      <c r="N3242">
        <v>-7.4543185234069798</v>
      </c>
      <c r="O3242">
        <v>-5.4833731651306197</v>
      </c>
      <c r="P3242">
        <v>-2.6376402378082302</v>
      </c>
      <c r="Q3242">
        <v>-13.636457443237299</v>
      </c>
      <c r="R3242">
        <v>-1.2721791267395</v>
      </c>
      <c r="S3242">
        <v>761</v>
      </c>
      <c r="T3242">
        <v>13.230091075143701</v>
      </c>
      <c r="U3242">
        <v>3.75847387313843</v>
      </c>
      <c r="V3242">
        <v>73.527259826660199</v>
      </c>
      <c r="W3242">
        <v>99.780799865722699</v>
      </c>
      <c r="X3242">
        <v>0.92328923940658603</v>
      </c>
      <c r="Y3242">
        <v>25568</v>
      </c>
    </row>
    <row r="3243" spans="1:25" x14ac:dyDescent="0.25">
      <c r="A3243" t="s">
        <v>81</v>
      </c>
      <c r="B3243" t="s">
        <v>41</v>
      </c>
      <c r="C3243" s="7" t="s">
        <v>70</v>
      </c>
      <c r="D3243" s="58" t="s">
        <v>60</v>
      </c>
      <c r="E3243" s="7">
        <v>41123</v>
      </c>
      <c r="F3243">
        <v>2</v>
      </c>
      <c r="G3243">
        <v>212.93775939941401</v>
      </c>
      <c r="H3243">
        <v>220.57110595703099</v>
      </c>
      <c r="I3243">
        <v>-7.6333470344543501</v>
      </c>
      <c r="J3243">
        <v>-3.5847783088684103E-2</v>
      </c>
      <c r="K3243">
        <v>59.907173156738303</v>
      </c>
      <c r="L3243">
        <v>-12.1581315994263</v>
      </c>
      <c r="M3243">
        <v>-9.4848527908325195</v>
      </c>
      <c r="N3243">
        <v>-7.6333470344543501</v>
      </c>
      <c r="O3243">
        <v>-5.7818417549133301</v>
      </c>
      <c r="P3243">
        <v>-3.1085624694824201</v>
      </c>
      <c r="Q3243">
        <v>-13.440845489501999</v>
      </c>
      <c r="R3243">
        <v>-1.8258486986160301</v>
      </c>
      <c r="S3243">
        <v>761</v>
      </c>
      <c r="T3243">
        <v>11.6109620713837</v>
      </c>
      <c r="U3243">
        <v>3.5307083129882799</v>
      </c>
      <c r="V3243">
        <v>73.527259826660199</v>
      </c>
      <c r="W3243">
        <v>99.780799865722699</v>
      </c>
      <c r="X3243">
        <v>0.92223447561264005</v>
      </c>
      <c r="Y3243">
        <v>25568</v>
      </c>
    </row>
    <row r="3244" spans="1:25" x14ac:dyDescent="0.25">
      <c r="A3244" t="s">
        <v>81</v>
      </c>
      <c r="B3244" t="s">
        <v>41</v>
      </c>
      <c r="C3244" s="7" t="s">
        <v>70</v>
      </c>
      <c r="D3244" s="58" t="s">
        <v>60</v>
      </c>
      <c r="E3244" s="7">
        <v>41123</v>
      </c>
      <c r="F3244">
        <v>3</v>
      </c>
      <c r="G3244">
        <v>212.02326965332</v>
      </c>
      <c r="H3244">
        <v>217.88655090332</v>
      </c>
      <c r="I3244">
        <v>-5.8632831573486301</v>
      </c>
      <c r="J3244">
        <v>-2.7653960511088399E-2</v>
      </c>
      <c r="K3244">
        <v>59.0970458984375</v>
      </c>
      <c r="L3244">
        <v>-10.5561332702637</v>
      </c>
      <c r="M3244">
        <v>-7.7835593223571804</v>
      </c>
      <c r="N3244">
        <v>-5.8632831573486301</v>
      </c>
      <c r="O3244">
        <v>-3.9430069923400901</v>
      </c>
      <c r="P3244">
        <v>-1.17043340206146</v>
      </c>
      <c r="Q3244">
        <v>-11.8864908218384</v>
      </c>
      <c r="R3244">
        <v>0.15992440283298501</v>
      </c>
      <c r="S3244">
        <v>761</v>
      </c>
      <c r="T3244">
        <v>12.4833799294362</v>
      </c>
      <c r="U3244">
        <v>3.6618502140045202</v>
      </c>
      <c r="V3244">
        <v>73.527259826660199</v>
      </c>
      <c r="W3244">
        <v>99.780799865722699</v>
      </c>
      <c r="X3244">
        <v>0.922418713569641</v>
      </c>
      <c r="Y3244">
        <v>25568</v>
      </c>
    </row>
    <row r="3245" spans="1:25" x14ac:dyDescent="0.25">
      <c r="A3245" t="s">
        <v>81</v>
      </c>
      <c r="B3245" t="s">
        <v>41</v>
      </c>
      <c r="C3245" s="7" t="s">
        <v>70</v>
      </c>
      <c r="D3245" s="58" t="s">
        <v>60</v>
      </c>
      <c r="E3245" s="7">
        <v>41123</v>
      </c>
      <c r="F3245">
        <v>4</v>
      </c>
      <c r="G3245">
        <v>212.94053649902301</v>
      </c>
      <c r="H3245">
        <v>216.62710571289099</v>
      </c>
      <c r="I3245">
        <v>-3.6865906715393102</v>
      </c>
      <c r="J3245">
        <v>-1.7312770709395402E-2</v>
      </c>
      <c r="K3245">
        <v>58.587764739990199</v>
      </c>
      <c r="L3245">
        <v>-8.3176965713500994</v>
      </c>
      <c r="M3245">
        <v>-5.5816016197204599</v>
      </c>
      <c r="N3245">
        <v>-3.6865906715393102</v>
      </c>
      <c r="O3245">
        <v>-1.7915799617767301</v>
      </c>
      <c r="P3245">
        <v>0.94451475143432595</v>
      </c>
      <c r="Q3245">
        <v>-9.6305503845214808</v>
      </c>
      <c r="R3245">
        <v>2.2573688030242902</v>
      </c>
      <c r="S3245">
        <v>761</v>
      </c>
      <c r="T3245">
        <v>12.1320487454723</v>
      </c>
      <c r="U3245">
        <v>3.6136708259582502</v>
      </c>
      <c r="V3245">
        <v>73.527259826660199</v>
      </c>
      <c r="W3245">
        <v>99.780799865722699</v>
      </c>
      <c r="X3245">
        <v>0.92576569318771396</v>
      </c>
      <c r="Y3245">
        <v>25568</v>
      </c>
    </row>
    <row r="3246" spans="1:25" x14ac:dyDescent="0.25">
      <c r="A3246" t="s">
        <v>81</v>
      </c>
      <c r="B3246" t="s">
        <v>41</v>
      </c>
      <c r="C3246" s="7" t="s">
        <v>70</v>
      </c>
      <c r="D3246" s="58" t="s">
        <v>60</v>
      </c>
      <c r="E3246" s="7">
        <v>41123</v>
      </c>
      <c r="F3246">
        <v>5</v>
      </c>
      <c r="G3246">
        <v>216.68827819824199</v>
      </c>
      <c r="H3246">
        <v>220.71408081054699</v>
      </c>
      <c r="I3246">
        <v>-4.0258073806762704</v>
      </c>
      <c r="J3246">
        <v>-1.85787957161665E-2</v>
      </c>
      <c r="K3246">
        <v>58.104640960693402</v>
      </c>
      <c r="L3246">
        <v>-8.4355831146240199</v>
      </c>
      <c r="M3246">
        <v>-5.8302516937255904</v>
      </c>
      <c r="N3246">
        <v>-4.0258073806762704</v>
      </c>
      <c r="O3246">
        <v>-2.22136282920837</v>
      </c>
      <c r="P3246">
        <v>0.38396838307380698</v>
      </c>
      <c r="Q3246">
        <v>-9.6856937408447301</v>
      </c>
      <c r="R3246">
        <v>1.63407850265503</v>
      </c>
      <c r="S3246">
        <v>761</v>
      </c>
      <c r="T3246">
        <v>11.0054788545356</v>
      </c>
      <c r="U3246">
        <v>3.4409661293029798</v>
      </c>
      <c r="V3246">
        <v>73.527259826660199</v>
      </c>
      <c r="W3246">
        <v>99.780799865722699</v>
      </c>
      <c r="X3246">
        <v>0.92532110214233398</v>
      </c>
      <c r="Y3246">
        <v>25568</v>
      </c>
    </row>
    <row r="3247" spans="1:25" x14ac:dyDescent="0.25">
      <c r="A3247" t="s">
        <v>81</v>
      </c>
      <c r="B3247" t="s">
        <v>41</v>
      </c>
      <c r="C3247" s="7" t="s">
        <v>70</v>
      </c>
      <c r="D3247" s="58" t="s">
        <v>60</v>
      </c>
      <c r="E3247" s="7">
        <v>41123</v>
      </c>
      <c r="F3247">
        <v>6</v>
      </c>
      <c r="G3247">
        <v>233.18502807617199</v>
      </c>
      <c r="H3247">
        <v>238.71554565429699</v>
      </c>
      <c r="I3247">
        <v>-5.5305194854736301</v>
      </c>
      <c r="J3247">
        <v>-2.3717299103736902E-2</v>
      </c>
      <c r="K3247">
        <v>57.729957580566399</v>
      </c>
      <c r="L3247">
        <v>-10.2372961044312</v>
      </c>
      <c r="M3247">
        <v>-7.4564938545227104</v>
      </c>
      <c r="N3247">
        <v>-5.5305194854736301</v>
      </c>
      <c r="O3247">
        <v>-3.6045444011688201</v>
      </c>
      <c r="P3247">
        <v>-0.82374304533004805</v>
      </c>
      <c r="Q3247">
        <v>-11.5716009140015</v>
      </c>
      <c r="R3247">
        <v>0.51056259870529197</v>
      </c>
      <c r="S3247">
        <v>761</v>
      </c>
      <c r="T3247">
        <v>12.600162998561499</v>
      </c>
      <c r="U3247">
        <v>3.6727170944213898</v>
      </c>
      <c r="V3247">
        <v>73.527259826660199</v>
      </c>
      <c r="W3247">
        <v>99.780799865722699</v>
      </c>
      <c r="X3247">
        <v>0.93086546659469604</v>
      </c>
      <c r="Y3247">
        <v>25568</v>
      </c>
    </row>
    <row r="3248" spans="1:25" x14ac:dyDescent="0.25">
      <c r="A3248" t="s">
        <v>81</v>
      </c>
      <c r="B3248" t="s">
        <v>41</v>
      </c>
      <c r="C3248" s="7" t="s">
        <v>70</v>
      </c>
      <c r="D3248" s="58" t="s">
        <v>60</v>
      </c>
      <c r="E3248" s="7">
        <v>41123</v>
      </c>
      <c r="F3248">
        <v>7</v>
      </c>
      <c r="G3248">
        <v>258.16003417968801</v>
      </c>
      <c r="H3248">
        <v>260.21401977539102</v>
      </c>
      <c r="I3248">
        <v>-2.0540022850036599</v>
      </c>
      <c r="J3248">
        <v>-7.9563139006495493E-3</v>
      </c>
      <c r="K3248">
        <v>57.788608551025398</v>
      </c>
      <c r="L3248">
        <v>-6.2284560203552202</v>
      </c>
      <c r="M3248">
        <v>-3.7621550559997599</v>
      </c>
      <c r="N3248">
        <v>-2.0540022850036599</v>
      </c>
      <c r="O3248">
        <v>-0.34584954380989102</v>
      </c>
      <c r="P3248">
        <v>2.1204516887664799</v>
      </c>
      <c r="Q3248">
        <v>-7.4118561744689897</v>
      </c>
      <c r="R3248">
        <v>3.3038513660430899</v>
      </c>
      <c r="S3248">
        <v>761</v>
      </c>
      <c r="T3248">
        <v>9.9949422389909195</v>
      </c>
      <c r="U3248">
        <v>3.2573437690734899</v>
      </c>
      <c r="V3248">
        <v>73.527259826660199</v>
      </c>
      <c r="W3248">
        <v>99.780799865722699</v>
      </c>
      <c r="X3248">
        <v>0.93785160779953003</v>
      </c>
      <c r="Y3248">
        <v>25568</v>
      </c>
    </row>
    <row r="3249" spans="1:25" x14ac:dyDescent="0.25">
      <c r="A3249" t="s">
        <v>81</v>
      </c>
      <c r="B3249" t="s">
        <v>41</v>
      </c>
      <c r="C3249" s="7" t="s">
        <v>70</v>
      </c>
      <c r="D3249" s="58" t="s">
        <v>60</v>
      </c>
      <c r="E3249" s="7">
        <v>41123</v>
      </c>
      <c r="F3249">
        <v>8</v>
      </c>
      <c r="G3249">
        <v>277.95883178710898</v>
      </c>
      <c r="H3249">
        <v>281.70129394531301</v>
      </c>
      <c r="I3249">
        <v>-3.7424402236938499</v>
      </c>
      <c r="J3249">
        <v>-1.34640084579587E-2</v>
      </c>
      <c r="K3249">
        <v>59.143581390380902</v>
      </c>
      <c r="L3249">
        <v>-8.1322946548461896</v>
      </c>
      <c r="M3249">
        <v>-5.5387330055236799</v>
      </c>
      <c r="N3249">
        <v>-3.7424402236938499</v>
      </c>
      <c r="O3249">
        <v>-1.9461474418640099</v>
      </c>
      <c r="P3249">
        <v>0.64741402864456199</v>
      </c>
      <c r="Q3249">
        <v>-9.3767576217651403</v>
      </c>
      <c r="R3249">
        <v>1.8918766975402801</v>
      </c>
      <c r="S3249">
        <v>761</v>
      </c>
      <c r="T3249">
        <v>11.125294684661201</v>
      </c>
      <c r="U3249">
        <v>3.4254214763641402</v>
      </c>
      <c r="V3249">
        <v>73.527259826660199</v>
      </c>
      <c r="W3249">
        <v>99.780799865722699</v>
      </c>
      <c r="X3249">
        <v>0.94024598598480202</v>
      </c>
      <c r="Y3249">
        <v>25566</v>
      </c>
    </row>
    <row r="3250" spans="1:25" x14ac:dyDescent="0.25">
      <c r="A3250" t="s">
        <v>81</v>
      </c>
      <c r="B3250" t="s">
        <v>41</v>
      </c>
      <c r="C3250" s="7" t="s">
        <v>70</v>
      </c>
      <c r="D3250" s="58" t="s">
        <v>60</v>
      </c>
      <c r="E3250" s="7">
        <v>41123</v>
      </c>
      <c r="F3250">
        <v>9</v>
      </c>
      <c r="G3250">
        <v>296.10833740234398</v>
      </c>
      <c r="H3250">
        <v>300.91586303710898</v>
      </c>
      <c r="I3250">
        <v>-4.80751705169678</v>
      </c>
      <c r="J3250">
        <v>-1.62356682121754E-2</v>
      </c>
      <c r="K3250">
        <v>61.6735649108887</v>
      </c>
      <c r="L3250">
        <v>-9.3376007080078107</v>
      </c>
      <c r="M3250">
        <v>-6.6611905097961399</v>
      </c>
      <c r="N3250">
        <v>-4.80751705169678</v>
      </c>
      <c r="O3250">
        <v>-2.9538433551788299</v>
      </c>
      <c r="P3250">
        <v>-0.27743357419967701</v>
      </c>
      <c r="Q3250">
        <v>-10.6218156814575</v>
      </c>
      <c r="R3250">
        <v>1.0067821741104099</v>
      </c>
      <c r="S3250">
        <v>761</v>
      </c>
      <c r="T3250">
        <v>11.8151103208485</v>
      </c>
      <c r="U3250">
        <v>3.5348427295684801</v>
      </c>
      <c r="V3250">
        <v>73.527259826660199</v>
      </c>
      <c r="W3250">
        <v>99.780799865722699</v>
      </c>
      <c r="X3250">
        <v>0.94000673294067405</v>
      </c>
      <c r="Y3250">
        <v>25566</v>
      </c>
    </row>
    <row r="3251" spans="1:25" x14ac:dyDescent="0.25">
      <c r="A3251" t="s">
        <v>81</v>
      </c>
      <c r="B3251" t="s">
        <v>41</v>
      </c>
      <c r="C3251" s="7" t="s">
        <v>70</v>
      </c>
      <c r="D3251" s="58" t="s">
        <v>60</v>
      </c>
      <c r="E3251" s="7">
        <v>41123</v>
      </c>
      <c r="F3251">
        <v>10</v>
      </c>
      <c r="G3251">
        <v>313.54116821289102</v>
      </c>
      <c r="H3251">
        <v>317.24337768554699</v>
      </c>
      <c r="I3251">
        <v>-3.7022171020507799</v>
      </c>
      <c r="J3251">
        <v>-1.1807754635810901E-2</v>
      </c>
      <c r="K3251">
        <v>64.816879272460895</v>
      </c>
      <c r="L3251">
        <v>-8.5045518875122106</v>
      </c>
      <c r="M3251">
        <v>-5.6672940254211399</v>
      </c>
      <c r="N3251">
        <v>-3.7022171020507799</v>
      </c>
      <c r="O3251">
        <v>-1.7371400594711299</v>
      </c>
      <c r="P3251">
        <v>1.10011875629425</v>
      </c>
      <c r="Q3251">
        <v>-9.8659477233886701</v>
      </c>
      <c r="R3251">
        <v>2.4615142345428498</v>
      </c>
      <c r="S3251">
        <v>761</v>
      </c>
      <c r="T3251">
        <v>13.272906662139301</v>
      </c>
      <c r="U3251">
        <v>3.7472825050353999</v>
      </c>
      <c r="V3251">
        <v>73.527259826660199</v>
      </c>
      <c r="W3251">
        <v>99.780799865722699</v>
      </c>
      <c r="X3251">
        <v>0.94347846508026101</v>
      </c>
      <c r="Y3251">
        <v>25568</v>
      </c>
    </row>
    <row r="3252" spans="1:25" x14ac:dyDescent="0.25">
      <c r="A3252" t="s">
        <v>81</v>
      </c>
      <c r="B3252" t="s">
        <v>41</v>
      </c>
      <c r="C3252" s="7" t="s">
        <v>70</v>
      </c>
      <c r="D3252" s="58" t="s">
        <v>60</v>
      </c>
      <c r="E3252" s="7">
        <v>41123</v>
      </c>
      <c r="F3252">
        <v>11</v>
      </c>
      <c r="G3252">
        <v>329.08743286132801</v>
      </c>
      <c r="H3252">
        <v>333.75347900390602</v>
      </c>
      <c r="I3252">
        <v>-4.6660580635070801</v>
      </c>
      <c r="J3252">
        <v>-1.41787799075246E-2</v>
      </c>
      <c r="K3252">
        <v>68.603378295898395</v>
      </c>
      <c r="L3252">
        <v>-10.0529022216797</v>
      </c>
      <c r="M3252">
        <v>-6.8703107833862296</v>
      </c>
      <c r="N3252">
        <v>-4.6660580635070801</v>
      </c>
      <c r="O3252">
        <v>-2.4618055820465101</v>
      </c>
      <c r="P3252">
        <v>0.72078543901443504</v>
      </c>
      <c r="Q3252">
        <v>-11.5799970626831</v>
      </c>
      <c r="R3252">
        <v>2.2478806972503702</v>
      </c>
      <c r="S3252">
        <v>761</v>
      </c>
      <c r="T3252">
        <v>16.6602180530674</v>
      </c>
      <c r="U3252">
        <v>4.2033762931823704</v>
      </c>
      <c r="V3252">
        <v>73.527259826660199</v>
      </c>
      <c r="W3252">
        <v>99.780799865722699</v>
      </c>
      <c r="X3252">
        <v>0.94710242748260498</v>
      </c>
      <c r="Y3252">
        <v>25568</v>
      </c>
    </row>
    <row r="3253" spans="1:25" x14ac:dyDescent="0.25">
      <c r="A3253" t="s">
        <v>81</v>
      </c>
      <c r="B3253" t="s">
        <v>41</v>
      </c>
      <c r="C3253" s="7" t="s">
        <v>70</v>
      </c>
      <c r="D3253" s="58" t="s">
        <v>60</v>
      </c>
      <c r="E3253" s="7">
        <v>41123</v>
      </c>
      <c r="F3253">
        <v>12</v>
      </c>
      <c r="G3253">
        <v>333.28701782226602</v>
      </c>
      <c r="H3253">
        <v>338.34182739257801</v>
      </c>
      <c r="I3253">
        <v>-5.0547971725463903</v>
      </c>
      <c r="J3253">
        <v>-1.51664996519685E-2</v>
      </c>
      <c r="K3253">
        <v>72.189453125</v>
      </c>
      <c r="L3253">
        <v>-9.5267925262451207</v>
      </c>
      <c r="M3253">
        <v>-6.8847007751464799</v>
      </c>
      <c r="N3253">
        <v>-5.0547971725463903</v>
      </c>
      <c r="O3253">
        <v>-3.22489333152771</v>
      </c>
      <c r="P3253">
        <v>-0.582802534103394</v>
      </c>
      <c r="Q3253">
        <v>-10.7945404052734</v>
      </c>
      <c r="R3253">
        <v>0.68494582176208496</v>
      </c>
      <c r="S3253">
        <v>761</v>
      </c>
      <c r="T3253">
        <v>11.614776884591199</v>
      </c>
      <c r="U3253">
        <v>3.4895160198211701</v>
      </c>
      <c r="V3253">
        <v>73.527259826660199</v>
      </c>
      <c r="W3253">
        <v>99.780799865722699</v>
      </c>
      <c r="X3253">
        <v>0.95345008373260498</v>
      </c>
      <c r="Y3253">
        <v>25568</v>
      </c>
    </row>
    <row r="3254" spans="1:25" x14ac:dyDescent="0.25">
      <c r="A3254" t="s">
        <v>81</v>
      </c>
      <c r="B3254" t="s">
        <v>41</v>
      </c>
      <c r="C3254" s="7" t="s">
        <v>70</v>
      </c>
      <c r="D3254" s="58" t="s">
        <v>60</v>
      </c>
      <c r="E3254" s="7">
        <v>41123</v>
      </c>
      <c r="F3254">
        <v>13</v>
      </c>
      <c r="G3254">
        <v>332.43630981445301</v>
      </c>
      <c r="H3254">
        <v>336.39071655273398</v>
      </c>
      <c r="I3254">
        <v>-3.95442771911621</v>
      </c>
      <c r="J3254">
        <v>-1.1895294301211799E-2</v>
      </c>
      <c r="K3254">
        <v>75.387763977050795</v>
      </c>
      <c r="L3254">
        <v>-8.35363674163818</v>
      </c>
      <c r="M3254">
        <v>-5.7545485496520996</v>
      </c>
      <c r="N3254">
        <v>-3.95442771911621</v>
      </c>
      <c r="O3254">
        <v>-2.1543071269989</v>
      </c>
      <c r="P3254">
        <v>0.44478100538253801</v>
      </c>
      <c r="Q3254">
        <v>-9.6007509231567401</v>
      </c>
      <c r="R3254">
        <v>1.69189560413361</v>
      </c>
      <c r="S3254">
        <v>761</v>
      </c>
      <c r="T3254">
        <v>11.4040687740377</v>
      </c>
      <c r="U3254">
        <v>3.4327208995819101</v>
      </c>
      <c r="V3254">
        <v>73.527259826660199</v>
      </c>
      <c r="W3254">
        <v>99.780799865722699</v>
      </c>
      <c r="X3254">
        <v>0.95294773578643799</v>
      </c>
      <c r="Y3254">
        <v>25568</v>
      </c>
    </row>
    <row r="3255" spans="1:25" x14ac:dyDescent="0.25">
      <c r="A3255" t="s">
        <v>81</v>
      </c>
      <c r="B3255" t="s">
        <v>41</v>
      </c>
      <c r="C3255" s="7" t="s">
        <v>70</v>
      </c>
      <c r="D3255" s="58" t="s">
        <v>60</v>
      </c>
      <c r="E3255" s="7">
        <v>41123</v>
      </c>
      <c r="F3255">
        <v>14</v>
      </c>
      <c r="G3255">
        <v>333.55047607421898</v>
      </c>
      <c r="H3255">
        <v>334.41223144531301</v>
      </c>
      <c r="I3255">
        <v>-0.86172068119049094</v>
      </c>
      <c r="J3255">
        <v>-2.5834790430963E-3</v>
      </c>
      <c r="K3255">
        <v>77.764556884765597</v>
      </c>
      <c r="L3255">
        <v>-5.7094969749450701</v>
      </c>
      <c r="M3255">
        <v>-2.84539127349854</v>
      </c>
      <c r="N3255">
        <v>-0.86172068119049094</v>
      </c>
      <c r="O3255">
        <v>1.1219500303268399</v>
      </c>
      <c r="P3255">
        <v>3.98605561256409</v>
      </c>
      <c r="Q3255">
        <v>-7.0837740898132298</v>
      </c>
      <c r="R3255">
        <v>5.3603324890136701</v>
      </c>
      <c r="S3255">
        <v>761</v>
      </c>
      <c r="T3255">
        <v>13.9841403566286</v>
      </c>
      <c r="U3255">
        <v>3.7827398777008101</v>
      </c>
      <c r="V3255">
        <v>73.527259826660199</v>
      </c>
      <c r="W3255">
        <v>99.780799865722699</v>
      </c>
      <c r="X3255">
        <v>0.94791972637176503</v>
      </c>
      <c r="Y3255">
        <v>25568</v>
      </c>
    </row>
    <row r="3256" spans="1:25" x14ac:dyDescent="0.25">
      <c r="A3256" t="s">
        <v>81</v>
      </c>
      <c r="B3256" t="s">
        <v>41</v>
      </c>
      <c r="C3256" s="7" t="s">
        <v>70</v>
      </c>
      <c r="D3256" s="58" t="s">
        <v>60</v>
      </c>
      <c r="E3256" s="7">
        <v>41123</v>
      </c>
      <c r="F3256">
        <v>15</v>
      </c>
      <c r="G3256">
        <v>334.24417114257801</v>
      </c>
      <c r="H3256">
        <v>323.78424072265602</v>
      </c>
      <c r="I3256">
        <v>10.4599161148071</v>
      </c>
      <c r="J3256">
        <v>3.1294234097003902E-2</v>
      </c>
      <c r="K3256">
        <v>79.335861206054702</v>
      </c>
      <c r="L3256">
        <v>5.6875066757202104</v>
      </c>
      <c r="M3256">
        <v>8.5070848464965803</v>
      </c>
      <c r="N3256">
        <v>10.4599161148071</v>
      </c>
      <c r="O3256">
        <v>12.4127464294434</v>
      </c>
      <c r="P3256">
        <v>15.2323246002197</v>
      </c>
      <c r="Q3256">
        <v>4.33459568023682</v>
      </c>
      <c r="R3256">
        <v>16.5852355957031</v>
      </c>
      <c r="S3256">
        <v>761</v>
      </c>
      <c r="T3256">
        <v>13.7632571166462</v>
      </c>
      <c r="U3256">
        <v>3.7239303588867201</v>
      </c>
      <c r="V3256">
        <v>73.527259826660199</v>
      </c>
      <c r="W3256">
        <v>99.780799865722699</v>
      </c>
      <c r="X3256">
        <v>0.945365130901337</v>
      </c>
      <c r="Y3256">
        <v>25567</v>
      </c>
    </row>
    <row r="3257" spans="1:25" x14ac:dyDescent="0.25">
      <c r="A3257" t="s">
        <v>81</v>
      </c>
      <c r="B3257" t="s">
        <v>41</v>
      </c>
      <c r="C3257" s="7" t="s">
        <v>70</v>
      </c>
      <c r="D3257" s="58" t="s">
        <v>60</v>
      </c>
      <c r="E3257" s="7">
        <v>41123</v>
      </c>
      <c r="F3257">
        <v>16</v>
      </c>
      <c r="G3257">
        <v>328.42276000976602</v>
      </c>
      <c r="H3257">
        <v>315.43621826171898</v>
      </c>
      <c r="I3257">
        <v>12.9865417480469</v>
      </c>
      <c r="J3257">
        <v>3.9542149752378498E-2</v>
      </c>
      <c r="K3257">
        <v>80.312660217285199</v>
      </c>
      <c r="L3257">
        <v>8.3463964462280291</v>
      </c>
      <c r="M3257">
        <v>11.087831497192401</v>
      </c>
      <c r="N3257">
        <v>12.9865417480469</v>
      </c>
      <c r="O3257">
        <v>14.885251998901399</v>
      </c>
      <c r="P3257">
        <v>17.626686096191399</v>
      </c>
      <c r="Q3257">
        <v>7.0309801101684597</v>
      </c>
      <c r="R3257">
        <v>18.942104339599599</v>
      </c>
      <c r="S3257">
        <v>761</v>
      </c>
      <c r="T3257">
        <v>13.1191212879129</v>
      </c>
      <c r="U3257">
        <v>3.6207244396209699</v>
      </c>
      <c r="V3257">
        <v>73.527259826660199</v>
      </c>
      <c r="W3257">
        <v>99.780799865722699</v>
      </c>
      <c r="X3257">
        <v>0.94679659605026201</v>
      </c>
      <c r="Y3257">
        <v>25568</v>
      </c>
    </row>
    <row r="3258" spans="1:25" x14ac:dyDescent="0.25">
      <c r="A3258" t="s">
        <v>81</v>
      </c>
      <c r="B3258" t="s">
        <v>41</v>
      </c>
      <c r="C3258" s="7" t="s">
        <v>70</v>
      </c>
      <c r="D3258" s="58" t="s">
        <v>60</v>
      </c>
      <c r="E3258" s="7">
        <v>41123</v>
      </c>
      <c r="F3258">
        <v>17</v>
      </c>
      <c r="G3258">
        <v>315.37628173828102</v>
      </c>
      <c r="H3258">
        <v>305.36651611328102</v>
      </c>
      <c r="I3258">
        <v>10.0097713470459</v>
      </c>
      <c r="J3258">
        <v>3.1739138066768598E-2</v>
      </c>
      <c r="K3258">
        <v>79.475524902343807</v>
      </c>
      <c r="L3258">
        <v>5.5237889289856001</v>
      </c>
      <c r="M3258">
        <v>8.1741437911987305</v>
      </c>
      <c r="N3258">
        <v>10.0097713470459</v>
      </c>
      <c r="O3258">
        <v>11.8453989028931</v>
      </c>
      <c r="P3258">
        <v>14.4957542419434</v>
      </c>
      <c r="Q3258">
        <v>4.2520751953125</v>
      </c>
      <c r="R3258">
        <v>15.7674674987793</v>
      </c>
      <c r="S3258">
        <v>761</v>
      </c>
      <c r="T3258">
        <v>12.292797776930399</v>
      </c>
      <c r="U3258">
        <v>3.5004308223724401</v>
      </c>
      <c r="V3258">
        <v>73.527259826660199</v>
      </c>
      <c r="W3258">
        <v>99.780799865722699</v>
      </c>
      <c r="X3258">
        <v>0.95072335004806496</v>
      </c>
      <c r="Y3258">
        <v>25568</v>
      </c>
    </row>
    <row r="3259" spans="1:25" x14ac:dyDescent="0.25">
      <c r="A3259" t="s">
        <v>81</v>
      </c>
      <c r="B3259" t="s">
        <v>41</v>
      </c>
      <c r="C3259" s="7" t="s">
        <v>70</v>
      </c>
      <c r="D3259" s="58" t="s">
        <v>60</v>
      </c>
      <c r="E3259" s="7">
        <v>41123</v>
      </c>
      <c r="F3259">
        <v>18</v>
      </c>
      <c r="G3259">
        <v>293.55133056640602</v>
      </c>
      <c r="H3259">
        <v>283.04568481445301</v>
      </c>
      <c r="I3259">
        <v>10.5056419372559</v>
      </c>
      <c r="J3259">
        <v>3.5788089036941501E-2</v>
      </c>
      <c r="K3259">
        <v>77.445991516113295</v>
      </c>
      <c r="L3259">
        <v>6.3353419303893999</v>
      </c>
      <c r="M3259">
        <v>8.7991895675659197</v>
      </c>
      <c r="N3259">
        <v>10.5056419372559</v>
      </c>
      <c r="O3259">
        <v>12.212094306945801</v>
      </c>
      <c r="P3259">
        <v>14.675941467285201</v>
      </c>
      <c r="Q3259">
        <v>5.1531200408935502</v>
      </c>
      <c r="R3259">
        <v>15.8581638336182</v>
      </c>
      <c r="S3259">
        <v>761</v>
      </c>
      <c r="T3259">
        <v>10.6562946319718</v>
      </c>
      <c r="U3259">
        <v>3.2541022300720202</v>
      </c>
      <c r="V3259">
        <v>73.527259826660199</v>
      </c>
      <c r="W3259">
        <v>99.780799865722699</v>
      </c>
      <c r="X3259">
        <v>0.950733423233032</v>
      </c>
      <c r="Y3259">
        <v>25568</v>
      </c>
    </row>
    <row r="3260" spans="1:25" x14ac:dyDescent="0.25">
      <c r="A3260" t="s">
        <v>81</v>
      </c>
      <c r="B3260" t="s">
        <v>41</v>
      </c>
      <c r="C3260" s="7" t="s">
        <v>70</v>
      </c>
      <c r="D3260" s="58" t="s">
        <v>60</v>
      </c>
      <c r="E3260" s="7">
        <v>41123</v>
      </c>
      <c r="F3260">
        <v>19</v>
      </c>
      <c r="G3260">
        <v>266.40142822265602</v>
      </c>
      <c r="H3260">
        <v>266.84695434570301</v>
      </c>
      <c r="I3260">
        <v>-0.44553333520889299</v>
      </c>
      <c r="J3260">
        <v>-1.6724135493859601E-3</v>
      </c>
      <c r="K3260">
        <v>74.238815307617202</v>
      </c>
      <c r="L3260">
        <v>-4.0873613357543901</v>
      </c>
      <c r="M3260">
        <v>-1.9357397556304901</v>
      </c>
      <c r="N3260">
        <v>-0.44553333520889299</v>
      </c>
      <c r="O3260">
        <v>1.04467308521271</v>
      </c>
      <c r="P3260">
        <v>3.1962945461273198</v>
      </c>
      <c r="Q3260">
        <v>-5.11976861953735</v>
      </c>
      <c r="R3260">
        <v>4.2287020683288601</v>
      </c>
      <c r="S3260">
        <v>761</v>
      </c>
      <c r="T3260">
        <v>7.8727357232441504</v>
      </c>
      <c r="U3260">
        <v>2.8417332172393799</v>
      </c>
      <c r="V3260">
        <v>73.527259826660199</v>
      </c>
      <c r="W3260">
        <v>99.780799865722699</v>
      </c>
      <c r="X3260">
        <v>0.94206058979034402</v>
      </c>
      <c r="Y3260">
        <v>25566</v>
      </c>
    </row>
    <row r="3261" spans="1:25" x14ac:dyDescent="0.25">
      <c r="A3261" t="s">
        <v>81</v>
      </c>
      <c r="B3261" t="s">
        <v>41</v>
      </c>
      <c r="C3261" s="7" t="s">
        <v>70</v>
      </c>
      <c r="D3261" s="58" t="s">
        <v>60</v>
      </c>
      <c r="E3261" s="7">
        <v>41123</v>
      </c>
      <c r="F3261">
        <v>20</v>
      </c>
      <c r="G3261">
        <v>253.86087036132801</v>
      </c>
      <c r="H3261">
        <v>257.96493530273398</v>
      </c>
      <c r="I3261">
        <v>-4.1040720939636204</v>
      </c>
      <c r="J3261">
        <v>-1.6166619956493399E-2</v>
      </c>
      <c r="K3261">
        <v>69.973838806152301</v>
      </c>
      <c r="L3261">
        <v>-8.5925579071044904</v>
      </c>
      <c r="M3261">
        <v>-5.9407243728637704</v>
      </c>
      <c r="N3261">
        <v>-4.1040720939636204</v>
      </c>
      <c r="O3261">
        <v>-2.2674202919006299</v>
      </c>
      <c r="P3261">
        <v>0.384413212537766</v>
      </c>
      <c r="Q3261">
        <v>-9.8649806976318395</v>
      </c>
      <c r="R3261">
        <v>1.6568365097045901</v>
      </c>
      <c r="S3261">
        <v>761</v>
      </c>
      <c r="T3261">
        <v>11.7346671802136</v>
      </c>
      <c r="U3261">
        <v>3.5023839473724401</v>
      </c>
      <c r="V3261">
        <v>73.527259826660199</v>
      </c>
      <c r="W3261">
        <v>99.780799865722699</v>
      </c>
      <c r="X3261">
        <v>0.93095958232879605</v>
      </c>
      <c r="Y3261">
        <v>25567</v>
      </c>
    </row>
    <row r="3262" spans="1:25" x14ac:dyDescent="0.25">
      <c r="A3262" t="s">
        <v>81</v>
      </c>
      <c r="B3262" t="s">
        <v>41</v>
      </c>
      <c r="C3262" s="7" t="s">
        <v>70</v>
      </c>
      <c r="D3262" s="58" t="s">
        <v>60</v>
      </c>
      <c r="E3262" s="7">
        <v>41123</v>
      </c>
      <c r="F3262">
        <v>21</v>
      </c>
      <c r="G3262">
        <v>247.973068237305</v>
      </c>
      <c r="H3262">
        <v>252.75697326660199</v>
      </c>
      <c r="I3262">
        <v>-4.7839050292968803</v>
      </c>
      <c r="J3262">
        <v>-1.9292036071419699E-2</v>
      </c>
      <c r="K3262">
        <v>65.567512512207003</v>
      </c>
      <c r="L3262">
        <v>-9.1313276290893608</v>
      </c>
      <c r="M3262">
        <v>-6.5628352165222203</v>
      </c>
      <c r="N3262">
        <v>-4.7839050292968803</v>
      </c>
      <c r="O3262">
        <v>-3.0049750804901101</v>
      </c>
      <c r="P3262">
        <v>-0.43648257851600603</v>
      </c>
      <c r="Q3262">
        <v>-10.363761901855501</v>
      </c>
      <c r="R3262">
        <v>0.79595130681991599</v>
      </c>
      <c r="S3262">
        <v>761</v>
      </c>
      <c r="T3262">
        <v>10.9192719650908</v>
      </c>
      <c r="U3262">
        <v>3.39231181144714</v>
      </c>
      <c r="V3262">
        <v>73.527259826660199</v>
      </c>
      <c r="W3262">
        <v>99.780799865722699</v>
      </c>
      <c r="X3262">
        <v>0.93179452419280995</v>
      </c>
      <c r="Y3262">
        <v>25567</v>
      </c>
    </row>
    <row r="3263" spans="1:25" x14ac:dyDescent="0.25">
      <c r="A3263" t="s">
        <v>81</v>
      </c>
      <c r="B3263" t="s">
        <v>41</v>
      </c>
      <c r="C3263" s="7" t="s">
        <v>70</v>
      </c>
      <c r="D3263" s="58" t="s">
        <v>60</v>
      </c>
      <c r="E3263" s="7">
        <v>41123</v>
      </c>
      <c r="F3263">
        <v>22</v>
      </c>
      <c r="G3263">
        <v>236.11544799804699</v>
      </c>
      <c r="H3263">
        <v>243.65658569335901</v>
      </c>
      <c r="I3263">
        <v>-7.5411548614501998</v>
      </c>
      <c r="J3263">
        <v>-3.1938422471284901E-2</v>
      </c>
      <c r="K3263">
        <v>63.180591583252003</v>
      </c>
      <c r="L3263">
        <v>-12.3256435394287</v>
      </c>
      <c r="M3263">
        <v>-9.4989280700683594</v>
      </c>
      <c r="N3263">
        <v>-7.5411548614501998</v>
      </c>
      <c r="O3263">
        <v>-5.5833811759948704</v>
      </c>
      <c r="P3263">
        <v>-2.7566668987274201</v>
      </c>
      <c r="Q3263">
        <v>-13.681979179382299</v>
      </c>
      <c r="R3263">
        <v>-1.4003309011459399</v>
      </c>
      <c r="S3263">
        <v>761</v>
      </c>
      <c r="T3263">
        <v>13.377779361781901</v>
      </c>
      <c r="U3263">
        <v>3.7333559989929199</v>
      </c>
      <c r="V3263">
        <v>73.527259826660199</v>
      </c>
      <c r="W3263">
        <v>99.780799865722699</v>
      </c>
      <c r="X3263">
        <v>0.926710724830627</v>
      </c>
      <c r="Y3263">
        <v>25568</v>
      </c>
    </row>
    <row r="3264" spans="1:25" x14ac:dyDescent="0.25">
      <c r="A3264" t="s">
        <v>81</v>
      </c>
      <c r="B3264" t="s">
        <v>41</v>
      </c>
      <c r="C3264" s="7" t="s">
        <v>70</v>
      </c>
      <c r="D3264" s="58" t="s">
        <v>60</v>
      </c>
      <c r="E3264" s="7">
        <v>41123</v>
      </c>
      <c r="F3264">
        <v>23</v>
      </c>
      <c r="G3264">
        <v>229.05270385742199</v>
      </c>
      <c r="H3264">
        <v>235.15093994140599</v>
      </c>
      <c r="I3264">
        <v>-6.0982584953308097</v>
      </c>
      <c r="J3264">
        <v>-2.6623822748661E-2</v>
      </c>
      <c r="K3264">
        <v>61.065822601318402</v>
      </c>
      <c r="L3264">
        <v>-11.0311946868896</v>
      </c>
      <c r="M3264">
        <v>-8.1167755126953107</v>
      </c>
      <c r="N3264">
        <v>-6.0982584953308097</v>
      </c>
      <c r="O3264">
        <v>-4.0797405242919904</v>
      </c>
      <c r="P3264">
        <v>-1.16532206535339</v>
      </c>
      <c r="Q3264">
        <v>-12.429614067077599</v>
      </c>
      <c r="R3264">
        <v>0.233096808195114</v>
      </c>
      <c r="S3264">
        <v>761</v>
      </c>
      <c r="T3264">
        <v>14.159336651405299</v>
      </c>
      <c r="U3264">
        <v>3.8491904735565199</v>
      </c>
      <c r="V3264">
        <v>73.527259826660199</v>
      </c>
      <c r="W3264">
        <v>99.780799865722699</v>
      </c>
      <c r="X3264">
        <v>0.91405308246612504</v>
      </c>
      <c r="Y3264">
        <v>25568</v>
      </c>
    </row>
    <row r="3265" spans="1:25" x14ac:dyDescent="0.25">
      <c r="A3265" t="s">
        <v>81</v>
      </c>
      <c r="B3265" t="s">
        <v>41</v>
      </c>
      <c r="C3265" s="7" t="s">
        <v>70</v>
      </c>
      <c r="D3265" s="58" t="s">
        <v>60</v>
      </c>
      <c r="E3265" s="7">
        <v>41123</v>
      </c>
      <c r="F3265">
        <v>24</v>
      </c>
      <c r="G3265">
        <v>221.50546264648401</v>
      </c>
      <c r="H3265">
        <v>229.099853515625</v>
      </c>
      <c r="I3265">
        <v>-7.5943865776062003</v>
      </c>
      <c r="J3265">
        <v>-3.42853218317032E-2</v>
      </c>
      <c r="K3265">
        <v>61.568775177002003</v>
      </c>
      <c r="L3265">
        <v>-13.781578063964799</v>
      </c>
      <c r="M3265">
        <v>-10.1261348724365</v>
      </c>
      <c r="N3265">
        <v>-7.5943865776062003</v>
      </c>
      <c r="O3265">
        <v>-5.0626378059387198</v>
      </c>
      <c r="P3265">
        <v>-1.4071953296661399</v>
      </c>
      <c r="Q3265">
        <v>-15.535560607910201</v>
      </c>
      <c r="R3265">
        <v>0.34678748250007602</v>
      </c>
      <c r="S3265">
        <v>761</v>
      </c>
      <c r="T3265">
        <v>22.2006407862557</v>
      </c>
      <c r="U3265">
        <v>4.8278908729553196</v>
      </c>
      <c r="V3265">
        <v>73.527259826660199</v>
      </c>
      <c r="W3265">
        <v>99.780799865722699</v>
      </c>
      <c r="X3265">
        <v>0.90453970432281505</v>
      </c>
      <c r="Y3265">
        <v>25568</v>
      </c>
    </row>
    <row r="3266" spans="1:25" x14ac:dyDescent="0.25">
      <c r="A3266" t="s">
        <v>81</v>
      </c>
      <c r="B3266" t="s">
        <v>41</v>
      </c>
      <c r="C3266" s="7" t="s">
        <v>70</v>
      </c>
      <c r="D3266" s="58" t="s">
        <v>60</v>
      </c>
      <c r="E3266" s="7">
        <v>41129</v>
      </c>
      <c r="F3266">
        <v>1</v>
      </c>
      <c r="G3266">
        <v>222.73147583007801</v>
      </c>
      <c r="H3266">
        <v>220.17475891113301</v>
      </c>
      <c r="I3266">
        <v>2.5567278861999498</v>
      </c>
      <c r="J3266">
        <v>1.14789698272944E-2</v>
      </c>
      <c r="K3266">
        <v>60.943458557128899</v>
      </c>
      <c r="L3266">
        <v>-2.3716599941253702</v>
      </c>
      <c r="M3266">
        <v>0.54007148742675803</v>
      </c>
      <c r="N3266">
        <v>2.5567278861999498</v>
      </c>
      <c r="O3266">
        <v>4.5733842849731401</v>
      </c>
      <c r="P3266">
        <v>7.4851160049438503</v>
      </c>
      <c r="Q3266">
        <v>-3.7687895298004199</v>
      </c>
      <c r="R3266">
        <v>8.8822460174560494</v>
      </c>
      <c r="S3266">
        <v>761</v>
      </c>
      <c r="T3266">
        <v>14.0917226041274</v>
      </c>
      <c r="U3266">
        <v>3.84564161300659</v>
      </c>
      <c r="V3266">
        <v>74.497451782226605</v>
      </c>
      <c r="W3266">
        <v>98.847824096679702</v>
      </c>
      <c r="X3266">
        <v>0.92328923940658603</v>
      </c>
      <c r="Y3266">
        <v>25568</v>
      </c>
    </row>
    <row r="3267" spans="1:25" x14ac:dyDescent="0.25">
      <c r="A3267" t="s">
        <v>81</v>
      </c>
      <c r="B3267" t="s">
        <v>41</v>
      </c>
      <c r="C3267" s="7" t="s">
        <v>70</v>
      </c>
      <c r="D3267" s="58" t="s">
        <v>60</v>
      </c>
      <c r="E3267" s="7">
        <v>41129</v>
      </c>
      <c r="F3267">
        <v>2</v>
      </c>
      <c r="G3267">
        <v>219.00093078613301</v>
      </c>
      <c r="H3267">
        <v>216.17698669433599</v>
      </c>
      <c r="I3267">
        <v>2.8239619731903098</v>
      </c>
      <c r="J3267">
        <v>1.28947487100959E-2</v>
      </c>
      <c r="K3267">
        <v>60.105907440185497</v>
      </c>
      <c r="L3267">
        <v>-2.1226546764373802</v>
      </c>
      <c r="M3267">
        <v>0.79984652996063199</v>
      </c>
      <c r="N3267">
        <v>2.8239619731903098</v>
      </c>
      <c r="O3267">
        <v>4.8480772972106898</v>
      </c>
      <c r="P3267">
        <v>7.7705783843994096</v>
      </c>
      <c r="Q3267">
        <v>-3.52495145797729</v>
      </c>
      <c r="R3267">
        <v>9.1728754043579102</v>
      </c>
      <c r="S3267">
        <v>761</v>
      </c>
      <c r="T3267">
        <v>14.1003281981949</v>
      </c>
      <c r="U3267">
        <v>3.8598654270172101</v>
      </c>
      <c r="V3267">
        <v>74.497451782226605</v>
      </c>
      <c r="W3267">
        <v>98.847824096679702</v>
      </c>
      <c r="X3267">
        <v>0.92223447561264005</v>
      </c>
      <c r="Y3267">
        <v>25568</v>
      </c>
    </row>
    <row r="3268" spans="1:25" x14ac:dyDescent="0.25">
      <c r="A3268" t="s">
        <v>81</v>
      </c>
      <c r="B3268" t="s">
        <v>41</v>
      </c>
      <c r="C3268" s="7" t="s">
        <v>70</v>
      </c>
      <c r="D3268" s="58" t="s">
        <v>60</v>
      </c>
      <c r="E3268" s="7">
        <v>41129</v>
      </c>
      <c r="F3268">
        <v>3</v>
      </c>
      <c r="G3268">
        <v>214.87023925781301</v>
      </c>
      <c r="H3268">
        <v>213.44779968261699</v>
      </c>
      <c r="I3268">
        <v>1.4224387407302901</v>
      </c>
      <c r="J3268">
        <v>6.6199894063174699E-3</v>
      </c>
      <c r="K3268">
        <v>59.346412658691399</v>
      </c>
      <c r="L3268">
        <v>-3.4477202892303498</v>
      </c>
      <c r="M3268">
        <v>-0.57039093971252397</v>
      </c>
      <c r="N3268">
        <v>1.4224387407302901</v>
      </c>
      <c r="O3268">
        <v>3.4152684211731001</v>
      </c>
      <c r="P3268">
        <v>6.2925982475280797</v>
      </c>
      <c r="Q3268">
        <v>-4.8283424377441397</v>
      </c>
      <c r="R3268">
        <v>7.6732201576232901</v>
      </c>
      <c r="S3268">
        <v>761</v>
      </c>
      <c r="T3268">
        <v>13.652885481666299</v>
      </c>
      <c r="U3268">
        <v>3.8002054691314702</v>
      </c>
      <c r="V3268">
        <v>74.497451782226605</v>
      </c>
      <c r="W3268">
        <v>98.847824096679702</v>
      </c>
      <c r="X3268">
        <v>0.922418713569641</v>
      </c>
      <c r="Y3268">
        <v>25568</v>
      </c>
    </row>
    <row r="3269" spans="1:25" x14ac:dyDescent="0.25">
      <c r="A3269" t="s">
        <v>81</v>
      </c>
      <c r="B3269" t="s">
        <v>41</v>
      </c>
      <c r="C3269" s="7" t="s">
        <v>70</v>
      </c>
      <c r="D3269" s="58" t="s">
        <v>60</v>
      </c>
      <c r="E3269" s="7">
        <v>41129</v>
      </c>
      <c r="F3269">
        <v>4</v>
      </c>
      <c r="G3269">
        <v>215.53109741210901</v>
      </c>
      <c r="H3269">
        <v>214.7392578125</v>
      </c>
      <c r="I3269">
        <v>0.79182451963424705</v>
      </c>
      <c r="J3269">
        <v>3.67382983677089E-3</v>
      </c>
      <c r="K3269">
        <v>58.731643676757798</v>
      </c>
      <c r="L3269">
        <v>-4.2928872108459499</v>
      </c>
      <c r="M3269">
        <v>-1.2887980937957799</v>
      </c>
      <c r="N3269">
        <v>0.79182451963424705</v>
      </c>
      <c r="O3269">
        <v>2.87244725227356</v>
      </c>
      <c r="P3269">
        <v>5.8765358924865696</v>
      </c>
      <c r="Q3269">
        <v>-5.7343320846557599</v>
      </c>
      <c r="R3269">
        <v>7.3179807662963903</v>
      </c>
      <c r="S3269">
        <v>761</v>
      </c>
      <c r="T3269">
        <v>14.801578414390899</v>
      </c>
      <c r="U3269">
        <v>3.9676213264465301</v>
      </c>
      <c r="V3269">
        <v>74.497451782226605</v>
      </c>
      <c r="W3269">
        <v>98.847824096679702</v>
      </c>
      <c r="X3269">
        <v>0.92576569318771396</v>
      </c>
      <c r="Y3269">
        <v>25568</v>
      </c>
    </row>
    <row r="3270" spans="1:25" x14ac:dyDescent="0.25">
      <c r="A3270" t="s">
        <v>81</v>
      </c>
      <c r="B3270" t="s">
        <v>41</v>
      </c>
      <c r="C3270" s="7" t="s">
        <v>70</v>
      </c>
      <c r="D3270" s="58" t="s">
        <v>60</v>
      </c>
      <c r="E3270" s="7">
        <v>41129</v>
      </c>
      <c r="F3270">
        <v>5</v>
      </c>
      <c r="G3270">
        <v>222.40061950683599</v>
      </c>
      <c r="H3270">
        <v>219.20248413085901</v>
      </c>
      <c r="I3270">
        <v>3.1981396675109899</v>
      </c>
      <c r="J3270">
        <v>1.43800843507051E-2</v>
      </c>
      <c r="K3270">
        <v>58.3641357421875</v>
      </c>
      <c r="L3270">
        <v>-1.83095014095306</v>
      </c>
      <c r="M3270">
        <v>1.1402767896652199</v>
      </c>
      <c r="N3270">
        <v>3.1981396675109899</v>
      </c>
      <c r="O3270">
        <v>5.25600242614746</v>
      </c>
      <c r="P3270">
        <v>8.2272291183471697</v>
      </c>
      <c r="Q3270">
        <v>-3.2566273212432901</v>
      </c>
      <c r="R3270">
        <v>9.6529064178466797</v>
      </c>
      <c r="S3270">
        <v>761</v>
      </c>
      <c r="T3270">
        <v>14.390243479731501</v>
      </c>
      <c r="U3270">
        <v>3.9242196083068799</v>
      </c>
      <c r="V3270">
        <v>74.497451782226605</v>
      </c>
      <c r="W3270">
        <v>98.847824096679702</v>
      </c>
      <c r="X3270">
        <v>0.92532110214233398</v>
      </c>
      <c r="Y3270">
        <v>25568</v>
      </c>
    </row>
    <row r="3271" spans="1:25" x14ac:dyDescent="0.25">
      <c r="A3271" t="s">
        <v>81</v>
      </c>
      <c r="B3271" t="s">
        <v>41</v>
      </c>
      <c r="C3271" s="7" t="s">
        <v>70</v>
      </c>
      <c r="D3271" s="58" t="s">
        <v>60</v>
      </c>
      <c r="E3271" s="7">
        <v>41129</v>
      </c>
      <c r="F3271">
        <v>6</v>
      </c>
      <c r="G3271">
        <v>240.61576843261699</v>
      </c>
      <c r="H3271">
        <v>239.65199279785199</v>
      </c>
      <c r="I3271">
        <v>0.96377718448638905</v>
      </c>
      <c r="J3271">
        <v>4.0054614655673504E-3</v>
      </c>
      <c r="K3271">
        <v>57.633335113525398</v>
      </c>
      <c r="L3271">
        <v>-4.1884746551513699</v>
      </c>
      <c r="M3271">
        <v>-1.14448249340057</v>
      </c>
      <c r="N3271">
        <v>0.96377718448638905</v>
      </c>
      <c r="O3271">
        <v>3.0720369815826398</v>
      </c>
      <c r="P3271">
        <v>6.11602878570557</v>
      </c>
      <c r="Q3271">
        <v>-5.6490664482116699</v>
      </c>
      <c r="R3271">
        <v>7.57662105560303</v>
      </c>
      <c r="S3271">
        <v>761</v>
      </c>
      <c r="T3271">
        <v>15.006644367700099</v>
      </c>
      <c r="U3271">
        <v>4.0203232765197798</v>
      </c>
      <c r="V3271">
        <v>74.497451782226605</v>
      </c>
      <c r="W3271">
        <v>98.847824096679702</v>
      </c>
      <c r="X3271">
        <v>0.93086546659469604</v>
      </c>
      <c r="Y3271">
        <v>25568</v>
      </c>
    </row>
    <row r="3272" spans="1:25" x14ac:dyDescent="0.25">
      <c r="A3272" t="s">
        <v>81</v>
      </c>
      <c r="B3272" t="s">
        <v>41</v>
      </c>
      <c r="C3272" s="7" t="s">
        <v>70</v>
      </c>
      <c r="D3272" s="58" t="s">
        <v>60</v>
      </c>
      <c r="E3272" s="7">
        <v>41129</v>
      </c>
      <c r="F3272">
        <v>7</v>
      </c>
      <c r="G3272">
        <v>265.26596069335898</v>
      </c>
      <c r="H3272">
        <v>264.31240844726602</v>
      </c>
      <c r="I3272">
        <v>0.95357125997543302</v>
      </c>
      <c r="J3272">
        <v>3.5947740543633699E-3</v>
      </c>
      <c r="K3272">
        <v>57.7135009765625</v>
      </c>
      <c r="L3272">
        <v>-3.5544350147247301</v>
      </c>
      <c r="M3272">
        <v>-0.89106833934783902</v>
      </c>
      <c r="N3272">
        <v>0.95357125997543302</v>
      </c>
      <c r="O3272">
        <v>2.7982108592987101</v>
      </c>
      <c r="P3272">
        <v>5.4615778923034703</v>
      </c>
      <c r="Q3272">
        <v>-4.8323922157287598</v>
      </c>
      <c r="R3272">
        <v>6.7395348548889196</v>
      </c>
      <c r="S3272">
        <v>761</v>
      </c>
      <c r="T3272">
        <v>11.461090678243201</v>
      </c>
      <c r="U3272">
        <v>3.5176160335540798</v>
      </c>
      <c r="V3272">
        <v>74.497451782226605</v>
      </c>
      <c r="W3272">
        <v>98.847824096679702</v>
      </c>
      <c r="X3272">
        <v>0.93785160779953003</v>
      </c>
      <c r="Y3272">
        <v>25568</v>
      </c>
    </row>
    <row r="3273" spans="1:25" x14ac:dyDescent="0.25">
      <c r="A3273" t="s">
        <v>81</v>
      </c>
      <c r="B3273" t="s">
        <v>41</v>
      </c>
      <c r="C3273" s="7" t="s">
        <v>70</v>
      </c>
      <c r="D3273" s="58" t="s">
        <v>60</v>
      </c>
      <c r="E3273" s="7">
        <v>41129</v>
      </c>
      <c r="F3273">
        <v>8</v>
      </c>
      <c r="G3273">
        <v>287.68319702148398</v>
      </c>
      <c r="H3273">
        <v>289.65124511718801</v>
      </c>
      <c r="I3273">
        <v>-1.9680601358413701</v>
      </c>
      <c r="J3273">
        <v>-6.8410676904022702E-3</v>
      </c>
      <c r="K3273">
        <v>59.769618988037102</v>
      </c>
      <c r="L3273">
        <v>-6.6279788017272896</v>
      </c>
      <c r="M3273">
        <v>-3.8748610019683798</v>
      </c>
      <c r="N3273">
        <v>-1.9680601358413701</v>
      </c>
      <c r="O3273">
        <v>-6.1259180307388299E-2</v>
      </c>
      <c r="P3273">
        <v>2.6918585300445601</v>
      </c>
      <c r="Q3273">
        <v>-7.9490013122558603</v>
      </c>
      <c r="R3273">
        <v>4.0128808021545401</v>
      </c>
      <c r="S3273">
        <v>761</v>
      </c>
      <c r="T3273">
        <v>12.2697059523764</v>
      </c>
      <c r="U3273">
        <v>3.6361536979675302</v>
      </c>
      <c r="V3273">
        <v>74.497451782226605</v>
      </c>
      <c r="W3273">
        <v>98.847824096679702</v>
      </c>
      <c r="X3273">
        <v>0.94024598598480202</v>
      </c>
      <c r="Y3273">
        <v>25566</v>
      </c>
    </row>
    <row r="3274" spans="1:25" x14ac:dyDescent="0.25">
      <c r="A3274" t="s">
        <v>81</v>
      </c>
      <c r="B3274" t="s">
        <v>41</v>
      </c>
      <c r="C3274" s="7" t="s">
        <v>70</v>
      </c>
      <c r="D3274" s="58" t="s">
        <v>60</v>
      </c>
      <c r="E3274" s="7">
        <v>41129</v>
      </c>
      <c r="F3274">
        <v>9</v>
      </c>
      <c r="G3274">
        <v>306.76208496093801</v>
      </c>
      <c r="H3274">
        <v>311.08828735351602</v>
      </c>
      <c r="I3274">
        <v>-4.3261809349060103</v>
      </c>
      <c r="J3274">
        <v>-1.4102723449468601E-2</v>
      </c>
      <c r="K3274">
        <v>62.8253173828125</v>
      </c>
      <c r="L3274">
        <v>-9.7761936187744105</v>
      </c>
      <c r="M3274">
        <v>-6.5562820434570304</v>
      </c>
      <c r="N3274">
        <v>-4.3261809349060103</v>
      </c>
      <c r="O3274">
        <v>-2.09608006477356</v>
      </c>
      <c r="P3274">
        <v>1.1238317489623999</v>
      </c>
      <c r="Q3274">
        <v>-11.3211965560913</v>
      </c>
      <c r="R3274">
        <v>2.66883444786072</v>
      </c>
      <c r="S3274">
        <v>761</v>
      </c>
      <c r="T3274">
        <v>16.878484874681799</v>
      </c>
      <c r="U3274">
        <v>4.2526674270629901</v>
      </c>
      <c r="V3274">
        <v>74.497451782226605</v>
      </c>
      <c r="W3274">
        <v>98.847824096679702</v>
      </c>
      <c r="X3274">
        <v>0.94000673294067405</v>
      </c>
      <c r="Y3274">
        <v>25566</v>
      </c>
    </row>
    <row r="3275" spans="1:25" x14ac:dyDescent="0.25">
      <c r="A3275" t="s">
        <v>81</v>
      </c>
      <c r="B3275" t="s">
        <v>41</v>
      </c>
      <c r="C3275" s="7" t="s">
        <v>70</v>
      </c>
      <c r="D3275" s="58" t="s">
        <v>60</v>
      </c>
      <c r="E3275" s="7">
        <v>41129</v>
      </c>
      <c r="F3275">
        <v>10</v>
      </c>
      <c r="G3275">
        <v>324.11849975585898</v>
      </c>
      <c r="H3275">
        <v>326.861083984375</v>
      </c>
      <c r="I3275">
        <v>-2.7425975799560498</v>
      </c>
      <c r="J3275">
        <v>-8.4617128595709801E-3</v>
      </c>
      <c r="K3275">
        <v>66.175529479980497</v>
      </c>
      <c r="L3275">
        <v>-7.5137362480163601</v>
      </c>
      <c r="M3275">
        <v>-4.6949086189270002</v>
      </c>
      <c r="N3275">
        <v>-2.7425975799560498</v>
      </c>
      <c r="O3275">
        <v>-0.79028630256652799</v>
      </c>
      <c r="P3275">
        <v>2.0285410881042498</v>
      </c>
      <c r="Q3275">
        <v>-8.8662872314453107</v>
      </c>
      <c r="R3275">
        <v>3.38109254837036</v>
      </c>
      <c r="S3275">
        <v>761</v>
      </c>
      <c r="T3275">
        <v>13.011863028992501</v>
      </c>
      <c r="U3275">
        <v>3.72293925285339</v>
      </c>
      <c r="V3275">
        <v>74.497451782226605</v>
      </c>
      <c r="W3275">
        <v>98.847824096679702</v>
      </c>
      <c r="X3275">
        <v>0.94347846508026101</v>
      </c>
      <c r="Y3275">
        <v>25568</v>
      </c>
    </row>
    <row r="3276" spans="1:25" x14ac:dyDescent="0.25">
      <c r="A3276" t="s">
        <v>81</v>
      </c>
      <c r="B3276" t="s">
        <v>41</v>
      </c>
      <c r="C3276" s="7" t="s">
        <v>70</v>
      </c>
      <c r="D3276" s="58" t="s">
        <v>60</v>
      </c>
      <c r="E3276" s="7">
        <v>41129</v>
      </c>
      <c r="F3276">
        <v>11</v>
      </c>
      <c r="G3276">
        <v>341.91531372070301</v>
      </c>
      <c r="H3276">
        <v>341.07449340820301</v>
      </c>
      <c r="I3276">
        <v>0.840825796127319</v>
      </c>
      <c r="J3276">
        <v>2.45916401036084E-3</v>
      </c>
      <c r="K3276">
        <v>69.529960632324205</v>
      </c>
      <c r="L3276">
        <v>-3.8202059268951398</v>
      </c>
      <c r="M3276">
        <v>-1.0664306879043599</v>
      </c>
      <c r="N3276">
        <v>0.840825796127319</v>
      </c>
      <c r="O3276">
        <v>2.7480821609497101</v>
      </c>
      <c r="P3276">
        <v>5.5018577575683603</v>
      </c>
      <c r="Q3276">
        <v>-5.1415438652038601</v>
      </c>
      <c r="R3276">
        <v>6.8231954574584996</v>
      </c>
      <c r="S3276">
        <v>761</v>
      </c>
      <c r="T3276">
        <v>12.3916123565155</v>
      </c>
      <c r="U3276">
        <v>3.6370224952697798</v>
      </c>
      <c r="V3276">
        <v>74.497451782226605</v>
      </c>
      <c r="W3276">
        <v>98.847824096679702</v>
      </c>
      <c r="X3276">
        <v>0.94710242748260498</v>
      </c>
      <c r="Y3276">
        <v>25568</v>
      </c>
    </row>
    <row r="3277" spans="1:25" x14ac:dyDescent="0.25">
      <c r="A3277" t="s">
        <v>81</v>
      </c>
      <c r="B3277" t="s">
        <v>41</v>
      </c>
      <c r="C3277" s="7" t="s">
        <v>70</v>
      </c>
      <c r="D3277" s="58" t="s">
        <v>60</v>
      </c>
      <c r="E3277" s="7">
        <v>41129</v>
      </c>
      <c r="F3277">
        <v>12</v>
      </c>
      <c r="G3277">
        <v>340.45510864257801</v>
      </c>
      <c r="H3277">
        <v>340.05380249023398</v>
      </c>
      <c r="I3277">
        <v>0.40128472447395303</v>
      </c>
      <c r="J3277">
        <v>1.1786716058850299E-3</v>
      </c>
      <c r="K3277">
        <v>73.345573425292997</v>
      </c>
      <c r="L3277">
        <v>-4.1842398643493697</v>
      </c>
      <c r="M3277">
        <v>-1.47507464885712</v>
      </c>
      <c r="N3277">
        <v>0.40128472447395303</v>
      </c>
      <c r="O3277">
        <v>2.2776441574096702</v>
      </c>
      <c r="P3277">
        <v>4.9868092536926296</v>
      </c>
      <c r="Q3277">
        <v>-5.4841723442077601</v>
      </c>
      <c r="R3277">
        <v>6.2867417335510298</v>
      </c>
      <c r="S3277">
        <v>761</v>
      </c>
      <c r="T3277">
        <v>12.307032953093501</v>
      </c>
      <c r="U3277">
        <v>3.57810378074646</v>
      </c>
      <c r="V3277">
        <v>74.497451782226605</v>
      </c>
      <c r="W3277">
        <v>98.847824096679702</v>
      </c>
      <c r="X3277">
        <v>0.95345008373260498</v>
      </c>
      <c r="Y3277">
        <v>25568</v>
      </c>
    </row>
    <row r="3278" spans="1:25" x14ac:dyDescent="0.25">
      <c r="A3278" t="s">
        <v>81</v>
      </c>
      <c r="B3278" t="s">
        <v>41</v>
      </c>
      <c r="C3278" s="7" t="s">
        <v>70</v>
      </c>
      <c r="D3278" s="58" t="s">
        <v>60</v>
      </c>
      <c r="E3278" s="7">
        <v>41129</v>
      </c>
      <c r="F3278">
        <v>13</v>
      </c>
      <c r="G3278">
        <v>340.56365966796898</v>
      </c>
      <c r="H3278">
        <v>341.03317260742199</v>
      </c>
      <c r="I3278">
        <v>-0.46950852870941201</v>
      </c>
      <c r="J3278">
        <v>-1.3786219060421001E-3</v>
      </c>
      <c r="K3278">
        <v>76.87890625</v>
      </c>
      <c r="L3278">
        <v>-5.0303082466125497</v>
      </c>
      <c r="M3278">
        <v>-2.3357508182525599</v>
      </c>
      <c r="N3278">
        <v>-0.46950852870941201</v>
      </c>
      <c r="O3278">
        <v>1.39673376083374</v>
      </c>
      <c r="P3278">
        <v>4.09129095077515</v>
      </c>
      <c r="Q3278">
        <v>-6.3232312202453604</v>
      </c>
      <c r="R3278">
        <v>5.3842144012451199</v>
      </c>
      <c r="S3278">
        <v>761</v>
      </c>
      <c r="T3278">
        <v>12.2907935568492</v>
      </c>
      <c r="U3278">
        <v>3.5588109493255602</v>
      </c>
      <c r="V3278">
        <v>74.497451782226605</v>
      </c>
      <c r="W3278">
        <v>98.847824096679702</v>
      </c>
      <c r="X3278">
        <v>0.95294773578643799</v>
      </c>
      <c r="Y3278">
        <v>25568</v>
      </c>
    </row>
    <row r="3279" spans="1:25" x14ac:dyDescent="0.25">
      <c r="A3279" t="s">
        <v>81</v>
      </c>
      <c r="B3279" t="s">
        <v>41</v>
      </c>
      <c r="C3279" s="7" t="s">
        <v>70</v>
      </c>
      <c r="D3279" s="58" t="s">
        <v>60</v>
      </c>
      <c r="E3279" s="7">
        <v>41129</v>
      </c>
      <c r="F3279">
        <v>14</v>
      </c>
      <c r="G3279">
        <v>345.47473144531301</v>
      </c>
      <c r="H3279">
        <v>340.01934814453102</v>
      </c>
      <c r="I3279">
        <v>5.4553952217102104</v>
      </c>
      <c r="J3279">
        <v>1.5791011974215501E-2</v>
      </c>
      <c r="K3279">
        <v>80.146835327148395</v>
      </c>
      <c r="L3279">
        <v>0.777388095855713</v>
      </c>
      <c r="M3279">
        <v>3.5411925315856898</v>
      </c>
      <c r="N3279">
        <v>5.4553952217102104</v>
      </c>
      <c r="O3279">
        <v>7.3695979118347203</v>
      </c>
      <c r="P3279">
        <v>10.1334028244019</v>
      </c>
      <c r="Q3279">
        <v>-0.54876202344894398</v>
      </c>
      <c r="R3279">
        <v>11.459552764892599</v>
      </c>
      <c r="S3279">
        <v>761</v>
      </c>
      <c r="T3279">
        <v>13.046340552886599</v>
      </c>
      <c r="U3279">
        <v>3.6502685546875</v>
      </c>
      <c r="V3279">
        <v>74.497451782226605</v>
      </c>
      <c r="W3279">
        <v>98.847824096679702</v>
      </c>
      <c r="X3279">
        <v>0.94791972637176503</v>
      </c>
      <c r="Y3279">
        <v>25568</v>
      </c>
    </row>
    <row r="3280" spans="1:25" x14ac:dyDescent="0.25">
      <c r="A3280" t="s">
        <v>81</v>
      </c>
      <c r="B3280" t="s">
        <v>41</v>
      </c>
      <c r="C3280" s="7" t="s">
        <v>70</v>
      </c>
      <c r="D3280" s="58" t="s">
        <v>60</v>
      </c>
      <c r="E3280" s="7">
        <v>41129</v>
      </c>
      <c r="F3280">
        <v>15</v>
      </c>
      <c r="G3280">
        <v>344.79995727539102</v>
      </c>
      <c r="H3280">
        <v>328.63565063476602</v>
      </c>
      <c r="I3280">
        <v>16.164300918579102</v>
      </c>
      <c r="J3280">
        <v>4.68802265822887E-2</v>
      </c>
      <c r="K3280">
        <v>82.318145751953097</v>
      </c>
      <c r="L3280">
        <v>11.452390670776399</v>
      </c>
      <c r="M3280">
        <v>14.2362251281738</v>
      </c>
      <c r="N3280">
        <v>16.164300918579102</v>
      </c>
      <c r="O3280">
        <v>18.0923748016357</v>
      </c>
      <c r="P3280">
        <v>20.8762111663818</v>
      </c>
      <c r="Q3280">
        <v>10.116629600524901</v>
      </c>
      <c r="R3280">
        <v>22.211969375610401</v>
      </c>
      <c r="S3280">
        <v>761</v>
      </c>
      <c r="T3280">
        <v>13.505751580150299</v>
      </c>
      <c r="U3280">
        <v>3.6767225265502899</v>
      </c>
      <c r="V3280">
        <v>74.497451782226605</v>
      </c>
      <c r="W3280">
        <v>98.847824096679702</v>
      </c>
      <c r="X3280">
        <v>0.945365130901337</v>
      </c>
      <c r="Y3280">
        <v>25567</v>
      </c>
    </row>
    <row r="3281" spans="1:25" x14ac:dyDescent="0.25">
      <c r="A3281" t="s">
        <v>81</v>
      </c>
      <c r="B3281" t="s">
        <v>41</v>
      </c>
      <c r="C3281" s="7" t="s">
        <v>70</v>
      </c>
      <c r="D3281" s="58" t="s">
        <v>60</v>
      </c>
      <c r="E3281" s="7">
        <v>41129</v>
      </c>
      <c r="F3281">
        <v>16</v>
      </c>
      <c r="G3281">
        <v>340.88571166992199</v>
      </c>
      <c r="H3281">
        <v>320.53796386718801</v>
      </c>
      <c r="I3281">
        <v>20.347734451293899</v>
      </c>
      <c r="J3281">
        <v>5.9690784662962001E-2</v>
      </c>
      <c r="K3281">
        <v>83.819412231445298</v>
      </c>
      <c r="L3281">
        <v>15.5767822265625</v>
      </c>
      <c r="M3281">
        <v>18.395500183105501</v>
      </c>
      <c r="N3281">
        <v>20.347734451293899</v>
      </c>
      <c r="O3281">
        <v>22.299970626831101</v>
      </c>
      <c r="P3281">
        <v>25.118688583373999</v>
      </c>
      <c r="Q3281">
        <v>14.2242832183838</v>
      </c>
      <c r="R3281">
        <v>26.471187591552699</v>
      </c>
      <c r="S3281">
        <v>761</v>
      </c>
      <c r="T3281">
        <v>13.9667300004435</v>
      </c>
      <c r="U3281">
        <v>3.7227945327758798</v>
      </c>
      <c r="V3281">
        <v>74.497451782226605</v>
      </c>
      <c r="W3281">
        <v>98.847824096679702</v>
      </c>
      <c r="X3281">
        <v>0.94679659605026201</v>
      </c>
      <c r="Y3281">
        <v>25568</v>
      </c>
    </row>
    <row r="3282" spans="1:25" x14ac:dyDescent="0.25">
      <c r="A3282" t="s">
        <v>81</v>
      </c>
      <c r="B3282" t="s">
        <v>41</v>
      </c>
      <c r="C3282" s="7" t="s">
        <v>70</v>
      </c>
      <c r="D3282" s="58" t="s">
        <v>60</v>
      </c>
      <c r="E3282" s="7">
        <v>41129</v>
      </c>
      <c r="F3282">
        <v>17</v>
      </c>
      <c r="G3282">
        <v>331.38504028320301</v>
      </c>
      <c r="H3282">
        <v>312.61865234375</v>
      </c>
      <c r="I3282">
        <v>18.766372680664102</v>
      </c>
      <c r="J3282">
        <v>5.6630115956067997E-2</v>
      </c>
      <c r="K3282">
        <v>83.854431152343807</v>
      </c>
      <c r="L3282">
        <v>14.0112771987915</v>
      </c>
      <c r="M3282">
        <v>16.820625305175799</v>
      </c>
      <c r="N3282">
        <v>18.766372680664102</v>
      </c>
      <c r="O3282">
        <v>20.712120056152301</v>
      </c>
      <c r="P3282">
        <v>23.521469116210898</v>
      </c>
      <c r="Q3282">
        <v>12.663272857666</v>
      </c>
      <c r="R3282">
        <v>24.869472503662099</v>
      </c>
      <c r="S3282">
        <v>761</v>
      </c>
      <c r="T3282">
        <v>13.9018504789942</v>
      </c>
      <c r="U3282">
        <v>3.71042132377625</v>
      </c>
      <c r="V3282">
        <v>74.497451782226605</v>
      </c>
      <c r="W3282">
        <v>98.847824096679702</v>
      </c>
      <c r="X3282">
        <v>0.95072335004806496</v>
      </c>
      <c r="Y3282">
        <v>25568</v>
      </c>
    </row>
    <row r="3283" spans="1:25" x14ac:dyDescent="0.25">
      <c r="A3283" t="s">
        <v>81</v>
      </c>
      <c r="B3283" t="s">
        <v>41</v>
      </c>
      <c r="C3283" s="7" t="s">
        <v>70</v>
      </c>
      <c r="D3283" s="58" t="s">
        <v>60</v>
      </c>
      <c r="E3283" s="7">
        <v>41129</v>
      </c>
      <c r="F3283">
        <v>18</v>
      </c>
      <c r="G3283">
        <v>307.33557128906301</v>
      </c>
      <c r="H3283">
        <v>291.50717163085898</v>
      </c>
      <c r="I3283">
        <v>15.828381538391101</v>
      </c>
      <c r="J3283">
        <v>5.1501952111720997E-2</v>
      </c>
      <c r="K3283">
        <v>82.554855346679702</v>
      </c>
      <c r="L3283">
        <v>11.254034996032701</v>
      </c>
      <c r="M3283">
        <v>13.956595420837401</v>
      </c>
      <c r="N3283">
        <v>15.828381538391101</v>
      </c>
      <c r="O3283">
        <v>17.700166702270501</v>
      </c>
      <c r="P3283">
        <v>20.402727127075199</v>
      </c>
      <c r="Q3283">
        <v>9.9572706222534197</v>
      </c>
      <c r="R3283">
        <v>21.699491500854499</v>
      </c>
      <c r="S3283">
        <v>761</v>
      </c>
      <c r="T3283">
        <v>12.919293816076401</v>
      </c>
      <c r="U3283">
        <v>3.5693814754486102</v>
      </c>
      <c r="V3283">
        <v>74.497451782226605</v>
      </c>
      <c r="W3283">
        <v>98.847824096679702</v>
      </c>
      <c r="X3283">
        <v>0.950733423233032</v>
      </c>
      <c r="Y3283">
        <v>25568</v>
      </c>
    </row>
    <row r="3284" spans="1:25" x14ac:dyDescent="0.25">
      <c r="A3284" t="s">
        <v>81</v>
      </c>
      <c r="B3284" t="s">
        <v>41</v>
      </c>
      <c r="C3284" s="7" t="s">
        <v>70</v>
      </c>
      <c r="D3284" s="58" t="s">
        <v>60</v>
      </c>
      <c r="E3284" s="7">
        <v>41129</v>
      </c>
      <c r="F3284">
        <v>19</v>
      </c>
      <c r="G3284">
        <v>284</v>
      </c>
      <c r="H3284">
        <v>278.62213134765602</v>
      </c>
      <c r="I3284">
        <v>5.3778734207153303</v>
      </c>
      <c r="J3284">
        <v>1.8936173990368801E-2</v>
      </c>
      <c r="K3284">
        <v>79.162445068359403</v>
      </c>
      <c r="L3284">
        <v>1.15819835662842</v>
      </c>
      <c r="M3284">
        <v>3.65121650695801</v>
      </c>
      <c r="N3284">
        <v>5.3778734207153303</v>
      </c>
      <c r="O3284">
        <v>7.1045298576354998</v>
      </c>
      <c r="P3284">
        <v>9.5975484848022496</v>
      </c>
      <c r="Q3284">
        <v>-3.8020875304937397E-2</v>
      </c>
      <c r="R3284">
        <v>10.7937669754028</v>
      </c>
      <c r="S3284">
        <v>761</v>
      </c>
      <c r="T3284">
        <v>10.528882158552101</v>
      </c>
      <c r="U3284">
        <v>3.2926299571990998</v>
      </c>
      <c r="V3284">
        <v>74.497451782226605</v>
      </c>
      <c r="W3284">
        <v>98.847824096679702</v>
      </c>
      <c r="X3284">
        <v>0.94206058979034402</v>
      </c>
      <c r="Y3284">
        <v>25566</v>
      </c>
    </row>
    <row r="3285" spans="1:25" x14ac:dyDescent="0.25">
      <c r="A3285" t="s">
        <v>81</v>
      </c>
      <c r="B3285" t="s">
        <v>41</v>
      </c>
      <c r="C3285" s="7" t="s">
        <v>70</v>
      </c>
      <c r="D3285" s="58" t="s">
        <v>60</v>
      </c>
      <c r="E3285" s="7">
        <v>41129</v>
      </c>
      <c r="F3285">
        <v>20</v>
      </c>
      <c r="G3285">
        <v>273.05014038085898</v>
      </c>
      <c r="H3285">
        <v>265.76718139648398</v>
      </c>
      <c r="I3285">
        <v>7.2829718589782697</v>
      </c>
      <c r="J3285">
        <v>2.66726519912481E-2</v>
      </c>
      <c r="K3285">
        <v>74.928268432617202</v>
      </c>
      <c r="L3285">
        <v>2.81626224517822</v>
      </c>
      <c r="M3285">
        <v>5.4552307128906303</v>
      </c>
      <c r="N3285">
        <v>7.2829718589782697</v>
      </c>
      <c r="O3285">
        <v>9.1107139587402308</v>
      </c>
      <c r="P3285">
        <v>11.749680519104</v>
      </c>
      <c r="Q3285">
        <v>1.5500119924545299</v>
      </c>
      <c r="R3285">
        <v>13.0159311294556</v>
      </c>
      <c r="S3285">
        <v>761</v>
      </c>
      <c r="T3285">
        <v>11.6968500717994</v>
      </c>
      <c r="U3285">
        <v>3.4853920936584499</v>
      </c>
      <c r="V3285">
        <v>74.497451782226605</v>
      </c>
      <c r="W3285">
        <v>98.847824096679702</v>
      </c>
      <c r="X3285">
        <v>0.93095958232879605</v>
      </c>
      <c r="Y3285">
        <v>25567</v>
      </c>
    </row>
    <row r="3286" spans="1:25" x14ac:dyDescent="0.25">
      <c r="A3286" t="s">
        <v>81</v>
      </c>
      <c r="B3286" t="s">
        <v>41</v>
      </c>
      <c r="C3286" s="7" t="s">
        <v>70</v>
      </c>
      <c r="D3286" s="58" t="s">
        <v>60</v>
      </c>
      <c r="E3286" s="7">
        <v>41129</v>
      </c>
      <c r="F3286">
        <v>21</v>
      </c>
      <c r="G3286">
        <v>263.64004516601602</v>
      </c>
      <c r="H3286">
        <v>260.25363159179699</v>
      </c>
      <c r="I3286">
        <v>3.38640260696411</v>
      </c>
      <c r="J3286">
        <v>1.2844795361161201E-2</v>
      </c>
      <c r="K3286">
        <v>70.383544921875</v>
      </c>
      <c r="L3286">
        <v>-1.3169982433319101</v>
      </c>
      <c r="M3286">
        <v>1.46180903911591</v>
      </c>
      <c r="N3286">
        <v>3.38640260696411</v>
      </c>
      <c r="O3286">
        <v>5.31099557876587</v>
      </c>
      <c r="P3286">
        <v>8.0898027420043892</v>
      </c>
      <c r="Q3286">
        <v>-2.65034699440002</v>
      </c>
      <c r="R3286">
        <v>9.4231519699096697</v>
      </c>
      <c r="S3286">
        <v>761</v>
      </c>
      <c r="T3286">
        <v>12.7629519668992</v>
      </c>
      <c r="U3286">
        <v>3.67008304595947</v>
      </c>
      <c r="V3286">
        <v>74.497451782226605</v>
      </c>
      <c r="W3286">
        <v>98.847824096679702</v>
      </c>
      <c r="X3286">
        <v>0.93179452419280995</v>
      </c>
      <c r="Y3286">
        <v>25567</v>
      </c>
    </row>
    <row r="3287" spans="1:25" x14ac:dyDescent="0.25">
      <c r="A3287" t="s">
        <v>81</v>
      </c>
      <c r="B3287" t="s">
        <v>41</v>
      </c>
      <c r="C3287" s="7" t="s">
        <v>70</v>
      </c>
      <c r="D3287" s="58" t="s">
        <v>60</v>
      </c>
      <c r="E3287" s="7">
        <v>41129</v>
      </c>
      <c r="F3287">
        <v>22</v>
      </c>
      <c r="G3287">
        <v>249.31965637207</v>
      </c>
      <c r="H3287">
        <v>248.12237548828099</v>
      </c>
      <c r="I3287">
        <v>1.1972781419753999</v>
      </c>
      <c r="J3287">
        <v>4.8021809197962301E-3</v>
      </c>
      <c r="K3287">
        <v>67.537132263183594</v>
      </c>
      <c r="L3287">
        <v>-3.6568357944488499</v>
      </c>
      <c r="M3287">
        <v>-0.78898596763610795</v>
      </c>
      <c r="N3287">
        <v>1.1972781419753999</v>
      </c>
      <c r="O3287">
        <v>3.1835420131683398</v>
      </c>
      <c r="P3287">
        <v>6.0513916015625</v>
      </c>
      <c r="Q3287">
        <v>-5.0329098701477104</v>
      </c>
      <c r="R3287">
        <v>7.4274654388427699</v>
      </c>
      <c r="S3287">
        <v>761</v>
      </c>
      <c r="T3287">
        <v>13.7129621154884</v>
      </c>
      <c r="U3287">
        <v>3.7876851558685298</v>
      </c>
      <c r="V3287">
        <v>74.497451782226605</v>
      </c>
      <c r="W3287">
        <v>98.847824096679702</v>
      </c>
      <c r="X3287">
        <v>0.926710724830627</v>
      </c>
      <c r="Y3287">
        <v>25568</v>
      </c>
    </row>
    <row r="3288" spans="1:25" x14ac:dyDescent="0.25">
      <c r="A3288" t="s">
        <v>81</v>
      </c>
      <c r="B3288" t="s">
        <v>41</v>
      </c>
      <c r="C3288" s="7" t="s">
        <v>70</v>
      </c>
      <c r="D3288" s="58" t="s">
        <v>60</v>
      </c>
      <c r="E3288" s="7">
        <v>41129</v>
      </c>
      <c r="F3288">
        <v>23</v>
      </c>
      <c r="G3288">
        <v>243.01014709472699</v>
      </c>
      <c r="H3288">
        <v>239.62042236328099</v>
      </c>
      <c r="I3288">
        <v>3.3897240161895801</v>
      </c>
      <c r="J3288">
        <v>1.3948898762464501E-2</v>
      </c>
      <c r="K3288">
        <v>65.445571899414105</v>
      </c>
      <c r="L3288">
        <v>-2.0625309944152801</v>
      </c>
      <c r="M3288">
        <v>1.1587054729461701</v>
      </c>
      <c r="N3288">
        <v>3.3897240161895801</v>
      </c>
      <c r="O3288">
        <v>5.6207423210143999</v>
      </c>
      <c r="P3288">
        <v>8.84197902679443</v>
      </c>
      <c r="Q3288">
        <v>-3.6081695556640598</v>
      </c>
      <c r="R3288">
        <v>10.387617111206101</v>
      </c>
      <c r="S3288">
        <v>761</v>
      </c>
      <c r="T3288">
        <v>17.298972918704301</v>
      </c>
      <c r="U3288">
        <v>4.25441694259644</v>
      </c>
      <c r="V3288">
        <v>74.497451782226605</v>
      </c>
      <c r="W3288">
        <v>98.847824096679702</v>
      </c>
      <c r="X3288">
        <v>0.91405308246612504</v>
      </c>
      <c r="Y3288">
        <v>25568</v>
      </c>
    </row>
    <row r="3289" spans="1:25" x14ac:dyDescent="0.25">
      <c r="A3289" t="s">
        <v>81</v>
      </c>
      <c r="B3289" t="s">
        <v>41</v>
      </c>
      <c r="C3289" s="7" t="s">
        <v>70</v>
      </c>
      <c r="D3289" s="58" t="s">
        <v>60</v>
      </c>
      <c r="E3289" s="7">
        <v>41129</v>
      </c>
      <c r="F3289">
        <v>24</v>
      </c>
      <c r="G3289">
        <v>230.85731506347699</v>
      </c>
      <c r="H3289">
        <v>231.52906799316401</v>
      </c>
      <c r="I3289">
        <v>-0.67174267768859897</v>
      </c>
      <c r="J3289">
        <v>-2.9097741935402198E-3</v>
      </c>
      <c r="K3289">
        <v>62.039661407470703</v>
      </c>
      <c r="L3289">
        <v>-6.64813137054443</v>
      </c>
      <c r="M3289">
        <v>-3.1172325611114502</v>
      </c>
      <c r="N3289">
        <v>-0.67174267768859897</v>
      </c>
      <c r="O3289">
        <v>1.77374708652496</v>
      </c>
      <c r="P3289">
        <v>5.3046460151672399</v>
      </c>
      <c r="Q3289">
        <v>-8.3423538208007795</v>
      </c>
      <c r="R3289">
        <v>6.9988689422607404</v>
      </c>
      <c r="S3289">
        <v>761</v>
      </c>
      <c r="T3289">
        <v>20.644847897483</v>
      </c>
      <c r="U3289">
        <v>4.6634006500244096</v>
      </c>
      <c r="V3289">
        <v>74.497451782226605</v>
      </c>
      <c r="W3289">
        <v>98.847824096679702</v>
      </c>
      <c r="X3289">
        <v>0.90453970432281505</v>
      </c>
      <c r="Y3289">
        <v>25568</v>
      </c>
    </row>
    <row r="3290" spans="1:25" x14ac:dyDescent="0.25">
      <c r="A3290" t="s">
        <v>81</v>
      </c>
      <c r="B3290" t="s">
        <v>41</v>
      </c>
      <c r="C3290" s="7" t="s">
        <v>70</v>
      </c>
      <c r="D3290" s="58" t="s">
        <v>60</v>
      </c>
      <c r="E3290" s="7">
        <v>41130</v>
      </c>
      <c r="F3290">
        <v>1</v>
      </c>
      <c r="G3290">
        <v>227.69081115722699</v>
      </c>
      <c r="H3290">
        <v>224.30206298828099</v>
      </c>
      <c r="I3290">
        <v>3.3887519836425799</v>
      </c>
      <c r="J3290">
        <v>1.4883130788803101E-2</v>
      </c>
      <c r="K3290">
        <v>62.750209808349602</v>
      </c>
      <c r="L3290">
        <v>-2.13507056236267</v>
      </c>
      <c r="M3290">
        <v>1.1284486055374101</v>
      </c>
      <c r="N3290">
        <v>3.3887519836425799</v>
      </c>
      <c r="O3290">
        <v>5.6490554809570304</v>
      </c>
      <c r="P3290">
        <v>8.9125747680664098</v>
      </c>
      <c r="Q3290">
        <v>-3.7009973526000999</v>
      </c>
      <c r="R3290">
        <v>10.478502273559601</v>
      </c>
      <c r="S3290">
        <v>761</v>
      </c>
      <c r="T3290">
        <v>17.688218961739501</v>
      </c>
      <c r="U3290">
        <v>4.3102617263793901</v>
      </c>
      <c r="V3290">
        <v>76.465133666992202</v>
      </c>
      <c r="W3290">
        <v>101.815216064453</v>
      </c>
      <c r="X3290">
        <v>0.92328923940658603</v>
      </c>
      <c r="Y3290">
        <v>25568</v>
      </c>
    </row>
    <row r="3291" spans="1:25" x14ac:dyDescent="0.25">
      <c r="A3291" t="s">
        <v>81</v>
      </c>
      <c r="B3291" t="s">
        <v>41</v>
      </c>
      <c r="C3291" s="7" t="s">
        <v>70</v>
      </c>
      <c r="D3291" s="58" t="s">
        <v>60</v>
      </c>
      <c r="E3291" s="7">
        <v>41130</v>
      </c>
      <c r="F3291">
        <v>2</v>
      </c>
      <c r="G3291">
        <v>220.69944763183599</v>
      </c>
      <c r="H3291">
        <v>217.27627563476599</v>
      </c>
      <c r="I3291">
        <v>3.4231743812561</v>
      </c>
      <c r="J3291">
        <v>1.5510571189224699E-2</v>
      </c>
      <c r="K3291">
        <v>61.790294647216797</v>
      </c>
      <c r="L3291">
        <v>-1.88974916934967</v>
      </c>
      <c r="M3291">
        <v>1.2491691112518299</v>
      </c>
      <c r="N3291">
        <v>3.4231743812561</v>
      </c>
      <c r="O3291">
        <v>5.5971798896789604</v>
      </c>
      <c r="P3291">
        <v>8.7360982894897496</v>
      </c>
      <c r="Q3291">
        <v>-3.3958892822265598</v>
      </c>
      <c r="R3291">
        <v>10.2422380447388</v>
      </c>
      <c r="S3291">
        <v>761</v>
      </c>
      <c r="T3291">
        <v>16.379935180848399</v>
      </c>
      <c r="U3291">
        <v>4.1456961631774902</v>
      </c>
      <c r="V3291">
        <v>76.465133666992202</v>
      </c>
      <c r="W3291">
        <v>101.815216064453</v>
      </c>
      <c r="X3291">
        <v>0.92223447561264005</v>
      </c>
      <c r="Y3291">
        <v>25568</v>
      </c>
    </row>
    <row r="3292" spans="1:25" x14ac:dyDescent="0.25">
      <c r="A3292" t="s">
        <v>81</v>
      </c>
      <c r="B3292" t="s">
        <v>41</v>
      </c>
      <c r="C3292" s="7" t="s">
        <v>70</v>
      </c>
      <c r="D3292" s="58" t="s">
        <v>60</v>
      </c>
      <c r="E3292" s="7">
        <v>41130</v>
      </c>
      <c r="F3292">
        <v>3</v>
      </c>
      <c r="G3292">
        <v>213.06988525390599</v>
      </c>
      <c r="H3292">
        <v>214.18989562988301</v>
      </c>
      <c r="I3292">
        <v>-1.11999475955963</v>
      </c>
      <c r="J3292">
        <v>-5.2564665675163304E-3</v>
      </c>
      <c r="K3292">
        <v>61.124893188476598</v>
      </c>
      <c r="L3292">
        <v>-6.7819986343383798</v>
      </c>
      <c r="M3292">
        <v>-3.4368410110473602</v>
      </c>
      <c r="N3292">
        <v>-1.11999475955963</v>
      </c>
      <c r="O3292">
        <v>1.1968512535095199</v>
      </c>
      <c r="P3292">
        <v>4.5420088768005398</v>
      </c>
      <c r="Q3292">
        <v>-8.3870983123779297</v>
      </c>
      <c r="R3292">
        <v>6.1471085548400897</v>
      </c>
      <c r="S3292">
        <v>761</v>
      </c>
      <c r="T3292">
        <v>18.4303868785364</v>
      </c>
      <c r="U3292">
        <v>4.4180850982665998</v>
      </c>
      <c r="V3292">
        <v>76.465133666992202</v>
      </c>
      <c r="W3292">
        <v>101.815216064453</v>
      </c>
      <c r="X3292">
        <v>0.922418713569641</v>
      </c>
      <c r="Y3292">
        <v>25568</v>
      </c>
    </row>
    <row r="3293" spans="1:25" x14ac:dyDescent="0.25">
      <c r="A3293" t="s">
        <v>81</v>
      </c>
      <c r="B3293" t="s">
        <v>41</v>
      </c>
      <c r="C3293" s="7" t="s">
        <v>70</v>
      </c>
      <c r="D3293" s="58" t="s">
        <v>60</v>
      </c>
      <c r="E3293" s="7">
        <v>41130</v>
      </c>
      <c r="F3293">
        <v>4</v>
      </c>
      <c r="G3293">
        <v>215.85215759277301</v>
      </c>
      <c r="H3293">
        <v>213.81874084472699</v>
      </c>
      <c r="I3293">
        <v>2.0334174633026101</v>
      </c>
      <c r="J3293">
        <v>9.4204181805252994E-3</v>
      </c>
      <c r="K3293">
        <v>59.841350555419901</v>
      </c>
      <c r="L3293">
        <v>-3.2072439193725599</v>
      </c>
      <c r="M3293">
        <v>-0.11101863533258401</v>
      </c>
      <c r="N3293">
        <v>2.0334174633026101</v>
      </c>
      <c r="O3293">
        <v>4.1778535842895499</v>
      </c>
      <c r="P3293">
        <v>7.2740788459777797</v>
      </c>
      <c r="Q3293">
        <v>-4.6928987503051802</v>
      </c>
      <c r="R3293">
        <v>8.7597332000732404</v>
      </c>
      <c r="S3293">
        <v>761</v>
      </c>
      <c r="T3293">
        <v>15.8329911702647</v>
      </c>
      <c r="U3293">
        <v>4.0893096923828098</v>
      </c>
      <c r="V3293">
        <v>76.465133666992202</v>
      </c>
      <c r="W3293">
        <v>101.815216064453</v>
      </c>
      <c r="X3293">
        <v>0.92576569318771396</v>
      </c>
      <c r="Y3293">
        <v>25568</v>
      </c>
    </row>
    <row r="3294" spans="1:25" x14ac:dyDescent="0.25">
      <c r="A3294" t="s">
        <v>81</v>
      </c>
      <c r="B3294" t="s">
        <v>41</v>
      </c>
      <c r="C3294" s="7" t="s">
        <v>70</v>
      </c>
      <c r="D3294" s="58" t="s">
        <v>60</v>
      </c>
      <c r="E3294" s="7">
        <v>41130</v>
      </c>
      <c r="F3294">
        <v>5</v>
      </c>
      <c r="G3294">
        <v>220.44906616210901</v>
      </c>
      <c r="H3294">
        <v>218.622146606445</v>
      </c>
      <c r="I3294">
        <v>1.8269296884536701</v>
      </c>
      <c r="J3294">
        <v>8.2873096689581906E-3</v>
      </c>
      <c r="K3294">
        <v>58.9286918640137</v>
      </c>
      <c r="L3294">
        <v>-3.3590130805969198</v>
      </c>
      <c r="M3294">
        <v>-0.295116096735001</v>
      </c>
      <c r="N3294">
        <v>1.8269296884536701</v>
      </c>
      <c r="O3294">
        <v>3.94897532463074</v>
      </c>
      <c r="P3294">
        <v>7.0128722190856898</v>
      </c>
      <c r="Q3294">
        <v>-4.8291559219360396</v>
      </c>
      <c r="R3294">
        <v>8.4830150604247994</v>
      </c>
      <c r="S3294">
        <v>761</v>
      </c>
      <c r="T3294">
        <v>15.4512960721509</v>
      </c>
      <c r="U3294">
        <v>4.0466127395629901</v>
      </c>
      <c r="V3294">
        <v>76.465133666992202</v>
      </c>
      <c r="W3294">
        <v>101.815216064453</v>
      </c>
      <c r="X3294">
        <v>0.92532110214233398</v>
      </c>
      <c r="Y3294">
        <v>25568</v>
      </c>
    </row>
    <row r="3295" spans="1:25" x14ac:dyDescent="0.25">
      <c r="A3295" t="s">
        <v>81</v>
      </c>
      <c r="B3295" t="s">
        <v>41</v>
      </c>
      <c r="C3295" s="7" t="s">
        <v>70</v>
      </c>
      <c r="D3295" s="58" t="s">
        <v>60</v>
      </c>
      <c r="E3295" s="7">
        <v>41130</v>
      </c>
      <c r="F3295">
        <v>6</v>
      </c>
      <c r="G3295">
        <v>239.14782714843801</v>
      </c>
      <c r="H3295">
        <v>238.23840332031301</v>
      </c>
      <c r="I3295">
        <v>0.90943425893783603</v>
      </c>
      <c r="J3295">
        <v>3.8028121925890398E-3</v>
      </c>
      <c r="K3295">
        <v>58.378059387207003</v>
      </c>
      <c r="L3295">
        <v>-4.4604263305664098</v>
      </c>
      <c r="M3295">
        <v>-1.2878692150116</v>
      </c>
      <c r="N3295">
        <v>0.90943425893783603</v>
      </c>
      <c r="O3295">
        <v>3.1067378520965598</v>
      </c>
      <c r="P3295">
        <v>6.2792949676513699</v>
      </c>
      <c r="Q3295">
        <v>-5.9827075004577601</v>
      </c>
      <c r="R3295">
        <v>7.8015761375427202</v>
      </c>
      <c r="S3295">
        <v>761</v>
      </c>
      <c r="T3295">
        <v>16.4499992079473</v>
      </c>
      <c r="U3295">
        <v>4.19012451171875</v>
      </c>
      <c r="V3295">
        <v>76.465133666992202</v>
      </c>
      <c r="W3295">
        <v>101.815216064453</v>
      </c>
      <c r="X3295">
        <v>0.93086546659469604</v>
      </c>
      <c r="Y3295">
        <v>25568</v>
      </c>
    </row>
    <row r="3296" spans="1:25" x14ac:dyDescent="0.25">
      <c r="A3296" t="s">
        <v>81</v>
      </c>
      <c r="B3296" t="s">
        <v>41</v>
      </c>
      <c r="C3296" s="7" t="s">
        <v>70</v>
      </c>
      <c r="D3296" s="58" t="s">
        <v>60</v>
      </c>
      <c r="E3296" s="7">
        <v>41130</v>
      </c>
      <c r="F3296">
        <v>7</v>
      </c>
      <c r="G3296">
        <v>267.84765625</v>
      </c>
      <c r="H3296">
        <v>264.50378417968801</v>
      </c>
      <c r="I3296">
        <v>3.3438923358917201</v>
      </c>
      <c r="J3296">
        <v>1.2484306469559701E-2</v>
      </c>
      <c r="K3296">
        <v>58.331222534179702</v>
      </c>
      <c r="L3296">
        <v>-1.55615162849426</v>
      </c>
      <c r="M3296">
        <v>1.33883416652679</v>
      </c>
      <c r="N3296">
        <v>3.3438923358917201</v>
      </c>
      <c r="O3296">
        <v>5.3489503860473597</v>
      </c>
      <c r="P3296">
        <v>8.2439365386962908</v>
      </c>
      <c r="Q3296">
        <v>-2.9452462196350102</v>
      </c>
      <c r="R3296">
        <v>9.6330299377441406</v>
      </c>
      <c r="S3296">
        <v>761</v>
      </c>
      <c r="T3296">
        <v>13.710676708612899</v>
      </c>
      <c r="U3296">
        <v>3.8235247135162398</v>
      </c>
      <c r="V3296">
        <v>76.465133666992202</v>
      </c>
      <c r="W3296">
        <v>101.815216064453</v>
      </c>
      <c r="X3296">
        <v>0.93785160779953003</v>
      </c>
      <c r="Y3296">
        <v>25568</v>
      </c>
    </row>
    <row r="3297" spans="1:25" x14ac:dyDescent="0.25">
      <c r="A3297" t="s">
        <v>81</v>
      </c>
      <c r="B3297" t="s">
        <v>41</v>
      </c>
      <c r="C3297" s="7" t="s">
        <v>70</v>
      </c>
      <c r="D3297" s="58" t="s">
        <v>60</v>
      </c>
      <c r="E3297" s="7">
        <v>41130</v>
      </c>
      <c r="F3297">
        <v>8</v>
      </c>
      <c r="G3297">
        <v>291.32409667968801</v>
      </c>
      <c r="H3297">
        <v>285.98306274414102</v>
      </c>
      <c r="I3297">
        <v>5.3410453796386701</v>
      </c>
      <c r="J3297">
        <v>1.8333688378334E-2</v>
      </c>
      <c r="K3297">
        <v>59.987762451171903</v>
      </c>
      <c r="L3297">
        <v>0.68412321805954002</v>
      </c>
      <c r="M3297">
        <v>3.4354705810546902</v>
      </c>
      <c r="N3297">
        <v>5.3410453796386701</v>
      </c>
      <c r="O3297">
        <v>7.2466201782226598</v>
      </c>
      <c r="P3297">
        <v>9.9979677200317401</v>
      </c>
      <c r="Q3297">
        <v>-0.63604950904846203</v>
      </c>
      <c r="R3297">
        <v>11.3181409835815</v>
      </c>
      <c r="S3297">
        <v>761</v>
      </c>
      <c r="T3297">
        <v>12.4665886409866</v>
      </c>
      <c r="U3297">
        <v>3.6338157653808598</v>
      </c>
      <c r="V3297">
        <v>76.465133666992202</v>
      </c>
      <c r="W3297">
        <v>101.815216064453</v>
      </c>
      <c r="X3297">
        <v>0.94024598598480202</v>
      </c>
      <c r="Y3297">
        <v>25566</v>
      </c>
    </row>
    <row r="3298" spans="1:25" x14ac:dyDescent="0.25">
      <c r="A3298" t="s">
        <v>81</v>
      </c>
      <c r="B3298" t="s">
        <v>41</v>
      </c>
      <c r="C3298" s="7" t="s">
        <v>70</v>
      </c>
      <c r="D3298" s="58" t="s">
        <v>60</v>
      </c>
      <c r="E3298" s="7">
        <v>41130</v>
      </c>
      <c r="F3298">
        <v>9</v>
      </c>
      <c r="G3298">
        <v>312.11209106445301</v>
      </c>
      <c r="H3298">
        <v>306.64971923828102</v>
      </c>
      <c r="I3298">
        <v>5.4623794555664098</v>
      </c>
      <c r="J3298">
        <v>1.75013393163681E-2</v>
      </c>
      <c r="K3298">
        <v>63.445148468017599</v>
      </c>
      <c r="L3298">
        <v>0.69787573814392101</v>
      </c>
      <c r="M3298">
        <v>3.5127830505371098</v>
      </c>
      <c r="N3298">
        <v>5.4623794555664098</v>
      </c>
      <c r="O3298">
        <v>7.4119758605956996</v>
      </c>
      <c r="P3298">
        <v>10.2268829345703</v>
      </c>
      <c r="Q3298">
        <v>-0.65279489755630504</v>
      </c>
      <c r="R3298">
        <v>11.577553749084499</v>
      </c>
      <c r="S3298">
        <v>761</v>
      </c>
      <c r="T3298">
        <v>13.1701416527366</v>
      </c>
      <c r="U3298">
        <v>3.7177619934082</v>
      </c>
      <c r="V3298">
        <v>76.465133666992202</v>
      </c>
      <c r="W3298">
        <v>101.815216064453</v>
      </c>
      <c r="X3298">
        <v>0.94000673294067405</v>
      </c>
      <c r="Y3298">
        <v>25566</v>
      </c>
    </row>
    <row r="3299" spans="1:25" x14ac:dyDescent="0.25">
      <c r="A3299" t="s">
        <v>81</v>
      </c>
      <c r="B3299" t="s">
        <v>41</v>
      </c>
      <c r="C3299" s="7" t="s">
        <v>70</v>
      </c>
      <c r="D3299" s="58" t="s">
        <v>60</v>
      </c>
      <c r="E3299" s="7">
        <v>41130</v>
      </c>
      <c r="F3299">
        <v>10</v>
      </c>
      <c r="G3299">
        <v>329.205810546875</v>
      </c>
      <c r="H3299">
        <v>325.34320068359398</v>
      </c>
      <c r="I3299">
        <v>3.8626115322113002</v>
      </c>
      <c r="J3299">
        <v>1.1733120307326299E-2</v>
      </c>
      <c r="K3299">
        <v>67.404220581054702</v>
      </c>
      <c r="L3299">
        <v>-0.72179526090621904</v>
      </c>
      <c r="M3299">
        <v>1.9867093563079801</v>
      </c>
      <c r="N3299">
        <v>3.8626115322113002</v>
      </c>
      <c r="O3299">
        <v>5.7385139465331996</v>
      </c>
      <c r="P3299">
        <v>8.4470176696777308</v>
      </c>
      <c r="Q3299">
        <v>-2.0214109420776398</v>
      </c>
      <c r="R3299">
        <v>9.7466344833374006</v>
      </c>
      <c r="S3299">
        <v>761</v>
      </c>
      <c r="T3299">
        <v>12.197087108819201</v>
      </c>
      <c r="U3299">
        <v>3.57723164558411</v>
      </c>
      <c r="V3299">
        <v>76.465133666992202</v>
      </c>
      <c r="W3299">
        <v>101.815216064453</v>
      </c>
      <c r="X3299">
        <v>0.94347846508026101</v>
      </c>
      <c r="Y3299">
        <v>25568</v>
      </c>
    </row>
    <row r="3300" spans="1:25" x14ac:dyDescent="0.25">
      <c r="A3300" t="s">
        <v>81</v>
      </c>
      <c r="B3300" t="s">
        <v>41</v>
      </c>
      <c r="C3300" s="7" t="s">
        <v>70</v>
      </c>
      <c r="D3300" s="58" t="s">
        <v>60</v>
      </c>
      <c r="E3300" s="7">
        <v>41130</v>
      </c>
      <c r="F3300">
        <v>11</v>
      </c>
      <c r="G3300">
        <v>347.18142700195301</v>
      </c>
      <c r="H3300">
        <v>342.52557373046898</v>
      </c>
      <c r="I3300">
        <v>4.6558752059936497</v>
      </c>
      <c r="J3300">
        <v>1.34104965254664E-2</v>
      </c>
      <c r="K3300">
        <v>71.266242980957003</v>
      </c>
      <c r="L3300">
        <v>-6.5420150756835896E-2</v>
      </c>
      <c r="M3300">
        <v>2.72395944595337</v>
      </c>
      <c r="N3300">
        <v>4.6558752059936497</v>
      </c>
      <c r="O3300">
        <v>6.58779096603394</v>
      </c>
      <c r="P3300">
        <v>9.3771705627441406</v>
      </c>
      <c r="Q3300">
        <v>-1.4038417339325</v>
      </c>
      <c r="R3300">
        <v>10.7155914306641</v>
      </c>
      <c r="S3300">
        <v>761</v>
      </c>
      <c r="T3300">
        <v>12.884499076717701</v>
      </c>
      <c r="U3300">
        <v>3.6840462684631299</v>
      </c>
      <c r="V3300">
        <v>76.465133666992202</v>
      </c>
      <c r="W3300">
        <v>101.815216064453</v>
      </c>
      <c r="X3300">
        <v>0.94710242748260498</v>
      </c>
      <c r="Y3300">
        <v>25568</v>
      </c>
    </row>
    <row r="3301" spans="1:25" x14ac:dyDescent="0.25">
      <c r="A3301" t="s">
        <v>81</v>
      </c>
      <c r="B3301" t="s">
        <v>41</v>
      </c>
      <c r="C3301" s="7" t="s">
        <v>70</v>
      </c>
      <c r="D3301" s="58" t="s">
        <v>60</v>
      </c>
      <c r="E3301" s="7">
        <v>41130</v>
      </c>
      <c r="F3301">
        <v>12</v>
      </c>
      <c r="G3301">
        <v>342.31344604492199</v>
      </c>
      <c r="H3301">
        <v>341.18215942382801</v>
      </c>
      <c r="I3301">
        <v>1.1313055753707899</v>
      </c>
      <c r="J3301">
        <v>3.30488197505474E-3</v>
      </c>
      <c r="K3301">
        <v>75.149787902832003</v>
      </c>
      <c r="L3301">
        <v>-3.4199202060699498</v>
      </c>
      <c r="M3301">
        <v>-0.73101919889450095</v>
      </c>
      <c r="N3301">
        <v>1.1313055753707899</v>
      </c>
      <c r="O3301">
        <v>2.99363017082214</v>
      </c>
      <c r="P3301">
        <v>5.6825313568115199</v>
      </c>
      <c r="Q3301">
        <v>-4.7101297378540004</v>
      </c>
      <c r="R3301">
        <v>6.9727406501770002</v>
      </c>
      <c r="S3301">
        <v>761</v>
      </c>
      <c r="T3301">
        <v>12.244193041385399</v>
      </c>
      <c r="U3301">
        <v>3.5513403415679901</v>
      </c>
      <c r="V3301">
        <v>76.465133666992202</v>
      </c>
      <c r="W3301">
        <v>101.815216064453</v>
      </c>
      <c r="X3301">
        <v>0.95345008373260498</v>
      </c>
      <c r="Y3301">
        <v>25568</v>
      </c>
    </row>
    <row r="3302" spans="1:25" x14ac:dyDescent="0.25">
      <c r="A3302" t="s">
        <v>81</v>
      </c>
      <c r="B3302" t="s">
        <v>41</v>
      </c>
      <c r="C3302" s="7" t="s">
        <v>70</v>
      </c>
      <c r="D3302" s="58" t="s">
        <v>60</v>
      </c>
      <c r="E3302" s="7">
        <v>41130</v>
      </c>
      <c r="F3302">
        <v>13</v>
      </c>
      <c r="G3302">
        <v>342.71566772460898</v>
      </c>
      <c r="H3302">
        <v>345.61602783203102</v>
      </c>
      <c r="I3302">
        <v>-2.9003341197967498</v>
      </c>
      <c r="J3302">
        <v>-8.4628006443381292E-3</v>
      </c>
      <c r="K3302">
        <v>78.992408752441406</v>
      </c>
      <c r="L3302">
        <v>-7.1514706611633301</v>
      </c>
      <c r="M3302">
        <v>-4.6398644447326696</v>
      </c>
      <c r="N3302">
        <v>-2.9003341197967498</v>
      </c>
      <c r="O3302">
        <v>-1.1608036756515501</v>
      </c>
      <c r="P3302">
        <v>1.35080218315125</v>
      </c>
      <c r="Q3302">
        <v>-8.3566083908081108</v>
      </c>
      <c r="R3302">
        <v>2.55594038963318</v>
      </c>
      <c r="S3302">
        <v>761</v>
      </c>
      <c r="T3302">
        <v>10.6971566629613</v>
      </c>
      <c r="U3302">
        <v>3.3171794414520299</v>
      </c>
      <c r="V3302">
        <v>76.465133666992202</v>
      </c>
      <c r="W3302">
        <v>101.815216064453</v>
      </c>
      <c r="X3302">
        <v>0.95294773578643799</v>
      </c>
      <c r="Y3302">
        <v>25568</v>
      </c>
    </row>
    <row r="3303" spans="1:25" x14ac:dyDescent="0.25">
      <c r="A3303" t="s">
        <v>81</v>
      </c>
      <c r="B3303" t="s">
        <v>41</v>
      </c>
      <c r="C3303" s="7" t="s">
        <v>70</v>
      </c>
      <c r="D3303" s="58" t="s">
        <v>60</v>
      </c>
      <c r="E3303" s="7">
        <v>41130</v>
      </c>
      <c r="F3303">
        <v>14</v>
      </c>
      <c r="G3303">
        <v>346.14102172851602</v>
      </c>
      <c r="H3303">
        <v>345.29818725585898</v>
      </c>
      <c r="I3303">
        <v>0.84280735254287698</v>
      </c>
      <c r="J3303">
        <v>2.4348672013729802E-3</v>
      </c>
      <c r="K3303">
        <v>82.566246032714801</v>
      </c>
      <c r="L3303">
        <v>-3.6027073860168501</v>
      </c>
      <c r="M3303">
        <v>-0.97626125812530495</v>
      </c>
      <c r="N3303">
        <v>0.84280735254287698</v>
      </c>
      <c r="O3303">
        <v>2.66187596321106</v>
      </c>
      <c r="P3303">
        <v>5.2883219718933097</v>
      </c>
      <c r="Q3303">
        <v>-4.8629493713378897</v>
      </c>
      <c r="R3303">
        <v>6.5485634803771999</v>
      </c>
      <c r="S3303">
        <v>761</v>
      </c>
      <c r="T3303">
        <v>11.7896697496481</v>
      </c>
      <c r="U3303">
        <v>3.4688537120819101</v>
      </c>
      <c r="V3303">
        <v>76.465133666992202</v>
      </c>
      <c r="W3303">
        <v>101.815216064453</v>
      </c>
      <c r="X3303">
        <v>0.94791972637176503</v>
      </c>
      <c r="Y3303">
        <v>25568</v>
      </c>
    </row>
    <row r="3304" spans="1:25" x14ac:dyDescent="0.25">
      <c r="A3304" t="s">
        <v>81</v>
      </c>
      <c r="B3304" t="s">
        <v>41</v>
      </c>
      <c r="C3304" s="7" t="s">
        <v>70</v>
      </c>
      <c r="D3304" s="58" t="s">
        <v>60</v>
      </c>
      <c r="E3304" s="7">
        <v>41130</v>
      </c>
      <c r="F3304">
        <v>15</v>
      </c>
      <c r="G3304">
        <v>342.185302734375</v>
      </c>
      <c r="H3304">
        <v>337.22113037109398</v>
      </c>
      <c r="I3304">
        <v>4.9641528129577601</v>
      </c>
      <c r="J3304">
        <v>1.4507206156849899E-2</v>
      </c>
      <c r="K3304">
        <v>84.820251464843807</v>
      </c>
      <c r="L3304">
        <v>0.20405755937099501</v>
      </c>
      <c r="M3304">
        <v>3.0163605213165301</v>
      </c>
      <c r="N3304">
        <v>4.9641528129577601</v>
      </c>
      <c r="O3304">
        <v>6.9119453430175799</v>
      </c>
      <c r="P3304">
        <v>9.7242488861084002</v>
      </c>
      <c r="Q3304">
        <v>-1.14536333084106</v>
      </c>
      <c r="R3304">
        <v>11.0736694335938</v>
      </c>
      <c r="S3304">
        <v>761</v>
      </c>
      <c r="T3304">
        <v>13.665786751117601</v>
      </c>
      <c r="U3304">
        <v>3.7143220901489298</v>
      </c>
      <c r="V3304">
        <v>76.465133666992202</v>
      </c>
      <c r="W3304">
        <v>101.815216064453</v>
      </c>
      <c r="X3304">
        <v>0.945365130901337</v>
      </c>
      <c r="Y3304">
        <v>25567</v>
      </c>
    </row>
    <row r="3305" spans="1:25" x14ac:dyDescent="0.25">
      <c r="A3305" t="s">
        <v>81</v>
      </c>
      <c r="B3305" t="s">
        <v>41</v>
      </c>
      <c r="C3305" s="7" t="s">
        <v>70</v>
      </c>
      <c r="D3305" s="58" t="s">
        <v>60</v>
      </c>
      <c r="E3305" s="7">
        <v>41130</v>
      </c>
      <c r="F3305">
        <v>16</v>
      </c>
      <c r="G3305">
        <v>332.63006591796898</v>
      </c>
      <c r="H3305">
        <v>327.43551635742199</v>
      </c>
      <c r="I3305">
        <v>5.1945691108703604</v>
      </c>
      <c r="J3305">
        <v>1.56166553497314E-2</v>
      </c>
      <c r="K3305">
        <v>86.277214050292997</v>
      </c>
      <c r="L3305">
        <v>0.45261809229850802</v>
      </c>
      <c r="M3305">
        <v>3.25420117378235</v>
      </c>
      <c r="N3305">
        <v>5.1945691108703604</v>
      </c>
      <c r="O3305">
        <v>7.1349368095397896</v>
      </c>
      <c r="P3305">
        <v>9.9365205764770508</v>
      </c>
      <c r="Q3305">
        <v>-0.89165908098220803</v>
      </c>
      <c r="R3305">
        <v>11.2807970046997</v>
      </c>
      <c r="S3305">
        <v>761</v>
      </c>
      <c r="T3305">
        <v>13.643580119550601</v>
      </c>
      <c r="U3305">
        <v>3.7001640796661399</v>
      </c>
      <c r="V3305">
        <v>76.465133666992202</v>
      </c>
      <c r="W3305">
        <v>101.815216064453</v>
      </c>
      <c r="X3305">
        <v>0.94679659605026201</v>
      </c>
      <c r="Y3305">
        <v>25568</v>
      </c>
    </row>
    <row r="3306" spans="1:25" x14ac:dyDescent="0.25">
      <c r="A3306" t="s">
        <v>81</v>
      </c>
      <c r="B3306" t="s">
        <v>41</v>
      </c>
      <c r="C3306" s="7" t="s">
        <v>70</v>
      </c>
      <c r="D3306" s="58" t="s">
        <v>60</v>
      </c>
      <c r="E3306" s="7">
        <v>41130</v>
      </c>
      <c r="F3306">
        <v>17</v>
      </c>
      <c r="G3306">
        <v>320.986328125</v>
      </c>
      <c r="H3306">
        <v>317.28619384765602</v>
      </c>
      <c r="I3306">
        <v>3.7001295089721702</v>
      </c>
      <c r="J3306">
        <v>1.1527374386787401E-2</v>
      </c>
      <c r="K3306">
        <v>85.358230590820298</v>
      </c>
      <c r="L3306">
        <v>-0.87054848670959495</v>
      </c>
      <c r="M3306">
        <v>1.82984507083893</v>
      </c>
      <c r="N3306">
        <v>3.7001295089721702</v>
      </c>
      <c r="O3306">
        <v>5.5704140663146999</v>
      </c>
      <c r="P3306">
        <v>8.2708072662353498</v>
      </c>
      <c r="Q3306">
        <v>-2.1662721633911102</v>
      </c>
      <c r="R3306">
        <v>9.5665311813354492</v>
      </c>
      <c r="S3306">
        <v>761</v>
      </c>
      <c r="T3306">
        <v>12.6905734471313</v>
      </c>
      <c r="U3306">
        <v>3.5665190219879199</v>
      </c>
      <c r="V3306">
        <v>76.465133666992202</v>
      </c>
      <c r="W3306">
        <v>101.815216064453</v>
      </c>
      <c r="X3306">
        <v>0.95072335004806496</v>
      </c>
      <c r="Y3306">
        <v>25568</v>
      </c>
    </row>
    <row r="3307" spans="1:25" x14ac:dyDescent="0.25">
      <c r="A3307" t="s">
        <v>81</v>
      </c>
      <c r="B3307" t="s">
        <v>41</v>
      </c>
      <c r="C3307" s="7" t="s">
        <v>70</v>
      </c>
      <c r="D3307" s="58" t="s">
        <v>60</v>
      </c>
      <c r="E3307" s="7">
        <v>41130</v>
      </c>
      <c r="F3307">
        <v>18</v>
      </c>
      <c r="G3307">
        <v>298.182373046875</v>
      </c>
      <c r="H3307">
        <v>293.87469482421898</v>
      </c>
      <c r="I3307">
        <v>4.3076696395873997</v>
      </c>
      <c r="J3307">
        <v>1.4446426182985301E-2</v>
      </c>
      <c r="K3307">
        <v>83.2476806640625</v>
      </c>
      <c r="L3307">
        <v>-0.12304560840129899</v>
      </c>
      <c r="M3307">
        <v>2.49465680122375</v>
      </c>
      <c r="N3307">
        <v>4.3076696395873997</v>
      </c>
      <c r="O3307">
        <v>6.1206822395324698</v>
      </c>
      <c r="P3307">
        <v>8.7383852005004901</v>
      </c>
      <c r="Q3307">
        <v>-1.3790917396545399</v>
      </c>
      <c r="R3307">
        <v>9.9944314956665004</v>
      </c>
      <c r="S3307">
        <v>761</v>
      </c>
      <c r="T3307">
        <v>11.9756695159091</v>
      </c>
      <c r="U3307">
        <v>3.4573054313659699</v>
      </c>
      <c r="V3307">
        <v>76.465133666992202</v>
      </c>
      <c r="W3307">
        <v>101.815216064453</v>
      </c>
      <c r="X3307">
        <v>0.950733423233032</v>
      </c>
      <c r="Y3307">
        <v>25568</v>
      </c>
    </row>
    <row r="3308" spans="1:25" x14ac:dyDescent="0.25">
      <c r="A3308" t="s">
        <v>81</v>
      </c>
      <c r="B3308" t="s">
        <v>41</v>
      </c>
      <c r="C3308" s="7" t="s">
        <v>70</v>
      </c>
      <c r="D3308" s="58" t="s">
        <v>60</v>
      </c>
      <c r="E3308" s="7">
        <v>41130</v>
      </c>
      <c r="F3308">
        <v>19</v>
      </c>
      <c r="G3308">
        <v>272.16604614257801</v>
      </c>
      <c r="H3308">
        <v>275.57214355468801</v>
      </c>
      <c r="I3308">
        <v>-3.40608882904053</v>
      </c>
      <c r="J3308">
        <v>-1.2514744885265799E-2</v>
      </c>
      <c r="K3308">
        <v>79.942619323730497</v>
      </c>
      <c r="L3308">
        <v>-7.8517541885376003</v>
      </c>
      <c r="M3308">
        <v>-5.22521924972534</v>
      </c>
      <c r="N3308">
        <v>-3.40608882904053</v>
      </c>
      <c r="O3308">
        <v>-1.58695876598358</v>
      </c>
      <c r="P3308">
        <v>1.0395761728286701</v>
      </c>
      <c r="Q3308">
        <v>-9.1120386123657209</v>
      </c>
      <c r="R3308">
        <v>2.2998604774475102</v>
      </c>
      <c r="S3308">
        <v>761</v>
      </c>
      <c r="T3308">
        <v>11.655318694592999</v>
      </c>
      <c r="U3308">
        <v>3.4689707756042498</v>
      </c>
      <c r="V3308">
        <v>76.465133666992202</v>
      </c>
      <c r="W3308">
        <v>101.815216064453</v>
      </c>
      <c r="X3308">
        <v>0.94206058979034402</v>
      </c>
      <c r="Y3308">
        <v>25566</v>
      </c>
    </row>
    <row r="3309" spans="1:25" x14ac:dyDescent="0.25">
      <c r="A3309" t="s">
        <v>81</v>
      </c>
      <c r="B3309" t="s">
        <v>41</v>
      </c>
      <c r="C3309" s="7" t="s">
        <v>70</v>
      </c>
      <c r="D3309" s="58" t="s">
        <v>60</v>
      </c>
      <c r="E3309" s="7">
        <v>41130</v>
      </c>
      <c r="F3309">
        <v>20</v>
      </c>
      <c r="G3309">
        <v>264.91494750976602</v>
      </c>
      <c r="H3309">
        <v>266.157958984375</v>
      </c>
      <c r="I3309">
        <v>-1.24299883842468</v>
      </c>
      <c r="J3309">
        <v>-4.6920673921704301E-3</v>
      </c>
      <c r="K3309">
        <v>75.378479003906307</v>
      </c>
      <c r="L3309">
        <v>-5.7255191802978498</v>
      </c>
      <c r="M3309">
        <v>-3.07720994949341</v>
      </c>
      <c r="N3309">
        <v>-1.24299883842468</v>
      </c>
      <c r="O3309">
        <v>0.59121233224868797</v>
      </c>
      <c r="P3309">
        <v>3.2395219802856401</v>
      </c>
      <c r="Q3309">
        <v>-6.9962520599365199</v>
      </c>
      <c r="R3309">
        <v>4.51025438308716</v>
      </c>
      <c r="S3309">
        <v>761</v>
      </c>
      <c r="T3309">
        <v>11.753887566435701</v>
      </c>
      <c r="U3309">
        <v>3.4977295398712198</v>
      </c>
      <c r="V3309">
        <v>76.465133666992202</v>
      </c>
      <c r="W3309">
        <v>101.815216064453</v>
      </c>
      <c r="X3309">
        <v>0.93095958232879605</v>
      </c>
      <c r="Y3309">
        <v>25567</v>
      </c>
    </row>
    <row r="3310" spans="1:25" x14ac:dyDescent="0.25">
      <c r="A3310" t="s">
        <v>81</v>
      </c>
      <c r="B3310" t="s">
        <v>41</v>
      </c>
      <c r="C3310" s="7" t="s">
        <v>70</v>
      </c>
      <c r="D3310" s="58" t="s">
        <v>60</v>
      </c>
      <c r="E3310" s="7">
        <v>41130</v>
      </c>
      <c r="F3310">
        <v>21</v>
      </c>
      <c r="G3310">
        <v>258.62295532226602</v>
      </c>
      <c r="H3310">
        <v>257.79522705078102</v>
      </c>
      <c r="I3310">
        <v>0.82771378755569502</v>
      </c>
      <c r="J3310">
        <v>3.2004653476178598E-3</v>
      </c>
      <c r="K3310">
        <v>71.037971496582003</v>
      </c>
      <c r="L3310">
        <v>-4.1056933403015101</v>
      </c>
      <c r="M3310">
        <v>-1.19099628925323</v>
      </c>
      <c r="N3310">
        <v>0.82771378755569502</v>
      </c>
      <c r="O3310">
        <v>2.84642386436462</v>
      </c>
      <c r="P3310">
        <v>5.7611207962036097</v>
      </c>
      <c r="Q3310">
        <v>-5.5042452812194798</v>
      </c>
      <c r="R3310">
        <v>7.1596727371215803</v>
      </c>
      <c r="S3310">
        <v>761</v>
      </c>
      <c r="T3310">
        <v>14.219091355078399</v>
      </c>
      <c r="U3310">
        <v>3.8495578765869101</v>
      </c>
      <c r="V3310">
        <v>76.465133666992202</v>
      </c>
      <c r="W3310">
        <v>101.815216064453</v>
      </c>
      <c r="X3310">
        <v>0.93179452419280995</v>
      </c>
      <c r="Y3310">
        <v>25567</v>
      </c>
    </row>
    <row r="3311" spans="1:25" x14ac:dyDescent="0.25">
      <c r="A3311" t="s">
        <v>81</v>
      </c>
      <c r="B3311" t="s">
        <v>41</v>
      </c>
      <c r="C3311" s="7" t="s">
        <v>70</v>
      </c>
      <c r="D3311" s="58" t="s">
        <v>60</v>
      </c>
      <c r="E3311" s="7">
        <v>41130</v>
      </c>
      <c r="F3311">
        <v>22</v>
      </c>
      <c r="G3311">
        <v>245.747314453125</v>
      </c>
      <c r="H3311">
        <v>247.924560546875</v>
      </c>
      <c r="I3311">
        <v>-2.17726826667786</v>
      </c>
      <c r="J3311">
        <v>-8.8597843423485808E-3</v>
      </c>
      <c r="K3311">
        <v>68.566665649414105</v>
      </c>
      <c r="L3311">
        <v>-7.2046012878418004</v>
      </c>
      <c r="M3311">
        <v>-4.2344121932983398</v>
      </c>
      <c r="N3311">
        <v>-2.17726826667786</v>
      </c>
      <c r="O3311">
        <v>-0.120124034583569</v>
      </c>
      <c r="P3311">
        <v>2.85006546974182</v>
      </c>
      <c r="Q3311">
        <v>-8.6297807693481392</v>
      </c>
      <c r="R3311">
        <v>4.2752447128295898</v>
      </c>
      <c r="S3311">
        <v>761</v>
      </c>
      <c r="T3311">
        <v>14.8026968518845</v>
      </c>
      <c r="U3311">
        <v>3.9228491783142099</v>
      </c>
      <c r="V3311">
        <v>76.465133666992202</v>
      </c>
      <c r="W3311">
        <v>101.815216064453</v>
      </c>
      <c r="X3311">
        <v>0.926710724830627</v>
      </c>
      <c r="Y3311">
        <v>25568</v>
      </c>
    </row>
    <row r="3312" spans="1:25" x14ac:dyDescent="0.25">
      <c r="A3312" t="s">
        <v>81</v>
      </c>
      <c r="B3312" t="s">
        <v>41</v>
      </c>
      <c r="C3312" s="7" t="s">
        <v>70</v>
      </c>
      <c r="D3312" s="58" t="s">
        <v>60</v>
      </c>
      <c r="E3312" s="7">
        <v>41130</v>
      </c>
      <c r="F3312">
        <v>23</v>
      </c>
      <c r="G3312">
        <v>238.73118591308599</v>
      </c>
      <c r="H3312">
        <v>240.59635925293</v>
      </c>
      <c r="I3312">
        <v>-1.8651812076568599</v>
      </c>
      <c r="J3312">
        <v>-7.8128930181264895E-3</v>
      </c>
      <c r="K3312">
        <v>66.277633666992202</v>
      </c>
      <c r="L3312">
        <v>-7.0325212478637704</v>
      </c>
      <c r="M3312">
        <v>-3.97961497306824</v>
      </c>
      <c r="N3312">
        <v>-1.8651812076568599</v>
      </c>
      <c r="O3312">
        <v>0.249252393841743</v>
      </c>
      <c r="P3312">
        <v>3.3021588325500502</v>
      </c>
      <c r="Q3312">
        <v>-8.4973897933959996</v>
      </c>
      <c r="R3312">
        <v>4.7670273780822798</v>
      </c>
      <c r="S3312">
        <v>761</v>
      </c>
      <c r="T3312">
        <v>15.5036582196881</v>
      </c>
      <c r="U3312">
        <v>4.0320968627929696</v>
      </c>
      <c r="V3312">
        <v>76.465133666992202</v>
      </c>
      <c r="W3312">
        <v>101.815216064453</v>
      </c>
      <c r="X3312">
        <v>0.91405308246612504</v>
      </c>
      <c r="Y3312">
        <v>25568</v>
      </c>
    </row>
    <row r="3313" spans="1:25" x14ac:dyDescent="0.25">
      <c r="A3313" t="s">
        <v>81</v>
      </c>
      <c r="B3313" t="s">
        <v>41</v>
      </c>
      <c r="C3313" s="7" t="s">
        <v>70</v>
      </c>
      <c r="D3313" s="58" t="s">
        <v>60</v>
      </c>
      <c r="E3313" s="7">
        <v>41130</v>
      </c>
      <c r="F3313">
        <v>24</v>
      </c>
      <c r="G3313">
        <v>230.08654785156301</v>
      </c>
      <c r="H3313">
        <v>231.61569213867199</v>
      </c>
      <c r="I3313">
        <v>-1.5291512012481701</v>
      </c>
      <c r="J3313">
        <v>-6.6459826193749896E-3</v>
      </c>
      <c r="K3313">
        <v>63.976371765136697</v>
      </c>
      <c r="L3313">
        <v>-7.1252527236938503</v>
      </c>
      <c r="M3313">
        <v>-3.81903052330017</v>
      </c>
      <c r="N3313">
        <v>-1.5291512012481701</v>
      </c>
      <c r="O3313">
        <v>0.76072818040847801</v>
      </c>
      <c r="P3313">
        <v>4.0669503211975098</v>
      </c>
      <c r="Q3313">
        <v>-8.71166896820068</v>
      </c>
      <c r="R3313">
        <v>5.6533670425415004</v>
      </c>
      <c r="S3313">
        <v>761</v>
      </c>
      <c r="T3313">
        <v>18.199590415050601</v>
      </c>
      <c r="U3313">
        <v>4.3666610717773402</v>
      </c>
      <c r="V3313">
        <v>76.465133666992202</v>
      </c>
      <c r="W3313">
        <v>101.815216064453</v>
      </c>
      <c r="X3313">
        <v>0.90453970432281505</v>
      </c>
      <c r="Y3313">
        <v>25568</v>
      </c>
    </row>
    <row r="3314" spans="1:25" x14ac:dyDescent="0.25">
      <c r="A3314" t="s">
        <v>81</v>
      </c>
      <c r="B3314" t="s">
        <v>41</v>
      </c>
      <c r="C3314" s="7" t="s">
        <v>70</v>
      </c>
      <c r="D3314" s="58" t="s">
        <v>60</v>
      </c>
      <c r="E3314" s="7">
        <v>41131</v>
      </c>
      <c r="F3314">
        <v>1</v>
      </c>
      <c r="G3314">
        <v>227.44032287597699</v>
      </c>
      <c r="H3314">
        <v>225.48016357421901</v>
      </c>
      <c r="I3314">
        <v>1.96014952659607</v>
      </c>
      <c r="J3314">
        <v>8.6183026432990993E-3</v>
      </c>
      <c r="K3314">
        <v>63.874259948730497</v>
      </c>
      <c r="L3314">
        <v>-3.5303103923797599</v>
      </c>
      <c r="M3314">
        <v>-0.28650221228599498</v>
      </c>
      <c r="N3314">
        <v>1.96014952659607</v>
      </c>
      <c r="O3314">
        <v>4.2068014144897496</v>
      </c>
      <c r="P3314">
        <v>7.4506096839904803</v>
      </c>
      <c r="Q3314">
        <v>-5.0867800712585396</v>
      </c>
      <c r="R3314">
        <v>9.00707912445068</v>
      </c>
      <c r="S3314">
        <v>761</v>
      </c>
      <c r="T3314">
        <v>17.500396464109102</v>
      </c>
      <c r="U3314">
        <v>4.2842288017272896</v>
      </c>
      <c r="V3314">
        <v>76.841400146484403</v>
      </c>
      <c r="W3314">
        <v>104.280799865723</v>
      </c>
      <c r="X3314">
        <v>0.92328923940658603</v>
      </c>
      <c r="Y3314">
        <v>25568</v>
      </c>
    </row>
    <row r="3315" spans="1:25" x14ac:dyDescent="0.25">
      <c r="A3315" t="s">
        <v>81</v>
      </c>
      <c r="B3315" t="s">
        <v>41</v>
      </c>
      <c r="C3315" s="7" t="s">
        <v>70</v>
      </c>
      <c r="D3315" s="58" t="s">
        <v>60</v>
      </c>
      <c r="E3315" s="7">
        <v>41131</v>
      </c>
      <c r="F3315">
        <v>2</v>
      </c>
      <c r="G3315">
        <v>217.99893188476599</v>
      </c>
      <c r="H3315">
        <v>217.51406860351599</v>
      </c>
      <c r="I3315">
        <v>0.484871566295624</v>
      </c>
      <c r="J3315">
        <v>2.2241922561079298E-3</v>
      </c>
      <c r="K3315">
        <v>63.010971069335902</v>
      </c>
      <c r="L3315">
        <v>-4.5902194976806596</v>
      </c>
      <c r="M3315">
        <v>-1.59181463718414</v>
      </c>
      <c r="N3315">
        <v>0.484871566295624</v>
      </c>
      <c r="O3315">
        <v>2.5615575313568102</v>
      </c>
      <c r="P3315">
        <v>5.5599627494812003</v>
      </c>
      <c r="Q3315">
        <v>-6.0289373397827104</v>
      </c>
      <c r="R3315">
        <v>6.9986805915832502</v>
      </c>
      <c r="S3315">
        <v>761</v>
      </c>
      <c r="T3315">
        <v>14.956814531388799</v>
      </c>
      <c r="U3315">
        <v>3.9601147174835201</v>
      </c>
      <c r="V3315">
        <v>76.841400146484403</v>
      </c>
      <c r="W3315">
        <v>104.280799865723</v>
      </c>
      <c r="X3315">
        <v>0.92223447561264005</v>
      </c>
      <c r="Y3315">
        <v>25568</v>
      </c>
    </row>
    <row r="3316" spans="1:25" x14ac:dyDescent="0.25">
      <c r="A3316" t="s">
        <v>81</v>
      </c>
      <c r="B3316" t="s">
        <v>41</v>
      </c>
      <c r="C3316" s="7" t="s">
        <v>70</v>
      </c>
      <c r="D3316" s="58" t="s">
        <v>60</v>
      </c>
      <c r="E3316" s="7">
        <v>41131</v>
      </c>
      <c r="F3316">
        <v>3</v>
      </c>
      <c r="G3316">
        <v>215.89834594726599</v>
      </c>
      <c r="H3316">
        <v>217.04022216796901</v>
      </c>
      <c r="I3316">
        <v>-1.14186298847198</v>
      </c>
      <c r="J3316">
        <v>-5.2888914942741403E-3</v>
      </c>
      <c r="K3316">
        <v>62.316879272460902</v>
      </c>
      <c r="L3316">
        <v>-6.4731392860412598</v>
      </c>
      <c r="M3316">
        <v>-3.3233778476715101</v>
      </c>
      <c r="N3316">
        <v>-1.14186298847198</v>
      </c>
      <c r="O3316">
        <v>1.0396521091461199</v>
      </c>
      <c r="P3316">
        <v>4.18941354751587</v>
      </c>
      <c r="Q3316">
        <v>-7.9844822883606001</v>
      </c>
      <c r="R3316">
        <v>5.7007560729980504</v>
      </c>
      <c r="S3316">
        <v>761</v>
      </c>
      <c r="T3316">
        <v>16.368369839575799</v>
      </c>
      <c r="U3316">
        <v>4.1600170135498002</v>
      </c>
      <c r="V3316">
        <v>76.841400146484403</v>
      </c>
      <c r="W3316">
        <v>104.280799865723</v>
      </c>
      <c r="X3316">
        <v>0.922418713569641</v>
      </c>
      <c r="Y3316">
        <v>25568</v>
      </c>
    </row>
    <row r="3317" spans="1:25" x14ac:dyDescent="0.25">
      <c r="A3317" t="s">
        <v>81</v>
      </c>
      <c r="B3317" t="s">
        <v>41</v>
      </c>
      <c r="C3317" s="7" t="s">
        <v>70</v>
      </c>
      <c r="D3317" s="58" t="s">
        <v>60</v>
      </c>
      <c r="E3317" s="7">
        <v>41131</v>
      </c>
      <c r="F3317">
        <v>4</v>
      </c>
      <c r="G3317">
        <v>216.40354919433599</v>
      </c>
      <c r="H3317">
        <v>217.88424682617199</v>
      </c>
      <c r="I3317">
        <v>-1.4806993007659901</v>
      </c>
      <c r="J3317">
        <v>-6.8423063494265097E-3</v>
      </c>
      <c r="K3317">
        <v>61.7734184265137</v>
      </c>
      <c r="L3317">
        <v>-6.5865221023559597</v>
      </c>
      <c r="M3317">
        <v>-3.5699605941772501</v>
      </c>
      <c r="N3317">
        <v>-1.4806993007659901</v>
      </c>
      <c r="O3317">
        <v>0.60856193304061901</v>
      </c>
      <c r="P3317">
        <v>3.6251232624053999</v>
      </c>
      <c r="Q3317">
        <v>-8.0339517593383807</v>
      </c>
      <c r="R3317">
        <v>5.0725526809692401</v>
      </c>
      <c r="S3317">
        <v>761</v>
      </c>
      <c r="T3317">
        <v>14.945619907206799</v>
      </c>
      <c r="U3317">
        <v>3.9840946197509801</v>
      </c>
      <c r="V3317">
        <v>76.841400146484403</v>
      </c>
      <c r="W3317">
        <v>104.280799865723</v>
      </c>
      <c r="X3317">
        <v>0.92576569318771396</v>
      </c>
      <c r="Y3317">
        <v>25568</v>
      </c>
    </row>
    <row r="3318" spans="1:25" x14ac:dyDescent="0.25">
      <c r="A3318" t="s">
        <v>81</v>
      </c>
      <c r="B3318" t="s">
        <v>41</v>
      </c>
      <c r="C3318" s="7" t="s">
        <v>70</v>
      </c>
      <c r="D3318" s="58" t="s">
        <v>60</v>
      </c>
      <c r="E3318" s="7">
        <v>41131</v>
      </c>
      <c r="F3318">
        <v>5</v>
      </c>
      <c r="G3318">
        <v>222.47639465332</v>
      </c>
      <c r="H3318">
        <v>221.99220275878901</v>
      </c>
      <c r="I3318">
        <v>0.48417741060257002</v>
      </c>
      <c r="J3318">
        <v>2.1763092372566501E-3</v>
      </c>
      <c r="K3318">
        <v>61.015190124511697</v>
      </c>
      <c r="L3318">
        <v>-4.6074361801147496</v>
      </c>
      <c r="M3318">
        <v>-1.5992696285247801</v>
      </c>
      <c r="N3318">
        <v>0.48417741060257002</v>
      </c>
      <c r="O3318">
        <v>2.5676243305206299</v>
      </c>
      <c r="P3318">
        <v>5.5757908821106001</v>
      </c>
      <c r="Q3318">
        <v>-6.0508379936218297</v>
      </c>
      <c r="R3318">
        <v>7.0191926956176802</v>
      </c>
      <c r="S3318">
        <v>761</v>
      </c>
      <c r="T3318">
        <v>14.965928796773101</v>
      </c>
      <c r="U3318">
        <v>3.9730072021484402</v>
      </c>
      <c r="V3318">
        <v>76.841400146484403</v>
      </c>
      <c r="W3318">
        <v>104.280799865723</v>
      </c>
      <c r="X3318">
        <v>0.92532110214233398</v>
      </c>
      <c r="Y3318">
        <v>25568</v>
      </c>
    </row>
    <row r="3319" spans="1:25" x14ac:dyDescent="0.25">
      <c r="A3319" t="s">
        <v>81</v>
      </c>
      <c r="B3319" t="s">
        <v>41</v>
      </c>
      <c r="C3319" s="7" t="s">
        <v>70</v>
      </c>
      <c r="D3319" s="58" t="s">
        <v>60</v>
      </c>
      <c r="E3319" s="7">
        <v>41131</v>
      </c>
      <c r="F3319">
        <v>6</v>
      </c>
      <c r="G3319">
        <v>242.34552001953099</v>
      </c>
      <c r="H3319">
        <v>242.45600891113301</v>
      </c>
      <c r="I3319">
        <v>-0.110491998493671</v>
      </c>
      <c r="J3319">
        <v>-4.5592756941914602E-4</v>
      </c>
      <c r="K3319">
        <v>60.516033172607401</v>
      </c>
      <c r="L3319">
        <v>-5.41104984283447</v>
      </c>
      <c r="M3319">
        <v>-2.2794373035430899</v>
      </c>
      <c r="N3319">
        <v>-0.110491998493671</v>
      </c>
      <c r="O3319">
        <v>2.0584533214569101</v>
      </c>
      <c r="P3319">
        <v>5.1900658607482901</v>
      </c>
      <c r="Q3319">
        <v>-6.9136838912963903</v>
      </c>
      <c r="R3319">
        <v>6.6926999092102104</v>
      </c>
      <c r="S3319">
        <v>761</v>
      </c>
      <c r="T3319">
        <v>16.028323757709099</v>
      </c>
      <c r="U3319">
        <v>4.13604688644409</v>
      </c>
      <c r="V3319">
        <v>76.841400146484403</v>
      </c>
      <c r="W3319">
        <v>104.280799865723</v>
      </c>
      <c r="X3319">
        <v>0.93086546659469604</v>
      </c>
      <c r="Y3319">
        <v>25568</v>
      </c>
    </row>
    <row r="3320" spans="1:25" x14ac:dyDescent="0.25">
      <c r="A3320" t="s">
        <v>81</v>
      </c>
      <c r="B3320" t="s">
        <v>41</v>
      </c>
      <c r="C3320" s="7" t="s">
        <v>70</v>
      </c>
      <c r="D3320" s="58" t="s">
        <v>60</v>
      </c>
      <c r="E3320" s="7">
        <v>41131</v>
      </c>
      <c r="F3320">
        <v>7</v>
      </c>
      <c r="G3320">
        <v>270.90213012695301</v>
      </c>
      <c r="H3320">
        <v>270.27017211914102</v>
      </c>
      <c r="I3320">
        <v>0.63197898864746105</v>
      </c>
      <c r="J3320">
        <v>2.3328680545091599E-3</v>
      </c>
      <c r="K3320">
        <v>60.218986511230497</v>
      </c>
      <c r="L3320">
        <v>-4.7281007766723597</v>
      </c>
      <c r="M3320">
        <v>-1.5613223314285301</v>
      </c>
      <c r="N3320">
        <v>0.63197898864746105</v>
      </c>
      <c r="O3320">
        <v>2.8252804279327401</v>
      </c>
      <c r="P3320">
        <v>5.9920592308044398</v>
      </c>
      <c r="Q3320">
        <v>-6.2476091384887704</v>
      </c>
      <c r="R3320">
        <v>7.5115671157836896</v>
      </c>
      <c r="S3320">
        <v>761</v>
      </c>
      <c r="T3320">
        <v>16.266623056755002</v>
      </c>
      <c r="U3320">
        <v>4.1824927330017099</v>
      </c>
      <c r="V3320">
        <v>76.841400146484403</v>
      </c>
      <c r="W3320">
        <v>104.280799865723</v>
      </c>
      <c r="X3320">
        <v>0.93785160779953003</v>
      </c>
      <c r="Y3320">
        <v>25568</v>
      </c>
    </row>
    <row r="3321" spans="1:25" x14ac:dyDescent="0.25">
      <c r="A3321" t="s">
        <v>81</v>
      </c>
      <c r="B3321" t="s">
        <v>41</v>
      </c>
      <c r="C3321" s="7" t="s">
        <v>70</v>
      </c>
      <c r="D3321" s="58" t="s">
        <v>60</v>
      </c>
      <c r="E3321" s="7">
        <v>41131</v>
      </c>
      <c r="F3321">
        <v>8</v>
      </c>
      <c r="G3321">
        <v>289.43548583984398</v>
      </c>
      <c r="H3321">
        <v>285.60360717773398</v>
      </c>
      <c r="I3321">
        <v>3.8318839073181201</v>
      </c>
      <c r="J3321">
        <v>1.32391648367047E-2</v>
      </c>
      <c r="K3321">
        <v>61.536708831787102</v>
      </c>
      <c r="L3321">
        <v>-0.90511596202850297</v>
      </c>
      <c r="M3321">
        <v>1.8935419321060201</v>
      </c>
      <c r="N3321">
        <v>3.8318839073181201</v>
      </c>
      <c r="O3321">
        <v>5.7702260017395002</v>
      </c>
      <c r="P3321">
        <v>8.5688838958740199</v>
      </c>
      <c r="Q3321">
        <v>-2.2479894161224401</v>
      </c>
      <c r="R3321">
        <v>9.9117565155029297</v>
      </c>
      <c r="S3321">
        <v>761</v>
      </c>
      <c r="T3321">
        <v>12.9734418553903</v>
      </c>
      <c r="U3321">
        <v>3.6963005065918</v>
      </c>
      <c r="V3321">
        <v>76.841400146484403</v>
      </c>
      <c r="W3321">
        <v>104.280799865723</v>
      </c>
      <c r="X3321">
        <v>0.94024598598480202</v>
      </c>
      <c r="Y3321">
        <v>25566</v>
      </c>
    </row>
    <row r="3322" spans="1:25" x14ac:dyDescent="0.25">
      <c r="A3322" t="s">
        <v>81</v>
      </c>
      <c r="B3322" t="s">
        <v>41</v>
      </c>
      <c r="C3322" s="7" t="s">
        <v>70</v>
      </c>
      <c r="D3322" s="58" t="s">
        <v>60</v>
      </c>
      <c r="E3322" s="7">
        <v>41131</v>
      </c>
      <c r="F3322">
        <v>9</v>
      </c>
      <c r="G3322">
        <v>309.37344360351602</v>
      </c>
      <c r="H3322">
        <v>308.85244750976602</v>
      </c>
      <c r="I3322">
        <v>0.52099955081939697</v>
      </c>
      <c r="J3322">
        <v>1.6840473981574199E-3</v>
      </c>
      <c r="K3322">
        <v>64.284812927246094</v>
      </c>
      <c r="L3322">
        <v>-4.1256341934204102</v>
      </c>
      <c r="M3322">
        <v>-1.3803653717041</v>
      </c>
      <c r="N3322">
        <v>0.52099955081939697</v>
      </c>
      <c r="O3322">
        <v>2.4223644733428999</v>
      </c>
      <c r="P3322">
        <v>5.1676330566406303</v>
      </c>
      <c r="Q3322">
        <v>-5.4428906440734899</v>
      </c>
      <c r="R3322">
        <v>6.4848895072937003</v>
      </c>
      <c r="S3322">
        <v>761</v>
      </c>
      <c r="T3322">
        <v>12.430977712707501</v>
      </c>
      <c r="U3322">
        <v>3.6257874965667698</v>
      </c>
      <c r="V3322">
        <v>76.841400146484403</v>
      </c>
      <c r="W3322">
        <v>104.280799865723</v>
      </c>
      <c r="X3322">
        <v>0.94000673294067405</v>
      </c>
      <c r="Y3322">
        <v>25566</v>
      </c>
    </row>
    <row r="3323" spans="1:25" x14ac:dyDescent="0.25">
      <c r="A3323" t="s">
        <v>81</v>
      </c>
      <c r="B3323" t="s">
        <v>41</v>
      </c>
      <c r="C3323" s="7" t="s">
        <v>70</v>
      </c>
      <c r="D3323" s="58" t="s">
        <v>60</v>
      </c>
      <c r="E3323" s="7">
        <v>41131</v>
      </c>
      <c r="F3323">
        <v>10</v>
      </c>
      <c r="G3323">
        <v>325.29690551757801</v>
      </c>
      <c r="H3323">
        <v>325.35372924804699</v>
      </c>
      <c r="I3323">
        <v>-5.6805767118930803E-2</v>
      </c>
      <c r="J3323">
        <v>-1.7462743562646199E-4</v>
      </c>
      <c r="K3323">
        <v>67.794517517089801</v>
      </c>
      <c r="L3323">
        <v>-4.7882847785949698</v>
      </c>
      <c r="M3323">
        <v>-1.9928886890411399</v>
      </c>
      <c r="N3323">
        <v>-5.6805767118930803E-2</v>
      </c>
      <c r="O3323">
        <v>1.87927711009979</v>
      </c>
      <c r="P3323">
        <v>4.6746735572814897</v>
      </c>
      <c r="Q3323">
        <v>-6.1295933723449698</v>
      </c>
      <c r="R3323">
        <v>6.0159816741943404</v>
      </c>
      <c r="S3323">
        <v>761</v>
      </c>
      <c r="T3323">
        <v>12.892326234430101</v>
      </c>
      <c r="U3323">
        <v>3.6919927597045898</v>
      </c>
      <c r="V3323">
        <v>76.841400146484403</v>
      </c>
      <c r="W3323">
        <v>104.280799865723</v>
      </c>
      <c r="X3323">
        <v>0.94347846508026101</v>
      </c>
      <c r="Y3323">
        <v>25568</v>
      </c>
    </row>
    <row r="3324" spans="1:25" x14ac:dyDescent="0.25">
      <c r="A3324" t="s">
        <v>81</v>
      </c>
      <c r="B3324" t="s">
        <v>41</v>
      </c>
      <c r="C3324" s="7" t="s">
        <v>70</v>
      </c>
      <c r="D3324" s="58" t="s">
        <v>60</v>
      </c>
      <c r="E3324" s="7">
        <v>41131</v>
      </c>
      <c r="F3324">
        <v>11</v>
      </c>
      <c r="G3324">
        <v>336.61563110351602</v>
      </c>
      <c r="H3324">
        <v>337.92254638671898</v>
      </c>
      <c r="I3324">
        <v>-1.30690801143646</v>
      </c>
      <c r="J3324">
        <v>-3.8824935909360599E-3</v>
      </c>
      <c r="K3324">
        <v>70.983963012695298</v>
      </c>
      <c r="L3324">
        <v>-5.9259386062622097</v>
      </c>
      <c r="M3324">
        <v>-3.19697785377502</v>
      </c>
      <c r="N3324">
        <v>-1.30690801143646</v>
      </c>
      <c r="O3324">
        <v>0.58316206932067904</v>
      </c>
      <c r="P3324">
        <v>3.31212306022644</v>
      </c>
      <c r="Q3324">
        <v>-7.2353696823120099</v>
      </c>
      <c r="R3324">
        <v>4.6215538978576696</v>
      </c>
      <c r="S3324">
        <v>761</v>
      </c>
      <c r="T3324">
        <v>12.289978480713</v>
      </c>
      <c r="U3324">
        <v>3.60424900054932</v>
      </c>
      <c r="V3324">
        <v>76.841400146484403</v>
      </c>
      <c r="W3324">
        <v>104.280799865723</v>
      </c>
      <c r="X3324">
        <v>0.94710242748260498</v>
      </c>
      <c r="Y3324">
        <v>25568</v>
      </c>
    </row>
    <row r="3325" spans="1:25" x14ac:dyDescent="0.25">
      <c r="A3325" t="s">
        <v>81</v>
      </c>
      <c r="B3325" t="s">
        <v>41</v>
      </c>
      <c r="C3325" s="7" t="s">
        <v>70</v>
      </c>
      <c r="D3325" s="58" t="s">
        <v>60</v>
      </c>
      <c r="E3325" s="7">
        <v>41131</v>
      </c>
      <c r="F3325">
        <v>12</v>
      </c>
      <c r="G3325">
        <v>333.69885253906301</v>
      </c>
      <c r="H3325">
        <v>337.38034057617199</v>
      </c>
      <c r="I3325">
        <v>-3.6814832687377899</v>
      </c>
      <c r="J3325">
        <v>-1.1032352223992299E-2</v>
      </c>
      <c r="K3325">
        <v>74.406326293945298</v>
      </c>
      <c r="L3325">
        <v>-8.1316051483154297</v>
      </c>
      <c r="M3325">
        <v>-5.5024375915527299</v>
      </c>
      <c r="N3325">
        <v>-3.6814832687377899</v>
      </c>
      <c r="O3325">
        <v>-1.86052942276001</v>
      </c>
      <c r="P3325">
        <v>0.76863884925842296</v>
      </c>
      <c r="Q3325">
        <v>-9.3931531906127894</v>
      </c>
      <c r="R3325">
        <v>2.0301866531372101</v>
      </c>
      <c r="S3325">
        <v>761</v>
      </c>
      <c r="T3325">
        <v>11.649186154816601</v>
      </c>
      <c r="U3325">
        <v>3.4724488258361799</v>
      </c>
      <c r="V3325">
        <v>76.841400146484403</v>
      </c>
      <c r="W3325">
        <v>104.280799865723</v>
      </c>
      <c r="X3325">
        <v>0.95345008373260498</v>
      </c>
      <c r="Y3325">
        <v>25568</v>
      </c>
    </row>
    <row r="3326" spans="1:25" x14ac:dyDescent="0.25">
      <c r="A3326" t="s">
        <v>81</v>
      </c>
      <c r="B3326" t="s">
        <v>41</v>
      </c>
      <c r="C3326" s="7" t="s">
        <v>70</v>
      </c>
      <c r="D3326" s="58" t="s">
        <v>60</v>
      </c>
      <c r="E3326" s="7">
        <v>41131</v>
      </c>
      <c r="F3326">
        <v>13</v>
      </c>
      <c r="G3326">
        <v>337.50119018554699</v>
      </c>
      <c r="H3326">
        <v>339.796875</v>
      </c>
      <c r="I3326">
        <v>-2.2956695556640598</v>
      </c>
      <c r="J3326">
        <v>-6.8019605241715899E-3</v>
      </c>
      <c r="K3326">
        <v>77.771308898925795</v>
      </c>
      <c r="L3326">
        <v>-6.6415209770202601</v>
      </c>
      <c r="M3326">
        <v>-4.07395696640015</v>
      </c>
      <c r="N3326">
        <v>-2.2956695556640598</v>
      </c>
      <c r="O3326">
        <v>-0.51738256216049205</v>
      </c>
      <c r="P3326">
        <v>2.05018162727356</v>
      </c>
      <c r="Q3326">
        <v>-7.8735089302062997</v>
      </c>
      <c r="R3326">
        <v>3.2821700572967498</v>
      </c>
      <c r="S3326">
        <v>761</v>
      </c>
      <c r="T3326">
        <v>11.2119530878711</v>
      </c>
      <c r="U3326">
        <v>3.3910856246948202</v>
      </c>
      <c r="V3326">
        <v>76.841400146484403</v>
      </c>
      <c r="W3326">
        <v>104.280799865723</v>
      </c>
      <c r="X3326">
        <v>0.95294773578643799</v>
      </c>
      <c r="Y3326">
        <v>25568</v>
      </c>
    </row>
    <row r="3327" spans="1:25" x14ac:dyDescent="0.25">
      <c r="A3327" t="s">
        <v>81</v>
      </c>
      <c r="B3327" t="s">
        <v>41</v>
      </c>
      <c r="C3327" s="7" t="s">
        <v>70</v>
      </c>
      <c r="D3327" s="58" t="s">
        <v>60</v>
      </c>
      <c r="E3327" s="7">
        <v>41131</v>
      </c>
      <c r="F3327">
        <v>14</v>
      </c>
      <c r="G3327">
        <v>338.66763305664102</v>
      </c>
      <c r="H3327">
        <v>334.91275024414102</v>
      </c>
      <c r="I3327">
        <v>3.7548916339874299</v>
      </c>
      <c r="J3327">
        <v>1.10872462391853E-2</v>
      </c>
      <c r="K3327">
        <v>80.159912109375</v>
      </c>
      <c r="L3327">
        <v>-0.87672632932662997</v>
      </c>
      <c r="M3327">
        <v>1.8596711158752399</v>
      </c>
      <c r="N3327">
        <v>3.7548916339874299</v>
      </c>
      <c r="O3327">
        <v>5.6501121520996103</v>
      </c>
      <c r="P3327">
        <v>8.3865098953247106</v>
      </c>
      <c r="Q3327">
        <v>-2.18972563743591</v>
      </c>
      <c r="R3327">
        <v>9.6995086669921893</v>
      </c>
      <c r="S3327">
        <v>761</v>
      </c>
      <c r="T3327">
        <v>12.8398184612254</v>
      </c>
      <c r="U3327">
        <v>3.6140706539154102</v>
      </c>
      <c r="V3327">
        <v>76.841400146484403</v>
      </c>
      <c r="W3327">
        <v>104.280799865723</v>
      </c>
      <c r="X3327">
        <v>0.94791972637176503</v>
      </c>
      <c r="Y3327">
        <v>25568</v>
      </c>
    </row>
    <row r="3328" spans="1:25" x14ac:dyDescent="0.25">
      <c r="A3328" t="s">
        <v>81</v>
      </c>
      <c r="B3328" t="s">
        <v>41</v>
      </c>
      <c r="C3328" s="7" t="s">
        <v>70</v>
      </c>
      <c r="D3328" s="58" t="s">
        <v>60</v>
      </c>
      <c r="E3328" s="7">
        <v>41131</v>
      </c>
      <c r="F3328">
        <v>15</v>
      </c>
      <c r="G3328">
        <v>333.90475463867199</v>
      </c>
      <c r="H3328">
        <v>320.86871337890602</v>
      </c>
      <c r="I3328">
        <v>13.0360355377197</v>
      </c>
      <c r="J3328">
        <v>3.9041180163621902E-2</v>
      </c>
      <c r="K3328">
        <v>81.277214050292997</v>
      </c>
      <c r="L3328">
        <v>8.1939487457275408</v>
      </c>
      <c r="M3328">
        <v>11.0546932220459</v>
      </c>
      <c r="N3328">
        <v>13.0360355377197</v>
      </c>
      <c r="O3328">
        <v>15.0173788070679</v>
      </c>
      <c r="P3328">
        <v>17.8781223297119</v>
      </c>
      <c r="Q3328">
        <v>6.8212842941284197</v>
      </c>
      <c r="R3328">
        <v>19.250787734985401</v>
      </c>
      <c r="S3328">
        <v>761</v>
      </c>
      <c r="T3328">
        <v>14.201303173633301</v>
      </c>
      <c r="U3328">
        <v>3.7783005237579301</v>
      </c>
      <c r="V3328">
        <v>76.841400146484403</v>
      </c>
      <c r="W3328">
        <v>104.280799865723</v>
      </c>
      <c r="X3328">
        <v>0.945365130901337</v>
      </c>
      <c r="Y3328">
        <v>25567</v>
      </c>
    </row>
    <row r="3329" spans="1:25" x14ac:dyDescent="0.25">
      <c r="A3329" t="s">
        <v>81</v>
      </c>
      <c r="B3329" t="s">
        <v>41</v>
      </c>
      <c r="C3329" s="7" t="s">
        <v>70</v>
      </c>
      <c r="D3329" s="58" t="s">
        <v>60</v>
      </c>
      <c r="E3329" s="7">
        <v>41131</v>
      </c>
      <c r="F3329">
        <v>16</v>
      </c>
      <c r="G3329">
        <v>323.93838500976602</v>
      </c>
      <c r="H3329">
        <v>309.93804931640602</v>
      </c>
      <c r="I3329">
        <v>14.000328063964799</v>
      </c>
      <c r="J3329">
        <v>4.3219108134508098E-2</v>
      </c>
      <c r="K3329">
        <v>81.902534484863295</v>
      </c>
      <c r="L3329">
        <v>8.8163156509399396</v>
      </c>
      <c r="M3329">
        <v>11.879072189331101</v>
      </c>
      <c r="N3329">
        <v>14.000328063964799</v>
      </c>
      <c r="O3329">
        <v>16.121583938598601</v>
      </c>
      <c r="P3329">
        <v>19.184341430664102</v>
      </c>
      <c r="Q3329">
        <v>7.34671974182129</v>
      </c>
      <c r="R3329">
        <v>20.653936386108398</v>
      </c>
      <c r="S3329">
        <v>761</v>
      </c>
      <c r="T3329">
        <v>16.3932794168466</v>
      </c>
      <c r="U3329">
        <v>4.0451068878173801</v>
      </c>
      <c r="V3329">
        <v>76.841400146484403</v>
      </c>
      <c r="W3329">
        <v>104.280799865723</v>
      </c>
      <c r="X3329">
        <v>0.94679659605026201</v>
      </c>
      <c r="Y3329">
        <v>25568</v>
      </c>
    </row>
    <row r="3330" spans="1:25" x14ac:dyDescent="0.25">
      <c r="A3330" t="s">
        <v>81</v>
      </c>
      <c r="B3330" t="s">
        <v>41</v>
      </c>
      <c r="C3330" s="7" t="s">
        <v>70</v>
      </c>
      <c r="D3330" s="58" t="s">
        <v>60</v>
      </c>
      <c r="E3330" s="7">
        <v>41131</v>
      </c>
      <c r="F3330">
        <v>17</v>
      </c>
      <c r="G3330">
        <v>312.86962890625</v>
      </c>
      <c r="H3330">
        <v>296.33200073242199</v>
      </c>
      <c r="I3330">
        <v>16.537614822387699</v>
      </c>
      <c r="J3330">
        <v>5.2857849746942499E-2</v>
      </c>
      <c r="K3330">
        <v>81.584808349609403</v>
      </c>
      <c r="L3330">
        <v>11.6153259277344</v>
      </c>
      <c r="M3330">
        <v>14.5234537124634</v>
      </c>
      <c r="N3330">
        <v>16.537614822387699</v>
      </c>
      <c r="O3330">
        <v>18.551774978637699</v>
      </c>
      <c r="P3330">
        <v>21.459905624389599</v>
      </c>
      <c r="Q3330">
        <v>10.2199249267578</v>
      </c>
      <c r="R3330">
        <v>22.8553066253662</v>
      </c>
      <c r="S3330">
        <v>761</v>
      </c>
      <c r="T3330">
        <v>14.8526721276194</v>
      </c>
      <c r="U3330">
        <v>3.8408830165863002</v>
      </c>
      <c r="V3330">
        <v>76.841400146484403</v>
      </c>
      <c r="W3330">
        <v>104.280799865723</v>
      </c>
      <c r="X3330">
        <v>0.95072335004806496</v>
      </c>
      <c r="Y3330">
        <v>25568</v>
      </c>
    </row>
    <row r="3331" spans="1:25" x14ac:dyDescent="0.25">
      <c r="A3331" t="s">
        <v>81</v>
      </c>
      <c r="B3331" t="s">
        <v>41</v>
      </c>
      <c r="C3331" s="7" t="s">
        <v>70</v>
      </c>
      <c r="D3331" s="58" t="s">
        <v>60</v>
      </c>
      <c r="E3331" s="7">
        <v>41131</v>
      </c>
      <c r="F3331">
        <v>18</v>
      </c>
      <c r="G3331">
        <v>292.02883911132801</v>
      </c>
      <c r="H3331">
        <v>275.63073730468801</v>
      </c>
      <c r="I3331">
        <v>16.3980903625488</v>
      </c>
      <c r="J3331">
        <v>5.6152299046516398E-2</v>
      </c>
      <c r="K3331">
        <v>79.648521423339801</v>
      </c>
      <c r="L3331">
        <v>11.8073978424072</v>
      </c>
      <c r="M3331">
        <v>14.519616127014199</v>
      </c>
      <c r="N3331">
        <v>16.3980903625488</v>
      </c>
      <c r="O3331">
        <v>18.276563644409201</v>
      </c>
      <c r="P3331">
        <v>20.9887809753418</v>
      </c>
      <c r="Q3331">
        <v>10.5060005187988</v>
      </c>
      <c r="R3331">
        <v>22.290178298950199</v>
      </c>
      <c r="S3331">
        <v>761</v>
      </c>
      <c r="T3331">
        <v>12.946946301052</v>
      </c>
      <c r="U3331">
        <v>3.58213567733765</v>
      </c>
      <c r="V3331">
        <v>76.841400146484403</v>
      </c>
      <c r="W3331">
        <v>104.280799865723</v>
      </c>
      <c r="X3331">
        <v>0.950733423233032</v>
      </c>
      <c r="Y3331">
        <v>25568</v>
      </c>
    </row>
    <row r="3332" spans="1:25" x14ac:dyDescent="0.25">
      <c r="A3332" t="s">
        <v>81</v>
      </c>
      <c r="B3332" t="s">
        <v>41</v>
      </c>
      <c r="C3332" s="7" t="s">
        <v>70</v>
      </c>
      <c r="D3332" s="58" t="s">
        <v>60</v>
      </c>
      <c r="E3332" s="7">
        <v>41131</v>
      </c>
      <c r="F3332">
        <v>19</v>
      </c>
      <c r="G3332">
        <v>264.26110839843801</v>
      </c>
      <c r="H3332">
        <v>258.36077880859398</v>
      </c>
      <c r="I3332">
        <v>5.9003367424011204</v>
      </c>
      <c r="J3332">
        <v>2.2327678278088601E-2</v>
      </c>
      <c r="K3332">
        <v>76.776374816894503</v>
      </c>
      <c r="L3332">
        <v>1.2418137788772601</v>
      </c>
      <c r="M3332">
        <v>3.9941070079803498</v>
      </c>
      <c r="N3332">
        <v>5.9003367424011204</v>
      </c>
      <c r="O3332">
        <v>7.8065667152404803</v>
      </c>
      <c r="P3332">
        <v>10.5588598251343</v>
      </c>
      <c r="Q3332">
        <v>-7.8812852501869202E-2</v>
      </c>
      <c r="R3332">
        <v>11.8794860839844</v>
      </c>
      <c r="S3332">
        <v>761</v>
      </c>
      <c r="T3332">
        <v>12.946355648889901</v>
      </c>
      <c r="U3332">
        <v>3.6350648403167698</v>
      </c>
      <c r="V3332">
        <v>76.841400146484403</v>
      </c>
      <c r="W3332">
        <v>104.280799865723</v>
      </c>
      <c r="X3332">
        <v>0.94206058979034402</v>
      </c>
      <c r="Y3332">
        <v>25566</v>
      </c>
    </row>
    <row r="3333" spans="1:25" x14ac:dyDescent="0.25">
      <c r="A3333" t="s">
        <v>81</v>
      </c>
      <c r="B3333" t="s">
        <v>41</v>
      </c>
      <c r="C3333" s="7" t="s">
        <v>70</v>
      </c>
      <c r="D3333" s="58" t="s">
        <v>60</v>
      </c>
      <c r="E3333" s="7">
        <v>41131</v>
      </c>
      <c r="F3333">
        <v>20</v>
      </c>
      <c r="G3333">
        <v>253.55215454101599</v>
      </c>
      <c r="H3333">
        <v>249.59086608886699</v>
      </c>
      <c r="I3333">
        <v>3.9612975120544398</v>
      </c>
      <c r="J3333">
        <v>1.56232053413987E-2</v>
      </c>
      <c r="K3333">
        <v>72.152740478515597</v>
      </c>
      <c r="L3333">
        <v>-1.5621697902679399</v>
      </c>
      <c r="M3333">
        <v>1.70113945007324</v>
      </c>
      <c r="N3333">
        <v>3.9612975120544398</v>
      </c>
      <c r="O3333">
        <v>6.2214555740356401</v>
      </c>
      <c r="P3333">
        <v>9.4847650527954102</v>
      </c>
      <c r="Q3333">
        <v>-3.1279957294464098</v>
      </c>
      <c r="R3333">
        <v>11.050590515136699</v>
      </c>
      <c r="S3333">
        <v>761</v>
      </c>
      <c r="T3333">
        <v>17.9683892903643</v>
      </c>
      <c r="U3333">
        <v>4.3099842071533203</v>
      </c>
      <c r="V3333">
        <v>76.841400146484403</v>
      </c>
      <c r="W3333">
        <v>104.280799865723</v>
      </c>
      <c r="X3333">
        <v>0.93095958232879605</v>
      </c>
      <c r="Y3333">
        <v>25567</v>
      </c>
    </row>
    <row r="3334" spans="1:25" x14ac:dyDescent="0.25">
      <c r="A3334" t="s">
        <v>81</v>
      </c>
      <c r="B3334" t="s">
        <v>41</v>
      </c>
      <c r="C3334" s="7" t="s">
        <v>70</v>
      </c>
      <c r="D3334" s="58" t="s">
        <v>60</v>
      </c>
      <c r="E3334" s="7">
        <v>41131</v>
      </c>
      <c r="F3334">
        <v>21</v>
      </c>
      <c r="G3334">
        <v>246.88578796386699</v>
      </c>
      <c r="H3334">
        <v>245.72016906738301</v>
      </c>
      <c r="I3334">
        <v>1.16561543941498</v>
      </c>
      <c r="J3334">
        <v>4.7212741337716597E-3</v>
      </c>
      <c r="K3334">
        <v>67.836708068847699</v>
      </c>
      <c r="L3334">
        <v>-3.9852752685546902</v>
      </c>
      <c r="M3334">
        <v>-0.94208729267120395</v>
      </c>
      <c r="N3334">
        <v>1.16561543941498</v>
      </c>
      <c r="O3334">
        <v>3.2733180522918701</v>
      </c>
      <c r="P3334">
        <v>6.31650590896606</v>
      </c>
      <c r="Q3334">
        <v>-5.4454808235168501</v>
      </c>
      <c r="R3334">
        <v>7.77671194076538</v>
      </c>
      <c r="S3334">
        <v>761</v>
      </c>
      <c r="T3334">
        <v>15.494913665885599</v>
      </c>
      <c r="U3334">
        <v>4.0192613601684597</v>
      </c>
      <c r="V3334">
        <v>76.841400146484403</v>
      </c>
      <c r="W3334">
        <v>104.280799865723</v>
      </c>
      <c r="X3334">
        <v>0.93179452419280995</v>
      </c>
      <c r="Y3334">
        <v>25567</v>
      </c>
    </row>
    <row r="3335" spans="1:25" x14ac:dyDescent="0.25">
      <c r="A3335" t="s">
        <v>81</v>
      </c>
      <c r="B3335" t="s">
        <v>41</v>
      </c>
      <c r="C3335" s="7" t="s">
        <v>70</v>
      </c>
      <c r="D3335" s="58" t="s">
        <v>60</v>
      </c>
      <c r="E3335" s="7">
        <v>41131</v>
      </c>
      <c r="F3335">
        <v>22</v>
      </c>
      <c r="G3335">
        <v>232.98519897460901</v>
      </c>
      <c r="H3335">
        <v>233.00228881835901</v>
      </c>
      <c r="I3335">
        <v>-1.70831400901079E-2</v>
      </c>
      <c r="J3335">
        <v>-7.3322851676493897E-5</v>
      </c>
      <c r="K3335">
        <v>64.990295410156307</v>
      </c>
      <c r="L3335">
        <v>-4.73962354660034</v>
      </c>
      <c r="M3335">
        <v>-1.94950830936432</v>
      </c>
      <c r="N3335">
        <v>-1.70831400901079E-2</v>
      </c>
      <c r="O3335">
        <v>1.9153420925140401</v>
      </c>
      <c r="P3335">
        <v>4.7054572105407697</v>
      </c>
      <c r="Q3335">
        <v>-6.0783982276916504</v>
      </c>
      <c r="R3335">
        <v>6.0442318916320801</v>
      </c>
      <c r="S3335">
        <v>761</v>
      </c>
      <c r="T3335">
        <v>13.1444526533458</v>
      </c>
      <c r="U3335">
        <v>3.6850175857543901</v>
      </c>
      <c r="V3335">
        <v>76.841400146484403</v>
      </c>
      <c r="W3335">
        <v>104.280799865723</v>
      </c>
      <c r="X3335">
        <v>0.926710724830627</v>
      </c>
      <c r="Y3335">
        <v>25568</v>
      </c>
    </row>
    <row r="3336" spans="1:25" x14ac:dyDescent="0.25">
      <c r="A3336" t="s">
        <v>81</v>
      </c>
      <c r="B3336" t="s">
        <v>41</v>
      </c>
      <c r="C3336" s="7" t="s">
        <v>70</v>
      </c>
      <c r="D3336" s="58" t="s">
        <v>60</v>
      </c>
      <c r="E3336" s="7">
        <v>41131</v>
      </c>
      <c r="F3336">
        <v>23</v>
      </c>
      <c r="G3336">
        <v>224.47782897949199</v>
      </c>
      <c r="H3336">
        <v>223.18176269531301</v>
      </c>
      <c r="I3336">
        <v>1.2960634231567401</v>
      </c>
      <c r="J3336">
        <v>5.7736812159419103E-3</v>
      </c>
      <c r="K3336">
        <v>63.2071723937988</v>
      </c>
      <c r="L3336">
        <v>-3.9972507953643799</v>
      </c>
      <c r="M3336">
        <v>-0.86991780996322599</v>
      </c>
      <c r="N3336">
        <v>1.2960634231567401</v>
      </c>
      <c r="O3336">
        <v>3.4620447158813499</v>
      </c>
      <c r="P3336">
        <v>6.58937740325928</v>
      </c>
      <c r="Q3336">
        <v>-5.4978318214416504</v>
      </c>
      <c r="R3336">
        <v>8.0899591445922905</v>
      </c>
      <c r="S3336">
        <v>761</v>
      </c>
      <c r="T3336">
        <v>16.4834794353965</v>
      </c>
      <c r="U3336">
        <v>4.1303949356079102</v>
      </c>
      <c r="V3336">
        <v>76.841400146484403</v>
      </c>
      <c r="W3336">
        <v>104.280799865723</v>
      </c>
      <c r="X3336">
        <v>0.91405308246612504</v>
      </c>
      <c r="Y3336">
        <v>25568</v>
      </c>
    </row>
    <row r="3337" spans="1:25" x14ac:dyDescent="0.25">
      <c r="A3337" t="s">
        <v>81</v>
      </c>
      <c r="B3337" t="s">
        <v>41</v>
      </c>
      <c r="C3337" s="7" t="s">
        <v>70</v>
      </c>
      <c r="D3337" s="58" t="s">
        <v>60</v>
      </c>
      <c r="E3337" s="7">
        <v>41131</v>
      </c>
      <c r="F3337">
        <v>24</v>
      </c>
      <c r="G3337">
        <v>216.381103515625</v>
      </c>
      <c r="H3337">
        <v>216.16983032226599</v>
      </c>
      <c r="I3337">
        <v>0.21127407252788499</v>
      </c>
      <c r="J3337">
        <v>9.7639800515025897E-4</v>
      </c>
      <c r="K3337">
        <v>65.072151184082003</v>
      </c>
      <c r="L3337">
        <v>-5.8134121894836399</v>
      </c>
      <c r="M3337">
        <v>-2.25397872924805</v>
      </c>
      <c r="N3337">
        <v>0.21127407252788499</v>
      </c>
      <c r="O3337">
        <v>2.6765270233154301</v>
      </c>
      <c r="P3337">
        <v>6.2359604835510298</v>
      </c>
      <c r="Q3337">
        <v>-7.5213274955749503</v>
      </c>
      <c r="R3337">
        <v>7.9438757896423304</v>
      </c>
      <c r="S3337">
        <v>761</v>
      </c>
      <c r="T3337">
        <v>21.215944848896001</v>
      </c>
      <c r="U3337">
        <v>4.7010879516601598</v>
      </c>
      <c r="V3337">
        <v>76.841400146484403</v>
      </c>
      <c r="W3337">
        <v>104.280799865723</v>
      </c>
      <c r="X3337">
        <v>0.90453970432281505</v>
      </c>
      <c r="Y3337">
        <v>25568</v>
      </c>
    </row>
    <row r="3338" spans="1:25" x14ac:dyDescent="0.25">
      <c r="A3338" t="s">
        <v>81</v>
      </c>
      <c r="B3338" t="s">
        <v>41</v>
      </c>
      <c r="C3338" s="7" t="s">
        <v>70</v>
      </c>
      <c r="D3338" s="58" t="s">
        <v>60</v>
      </c>
      <c r="E3338" s="7">
        <v>41134</v>
      </c>
      <c r="F3338">
        <v>1</v>
      </c>
      <c r="G3338">
        <v>202.49789428710901</v>
      </c>
      <c r="H3338">
        <v>201.55946350097699</v>
      </c>
      <c r="I3338">
        <v>0.93843400478363004</v>
      </c>
      <c r="J3338">
        <v>4.6342904679477197E-3</v>
      </c>
      <c r="K3338">
        <v>63.542194366455099</v>
      </c>
      <c r="L3338">
        <v>-4.9457507133483896</v>
      </c>
      <c r="M3338">
        <v>-1.46932661533356</v>
      </c>
      <c r="N3338">
        <v>0.93843400478363004</v>
      </c>
      <c r="O3338">
        <v>3.3461947441101101</v>
      </c>
      <c r="P3338">
        <v>6.8226189613342303</v>
      </c>
      <c r="Q3338">
        <v>-6.6138353347778303</v>
      </c>
      <c r="R3338">
        <v>8.4907035827636701</v>
      </c>
      <c r="S3338">
        <v>761</v>
      </c>
      <c r="T3338">
        <v>20.0276066184515</v>
      </c>
      <c r="U3338">
        <v>4.5914535522460902</v>
      </c>
      <c r="V3338">
        <v>77.518386840820298</v>
      </c>
      <c r="W3338">
        <v>103.875</v>
      </c>
      <c r="X3338">
        <v>0.92328923940658603</v>
      </c>
      <c r="Y3338">
        <v>25568</v>
      </c>
    </row>
    <row r="3339" spans="1:25" x14ac:dyDescent="0.25">
      <c r="A3339" t="s">
        <v>81</v>
      </c>
      <c r="B3339" t="s">
        <v>41</v>
      </c>
      <c r="C3339" s="7" t="s">
        <v>70</v>
      </c>
      <c r="D3339" s="58" t="s">
        <v>60</v>
      </c>
      <c r="E3339" s="7">
        <v>41134</v>
      </c>
      <c r="F3339">
        <v>2</v>
      </c>
      <c r="G3339">
        <v>202.46292114257801</v>
      </c>
      <c r="H3339">
        <v>199.52757263183599</v>
      </c>
      <c r="I3339">
        <v>2.9353461265564</v>
      </c>
      <c r="J3339">
        <v>1.4498190954327601E-2</v>
      </c>
      <c r="K3339">
        <v>62.710124969482401</v>
      </c>
      <c r="L3339">
        <v>-2.7485334873199498</v>
      </c>
      <c r="M3339">
        <v>0.60954868793487504</v>
      </c>
      <c r="N3339">
        <v>2.9353461265564</v>
      </c>
      <c r="O3339">
        <v>5.2611432075500497</v>
      </c>
      <c r="P3339">
        <v>8.6192255020141602</v>
      </c>
      <c r="Q3339">
        <v>-4.3598341941833496</v>
      </c>
      <c r="R3339">
        <v>10.230526924133301</v>
      </c>
      <c r="S3339">
        <v>761</v>
      </c>
      <c r="T3339">
        <v>18.695239165017</v>
      </c>
      <c r="U3339">
        <v>4.4351549148559597</v>
      </c>
      <c r="V3339">
        <v>77.518386840820298</v>
      </c>
      <c r="W3339">
        <v>103.875</v>
      </c>
      <c r="X3339">
        <v>0.92223447561264005</v>
      </c>
      <c r="Y3339">
        <v>25568</v>
      </c>
    </row>
    <row r="3340" spans="1:25" x14ac:dyDescent="0.25">
      <c r="A3340" t="s">
        <v>81</v>
      </c>
      <c r="B3340" t="s">
        <v>41</v>
      </c>
      <c r="C3340" s="7" t="s">
        <v>70</v>
      </c>
      <c r="D3340" s="58" t="s">
        <v>60</v>
      </c>
      <c r="E3340" s="7">
        <v>41134</v>
      </c>
      <c r="F3340">
        <v>3</v>
      </c>
      <c r="G3340">
        <v>201.50558471679699</v>
      </c>
      <c r="H3340">
        <v>201.03065490722699</v>
      </c>
      <c r="I3340">
        <v>0.47491967678070102</v>
      </c>
      <c r="J3340">
        <v>2.3568561300635299E-3</v>
      </c>
      <c r="K3340">
        <v>61.905906677246101</v>
      </c>
      <c r="L3340">
        <v>-4.8615050315856898</v>
      </c>
      <c r="M3340">
        <v>-1.70870220661163</v>
      </c>
      <c r="N3340">
        <v>0.47491967678070102</v>
      </c>
      <c r="O3340">
        <v>2.65854144096375</v>
      </c>
      <c r="P3340">
        <v>5.8113451004028303</v>
      </c>
      <c r="Q3340">
        <v>-6.37430763244629</v>
      </c>
      <c r="R3340">
        <v>7.3241472244262704</v>
      </c>
      <c r="S3340">
        <v>761</v>
      </c>
      <c r="T3340">
        <v>16.436469934943499</v>
      </c>
      <c r="U3340">
        <v>4.1640343666076696</v>
      </c>
      <c r="V3340">
        <v>77.518386840820298</v>
      </c>
      <c r="W3340">
        <v>103.875</v>
      </c>
      <c r="X3340">
        <v>0.922418713569641</v>
      </c>
      <c r="Y3340">
        <v>25568</v>
      </c>
    </row>
    <row r="3341" spans="1:25" x14ac:dyDescent="0.25">
      <c r="A3341" t="s">
        <v>81</v>
      </c>
      <c r="B3341" t="s">
        <v>41</v>
      </c>
      <c r="C3341" s="7" t="s">
        <v>70</v>
      </c>
      <c r="D3341" s="58" t="s">
        <v>60</v>
      </c>
      <c r="E3341" s="7">
        <v>41134</v>
      </c>
      <c r="F3341">
        <v>4</v>
      </c>
      <c r="G3341">
        <v>205.46940612793</v>
      </c>
      <c r="H3341">
        <v>204.16465759277301</v>
      </c>
      <c r="I3341">
        <v>1.3047497272491499</v>
      </c>
      <c r="J3341">
        <v>6.3500930555164797E-3</v>
      </c>
      <c r="K3341">
        <v>61.175949096679702</v>
      </c>
      <c r="L3341">
        <v>-3.8060834407806401</v>
      </c>
      <c r="M3341">
        <v>-0.78656178712844804</v>
      </c>
      <c r="N3341">
        <v>1.3047497272491499</v>
      </c>
      <c r="O3341">
        <v>3.3960611820220898</v>
      </c>
      <c r="P3341">
        <v>6.4155831336975098</v>
      </c>
      <c r="Q3341">
        <v>-5.2549333572387704</v>
      </c>
      <c r="R3341">
        <v>7.8644332885742196</v>
      </c>
      <c r="S3341">
        <v>761</v>
      </c>
      <c r="T3341">
        <v>15.006047700147199</v>
      </c>
      <c r="U3341">
        <v>3.98800444602966</v>
      </c>
      <c r="V3341">
        <v>77.518386840820298</v>
      </c>
      <c r="W3341">
        <v>103.875</v>
      </c>
      <c r="X3341">
        <v>0.92576569318771396</v>
      </c>
      <c r="Y3341">
        <v>25568</v>
      </c>
    </row>
    <row r="3342" spans="1:25" x14ac:dyDescent="0.25">
      <c r="A3342" t="s">
        <v>81</v>
      </c>
      <c r="B3342" t="s">
        <v>41</v>
      </c>
      <c r="C3342" s="7" t="s">
        <v>70</v>
      </c>
      <c r="D3342" s="58" t="s">
        <v>60</v>
      </c>
      <c r="E3342" s="7">
        <v>41134</v>
      </c>
      <c r="F3342">
        <v>5</v>
      </c>
      <c r="G3342">
        <v>215.474533081055</v>
      </c>
      <c r="H3342">
        <v>213.35818481445301</v>
      </c>
      <c r="I3342">
        <v>2.1163518428802499</v>
      </c>
      <c r="J3342">
        <v>9.8218191415071505E-3</v>
      </c>
      <c r="K3342">
        <v>60.445148468017599</v>
      </c>
      <c r="L3342">
        <v>-3.6270627975463898</v>
      </c>
      <c r="M3342">
        <v>-0.233806893229485</v>
      </c>
      <c r="N3342">
        <v>2.1163518428802499</v>
      </c>
      <c r="O3342">
        <v>4.4665102958679199</v>
      </c>
      <c r="P3342">
        <v>7.8597664833068803</v>
      </c>
      <c r="Q3342">
        <v>-5.2552409172058097</v>
      </c>
      <c r="R3342">
        <v>9.4879455566406303</v>
      </c>
      <c r="S3342">
        <v>761</v>
      </c>
      <c r="T3342">
        <v>18.959839507238001</v>
      </c>
      <c r="U3342">
        <v>4.4816102981567401</v>
      </c>
      <c r="V3342">
        <v>77.518386840820298</v>
      </c>
      <c r="W3342">
        <v>103.875</v>
      </c>
      <c r="X3342">
        <v>0.92532110214233398</v>
      </c>
      <c r="Y3342">
        <v>25568</v>
      </c>
    </row>
    <row r="3343" spans="1:25" x14ac:dyDescent="0.25">
      <c r="A3343" t="s">
        <v>81</v>
      </c>
      <c r="B3343" t="s">
        <v>41</v>
      </c>
      <c r="C3343" s="7" t="s">
        <v>70</v>
      </c>
      <c r="D3343" s="58" t="s">
        <v>60</v>
      </c>
      <c r="E3343" s="7">
        <v>41134</v>
      </c>
      <c r="F3343">
        <v>6</v>
      </c>
      <c r="G3343">
        <v>232.77690124511699</v>
      </c>
      <c r="H3343">
        <v>233.914794921875</v>
      </c>
      <c r="I3343">
        <v>-1.1378757953643801</v>
      </c>
      <c r="J3343">
        <v>-4.8882672563195203E-3</v>
      </c>
      <c r="K3343">
        <v>60.2392387390137</v>
      </c>
      <c r="L3343">
        <v>-6.7043285369873002</v>
      </c>
      <c r="M3343">
        <v>-3.4156231880188002</v>
      </c>
      <c r="N3343">
        <v>-1.1378757953643801</v>
      </c>
      <c r="O3343">
        <v>1.13987159729004</v>
      </c>
      <c r="P3343">
        <v>4.4285769462585396</v>
      </c>
      <c r="Q3343">
        <v>-8.2823410034179705</v>
      </c>
      <c r="R3343">
        <v>6.0065889358520499</v>
      </c>
      <c r="S3343">
        <v>761</v>
      </c>
      <c r="T3343">
        <v>17.9043469181115</v>
      </c>
      <c r="U3343">
        <v>4.3435263633728001</v>
      </c>
      <c r="V3343">
        <v>77.518386840820298</v>
      </c>
      <c r="W3343">
        <v>103.875</v>
      </c>
      <c r="X3343">
        <v>0.93086546659469604</v>
      </c>
      <c r="Y3343">
        <v>25568</v>
      </c>
    </row>
    <row r="3344" spans="1:25" x14ac:dyDescent="0.25">
      <c r="A3344" t="s">
        <v>81</v>
      </c>
      <c r="B3344" t="s">
        <v>41</v>
      </c>
      <c r="C3344" s="7" t="s">
        <v>70</v>
      </c>
      <c r="D3344" s="58" t="s">
        <v>60</v>
      </c>
      <c r="E3344" s="7">
        <v>41134</v>
      </c>
      <c r="F3344">
        <v>7</v>
      </c>
      <c r="G3344">
        <v>257.241455078125</v>
      </c>
      <c r="H3344">
        <v>257.77825927734398</v>
      </c>
      <c r="I3344">
        <v>-0.53681850433349598</v>
      </c>
      <c r="J3344">
        <v>-2.0868275314569499E-3</v>
      </c>
      <c r="K3344">
        <v>59.888187408447301</v>
      </c>
      <c r="L3344">
        <v>-5.5735177993774396</v>
      </c>
      <c r="M3344">
        <v>-2.5977950096130402</v>
      </c>
      <c r="N3344">
        <v>-0.53681850433349598</v>
      </c>
      <c r="O3344">
        <v>1.52415788173676</v>
      </c>
      <c r="P3344">
        <v>4.4998807907104501</v>
      </c>
      <c r="Q3344">
        <v>-7.0013518333435103</v>
      </c>
      <c r="R3344">
        <v>5.9277148246765101</v>
      </c>
      <c r="S3344">
        <v>761</v>
      </c>
      <c r="T3344">
        <v>14.733996396399199</v>
      </c>
      <c r="U3344">
        <v>3.9301571846008301</v>
      </c>
      <c r="V3344">
        <v>77.518386840820298</v>
      </c>
      <c r="W3344">
        <v>103.875</v>
      </c>
      <c r="X3344">
        <v>0.93785160779953003</v>
      </c>
      <c r="Y3344">
        <v>25568</v>
      </c>
    </row>
    <row r="3345" spans="1:25" x14ac:dyDescent="0.25">
      <c r="A3345" t="s">
        <v>81</v>
      </c>
      <c r="B3345" t="s">
        <v>41</v>
      </c>
      <c r="C3345" s="7" t="s">
        <v>70</v>
      </c>
      <c r="D3345" s="58" t="s">
        <v>60</v>
      </c>
      <c r="E3345" s="7">
        <v>41134</v>
      </c>
      <c r="F3345">
        <v>8</v>
      </c>
      <c r="G3345">
        <v>283.07040405273398</v>
      </c>
      <c r="H3345">
        <v>282.22933959960898</v>
      </c>
      <c r="I3345">
        <v>0.84106719493866</v>
      </c>
      <c r="J3345">
        <v>2.97122984193265E-3</v>
      </c>
      <c r="K3345">
        <v>60.935020446777301</v>
      </c>
      <c r="L3345">
        <v>-4.0838675498962402</v>
      </c>
      <c r="M3345">
        <v>-1.1741760969162001</v>
      </c>
      <c r="N3345">
        <v>0.84106719493866</v>
      </c>
      <c r="O3345">
        <v>2.8563106060028098</v>
      </c>
      <c r="P3345">
        <v>5.7660017013549796</v>
      </c>
      <c r="Q3345">
        <v>-5.4800181388854998</v>
      </c>
      <c r="R3345">
        <v>7.1621522903442401</v>
      </c>
      <c r="S3345">
        <v>761</v>
      </c>
      <c r="T3345">
        <v>14.010435287438099</v>
      </c>
      <c r="U3345">
        <v>3.8429470062255899</v>
      </c>
      <c r="V3345">
        <v>77.518386840820298</v>
      </c>
      <c r="W3345">
        <v>103.875</v>
      </c>
      <c r="X3345">
        <v>0.94024598598480202</v>
      </c>
      <c r="Y3345">
        <v>25566</v>
      </c>
    </row>
    <row r="3346" spans="1:25" x14ac:dyDescent="0.25">
      <c r="A3346" t="s">
        <v>81</v>
      </c>
      <c r="B3346" t="s">
        <v>41</v>
      </c>
      <c r="C3346" s="7" t="s">
        <v>70</v>
      </c>
      <c r="D3346" s="58" t="s">
        <v>60</v>
      </c>
      <c r="E3346" s="7">
        <v>41134</v>
      </c>
      <c r="F3346">
        <v>9</v>
      </c>
      <c r="G3346">
        <v>307.28274536132801</v>
      </c>
      <c r="H3346">
        <v>308.47491455078102</v>
      </c>
      <c r="I3346">
        <v>-1.19217669963837</v>
      </c>
      <c r="J3346">
        <v>-3.8797385059297102E-3</v>
      </c>
      <c r="K3346">
        <v>63.945148468017599</v>
      </c>
      <c r="L3346">
        <v>-6.3196368217468297</v>
      </c>
      <c r="M3346">
        <v>-3.2902920246124299</v>
      </c>
      <c r="N3346">
        <v>-1.19217669963837</v>
      </c>
      <c r="O3346">
        <v>0.90593844652175903</v>
      </c>
      <c r="P3346">
        <v>3.9352834224700901</v>
      </c>
      <c r="Q3346">
        <v>-7.7732005119323704</v>
      </c>
      <c r="R3346">
        <v>5.3888468742370597</v>
      </c>
      <c r="S3346">
        <v>761</v>
      </c>
      <c r="T3346">
        <v>15.1588823336175</v>
      </c>
      <c r="U3346">
        <v>4.0009784698486301</v>
      </c>
      <c r="V3346">
        <v>77.518386840820298</v>
      </c>
      <c r="W3346">
        <v>103.875</v>
      </c>
      <c r="X3346">
        <v>0.94000673294067405</v>
      </c>
      <c r="Y3346">
        <v>25566</v>
      </c>
    </row>
    <row r="3347" spans="1:25" x14ac:dyDescent="0.25">
      <c r="A3347" t="s">
        <v>81</v>
      </c>
      <c r="B3347" t="s">
        <v>41</v>
      </c>
      <c r="C3347" s="7" t="s">
        <v>70</v>
      </c>
      <c r="D3347" s="58" t="s">
        <v>60</v>
      </c>
      <c r="E3347" s="7">
        <v>41134</v>
      </c>
      <c r="F3347">
        <v>10</v>
      </c>
      <c r="G3347">
        <v>326.0390625</v>
      </c>
      <c r="H3347">
        <v>327.29849243164102</v>
      </c>
      <c r="I3347">
        <v>-1.2594523429870601</v>
      </c>
      <c r="J3347">
        <v>-3.8628880865871902E-3</v>
      </c>
      <c r="K3347">
        <v>67.751052856445298</v>
      </c>
      <c r="L3347">
        <v>-6.1190972328186</v>
      </c>
      <c r="M3347">
        <v>-3.2479796409606898</v>
      </c>
      <c r="N3347">
        <v>-1.2594523429870601</v>
      </c>
      <c r="O3347">
        <v>0.72907489538192705</v>
      </c>
      <c r="P3347">
        <v>3.6001923084259002</v>
      </c>
      <c r="Q3347">
        <v>-7.4967389106750497</v>
      </c>
      <c r="R3347">
        <v>4.9778342247009304</v>
      </c>
      <c r="S3347">
        <v>761</v>
      </c>
      <c r="T3347">
        <v>13.6669835802627</v>
      </c>
      <c r="U3347">
        <v>3.7920010089874299</v>
      </c>
      <c r="V3347">
        <v>77.518386840820298</v>
      </c>
      <c r="W3347">
        <v>103.875</v>
      </c>
      <c r="X3347">
        <v>0.94347846508026101</v>
      </c>
      <c r="Y3347">
        <v>25568</v>
      </c>
    </row>
    <row r="3348" spans="1:25" x14ac:dyDescent="0.25">
      <c r="A3348" t="s">
        <v>81</v>
      </c>
      <c r="B3348" t="s">
        <v>41</v>
      </c>
      <c r="C3348" s="7" t="s">
        <v>70</v>
      </c>
      <c r="D3348" s="58" t="s">
        <v>60</v>
      </c>
      <c r="E3348" s="7">
        <v>41134</v>
      </c>
      <c r="F3348">
        <v>11</v>
      </c>
      <c r="G3348">
        <v>347.01473999023398</v>
      </c>
      <c r="H3348">
        <v>345.18923950195301</v>
      </c>
      <c r="I3348">
        <v>1.82550668716431</v>
      </c>
      <c r="J3348">
        <v>5.2606030367314798E-3</v>
      </c>
      <c r="K3348">
        <v>71.571304321289105</v>
      </c>
      <c r="L3348">
        <v>-3.0146918296814</v>
      </c>
      <c r="M3348">
        <v>-0.1550632417202</v>
      </c>
      <c r="N3348">
        <v>1.82550668716431</v>
      </c>
      <c r="O3348">
        <v>3.8060767650604199</v>
      </c>
      <c r="P3348">
        <v>6.6657056808471697</v>
      </c>
      <c r="Q3348">
        <v>-4.3868207931518599</v>
      </c>
      <c r="R3348">
        <v>8.0378341674804705</v>
      </c>
      <c r="S3348">
        <v>761</v>
      </c>
      <c r="T3348">
        <v>13.5179813557621</v>
      </c>
      <c r="U3348">
        <v>3.77682685852051</v>
      </c>
      <c r="V3348">
        <v>77.518386840820298</v>
      </c>
      <c r="W3348">
        <v>103.875</v>
      </c>
      <c r="X3348">
        <v>0.94710242748260498</v>
      </c>
      <c r="Y3348">
        <v>25568</v>
      </c>
    </row>
    <row r="3349" spans="1:25" x14ac:dyDescent="0.25">
      <c r="A3349" t="s">
        <v>81</v>
      </c>
      <c r="B3349" t="s">
        <v>41</v>
      </c>
      <c r="C3349" s="7" t="s">
        <v>70</v>
      </c>
      <c r="D3349" s="58" t="s">
        <v>60</v>
      </c>
      <c r="E3349" s="7">
        <v>41134</v>
      </c>
      <c r="F3349">
        <v>12</v>
      </c>
      <c r="G3349">
        <v>345.65985107421898</v>
      </c>
      <c r="H3349">
        <v>347.26910400390602</v>
      </c>
      <c r="I3349">
        <v>-1.6092433929443399</v>
      </c>
      <c r="J3349">
        <v>-4.6555693261325403E-3</v>
      </c>
      <c r="K3349">
        <v>75.002952575683594</v>
      </c>
      <c r="L3349">
        <v>-6.1987051963806197</v>
      </c>
      <c r="M3349">
        <v>-3.4872140884399401</v>
      </c>
      <c r="N3349">
        <v>-1.6092433929443399</v>
      </c>
      <c r="O3349">
        <v>0.26872712373733498</v>
      </c>
      <c r="P3349">
        <v>2.9802181720733598</v>
      </c>
      <c r="Q3349">
        <v>-7.4997534751892099</v>
      </c>
      <c r="R3349">
        <v>4.2812671661376998</v>
      </c>
      <c r="S3349">
        <v>761</v>
      </c>
      <c r="T3349">
        <v>12.3437590179719</v>
      </c>
      <c r="U3349">
        <v>3.58117604255676</v>
      </c>
      <c r="V3349">
        <v>77.518386840820298</v>
      </c>
      <c r="W3349">
        <v>103.875</v>
      </c>
      <c r="X3349">
        <v>0.95345008373260498</v>
      </c>
      <c r="Y3349">
        <v>25568</v>
      </c>
    </row>
    <row r="3350" spans="1:25" x14ac:dyDescent="0.25">
      <c r="A3350" t="s">
        <v>81</v>
      </c>
      <c r="B3350" t="s">
        <v>41</v>
      </c>
      <c r="C3350" s="7" t="s">
        <v>70</v>
      </c>
      <c r="D3350" s="58" t="s">
        <v>60</v>
      </c>
      <c r="E3350" s="7">
        <v>41134</v>
      </c>
      <c r="F3350">
        <v>13</v>
      </c>
      <c r="G3350">
        <v>349.82159423828102</v>
      </c>
      <c r="H3350">
        <v>348.62808227539102</v>
      </c>
      <c r="I3350">
        <v>1.1935348510742201</v>
      </c>
      <c r="J3350">
        <v>3.4118387848138801E-3</v>
      </c>
      <c r="K3350">
        <v>78.170463562011705</v>
      </c>
      <c r="L3350">
        <v>-3.5494849681854199</v>
      </c>
      <c r="M3350">
        <v>-0.74727046489715598</v>
      </c>
      <c r="N3350">
        <v>1.1935348510742201</v>
      </c>
      <c r="O3350">
        <v>3.1343400478363002</v>
      </c>
      <c r="P3350">
        <v>5.9365544319152797</v>
      </c>
      <c r="Q3350">
        <v>-4.89406538009644</v>
      </c>
      <c r="R3350">
        <v>7.2811350822448704</v>
      </c>
      <c r="S3350">
        <v>761</v>
      </c>
      <c r="T3350">
        <v>13.238476891008499</v>
      </c>
      <c r="U3350">
        <v>3.7009980678558398</v>
      </c>
      <c r="V3350">
        <v>77.518386840820298</v>
      </c>
      <c r="W3350">
        <v>103.875</v>
      </c>
      <c r="X3350">
        <v>0.95294773578643799</v>
      </c>
      <c r="Y3350">
        <v>25568</v>
      </c>
    </row>
    <row r="3351" spans="1:25" x14ac:dyDescent="0.25">
      <c r="A3351" t="s">
        <v>81</v>
      </c>
      <c r="B3351" t="s">
        <v>41</v>
      </c>
      <c r="C3351" s="7" t="s">
        <v>70</v>
      </c>
      <c r="D3351" s="58" t="s">
        <v>60</v>
      </c>
      <c r="E3351" s="7">
        <v>41134</v>
      </c>
      <c r="F3351">
        <v>14</v>
      </c>
      <c r="G3351">
        <v>353.71990966796898</v>
      </c>
      <c r="H3351">
        <v>346.32220458984398</v>
      </c>
      <c r="I3351">
        <v>7.3977079391479501</v>
      </c>
      <c r="J3351">
        <v>2.09140293300152E-2</v>
      </c>
      <c r="K3351">
        <v>80.772575378417997</v>
      </c>
      <c r="L3351">
        <v>2.5668773651122998</v>
      </c>
      <c r="M3351">
        <v>5.4209713935852104</v>
      </c>
      <c r="N3351">
        <v>7.3977079391479501</v>
      </c>
      <c r="O3351">
        <v>9.3744449615478498</v>
      </c>
      <c r="P3351">
        <v>12.228539466857899</v>
      </c>
      <c r="Q3351">
        <v>1.19740402698517</v>
      </c>
      <c r="R3351">
        <v>13.59801197052</v>
      </c>
      <c r="S3351">
        <v>761</v>
      </c>
      <c r="T3351">
        <v>13.9077520046014</v>
      </c>
      <c r="U3351">
        <v>3.7695171833038299</v>
      </c>
      <c r="V3351">
        <v>77.518386840820298</v>
      </c>
      <c r="W3351">
        <v>103.875</v>
      </c>
      <c r="X3351">
        <v>0.94791972637176503</v>
      </c>
      <c r="Y3351">
        <v>25568</v>
      </c>
    </row>
    <row r="3352" spans="1:25" x14ac:dyDescent="0.25">
      <c r="A3352" t="s">
        <v>81</v>
      </c>
      <c r="B3352" t="s">
        <v>41</v>
      </c>
      <c r="C3352" s="7" t="s">
        <v>70</v>
      </c>
      <c r="D3352" s="58" t="s">
        <v>60</v>
      </c>
      <c r="E3352" s="7">
        <v>41134</v>
      </c>
      <c r="F3352">
        <v>15</v>
      </c>
      <c r="G3352">
        <v>349.50033569335898</v>
      </c>
      <c r="H3352">
        <v>332.65985107421898</v>
      </c>
      <c r="I3352">
        <v>16.840497970581101</v>
      </c>
      <c r="J3352">
        <v>4.8184499144554097E-2</v>
      </c>
      <c r="K3352">
        <v>82.443038940429702</v>
      </c>
      <c r="L3352">
        <v>12.057085990905801</v>
      </c>
      <c r="M3352">
        <v>14.8831644058228</v>
      </c>
      <c r="N3352">
        <v>16.840497970581101</v>
      </c>
      <c r="O3352">
        <v>18.7978324890137</v>
      </c>
      <c r="P3352">
        <v>21.6239128112793</v>
      </c>
      <c r="Q3352">
        <v>10.7010545730591</v>
      </c>
      <c r="R3352">
        <v>22.979944229126001</v>
      </c>
      <c r="S3352">
        <v>761</v>
      </c>
      <c r="T3352">
        <v>13.9176159270794</v>
      </c>
      <c r="U3352">
        <v>3.7325170040130602</v>
      </c>
      <c r="V3352">
        <v>77.518386840820298</v>
      </c>
      <c r="W3352">
        <v>103.875</v>
      </c>
      <c r="X3352">
        <v>0.945365130901337</v>
      </c>
      <c r="Y3352">
        <v>25567</v>
      </c>
    </row>
    <row r="3353" spans="1:25" x14ac:dyDescent="0.25">
      <c r="A3353" t="s">
        <v>81</v>
      </c>
      <c r="B3353" t="s">
        <v>41</v>
      </c>
      <c r="C3353" s="7" t="s">
        <v>70</v>
      </c>
      <c r="D3353" s="58" t="s">
        <v>60</v>
      </c>
      <c r="E3353" s="7">
        <v>41134</v>
      </c>
      <c r="F3353">
        <v>16</v>
      </c>
      <c r="G3353">
        <v>339.43350219726602</v>
      </c>
      <c r="H3353">
        <v>325.46646118164102</v>
      </c>
      <c r="I3353">
        <v>13.9670209884644</v>
      </c>
      <c r="J3353">
        <v>4.1148036718368503E-2</v>
      </c>
      <c r="K3353">
        <v>83.133758544921903</v>
      </c>
      <c r="L3353">
        <v>9.5823974609375</v>
      </c>
      <c r="M3353">
        <v>12.172868728637701</v>
      </c>
      <c r="N3353">
        <v>13.9670209884644</v>
      </c>
      <c r="O3353">
        <v>15.761173248291</v>
      </c>
      <c r="P3353">
        <v>18.3516445159912</v>
      </c>
      <c r="Q3353">
        <v>8.3394184112548793</v>
      </c>
      <c r="R3353">
        <v>19.5946254730225</v>
      </c>
      <c r="S3353">
        <v>761</v>
      </c>
      <c r="T3353">
        <v>11.7307457849118</v>
      </c>
      <c r="U3353">
        <v>3.4213397502899201</v>
      </c>
      <c r="V3353">
        <v>77.518386840820298</v>
      </c>
      <c r="W3353">
        <v>103.875</v>
      </c>
      <c r="X3353">
        <v>0.94679659605026201</v>
      </c>
      <c r="Y3353">
        <v>25568</v>
      </c>
    </row>
    <row r="3354" spans="1:25" x14ac:dyDescent="0.25">
      <c r="A3354" t="s">
        <v>81</v>
      </c>
      <c r="B3354" t="s">
        <v>41</v>
      </c>
      <c r="C3354" s="7" t="s">
        <v>70</v>
      </c>
      <c r="D3354" s="58" t="s">
        <v>60</v>
      </c>
      <c r="E3354" s="7">
        <v>41134</v>
      </c>
      <c r="F3354">
        <v>17</v>
      </c>
      <c r="G3354">
        <v>327.10894775390602</v>
      </c>
      <c r="H3354">
        <v>312.64132690429699</v>
      </c>
      <c r="I3354">
        <v>14.467625617981</v>
      </c>
      <c r="J3354">
        <v>4.4228766113519703E-2</v>
      </c>
      <c r="K3354">
        <v>83.639663696289105</v>
      </c>
      <c r="L3354">
        <v>10.2825469970703</v>
      </c>
      <c r="M3354">
        <v>12.7551259994507</v>
      </c>
      <c r="N3354">
        <v>14.467625617981</v>
      </c>
      <c r="O3354">
        <v>16.1801242828369</v>
      </c>
      <c r="P3354">
        <v>18.652702331543001</v>
      </c>
      <c r="Q3354">
        <v>9.0961351394653303</v>
      </c>
      <c r="R3354">
        <v>19.839115142822301</v>
      </c>
      <c r="S3354">
        <v>761</v>
      </c>
      <c r="T3354">
        <v>10.739943192412399</v>
      </c>
      <c r="U3354">
        <v>3.2656340599060099</v>
      </c>
      <c r="V3354">
        <v>77.518386840820298</v>
      </c>
      <c r="W3354">
        <v>103.875</v>
      </c>
      <c r="X3354">
        <v>0.95072335004806496</v>
      </c>
      <c r="Y3354">
        <v>25568</v>
      </c>
    </row>
    <row r="3355" spans="1:25" x14ac:dyDescent="0.25">
      <c r="A3355" t="s">
        <v>81</v>
      </c>
      <c r="B3355" t="s">
        <v>41</v>
      </c>
      <c r="C3355" s="7" t="s">
        <v>70</v>
      </c>
      <c r="D3355" s="58" t="s">
        <v>60</v>
      </c>
      <c r="E3355" s="7">
        <v>41134</v>
      </c>
      <c r="F3355">
        <v>18</v>
      </c>
      <c r="G3355">
        <v>302.44445800781301</v>
      </c>
      <c r="H3355">
        <v>289.50863647460898</v>
      </c>
      <c r="I3355">
        <v>12.9358367919922</v>
      </c>
      <c r="J3355">
        <v>4.2770951986312901E-2</v>
      </c>
      <c r="K3355">
        <v>82.198310852050795</v>
      </c>
      <c r="L3355">
        <v>8.9421443939209002</v>
      </c>
      <c r="M3355">
        <v>11.3016510009766</v>
      </c>
      <c r="N3355">
        <v>12.9358367919922</v>
      </c>
      <c r="O3355">
        <v>14.5700235366821</v>
      </c>
      <c r="P3355">
        <v>16.929531097412099</v>
      </c>
      <c r="Q3355">
        <v>7.8099880218505904</v>
      </c>
      <c r="R3355">
        <v>18.061687469482401</v>
      </c>
      <c r="S3355">
        <v>761</v>
      </c>
      <c r="T3355">
        <v>9.8333295708960105</v>
      </c>
      <c r="U3355">
        <v>3.1162948608398402</v>
      </c>
      <c r="V3355">
        <v>77.518386840820298</v>
      </c>
      <c r="W3355">
        <v>103.875</v>
      </c>
      <c r="X3355">
        <v>0.950733423233032</v>
      </c>
      <c r="Y3355">
        <v>25568</v>
      </c>
    </row>
    <row r="3356" spans="1:25" x14ac:dyDescent="0.25">
      <c r="A3356" t="s">
        <v>81</v>
      </c>
      <c r="B3356" t="s">
        <v>41</v>
      </c>
      <c r="C3356" s="7" t="s">
        <v>70</v>
      </c>
      <c r="D3356" s="58" t="s">
        <v>60</v>
      </c>
      <c r="E3356" s="7">
        <v>41134</v>
      </c>
      <c r="F3356">
        <v>19</v>
      </c>
      <c r="G3356">
        <v>275.79623413085898</v>
      </c>
      <c r="H3356">
        <v>269.30838012695301</v>
      </c>
      <c r="I3356">
        <v>6.48785352706909</v>
      </c>
      <c r="J3356">
        <v>2.35240831971169E-2</v>
      </c>
      <c r="K3356">
        <v>79.443458557128906</v>
      </c>
      <c r="L3356">
        <v>2.1109721660614</v>
      </c>
      <c r="M3356">
        <v>4.6968693733215297</v>
      </c>
      <c r="N3356">
        <v>6.48785352706909</v>
      </c>
      <c r="O3356">
        <v>8.2788381576538104</v>
      </c>
      <c r="P3356">
        <v>10.8647346496582</v>
      </c>
      <c r="Q3356">
        <v>0.87018692493438698</v>
      </c>
      <c r="R3356">
        <v>12.1055202484131</v>
      </c>
      <c r="S3356">
        <v>761</v>
      </c>
      <c r="T3356">
        <v>11.4825758219365</v>
      </c>
      <c r="U3356">
        <v>3.4152987003326398</v>
      </c>
      <c r="V3356">
        <v>77.518386840820298</v>
      </c>
      <c r="W3356">
        <v>103.875</v>
      </c>
      <c r="X3356">
        <v>0.94206058979034402</v>
      </c>
      <c r="Y3356">
        <v>25566</v>
      </c>
    </row>
    <row r="3357" spans="1:25" x14ac:dyDescent="0.25">
      <c r="A3357" t="s">
        <v>81</v>
      </c>
      <c r="B3357" t="s">
        <v>41</v>
      </c>
      <c r="C3357" s="7" t="s">
        <v>70</v>
      </c>
      <c r="D3357" s="58" t="s">
        <v>60</v>
      </c>
      <c r="E3357" s="7">
        <v>41134</v>
      </c>
      <c r="F3357">
        <v>20</v>
      </c>
      <c r="G3357">
        <v>265.05963134765602</v>
      </c>
      <c r="H3357">
        <v>262.93121337890602</v>
      </c>
      <c r="I3357">
        <v>2.1283931732177699</v>
      </c>
      <c r="J3357">
        <v>8.0298660323023796E-3</v>
      </c>
      <c r="K3357">
        <v>74.983963012695298</v>
      </c>
      <c r="L3357">
        <v>-2.61554026603699</v>
      </c>
      <c r="M3357">
        <v>0.18721409142017401</v>
      </c>
      <c r="N3357">
        <v>2.1283931732177699</v>
      </c>
      <c r="O3357">
        <v>4.0695724487304696</v>
      </c>
      <c r="P3357">
        <v>6.8723273277282697</v>
      </c>
      <c r="Q3357">
        <v>-3.9603796005249001</v>
      </c>
      <c r="R3357">
        <v>8.2171659469604492</v>
      </c>
      <c r="S3357">
        <v>761</v>
      </c>
      <c r="T3357">
        <v>13.2034673655915</v>
      </c>
      <c r="U3357">
        <v>3.70171117782593</v>
      </c>
      <c r="V3357">
        <v>77.518386840820298</v>
      </c>
      <c r="W3357">
        <v>103.875</v>
      </c>
      <c r="X3357">
        <v>0.93095958232879605</v>
      </c>
      <c r="Y3357">
        <v>25567</v>
      </c>
    </row>
    <row r="3358" spans="1:25" x14ac:dyDescent="0.25">
      <c r="A3358" t="s">
        <v>81</v>
      </c>
      <c r="B3358" t="s">
        <v>41</v>
      </c>
      <c r="C3358" s="7" t="s">
        <v>70</v>
      </c>
      <c r="D3358" s="58" t="s">
        <v>60</v>
      </c>
      <c r="E3358" s="7">
        <v>41134</v>
      </c>
      <c r="F3358">
        <v>21</v>
      </c>
      <c r="G3358">
        <v>258.00839233398398</v>
      </c>
      <c r="H3358">
        <v>259.36422729492199</v>
      </c>
      <c r="I3358">
        <v>-1.3558270931243901</v>
      </c>
      <c r="J3358">
        <v>-5.2549727261066402E-3</v>
      </c>
      <c r="K3358">
        <v>71.280593872070298</v>
      </c>
      <c r="L3358">
        <v>-6.4790887832641602</v>
      </c>
      <c r="M3358">
        <v>-3.4522240161895801</v>
      </c>
      <c r="N3358">
        <v>-1.3558270931243901</v>
      </c>
      <c r="O3358">
        <v>0.74056994915008501</v>
      </c>
      <c r="P3358">
        <v>3.76743412017822</v>
      </c>
      <c r="Q3358">
        <v>-7.9314618110656703</v>
      </c>
      <c r="R3358">
        <v>5.2198076248168901</v>
      </c>
      <c r="S3358">
        <v>761</v>
      </c>
      <c r="T3358">
        <v>15.186385931854799</v>
      </c>
      <c r="U3358">
        <v>3.99770212173462</v>
      </c>
      <c r="V3358">
        <v>77.518386840820298</v>
      </c>
      <c r="W3358">
        <v>103.875</v>
      </c>
      <c r="X3358">
        <v>0.93179452419280995</v>
      </c>
      <c r="Y3358">
        <v>25567</v>
      </c>
    </row>
    <row r="3359" spans="1:25" x14ac:dyDescent="0.25">
      <c r="A3359" t="s">
        <v>81</v>
      </c>
      <c r="B3359" t="s">
        <v>41</v>
      </c>
      <c r="C3359" s="7" t="s">
        <v>70</v>
      </c>
      <c r="D3359" s="58" t="s">
        <v>60</v>
      </c>
      <c r="E3359" s="7">
        <v>41134</v>
      </c>
      <c r="F3359">
        <v>22</v>
      </c>
      <c r="G3359">
        <v>243.97865295410199</v>
      </c>
      <c r="H3359">
        <v>247.84461975097699</v>
      </c>
      <c r="I3359">
        <v>-3.8659701347351101</v>
      </c>
      <c r="J3359">
        <v>-1.5845526009798098E-2</v>
      </c>
      <c r="K3359">
        <v>69.094512939453097</v>
      </c>
      <c r="L3359">
        <v>-9.7454080581665004</v>
      </c>
      <c r="M3359">
        <v>-6.27178859710693</v>
      </c>
      <c r="N3359">
        <v>-3.8659701347351101</v>
      </c>
      <c r="O3359">
        <v>-1.4601519107818599</v>
      </c>
      <c r="P3359">
        <v>2.01346755027771</v>
      </c>
      <c r="Q3359">
        <v>-11.412146568298301</v>
      </c>
      <c r="R3359">
        <v>3.6802062988281299</v>
      </c>
      <c r="S3359">
        <v>761</v>
      </c>
      <c r="T3359">
        <v>20.110605859160401</v>
      </c>
      <c r="U3359">
        <v>4.5877494812011701</v>
      </c>
      <c r="V3359">
        <v>77.518386840820298</v>
      </c>
      <c r="W3359">
        <v>103.875</v>
      </c>
      <c r="X3359">
        <v>0.926710724830627</v>
      </c>
      <c r="Y3359">
        <v>25568</v>
      </c>
    </row>
    <row r="3360" spans="1:25" x14ac:dyDescent="0.25">
      <c r="A3360" t="s">
        <v>81</v>
      </c>
      <c r="B3360" t="s">
        <v>41</v>
      </c>
      <c r="C3360" s="7" t="s">
        <v>70</v>
      </c>
      <c r="D3360" s="58" t="s">
        <v>60</v>
      </c>
      <c r="E3360" s="7">
        <v>41134</v>
      </c>
      <c r="F3360">
        <v>23</v>
      </c>
      <c r="G3360">
        <v>236.73922729492199</v>
      </c>
      <c r="H3360">
        <v>239.71214294433599</v>
      </c>
      <c r="I3360">
        <v>-2.97290015220642</v>
      </c>
      <c r="J3360">
        <v>-1.2557699345052201E-2</v>
      </c>
      <c r="K3360">
        <v>68.105903625488295</v>
      </c>
      <c r="L3360">
        <v>-8.7832584381103498</v>
      </c>
      <c r="M3360">
        <v>-5.3504519462585396</v>
      </c>
      <c r="N3360">
        <v>-2.97290015220642</v>
      </c>
      <c r="O3360">
        <v>-0.59534829854965199</v>
      </c>
      <c r="P3360">
        <v>2.8374586105346702</v>
      </c>
      <c r="Q3360">
        <v>-10.4304151535034</v>
      </c>
      <c r="R3360">
        <v>4.4846148490905797</v>
      </c>
      <c r="S3360">
        <v>761</v>
      </c>
      <c r="T3360">
        <v>19.565028569017201</v>
      </c>
      <c r="U3360">
        <v>4.5338468551635698</v>
      </c>
      <c r="V3360">
        <v>77.518386840820298</v>
      </c>
      <c r="W3360">
        <v>103.875</v>
      </c>
      <c r="X3360">
        <v>0.91405308246612504</v>
      </c>
      <c r="Y3360">
        <v>25568</v>
      </c>
    </row>
    <row r="3361" spans="1:25" x14ac:dyDescent="0.25">
      <c r="A3361" t="s">
        <v>81</v>
      </c>
      <c r="B3361" t="s">
        <v>41</v>
      </c>
      <c r="C3361" s="7" t="s">
        <v>70</v>
      </c>
      <c r="D3361" s="58" t="s">
        <v>60</v>
      </c>
      <c r="E3361" s="7">
        <v>41134</v>
      </c>
      <c r="F3361">
        <v>24</v>
      </c>
      <c r="G3361">
        <v>228.94145202636699</v>
      </c>
      <c r="H3361">
        <v>232.35833740234401</v>
      </c>
      <c r="I3361">
        <v>-3.4168896675109899</v>
      </c>
      <c r="J3361">
        <v>-1.4924731105566E-2</v>
      </c>
      <c r="K3361">
        <v>64.614349365234403</v>
      </c>
      <c r="L3361">
        <v>-8.5567588806152308</v>
      </c>
      <c r="M3361">
        <v>-5.5200824737548801</v>
      </c>
      <c r="N3361">
        <v>-3.4168896675109899</v>
      </c>
      <c r="O3361">
        <v>-1.3136966228485101</v>
      </c>
      <c r="P3361">
        <v>1.7229797840118399</v>
      </c>
      <c r="Q3361">
        <v>-10.013840675354</v>
      </c>
      <c r="R3361">
        <v>3.1800615787506099</v>
      </c>
      <c r="S3361">
        <v>761</v>
      </c>
      <c r="T3361">
        <v>15.263330953863001</v>
      </c>
      <c r="U3361">
        <v>4.0106616020202601</v>
      </c>
      <c r="V3361">
        <v>77.518386840820298</v>
      </c>
      <c r="W3361">
        <v>103.875</v>
      </c>
      <c r="X3361">
        <v>0.90453970432281505</v>
      </c>
      <c r="Y3361">
        <v>25568</v>
      </c>
    </row>
    <row r="3362" spans="1:25" x14ac:dyDescent="0.25">
      <c r="A3362" t="s">
        <v>81</v>
      </c>
      <c r="B3362" t="s">
        <v>41</v>
      </c>
      <c r="C3362" s="7" t="s">
        <v>70</v>
      </c>
      <c r="D3362" s="58" t="s">
        <v>61</v>
      </c>
      <c r="E3362" s="7" t="s">
        <v>42</v>
      </c>
      <c r="F3362">
        <v>1</v>
      </c>
      <c r="G3362">
        <v>163.14224243164099</v>
      </c>
      <c r="H3362">
        <v>152.93472290039099</v>
      </c>
      <c r="I3362">
        <v>10.2075242996216</v>
      </c>
      <c r="J3362">
        <v>6.2568247318267795E-2</v>
      </c>
      <c r="K3362">
        <v>81.718299865722699</v>
      </c>
      <c r="L3362">
        <v>-0.37576755881309498</v>
      </c>
      <c r="M3362">
        <v>5.8769268989562997</v>
      </c>
      <c r="N3362">
        <v>10.2075242996216</v>
      </c>
      <c r="O3362">
        <v>14.538122177124</v>
      </c>
      <c r="P3362">
        <v>20.790815353393601</v>
      </c>
      <c r="Q3362">
        <v>-3.3759837150573699</v>
      </c>
      <c r="R3362">
        <v>23.791030883789102</v>
      </c>
      <c r="S3362">
        <v>190</v>
      </c>
      <c r="T3362">
        <v>68.560355380553105</v>
      </c>
      <c r="U3362">
        <v>8.2581863403320295</v>
      </c>
      <c r="V3362">
        <v>74.709426879882798</v>
      </c>
      <c r="W3362">
        <v>102.78562164306599</v>
      </c>
      <c r="X3362">
        <v>0.73966342210769698</v>
      </c>
      <c r="Y3362">
        <v>5729</v>
      </c>
    </row>
    <row r="3363" spans="1:25" x14ac:dyDescent="0.25">
      <c r="A3363" t="s">
        <v>81</v>
      </c>
      <c r="B3363" t="s">
        <v>41</v>
      </c>
      <c r="C3363" s="7" t="s">
        <v>70</v>
      </c>
      <c r="D3363" s="58" t="s">
        <v>61</v>
      </c>
      <c r="E3363" s="7" t="s">
        <v>42</v>
      </c>
      <c r="F3363">
        <v>2</v>
      </c>
      <c r="G3363">
        <v>159.17443847656301</v>
      </c>
      <c r="H3363">
        <v>148.60421752929699</v>
      </c>
      <c r="I3363">
        <v>10.570221900939901</v>
      </c>
      <c r="J3363">
        <v>6.6406533122062697E-2</v>
      </c>
      <c r="K3363">
        <v>79.775161743164105</v>
      </c>
      <c r="L3363">
        <v>-1.6266524791717502E-2</v>
      </c>
      <c r="M3363">
        <v>6.2383165359497097</v>
      </c>
      <c r="N3363">
        <v>10.570221900939901</v>
      </c>
      <c r="O3363">
        <v>14.902127265930201</v>
      </c>
      <c r="P3363">
        <v>21.156709671020501</v>
      </c>
      <c r="Q3363">
        <v>-3.0173890590667698</v>
      </c>
      <c r="R3363">
        <v>24.157833099365199</v>
      </c>
      <c r="S3363">
        <v>190</v>
      </c>
      <c r="T3363">
        <v>68.613492297126896</v>
      </c>
      <c r="U3363">
        <v>8.26068115234375</v>
      </c>
      <c r="V3363">
        <v>74.709426879882798</v>
      </c>
      <c r="W3363">
        <v>102.78562164306599</v>
      </c>
      <c r="X3363">
        <v>0.72767865657806396</v>
      </c>
      <c r="Y3363">
        <v>5729</v>
      </c>
    </row>
    <row r="3364" spans="1:25" x14ac:dyDescent="0.25">
      <c r="A3364" t="s">
        <v>81</v>
      </c>
      <c r="B3364" t="s">
        <v>41</v>
      </c>
      <c r="C3364" s="7" t="s">
        <v>70</v>
      </c>
      <c r="D3364" s="58" t="s">
        <v>61</v>
      </c>
      <c r="E3364" s="7" t="s">
        <v>42</v>
      </c>
      <c r="F3364">
        <v>3</v>
      </c>
      <c r="G3364">
        <v>155.95967102050801</v>
      </c>
      <c r="H3364">
        <v>145.15776062011699</v>
      </c>
      <c r="I3364">
        <v>10.8019123077393</v>
      </c>
      <c r="J3364">
        <v>6.9260932505130796E-2</v>
      </c>
      <c r="K3364">
        <v>77.769279479980497</v>
      </c>
      <c r="L3364">
        <v>0.32944190502166698</v>
      </c>
      <c r="M3364">
        <v>6.51666212081909</v>
      </c>
      <c r="N3364">
        <v>10.8019123077393</v>
      </c>
      <c r="O3364">
        <v>15.087162017822299</v>
      </c>
      <c r="P3364">
        <v>21.2743835449219</v>
      </c>
      <c r="Q3364">
        <v>-2.6393578052520801</v>
      </c>
      <c r="R3364">
        <v>24.2431831359863</v>
      </c>
      <c r="S3364">
        <v>190</v>
      </c>
      <c r="T3364">
        <v>66.928285570876099</v>
      </c>
      <c r="U3364">
        <v>8.1717119216918892</v>
      </c>
      <c r="V3364">
        <v>74.709426879882798</v>
      </c>
      <c r="W3364">
        <v>102.78562164306599</v>
      </c>
      <c r="X3364">
        <v>0.72135347127914395</v>
      </c>
      <c r="Y3364">
        <v>5729</v>
      </c>
    </row>
    <row r="3365" spans="1:25" x14ac:dyDescent="0.25">
      <c r="A3365" t="s">
        <v>81</v>
      </c>
      <c r="B3365" t="s">
        <v>41</v>
      </c>
      <c r="C3365" s="7" t="s">
        <v>70</v>
      </c>
      <c r="D3365" s="58" t="s">
        <v>61</v>
      </c>
      <c r="E3365" s="7" t="s">
        <v>42</v>
      </c>
      <c r="F3365">
        <v>4</v>
      </c>
      <c r="G3365">
        <v>157.22695922851599</v>
      </c>
      <c r="H3365">
        <v>148.32180786132801</v>
      </c>
      <c r="I3365">
        <v>8.9051551818847692</v>
      </c>
      <c r="J3365">
        <v>5.6638855487108203E-2</v>
      </c>
      <c r="K3365">
        <v>75.783004760742202</v>
      </c>
      <c r="L3365">
        <v>-0.78083527088165305</v>
      </c>
      <c r="M3365">
        <v>4.9417262077331499</v>
      </c>
      <c r="N3365">
        <v>8.9051551818847692</v>
      </c>
      <c r="O3365">
        <v>12.8685846328735</v>
      </c>
      <c r="P3365">
        <v>18.5911464691162</v>
      </c>
      <c r="Q3365">
        <v>-3.52667903900146</v>
      </c>
      <c r="R3365">
        <v>21.336990356445298</v>
      </c>
      <c r="S3365">
        <v>190</v>
      </c>
      <c r="T3365">
        <v>55.858068513332903</v>
      </c>
      <c r="U3365">
        <v>7.5580186843872097</v>
      </c>
      <c r="V3365">
        <v>74.709426879882798</v>
      </c>
      <c r="W3365">
        <v>102.78562164306599</v>
      </c>
      <c r="X3365">
        <v>0.75097197294235196</v>
      </c>
      <c r="Y3365">
        <v>5729</v>
      </c>
    </row>
    <row r="3366" spans="1:25" x14ac:dyDescent="0.25">
      <c r="A3366" t="s">
        <v>81</v>
      </c>
      <c r="B3366" t="s">
        <v>41</v>
      </c>
      <c r="C3366" s="7" t="s">
        <v>70</v>
      </c>
      <c r="D3366" s="58" t="s">
        <v>61</v>
      </c>
      <c r="E3366" s="7" t="s">
        <v>42</v>
      </c>
      <c r="F3366">
        <v>5</v>
      </c>
      <c r="G3366">
        <v>165.02330017089801</v>
      </c>
      <c r="H3366">
        <v>159.53668212890599</v>
      </c>
      <c r="I3366">
        <v>5.4866089820861799</v>
      </c>
      <c r="J3366">
        <v>3.32474820315838E-2</v>
      </c>
      <c r="K3366">
        <v>73.976470947265597</v>
      </c>
      <c r="L3366">
        <v>-3.8479373455047599</v>
      </c>
      <c r="M3366">
        <v>1.6669883728027299</v>
      </c>
      <c r="N3366">
        <v>5.4866089820861799</v>
      </c>
      <c r="O3366">
        <v>9.3062295913696307</v>
      </c>
      <c r="P3366">
        <v>14.8211555480957</v>
      </c>
      <c r="Q3366">
        <v>-6.4941515922546396</v>
      </c>
      <c r="R3366">
        <v>17.467370986938501</v>
      </c>
      <c r="S3366">
        <v>190</v>
      </c>
      <c r="T3366">
        <v>50.738840606516099</v>
      </c>
      <c r="U3366">
        <v>7.2837853431701696</v>
      </c>
      <c r="V3366">
        <v>74.709426879882798</v>
      </c>
      <c r="W3366">
        <v>102.78562164306599</v>
      </c>
      <c r="X3366">
        <v>0.76456469297409102</v>
      </c>
      <c r="Y3366">
        <v>5729</v>
      </c>
    </row>
    <row r="3367" spans="1:25" x14ac:dyDescent="0.25">
      <c r="A3367" t="s">
        <v>81</v>
      </c>
      <c r="B3367" t="s">
        <v>41</v>
      </c>
      <c r="C3367" s="7" t="s">
        <v>70</v>
      </c>
      <c r="D3367" s="58" t="s">
        <v>61</v>
      </c>
      <c r="E3367" s="7" t="s">
        <v>42</v>
      </c>
      <c r="F3367">
        <v>6</v>
      </c>
      <c r="G3367">
        <v>194.33117675781301</v>
      </c>
      <c r="H3367">
        <v>185.75741577148401</v>
      </c>
      <c r="I3367">
        <v>8.5737562179565394</v>
      </c>
      <c r="J3367">
        <v>4.4119302183389698E-2</v>
      </c>
      <c r="K3367">
        <v>72.922874450683594</v>
      </c>
      <c r="L3367">
        <v>-3.2958252429962198</v>
      </c>
      <c r="M3367">
        <v>3.7168195247650102</v>
      </c>
      <c r="N3367">
        <v>8.5737562179565394</v>
      </c>
      <c r="O3367">
        <v>13.430692672729499</v>
      </c>
      <c r="P3367">
        <v>20.443336486816399</v>
      </c>
      <c r="Q3367">
        <v>-6.6606864929199201</v>
      </c>
      <c r="R3367">
        <v>23.808198928833001</v>
      </c>
      <c r="S3367">
        <v>190</v>
      </c>
      <c r="T3367">
        <v>81.3433997936081</v>
      </c>
      <c r="U3367">
        <v>9.2618837356567401</v>
      </c>
      <c r="V3367">
        <v>74.709426879882798</v>
      </c>
      <c r="W3367">
        <v>102.78562164306599</v>
      </c>
      <c r="X3367">
        <v>0.700492203235626</v>
      </c>
      <c r="Y3367">
        <v>5729</v>
      </c>
    </row>
    <row r="3368" spans="1:25" x14ac:dyDescent="0.25">
      <c r="A3368" t="s">
        <v>81</v>
      </c>
      <c r="B3368" t="s">
        <v>41</v>
      </c>
      <c r="C3368" s="7" t="s">
        <v>70</v>
      </c>
      <c r="D3368" s="58" t="s">
        <v>61</v>
      </c>
      <c r="E3368" s="7" t="s">
        <v>42</v>
      </c>
      <c r="F3368">
        <v>7</v>
      </c>
      <c r="G3368">
        <v>228.80796813964801</v>
      </c>
      <c r="H3368">
        <v>216.01292419433599</v>
      </c>
      <c r="I3368">
        <v>12.795041084289601</v>
      </c>
      <c r="J3368">
        <v>5.5920433253049899E-2</v>
      </c>
      <c r="K3368">
        <v>72.440521240234403</v>
      </c>
      <c r="L3368">
        <v>1.34203493595123</v>
      </c>
      <c r="M3368">
        <v>8.1085643768310494</v>
      </c>
      <c r="N3368">
        <v>12.795041084289601</v>
      </c>
      <c r="O3368">
        <v>17.481519699096701</v>
      </c>
      <c r="P3368">
        <v>24.248046875</v>
      </c>
      <c r="Q3368">
        <v>-1.9047333002090501</v>
      </c>
      <c r="R3368">
        <v>27.494815826416001</v>
      </c>
      <c r="S3368">
        <v>190</v>
      </c>
      <c r="T3368">
        <v>74.730894261781899</v>
      </c>
      <c r="U3368">
        <v>8.93682861328125</v>
      </c>
      <c r="V3368">
        <v>74.709426879882798</v>
      </c>
      <c r="W3368">
        <v>102.78562164306599</v>
      </c>
      <c r="X3368">
        <v>0.73537582159042403</v>
      </c>
      <c r="Y3368">
        <v>5729</v>
      </c>
    </row>
    <row r="3369" spans="1:25" x14ac:dyDescent="0.25">
      <c r="A3369" t="s">
        <v>81</v>
      </c>
      <c r="B3369" t="s">
        <v>41</v>
      </c>
      <c r="C3369" s="7" t="s">
        <v>70</v>
      </c>
      <c r="D3369" s="58" t="s">
        <v>61</v>
      </c>
      <c r="E3369" s="7" t="s">
        <v>42</v>
      </c>
      <c r="F3369">
        <v>8</v>
      </c>
      <c r="G3369">
        <v>243.311279296875</v>
      </c>
      <c r="H3369">
        <v>231.41561889648401</v>
      </c>
      <c r="I3369">
        <v>11.895661354064901</v>
      </c>
      <c r="J3369">
        <v>4.8890709877014202E-2</v>
      </c>
      <c r="K3369">
        <v>74.794120788574205</v>
      </c>
      <c r="L3369">
        <v>-0.202155411243439</v>
      </c>
      <c r="M3369">
        <v>6.9453330039978001</v>
      </c>
      <c r="N3369">
        <v>11.895661354064901</v>
      </c>
      <c r="O3369">
        <v>16.845989227294901</v>
      </c>
      <c r="P3369">
        <v>23.9934787750244</v>
      </c>
      <c r="Q3369">
        <v>-3.6317181587219198</v>
      </c>
      <c r="R3369">
        <v>27.423040390014599</v>
      </c>
      <c r="S3369">
        <v>190</v>
      </c>
      <c r="T3369">
        <v>84.170176687759493</v>
      </c>
      <c r="U3369">
        <v>9.4399766921997106</v>
      </c>
      <c r="V3369">
        <v>74.709426879882798</v>
      </c>
      <c r="W3369">
        <v>102.78562164306599</v>
      </c>
      <c r="X3369">
        <v>0.72532325983047496</v>
      </c>
      <c r="Y3369">
        <v>5729</v>
      </c>
    </row>
    <row r="3370" spans="1:25" x14ac:dyDescent="0.25">
      <c r="A3370" t="s">
        <v>81</v>
      </c>
      <c r="B3370" t="s">
        <v>41</v>
      </c>
      <c r="C3370" s="7" t="s">
        <v>70</v>
      </c>
      <c r="D3370" s="58" t="s">
        <v>61</v>
      </c>
      <c r="E3370" s="7" t="s">
        <v>42</v>
      </c>
      <c r="F3370">
        <v>9</v>
      </c>
      <c r="G3370">
        <v>246.28086853027301</v>
      </c>
      <c r="H3370">
        <v>243.70014953613301</v>
      </c>
      <c r="I3370">
        <v>2.5807118415832502</v>
      </c>
      <c r="J3370">
        <v>1.0478734038770201E-2</v>
      </c>
      <c r="K3370">
        <v>79.022224426269503</v>
      </c>
      <c r="L3370">
        <v>-4.7045664787292498</v>
      </c>
      <c r="M3370">
        <v>-0.40036523342132602</v>
      </c>
      <c r="N3370">
        <v>2.5807118415832502</v>
      </c>
      <c r="O3370">
        <v>5.56178903579712</v>
      </c>
      <c r="P3370">
        <v>9.8659906387329102</v>
      </c>
      <c r="Q3370">
        <v>-6.7698421478271502</v>
      </c>
      <c r="R3370">
        <v>11.9312648773193</v>
      </c>
      <c r="S3370">
        <v>190</v>
      </c>
      <c r="T3370">
        <v>30.691196930527401</v>
      </c>
      <c r="U3370">
        <v>5.6847333908081099</v>
      </c>
      <c r="V3370">
        <v>74.709426879882798</v>
      </c>
      <c r="W3370">
        <v>102.78562164306599</v>
      </c>
      <c r="X3370">
        <v>0.88469862937927202</v>
      </c>
      <c r="Y3370">
        <v>5729</v>
      </c>
    </row>
    <row r="3371" spans="1:25" x14ac:dyDescent="0.25">
      <c r="A3371" t="s">
        <v>81</v>
      </c>
      <c r="B3371" t="s">
        <v>41</v>
      </c>
      <c r="C3371" s="7" t="s">
        <v>70</v>
      </c>
      <c r="D3371" s="58" t="s">
        <v>61</v>
      </c>
      <c r="E3371" s="7" t="s">
        <v>42</v>
      </c>
      <c r="F3371">
        <v>10</v>
      </c>
      <c r="G3371">
        <v>255.87078857421901</v>
      </c>
      <c r="H3371">
        <v>259.29339599609398</v>
      </c>
      <c r="I3371">
        <v>-3.4226040840148899</v>
      </c>
      <c r="J3371">
        <v>-1.33762983605266E-2</v>
      </c>
      <c r="K3371">
        <v>83.264709472656307</v>
      </c>
      <c r="L3371">
        <v>-9.3173694610595703</v>
      </c>
      <c r="M3371">
        <v>-5.83469486236572</v>
      </c>
      <c r="N3371">
        <v>-3.4226040840148899</v>
      </c>
      <c r="O3371">
        <v>-1.01051354408264</v>
      </c>
      <c r="P3371">
        <v>2.4721622467040998</v>
      </c>
      <c r="Q3371">
        <v>-10.9884548187256</v>
      </c>
      <c r="R3371">
        <v>4.1432461738586399</v>
      </c>
      <c r="S3371">
        <v>190</v>
      </c>
      <c r="T3371">
        <v>19.880277084921101</v>
      </c>
      <c r="U3371">
        <v>4.59971046447754</v>
      </c>
      <c r="V3371">
        <v>74.709426879882798</v>
      </c>
      <c r="W3371">
        <v>102.78562164306599</v>
      </c>
      <c r="X3371">
        <v>0.92856466770172097</v>
      </c>
      <c r="Y3371">
        <v>5729</v>
      </c>
    </row>
    <row r="3372" spans="1:25" x14ac:dyDescent="0.25">
      <c r="A3372" t="s">
        <v>81</v>
      </c>
      <c r="B3372" t="s">
        <v>41</v>
      </c>
      <c r="C3372" s="7" t="s">
        <v>70</v>
      </c>
      <c r="D3372" s="58" t="s">
        <v>61</v>
      </c>
      <c r="E3372" s="7" t="s">
        <v>42</v>
      </c>
      <c r="F3372">
        <v>11</v>
      </c>
      <c r="G3372">
        <v>263.17324829101602</v>
      </c>
      <c r="H3372">
        <v>267.92977905273398</v>
      </c>
      <c r="I3372">
        <v>-4.7565054893493697</v>
      </c>
      <c r="J3372">
        <v>-1.8073664978146602E-2</v>
      </c>
      <c r="K3372">
        <v>87.153594970703097</v>
      </c>
      <c r="L3372">
        <v>-10.3808326721191</v>
      </c>
      <c r="M3372">
        <v>-7.0579342842102104</v>
      </c>
      <c r="N3372">
        <v>-4.7565054893493697</v>
      </c>
      <c r="O3372">
        <v>-2.4550762176513699</v>
      </c>
      <c r="P3372">
        <v>0.86782169342041005</v>
      </c>
      <c r="Q3372">
        <v>-11.975251197814901</v>
      </c>
      <c r="R3372">
        <v>2.46224021911621</v>
      </c>
      <c r="S3372">
        <v>190</v>
      </c>
      <c r="T3372">
        <v>18.191064733300699</v>
      </c>
      <c r="U3372">
        <v>4.3886857032775897</v>
      </c>
      <c r="V3372">
        <v>74.709426879882798</v>
      </c>
      <c r="W3372">
        <v>102.78562164306599</v>
      </c>
      <c r="X3372">
        <v>0.93906420469284102</v>
      </c>
      <c r="Y3372">
        <v>5729</v>
      </c>
    </row>
    <row r="3373" spans="1:25" x14ac:dyDescent="0.25">
      <c r="A3373" t="s">
        <v>81</v>
      </c>
      <c r="B3373" t="s">
        <v>41</v>
      </c>
      <c r="C3373" s="7" t="s">
        <v>70</v>
      </c>
      <c r="D3373" s="58" t="s">
        <v>61</v>
      </c>
      <c r="E3373" s="7" t="s">
        <v>42</v>
      </c>
      <c r="F3373">
        <v>12</v>
      </c>
      <c r="G3373">
        <v>267.74914550781301</v>
      </c>
      <c r="H3373">
        <v>272.03060913085898</v>
      </c>
      <c r="I3373">
        <v>-4.2814626693725604</v>
      </c>
      <c r="J3373">
        <v>-1.5990575775504098E-2</v>
      </c>
      <c r="K3373">
        <v>90.507186889648395</v>
      </c>
      <c r="L3373">
        <v>-9.9381389617919904</v>
      </c>
      <c r="M3373">
        <v>-6.5961284637451199</v>
      </c>
      <c r="N3373">
        <v>-4.2814626693725604</v>
      </c>
      <c r="O3373">
        <v>-1.966796875</v>
      </c>
      <c r="P3373">
        <v>1.3752130270004299</v>
      </c>
      <c r="Q3373">
        <v>-11.54172706604</v>
      </c>
      <c r="R3373">
        <v>2.9788019657135001</v>
      </c>
      <c r="S3373">
        <v>190</v>
      </c>
      <c r="T3373">
        <v>18.579592486883001</v>
      </c>
      <c r="U3373">
        <v>4.4139275550842303</v>
      </c>
      <c r="V3373">
        <v>74.709426879882798</v>
      </c>
      <c r="W3373">
        <v>102.78562164306599</v>
      </c>
      <c r="X3373">
        <v>0.94089770317077603</v>
      </c>
      <c r="Y3373">
        <v>5729</v>
      </c>
    </row>
    <row r="3374" spans="1:25" x14ac:dyDescent="0.25">
      <c r="A3374" t="s">
        <v>81</v>
      </c>
      <c r="B3374" t="s">
        <v>41</v>
      </c>
      <c r="C3374" s="7" t="s">
        <v>70</v>
      </c>
      <c r="D3374" s="58" t="s">
        <v>61</v>
      </c>
      <c r="E3374" s="7" t="s">
        <v>42</v>
      </c>
      <c r="F3374">
        <v>13</v>
      </c>
      <c r="G3374">
        <v>265.33734130859398</v>
      </c>
      <c r="H3374">
        <v>266.33233642578102</v>
      </c>
      <c r="I3374">
        <v>-0.995000660419464</v>
      </c>
      <c r="J3374">
        <v>-3.7499458994716402E-3</v>
      </c>
      <c r="K3374">
        <v>94.552940368652301</v>
      </c>
      <c r="L3374">
        <v>-6.5230240821838397</v>
      </c>
      <c r="M3374">
        <v>-3.2570230960845898</v>
      </c>
      <c r="N3374">
        <v>-0.995000660419464</v>
      </c>
      <c r="O3374">
        <v>1.2670216560363801</v>
      </c>
      <c r="P3374">
        <v>4.5330224037170401</v>
      </c>
      <c r="Q3374">
        <v>-8.0901422500610405</v>
      </c>
      <c r="R3374">
        <v>6.1001405715942401</v>
      </c>
      <c r="S3374">
        <v>190</v>
      </c>
      <c r="T3374">
        <v>18.070871758501902</v>
      </c>
      <c r="U3374">
        <v>4.3135395050048801</v>
      </c>
      <c r="V3374">
        <v>74.709426879882798</v>
      </c>
      <c r="W3374">
        <v>102.78562164306599</v>
      </c>
      <c r="X3374">
        <v>0.94055259227752697</v>
      </c>
      <c r="Y3374">
        <v>5729</v>
      </c>
    </row>
    <row r="3375" spans="1:25" x14ac:dyDescent="0.25">
      <c r="A3375" t="s">
        <v>81</v>
      </c>
      <c r="B3375" t="s">
        <v>41</v>
      </c>
      <c r="C3375" s="7" t="s">
        <v>70</v>
      </c>
      <c r="D3375" s="58" t="s">
        <v>61</v>
      </c>
      <c r="E3375" s="7" t="s">
        <v>42</v>
      </c>
      <c r="F3375">
        <v>14</v>
      </c>
      <c r="G3375">
        <v>265.495361328125</v>
      </c>
      <c r="H3375">
        <v>263.83850097656301</v>
      </c>
      <c r="I3375">
        <v>1.6568289995193499</v>
      </c>
      <c r="J3375">
        <v>6.2405196949839601E-3</v>
      </c>
      <c r="K3375">
        <v>97.604576110839801</v>
      </c>
      <c r="L3375">
        <v>-3.9221990108489999</v>
      </c>
      <c r="M3375">
        <v>-0.62606412172317505</v>
      </c>
      <c r="N3375">
        <v>1.6568289995193499</v>
      </c>
      <c r="O3375">
        <v>3.9397220611572301</v>
      </c>
      <c r="P3375">
        <v>7.2358570098876998</v>
      </c>
      <c r="Q3375">
        <v>-5.5037760734558097</v>
      </c>
      <c r="R3375">
        <v>8.8174333572387695</v>
      </c>
      <c r="S3375">
        <v>190</v>
      </c>
      <c r="T3375">
        <v>18.710956782390902</v>
      </c>
      <c r="U3375">
        <v>4.3533387184143102</v>
      </c>
      <c r="V3375">
        <v>74.709426879882798</v>
      </c>
      <c r="W3375">
        <v>102.78562164306599</v>
      </c>
      <c r="X3375">
        <v>0.93915468454360995</v>
      </c>
      <c r="Y3375">
        <v>5729</v>
      </c>
    </row>
    <row r="3376" spans="1:25" x14ac:dyDescent="0.25">
      <c r="A3376" t="s">
        <v>81</v>
      </c>
      <c r="B3376" t="s">
        <v>41</v>
      </c>
      <c r="C3376" s="7" t="s">
        <v>70</v>
      </c>
      <c r="D3376" s="58" t="s">
        <v>61</v>
      </c>
      <c r="E3376" s="7" t="s">
        <v>42</v>
      </c>
      <c r="F3376">
        <v>15</v>
      </c>
      <c r="G3376">
        <v>256.87829589843801</v>
      </c>
      <c r="H3376">
        <v>241.27995300293</v>
      </c>
      <c r="I3376">
        <v>15.5983476638794</v>
      </c>
      <c r="J3376">
        <v>6.0722716152667999E-2</v>
      </c>
      <c r="K3376">
        <v>100.093467712402</v>
      </c>
      <c r="L3376">
        <v>10.1422281265259</v>
      </c>
      <c r="M3376">
        <v>13.3657474517822</v>
      </c>
      <c r="N3376">
        <v>15.5983476638794</v>
      </c>
      <c r="O3376">
        <v>17.830947875976602</v>
      </c>
      <c r="P3376">
        <v>21.054468154907202</v>
      </c>
      <c r="Q3376">
        <v>8.5954942703247106</v>
      </c>
      <c r="R3376">
        <v>22.601202011108398</v>
      </c>
      <c r="S3376">
        <v>190</v>
      </c>
      <c r="T3376">
        <v>18.891877463800501</v>
      </c>
      <c r="U3376">
        <v>4.2574329376220703</v>
      </c>
      <c r="V3376">
        <v>74.709426879882798</v>
      </c>
      <c r="W3376">
        <v>102.78562164306599</v>
      </c>
      <c r="X3376">
        <v>0.93570363521575906</v>
      </c>
      <c r="Y3376">
        <v>5729</v>
      </c>
    </row>
    <row r="3377" spans="1:25" x14ac:dyDescent="0.25">
      <c r="A3377" t="s">
        <v>81</v>
      </c>
      <c r="B3377" t="s">
        <v>41</v>
      </c>
      <c r="C3377" s="7" t="s">
        <v>70</v>
      </c>
      <c r="D3377" s="58" t="s">
        <v>61</v>
      </c>
      <c r="E3377" s="7" t="s">
        <v>42</v>
      </c>
      <c r="F3377">
        <v>16</v>
      </c>
      <c r="G3377">
        <v>250.07838439941401</v>
      </c>
      <c r="H3377">
        <v>229.12577819824199</v>
      </c>
      <c r="I3377">
        <v>20.9526042938232</v>
      </c>
      <c r="J3377">
        <v>8.3784148097038297E-2</v>
      </c>
      <c r="K3377">
        <v>101.955558776855</v>
      </c>
      <c r="L3377">
        <v>15.6795845031738</v>
      </c>
      <c r="M3377">
        <v>18.794927597045898</v>
      </c>
      <c r="N3377">
        <v>20.9526042938232</v>
      </c>
      <c r="O3377">
        <v>23.1102809906006</v>
      </c>
      <c r="P3377">
        <v>26.225624084472699</v>
      </c>
      <c r="Q3377">
        <v>14.184757232666</v>
      </c>
      <c r="R3377">
        <v>27.720451354980501</v>
      </c>
      <c r="S3377">
        <v>190</v>
      </c>
      <c r="T3377">
        <v>17.919574281256502</v>
      </c>
      <c r="U3377">
        <v>4.1145591735839799</v>
      </c>
      <c r="V3377">
        <v>74.709426879882798</v>
      </c>
      <c r="W3377">
        <v>102.78562164306599</v>
      </c>
      <c r="X3377">
        <v>0.93868374824523904</v>
      </c>
      <c r="Y3377">
        <v>5729</v>
      </c>
    </row>
    <row r="3378" spans="1:25" x14ac:dyDescent="0.25">
      <c r="A3378" t="s">
        <v>81</v>
      </c>
      <c r="B3378" t="s">
        <v>41</v>
      </c>
      <c r="C3378" s="7" t="s">
        <v>70</v>
      </c>
      <c r="D3378" s="58" t="s">
        <v>61</v>
      </c>
      <c r="E3378" s="7" t="s">
        <v>42</v>
      </c>
      <c r="F3378">
        <v>17</v>
      </c>
      <c r="G3378">
        <v>230.48377990722699</v>
      </c>
      <c r="H3378">
        <v>211.03009033203099</v>
      </c>
      <c r="I3378">
        <v>19.4536838531494</v>
      </c>
      <c r="J3378">
        <v>8.4403693675994901E-2</v>
      </c>
      <c r="K3378">
        <v>102.78562164306599</v>
      </c>
      <c r="L3378">
        <v>14.624665260314901</v>
      </c>
      <c r="M3378">
        <v>17.477687835693398</v>
      </c>
      <c r="N3378">
        <v>19.4536838531494</v>
      </c>
      <c r="O3378">
        <v>21.4296779632568</v>
      </c>
      <c r="P3378">
        <v>24.282701492309599</v>
      </c>
      <c r="Q3378">
        <v>13.255705833435099</v>
      </c>
      <c r="R3378">
        <v>25.651660919189499</v>
      </c>
      <c r="S3378">
        <v>190</v>
      </c>
      <c r="T3378">
        <v>15.0456461994312</v>
      </c>
      <c r="U3378">
        <v>3.7681026458740199</v>
      </c>
      <c r="V3378">
        <v>74.709426879882798</v>
      </c>
      <c r="W3378">
        <v>102.78562164306599</v>
      </c>
      <c r="X3378">
        <v>0.94773304462432895</v>
      </c>
      <c r="Y3378">
        <v>5729</v>
      </c>
    </row>
    <row r="3379" spans="1:25" x14ac:dyDescent="0.25">
      <c r="A3379" t="s">
        <v>81</v>
      </c>
      <c r="B3379" t="s">
        <v>41</v>
      </c>
      <c r="C3379" s="7" t="s">
        <v>70</v>
      </c>
      <c r="D3379" s="58" t="s">
        <v>61</v>
      </c>
      <c r="E3379" s="7" t="s">
        <v>42</v>
      </c>
      <c r="F3379">
        <v>18</v>
      </c>
      <c r="G3379">
        <v>202.692794799805</v>
      </c>
      <c r="H3379">
        <v>185.52874755859401</v>
      </c>
      <c r="I3379">
        <v>17.164056777954102</v>
      </c>
      <c r="J3379">
        <v>8.4680147469043704E-2</v>
      </c>
      <c r="K3379">
        <v>102.24771118164099</v>
      </c>
      <c r="L3379">
        <v>12.732819557189901</v>
      </c>
      <c r="M3379">
        <v>15.3508291244507</v>
      </c>
      <c r="N3379">
        <v>17.164056777954102</v>
      </c>
      <c r="O3379">
        <v>18.9772834777832</v>
      </c>
      <c r="P3379">
        <v>21.595294952392599</v>
      </c>
      <c r="Q3379">
        <v>11.476625442504901</v>
      </c>
      <c r="R3379">
        <v>22.851488113403299</v>
      </c>
      <c r="S3379">
        <v>190</v>
      </c>
      <c r="T3379">
        <v>12.6387591071617</v>
      </c>
      <c r="U3379">
        <v>3.4577124118804901</v>
      </c>
      <c r="V3379">
        <v>74.709426879882798</v>
      </c>
      <c r="W3379">
        <v>102.78562164306599</v>
      </c>
      <c r="X3379">
        <v>0.95097053050994895</v>
      </c>
      <c r="Y3379">
        <v>5729</v>
      </c>
    </row>
    <row r="3380" spans="1:25" x14ac:dyDescent="0.25">
      <c r="A3380" t="s">
        <v>81</v>
      </c>
      <c r="B3380" t="s">
        <v>41</v>
      </c>
      <c r="C3380" s="7" t="s">
        <v>70</v>
      </c>
      <c r="D3380" s="58" t="s">
        <v>61</v>
      </c>
      <c r="E3380" s="7" t="s">
        <v>42</v>
      </c>
      <c r="F3380">
        <v>19</v>
      </c>
      <c r="G3380">
        <v>190.57289123535199</v>
      </c>
      <c r="H3380">
        <v>177.89395141601599</v>
      </c>
      <c r="I3380">
        <v>12.6789331436157</v>
      </c>
      <c r="J3380">
        <v>6.6530622541904394E-2</v>
      </c>
      <c r="K3380">
        <v>101.009803771973</v>
      </c>
      <c r="L3380">
        <v>8.1956281661987305</v>
      </c>
      <c r="M3380">
        <v>10.8444013595581</v>
      </c>
      <c r="N3380">
        <v>12.6789331436157</v>
      </c>
      <c r="O3380">
        <v>14.513465881347701</v>
      </c>
      <c r="P3380">
        <v>17.162239074706999</v>
      </c>
      <c r="Q3380">
        <v>6.9246735572814897</v>
      </c>
      <c r="R3380">
        <v>18.4331951141357</v>
      </c>
      <c r="S3380">
        <v>190</v>
      </c>
      <c r="T3380">
        <v>12.7219852682571</v>
      </c>
      <c r="U3380">
        <v>3.49834156036377</v>
      </c>
      <c r="V3380">
        <v>74.709426879882798</v>
      </c>
      <c r="W3380">
        <v>102.78562164306599</v>
      </c>
      <c r="X3380">
        <v>0.94758135080337502</v>
      </c>
      <c r="Y3380">
        <v>5729</v>
      </c>
    </row>
    <row r="3381" spans="1:25" x14ac:dyDescent="0.25">
      <c r="A3381" t="s">
        <v>81</v>
      </c>
      <c r="B3381" t="s">
        <v>41</v>
      </c>
      <c r="C3381" s="7" t="s">
        <v>70</v>
      </c>
      <c r="D3381" s="58" t="s">
        <v>61</v>
      </c>
      <c r="E3381" s="7" t="s">
        <v>42</v>
      </c>
      <c r="F3381">
        <v>20</v>
      </c>
      <c r="G3381">
        <v>186.02743530273401</v>
      </c>
      <c r="H3381">
        <v>177.32496643066401</v>
      </c>
      <c r="I3381">
        <v>8.7024755477905291</v>
      </c>
      <c r="J3381">
        <v>4.6780601143837003E-2</v>
      </c>
      <c r="K3381">
        <v>98.596733093261705</v>
      </c>
      <c r="L3381">
        <v>4.05863285064697</v>
      </c>
      <c r="M3381">
        <v>6.8022527694702104</v>
      </c>
      <c r="N3381">
        <v>8.7024755477905291</v>
      </c>
      <c r="O3381">
        <v>10.602698326110801</v>
      </c>
      <c r="P3381">
        <v>13.3463182449341</v>
      </c>
      <c r="Q3381">
        <v>2.7421677112579301</v>
      </c>
      <c r="R3381">
        <v>14.662783622741699</v>
      </c>
      <c r="S3381">
        <v>190</v>
      </c>
      <c r="T3381">
        <v>13.515791357795401</v>
      </c>
      <c r="U3381">
        <v>3.6236100196838401</v>
      </c>
      <c r="V3381">
        <v>74.709426879882798</v>
      </c>
      <c r="W3381">
        <v>102.78562164306599</v>
      </c>
      <c r="X3381">
        <v>0.93972098827362105</v>
      </c>
      <c r="Y3381">
        <v>5729</v>
      </c>
    </row>
    <row r="3382" spans="1:25" x14ac:dyDescent="0.25">
      <c r="A3382" t="s">
        <v>81</v>
      </c>
      <c r="B3382" t="s">
        <v>41</v>
      </c>
      <c r="C3382" s="7" t="s">
        <v>70</v>
      </c>
      <c r="D3382" s="58" t="s">
        <v>61</v>
      </c>
      <c r="E3382" s="7" t="s">
        <v>42</v>
      </c>
      <c r="F3382">
        <v>21</v>
      </c>
      <c r="G3382">
        <v>185.63818359375</v>
      </c>
      <c r="H3382">
        <v>179.13227844238301</v>
      </c>
      <c r="I3382">
        <v>6.5059075355529803</v>
      </c>
      <c r="J3382">
        <v>3.50461713969707E-2</v>
      </c>
      <c r="K3382">
        <v>95.341827392578097</v>
      </c>
      <c r="L3382">
        <v>1.8032252788543699</v>
      </c>
      <c r="M3382">
        <v>4.5816082954406703</v>
      </c>
      <c r="N3382">
        <v>6.5059075355529803</v>
      </c>
      <c r="O3382">
        <v>8.4302072525024396</v>
      </c>
      <c r="P3382">
        <v>11.208590507507299</v>
      </c>
      <c r="Q3382">
        <v>0.470080196857452</v>
      </c>
      <c r="R3382">
        <v>12.541734695434601</v>
      </c>
      <c r="S3382">
        <v>190</v>
      </c>
      <c r="T3382">
        <v>13.7290996670104</v>
      </c>
      <c r="U3382">
        <v>3.66952252388</v>
      </c>
      <c r="V3382">
        <v>74.709426879882798</v>
      </c>
      <c r="W3382">
        <v>102.78562164306599</v>
      </c>
      <c r="X3382">
        <v>0.93630361557006803</v>
      </c>
      <c r="Y3382">
        <v>5729</v>
      </c>
    </row>
    <row r="3383" spans="1:25" x14ac:dyDescent="0.25">
      <c r="A3383" t="s">
        <v>81</v>
      </c>
      <c r="B3383" t="s">
        <v>41</v>
      </c>
      <c r="C3383" s="7" t="s">
        <v>70</v>
      </c>
      <c r="D3383" s="58" t="s">
        <v>61</v>
      </c>
      <c r="E3383" s="7" t="s">
        <v>42</v>
      </c>
      <c r="F3383">
        <v>22</v>
      </c>
      <c r="G3383">
        <v>183.24652099609401</v>
      </c>
      <c r="H3383">
        <v>173.54092407226599</v>
      </c>
      <c r="I3383">
        <v>9.7055997848510707</v>
      </c>
      <c r="J3383">
        <v>5.2964713424444199E-2</v>
      </c>
      <c r="K3383">
        <v>92.128105163574205</v>
      </c>
      <c r="L3383">
        <v>4.7884955406189</v>
      </c>
      <c r="M3383">
        <v>7.6935606002807599</v>
      </c>
      <c r="N3383">
        <v>9.7055997848510707</v>
      </c>
      <c r="O3383">
        <v>11.717638969421399</v>
      </c>
      <c r="P3383">
        <v>14.622704505920399</v>
      </c>
      <c r="Q3383">
        <v>3.3945646286010702</v>
      </c>
      <c r="R3383">
        <v>16.0166339874268</v>
      </c>
      <c r="S3383">
        <v>190</v>
      </c>
      <c r="T3383">
        <v>14.9989975771015</v>
      </c>
      <c r="U3383">
        <v>3.8368368148803702</v>
      </c>
      <c r="V3383">
        <v>74.709426879882798</v>
      </c>
      <c r="W3383">
        <v>102.78562164306599</v>
      </c>
      <c r="X3383">
        <v>0.93532580137252797</v>
      </c>
      <c r="Y3383">
        <v>5729</v>
      </c>
    </row>
    <row r="3384" spans="1:25" x14ac:dyDescent="0.25">
      <c r="A3384" t="s">
        <v>81</v>
      </c>
      <c r="B3384" t="s">
        <v>41</v>
      </c>
      <c r="C3384" s="7" t="s">
        <v>70</v>
      </c>
      <c r="D3384" s="58" t="s">
        <v>61</v>
      </c>
      <c r="E3384" s="7" t="s">
        <v>42</v>
      </c>
      <c r="F3384">
        <v>23</v>
      </c>
      <c r="G3384">
        <v>182.53404235839801</v>
      </c>
      <c r="H3384">
        <v>167.05667114257801</v>
      </c>
      <c r="I3384">
        <v>15.477377891540501</v>
      </c>
      <c r="J3384">
        <v>8.4791727364063305E-2</v>
      </c>
      <c r="K3384">
        <v>89.296730041503906</v>
      </c>
      <c r="L3384">
        <v>4.7785573005676296</v>
      </c>
      <c r="M3384">
        <v>11.0995073318481</v>
      </c>
      <c r="N3384">
        <v>15.477377891540501</v>
      </c>
      <c r="O3384">
        <v>19.855247497558601</v>
      </c>
      <c r="P3384">
        <v>26.176197052001999</v>
      </c>
      <c r="Q3384">
        <v>1.7455905675888099</v>
      </c>
      <c r="R3384">
        <v>29.209165573120099</v>
      </c>
      <c r="S3384">
        <v>190</v>
      </c>
      <c r="T3384">
        <v>71.754791044061704</v>
      </c>
      <c r="U3384">
        <v>8.3483333587646502</v>
      </c>
      <c r="V3384">
        <v>74.709426879882798</v>
      </c>
      <c r="W3384">
        <v>102.78562164306599</v>
      </c>
      <c r="X3384">
        <v>0.747991263866425</v>
      </c>
      <c r="Y3384">
        <v>5729</v>
      </c>
    </row>
    <row r="3385" spans="1:25" x14ac:dyDescent="0.25">
      <c r="A3385" t="s">
        <v>81</v>
      </c>
      <c r="B3385" t="s">
        <v>41</v>
      </c>
      <c r="C3385" s="7" t="s">
        <v>70</v>
      </c>
      <c r="D3385" s="58" t="s">
        <v>61</v>
      </c>
      <c r="E3385" s="7" t="s">
        <v>42</v>
      </c>
      <c r="F3385">
        <v>24</v>
      </c>
      <c r="G3385">
        <v>172.54997253418</v>
      </c>
      <c r="H3385">
        <v>158.27362060546901</v>
      </c>
      <c r="I3385">
        <v>14.276353836059601</v>
      </c>
      <c r="J3385">
        <v>8.2737505435943604E-2</v>
      </c>
      <c r="K3385">
        <v>84.398689270019503</v>
      </c>
      <c r="L3385">
        <v>3.4427750110626198</v>
      </c>
      <c r="M3385">
        <v>9.8433418273925799</v>
      </c>
      <c r="N3385">
        <v>14.276353836059601</v>
      </c>
      <c r="O3385">
        <v>18.709365844726602</v>
      </c>
      <c r="P3385">
        <v>25.109931945800799</v>
      </c>
      <c r="Q3385">
        <v>0.37160593271255499</v>
      </c>
      <c r="R3385">
        <v>28.181102752685501</v>
      </c>
      <c r="S3385">
        <v>190</v>
      </c>
      <c r="T3385">
        <v>73.470946756206601</v>
      </c>
      <c r="U3385">
        <v>8.4534864425659197</v>
      </c>
      <c r="V3385">
        <v>74.709426879882798</v>
      </c>
      <c r="W3385">
        <v>102.78562164306599</v>
      </c>
      <c r="X3385">
        <v>0.73369157314300504</v>
      </c>
      <c r="Y3385">
        <v>5729</v>
      </c>
    </row>
    <row r="3386" spans="1:25" x14ac:dyDescent="0.25">
      <c r="A3386" t="s">
        <v>81</v>
      </c>
      <c r="B3386" t="s">
        <v>41</v>
      </c>
      <c r="C3386" s="7" t="s">
        <v>70</v>
      </c>
      <c r="D3386" s="58" t="s">
        <v>61</v>
      </c>
      <c r="E3386" s="7">
        <v>41099</v>
      </c>
      <c r="F3386">
        <v>1</v>
      </c>
      <c r="G3386">
        <v>141.14817810058599</v>
      </c>
      <c r="H3386">
        <v>167.67607116699199</v>
      </c>
      <c r="I3386">
        <v>-26.527889251708999</v>
      </c>
      <c r="J3386">
        <v>-0.18794354796409601</v>
      </c>
      <c r="K3386">
        <v>75.871376037597699</v>
      </c>
      <c r="L3386">
        <v>-66.311599731445298</v>
      </c>
      <c r="M3386">
        <v>-42.807060241699197</v>
      </c>
      <c r="N3386">
        <v>-26.527889251708999</v>
      </c>
      <c r="O3386">
        <v>-10.2487182617188</v>
      </c>
      <c r="P3386">
        <v>13.255821228027299</v>
      </c>
      <c r="Q3386">
        <v>-77.589729309082003</v>
      </c>
      <c r="R3386">
        <v>24.533948898315401</v>
      </c>
      <c r="S3386">
        <v>190</v>
      </c>
      <c r="T3386">
        <v>953.24993959593803</v>
      </c>
      <c r="U3386">
        <v>31.043394088745099</v>
      </c>
      <c r="V3386">
        <v>70.912834167480497</v>
      </c>
      <c r="W3386">
        <v>96.259056091308594</v>
      </c>
      <c r="X3386">
        <v>0.73995709419250499</v>
      </c>
      <c r="Y3386">
        <v>5729</v>
      </c>
    </row>
    <row r="3387" spans="1:25" x14ac:dyDescent="0.25">
      <c r="A3387" t="s">
        <v>81</v>
      </c>
      <c r="B3387" t="s">
        <v>41</v>
      </c>
      <c r="C3387" s="7" t="s">
        <v>70</v>
      </c>
      <c r="D3387" s="58" t="s">
        <v>61</v>
      </c>
      <c r="E3387" s="7">
        <v>41099</v>
      </c>
      <c r="F3387">
        <v>2</v>
      </c>
      <c r="G3387">
        <v>141.39094543457</v>
      </c>
      <c r="H3387">
        <v>167.15573120117199</v>
      </c>
      <c r="I3387">
        <v>-25.764776229858398</v>
      </c>
      <c r="J3387">
        <v>-0.18222366273403201</v>
      </c>
      <c r="K3387">
        <v>74.826087951660199</v>
      </c>
      <c r="L3387">
        <v>-64.958023071289105</v>
      </c>
      <c r="M3387">
        <v>-41.802333831787102</v>
      </c>
      <c r="N3387">
        <v>-25.764776229858398</v>
      </c>
      <c r="O3387">
        <v>-9.7272186279296893</v>
      </c>
      <c r="P3387">
        <v>13.4284677505493</v>
      </c>
      <c r="Q3387">
        <v>-76.068756103515597</v>
      </c>
      <c r="R3387">
        <v>24.539207458496101</v>
      </c>
      <c r="S3387">
        <v>190</v>
      </c>
      <c r="T3387">
        <v>920.48054054924398</v>
      </c>
      <c r="U3387">
        <v>30.5826511383057</v>
      </c>
      <c r="V3387">
        <v>70.912834167480497</v>
      </c>
      <c r="W3387">
        <v>96.259056091308594</v>
      </c>
      <c r="X3387">
        <v>0.72798496484756503</v>
      </c>
      <c r="Y3387">
        <v>5729</v>
      </c>
    </row>
    <row r="3388" spans="1:25" x14ac:dyDescent="0.25">
      <c r="A3388" t="s">
        <v>81</v>
      </c>
      <c r="B3388" t="s">
        <v>41</v>
      </c>
      <c r="C3388" s="7" t="s">
        <v>70</v>
      </c>
      <c r="D3388" s="58" t="s">
        <v>61</v>
      </c>
      <c r="E3388" s="7">
        <v>41099</v>
      </c>
      <c r="F3388">
        <v>3</v>
      </c>
      <c r="G3388">
        <v>140.88812255859401</v>
      </c>
      <c r="H3388">
        <v>169.042068481445</v>
      </c>
      <c r="I3388">
        <v>-28.1539516448975</v>
      </c>
      <c r="J3388">
        <v>-0.19983197748661</v>
      </c>
      <c r="K3388">
        <v>73.521736145019503</v>
      </c>
      <c r="L3388">
        <v>-68.393417358398395</v>
      </c>
      <c r="M3388">
        <v>-44.619613647460902</v>
      </c>
      <c r="N3388">
        <v>-28.1539516448975</v>
      </c>
      <c r="O3388">
        <v>-11.6882886886597</v>
      </c>
      <c r="P3388">
        <v>12.085513114929199</v>
      </c>
      <c r="Q3388">
        <v>-79.800743103027301</v>
      </c>
      <c r="R3388">
        <v>23.492843627929702</v>
      </c>
      <c r="S3388">
        <v>190</v>
      </c>
      <c r="T3388">
        <v>956.53632716846198</v>
      </c>
      <c r="U3388">
        <v>31.399021148681602</v>
      </c>
      <c r="V3388">
        <v>70.912834167480497</v>
      </c>
      <c r="W3388">
        <v>96.259056091308594</v>
      </c>
      <c r="X3388">
        <v>0.72168338298797596</v>
      </c>
      <c r="Y3388">
        <v>5729</v>
      </c>
    </row>
    <row r="3389" spans="1:25" x14ac:dyDescent="0.25">
      <c r="A3389" t="s">
        <v>81</v>
      </c>
      <c r="B3389" t="s">
        <v>41</v>
      </c>
      <c r="C3389" s="7" t="s">
        <v>70</v>
      </c>
      <c r="D3389" s="58" t="s">
        <v>61</v>
      </c>
      <c r="E3389" s="7">
        <v>41099</v>
      </c>
      <c r="F3389">
        <v>4</v>
      </c>
      <c r="G3389">
        <v>143.207107543945</v>
      </c>
      <c r="H3389">
        <v>172.75012207031301</v>
      </c>
      <c r="I3389">
        <v>-29.543018341064499</v>
      </c>
      <c r="J3389">
        <v>-0.20629574358463301</v>
      </c>
      <c r="K3389">
        <v>70.432968139648395</v>
      </c>
      <c r="L3389">
        <v>-70.418609619140597</v>
      </c>
      <c r="M3389">
        <v>-46.268974304199197</v>
      </c>
      <c r="N3389">
        <v>-29.543018341064499</v>
      </c>
      <c r="O3389">
        <v>-12.817060470581101</v>
      </c>
      <c r="P3389">
        <v>11.3325662612915</v>
      </c>
      <c r="Q3389">
        <v>-82.006263732910199</v>
      </c>
      <c r="R3389">
        <v>22.920225143432599</v>
      </c>
      <c r="S3389">
        <v>190</v>
      </c>
      <c r="T3389">
        <v>968.17211443708197</v>
      </c>
      <c r="U3389">
        <v>31.895387649536101</v>
      </c>
      <c r="V3389">
        <v>70.912834167480497</v>
      </c>
      <c r="W3389">
        <v>96.259056091308594</v>
      </c>
      <c r="X3389">
        <v>0.751301169395447</v>
      </c>
      <c r="Y3389">
        <v>5729</v>
      </c>
    </row>
    <row r="3390" spans="1:25" x14ac:dyDescent="0.25">
      <c r="A3390" t="s">
        <v>81</v>
      </c>
      <c r="B3390" t="s">
        <v>41</v>
      </c>
      <c r="C3390" s="7" t="s">
        <v>70</v>
      </c>
      <c r="D3390" s="58" t="s">
        <v>61</v>
      </c>
      <c r="E3390" s="7">
        <v>41099</v>
      </c>
      <c r="F3390">
        <v>5</v>
      </c>
      <c r="G3390">
        <v>154.20100402832</v>
      </c>
      <c r="H3390">
        <v>185.202072143555</v>
      </c>
      <c r="I3390">
        <v>-31.001062393188501</v>
      </c>
      <c r="J3390">
        <v>-0.20104320347309099</v>
      </c>
      <c r="K3390">
        <v>68.449272155761705</v>
      </c>
      <c r="L3390">
        <v>-73.772041320800795</v>
      </c>
      <c r="M3390">
        <v>-48.502597808837898</v>
      </c>
      <c r="N3390">
        <v>-31.001062393188501</v>
      </c>
      <c r="O3390">
        <v>-13.499524116516101</v>
      </c>
      <c r="P3390">
        <v>11.7699165344238</v>
      </c>
      <c r="Q3390">
        <v>-85.897018432617202</v>
      </c>
      <c r="R3390">
        <v>23.894893646240199</v>
      </c>
      <c r="S3390">
        <v>190</v>
      </c>
      <c r="T3390">
        <v>1040.4402254596901</v>
      </c>
      <c r="U3390">
        <v>33.3743705749512</v>
      </c>
      <c r="V3390">
        <v>70.912834167480497</v>
      </c>
      <c r="W3390">
        <v>96.259056091308594</v>
      </c>
      <c r="X3390">
        <v>0.76484525203704801</v>
      </c>
      <c r="Y3390">
        <v>5729</v>
      </c>
    </row>
    <row r="3391" spans="1:25" x14ac:dyDescent="0.25">
      <c r="A3391" t="s">
        <v>81</v>
      </c>
      <c r="B3391" t="s">
        <v>41</v>
      </c>
      <c r="C3391" s="7" t="s">
        <v>70</v>
      </c>
      <c r="D3391" s="58" t="s">
        <v>61</v>
      </c>
      <c r="E3391" s="7">
        <v>41099</v>
      </c>
      <c r="F3391">
        <v>6</v>
      </c>
      <c r="G3391">
        <v>185.21305847168</v>
      </c>
      <c r="H3391">
        <v>207.88606262207</v>
      </c>
      <c r="I3391">
        <v>-22.6729927062988</v>
      </c>
      <c r="J3391">
        <v>-0.122415736317635</v>
      </c>
      <c r="K3391">
        <v>67.5452880859375</v>
      </c>
      <c r="L3391">
        <v>-64.107704162597699</v>
      </c>
      <c r="M3391">
        <v>-39.627742767333999</v>
      </c>
      <c r="N3391">
        <v>-22.6729927062988</v>
      </c>
      <c r="O3391">
        <v>-5.7182450294494602</v>
      </c>
      <c r="P3391">
        <v>18.76171875</v>
      </c>
      <c r="Q3391">
        <v>-75.853874206542997</v>
      </c>
      <c r="R3391">
        <v>30.5078830718994</v>
      </c>
      <c r="S3391">
        <v>190</v>
      </c>
      <c r="T3391">
        <v>959.82225472169398</v>
      </c>
      <c r="U3391">
        <v>32.331676483154297</v>
      </c>
      <c r="V3391">
        <v>70.912834167480497</v>
      </c>
      <c r="W3391">
        <v>96.259056091308594</v>
      </c>
      <c r="X3391">
        <v>0.70068156719207797</v>
      </c>
      <c r="Y3391">
        <v>5729</v>
      </c>
    </row>
    <row r="3392" spans="1:25" x14ac:dyDescent="0.25">
      <c r="A3392" t="s">
        <v>81</v>
      </c>
      <c r="B3392" t="s">
        <v>41</v>
      </c>
      <c r="C3392" s="7" t="s">
        <v>70</v>
      </c>
      <c r="D3392" s="58" t="s">
        <v>61</v>
      </c>
      <c r="E3392" s="7">
        <v>41099</v>
      </c>
      <c r="F3392">
        <v>7</v>
      </c>
      <c r="G3392">
        <v>216.69218444824199</v>
      </c>
      <c r="H3392">
        <v>214.25639343261699</v>
      </c>
      <c r="I3392">
        <v>2.4357898235321001</v>
      </c>
      <c r="J3392">
        <v>1.1240783147513899E-2</v>
      </c>
      <c r="K3392">
        <v>67.567031860351605</v>
      </c>
      <c r="L3392">
        <v>-18.419761657714801</v>
      </c>
      <c r="M3392">
        <v>-6.0981326103210396</v>
      </c>
      <c r="N3392">
        <v>2.4357898235321001</v>
      </c>
      <c r="O3392">
        <v>10.9697122573853</v>
      </c>
      <c r="P3392">
        <v>23.291339874267599</v>
      </c>
      <c r="Q3392">
        <v>-24.3320198059082</v>
      </c>
      <c r="R3392">
        <v>29.203599929809599</v>
      </c>
      <c r="S3392">
        <v>190</v>
      </c>
      <c r="T3392">
        <v>247.805245846568</v>
      </c>
      <c r="U3392">
        <v>16.273674011230501</v>
      </c>
      <c r="V3392">
        <v>70.912834167480497</v>
      </c>
      <c r="W3392">
        <v>96.259056091308594</v>
      </c>
      <c r="X3392">
        <v>0.73547840118408203</v>
      </c>
      <c r="Y3392">
        <v>5729</v>
      </c>
    </row>
    <row r="3393" spans="1:25" x14ac:dyDescent="0.25">
      <c r="A3393" t="s">
        <v>81</v>
      </c>
      <c r="B3393" t="s">
        <v>41</v>
      </c>
      <c r="C3393" s="7" t="s">
        <v>70</v>
      </c>
      <c r="D3393" s="58" t="s">
        <v>61</v>
      </c>
      <c r="E3393" s="7">
        <v>41099</v>
      </c>
      <c r="F3393">
        <v>8</v>
      </c>
      <c r="G3393">
        <v>232.20831298828099</v>
      </c>
      <c r="H3393">
        <v>223.41099548339801</v>
      </c>
      <c r="I3393">
        <v>8.7973194122314506</v>
      </c>
      <c r="J3393">
        <v>3.7885464727878598E-2</v>
      </c>
      <c r="K3393">
        <v>69.746376037597699</v>
      </c>
      <c r="L3393">
        <v>-6.4315919876098597</v>
      </c>
      <c r="M3393">
        <v>2.5657722949981698</v>
      </c>
      <c r="N3393">
        <v>8.7973194122314506</v>
      </c>
      <c r="O3393">
        <v>15.028867721557599</v>
      </c>
      <c r="P3393">
        <v>24.026231765747099</v>
      </c>
      <c r="Q3393">
        <v>-10.748776435852101</v>
      </c>
      <c r="R3393">
        <v>28.3434162139893</v>
      </c>
      <c r="S3393">
        <v>190</v>
      </c>
      <c r="T3393">
        <v>135.65461007408001</v>
      </c>
      <c r="U3393">
        <v>11.8831834793091</v>
      </c>
      <c r="V3393">
        <v>70.912834167480497</v>
      </c>
      <c r="W3393">
        <v>96.259056091308594</v>
      </c>
      <c r="X3393">
        <v>0.72534668445587203</v>
      </c>
      <c r="Y3393">
        <v>5729</v>
      </c>
    </row>
    <row r="3394" spans="1:25" x14ac:dyDescent="0.25">
      <c r="A3394" t="s">
        <v>81</v>
      </c>
      <c r="B3394" t="s">
        <v>41</v>
      </c>
      <c r="C3394" s="7" t="s">
        <v>70</v>
      </c>
      <c r="D3394" s="58" t="s">
        <v>61</v>
      </c>
      <c r="E3394" s="7">
        <v>41099</v>
      </c>
      <c r="F3394">
        <v>9</v>
      </c>
      <c r="G3394">
        <v>230.53700256347699</v>
      </c>
      <c r="H3394">
        <v>237.53526306152301</v>
      </c>
      <c r="I3394">
        <v>-6.9982719421386701</v>
      </c>
      <c r="J3394">
        <v>-3.0356394127011299E-2</v>
      </c>
      <c r="K3394">
        <v>73.634056091308594</v>
      </c>
      <c r="L3394">
        <v>-16.964275360107401</v>
      </c>
      <c r="M3394">
        <v>-11.076280593872101</v>
      </c>
      <c r="N3394">
        <v>-6.9982719421386701</v>
      </c>
      <c r="O3394">
        <v>-2.9202635288238499</v>
      </c>
      <c r="P3394">
        <v>2.9677326679229701</v>
      </c>
      <c r="Q3394">
        <v>-19.7894992828369</v>
      </c>
      <c r="R3394">
        <v>5.7929568290710396</v>
      </c>
      <c r="S3394">
        <v>190</v>
      </c>
      <c r="T3394">
        <v>58.674781252950197</v>
      </c>
      <c r="U3394">
        <v>7.7765145301818803</v>
      </c>
      <c r="V3394">
        <v>70.912834167480497</v>
      </c>
      <c r="W3394">
        <v>96.259056091308594</v>
      </c>
      <c r="X3394">
        <v>0.88478010892867998</v>
      </c>
      <c r="Y3394">
        <v>5729</v>
      </c>
    </row>
    <row r="3395" spans="1:25" x14ac:dyDescent="0.25">
      <c r="A3395" t="s">
        <v>81</v>
      </c>
      <c r="B3395" t="s">
        <v>41</v>
      </c>
      <c r="C3395" s="7" t="s">
        <v>70</v>
      </c>
      <c r="D3395" s="58" t="s">
        <v>61</v>
      </c>
      <c r="E3395" s="7">
        <v>41099</v>
      </c>
      <c r="F3395">
        <v>10</v>
      </c>
      <c r="G3395">
        <v>235.94798278808599</v>
      </c>
      <c r="H3395">
        <v>252.42723083496099</v>
      </c>
      <c r="I3395">
        <v>-16.4792289733887</v>
      </c>
      <c r="J3395">
        <v>-6.9842636585235596E-2</v>
      </c>
      <c r="K3395">
        <v>77.684783935546903</v>
      </c>
      <c r="L3395">
        <v>-26.371902465820298</v>
      </c>
      <c r="M3395">
        <v>-20.5272312164307</v>
      </c>
      <c r="N3395">
        <v>-16.4792289733887</v>
      </c>
      <c r="O3395">
        <v>-12.431227684021</v>
      </c>
      <c r="P3395">
        <v>-6.5865559577941903</v>
      </c>
      <c r="Q3395">
        <v>-29.176338195800799</v>
      </c>
      <c r="R3395">
        <v>-3.7821209430694598</v>
      </c>
      <c r="S3395">
        <v>190</v>
      </c>
      <c r="T3395">
        <v>57.3709722445628</v>
      </c>
      <c r="U3395">
        <v>7.7192935943603498</v>
      </c>
      <c r="V3395">
        <v>70.912834167480497</v>
      </c>
      <c r="W3395">
        <v>96.259056091308594</v>
      </c>
      <c r="X3395">
        <v>0.92873287200927701</v>
      </c>
      <c r="Y3395">
        <v>5729</v>
      </c>
    </row>
    <row r="3396" spans="1:25" x14ac:dyDescent="0.25">
      <c r="A3396" t="s">
        <v>81</v>
      </c>
      <c r="B3396" t="s">
        <v>41</v>
      </c>
      <c r="C3396" s="7" t="s">
        <v>70</v>
      </c>
      <c r="D3396" s="58" t="s">
        <v>61</v>
      </c>
      <c r="E3396" s="7">
        <v>41099</v>
      </c>
      <c r="F3396">
        <v>11</v>
      </c>
      <c r="G3396">
        <v>240.66806030273401</v>
      </c>
      <c r="H3396">
        <v>265.25997924804699</v>
      </c>
      <c r="I3396">
        <v>-24.591917037963899</v>
      </c>
      <c r="J3396">
        <v>-0.102181889116764</v>
      </c>
      <c r="K3396">
        <v>81.199272155761705</v>
      </c>
      <c r="L3396">
        <v>-34.780723571777301</v>
      </c>
      <c r="M3396">
        <v>-28.761095046997099</v>
      </c>
      <c r="N3396">
        <v>-24.591917037963899</v>
      </c>
      <c r="O3396">
        <v>-20.4227409362793</v>
      </c>
      <c r="P3396">
        <v>-14.4031114578247</v>
      </c>
      <c r="Q3396">
        <v>-37.669109344482401</v>
      </c>
      <c r="R3396">
        <v>-11.514727592468301</v>
      </c>
      <c r="S3396">
        <v>190</v>
      </c>
      <c r="T3396">
        <v>59.975424295113001</v>
      </c>
      <c r="U3396">
        <v>7.9503674507141104</v>
      </c>
      <c r="V3396">
        <v>70.912834167480497</v>
      </c>
      <c r="W3396">
        <v>96.259056091308594</v>
      </c>
      <c r="X3396">
        <v>0.93926042318344105</v>
      </c>
      <c r="Y3396">
        <v>5729</v>
      </c>
    </row>
    <row r="3397" spans="1:25" x14ac:dyDescent="0.25">
      <c r="A3397" t="s">
        <v>81</v>
      </c>
      <c r="B3397" t="s">
        <v>41</v>
      </c>
      <c r="C3397" s="7" t="s">
        <v>70</v>
      </c>
      <c r="D3397" s="58" t="s">
        <v>61</v>
      </c>
      <c r="E3397" s="7">
        <v>41099</v>
      </c>
      <c r="F3397">
        <v>12</v>
      </c>
      <c r="G3397">
        <v>239.76168823242199</v>
      </c>
      <c r="H3397">
        <v>265.25469970703102</v>
      </c>
      <c r="I3397">
        <v>-25.4930019378662</v>
      </c>
      <c r="J3397">
        <v>-0.106326416134834</v>
      </c>
      <c r="K3397">
        <v>85.043479919433594</v>
      </c>
      <c r="L3397">
        <v>-36.267581939697301</v>
      </c>
      <c r="M3397">
        <v>-29.901872634887699</v>
      </c>
      <c r="N3397">
        <v>-25.4930019378662</v>
      </c>
      <c r="O3397">
        <v>-21.084131240844702</v>
      </c>
      <c r="P3397">
        <v>-14.718420982360801</v>
      </c>
      <c r="Q3397">
        <v>-39.322025299072301</v>
      </c>
      <c r="R3397">
        <v>-11.6639766693115</v>
      </c>
      <c r="S3397">
        <v>190</v>
      </c>
      <c r="T3397">
        <v>67.530619587352703</v>
      </c>
      <c r="U3397">
        <v>8.4074497222900408</v>
      </c>
      <c r="V3397">
        <v>70.912834167480497</v>
      </c>
      <c r="W3397">
        <v>96.259056091308594</v>
      </c>
      <c r="X3397">
        <v>0.94104933738708496</v>
      </c>
      <c r="Y3397">
        <v>5729</v>
      </c>
    </row>
    <row r="3398" spans="1:25" x14ac:dyDescent="0.25">
      <c r="A3398" t="s">
        <v>81</v>
      </c>
      <c r="B3398" t="s">
        <v>41</v>
      </c>
      <c r="C3398" s="7" t="s">
        <v>70</v>
      </c>
      <c r="D3398" s="58" t="s">
        <v>61</v>
      </c>
      <c r="E3398" s="7">
        <v>41099</v>
      </c>
      <c r="F3398">
        <v>13</v>
      </c>
      <c r="G3398">
        <v>234.55679321289099</v>
      </c>
      <c r="H3398">
        <v>253.51004028320301</v>
      </c>
      <c r="I3398">
        <v>-18.9532356262207</v>
      </c>
      <c r="J3398">
        <v>-8.0804459750652299E-2</v>
      </c>
      <c r="K3398">
        <v>88.494567871093807</v>
      </c>
      <c r="L3398">
        <v>-28.824520111083999</v>
      </c>
      <c r="M3398">
        <v>-22.992485046386701</v>
      </c>
      <c r="N3398">
        <v>-18.9532356262207</v>
      </c>
      <c r="O3398">
        <v>-14.9139862060547</v>
      </c>
      <c r="P3398">
        <v>-9.0819511413574201</v>
      </c>
      <c r="Q3398">
        <v>-31.6228923797607</v>
      </c>
      <c r="R3398">
        <v>-6.2835798263549796</v>
      </c>
      <c r="S3398">
        <v>190</v>
      </c>
      <c r="T3398">
        <v>58.268648049306599</v>
      </c>
      <c r="U3398">
        <v>7.7026038169860804</v>
      </c>
      <c r="V3398">
        <v>70.912834167480497</v>
      </c>
      <c r="W3398">
        <v>96.259056091308594</v>
      </c>
      <c r="X3398">
        <v>0.94068670272827104</v>
      </c>
      <c r="Y3398">
        <v>5729</v>
      </c>
    </row>
    <row r="3399" spans="1:25" x14ac:dyDescent="0.25">
      <c r="A3399" t="s">
        <v>81</v>
      </c>
      <c r="B3399" t="s">
        <v>41</v>
      </c>
      <c r="C3399" s="7" t="s">
        <v>70</v>
      </c>
      <c r="D3399" s="58" t="s">
        <v>61</v>
      </c>
      <c r="E3399" s="7">
        <v>41099</v>
      </c>
      <c r="F3399">
        <v>14</v>
      </c>
      <c r="G3399">
        <v>233.79501342773401</v>
      </c>
      <c r="H3399">
        <v>241.68186950683599</v>
      </c>
      <c r="I3399">
        <v>-7.88686275482178</v>
      </c>
      <c r="J3399">
        <v>-3.3734094351530103E-2</v>
      </c>
      <c r="K3399">
        <v>91.789855957031307</v>
      </c>
      <c r="L3399">
        <v>-18.246452331543001</v>
      </c>
      <c r="M3399">
        <v>-12.125923156738301</v>
      </c>
      <c r="N3399">
        <v>-7.88686275482178</v>
      </c>
      <c r="O3399">
        <v>-3.6478025913238499</v>
      </c>
      <c r="P3399">
        <v>2.47272729873657</v>
      </c>
      <c r="Q3399">
        <v>-21.183252334594702</v>
      </c>
      <c r="R3399">
        <v>5.4095273017883301</v>
      </c>
      <c r="S3399">
        <v>190</v>
      </c>
      <c r="T3399">
        <v>66.593109808316498</v>
      </c>
      <c r="U3399">
        <v>8.0836315155029297</v>
      </c>
      <c r="V3399">
        <v>70.912834167480497</v>
      </c>
      <c r="W3399">
        <v>96.259056091308594</v>
      </c>
      <c r="X3399">
        <v>0.93922668695449796</v>
      </c>
      <c r="Y3399">
        <v>5729</v>
      </c>
    </row>
    <row r="3400" spans="1:25" x14ac:dyDescent="0.25">
      <c r="A3400" t="s">
        <v>81</v>
      </c>
      <c r="B3400" t="s">
        <v>41</v>
      </c>
      <c r="C3400" s="7" t="s">
        <v>70</v>
      </c>
      <c r="D3400" s="58" t="s">
        <v>61</v>
      </c>
      <c r="E3400" s="7">
        <v>41099</v>
      </c>
      <c r="F3400">
        <v>15</v>
      </c>
      <c r="G3400">
        <v>224.41197204589801</v>
      </c>
      <c r="H3400">
        <v>212.13922119140599</v>
      </c>
      <c r="I3400">
        <v>12.2727603912354</v>
      </c>
      <c r="J3400">
        <v>5.4688524454832098E-2</v>
      </c>
      <c r="K3400">
        <v>93.521736145019503</v>
      </c>
      <c r="L3400">
        <v>2.1390464305877699</v>
      </c>
      <c r="M3400">
        <v>8.1261272430419904</v>
      </c>
      <c r="N3400">
        <v>12.2727603912354</v>
      </c>
      <c r="O3400">
        <v>16.4193935394287</v>
      </c>
      <c r="P3400">
        <v>22.4064750671387</v>
      </c>
      <c r="Q3400">
        <v>-0.73372066020965598</v>
      </c>
      <c r="R3400">
        <v>25.279241561889599</v>
      </c>
      <c r="S3400">
        <v>190</v>
      </c>
      <c r="T3400">
        <v>67.819414180132298</v>
      </c>
      <c r="U3400">
        <v>7.9073791503906303</v>
      </c>
      <c r="V3400">
        <v>70.912834167480497</v>
      </c>
      <c r="W3400">
        <v>96.259056091308594</v>
      </c>
      <c r="X3400">
        <v>0.93574500083923295</v>
      </c>
      <c r="Y3400">
        <v>5729</v>
      </c>
    </row>
    <row r="3401" spans="1:25" x14ac:dyDescent="0.25">
      <c r="A3401" t="s">
        <v>81</v>
      </c>
      <c r="B3401" t="s">
        <v>41</v>
      </c>
      <c r="C3401" s="7" t="s">
        <v>70</v>
      </c>
      <c r="D3401" s="58" t="s">
        <v>61</v>
      </c>
      <c r="E3401" s="7">
        <v>41099</v>
      </c>
      <c r="F3401">
        <v>16</v>
      </c>
      <c r="G3401">
        <v>222.01046752929699</v>
      </c>
      <c r="H3401">
        <v>202.19912719726599</v>
      </c>
      <c r="I3401">
        <v>19.811334609985401</v>
      </c>
      <c r="J3401">
        <v>8.9236043393611894E-2</v>
      </c>
      <c r="K3401">
        <v>95.864128112792997</v>
      </c>
      <c r="L3401">
        <v>9.5693435668945295</v>
      </c>
      <c r="M3401">
        <v>15.620394706726101</v>
      </c>
      <c r="N3401">
        <v>19.811334609985401</v>
      </c>
      <c r="O3401">
        <v>24.002275466918899</v>
      </c>
      <c r="P3401">
        <v>30.0533256530762</v>
      </c>
      <c r="Q3401">
        <v>6.6658811569213903</v>
      </c>
      <c r="R3401">
        <v>32.956787109375</v>
      </c>
      <c r="S3401">
        <v>190</v>
      </c>
      <c r="T3401">
        <v>70.7175218728798</v>
      </c>
      <c r="U3401">
        <v>7.9918680191040004</v>
      </c>
      <c r="V3401">
        <v>70.912834167480497</v>
      </c>
      <c r="W3401">
        <v>96.259056091308594</v>
      </c>
      <c r="X3401">
        <v>0.93875557184219405</v>
      </c>
      <c r="Y3401">
        <v>5729</v>
      </c>
    </row>
    <row r="3402" spans="1:25" x14ac:dyDescent="0.25">
      <c r="A3402" t="s">
        <v>81</v>
      </c>
      <c r="B3402" t="s">
        <v>41</v>
      </c>
      <c r="C3402" s="7" t="s">
        <v>70</v>
      </c>
      <c r="D3402" s="58" t="s">
        <v>61</v>
      </c>
      <c r="E3402" s="7">
        <v>41099</v>
      </c>
      <c r="F3402">
        <v>17</v>
      </c>
      <c r="G3402">
        <v>208.41778564453099</v>
      </c>
      <c r="H3402">
        <v>188.83531188964801</v>
      </c>
      <c r="I3402">
        <v>19.582477569580099</v>
      </c>
      <c r="J3402">
        <v>9.3957804143428802E-2</v>
      </c>
      <c r="K3402">
        <v>96.097824096679702</v>
      </c>
      <c r="L3402">
        <v>10.4367427825928</v>
      </c>
      <c r="M3402">
        <v>15.8401184082031</v>
      </c>
      <c r="N3402">
        <v>19.582477569580099</v>
      </c>
      <c r="O3402">
        <v>23.3248386383057</v>
      </c>
      <c r="P3402">
        <v>28.728214263916001</v>
      </c>
      <c r="Q3402">
        <v>7.84405422210693</v>
      </c>
      <c r="R3402">
        <v>31.3209037780762</v>
      </c>
      <c r="S3402">
        <v>190</v>
      </c>
      <c r="T3402">
        <v>57.240761488340901</v>
      </c>
      <c r="U3402">
        <v>7.1364550590515101</v>
      </c>
      <c r="V3402">
        <v>70.912834167480497</v>
      </c>
      <c r="W3402">
        <v>96.259056091308594</v>
      </c>
      <c r="X3402">
        <v>0.94779670238494895</v>
      </c>
      <c r="Y3402">
        <v>5729</v>
      </c>
    </row>
    <row r="3403" spans="1:25" x14ac:dyDescent="0.25">
      <c r="A3403" t="s">
        <v>81</v>
      </c>
      <c r="B3403" t="s">
        <v>41</v>
      </c>
      <c r="C3403" s="7" t="s">
        <v>70</v>
      </c>
      <c r="D3403" s="58" t="s">
        <v>61</v>
      </c>
      <c r="E3403" s="7">
        <v>41099</v>
      </c>
      <c r="F3403">
        <v>18</v>
      </c>
      <c r="G3403">
        <v>187.38560485839801</v>
      </c>
      <c r="H3403">
        <v>170.83418273925801</v>
      </c>
      <c r="I3403">
        <v>16.551420211791999</v>
      </c>
      <c r="J3403">
        <v>8.8328130543232006E-2</v>
      </c>
      <c r="K3403">
        <v>96.259056091308594</v>
      </c>
      <c r="L3403">
        <v>8.4647541046142596</v>
      </c>
      <c r="M3403">
        <v>13.2424221038818</v>
      </c>
      <c r="N3403">
        <v>16.551420211791999</v>
      </c>
      <c r="O3403">
        <v>19.860418319702099</v>
      </c>
      <c r="P3403">
        <v>24.638086318969702</v>
      </c>
      <c r="Q3403">
        <v>6.1722965240478498</v>
      </c>
      <c r="R3403">
        <v>26.930543899536101</v>
      </c>
      <c r="S3403">
        <v>190</v>
      </c>
      <c r="T3403">
        <v>45.290907219559799</v>
      </c>
      <c r="U3403">
        <v>6.31005954742432</v>
      </c>
      <c r="V3403">
        <v>70.912834167480497</v>
      </c>
      <c r="W3403">
        <v>96.259056091308594</v>
      </c>
      <c r="X3403">
        <v>0.95105320215225198</v>
      </c>
      <c r="Y3403">
        <v>5729</v>
      </c>
    </row>
    <row r="3404" spans="1:25" x14ac:dyDescent="0.25">
      <c r="A3404" t="s">
        <v>81</v>
      </c>
      <c r="B3404" t="s">
        <v>41</v>
      </c>
      <c r="C3404" s="7" t="s">
        <v>70</v>
      </c>
      <c r="D3404" s="58" t="s">
        <v>61</v>
      </c>
      <c r="E3404" s="7">
        <v>41099</v>
      </c>
      <c r="F3404">
        <v>19</v>
      </c>
      <c r="G3404">
        <v>177.80522155761699</v>
      </c>
      <c r="H3404">
        <v>169.30989074707</v>
      </c>
      <c r="I3404">
        <v>8.4953260421752894</v>
      </c>
      <c r="J3404">
        <v>4.7778837382793399E-2</v>
      </c>
      <c r="K3404">
        <v>94.293479919433594</v>
      </c>
      <c r="L3404">
        <v>0.39324077963829002</v>
      </c>
      <c r="M3404">
        <v>5.1800184249877903</v>
      </c>
      <c r="N3404">
        <v>8.4953260421752894</v>
      </c>
      <c r="O3404">
        <v>11.8106346130371</v>
      </c>
      <c r="P3404">
        <v>16.597412109375</v>
      </c>
      <c r="Q3404">
        <v>-1.9035879373550399</v>
      </c>
      <c r="R3404">
        <v>18.894241333007798</v>
      </c>
      <c r="S3404">
        <v>190</v>
      </c>
      <c r="T3404">
        <v>44.613828947498398</v>
      </c>
      <c r="U3404">
        <v>6.3220911026001003</v>
      </c>
      <c r="V3404">
        <v>70.912834167480497</v>
      </c>
      <c r="W3404">
        <v>96.259056091308594</v>
      </c>
      <c r="X3404">
        <v>0.94761484861373901</v>
      </c>
      <c r="Y3404">
        <v>5729</v>
      </c>
    </row>
    <row r="3405" spans="1:25" x14ac:dyDescent="0.25">
      <c r="A3405" t="s">
        <v>81</v>
      </c>
      <c r="B3405" t="s">
        <v>41</v>
      </c>
      <c r="C3405" s="7" t="s">
        <v>70</v>
      </c>
      <c r="D3405" s="58" t="s">
        <v>61</v>
      </c>
      <c r="E3405" s="7">
        <v>41099</v>
      </c>
      <c r="F3405">
        <v>20</v>
      </c>
      <c r="G3405">
        <v>176.55131530761699</v>
      </c>
      <c r="H3405">
        <v>171.79287719726599</v>
      </c>
      <c r="I3405">
        <v>4.7584400177001998</v>
      </c>
      <c r="J3405">
        <v>2.6952164247631999E-2</v>
      </c>
      <c r="K3405">
        <v>92.202896118164105</v>
      </c>
      <c r="L3405">
        <v>-3.4191751480102499</v>
      </c>
      <c r="M3405">
        <v>1.41222620010376</v>
      </c>
      <c r="N3405">
        <v>4.7584400177001998</v>
      </c>
      <c r="O3405">
        <v>8.1046533584594709</v>
      </c>
      <c r="P3405">
        <v>12.936056137085</v>
      </c>
      <c r="Q3405">
        <v>-5.7374157905578604</v>
      </c>
      <c r="R3405">
        <v>15.254295349121101</v>
      </c>
      <c r="S3405">
        <v>190</v>
      </c>
      <c r="T3405">
        <v>44.220617952743901</v>
      </c>
      <c r="U3405">
        <v>6.3810272216796902</v>
      </c>
      <c r="V3405">
        <v>70.912834167480497</v>
      </c>
      <c r="W3405">
        <v>96.259056091308594</v>
      </c>
      <c r="X3405">
        <v>0.93975406885147095</v>
      </c>
      <c r="Y3405">
        <v>5729</v>
      </c>
    </row>
    <row r="3406" spans="1:25" x14ac:dyDescent="0.25">
      <c r="A3406" t="s">
        <v>81</v>
      </c>
      <c r="B3406" t="s">
        <v>41</v>
      </c>
      <c r="C3406" s="7" t="s">
        <v>70</v>
      </c>
      <c r="D3406" s="58" t="s">
        <v>61</v>
      </c>
      <c r="E3406" s="7">
        <v>41099</v>
      </c>
      <c r="F3406">
        <v>21</v>
      </c>
      <c r="G3406">
        <v>177.468505859375</v>
      </c>
      <c r="H3406">
        <v>169.90078735351599</v>
      </c>
      <c r="I3406">
        <v>7.56770944595337</v>
      </c>
      <c r="J3406">
        <v>4.2642548680305502E-2</v>
      </c>
      <c r="K3406">
        <v>88.445655822753906</v>
      </c>
      <c r="L3406">
        <v>-0.352856755256653</v>
      </c>
      <c r="M3406">
        <v>4.32667779922485</v>
      </c>
      <c r="N3406">
        <v>7.56770944595337</v>
      </c>
      <c r="O3406">
        <v>10.808741569519</v>
      </c>
      <c r="P3406">
        <v>15.4882764816284</v>
      </c>
      <c r="Q3406">
        <v>-2.59822726249695</v>
      </c>
      <c r="R3406">
        <v>17.733646392822301</v>
      </c>
      <c r="S3406">
        <v>190</v>
      </c>
      <c r="T3406">
        <v>40.9344706053339</v>
      </c>
      <c r="U3406">
        <v>6.1804509162902797</v>
      </c>
      <c r="V3406">
        <v>70.912834167480497</v>
      </c>
      <c r="W3406">
        <v>96.259056091308594</v>
      </c>
      <c r="X3406">
        <v>0.936373591423035</v>
      </c>
      <c r="Y3406">
        <v>5729</v>
      </c>
    </row>
    <row r="3407" spans="1:25" x14ac:dyDescent="0.25">
      <c r="A3407" t="s">
        <v>81</v>
      </c>
      <c r="B3407" t="s">
        <v>41</v>
      </c>
      <c r="C3407" s="7" t="s">
        <v>70</v>
      </c>
      <c r="D3407" s="58" t="s">
        <v>61</v>
      </c>
      <c r="E3407" s="7">
        <v>41099</v>
      </c>
      <c r="F3407">
        <v>22</v>
      </c>
      <c r="G3407">
        <v>176.89849853515599</v>
      </c>
      <c r="H3407">
        <v>165.42036437988301</v>
      </c>
      <c r="I3407">
        <v>11.4781398773193</v>
      </c>
      <c r="J3407">
        <v>6.4885452389717102E-2</v>
      </c>
      <c r="K3407">
        <v>84.701087951660199</v>
      </c>
      <c r="L3407">
        <v>3.7973217964172399</v>
      </c>
      <c r="M3407">
        <v>8.3352117538452095</v>
      </c>
      <c r="N3407">
        <v>11.4781398773193</v>
      </c>
      <c r="O3407">
        <v>14.6210680007935</v>
      </c>
      <c r="P3407">
        <v>19.158958435058601</v>
      </c>
      <c r="Q3407">
        <v>1.61991655826569</v>
      </c>
      <c r="R3407">
        <v>21.336362838745099</v>
      </c>
      <c r="S3407">
        <v>190</v>
      </c>
      <c r="T3407">
        <v>39.182752512041603</v>
      </c>
      <c r="U3407">
        <v>5.9933743476867702</v>
      </c>
      <c r="V3407">
        <v>70.912834167480497</v>
      </c>
      <c r="W3407">
        <v>96.259056091308594</v>
      </c>
      <c r="X3407">
        <v>0.93539947271347001</v>
      </c>
      <c r="Y3407">
        <v>5729</v>
      </c>
    </row>
    <row r="3408" spans="1:25" x14ac:dyDescent="0.25">
      <c r="A3408" t="s">
        <v>81</v>
      </c>
      <c r="B3408" t="s">
        <v>41</v>
      </c>
      <c r="C3408" s="7" t="s">
        <v>70</v>
      </c>
      <c r="D3408" s="58" t="s">
        <v>61</v>
      </c>
      <c r="E3408" s="7">
        <v>41099</v>
      </c>
      <c r="F3408">
        <v>23</v>
      </c>
      <c r="G3408">
        <v>175.87884521484401</v>
      </c>
      <c r="H3408">
        <v>158.66334533691401</v>
      </c>
      <c r="I3408">
        <v>17.215492248535199</v>
      </c>
      <c r="J3408">
        <v>9.7882673144340501E-2</v>
      </c>
      <c r="K3408">
        <v>82.202896118164105</v>
      </c>
      <c r="L3408">
        <v>4.8280625343322798</v>
      </c>
      <c r="M3408">
        <v>12.146656036376999</v>
      </c>
      <c r="N3408">
        <v>17.215492248535199</v>
      </c>
      <c r="O3408">
        <v>22.284326553344702</v>
      </c>
      <c r="P3408">
        <v>29.602920532226602</v>
      </c>
      <c r="Q3408">
        <v>1.3163988590240501</v>
      </c>
      <c r="R3408">
        <v>33.114585876464801</v>
      </c>
      <c r="S3408">
        <v>190</v>
      </c>
      <c r="T3408">
        <v>102.201993739204</v>
      </c>
      <c r="U3408">
        <v>9.6659622192382795</v>
      </c>
      <c r="V3408">
        <v>70.912834167480497</v>
      </c>
      <c r="W3408">
        <v>96.259056091308594</v>
      </c>
      <c r="X3408">
        <v>0.74804645776748702</v>
      </c>
      <c r="Y3408">
        <v>5729</v>
      </c>
    </row>
    <row r="3409" spans="1:25" x14ac:dyDescent="0.25">
      <c r="A3409" t="s">
        <v>81</v>
      </c>
      <c r="B3409" t="s">
        <v>41</v>
      </c>
      <c r="C3409" s="7" t="s">
        <v>70</v>
      </c>
      <c r="D3409" s="58" t="s">
        <v>61</v>
      </c>
      <c r="E3409" s="7">
        <v>41099</v>
      </c>
      <c r="F3409">
        <v>24</v>
      </c>
      <c r="G3409">
        <v>164.83241271972699</v>
      </c>
      <c r="H3409">
        <v>149.53073120117199</v>
      </c>
      <c r="I3409">
        <v>15.301679611206101</v>
      </c>
      <c r="J3409">
        <v>9.2831738293170901E-2</v>
      </c>
      <c r="K3409">
        <v>78.663040161132798</v>
      </c>
      <c r="L3409">
        <v>2.58940625190735</v>
      </c>
      <c r="M3409">
        <v>10.0999202728271</v>
      </c>
      <c r="N3409">
        <v>15.301679611206101</v>
      </c>
      <c r="O3409">
        <v>20.503438949585</v>
      </c>
      <c r="P3409">
        <v>28.013954162597699</v>
      </c>
      <c r="Q3409">
        <v>-1.0143465995788601</v>
      </c>
      <c r="R3409">
        <v>31.6177062988281</v>
      </c>
      <c r="S3409">
        <v>190</v>
      </c>
      <c r="T3409">
        <v>108.07857134015801</v>
      </c>
      <c r="U3409">
        <v>9.9194393157959002</v>
      </c>
      <c r="V3409">
        <v>70.912834167480497</v>
      </c>
      <c r="W3409">
        <v>96.259056091308594</v>
      </c>
      <c r="X3409">
        <v>0.73372328281402599</v>
      </c>
      <c r="Y3409">
        <v>5729</v>
      </c>
    </row>
    <row r="3410" spans="1:25" x14ac:dyDescent="0.25">
      <c r="A3410" t="s">
        <v>81</v>
      </c>
      <c r="B3410" t="s">
        <v>41</v>
      </c>
      <c r="C3410" s="7" t="s">
        <v>70</v>
      </c>
      <c r="D3410" s="58" t="s">
        <v>61</v>
      </c>
      <c r="E3410" s="7">
        <v>41100</v>
      </c>
      <c r="F3410">
        <v>1</v>
      </c>
      <c r="G3410">
        <v>157.64889526367199</v>
      </c>
      <c r="H3410">
        <v>145.52311706543</v>
      </c>
      <c r="I3410">
        <v>12.1257734298706</v>
      </c>
      <c r="J3410">
        <v>7.6916329562664004E-2</v>
      </c>
      <c r="K3410">
        <v>76.688407897949205</v>
      </c>
      <c r="L3410">
        <v>-0.27065792679786699</v>
      </c>
      <c r="M3410">
        <v>7.0532546043395996</v>
      </c>
      <c r="N3410">
        <v>12.1257734298706</v>
      </c>
      <c r="O3410">
        <v>17.198291778564499</v>
      </c>
      <c r="P3410">
        <v>24.5222053527832</v>
      </c>
      <c r="Q3410">
        <v>-3.7848742008209202</v>
      </c>
      <c r="R3410">
        <v>28.036420822143601</v>
      </c>
      <c r="S3410">
        <v>190</v>
      </c>
      <c r="T3410">
        <v>101.65602787019399</v>
      </c>
      <c r="U3410">
        <v>9.6729869842529297</v>
      </c>
      <c r="V3410">
        <v>74.256332397460895</v>
      </c>
      <c r="W3410">
        <v>99.923912048339801</v>
      </c>
      <c r="X3410">
        <v>0.73995709419250499</v>
      </c>
      <c r="Y3410">
        <v>5729</v>
      </c>
    </row>
    <row r="3411" spans="1:25" x14ac:dyDescent="0.25">
      <c r="A3411" t="s">
        <v>81</v>
      </c>
      <c r="B3411" t="s">
        <v>41</v>
      </c>
      <c r="C3411" s="7" t="s">
        <v>70</v>
      </c>
      <c r="D3411" s="58" t="s">
        <v>61</v>
      </c>
      <c r="E3411" s="7">
        <v>41100</v>
      </c>
      <c r="F3411">
        <v>2</v>
      </c>
      <c r="G3411">
        <v>154.62777709960901</v>
      </c>
      <c r="H3411">
        <v>137.782302856445</v>
      </c>
      <c r="I3411">
        <v>16.845476150512699</v>
      </c>
      <c r="J3411">
        <v>0.108942113816738</v>
      </c>
      <c r="K3411">
        <v>74.490943908691406</v>
      </c>
      <c r="L3411">
        <v>4.4855718612670898</v>
      </c>
      <c r="M3411">
        <v>11.7879037857056</v>
      </c>
      <c r="N3411">
        <v>16.845476150512699</v>
      </c>
      <c r="O3411">
        <v>21.903049468994102</v>
      </c>
      <c r="P3411">
        <v>29.205381393432599</v>
      </c>
      <c r="Q3411">
        <v>0.98171061277389504</v>
      </c>
      <c r="R3411">
        <v>32.709243774414098</v>
      </c>
      <c r="S3411">
        <v>190</v>
      </c>
      <c r="T3411">
        <v>102.29195174853599</v>
      </c>
      <c r="U3411">
        <v>9.6444845199584996</v>
      </c>
      <c r="V3411">
        <v>74.256332397460895</v>
      </c>
      <c r="W3411">
        <v>99.923912048339801</v>
      </c>
      <c r="X3411">
        <v>0.72798496484756503</v>
      </c>
      <c r="Y3411">
        <v>5729</v>
      </c>
    </row>
    <row r="3412" spans="1:25" x14ac:dyDescent="0.25">
      <c r="A3412" t="s">
        <v>81</v>
      </c>
      <c r="B3412" t="s">
        <v>41</v>
      </c>
      <c r="C3412" s="7" t="s">
        <v>70</v>
      </c>
      <c r="D3412" s="58" t="s">
        <v>61</v>
      </c>
      <c r="E3412" s="7">
        <v>41100</v>
      </c>
      <c r="F3412">
        <v>3</v>
      </c>
      <c r="G3412">
        <v>155.54052734375</v>
      </c>
      <c r="H3412">
        <v>134.60820007324199</v>
      </c>
      <c r="I3412">
        <v>20.932325363159201</v>
      </c>
      <c r="J3412">
        <v>0.13457794487476299</v>
      </c>
      <c r="K3412">
        <v>72.346015930175795</v>
      </c>
      <c r="L3412">
        <v>8.1447601318359393</v>
      </c>
      <c r="M3412">
        <v>15.6997575759888</v>
      </c>
      <c r="N3412">
        <v>20.932325363159201</v>
      </c>
      <c r="O3412">
        <v>26.164894104003899</v>
      </c>
      <c r="P3412">
        <v>33.719890594482401</v>
      </c>
      <c r="Q3412">
        <v>4.5196628570556596</v>
      </c>
      <c r="R3412">
        <v>37.3449897766113</v>
      </c>
      <c r="S3412">
        <v>190</v>
      </c>
      <c r="T3412">
        <v>108.86813972928</v>
      </c>
      <c r="U3412">
        <v>9.9781904220581108</v>
      </c>
      <c r="V3412">
        <v>74.256332397460895</v>
      </c>
      <c r="W3412">
        <v>99.923912048339801</v>
      </c>
      <c r="X3412">
        <v>0.72168338298797596</v>
      </c>
      <c r="Y3412">
        <v>5729</v>
      </c>
    </row>
    <row r="3413" spans="1:25" x14ac:dyDescent="0.25">
      <c r="A3413" t="s">
        <v>81</v>
      </c>
      <c r="B3413" t="s">
        <v>41</v>
      </c>
      <c r="C3413" s="7" t="s">
        <v>70</v>
      </c>
      <c r="D3413" s="58" t="s">
        <v>61</v>
      </c>
      <c r="E3413" s="7">
        <v>41100</v>
      </c>
      <c r="F3413">
        <v>4</v>
      </c>
      <c r="G3413">
        <v>158.46322631835901</v>
      </c>
      <c r="H3413">
        <v>140.38037109375</v>
      </c>
      <c r="I3413">
        <v>18.082860946655298</v>
      </c>
      <c r="J3413">
        <v>0.114113934338093</v>
      </c>
      <c r="K3413">
        <v>71.273551940917997</v>
      </c>
      <c r="L3413">
        <v>5.7687816619873002</v>
      </c>
      <c r="M3413">
        <v>13.0440406799316</v>
      </c>
      <c r="N3413">
        <v>18.082860946655298</v>
      </c>
      <c r="O3413">
        <v>23.1216831207275</v>
      </c>
      <c r="P3413">
        <v>30.3969421386719</v>
      </c>
      <c r="Q3413">
        <v>2.27791094779968</v>
      </c>
      <c r="R3413">
        <v>33.887813568115199</v>
      </c>
      <c r="S3413">
        <v>190</v>
      </c>
      <c r="T3413">
        <v>97.633999495094002</v>
      </c>
      <c r="U3413">
        <v>9.6087274551391602</v>
      </c>
      <c r="V3413">
        <v>74.256332397460895</v>
      </c>
      <c r="W3413">
        <v>99.923912048339801</v>
      </c>
      <c r="X3413">
        <v>0.751301169395447</v>
      </c>
      <c r="Y3413">
        <v>5729</v>
      </c>
    </row>
    <row r="3414" spans="1:25" x14ac:dyDescent="0.25">
      <c r="A3414" t="s">
        <v>81</v>
      </c>
      <c r="B3414" t="s">
        <v>41</v>
      </c>
      <c r="C3414" s="7" t="s">
        <v>70</v>
      </c>
      <c r="D3414" s="58" t="s">
        <v>61</v>
      </c>
      <c r="E3414" s="7">
        <v>41100</v>
      </c>
      <c r="F3414">
        <v>5</v>
      </c>
      <c r="G3414">
        <v>165.68119812011699</v>
      </c>
      <c r="H3414">
        <v>151.74794006347699</v>
      </c>
      <c r="I3414">
        <v>13.9332637786865</v>
      </c>
      <c r="J3414">
        <v>8.4096834063529996E-2</v>
      </c>
      <c r="K3414">
        <v>69.8297119140625</v>
      </c>
      <c r="L3414">
        <v>1.2914690971374501</v>
      </c>
      <c r="M3414">
        <v>8.7603445053100604</v>
      </c>
      <c r="N3414">
        <v>13.9332637786865</v>
      </c>
      <c r="O3414">
        <v>19.106184005737301</v>
      </c>
      <c r="P3414">
        <v>26.575057983398398</v>
      </c>
      <c r="Q3414">
        <v>-2.29230403900146</v>
      </c>
      <c r="R3414">
        <v>30.1588325500488</v>
      </c>
      <c r="S3414">
        <v>190</v>
      </c>
      <c r="T3414">
        <v>99.144644859376996</v>
      </c>
      <c r="U3414">
        <v>9.8644447326660192</v>
      </c>
      <c r="V3414">
        <v>74.256332397460895</v>
      </c>
      <c r="W3414">
        <v>99.923912048339801</v>
      </c>
      <c r="X3414">
        <v>0.76484525203704801</v>
      </c>
      <c r="Y3414">
        <v>5729</v>
      </c>
    </row>
    <row r="3415" spans="1:25" x14ac:dyDescent="0.25">
      <c r="A3415" t="s">
        <v>81</v>
      </c>
      <c r="B3415" t="s">
        <v>41</v>
      </c>
      <c r="C3415" s="7" t="s">
        <v>70</v>
      </c>
      <c r="D3415" s="58" t="s">
        <v>61</v>
      </c>
      <c r="E3415" s="7">
        <v>41100</v>
      </c>
      <c r="F3415">
        <v>6</v>
      </c>
      <c r="G3415">
        <v>199.71061706543</v>
      </c>
      <c r="H3415">
        <v>176.45481872558599</v>
      </c>
      <c r="I3415">
        <v>23.255796432495099</v>
      </c>
      <c r="J3415">
        <v>0.116447471082211</v>
      </c>
      <c r="K3415">
        <v>68.9202880859375</v>
      </c>
      <c r="L3415">
        <v>7.8421521186828604</v>
      </c>
      <c r="M3415">
        <v>16.948657989501999</v>
      </c>
      <c r="N3415">
        <v>23.255796432495099</v>
      </c>
      <c r="O3415">
        <v>29.562934875488299</v>
      </c>
      <c r="P3415">
        <v>38.669441223144503</v>
      </c>
      <c r="Q3415">
        <v>3.4725980758667001</v>
      </c>
      <c r="R3415">
        <v>43.038997650146499</v>
      </c>
      <c r="S3415">
        <v>190</v>
      </c>
      <c r="T3415">
        <v>141.71605848931401</v>
      </c>
      <c r="U3415">
        <v>12.027330398559601</v>
      </c>
      <c r="V3415">
        <v>74.256332397460895</v>
      </c>
      <c r="W3415">
        <v>99.923912048339801</v>
      </c>
      <c r="X3415">
        <v>0.70068156719207797</v>
      </c>
      <c r="Y3415">
        <v>5729</v>
      </c>
    </row>
    <row r="3416" spans="1:25" x14ac:dyDescent="0.25">
      <c r="A3416" t="s">
        <v>81</v>
      </c>
      <c r="B3416" t="s">
        <v>41</v>
      </c>
      <c r="C3416" s="7" t="s">
        <v>70</v>
      </c>
      <c r="D3416" s="58" t="s">
        <v>61</v>
      </c>
      <c r="E3416" s="7">
        <v>41100</v>
      </c>
      <c r="F3416">
        <v>7</v>
      </c>
      <c r="G3416">
        <v>232.27330017089801</v>
      </c>
      <c r="H3416">
        <v>200.51908874511699</v>
      </c>
      <c r="I3416">
        <v>31.754215240478501</v>
      </c>
      <c r="J3416">
        <v>0.13671056926250499</v>
      </c>
      <c r="K3416">
        <v>69.619567871093807</v>
      </c>
      <c r="L3416">
        <v>16.541934967041001</v>
      </c>
      <c r="M3416">
        <v>25.529474258422901</v>
      </c>
      <c r="N3416">
        <v>31.754215240478501</v>
      </c>
      <c r="O3416">
        <v>37.978958129882798</v>
      </c>
      <c r="P3416">
        <v>46.966495513916001</v>
      </c>
      <c r="Q3416">
        <v>12.229464530944799</v>
      </c>
      <c r="R3416">
        <v>51.278964996337898</v>
      </c>
      <c r="S3416">
        <v>190</v>
      </c>
      <c r="T3416">
        <v>136.13127599816801</v>
      </c>
      <c r="U3416">
        <v>11.8702049255371</v>
      </c>
      <c r="V3416">
        <v>74.256332397460895</v>
      </c>
      <c r="W3416">
        <v>99.923912048339801</v>
      </c>
      <c r="X3416">
        <v>0.73547840118408203</v>
      </c>
      <c r="Y3416">
        <v>5729</v>
      </c>
    </row>
    <row r="3417" spans="1:25" x14ac:dyDescent="0.25">
      <c r="A3417" t="s">
        <v>81</v>
      </c>
      <c r="B3417" t="s">
        <v>41</v>
      </c>
      <c r="C3417" s="7" t="s">
        <v>70</v>
      </c>
      <c r="D3417" s="58" t="s">
        <v>61</v>
      </c>
      <c r="E3417" s="7">
        <v>41100</v>
      </c>
      <c r="F3417">
        <v>8</v>
      </c>
      <c r="G3417">
        <v>244.09133911132801</v>
      </c>
      <c r="H3417">
        <v>227.36486816406301</v>
      </c>
      <c r="I3417">
        <v>16.726467132568398</v>
      </c>
      <c r="J3417">
        <v>6.8525440990924794E-2</v>
      </c>
      <c r="K3417">
        <v>71.800727844238295</v>
      </c>
      <c r="L3417">
        <v>1.6504369974136399</v>
      </c>
      <c r="M3417">
        <v>10.557477951049799</v>
      </c>
      <c r="N3417">
        <v>16.726467132568398</v>
      </c>
      <c r="O3417">
        <v>22.8954563140869</v>
      </c>
      <c r="P3417">
        <v>31.802495956420898</v>
      </c>
      <c r="Q3417">
        <v>-2.6234078407287602</v>
      </c>
      <c r="R3417">
        <v>36.076343536377003</v>
      </c>
      <c r="S3417">
        <v>190</v>
      </c>
      <c r="T3417">
        <v>133.68789733984201</v>
      </c>
      <c r="U3417">
        <v>11.763888359069799</v>
      </c>
      <c r="V3417">
        <v>74.256332397460895</v>
      </c>
      <c r="W3417">
        <v>99.923912048339801</v>
      </c>
      <c r="X3417">
        <v>0.72534668445587203</v>
      </c>
      <c r="Y3417">
        <v>5729</v>
      </c>
    </row>
    <row r="3418" spans="1:25" x14ac:dyDescent="0.25">
      <c r="A3418" t="s">
        <v>81</v>
      </c>
      <c r="B3418" t="s">
        <v>41</v>
      </c>
      <c r="C3418" s="7" t="s">
        <v>70</v>
      </c>
      <c r="D3418" s="58" t="s">
        <v>61</v>
      </c>
      <c r="E3418" s="7">
        <v>41100</v>
      </c>
      <c r="F3418">
        <v>9</v>
      </c>
      <c r="G3418">
        <v>235.75045776367199</v>
      </c>
      <c r="H3418">
        <v>239.92510986328099</v>
      </c>
      <c r="I3418">
        <v>-4.1746621131896999</v>
      </c>
      <c r="J3418">
        <v>-1.77079699933529E-2</v>
      </c>
      <c r="K3418">
        <v>76.197463989257798</v>
      </c>
      <c r="L3418">
        <v>-18.7297477722168</v>
      </c>
      <c r="M3418">
        <v>-10.130485534668001</v>
      </c>
      <c r="N3418">
        <v>-4.1746621131896999</v>
      </c>
      <c r="O3418">
        <v>1.78116118907928</v>
      </c>
      <c r="P3418">
        <v>10.380423545837401</v>
      </c>
      <c r="Q3418">
        <v>-22.855913162231399</v>
      </c>
      <c r="R3418">
        <v>14.506588935852101</v>
      </c>
      <c r="S3418">
        <v>190</v>
      </c>
      <c r="T3418">
        <v>124.643349919163</v>
      </c>
      <c r="U3418">
        <v>11.357394218444799</v>
      </c>
      <c r="V3418">
        <v>74.256332397460895</v>
      </c>
      <c r="W3418">
        <v>99.923912048339801</v>
      </c>
      <c r="X3418">
        <v>0.88478010892867998</v>
      </c>
      <c r="Y3418">
        <v>5729</v>
      </c>
    </row>
    <row r="3419" spans="1:25" x14ac:dyDescent="0.25">
      <c r="A3419" t="s">
        <v>81</v>
      </c>
      <c r="B3419" t="s">
        <v>41</v>
      </c>
      <c r="C3419" s="7" t="s">
        <v>70</v>
      </c>
      <c r="D3419" s="58" t="s">
        <v>61</v>
      </c>
      <c r="E3419" s="7">
        <v>41100</v>
      </c>
      <c r="F3419">
        <v>10</v>
      </c>
      <c r="G3419">
        <v>243.78967285156301</v>
      </c>
      <c r="H3419">
        <v>257.13516235351602</v>
      </c>
      <c r="I3419">
        <v>-13.3455057144165</v>
      </c>
      <c r="J3419">
        <v>-5.4741881787776898E-2</v>
      </c>
      <c r="K3419">
        <v>80.606887817382798</v>
      </c>
      <c r="L3419">
        <v>-27.173038482666001</v>
      </c>
      <c r="M3419">
        <v>-19.003620147705099</v>
      </c>
      <c r="N3419">
        <v>-13.3455057144165</v>
      </c>
      <c r="O3419">
        <v>-7.6873912811279297</v>
      </c>
      <c r="P3419">
        <v>0.48202684521675099</v>
      </c>
      <c r="Q3419">
        <v>-31.092950820922901</v>
      </c>
      <c r="R3419">
        <v>4.4019398689270002</v>
      </c>
      <c r="S3419">
        <v>190</v>
      </c>
      <c r="T3419">
        <v>110.478949231331</v>
      </c>
      <c r="U3419">
        <v>10.789680480956999</v>
      </c>
      <c r="V3419">
        <v>74.256332397460895</v>
      </c>
      <c r="W3419">
        <v>99.923912048339801</v>
      </c>
      <c r="X3419">
        <v>0.92873287200927701</v>
      </c>
      <c r="Y3419">
        <v>5729</v>
      </c>
    </row>
    <row r="3420" spans="1:25" x14ac:dyDescent="0.25">
      <c r="A3420" t="s">
        <v>81</v>
      </c>
      <c r="B3420" t="s">
        <v>41</v>
      </c>
      <c r="C3420" s="7" t="s">
        <v>70</v>
      </c>
      <c r="D3420" s="58" t="s">
        <v>61</v>
      </c>
      <c r="E3420" s="7">
        <v>41100</v>
      </c>
      <c r="F3420">
        <v>11</v>
      </c>
      <c r="G3420">
        <v>246.22467041015599</v>
      </c>
      <c r="H3420">
        <v>261.29479980468801</v>
      </c>
      <c r="I3420">
        <v>-15.070126533508301</v>
      </c>
      <c r="J3420">
        <v>-6.1204779893159901E-2</v>
      </c>
      <c r="K3420">
        <v>84.614128112792997</v>
      </c>
      <c r="L3420">
        <v>-27.970869064331101</v>
      </c>
      <c r="M3420">
        <v>-20.349004745483398</v>
      </c>
      <c r="N3420">
        <v>-15.070126533508301</v>
      </c>
      <c r="O3420">
        <v>-9.7912464141845703</v>
      </c>
      <c r="P3420">
        <v>-2.16938400268555</v>
      </c>
      <c r="Q3420">
        <v>-31.628049850463899</v>
      </c>
      <c r="R3420">
        <v>1.4877972602844201</v>
      </c>
      <c r="S3420">
        <v>190</v>
      </c>
      <c r="T3420">
        <v>98.335136447821199</v>
      </c>
      <c r="U3420">
        <v>10.066502571106</v>
      </c>
      <c r="V3420">
        <v>74.256332397460895</v>
      </c>
      <c r="W3420">
        <v>99.923912048339801</v>
      </c>
      <c r="X3420">
        <v>0.93926042318344105</v>
      </c>
      <c r="Y3420">
        <v>5729</v>
      </c>
    </row>
    <row r="3421" spans="1:25" x14ac:dyDescent="0.25">
      <c r="A3421" t="s">
        <v>81</v>
      </c>
      <c r="B3421" t="s">
        <v>41</v>
      </c>
      <c r="C3421" s="7" t="s">
        <v>70</v>
      </c>
      <c r="D3421" s="58" t="s">
        <v>61</v>
      </c>
      <c r="E3421" s="7">
        <v>41100</v>
      </c>
      <c r="F3421">
        <v>12</v>
      </c>
      <c r="G3421">
        <v>255.74671936035199</v>
      </c>
      <c r="H3421">
        <v>266.15115356445301</v>
      </c>
      <c r="I3421">
        <v>-10.404426574706999</v>
      </c>
      <c r="J3421">
        <v>-4.0682543069124201E-2</v>
      </c>
      <c r="K3421">
        <v>87.326087951660199</v>
      </c>
      <c r="L3421">
        <v>-21.4232292175293</v>
      </c>
      <c r="M3421">
        <v>-14.913230895996101</v>
      </c>
      <c r="N3421">
        <v>-10.404426574706999</v>
      </c>
      <c r="O3421">
        <v>-5.8956227302551296</v>
      </c>
      <c r="P3421">
        <v>0.614374458789825</v>
      </c>
      <c r="Q3421">
        <v>-24.5469055175781</v>
      </c>
      <c r="R3421">
        <v>3.7380516529083301</v>
      </c>
      <c r="S3421">
        <v>190</v>
      </c>
      <c r="T3421">
        <v>72.850075755390193</v>
      </c>
      <c r="U3421">
        <v>8.5980167388915998</v>
      </c>
      <c r="V3421">
        <v>74.256332397460895</v>
      </c>
      <c r="W3421">
        <v>99.923912048339801</v>
      </c>
      <c r="X3421">
        <v>0.94104933738708496</v>
      </c>
      <c r="Y3421">
        <v>5729</v>
      </c>
    </row>
    <row r="3422" spans="1:25" x14ac:dyDescent="0.25">
      <c r="A3422" t="s">
        <v>81</v>
      </c>
      <c r="B3422" t="s">
        <v>41</v>
      </c>
      <c r="C3422" s="7" t="s">
        <v>70</v>
      </c>
      <c r="D3422" s="58" t="s">
        <v>61</v>
      </c>
      <c r="E3422" s="7">
        <v>41100</v>
      </c>
      <c r="F3422">
        <v>13</v>
      </c>
      <c r="G3422">
        <v>253.546310424805</v>
      </c>
      <c r="H3422">
        <v>252.04553222656301</v>
      </c>
      <c r="I3422">
        <v>1.50077211856842</v>
      </c>
      <c r="J3422">
        <v>5.9191239997744604E-3</v>
      </c>
      <c r="K3422">
        <v>91.436592102050795</v>
      </c>
      <c r="L3422">
        <v>-8.7307701110839808</v>
      </c>
      <c r="M3422">
        <v>-2.68589186668396</v>
      </c>
      <c r="N3422">
        <v>1.50077211856842</v>
      </c>
      <c r="O3422">
        <v>5.6874361038207999</v>
      </c>
      <c r="P3422">
        <v>11.732313156127899</v>
      </c>
      <c r="Q3422">
        <v>-11.631269454956101</v>
      </c>
      <c r="R3422">
        <v>14.6328134536743</v>
      </c>
      <c r="S3422">
        <v>190</v>
      </c>
      <c r="T3422">
        <v>64.448379470772096</v>
      </c>
      <c r="U3422">
        <v>7.9837145805358896</v>
      </c>
      <c r="V3422">
        <v>74.256332397460895</v>
      </c>
      <c r="W3422">
        <v>99.923912048339801</v>
      </c>
      <c r="X3422">
        <v>0.94068670272827104</v>
      </c>
      <c r="Y3422">
        <v>5729</v>
      </c>
    </row>
    <row r="3423" spans="1:25" x14ac:dyDescent="0.25">
      <c r="A3423" t="s">
        <v>81</v>
      </c>
      <c r="B3423" t="s">
        <v>41</v>
      </c>
      <c r="C3423" s="7" t="s">
        <v>70</v>
      </c>
      <c r="D3423" s="58" t="s">
        <v>61</v>
      </c>
      <c r="E3423" s="7">
        <v>41100</v>
      </c>
      <c r="F3423">
        <v>14</v>
      </c>
      <c r="G3423">
        <v>250.27230834960901</v>
      </c>
      <c r="H3423">
        <v>248.16786193847699</v>
      </c>
      <c r="I3423">
        <v>2.1044580936431898</v>
      </c>
      <c r="J3423">
        <v>8.4086731076240505E-3</v>
      </c>
      <c r="K3423">
        <v>94.278984069824205</v>
      </c>
      <c r="L3423">
        <v>-8.1118545532226598</v>
      </c>
      <c r="M3423">
        <v>-2.0759742259979199</v>
      </c>
      <c r="N3423">
        <v>2.1044580936431898</v>
      </c>
      <c r="O3423">
        <v>6.28489065170288</v>
      </c>
      <c r="P3423">
        <v>12.3207712173462</v>
      </c>
      <c r="Q3423">
        <v>-11.0080375671387</v>
      </c>
      <c r="R3423">
        <v>15.2169542312622</v>
      </c>
      <c r="S3423">
        <v>190</v>
      </c>
      <c r="T3423">
        <v>65.3519683611853</v>
      </c>
      <c r="U3423">
        <v>7.9718313217163104</v>
      </c>
      <c r="V3423">
        <v>74.256332397460895</v>
      </c>
      <c r="W3423">
        <v>99.923912048339801</v>
      </c>
      <c r="X3423">
        <v>0.93922668695449796</v>
      </c>
      <c r="Y3423">
        <v>5729</v>
      </c>
    </row>
    <row r="3424" spans="1:25" x14ac:dyDescent="0.25">
      <c r="A3424" t="s">
        <v>81</v>
      </c>
      <c r="B3424" t="s">
        <v>41</v>
      </c>
      <c r="C3424" s="7" t="s">
        <v>70</v>
      </c>
      <c r="D3424" s="58" t="s">
        <v>61</v>
      </c>
      <c r="E3424" s="7">
        <v>41100</v>
      </c>
      <c r="F3424">
        <v>15</v>
      </c>
      <c r="G3424">
        <v>242.15295410156301</v>
      </c>
      <c r="H3424">
        <v>219.52033996582</v>
      </c>
      <c r="I3424">
        <v>22.632627487182599</v>
      </c>
      <c r="J3424">
        <v>9.3464180827140794E-2</v>
      </c>
      <c r="K3424">
        <v>96.514495849609403</v>
      </c>
      <c r="L3424">
        <v>12.869305610656699</v>
      </c>
      <c r="M3424">
        <v>18.637556076049801</v>
      </c>
      <c r="N3424">
        <v>22.632627487182599</v>
      </c>
      <c r="O3424">
        <v>26.627698898315401</v>
      </c>
      <c r="P3424">
        <v>32.395946502685497</v>
      </c>
      <c r="Q3424">
        <v>10.101539611816399</v>
      </c>
      <c r="R3424">
        <v>35.1637153625488</v>
      </c>
      <c r="S3424">
        <v>190</v>
      </c>
      <c r="T3424">
        <v>64.005870831321801</v>
      </c>
      <c r="U3424">
        <v>7.6183605194091797</v>
      </c>
      <c r="V3424">
        <v>74.256332397460895</v>
      </c>
      <c r="W3424">
        <v>99.923912048339801</v>
      </c>
      <c r="X3424">
        <v>0.93574500083923295</v>
      </c>
      <c r="Y3424">
        <v>5729</v>
      </c>
    </row>
    <row r="3425" spans="1:25" x14ac:dyDescent="0.25">
      <c r="A3425" t="s">
        <v>81</v>
      </c>
      <c r="B3425" t="s">
        <v>41</v>
      </c>
      <c r="C3425" s="7" t="s">
        <v>70</v>
      </c>
      <c r="D3425" s="58" t="s">
        <v>61</v>
      </c>
      <c r="E3425" s="7">
        <v>41100</v>
      </c>
      <c r="F3425">
        <v>16</v>
      </c>
      <c r="G3425">
        <v>239.45401000976599</v>
      </c>
      <c r="H3425">
        <v>208.44232177734401</v>
      </c>
      <c r="I3425">
        <v>31.0116882324219</v>
      </c>
      <c r="J3425">
        <v>0.12951000034809099</v>
      </c>
      <c r="K3425">
        <v>98.728263854980497</v>
      </c>
      <c r="L3425">
        <v>21.2441596984863</v>
      </c>
      <c r="M3425">
        <v>27.014894485473601</v>
      </c>
      <c r="N3425">
        <v>31.0116882324219</v>
      </c>
      <c r="O3425">
        <v>35.0084838867188</v>
      </c>
      <c r="P3425">
        <v>40.779216766357401</v>
      </c>
      <c r="Q3425">
        <v>18.4752006530762</v>
      </c>
      <c r="R3425">
        <v>43.548175811767599</v>
      </c>
      <c r="S3425">
        <v>190</v>
      </c>
      <c r="T3425">
        <v>65.542799245233297</v>
      </c>
      <c r="U3425">
        <v>7.62164354324341</v>
      </c>
      <c r="V3425">
        <v>74.256332397460895</v>
      </c>
      <c r="W3425">
        <v>99.923912048339801</v>
      </c>
      <c r="X3425">
        <v>0.93875557184219405</v>
      </c>
      <c r="Y3425">
        <v>5729</v>
      </c>
    </row>
    <row r="3426" spans="1:25" x14ac:dyDescent="0.25">
      <c r="A3426" t="s">
        <v>81</v>
      </c>
      <c r="B3426" t="s">
        <v>41</v>
      </c>
      <c r="C3426" s="7" t="s">
        <v>70</v>
      </c>
      <c r="D3426" s="58" t="s">
        <v>61</v>
      </c>
      <c r="E3426" s="7">
        <v>41100</v>
      </c>
      <c r="F3426">
        <v>17</v>
      </c>
      <c r="G3426">
        <v>223.25102233886699</v>
      </c>
      <c r="H3426">
        <v>196.98442077636699</v>
      </c>
      <c r="I3426">
        <v>26.266597747802699</v>
      </c>
      <c r="J3426">
        <v>0.117654994130135</v>
      </c>
      <c r="K3426">
        <v>99.923912048339801</v>
      </c>
      <c r="L3426">
        <v>17.224828720092798</v>
      </c>
      <c r="M3426">
        <v>22.566780090331999</v>
      </c>
      <c r="N3426">
        <v>26.266597747802699</v>
      </c>
      <c r="O3426">
        <v>29.966415405273398</v>
      </c>
      <c r="P3426">
        <v>35.308364868164098</v>
      </c>
      <c r="Q3426">
        <v>14.661613464355501</v>
      </c>
      <c r="R3426">
        <v>37.87158203125</v>
      </c>
      <c r="S3426">
        <v>190</v>
      </c>
      <c r="T3426">
        <v>56.898142936683101</v>
      </c>
      <c r="U3426">
        <v>7.0553293228149396</v>
      </c>
      <c r="V3426">
        <v>74.256332397460895</v>
      </c>
      <c r="W3426">
        <v>99.923912048339801</v>
      </c>
      <c r="X3426">
        <v>0.94779670238494895</v>
      </c>
      <c r="Y3426">
        <v>5729</v>
      </c>
    </row>
    <row r="3427" spans="1:25" x14ac:dyDescent="0.25">
      <c r="A3427" t="s">
        <v>81</v>
      </c>
      <c r="B3427" t="s">
        <v>41</v>
      </c>
      <c r="C3427" s="7" t="s">
        <v>70</v>
      </c>
      <c r="D3427" s="58" t="s">
        <v>61</v>
      </c>
      <c r="E3427" s="7">
        <v>41100</v>
      </c>
      <c r="F3427">
        <v>18</v>
      </c>
      <c r="G3427">
        <v>200.23582458496099</v>
      </c>
      <c r="H3427">
        <v>176.62103271484401</v>
      </c>
      <c r="I3427">
        <v>23.614774703979499</v>
      </c>
      <c r="J3427">
        <v>0.117934823036194</v>
      </c>
      <c r="K3427">
        <v>99.025360107421903</v>
      </c>
      <c r="L3427">
        <v>13.9765520095825</v>
      </c>
      <c r="M3427">
        <v>19.670892715454102</v>
      </c>
      <c r="N3427">
        <v>23.614774703979499</v>
      </c>
      <c r="O3427">
        <v>27.558658599853501</v>
      </c>
      <c r="P3427">
        <v>33.252998352050803</v>
      </c>
      <c r="Q3427">
        <v>11.244250297546399</v>
      </c>
      <c r="R3427">
        <v>35.985298156738303</v>
      </c>
      <c r="S3427">
        <v>190</v>
      </c>
      <c r="T3427">
        <v>65.337312932217202</v>
      </c>
      <c r="U3427">
        <v>7.5207452774047896</v>
      </c>
      <c r="V3427">
        <v>74.256332397460895</v>
      </c>
      <c r="W3427">
        <v>99.923912048339801</v>
      </c>
      <c r="X3427">
        <v>0.95105320215225198</v>
      </c>
      <c r="Y3427">
        <v>5729</v>
      </c>
    </row>
    <row r="3428" spans="1:25" x14ac:dyDescent="0.25">
      <c r="A3428" t="s">
        <v>81</v>
      </c>
      <c r="B3428" t="s">
        <v>41</v>
      </c>
      <c r="C3428" s="7" t="s">
        <v>70</v>
      </c>
      <c r="D3428" s="58" t="s">
        <v>61</v>
      </c>
      <c r="E3428" s="7">
        <v>41100</v>
      </c>
      <c r="F3428">
        <v>19</v>
      </c>
      <c r="G3428">
        <v>195.98573303222699</v>
      </c>
      <c r="H3428">
        <v>175.35319519043</v>
      </c>
      <c r="I3428">
        <v>20.632534027099599</v>
      </c>
      <c r="J3428">
        <v>0.105275698006153</v>
      </c>
      <c r="K3428">
        <v>98.521736145019503</v>
      </c>
      <c r="L3428">
        <v>10.463560104370099</v>
      </c>
      <c r="M3428">
        <v>16.471471786498999</v>
      </c>
      <c r="N3428">
        <v>20.632534027099599</v>
      </c>
      <c r="O3428">
        <v>24.793596267700199</v>
      </c>
      <c r="P3428">
        <v>30.801509857177699</v>
      </c>
      <c r="Q3428">
        <v>7.5807976722717303</v>
      </c>
      <c r="R3428">
        <v>33.684272766113303</v>
      </c>
      <c r="S3428">
        <v>190</v>
      </c>
      <c r="T3428">
        <v>71.059846096567497</v>
      </c>
      <c r="U3428">
        <v>7.9348926544189498</v>
      </c>
      <c r="V3428">
        <v>74.256332397460895</v>
      </c>
      <c r="W3428">
        <v>99.923912048339801</v>
      </c>
      <c r="X3428">
        <v>0.94761484861373901</v>
      </c>
      <c r="Y3428">
        <v>5729</v>
      </c>
    </row>
    <row r="3429" spans="1:25" x14ac:dyDescent="0.25">
      <c r="A3429" t="s">
        <v>81</v>
      </c>
      <c r="B3429" t="s">
        <v>41</v>
      </c>
      <c r="C3429" s="7" t="s">
        <v>70</v>
      </c>
      <c r="D3429" s="58" t="s">
        <v>61</v>
      </c>
      <c r="E3429" s="7">
        <v>41100</v>
      </c>
      <c r="F3429">
        <v>20</v>
      </c>
      <c r="G3429">
        <v>189.185623168945</v>
      </c>
      <c r="H3429">
        <v>175.12136840820301</v>
      </c>
      <c r="I3429">
        <v>14.0642604827881</v>
      </c>
      <c r="J3429">
        <v>7.4341058731079102E-2</v>
      </c>
      <c r="K3429">
        <v>96.001808166503906</v>
      </c>
      <c r="L3429">
        <v>4.74167680740356</v>
      </c>
      <c r="M3429">
        <v>10.249534606933601</v>
      </c>
      <c r="N3429">
        <v>14.0642604827881</v>
      </c>
      <c r="O3429">
        <v>17.878984451293899</v>
      </c>
      <c r="P3429">
        <v>23.386842727661101</v>
      </c>
      <c r="Q3429">
        <v>2.0988543033599898</v>
      </c>
      <c r="R3429">
        <v>26.029666900634801</v>
      </c>
      <c r="S3429">
        <v>190</v>
      </c>
      <c r="T3429">
        <v>57.599218748419801</v>
      </c>
      <c r="U3429">
        <v>7.2744503021240199</v>
      </c>
      <c r="V3429">
        <v>74.256332397460895</v>
      </c>
      <c r="W3429">
        <v>99.923912048339801</v>
      </c>
      <c r="X3429">
        <v>0.93975406885147095</v>
      </c>
      <c r="Y3429">
        <v>5729</v>
      </c>
    </row>
    <row r="3430" spans="1:25" x14ac:dyDescent="0.25">
      <c r="A3430" t="s">
        <v>81</v>
      </c>
      <c r="B3430" t="s">
        <v>41</v>
      </c>
      <c r="C3430" s="7" t="s">
        <v>70</v>
      </c>
      <c r="D3430" s="58" t="s">
        <v>61</v>
      </c>
      <c r="E3430" s="7">
        <v>41100</v>
      </c>
      <c r="F3430">
        <v>21</v>
      </c>
      <c r="G3430">
        <v>190.18719482421901</v>
      </c>
      <c r="H3430">
        <v>176.66003417968801</v>
      </c>
      <c r="I3430">
        <v>13.5271615982056</v>
      </c>
      <c r="J3430">
        <v>7.1125514805316897E-2</v>
      </c>
      <c r="K3430">
        <v>92.231887817382798</v>
      </c>
      <c r="L3430">
        <v>5.9714159965515101</v>
      </c>
      <c r="M3430">
        <v>10.435411453247101</v>
      </c>
      <c r="N3430">
        <v>13.5271615982056</v>
      </c>
      <c r="O3430">
        <v>16.618911743164102</v>
      </c>
      <c r="P3430">
        <v>21.082908630371101</v>
      </c>
      <c r="Q3430">
        <v>3.82946681976318</v>
      </c>
      <c r="R3430">
        <v>23.224857330322301</v>
      </c>
      <c r="S3430">
        <v>190</v>
      </c>
      <c r="T3430">
        <v>37.036511691259598</v>
      </c>
      <c r="U3430">
        <v>5.8957800865173304</v>
      </c>
      <c r="V3430">
        <v>74.256332397460895</v>
      </c>
      <c r="W3430">
        <v>99.923912048339801</v>
      </c>
      <c r="X3430">
        <v>0.936373591423035</v>
      </c>
      <c r="Y3430">
        <v>5729</v>
      </c>
    </row>
    <row r="3431" spans="1:25" x14ac:dyDescent="0.25">
      <c r="A3431" t="s">
        <v>81</v>
      </c>
      <c r="B3431" t="s">
        <v>41</v>
      </c>
      <c r="C3431" s="7" t="s">
        <v>70</v>
      </c>
      <c r="D3431" s="58" t="s">
        <v>61</v>
      </c>
      <c r="E3431" s="7">
        <v>41100</v>
      </c>
      <c r="F3431">
        <v>22</v>
      </c>
      <c r="G3431">
        <v>187.15277099609401</v>
      </c>
      <c r="H3431">
        <v>172.60723876953099</v>
      </c>
      <c r="I3431">
        <v>14.545539855956999</v>
      </c>
      <c r="J3431">
        <v>7.7720142900943798E-2</v>
      </c>
      <c r="K3431">
        <v>89.182968139648395</v>
      </c>
      <c r="L3431">
        <v>6.8572764396667498</v>
      </c>
      <c r="M3431">
        <v>11.3995656967163</v>
      </c>
      <c r="N3431">
        <v>14.545539855956999</v>
      </c>
      <c r="O3431">
        <v>17.691514968872099</v>
      </c>
      <c r="P3431">
        <v>22.233802795410199</v>
      </c>
      <c r="Q3431">
        <v>4.6777606010437003</v>
      </c>
      <c r="R3431">
        <v>24.4133205413818</v>
      </c>
      <c r="S3431">
        <v>190</v>
      </c>
      <c r="T3431">
        <v>38.935507369109899</v>
      </c>
      <c r="U3431">
        <v>5.99918413162231</v>
      </c>
      <c r="V3431">
        <v>74.256332397460895</v>
      </c>
      <c r="W3431">
        <v>99.923912048339801</v>
      </c>
      <c r="X3431">
        <v>0.93539947271347001</v>
      </c>
      <c r="Y3431">
        <v>5729</v>
      </c>
    </row>
    <row r="3432" spans="1:25" x14ac:dyDescent="0.25">
      <c r="A3432" t="s">
        <v>81</v>
      </c>
      <c r="B3432" t="s">
        <v>41</v>
      </c>
      <c r="C3432" s="7" t="s">
        <v>70</v>
      </c>
      <c r="D3432" s="58" t="s">
        <v>61</v>
      </c>
      <c r="E3432" s="7">
        <v>41100</v>
      </c>
      <c r="F3432">
        <v>23</v>
      </c>
      <c r="G3432">
        <v>184.63412475585901</v>
      </c>
      <c r="H3432">
        <v>164.59753417968801</v>
      </c>
      <c r="I3432">
        <v>20.0365886688232</v>
      </c>
      <c r="J3432">
        <v>0.1085205078125</v>
      </c>
      <c r="K3432">
        <v>86.936592102050795</v>
      </c>
      <c r="L3432">
        <v>7.5604958534240696</v>
      </c>
      <c r="M3432">
        <v>14.931471824646</v>
      </c>
      <c r="N3432">
        <v>20.0365886688232</v>
      </c>
      <c r="O3432">
        <v>25.1417045593262</v>
      </c>
      <c r="P3432">
        <v>32.512680053710902</v>
      </c>
      <c r="Q3432">
        <v>4.0236968994140598</v>
      </c>
      <c r="R3432">
        <v>36.049480438232401</v>
      </c>
      <c r="S3432">
        <v>190</v>
      </c>
      <c r="T3432">
        <v>103.027185686763</v>
      </c>
      <c r="U3432">
        <v>9.7351465225219709</v>
      </c>
      <c r="V3432">
        <v>74.256332397460895</v>
      </c>
      <c r="W3432">
        <v>99.923912048339801</v>
      </c>
      <c r="X3432">
        <v>0.74804645776748702</v>
      </c>
      <c r="Y3432">
        <v>5729</v>
      </c>
    </row>
    <row r="3433" spans="1:25" x14ac:dyDescent="0.25">
      <c r="A3433" t="s">
        <v>81</v>
      </c>
      <c r="B3433" t="s">
        <v>41</v>
      </c>
      <c r="C3433" s="7" t="s">
        <v>70</v>
      </c>
      <c r="D3433" s="58" t="s">
        <v>61</v>
      </c>
      <c r="E3433" s="7">
        <v>41100</v>
      </c>
      <c r="F3433">
        <v>24</v>
      </c>
      <c r="G3433">
        <v>170.64956665039099</v>
      </c>
      <c r="H3433">
        <v>155.88105773925801</v>
      </c>
      <c r="I3433">
        <v>14.7685031890869</v>
      </c>
      <c r="J3433">
        <v>8.6542874574661297E-2</v>
      </c>
      <c r="K3433">
        <v>78.835144042968807</v>
      </c>
      <c r="L3433">
        <v>2.1405296325683598</v>
      </c>
      <c r="M3433">
        <v>9.6012382507324201</v>
      </c>
      <c r="N3433">
        <v>14.7685031890869</v>
      </c>
      <c r="O3433">
        <v>19.935768127441399</v>
      </c>
      <c r="P3433">
        <v>27.396476745605501</v>
      </c>
      <c r="Q3433">
        <v>-1.43932545185089</v>
      </c>
      <c r="R3433">
        <v>30.976331710815401</v>
      </c>
      <c r="S3433">
        <v>190</v>
      </c>
      <c r="T3433">
        <v>105.84895736353199</v>
      </c>
      <c r="U3433">
        <v>9.8536605834960902</v>
      </c>
      <c r="V3433">
        <v>74.256332397460895</v>
      </c>
      <c r="W3433">
        <v>99.923912048339801</v>
      </c>
      <c r="X3433">
        <v>0.73372328281402599</v>
      </c>
      <c r="Y3433">
        <v>5729</v>
      </c>
    </row>
    <row r="3434" spans="1:25" x14ac:dyDescent="0.25">
      <c r="A3434" t="s">
        <v>81</v>
      </c>
      <c r="B3434" t="s">
        <v>41</v>
      </c>
      <c r="C3434" s="7" t="s">
        <v>70</v>
      </c>
      <c r="D3434" s="58" t="s">
        <v>61</v>
      </c>
      <c r="E3434" s="7">
        <v>41101</v>
      </c>
      <c r="F3434">
        <v>1</v>
      </c>
      <c r="G3434">
        <v>165.22288513183599</v>
      </c>
      <c r="H3434">
        <v>153.70323181152301</v>
      </c>
      <c r="I3434">
        <v>11.519655227661101</v>
      </c>
      <c r="J3434">
        <v>6.9721914827823597E-2</v>
      </c>
      <c r="K3434">
        <v>81.248191833496094</v>
      </c>
      <c r="L3434">
        <v>-1.27990102767944</v>
      </c>
      <c r="M3434">
        <v>6.2821807861328098</v>
      </c>
      <c r="N3434">
        <v>11.519655227661101</v>
      </c>
      <c r="O3434">
        <v>16.7571315765381</v>
      </c>
      <c r="P3434">
        <v>24.319211959838899</v>
      </c>
      <c r="Q3434">
        <v>-4.9083976745605504</v>
      </c>
      <c r="R3434">
        <v>27.947708129882798</v>
      </c>
      <c r="S3434">
        <v>190</v>
      </c>
      <c r="T3434">
        <v>105.172307586307</v>
      </c>
      <c r="U3434">
        <v>9.9875469207763707</v>
      </c>
      <c r="V3434">
        <v>77.015029907226605</v>
      </c>
      <c r="W3434">
        <v>102.958335876465</v>
      </c>
      <c r="X3434">
        <v>0.73995709419250499</v>
      </c>
      <c r="Y3434">
        <v>5729</v>
      </c>
    </row>
    <row r="3435" spans="1:25" x14ac:dyDescent="0.25">
      <c r="A3435" t="s">
        <v>81</v>
      </c>
      <c r="B3435" t="s">
        <v>41</v>
      </c>
      <c r="C3435" s="7" t="s">
        <v>70</v>
      </c>
      <c r="D3435" s="58" t="s">
        <v>61</v>
      </c>
      <c r="E3435" s="7">
        <v>41101</v>
      </c>
      <c r="F3435">
        <v>2</v>
      </c>
      <c r="G3435">
        <v>163.47828674316401</v>
      </c>
      <c r="H3435">
        <v>149.81787109375</v>
      </c>
      <c r="I3435">
        <v>13.660423278808601</v>
      </c>
      <c r="J3435">
        <v>8.3561085164546994E-2</v>
      </c>
      <c r="K3435">
        <v>78.757247924804702</v>
      </c>
      <c r="L3435">
        <v>0.58861041069030795</v>
      </c>
      <c r="M3435">
        <v>8.3115434646606392</v>
      </c>
      <c r="N3435">
        <v>13.660423278808601</v>
      </c>
      <c r="O3435">
        <v>19.009304046630898</v>
      </c>
      <c r="P3435">
        <v>26.732236862182599</v>
      </c>
      <c r="Q3435">
        <v>-3.1170670986175502</v>
      </c>
      <c r="R3435">
        <v>30.437915802001999</v>
      </c>
      <c r="S3435">
        <v>190</v>
      </c>
      <c r="T3435">
        <v>110.033702845503</v>
      </c>
      <c r="U3435">
        <v>10.199990272521999</v>
      </c>
      <c r="V3435">
        <v>77.015029907226605</v>
      </c>
      <c r="W3435">
        <v>102.958335876465</v>
      </c>
      <c r="X3435">
        <v>0.72798496484756503</v>
      </c>
      <c r="Y3435">
        <v>5729</v>
      </c>
    </row>
    <row r="3436" spans="1:25" x14ac:dyDescent="0.25">
      <c r="A3436" t="s">
        <v>81</v>
      </c>
      <c r="B3436" t="s">
        <v>41</v>
      </c>
      <c r="C3436" s="7" t="s">
        <v>70</v>
      </c>
      <c r="D3436" s="58" t="s">
        <v>61</v>
      </c>
      <c r="E3436" s="7">
        <v>41101</v>
      </c>
      <c r="F3436">
        <v>3</v>
      </c>
      <c r="G3436">
        <v>158.78120422363301</v>
      </c>
      <c r="H3436">
        <v>145.13398742675801</v>
      </c>
      <c r="I3436">
        <v>13.647209167480501</v>
      </c>
      <c r="J3436">
        <v>8.5949778556823703E-2</v>
      </c>
      <c r="K3436">
        <v>76.646736145019503</v>
      </c>
      <c r="L3436">
        <v>1.12320268154144</v>
      </c>
      <c r="M3436">
        <v>8.5224866867065394</v>
      </c>
      <c r="N3436">
        <v>13.647209167480501</v>
      </c>
      <c r="O3436">
        <v>18.771930694580099</v>
      </c>
      <c r="P3436">
        <v>26.171215057373001</v>
      </c>
      <c r="Q3436">
        <v>-2.4271788597106898</v>
      </c>
      <c r="R3436">
        <v>29.721595764160199</v>
      </c>
      <c r="S3436">
        <v>190</v>
      </c>
      <c r="T3436">
        <v>101.41754077128</v>
      </c>
      <c r="U3436">
        <v>9.7725343704223597</v>
      </c>
      <c r="V3436">
        <v>77.015029907226605</v>
      </c>
      <c r="W3436">
        <v>102.958335876465</v>
      </c>
      <c r="X3436">
        <v>0.72168338298797596</v>
      </c>
      <c r="Y3436">
        <v>5729</v>
      </c>
    </row>
    <row r="3437" spans="1:25" x14ac:dyDescent="0.25">
      <c r="A3437" t="s">
        <v>81</v>
      </c>
      <c r="B3437" t="s">
        <v>41</v>
      </c>
      <c r="C3437" s="7" t="s">
        <v>70</v>
      </c>
      <c r="D3437" s="58" t="s">
        <v>61</v>
      </c>
      <c r="E3437" s="7">
        <v>41101</v>
      </c>
      <c r="F3437">
        <v>4</v>
      </c>
      <c r="G3437">
        <v>159.73800659179699</v>
      </c>
      <c r="H3437">
        <v>146.57167053222699</v>
      </c>
      <c r="I3437">
        <v>13.166343688964799</v>
      </c>
      <c r="J3437">
        <v>8.2424610853195204E-2</v>
      </c>
      <c r="K3437">
        <v>74.846015930175795</v>
      </c>
      <c r="L3437">
        <v>0.67897957563400302</v>
      </c>
      <c r="M3437">
        <v>8.0566158294677699</v>
      </c>
      <c r="N3437">
        <v>13.166343688964799</v>
      </c>
      <c r="O3437">
        <v>18.2760715484619</v>
      </c>
      <c r="P3437">
        <v>25.6537075042725</v>
      </c>
      <c r="Q3437">
        <v>-2.8610146045684801</v>
      </c>
      <c r="R3437">
        <v>29.193700790405298</v>
      </c>
      <c r="S3437">
        <v>190</v>
      </c>
      <c r="T3437">
        <v>99.375760447624998</v>
      </c>
      <c r="U3437">
        <v>9.7439413070678693</v>
      </c>
      <c r="V3437">
        <v>77.015029907226605</v>
      </c>
      <c r="W3437">
        <v>102.958335876465</v>
      </c>
      <c r="X3437">
        <v>0.751301169395447</v>
      </c>
      <c r="Y3437">
        <v>5729</v>
      </c>
    </row>
    <row r="3438" spans="1:25" x14ac:dyDescent="0.25">
      <c r="A3438" t="s">
        <v>81</v>
      </c>
      <c r="B3438" t="s">
        <v>41</v>
      </c>
      <c r="C3438" s="7" t="s">
        <v>70</v>
      </c>
      <c r="D3438" s="58" t="s">
        <v>61</v>
      </c>
      <c r="E3438" s="7">
        <v>41101</v>
      </c>
      <c r="F3438">
        <v>5</v>
      </c>
      <c r="G3438">
        <v>165.79713439941401</v>
      </c>
      <c r="H3438">
        <v>158.42216491699199</v>
      </c>
      <c r="I3438">
        <v>7.3749628067016602</v>
      </c>
      <c r="J3438">
        <v>4.4481847435235998E-2</v>
      </c>
      <c r="K3438">
        <v>73.409423828125</v>
      </c>
      <c r="L3438">
        <v>-4.9863452911376998</v>
      </c>
      <c r="M3438">
        <v>2.31681561470032</v>
      </c>
      <c r="N3438">
        <v>7.3749628067016602</v>
      </c>
      <c r="O3438">
        <v>12.4331102371216</v>
      </c>
      <c r="P3438">
        <v>19.736270904541001</v>
      </c>
      <c r="Q3438">
        <v>-8.4906034469604492</v>
      </c>
      <c r="R3438">
        <v>23.2405300140381</v>
      </c>
      <c r="S3438">
        <v>190</v>
      </c>
      <c r="T3438">
        <v>94.984104533073605</v>
      </c>
      <c r="U3438">
        <v>9.6455793380737305</v>
      </c>
      <c r="V3438">
        <v>77.015029907226605</v>
      </c>
      <c r="W3438">
        <v>102.958335876465</v>
      </c>
      <c r="X3438">
        <v>0.76484525203704801</v>
      </c>
      <c r="Y3438">
        <v>5729</v>
      </c>
    </row>
    <row r="3439" spans="1:25" x14ac:dyDescent="0.25">
      <c r="A3439" t="s">
        <v>81</v>
      </c>
      <c r="B3439" t="s">
        <v>41</v>
      </c>
      <c r="C3439" s="7" t="s">
        <v>70</v>
      </c>
      <c r="D3439" s="58" t="s">
        <v>61</v>
      </c>
      <c r="E3439" s="7">
        <v>41101</v>
      </c>
      <c r="F3439">
        <v>6</v>
      </c>
      <c r="G3439">
        <v>194.90751647949199</v>
      </c>
      <c r="H3439">
        <v>179.60240173339801</v>
      </c>
      <c r="I3439">
        <v>15.305106163024901</v>
      </c>
      <c r="J3439">
        <v>7.8524969518184703E-2</v>
      </c>
      <c r="K3439">
        <v>72.038040161132798</v>
      </c>
      <c r="L3439">
        <v>0.27710151672363298</v>
      </c>
      <c r="M3439">
        <v>9.1557683944702095</v>
      </c>
      <c r="N3439">
        <v>15.305106163024901</v>
      </c>
      <c r="O3439">
        <v>21.454444885253899</v>
      </c>
      <c r="P3439">
        <v>30.3331108093262</v>
      </c>
      <c r="Q3439">
        <v>-3.9831290245056201</v>
      </c>
      <c r="R3439">
        <v>34.593345642089801</v>
      </c>
      <c r="S3439">
        <v>190</v>
      </c>
      <c r="T3439">
        <v>137.96013610975001</v>
      </c>
      <c r="U3439">
        <v>11.726414680481</v>
      </c>
      <c r="V3439">
        <v>77.015029907226605</v>
      </c>
      <c r="W3439">
        <v>102.958335876465</v>
      </c>
      <c r="X3439">
        <v>0.70068156719207797</v>
      </c>
      <c r="Y3439">
        <v>5729</v>
      </c>
    </row>
    <row r="3440" spans="1:25" x14ac:dyDescent="0.25">
      <c r="A3440" t="s">
        <v>81</v>
      </c>
      <c r="B3440" t="s">
        <v>41</v>
      </c>
      <c r="C3440" s="7" t="s">
        <v>70</v>
      </c>
      <c r="D3440" s="58" t="s">
        <v>61</v>
      </c>
      <c r="E3440" s="7">
        <v>41101</v>
      </c>
      <c r="F3440">
        <v>7</v>
      </c>
      <c r="G3440">
        <v>220.015380859375</v>
      </c>
      <c r="H3440">
        <v>203.29367065429699</v>
      </c>
      <c r="I3440">
        <v>16.721706390380898</v>
      </c>
      <c r="J3440">
        <v>7.6002441346645397E-2</v>
      </c>
      <c r="K3440">
        <v>71.998191833496094</v>
      </c>
      <c r="L3440">
        <v>2.38162016868591</v>
      </c>
      <c r="M3440">
        <v>10.8538599014282</v>
      </c>
      <c r="N3440">
        <v>16.721706390380898</v>
      </c>
      <c r="O3440">
        <v>22.589551925659201</v>
      </c>
      <c r="P3440">
        <v>31.061792373657202</v>
      </c>
      <c r="Q3440">
        <v>-1.6835949420928999</v>
      </c>
      <c r="R3440">
        <v>35.127006530761697</v>
      </c>
      <c r="S3440">
        <v>190</v>
      </c>
      <c r="T3440">
        <v>123.635523918201</v>
      </c>
      <c r="U3440">
        <v>11.189628601074199</v>
      </c>
      <c r="V3440">
        <v>77.015029907226605</v>
      </c>
      <c r="W3440">
        <v>102.958335876465</v>
      </c>
      <c r="X3440">
        <v>0.73547840118408203</v>
      </c>
      <c r="Y3440">
        <v>5729</v>
      </c>
    </row>
    <row r="3441" spans="1:25" x14ac:dyDescent="0.25">
      <c r="A3441" t="s">
        <v>81</v>
      </c>
      <c r="B3441" t="s">
        <v>41</v>
      </c>
      <c r="C3441" s="7" t="s">
        <v>70</v>
      </c>
      <c r="D3441" s="58" t="s">
        <v>61</v>
      </c>
      <c r="E3441" s="7">
        <v>41101</v>
      </c>
      <c r="F3441">
        <v>8</v>
      </c>
      <c r="G3441">
        <v>234.28379821777301</v>
      </c>
      <c r="H3441">
        <v>228.38926696777301</v>
      </c>
      <c r="I3441">
        <v>5.8945426940918004</v>
      </c>
      <c r="J3441">
        <v>2.515983954072E-2</v>
      </c>
      <c r="K3441">
        <v>76.429344177246094</v>
      </c>
      <c r="L3441">
        <v>-9.0764331817627006</v>
      </c>
      <c r="M3441">
        <v>-0.231459081172943</v>
      </c>
      <c r="N3441">
        <v>5.8945426940918004</v>
      </c>
      <c r="O3441">
        <v>12.020545005798301</v>
      </c>
      <c r="P3441">
        <v>20.865516662597699</v>
      </c>
      <c r="Q3441">
        <v>-13.3204965591431</v>
      </c>
      <c r="R3441">
        <v>25.109580993652301</v>
      </c>
      <c r="S3441">
        <v>190</v>
      </c>
      <c r="T3441">
        <v>135.499070899505</v>
      </c>
      <c r="U3441">
        <v>11.6819143295288</v>
      </c>
      <c r="V3441">
        <v>77.015029907226605</v>
      </c>
      <c r="W3441">
        <v>102.958335876465</v>
      </c>
      <c r="X3441">
        <v>0.72534668445587203</v>
      </c>
      <c r="Y3441">
        <v>5729</v>
      </c>
    </row>
    <row r="3442" spans="1:25" x14ac:dyDescent="0.25">
      <c r="A3442" t="s">
        <v>81</v>
      </c>
      <c r="B3442" t="s">
        <v>41</v>
      </c>
      <c r="C3442" s="7" t="s">
        <v>70</v>
      </c>
      <c r="D3442" s="58" t="s">
        <v>61</v>
      </c>
      <c r="E3442" s="7">
        <v>41101</v>
      </c>
      <c r="F3442">
        <v>9</v>
      </c>
      <c r="G3442">
        <v>248.19776916503901</v>
      </c>
      <c r="H3442">
        <v>251.82768249511699</v>
      </c>
      <c r="I3442">
        <v>-3.6299247741699201</v>
      </c>
      <c r="J3442">
        <v>-1.4625131152570201E-2</v>
      </c>
      <c r="K3442">
        <v>80.817031860351605</v>
      </c>
      <c r="L3442">
        <v>-14.789828300476101</v>
      </c>
      <c r="M3442">
        <v>-8.1964673995971697</v>
      </c>
      <c r="N3442">
        <v>-3.6299247741699201</v>
      </c>
      <c r="O3442">
        <v>0.93661713600158703</v>
      </c>
      <c r="P3442">
        <v>7.5299782752990696</v>
      </c>
      <c r="Q3442">
        <v>-17.953504562377901</v>
      </c>
      <c r="R3442">
        <v>10.693655967712401</v>
      </c>
      <c r="S3442">
        <v>190</v>
      </c>
      <c r="T3442">
        <v>73.952567018493895</v>
      </c>
      <c r="U3442">
        <v>8.7081184387206996</v>
      </c>
      <c r="V3442">
        <v>77.015029907226605</v>
      </c>
      <c r="W3442">
        <v>102.958335876465</v>
      </c>
      <c r="X3442">
        <v>0.88478010892867998</v>
      </c>
      <c r="Y3442">
        <v>5729</v>
      </c>
    </row>
    <row r="3443" spans="1:25" x14ac:dyDescent="0.25">
      <c r="A3443" t="s">
        <v>81</v>
      </c>
      <c r="B3443" t="s">
        <v>41</v>
      </c>
      <c r="C3443" s="7" t="s">
        <v>70</v>
      </c>
      <c r="D3443" s="58" t="s">
        <v>61</v>
      </c>
      <c r="E3443" s="7">
        <v>41101</v>
      </c>
      <c r="F3443">
        <v>10</v>
      </c>
      <c r="G3443">
        <v>256.64498901367199</v>
      </c>
      <c r="H3443">
        <v>269.67419433593801</v>
      </c>
      <c r="I3443">
        <v>-13.0291795730591</v>
      </c>
      <c r="J3443">
        <v>-5.0767321139574099E-2</v>
      </c>
      <c r="K3443">
        <v>84.548912048339801</v>
      </c>
      <c r="L3443">
        <v>-23.5001029968262</v>
      </c>
      <c r="M3443">
        <v>-17.313796997070298</v>
      </c>
      <c r="N3443">
        <v>-13.0291795730591</v>
      </c>
      <c r="O3443">
        <v>-8.7445611953735405</v>
      </c>
      <c r="P3443">
        <v>-2.5582544803619398</v>
      </c>
      <c r="Q3443">
        <v>-26.4684658050537</v>
      </c>
      <c r="R3443">
        <v>0.41010710597038302</v>
      </c>
      <c r="S3443">
        <v>190</v>
      </c>
      <c r="T3443">
        <v>64.038017461374196</v>
      </c>
      <c r="U3443">
        <v>8.1705055236816406</v>
      </c>
      <c r="V3443">
        <v>77.015029907226605</v>
      </c>
      <c r="W3443">
        <v>102.958335876465</v>
      </c>
      <c r="X3443">
        <v>0.92873287200927701</v>
      </c>
      <c r="Y3443">
        <v>5729</v>
      </c>
    </row>
    <row r="3444" spans="1:25" x14ac:dyDescent="0.25">
      <c r="A3444" t="s">
        <v>81</v>
      </c>
      <c r="B3444" t="s">
        <v>41</v>
      </c>
      <c r="C3444" s="7" t="s">
        <v>70</v>
      </c>
      <c r="D3444" s="58" t="s">
        <v>61</v>
      </c>
      <c r="E3444" s="7">
        <v>41101</v>
      </c>
      <c r="F3444">
        <v>11</v>
      </c>
      <c r="G3444">
        <v>261.23202514648398</v>
      </c>
      <c r="H3444">
        <v>274.73605346679699</v>
      </c>
      <c r="I3444">
        <v>-13.5040273666382</v>
      </c>
      <c r="J3444">
        <v>-5.1693614572286599E-2</v>
      </c>
      <c r="K3444">
        <v>89.032608032226605</v>
      </c>
      <c r="L3444">
        <v>-23.4609279632568</v>
      </c>
      <c r="M3444">
        <v>-17.578310012817401</v>
      </c>
      <c r="N3444">
        <v>-13.5040273666382</v>
      </c>
      <c r="O3444">
        <v>-9.4297447204589808</v>
      </c>
      <c r="P3444">
        <v>-3.5471265316009499</v>
      </c>
      <c r="Q3444">
        <v>-26.283573150634801</v>
      </c>
      <c r="R3444">
        <v>-0.72448343038559004</v>
      </c>
      <c r="S3444">
        <v>190</v>
      </c>
      <c r="T3444">
        <v>58.517506021423301</v>
      </c>
      <c r="U3444">
        <v>7.7694110870361301</v>
      </c>
      <c r="V3444">
        <v>77.015029907226605</v>
      </c>
      <c r="W3444">
        <v>102.958335876465</v>
      </c>
      <c r="X3444">
        <v>0.93926042318344105</v>
      </c>
      <c r="Y3444">
        <v>5729</v>
      </c>
    </row>
    <row r="3445" spans="1:25" x14ac:dyDescent="0.25">
      <c r="A3445" t="s">
        <v>81</v>
      </c>
      <c r="B3445" t="s">
        <v>41</v>
      </c>
      <c r="C3445" s="7" t="s">
        <v>70</v>
      </c>
      <c r="D3445" s="58" t="s">
        <v>61</v>
      </c>
      <c r="E3445" s="7">
        <v>41101</v>
      </c>
      <c r="F3445">
        <v>12</v>
      </c>
      <c r="G3445">
        <v>266.14077758789102</v>
      </c>
      <c r="H3445">
        <v>277.78649902343801</v>
      </c>
      <c r="I3445">
        <v>-11.645753860473601</v>
      </c>
      <c r="J3445">
        <v>-4.3757870793342597E-2</v>
      </c>
      <c r="K3445">
        <v>92.393112182617202</v>
      </c>
      <c r="L3445">
        <v>-21.9333190917969</v>
      </c>
      <c r="M3445">
        <v>-15.8553419113159</v>
      </c>
      <c r="N3445">
        <v>-11.645753860473601</v>
      </c>
      <c r="O3445">
        <v>-7.4361653327941903</v>
      </c>
      <c r="P3445">
        <v>-1.35818874835968</v>
      </c>
      <c r="Q3445">
        <v>-24.8497009277344</v>
      </c>
      <c r="R3445">
        <v>1.5581929683685301</v>
      </c>
      <c r="S3445">
        <v>190</v>
      </c>
      <c r="T3445">
        <v>63.166102752807099</v>
      </c>
      <c r="U3445">
        <v>8.0274295806884801</v>
      </c>
      <c r="V3445">
        <v>77.015029907226605</v>
      </c>
      <c r="W3445">
        <v>102.958335876465</v>
      </c>
      <c r="X3445">
        <v>0.94104933738708496</v>
      </c>
      <c r="Y3445">
        <v>5729</v>
      </c>
    </row>
    <row r="3446" spans="1:25" x14ac:dyDescent="0.25">
      <c r="A3446" t="s">
        <v>81</v>
      </c>
      <c r="B3446" t="s">
        <v>41</v>
      </c>
      <c r="C3446" s="7" t="s">
        <v>70</v>
      </c>
      <c r="D3446" s="58" t="s">
        <v>61</v>
      </c>
      <c r="E3446" s="7">
        <v>41101</v>
      </c>
      <c r="F3446">
        <v>13</v>
      </c>
      <c r="G3446">
        <v>254.13481140136699</v>
      </c>
      <c r="H3446">
        <v>261.46490478515602</v>
      </c>
      <c r="I3446">
        <v>-7.3300938606262198</v>
      </c>
      <c r="J3446">
        <v>-2.8843326494097699E-2</v>
      </c>
      <c r="K3446">
        <v>95.668479919433594</v>
      </c>
      <c r="L3446">
        <v>-17.1044807434082</v>
      </c>
      <c r="M3446">
        <v>-11.3296928405762</v>
      </c>
      <c r="N3446">
        <v>-7.3300938606262198</v>
      </c>
      <c r="O3446">
        <v>-3.33049392700195</v>
      </c>
      <c r="P3446">
        <v>2.44429278373718</v>
      </c>
      <c r="Q3446">
        <v>-19.875383377075199</v>
      </c>
      <c r="R3446">
        <v>5.2151956558227504</v>
      </c>
      <c r="S3446">
        <v>190</v>
      </c>
      <c r="T3446">
        <v>58.590923517648399</v>
      </c>
      <c r="U3446">
        <v>7.6269941329956099</v>
      </c>
      <c r="V3446">
        <v>77.015029907226605</v>
      </c>
      <c r="W3446">
        <v>102.958335876465</v>
      </c>
      <c r="X3446">
        <v>0.94068670272827104</v>
      </c>
      <c r="Y3446">
        <v>5729</v>
      </c>
    </row>
    <row r="3447" spans="1:25" x14ac:dyDescent="0.25">
      <c r="A3447" t="s">
        <v>81</v>
      </c>
      <c r="B3447" t="s">
        <v>41</v>
      </c>
      <c r="C3447" s="7" t="s">
        <v>70</v>
      </c>
      <c r="D3447" s="58" t="s">
        <v>61</v>
      </c>
      <c r="E3447" s="7">
        <v>41101</v>
      </c>
      <c r="F3447">
        <v>14</v>
      </c>
      <c r="G3447">
        <v>251.78332519531301</v>
      </c>
      <c r="H3447">
        <v>256.76916503906301</v>
      </c>
      <c r="I3447">
        <v>-4.9858484268188503</v>
      </c>
      <c r="J3447">
        <v>-1.9802138209343002E-2</v>
      </c>
      <c r="K3447">
        <v>98.630432128906307</v>
      </c>
      <c r="L3447">
        <v>-14.6423387527466</v>
      </c>
      <c r="M3447">
        <v>-8.9372062683105504</v>
      </c>
      <c r="N3447">
        <v>-4.9858484268188503</v>
      </c>
      <c r="O3447">
        <v>-1.03449046611786</v>
      </c>
      <c r="P3447">
        <v>4.6706423759460396</v>
      </c>
      <c r="Q3447">
        <v>-17.379819869995099</v>
      </c>
      <c r="R3447">
        <v>7.4081234931945801</v>
      </c>
      <c r="S3447">
        <v>190</v>
      </c>
      <c r="T3447">
        <v>58.047437816933602</v>
      </c>
      <c r="U3447">
        <v>7.5349998474121103</v>
      </c>
      <c r="V3447">
        <v>77.015029907226605</v>
      </c>
      <c r="W3447">
        <v>102.958335876465</v>
      </c>
      <c r="X3447">
        <v>0.93922668695449796</v>
      </c>
      <c r="Y3447">
        <v>5729</v>
      </c>
    </row>
    <row r="3448" spans="1:25" x14ac:dyDescent="0.25">
      <c r="A3448" t="s">
        <v>81</v>
      </c>
      <c r="B3448" t="s">
        <v>41</v>
      </c>
      <c r="C3448" s="7" t="s">
        <v>70</v>
      </c>
      <c r="D3448" s="58" t="s">
        <v>61</v>
      </c>
      <c r="E3448" s="7">
        <v>41101</v>
      </c>
      <c r="F3448">
        <v>15</v>
      </c>
      <c r="G3448">
        <v>240.45852661132801</v>
      </c>
      <c r="H3448">
        <v>230.57189941406301</v>
      </c>
      <c r="I3448">
        <v>9.8866348266601598</v>
      </c>
      <c r="J3448">
        <v>4.1115760803222698E-2</v>
      </c>
      <c r="K3448">
        <v>100.184783935547</v>
      </c>
      <c r="L3448">
        <v>0.18038158118724801</v>
      </c>
      <c r="M3448">
        <v>5.9149146080017099</v>
      </c>
      <c r="N3448">
        <v>9.8866348266601598</v>
      </c>
      <c r="O3448">
        <v>13.858354568481399</v>
      </c>
      <c r="P3448">
        <v>19.592887878418001</v>
      </c>
      <c r="Q3448">
        <v>-2.57120633125305</v>
      </c>
      <c r="R3448">
        <v>22.344476699829102</v>
      </c>
      <c r="S3448">
        <v>190</v>
      </c>
      <c r="T3448">
        <v>61.698687958466103</v>
      </c>
      <c r="U3448">
        <v>7.5738296508789098</v>
      </c>
      <c r="V3448">
        <v>77.015029907226605</v>
      </c>
      <c r="W3448">
        <v>102.958335876465</v>
      </c>
      <c r="X3448">
        <v>0.93574500083923295</v>
      </c>
      <c r="Y3448">
        <v>5729</v>
      </c>
    </row>
    <row r="3449" spans="1:25" x14ac:dyDescent="0.25">
      <c r="A3449" t="s">
        <v>81</v>
      </c>
      <c r="B3449" t="s">
        <v>41</v>
      </c>
      <c r="C3449" s="7" t="s">
        <v>70</v>
      </c>
      <c r="D3449" s="58" t="s">
        <v>61</v>
      </c>
      <c r="E3449" s="7">
        <v>41101</v>
      </c>
      <c r="F3449">
        <v>16</v>
      </c>
      <c r="G3449">
        <v>234.34947204589801</v>
      </c>
      <c r="H3449">
        <v>215.03604125976599</v>
      </c>
      <c r="I3449">
        <v>19.3134460449219</v>
      </c>
      <c r="J3449">
        <v>8.2413010299205794E-2</v>
      </c>
      <c r="K3449">
        <v>101.27173614502</v>
      </c>
      <c r="L3449">
        <v>9.90063381195068</v>
      </c>
      <c r="M3449">
        <v>15.461799621581999</v>
      </c>
      <c r="N3449">
        <v>19.3134460449219</v>
      </c>
      <c r="O3449">
        <v>23.165092468261701</v>
      </c>
      <c r="P3449">
        <v>28.726259231567401</v>
      </c>
      <c r="Q3449">
        <v>7.2322325706481898</v>
      </c>
      <c r="R3449">
        <v>31.394660949706999</v>
      </c>
      <c r="S3449">
        <v>190</v>
      </c>
      <c r="T3449">
        <v>59.183606135914502</v>
      </c>
      <c r="U3449">
        <v>7.3448562622070304</v>
      </c>
      <c r="V3449">
        <v>77.015029907226605</v>
      </c>
      <c r="W3449">
        <v>102.958335876465</v>
      </c>
      <c r="X3449">
        <v>0.93875557184219405</v>
      </c>
      <c r="Y3449">
        <v>5729</v>
      </c>
    </row>
    <row r="3450" spans="1:25" x14ac:dyDescent="0.25">
      <c r="A3450" t="s">
        <v>81</v>
      </c>
      <c r="B3450" t="s">
        <v>41</v>
      </c>
      <c r="C3450" s="7" t="s">
        <v>70</v>
      </c>
      <c r="D3450" s="58" t="s">
        <v>61</v>
      </c>
      <c r="E3450" s="7">
        <v>41101</v>
      </c>
      <c r="F3450">
        <v>17</v>
      </c>
      <c r="G3450">
        <v>221.35047912597699</v>
      </c>
      <c r="H3450">
        <v>203.59388732910199</v>
      </c>
      <c r="I3450">
        <v>17.756593704223601</v>
      </c>
      <c r="J3450">
        <v>8.0219365656375899E-2</v>
      </c>
      <c r="K3450">
        <v>102.958335876465</v>
      </c>
      <c r="L3450">
        <v>8.9470186233520508</v>
      </c>
      <c r="M3450">
        <v>14.1517877578735</v>
      </c>
      <c r="N3450">
        <v>17.756593704223601</v>
      </c>
      <c r="O3450">
        <v>21.361400604248001</v>
      </c>
      <c r="P3450">
        <v>26.566167831420898</v>
      </c>
      <c r="Q3450">
        <v>6.4496269226074201</v>
      </c>
      <c r="R3450">
        <v>29.063560485839801</v>
      </c>
      <c r="S3450">
        <v>190</v>
      </c>
      <c r="T3450">
        <v>52.477815452708498</v>
      </c>
      <c r="U3450">
        <v>6.8741478919982901</v>
      </c>
      <c r="V3450">
        <v>77.015029907226605</v>
      </c>
      <c r="W3450">
        <v>102.958335876465</v>
      </c>
      <c r="X3450">
        <v>0.94779670238494895</v>
      </c>
      <c r="Y3450">
        <v>5729</v>
      </c>
    </row>
    <row r="3451" spans="1:25" x14ac:dyDescent="0.25">
      <c r="A3451" t="s">
        <v>81</v>
      </c>
      <c r="B3451" t="s">
        <v>41</v>
      </c>
      <c r="C3451" s="7" t="s">
        <v>70</v>
      </c>
      <c r="D3451" s="58" t="s">
        <v>61</v>
      </c>
      <c r="E3451" s="7">
        <v>41101</v>
      </c>
      <c r="F3451">
        <v>18</v>
      </c>
      <c r="G3451">
        <v>197.877685546875</v>
      </c>
      <c r="H3451">
        <v>185.10406494140599</v>
      </c>
      <c r="I3451">
        <v>12.7736263275146</v>
      </c>
      <c r="J3451">
        <v>6.4553134143352495E-2</v>
      </c>
      <c r="K3451">
        <v>102.47101593017599</v>
      </c>
      <c r="L3451">
        <v>5.04793453216553</v>
      </c>
      <c r="M3451">
        <v>9.6123361587524396</v>
      </c>
      <c r="N3451">
        <v>12.7736263275146</v>
      </c>
      <c r="O3451">
        <v>15.9349164962769</v>
      </c>
      <c r="P3451">
        <v>20.499317169189499</v>
      </c>
      <c r="Q3451">
        <v>2.8578083515167201</v>
      </c>
      <c r="R3451">
        <v>22.6894435882568</v>
      </c>
      <c r="S3451">
        <v>190</v>
      </c>
      <c r="T3451">
        <v>40.7584395416688</v>
      </c>
      <c r="U3451">
        <v>6.0283889770507804</v>
      </c>
      <c r="V3451">
        <v>77.015029907226605</v>
      </c>
      <c r="W3451">
        <v>102.958335876465</v>
      </c>
      <c r="X3451">
        <v>0.95105320215225198</v>
      </c>
      <c r="Y3451">
        <v>5729</v>
      </c>
    </row>
    <row r="3452" spans="1:25" x14ac:dyDescent="0.25">
      <c r="A3452" t="s">
        <v>81</v>
      </c>
      <c r="B3452" t="s">
        <v>41</v>
      </c>
      <c r="C3452" s="7" t="s">
        <v>70</v>
      </c>
      <c r="D3452" s="58" t="s">
        <v>61</v>
      </c>
      <c r="E3452" s="7">
        <v>41101</v>
      </c>
      <c r="F3452">
        <v>19</v>
      </c>
      <c r="G3452">
        <v>193.56455993652301</v>
      </c>
      <c r="H3452">
        <v>179.45716857910199</v>
      </c>
      <c r="I3452">
        <v>14.107403755188001</v>
      </c>
      <c r="J3452">
        <v>7.2882160544395405E-2</v>
      </c>
      <c r="K3452">
        <v>101.302536010742</v>
      </c>
      <c r="L3452">
        <v>6.0690617561340297</v>
      </c>
      <c r="M3452">
        <v>10.818179130554199</v>
      </c>
      <c r="N3452">
        <v>14.107403755188001</v>
      </c>
      <c r="O3452">
        <v>17.3966274261475</v>
      </c>
      <c r="P3452">
        <v>22.145746231079102</v>
      </c>
      <c r="Q3452">
        <v>3.7903029918670699</v>
      </c>
      <c r="R3452">
        <v>24.424503326416001</v>
      </c>
      <c r="S3452">
        <v>190</v>
      </c>
      <c r="T3452">
        <v>43.561034004720298</v>
      </c>
      <c r="U3452">
        <v>6.2723517417907697</v>
      </c>
      <c r="V3452">
        <v>77.015029907226605</v>
      </c>
      <c r="W3452">
        <v>102.958335876465</v>
      </c>
      <c r="X3452">
        <v>0.94761484861373901</v>
      </c>
      <c r="Y3452">
        <v>5729</v>
      </c>
    </row>
    <row r="3453" spans="1:25" x14ac:dyDescent="0.25">
      <c r="A3453" t="s">
        <v>81</v>
      </c>
      <c r="B3453" t="s">
        <v>41</v>
      </c>
      <c r="C3453" s="7" t="s">
        <v>70</v>
      </c>
      <c r="D3453" s="58" t="s">
        <v>61</v>
      </c>
      <c r="E3453" s="7">
        <v>41101</v>
      </c>
      <c r="F3453">
        <v>20</v>
      </c>
      <c r="G3453">
        <v>188.73063659668</v>
      </c>
      <c r="H3453">
        <v>179.05862426757801</v>
      </c>
      <c r="I3453">
        <v>9.6720190048217791</v>
      </c>
      <c r="J3453">
        <v>5.1247742027044303E-2</v>
      </c>
      <c r="K3453">
        <v>97.898551940917997</v>
      </c>
      <c r="L3453">
        <v>1.35017108917236</v>
      </c>
      <c r="M3453">
        <v>6.2667865753173801</v>
      </c>
      <c r="N3453">
        <v>9.6720190048217791</v>
      </c>
      <c r="O3453">
        <v>13.077252388000501</v>
      </c>
      <c r="P3453">
        <v>17.9938659667969</v>
      </c>
      <c r="Q3453">
        <v>-1.0089570283889799</v>
      </c>
      <c r="R3453">
        <v>20.3529949188232</v>
      </c>
      <c r="S3453">
        <v>190</v>
      </c>
      <c r="T3453">
        <v>45.384446912767103</v>
      </c>
      <c r="U3453">
        <v>6.4935722351074201</v>
      </c>
      <c r="V3453">
        <v>77.015029907226605</v>
      </c>
      <c r="W3453">
        <v>102.958335876465</v>
      </c>
      <c r="X3453">
        <v>0.93975406885147095</v>
      </c>
      <c r="Y3453">
        <v>5729</v>
      </c>
    </row>
    <row r="3454" spans="1:25" x14ac:dyDescent="0.25">
      <c r="A3454" t="s">
        <v>81</v>
      </c>
      <c r="B3454" t="s">
        <v>41</v>
      </c>
      <c r="C3454" s="7" t="s">
        <v>70</v>
      </c>
      <c r="D3454" s="58" t="s">
        <v>61</v>
      </c>
      <c r="E3454" s="7">
        <v>41101</v>
      </c>
      <c r="F3454">
        <v>21</v>
      </c>
      <c r="G3454">
        <v>191.36373901367199</v>
      </c>
      <c r="H3454">
        <v>181.77752685546901</v>
      </c>
      <c r="I3454">
        <v>9.5862121582031303</v>
      </c>
      <c r="J3454">
        <v>5.0094190984964398E-2</v>
      </c>
      <c r="K3454">
        <v>94.643112182617202</v>
      </c>
      <c r="L3454">
        <v>0.33634737133979797</v>
      </c>
      <c r="M3454">
        <v>5.8012423515319798</v>
      </c>
      <c r="N3454">
        <v>9.5862121582031303</v>
      </c>
      <c r="O3454">
        <v>13.3711814880371</v>
      </c>
      <c r="P3454">
        <v>18.836076736450199</v>
      </c>
      <c r="Q3454">
        <v>-2.28586077690125</v>
      </c>
      <c r="R3454">
        <v>21.4582843780518</v>
      </c>
      <c r="S3454">
        <v>190</v>
      </c>
      <c r="T3454">
        <v>54.761152547147503</v>
      </c>
      <c r="U3454">
        <v>7.2177076339721697</v>
      </c>
      <c r="V3454">
        <v>77.015029907226605</v>
      </c>
      <c r="W3454">
        <v>102.958335876465</v>
      </c>
      <c r="X3454">
        <v>0.936373591423035</v>
      </c>
      <c r="Y3454">
        <v>5729</v>
      </c>
    </row>
    <row r="3455" spans="1:25" x14ac:dyDescent="0.25">
      <c r="A3455" t="s">
        <v>81</v>
      </c>
      <c r="B3455" t="s">
        <v>41</v>
      </c>
      <c r="C3455" s="7" t="s">
        <v>70</v>
      </c>
      <c r="D3455" s="58" t="s">
        <v>61</v>
      </c>
      <c r="E3455" s="7">
        <v>41101</v>
      </c>
      <c r="F3455">
        <v>22</v>
      </c>
      <c r="G3455">
        <v>186.87008666992199</v>
      </c>
      <c r="H3455">
        <v>176.37744140625</v>
      </c>
      <c r="I3455">
        <v>10.4926500320435</v>
      </c>
      <c r="J3455">
        <v>5.6149434298276901E-2</v>
      </c>
      <c r="K3455">
        <v>91.188407897949205</v>
      </c>
      <c r="L3455">
        <v>0.298790603876114</v>
      </c>
      <c r="M3455">
        <v>6.3214054107665998</v>
      </c>
      <c r="N3455">
        <v>10.4926500320435</v>
      </c>
      <c r="O3455">
        <v>14.6638946533203</v>
      </c>
      <c r="P3455">
        <v>20.686510086059599</v>
      </c>
      <c r="Q3455">
        <v>-2.5910270214080802</v>
      </c>
      <c r="R3455">
        <v>23.5763263702393</v>
      </c>
      <c r="S3455">
        <v>190</v>
      </c>
      <c r="T3455">
        <v>67.202126762812895</v>
      </c>
      <c r="U3455">
        <v>7.9543108940124503</v>
      </c>
      <c r="V3455">
        <v>77.015029907226605</v>
      </c>
      <c r="W3455">
        <v>102.958335876465</v>
      </c>
      <c r="X3455">
        <v>0.93539947271347001</v>
      </c>
      <c r="Y3455">
        <v>5729</v>
      </c>
    </row>
    <row r="3456" spans="1:25" x14ac:dyDescent="0.25">
      <c r="A3456" t="s">
        <v>81</v>
      </c>
      <c r="B3456" t="s">
        <v>41</v>
      </c>
      <c r="C3456" s="7" t="s">
        <v>70</v>
      </c>
      <c r="D3456" s="58" t="s">
        <v>61</v>
      </c>
      <c r="E3456" s="7">
        <v>41101</v>
      </c>
      <c r="F3456">
        <v>23</v>
      </c>
      <c r="G3456">
        <v>190.52774047851599</v>
      </c>
      <c r="H3456">
        <v>169.78283691406301</v>
      </c>
      <c r="I3456">
        <v>20.744899749755898</v>
      </c>
      <c r="J3456">
        <v>0.108881264925003</v>
      </c>
      <c r="K3456">
        <v>88.811592102050795</v>
      </c>
      <c r="L3456">
        <v>5.7794227600097701</v>
      </c>
      <c r="M3456">
        <v>14.6211490631104</v>
      </c>
      <c r="N3456">
        <v>20.744899749755898</v>
      </c>
      <c r="O3456">
        <v>26.86865234375</v>
      </c>
      <c r="P3456">
        <v>35.710376739502003</v>
      </c>
      <c r="Q3456">
        <v>1.5369180440902701</v>
      </c>
      <c r="R3456">
        <v>39.952880859375</v>
      </c>
      <c r="S3456">
        <v>190</v>
      </c>
      <c r="T3456">
        <v>145.54858179511501</v>
      </c>
      <c r="U3456">
        <v>11.6776237487793</v>
      </c>
      <c r="V3456">
        <v>77.015029907226605</v>
      </c>
      <c r="W3456">
        <v>102.958335876465</v>
      </c>
      <c r="X3456">
        <v>0.74804645776748702</v>
      </c>
      <c r="Y3456">
        <v>5729</v>
      </c>
    </row>
    <row r="3457" spans="1:25" x14ac:dyDescent="0.25">
      <c r="A3457" t="s">
        <v>81</v>
      </c>
      <c r="B3457" t="s">
        <v>41</v>
      </c>
      <c r="C3457" s="7" t="s">
        <v>70</v>
      </c>
      <c r="D3457" s="58" t="s">
        <v>61</v>
      </c>
      <c r="E3457" s="7">
        <v>41101</v>
      </c>
      <c r="F3457">
        <v>24</v>
      </c>
      <c r="G3457">
        <v>183.61842346191401</v>
      </c>
      <c r="H3457">
        <v>162.96174621582</v>
      </c>
      <c r="I3457">
        <v>20.656673431396499</v>
      </c>
      <c r="J3457">
        <v>0.112497836351395</v>
      </c>
      <c r="K3457">
        <v>83.449272155761705</v>
      </c>
      <c r="L3457">
        <v>5.4794015884399396</v>
      </c>
      <c r="M3457">
        <v>14.4462566375732</v>
      </c>
      <c r="N3457">
        <v>20.656673431396499</v>
      </c>
      <c r="O3457">
        <v>26.867092132568398</v>
      </c>
      <c r="P3457">
        <v>35.833950042724602</v>
      </c>
      <c r="Q3457">
        <v>1.1768552064895601</v>
      </c>
      <c r="R3457">
        <v>40.1364936828613</v>
      </c>
      <c r="S3457">
        <v>190</v>
      </c>
      <c r="T3457">
        <v>149.936740347415</v>
      </c>
      <c r="U3457">
        <v>11.842888832092299</v>
      </c>
      <c r="V3457">
        <v>77.015029907226605</v>
      </c>
      <c r="W3457">
        <v>102.958335876465</v>
      </c>
      <c r="X3457">
        <v>0.73372328281402599</v>
      </c>
      <c r="Y3457">
        <v>5729</v>
      </c>
    </row>
    <row r="3458" spans="1:25" x14ac:dyDescent="0.25">
      <c r="A3458" t="s">
        <v>81</v>
      </c>
      <c r="B3458" t="s">
        <v>41</v>
      </c>
      <c r="C3458" s="7" t="s">
        <v>70</v>
      </c>
      <c r="D3458" s="58" t="s">
        <v>61</v>
      </c>
      <c r="E3458" s="7">
        <v>41102</v>
      </c>
      <c r="F3458">
        <v>1</v>
      </c>
      <c r="G3458">
        <v>179.89662170410199</v>
      </c>
      <c r="H3458">
        <v>160.34725952148401</v>
      </c>
      <c r="I3458">
        <v>19.5493564605713</v>
      </c>
      <c r="J3458">
        <v>0.108669959008694</v>
      </c>
      <c r="K3458">
        <v>82.800727844238295</v>
      </c>
      <c r="L3458">
        <v>4.3053121566772496</v>
      </c>
      <c r="M3458">
        <v>13.311617851257299</v>
      </c>
      <c r="N3458">
        <v>19.5493564605713</v>
      </c>
      <c r="O3458">
        <v>25.7870979309082</v>
      </c>
      <c r="P3458">
        <v>34.793403625488303</v>
      </c>
      <c r="Q3458">
        <v>-1.6162630170583701E-2</v>
      </c>
      <c r="R3458">
        <v>39.114875793457003</v>
      </c>
      <c r="S3458">
        <v>190</v>
      </c>
      <c r="T3458">
        <v>147.56681830583099</v>
      </c>
      <c r="U3458">
        <v>11.894990921020501</v>
      </c>
      <c r="V3458">
        <v>75.434890747070298</v>
      </c>
      <c r="W3458">
        <v>102.333335876465</v>
      </c>
      <c r="X3458">
        <v>0.73995709419250499</v>
      </c>
      <c r="Y3458">
        <v>5729</v>
      </c>
    </row>
    <row r="3459" spans="1:25" x14ac:dyDescent="0.25">
      <c r="A3459" t="s">
        <v>81</v>
      </c>
      <c r="B3459" t="s">
        <v>41</v>
      </c>
      <c r="C3459" s="7" t="s">
        <v>70</v>
      </c>
      <c r="D3459" s="58" t="s">
        <v>61</v>
      </c>
      <c r="E3459" s="7">
        <v>41102</v>
      </c>
      <c r="F3459">
        <v>2</v>
      </c>
      <c r="G3459">
        <v>174.08152770996099</v>
      </c>
      <c r="H3459">
        <v>154.76582336425801</v>
      </c>
      <c r="I3459">
        <v>19.315696716308601</v>
      </c>
      <c r="J3459">
        <v>0.110957756638527</v>
      </c>
      <c r="K3459">
        <v>81.320655822753906</v>
      </c>
      <c r="L3459">
        <v>4.7154707908630398</v>
      </c>
      <c r="M3459">
        <v>13.341402053833001</v>
      </c>
      <c r="N3459">
        <v>19.315696716308601</v>
      </c>
      <c r="O3459">
        <v>25.289989471435501</v>
      </c>
      <c r="P3459">
        <v>33.915920257568402</v>
      </c>
      <c r="Q3459">
        <v>0.57650959491729703</v>
      </c>
      <c r="R3459">
        <v>38.054882049560497</v>
      </c>
      <c r="S3459">
        <v>190</v>
      </c>
      <c r="T3459">
        <v>135.43354457304699</v>
      </c>
      <c r="U3459">
        <v>11.392616271972701</v>
      </c>
      <c r="V3459">
        <v>75.434890747070298</v>
      </c>
      <c r="W3459">
        <v>102.333335876465</v>
      </c>
      <c r="X3459">
        <v>0.72798496484756503</v>
      </c>
      <c r="Y3459">
        <v>5729</v>
      </c>
    </row>
    <row r="3460" spans="1:25" x14ac:dyDescent="0.25">
      <c r="A3460" t="s">
        <v>81</v>
      </c>
      <c r="B3460" t="s">
        <v>41</v>
      </c>
      <c r="C3460" s="7" t="s">
        <v>70</v>
      </c>
      <c r="D3460" s="58" t="s">
        <v>61</v>
      </c>
      <c r="E3460" s="7">
        <v>41102</v>
      </c>
      <c r="F3460">
        <v>3</v>
      </c>
      <c r="G3460">
        <v>169.73150634765599</v>
      </c>
      <c r="H3460">
        <v>151.74940490722699</v>
      </c>
      <c r="I3460">
        <v>17.982099533081101</v>
      </c>
      <c r="J3460">
        <v>0.10594438016414599</v>
      </c>
      <c r="K3460">
        <v>78.690216064453097</v>
      </c>
      <c r="L3460">
        <v>3.9774155616760298</v>
      </c>
      <c r="M3460">
        <v>12.251496315002401</v>
      </c>
      <c r="N3460">
        <v>17.982099533081101</v>
      </c>
      <c r="O3460">
        <v>23.712703704833999</v>
      </c>
      <c r="P3460">
        <v>31.9867839813232</v>
      </c>
      <c r="Q3460">
        <v>7.2822812944650702E-3</v>
      </c>
      <c r="R3460">
        <v>35.956912994384801</v>
      </c>
      <c r="S3460">
        <v>190</v>
      </c>
      <c r="T3460">
        <v>124.274414613697</v>
      </c>
      <c r="U3460">
        <v>10.9279127120972</v>
      </c>
      <c r="V3460">
        <v>75.434890747070298</v>
      </c>
      <c r="W3460">
        <v>102.333335876465</v>
      </c>
      <c r="X3460">
        <v>0.72168338298797596</v>
      </c>
      <c r="Y3460">
        <v>5729</v>
      </c>
    </row>
    <row r="3461" spans="1:25" x14ac:dyDescent="0.25">
      <c r="A3461" t="s">
        <v>81</v>
      </c>
      <c r="B3461" t="s">
        <v>41</v>
      </c>
      <c r="C3461" s="7" t="s">
        <v>70</v>
      </c>
      <c r="D3461" s="58" t="s">
        <v>61</v>
      </c>
      <c r="E3461" s="7">
        <v>41102</v>
      </c>
      <c r="F3461">
        <v>4</v>
      </c>
      <c r="G3461">
        <v>168.711349487305</v>
      </c>
      <c r="H3461">
        <v>155.63482666015599</v>
      </c>
      <c r="I3461">
        <v>13.0765237808228</v>
      </c>
      <c r="J3461">
        <v>7.7508263289928395E-2</v>
      </c>
      <c r="K3461">
        <v>77.298912048339801</v>
      </c>
      <c r="L3461">
        <v>-0.38036680221557601</v>
      </c>
      <c r="M3461">
        <v>7.5700736045837402</v>
      </c>
      <c r="N3461">
        <v>13.0765237808228</v>
      </c>
      <c r="O3461">
        <v>18.5829753875732</v>
      </c>
      <c r="P3461">
        <v>26.5334148406982</v>
      </c>
      <c r="Q3461">
        <v>-4.19520807266235</v>
      </c>
      <c r="R3461">
        <v>30.3482570648193</v>
      </c>
      <c r="S3461">
        <v>190</v>
      </c>
      <c r="T3461">
        <v>111.98565590432101</v>
      </c>
      <c r="U3461">
        <v>10.500467300415</v>
      </c>
      <c r="V3461">
        <v>75.434890747070298</v>
      </c>
      <c r="W3461">
        <v>102.333335876465</v>
      </c>
      <c r="X3461">
        <v>0.751301169395447</v>
      </c>
      <c r="Y3461">
        <v>5729</v>
      </c>
    </row>
    <row r="3462" spans="1:25" x14ac:dyDescent="0.25">
      <c r="A3462" t="s">
        <v>81</v>
      </c>
      <c r="B3462" t="s">
        <v>41</v>
      </c>
      <c r="C3462" s="7" t="s">
        <v>70</v>
      </c>
      <c r="D3462" s="58" t="s">
        <v>61</v>
      </c>
      <c r="E3462" s="7">
        <v>41102</v>
      </c>
      <c r="F3462">
        <v>5</v>
      </c>
      <c r="G3462">
        <v>174.31964111328099</v>
      </c>
      <c r="H3462">
        <v>163.65246582031301</v>
      </c>
      <c r="I3462">
        <v>10.667178153991699</v>
      </c>
      <c r="J3462">
        <v>6.1193205416202497E-2</v>
      </c>
      <c r="K3462">
        <v>76.389495849609403</v>
      </c>
      <c r="L3462">
        <v>-2.49784588813782</v>
      </c>
      <c r="M3462">
        <v>5.2801570892334002</v>
      </c>
      <c r="N3462">
        <v>10.667178153991699</v>
      </c>
      <c r="O3462">
        <v>16.05419921875</v>
      </c>
      <c r="P3462">
        <v>23.832202911376999</v>
      </c>
      <c r="Q3462">
        <v>-6.2299466133117702</v>
      </c>
      <c r="R3462">
        <v>27.564302444458001</v>
      </c>
      <c r="S3462">
        <v>190</v>
      </c>
      <c r="T3462">
        <v>107.794857924032</v>
      </c>
      <c r="U3462">
        <v>10.272722244262701</v>
      </c>
      <c r="V3462">
        <v>75.434890747070298</v>
      </c>
      <c r="W3462">
        <v>102.333335876465</v>
      </c>
      <c r="X3462">
        <v>0.76484525203704801</v>
      </c>
      <c r="Y3462">
        <v>5729</v>
      </c>
    </row>
    <row r="3463" spans="1:25" x14ac:dyDescent="0.25">
      <c r="A3463" t="s">
        <v>81</v>
      </c>
      <c r="B3463" t="s">
        <v>41</v>
      </c>
      <c r="C3463" s="7" t="s">
        <v>70</v>
      </c>
      <c r="D3463" s="58" t="s">
        <v>61</v>
      </c>
      <c r="E3463" s="7">
        <v>41102</v>
      </c>
      <c r="F3463">
        <v>6</v>
      </c>
      <c r="G3463">
        <v>196.28977966308599</v>
      </c>
      <c r="H3463">
        <v>189.82621765136699</v>
      </c>
      <c r="I3463">
        <v>6.4635491371154803</v>
      </c>
      <c r="J3463">
        <v>3.29286083579063E-2</v>
      </c>
      <c r="K3463">
        <v>74.971015930175795</v>
      </c>
      <c r="L3463">
        <v>-8.7979698181152308</v>
      </c>
      <c r="M3463">
        <v>0.21865913271904</v>
      </c>
      <c r="N3463">
        <v>6.4635491371154803</v>
      </c>
      <c r="O3463">
        <v>12.708438873291</v>
      </c>
      <c r="P3463">
        <v>21.725069046020501</v>
      </c>
      <c r="Q3463">
        <v>-13.1243991851807</v>
      </c>
      <c r="R3463">
        <v>26.051496505737301</v>
      </c>
      <c r="S3463">
        <v>190</v>
      </c>
      <c r="T3463">
        <v>138.39069388403701</v>
      </c>
      <c r="U3463">
        <v>11.9086265563965</v>
      </c>
      <c r="V3463">
        <v>75.434890747070298</v>
      </c>
      <c r="W3463">
        <v>102.333335876465</v>
      </c>
      <c r="X3463">
        <v>0.70068156719207797</v>
      </c>
      <c r="Y3463">
        <v>5729</v>
      </c>
    </row>
    <row r="3464" spans="1:25" x14ac:dyDescent="0.25">
      <c r="A3464" t="s">
        <v>81</v>
      </c>
      <c r="B3464" t="s">
        <v>41</v>
      </c>
      <c r="C3464" s="7" t="s">
        <v>70</v>
      </c>
      <c r="D3464" s="58" t="s">
        <v>61</v>
      </c>
      <c r="E3464" s="7">
        <v>41102</v>
      </c>
      <c r="F3464">
        <v>7</v>
      </c>
      <c r="G3464">
        <v>226.02711486816401</v>
      </c>
      <c r="H3464">
        <v>213.38104248046901</v>
      </c>
      <c r="I3464">
        <v>12.6460666656494</v>
      </c>
      <c r="J3464">
        <v>5.5949334055185297E-2</v>
      </c>
      <c r="K3464">
        <v>74.521736145019503</v>
      </c>
      <c r="L3464">
        <v>-2.6870422363281299</v>
      </c>
      <c r="M3464">
        <v>6.3718829154968297</v>
      </c>
      <c r="N3464">
        <v>12.6460666656494</v>
      </c>
      <c r="O3464">
        <v>18.920251846313501</v>
      </c>
      <c r="P3464">
        <v>27.979175567626999</v>
      </c>
      <c r="Q3464">
        <v>-7.0337653160095197</v>
      </c>
      <c r="R3464">
        <v>32.325901031494098</v>
      </c>
      <c r="S3464">
        <v>190</v>
      </c>
      <c r="T3464">
        <v>139.22926918482</v>
      </c>
      <c r="U3464">
        <v>11.96448802948</v>
      </c>
      <c r="V3464">
        <v>75.434890747070298</v>
      </c>
      <c r="W3464">
        <v>102.333335876465</v>
      </c>
      <c r="X3464">
        <v>0.73547840118408203</v>
      </c>
      <c r="Y3464">
        <v>5729</v>
      </c>
    </row>
    <row r="3465" spans="1:25" x14ac:dyDescent="0.25">
      <c r="A3465" t="s">
        <v>81</v>
      </c>
      <c r="B3465" t="s">
        <v>41</v>
      </c>
      <c r="C3465" s="7" t="s">
        <v>70</v>
      </c>
      <c r="D3465" s="58" t="s">
        <v>61</v>
      </c>
      <c r="E3465" s="7">
        <v>41102</v>
      </c>
      <c r="F3465">
        <v>8</v>
      </c>
      <c r="G3465">
        <v>243.09805297851599</v>
      </c>
      <c r="H3465">
        <v>233.37442016601599</v>
      </c>
      <c r="I3465">
        <v>9.7236452102661097</v>
      </c>
      <c r="J3465">
        <v>3.9998862892389297E-2</v>
      </c>
      <c r="K3465">
        <v>77.253623962402301</v>
      </c>
      <c r="L3465">
        <v>-5.8805589675903303</v>
      </c>
      <c r="M3465">
        <v>3.3385312557220499</v>
      </c>
      <c r="N3465">
        <v>9.7236452102661097</v>
      </c>
      <c r="O3465">
        <v>16.108758926391602</v>
      </c>
      <c r="P3465">
        <v>25.3278484344482</v>
      </c>
      <c r="Q3465">
        <v>-10.3041343688965</v>
      </c>
      <c r="R3465">
        <v>29.7514247894287</v>
      </c>
      <c r="S3465">
        <v>190</v>
      </c>
      <c r="T3465">
        <v>146.66397385841799</v>
      </c>
      <c r="U3465">
        <v>12.176025390625</v>
      </c>
      <c r="V3465">
        <v>75.434890747070298</v>
      </c>
      <c r="W3465">
        <v>102.333335876465</v>
      </c>
      <c r="X3465">
        <v>0.72534668445587203</v>
      </c>
      <c r="Y3465">
        <v>5729</v>
      </c>
    </row>
    <row r="3466" spans="1:25" x14ac:dyDescent="0.25">
      <c r="A3466" t="s">
        <v>81</v>
      </c>
      <c r="B3466" t="s">
        <v>41</v>
      </c>
      <c r="C3466" s="7" t="s">
        <v>70</v>
      </c>
      <c r="D3466" s="58" t="s">
        <v>61</v>
      </c>
      <c r="E3466" s="7">
        <v>41102</v>
      </c>
      <c r="F3466">
        <v>9</v>
      </c>
      <c r="G3466">
        <v>245.89421081543</v>
      </c>
      <c r="H3466">
        <v>250.238693237305</v>
      </c>
      <c r="I3466">
        <v>-4.3444719314575204</v>
      </c>
      <c r="J3466">
        <v>-1.7668053507804898E-2</v>
      </c>
      <c r="K3466">
        <v>80.356887817382798</v>
      </c>
      <c r="L3466">
        <v>-16.133419036865199</v>
      </c>
      <c r="M3466">
        <v>-9.1684141159057599</v>
      </c>
      <c r="N3466">
        <v>-4.3444719314575204</v>
      </c>
      <c r="O3466">
        <v>0.47946953773498502</v>
      </c>
      <c r="P3466">
        <v>7.4444751739501998</v>
      </c>
      <c r="Q3466">
        <v>-19.475421905517599</v>
      </c>
      <c r="R3466">
        <v>10.7864780426025</v>
      </c>
      <c r="S3466">
        <v>190</v>
      </c>
      <c r="T3466">
        <v>83.821898532769396</v>
      </c>
      <c r="U3466">
        <v>9.1989641189575195</v>
      </c>
      <c r="V3466">
        <v>75.434890747070298</v>
      </c>
      <c r="W3466">
        <v>102.333335876465</v>
      </c>
      <c r="X3466">
        <v>0.88478010892867998</v>
      </c>
      <c r="Y3466">
        <v>5729</v>
      </c>
    </row>
    <row r="3467" spans="1:25" x14ac:dyDescent="0.25">
      <c r="A3467" t="s">
        <v>81</v>
      </c>
      <c r="B3467" t="s">
        <v>41</v>
      </c>
      <c r="C3467" s="7" t="s">
        <v>70</v>
      </c>
      <c r="D3467" s="58" t="s">
        <v>61</v>
      </c>
      <c r="E3467" s="7">
        <v>41102</v>
      </c>
      <c r="F3467">
        <v>10</v>
      </c>
      <c r="G3467">
        <v>252.075607299805</v>
      </c>
      <c r="H3467">
        <v>268.904541015625</v>
      </c>
      <c r="I3467">
        <v>-16.828935623168899</v>
      </c>
      <c r="J3467">
        <v>-6.6761456429958302E-2</v>
      </c>
      <c r="K3467">
        <v>82.827896118164105</v>
      </c>
      <c r="L3467">
        <v>-28.055372238159201</v>
      </c>
      <c r="M3467">
        <v>-21.422702789306602</v>
      </c>
      <c r="N3467">
        <v>-16.828935623168899</v>
      </c>
      <c r="O3467">
        <v>-12.2351684570313</v>
      </c>
      <c r="P3467">
        <v>-5.6024980545043901</v>
      </c>
      <c r="Q3467">
        <v>-31.237911224365199</v>
      </c>
      <c r="R3467">
        <v>-2.4199595451354998</v>
      </c>
      <c r="S3467">
        <v>190</v>
      </c>
      <c r="T3467">
        <v>74.428591766356504</v>
      </c>
      <c r="U3467">
        <v>8.7600355148315394</v>
      </c>
      <c r="V3467">
        <v>75.434890747070298</v>
      </c>
      <c r="W3467">
        <v>102.333335876465</v>
      </c>
      <c r="X3467">
        <v>0.92873287200927701</v>
      </c>
      <c r="Y3467">
        <v>5729</v>
      </c>
    </row>
    <row r="3468" spans="1:25" x14ac:dyDescent="0.25">
      <c r="A3468" t="s">
        <v>81</v>
      </c>
      <c r="B3468" t="s">
        <v>41</v>
      </c>
      <c r="C3468" s="7" t="s">
        <v>70</v>
      </c>
      <c r="D3468" s="58" t="s">
        <v>61</v>
      </c>
      <c r="E3468" s="7">
        <v>41102</v>
      </c>
      <c r="F3468">
        <v>11</v>
      </c>
      <c r="G3468">
        <v>257.74792480468801</v>
      </c>
      <c r="H3468">
        <v>271.27694702148398</v>
      </c>
      <c r="I3468">
        <v>-13.5290231704712</v>
      </c>
      <c r="J3468">
        <v>-5.2489362657070202E-2</v>
      </c>
      <c r="K3468">
        <v>84.789855957031307</v>
      </c>
      <c r="L3468">
        <v>-24.429021835327099</v>
      </c>
      <c r="M3468">
        <v>-17.989215850830099</v>
      </c>
      <c r="N3468">
        <v>-13.5290231704712</v>
      </c>
      <c r="O3468">
        <v>-9.0688323974609393</v>
      </c>
      <c r="P3468">
        <v>-2.6290254592895499</v>
      </c>
      <c r="Q3468">
        <v>-27.519020080566399</v>
      </c>
      <c r="R3468">
        <v>0.46097239851951599</v>
      </c>
      <c r="S3468">
        <v>190</v>
      </c>
      <c r="T3468">
        <v>71.269774019174307</v>
      </c>
      <c r="U3468">
        <v>8.5053138732910192</v>
      </c>
      <c r="V3468">
        <v>75.434890747070298</v>
      </c>
      <c r="W3468">
        <v>102.333335876465</v>
      </c>
      <c r="X3468">
        <v>0.93926042318344105</v>
      </c>
      <c r="Y3468">
        <v>5729</v>
      </c>
    </row>
    <row r="3469" spans="1:25" x14ac:dyDescent="0.25">
      <c r="A3469" t="s">
        <v>81</v>
      </c>
      <c r="B3469" t="s">
        <v>41</v>
      </c>
      <c r="C3469" s="7" t="s">
        <v>70</v>
      </c>
      <c r="D3469" s="58" t="s">
        <v>61</v>
      </c>
      <c r="E3469" s="7">
        <v>41102</v>
      </c>
      <c r="F3469">
        <v>12</v>
      </c>
      <c r="G3469">
        <v>257.462158203125</v>
      </c>
      <c r="H3469">
        <v>269.88720703125</v>
      </c>
      <c r="I3469">
        <v>-12.4250297546387</v>
      </c>
      <c r="J3469">
        <v>-4.8259634524583803E-2</v>
      </c>
      <c r="K3469">
        <v>87.673912048339801</v>
      </c>
      <c r="L3469">
        <v>-22.958084106445298</v>
      </c>
      <c r="M3469">
        <v>-16.735071182251001</v>
      </c>
      <c r="N3469">
        <v>-12.4250297546387</v>
      </c>
      <c r="O3469">
        <v>-8.11498928070068</v>
      </c>
      <c r="P3469">
        <v>-1.8919750452041599</v>
      </c>
      <c r="Q3469">
        <v>-25.9440593719482</v>
      </c>
      <c r="R3469">
        <v>1.09399974346161</v>
      </c>
      <c r="S3469">
        <v>190</v>
      </c>
      <c r="T3469">
        <v>67.258957771689893</v>
      </c>
      <c r="U3469">
        <v>8.2189865112304705</v>
      </c>
      <c r="V3469">
        <v>75.434890747070298</v>
      </c>
      <c r="W3469">
        <v>102.333335876465</v>
      </c>
      <c r="X3469">
        <v>0.94104933738708496</v>
      </c>
      <c r="Y3469">
        <v>5729</v>
      </c>
    </row>
    <row r="3470" spans="1:25" x14ac:dyDescent="0.25">
      <c r="A3470" t="s">
        <v>81</v>
      </c>
      <c r="B3470" t="s">
        <v>41</v>
      </c>
      <c r="C3470" s="7" t="s">
        <v>70</v>
      </c>
      <c r="D3470" s="58" t="s">
        <v>61</v>
      </c>
      <c r="E3470" s="7">
        <v>41102</v>
      </c>
      <c r="F3470">
        <v>13</v>
      </c>
      <c r="G3470">
        <v>249.98246765136699</v>
      </c>
      <c r="H3470">
        <v>264.58935546875</v>
      </c>
      <c r="I3470">
        <v>-14.6068773269653</v>
      </c>
      <c r="J3470">
        <v>-5.8431606739759397E-2</v>
      </c>
      <c r="K3470">
        <v>91.769927978515597</v>
      </c>
      <c r="L3470">
        <v>-26.392139434814499</v>
      </c>
      <c r="M3470">
        <v>-19.4293117523193</v>
      </c>
      <c r="N3470">
        <v>-14.6068773269653</v>
      </c>
      <c r="O3470">
        <v>-9.7844438552856392</v>
      </c>
      <c r="P3470">
        <v>-2.8216137886047399</v>
      </c>
      <c r="Q3470">
        <v>-29.733098983764599</v>
      </c>
      <c r="R3470">
        <v>0.51934450864791903</v>
      </c>
      <c r="S3470">
        <v>190</v>
      </c>
      <c r="T3470">
        <v>85.272445264951301</v>
      </c>
      <c r="U3470">
        <v>9.1960897445678693</v>
      </c>
      <c r="V3470">
        <v>75.434890747070298</v>
      </c>
      <c r="W3470">
        <v>102.333335876465</v>
      </c>
      <c r="X3470">
        <v>0.94068670272827104</v>
      </c>
      <c r="Y3470">
        <v>5729</v>
      </c>
    </row>
    <row r="3471" spans="1:25" x14ac:dyDescent="0.25">
      <c r="A3471" t="s">
        <v>81</v>
      </c>
      <c r="B3471" t="s">
        <v>41</v>
      </c>
      <c r="C3471" s="7" t="s">
        <v>70</v>
      </c>
      <c r="D3471" s="58" t="s">
        <v>61</v>
      </c>
      <c r="E3471" s="7">
        <v>41102</v>
      </c>
      <c r="F3471">
        <v>14</v>
      </c>
      <c r="G3471">
        <v>246.48373413085901</v>
      </c>
      <c r="H3471">
        <v>253.17318725585901</v>
      </c>
      <c r="I3471">
        <v>-6.6894474029540998</v>
      </c>
      <c r="J3471">
        <v>-2.7139507234096499E-2</v>
      </c>
      <c r="K3471">
        <v>95.378623962402301</v>
      </c>
      <c r="L3471">
        <v>-17.282943725585898</v>
      </c>
      <c r="M3471">
        <v>-11.024219512939499</v>
      </c>
      <c r="N3471">
        <v>-6.6894474029540998</v>
      </c>
      <c r="O3471">
        <v>-2.35467433929443</v>
      </c>
      <c r="P3471">
        <v>3.9040489196777299</v>
      </c>
      <c r="Q3471">
        <v>-20.286052703857401</v>
      </c>
      <c r="R3471">
        <v>6.9071578979492196</v>
      </c>
      <c r="S3471">
        <v>190</v>
      </c>
      <c r="T3471">
        <v>70.306344808775506</v>
      </c>
      <c r="U3471">
        <v>8.2661485671997106</v>
      </c>
      <c r="V3471">
        <v>75.434890747070298</v>
      </c>
      <c r="W3471">
        <v>102.333335876465</v>
      </c>
      <c r="X3471">
        <v>0.93922668695449796</v>
      </c>
      <c r="Y3471">
        <v>5729</v>
      </c>
    </row>
    <row r="3472" spans="1:25" x14ac:dyDescent="0.25">
      <c r="A3472" t="s">
        <v>81</v>
      </c>
      <c r="B3472" t="s">
        <v>41</v>
      </c>
      <c r="C3472" s="7" t="s">
        <v>70</v>
      </c>
      <c r="D3472" s="58" t="s">
        <v>61</v>
      </c>
      <c r="E3472" s="7">
        <v>41102</v>
      </c>
      <c r="F3472">
        <v>15</v>
      </c>
      <c r="G3472">
        <v>240.01622009277301</v>
      </c>
      <c r="H3472">
        <v>230.32194519043</v>
      </c>
      <c r="I3472">
        <v>9.6942653656005895</v>
      </c>
      <c r="J3472">
        <v>4.0390044450759902E-2</v>
      </c>
      <c r="K3472">
        <v>98.378623962402301</v>
      </c>
      <c r="L3472">
        <v>-0.24736560881137801</v>
      </c>
      <c r="M3472">
        <v>5.6262307167053196</v>
      </c>
      <c r="N3472">
        <v>9.6942653656005895</v>
      </c>
      <c r="O3472">
        <v>13.762300491333001</v>
      </c>
      <c r="P3472">
        <v>19.6358966827393</v>
      </c>
      <c r="Q3472">
        <v>-3.0656797885894802</v>
      </c>
      <c r="R3472">
        <v>22.454210281372099</v>
      </c>
      <c r="S3472">
        <v>190</v>
      </c>
      <c r="T3472">
        <v>65.126447582407806</v>
      </c>
      <c r="U3472">
        <v>7.7574958801269496</v>
      </c>
      <c r="V3472">
        <v>75.434890747070298</v>
      </c>
      <c r="W3472">
        <v>102.333335876465</v>
      </c>
      <c r="X3472">
        <v>0.93574500083923295</v>
      </c>
      <c r="Y3472">
        <v>5729</v>
      </c>
    </row>
    <row r="3473" spans="1:25" x14ac:dyDescent="0.25">
      <c r="A3473" t="s">
        <v>81</v>
      </c>
      <c r="B3473" t="s">
        <v>41</v>
      </c>
      <c r="C3473" s="7" t="s">
        <v>70</v>
      </c>
      <c r="D3473" s="58" t="s">
        <v>61</v>
      </c>
      <c r="E3473" s="7">
        <v>41102</v>
      </c>
      <c r="F3473">
        <v>16</v>
      </c>
      <c r="G3473">
        <v>237.13806152343801</v>
      </c>
      <c r="H3473">
        <v>226.485916137695</v>
      </c>
      <c r="I3473">
        <v>10.652143478393601</v>
      </c>
      <c r="J3473">
        <v>4.4919583946466397E-2</v>
      </c>
      <c r="K3473">
        <v>101.13405609130901</v>
      </c>
      <c r="L3473">
        <v>-1.23765897750854</v>
      </c>
      <c r="M3473">
        <v>5.7869329452514604</v>
      </c>
      <c r="N3473">
        <v>10.652143478393601</v>
      </c>
      <c r="O3473">
        <v>15.51735496521</v>
      </c>
      <c r="P3473">
        <v>22.541944503784201</v>
      </c>
      <c r="Q3473">
        <v>-4.6082530021667498</v>
      </c>
      <c r="R3473">
        <v>25.912538528442401</v>
      </c>
      <c r="S3473">
        <v>190</v>
      </c>
      <c r="T3473">
        <v>93.520197221391797</v>
      </c>
      <c r="U3473">
        <v>9.2776622772216797</v>
      </c>
      <c r="V3473">
        <v>75.434890747070298</v>
      </c>
      <c r="W3473">
        <v>102.333335876465</v>
      </c>
      <c r="X3473">
        <v>0.93875557184219405</v>
      </c>
      <c r="Y3473">
        <v>5729</v>
      </c>
    </row>
    <row r="3474" spans="1:25" x14ac:dyDescent="0.25">
      <c r="A3474" t="s">
        <v>81</v>
      </c>
      <c r="B3474" t="s">
        <v>41</v>
      </c>
      <c r="C3474" s="7" t="s">
        <v>70</v>
      </c>
      <c r="D3474" s="58" t="s">
        <v>61</v>
      </c>
      <c r="E3474" s="7">
        <v>41102</v>
      </c>
      <c r="F3474">
        <v>17</v>
      </c>
      <c r="G3474">
        <v>221.519119262695</v>
      </c>
      <c r="H3474">
        <v>211.218826293945</v>
      </c>
      <c r="I3474">
        <v>10.3002939224243</v>
      </c>
      <c r="J3474">
        <v>4.6498440206050901E-2</v>
      </c>
      <c r="K3474">
        <v>102.333335876465</v>
      </c>
      <c r="L3474">
        <v>0.99507361650466897</v>
      </c>
      <c r="M3474">
        <v>6.4926729202270499</v>
      </c>
      <c r="N3474">
        <v>10.3002939224243</v>
      </c>
      <c r="O3474">
        <v>14.107913970947299</v>
      </c>
      <c r="P3474">
        <v>19.605512619018601</v>
      </c>
      <c r="Q3474">
        <v>-1.64282691478729</v>
      </c>
      <c r="R3474">
        <v>22.243413925170898</v>
      </c>
      <c r="S3474">
        <v>190</v>
      </c>
      <c r="T3474">
        <v>58.195064645617499</v>
      </c>
      <c r="U3474">
        <v>7.2609019279479998</v>
      </c>
      <c r="V3474">
        <v>75.434890747070298</v>
      </c>
      <c r="W3474">
        <v>102.333335876465</v>
      </c>
      <c r="X3474">
        <v>0.94779670238494895</v>
      </c>
      <c r="Y3474">
        <v>5729</v>
      </c>
    </row>
    <row r="3475" spans="1:25" x14ac:dyDescent="0.25">
      <c r="A3475" t="s">
        <v>81</v>
      </c>
      <c r="B3475" t="s">
        <v>41</v>
      </c>
      <c r="C3475" s="7" t="s">
        <v>70</v>
      </c>
      <c r="D3475" s="58" t="s">
        <v>61</v>
      </c>
      <c r="E3475" s="7">
        <v>41102</v>
      </c>
      <c r="F3475">
        <v>18</v>
      </c>
      <c r="G3475">
        <v>191.91259765625</v>
      </c>
      <c r="H3475">
        <v>188.93408203125</v>
      </c>
      <c r="I3475">
        <v>2.97851634025574</v>
      </c>
      <c r="J3475">
        <v>1.55201712623239E-2</v>
      </c>
      <c r="K3475">
        <v>99.596015930175795</v>
      </c>
      <c r="L3475">
        <v>-5.1064968109130904</v>
      </c>
      <c r="M3475">
        <v>-0.32980552315711997</v>
      </c>
      <c r="N3475">
        <v>2.97851634025574</v>
      </c>
      <c r="O3475">
        <v>6.2868380546569798</v>
      </c>
      <c r="P3475">
        <v>11.063529968261699</v>
      </c>
      <c r="Q3475">
        <v>-7.3984856605529803</v>
      </c>
      <c r="R3475">
        <v>13.355518341064499</v>
      </c>
      <c r="S3475">
        <v>190</v>
      </c>
      <c r="T3475">
        <v>44.058137880379903</v>
      </c>
      <c r="U3475">
        <v>6.3087692260742196</v>
      </c>
      <c r="V3475">
        <v>75.434890747070298</v>
      </c>
      <c r="W3475">
        <v>102.333335876465</v>
      </c>
      <c r="X3475">
        <v>0.95105320215225198</v>
      </c>
      <c r="Y3475">
        <v>5729</v>
      </c>
    </row>
    <row r="3476" spans="1:25" x14ac:dyDescent="0.25">
      <c r="A3476" t="s">
        <v>81</v>
      </c>
      <c r="B3476" t="s">
        <v>41</v>
      </c>
      <c r="C3476" s="7" t="s">
        <v>70</v>
      </c>
      <c r="D3476" s="58" t="s">
        <v>61</v>
      </c>
      <c r="E3476" s="7">
        <v>41102</v>
      </c>
      <c r="F3476">
        <v>19</v>
      </c>
      <c r="G3476">
        <v>192.68241882324199</v>
      </c>
      <c r="H3476">
        <v>184.46862792968801</v>
      </c>
      <c r="I3476">
        <v>8.2137937545776403</v>
      </c>
      <c r="J3476">
        <v>4.2628660798072801E-2</v>
      </c>
      <c r="K3476">
        <v>98.023551940917997</v>
      </c>
      <c r="L3476">
        <v>-0.456179589033127</v>
      </c>
      <c r="M3476">
        <v>4.6661105155944798</v>
      </c>
      <c r="N3476">
        <v>8.2137937545776403</v>
      </c>
      <c r="O3476">
        <v>11.761476516723601</v>
      </c>
      <c r="P3476">
        <v>16.883766174316399</v>
      </c>
      <c r="Q3476">
        <v>-2.9139966964721702</v>
      </c>
      <c r="R3476">
        <v>19.3415832519531</v>
      </c>
      <c r="S3476">
        <v>190</v>
      </c>
      <c r="T3476">
        <v>50.466873858887503</v>
      </c>
      <c r="U3476">
        <v>6.7652158737182599</v>
      </c>
      <c r="V3476">
        <v>75.434890747070298</v>
      </c>
      <c r="W3476">
        <v>102.333335876465</v>
      </c>
      <c r="X3476">
        <v>0.94761484861373901</v>
      </c>
      <c r="Y3476">
        <v>5729</v>
      </c>
    </row>
    <row r="3477" spans="1:25" x14ac:dyDescent="0.25">
      <c r="A3477" t="s">
        <v>81</v>
      </c>
      <c r="B3477" t="s">
        <v>41</v>
      </c>
      <c r="C3477" s="7" t="s">
        <v>70</v>
      </c>
      <c r="D3477" s="58" t="s">
        <v>61</v>
      </c>
      <c r="E3477" s="7">
        <v>41102</v>
      </c>
      <c r="F3477">
        <v>20</v>
      </c>
      <c r="G3477">
        <v>191.86941528320301</v>
      </c>
      <c r="H3477">
        <v>177.54698181152301</v>
      </c>
      <c r="I3477">
        <v>14.3224325180054</v>
      </c>
      <c r="J3477">
        <v>7.4646770954132094E-2</v>
      </c>
      <c r="K3477">
        <v>95.478263854980497</v>
      </c>
      <c r="L3477">
        <v>1.26429855823517</v>
      </c>
      <c r="M3477">
        <v>8.9791498184204102</v>
      </c>
      <c r="N3477">
        <v>14.3224325180054</v>
      </c>
      <c r="O3477">
        <v>19.665714263916001</v>
      </c>
      <c r="P3477">
        <v>27.380567550659201</v>
      </c>
      <c r="Q3477">
        <v>-2.43750071525574</v>
      </c>
      <c r="R3477">
        <v>31.0823650360107</v>
      </c>
      <c r="S3477">
        <v>190</v>
      </c>
      <c r="T3477">
        <v>114.104300519985</v>
      </c>
      <c r="U3477">
        <v>10.1893157958984</v>
      </c>
      <c r="V3477">
        <v>75.434890747070298</v>
      </c>
      <c r="W3477">
        <v>102.333335876465</v>
      </c>
      <c r="X3477">
        <v>0.93975406885147095</v>
      </c>
      <c r="Y3477">
        <v>5729</v>
      </c>
    </row>
    <row r="3478" spans="1:25" x14ac:dyDescent="0.25">
      <c r="A3478" t="s">
        <v>81</v>
      </c>
      <c r="B3478" t="s">
        <v>41</v>
      </c>
      <c r="C3478" s="7" t="s">
        <v>70</v>
      </c>
      <c r="D3478" s="58" t="s">
        <v>61</v>
      </c>
      <c r="E3478" s="7">
        <v>41102</v>
      </c>
      <c r="F3478">
        <v>21</v>
      </c>
      <c r="G3478">
        <v>187.14781188964801</v>
      </c>
      <c r="H3478">
        <v>171.079025268555</v>
      </c>
      <c r="I3478">
        <v>16.068780899047901</v>
      </c>
      <c r="J3478">
        <v>8.5861444473266602E-2</v>
      </c>
      <c r="K3478">
        <v>93.775360107421903</v>
      </c>
      <c r="L3478">
        <v>0.62677633762359597</v>
      </c>
      <c r="M3478">
        <v>9.7500381469726598</v>
      </c>
      <c r="N3478">
        <v>16.068780899047901</v>
      </c>
      <c r="O3478">
        <v>22.387523651123001</v>
      </c>
      <c r="P3478">
        <v>31.510784149169901</v>
      </c>
      <c r="Q3478">
        <v>-3.7508172988891602</v>
      </c>
      <c r="R3478">
        <v>35.888381958007798</v>
      </c>
      <c r="S3478">
        <v>190</v>
      </c>
      <c r="T3478">
        <v>157.48404475678399</v>
      </c>
      <c r="U3478">
        <v>12.0494604110718</v>
      </c>
      <c r="V3478">
        <v>75.434890747070298</v>
      </c>
      <c r="W3478">
        <v>102.333335876465</v>
      </c>
      <c r="X3478">
        <v>0.936373591423035</v>
      </c>
      <c r="Y3478">
        <v>5729</v>
      </c>
    </row>
    <row r="3479" spans="1:25" x14ac:dyDescent="0.25">
      <c r="A3479" t="s">
        <v>81</v>
      </c>
      <c r="B3479" t="s">
        <v>41</v>
      </c>
      <c r="C3479" s="7" t="s">
        <v>70</v>
      </c>
      <c r="D3479" s="58" t="s">
        <v>61</v>
      </c>
      <c r="E3479" s="7">
        <v>41102</v>
      </c>
      <c r="F3479">
        <v>22</v>
      </c>
      <c r="G3479">
        <v>185.90939331054699</v>
      </c>
      <c r="H3479">
        <v>166.24963378906301</v>
      </c>
      <c r="I3479">
        <v>19.659772872924801</v>
      </c>
      <c r="J3479">
        <v>0.10574921220541</v>
      </c>
      <c r="K3479">
        <v>90.623191833496094</v>
      </c>
      <c r="L3479">
        <v>4.7545299530029297</v>
      </c>
      <c r="M3479">
        <v>13.5606679916382</v>
      </c>
      <c r="N3479">
        <v>19.659772872924801</v>
      </c>
      <c r="O3479">
        <v>25.7588787078857</v>
      </c>
      <c r="P3479">
        <v>34.565017700195298</v>
      </c>
      <c r="Q3479">
        <v>0.52910101413726796</v>
      </c>
      <c r="R3479">
        <v>38.790443420410199</v>
      </c>
      <c r="S3479">
        <v>190</v>
      </c>
      <c r="T3479">
        <v>149.9433563844</v>
      </c>
      <c r="U3479">
        <v>11.630622863769499</v>
      </c>
      <c r="V3479">
        <v>75.434890747070298</v>
      </c>
      <c r="W3479">
        <v>102.333335876465</v>
      </c>
      <c r="X3479">
        <v>0.93539947271347001</v>
      </c>
      <c r="Y3479">
        <v>5729</v>
      </c>
    </row>
    <row r="3480" spans="1:25" x14ac:dyDescent="0.25">
      <c r="A3480" t="s">
        <v>81</v>
      </c>
      <c r="B3480" t="s">
        <v>41</v>
      </c>
      <c r="C3480" s="7" t="s">
        <v>70</v>
      </c>
      <c r="D3480" s="58" t="s">
        <v>61</v>
      </c>
      <c r="E3480" s="7">
        <v>41102</v>
      </c>
      <c r="F3480">
        <v>23</v>
      </c>
      <c r="G3480">
        <v>181.41903686523401</v>
      </c>
      <c r="H3480">
        <v>158.52810668945301</v>
      </c>
      <c r="I3480">
        <v>22.890924453735401</v>
      </c>
      <c r="J3480">
        <v>0.126177087426186</v>
      </c>
      <c r="K3480">
        <v>88.076087951660199</v>
      </c>
      <c r="L3480">
        <v>5.4544768333435103</v>
      </c>
      <c r="M3480">
        <v>15.756072044372599</v>
      </c>
      <c r="N3480">
        <v>22.890924453735401</v>
      </c>
      <c r="O3480">
        <v>30.0257778167725</v>
      </c>
      <c r="P3480">
        <v>40.3273735046387</v>
      </c>
      <c r="Q3480">
        <v>0.51148617267608598</v>
      </c>
      <c r="R3480">
        <v>45.270362854003899</v>
      </c>
      <c r="S3480">
        <v>190</v>
      </c>
      <c r="T3480">
        <v>206.59238514331099</v>
      </c>
      <c r="U3480">
        <v>13.6057329177856</v>
      </c>
      <c r="V3480">
        <v>75.434890747070298</v>
      </c>
      <c r="W3480">
        <v>102.333335876465</v>
      </c>
      <c r="X3480">
        <v>0.74804645776748702</v>
      </c>
      <c r="Y3480">
        <v>5729</v>
      </c>
    </row>
    <row r="3481" spans="1:25" x14ac:dyDescent="0.25">
      <c r="A3481" t="s">
        <v>81</v>
      </c>
      <c r="B3481" t="s">
        <v>41</v>
      </c>
      <c r="C3481" s="7" t="s">
        <v>70</v>
      </c>
      <c r="D3481" s="58" t="s">
        <v>61</v>
      </c>
      <c r="E3481" s="7">
        <v>41102</v>
      </c>
      <c r="F3481">
        <v>24</v>
      </c>
      <c r="G3481">
        <v>167.65423583984401</v>
      </c>
      <c r="H3481">
        <v>150.83923339843801</v>
      </c>
      <c r="I3481">
        <v>16.814994812011701</v>
      </c>
      <c r="J3481">
        <v>0.100295685231686</v>
      </c>
      <c r="K3481">
        <v>85.114128112792997</v>
      </c>
      <c r="L3481">
        <v>-0.41164934635162398</v>
      </c>
      <c r="M3481">
        <v>9.76599216461182</v>
      </c>
      <c r="N3481">
        <v>16.814994812011701</v>
      </c>
      <c r="O3481">
        <v>23.864000320434599</v>
      </c>
      <c r="P3481">
        <v>34.041641235351598</v>
      </c>
      <c r="Q3481">
        <v>-5.2951641082763699</v>
      </c>
      <c r="R3481">
        <v>38.925155639648402</v>
      </c>
      <c r="S3481">
        <v>190</v>
      </c>
      <c r="T3481">
        <v>201.96423294581501</v>
      </c>
      <c r="U3481">
        <v>13.4420223236084</v>
      </c>
      <c r="V3481">
        <v>75.434890747070298</v>
      </c>
      <c r="W3481">
        <v>102.333335876465</v>
      </c>
      <c r="X3481">
        <v>0.73372328281402599</v>
      </c>
      <c r="Y3481">
        <v>5729</v>
      </c>
    </row>
    <row r="3482" spans="1:25" x14ac:dyDescent="0.25">
      <c r="A3482" t="s">
        <v>81</v>
      </c>
      <c r="B3482" t="s">
        <v>41</v>
      </c>
      <c r="C3482" s="7" t="s">
        <v>70</v>
      </c>
      <c r="D3482" s="58" t="s">
        <v>61</v>
      </c>
      <c r="E3482" s="7">
        <v>41123</v>
      </c>
      <c r="F3482">
        <v>1</v>
      </c>
      <c r="G3482">
        <v>164.60255432128901</v>
      </c>
      <c r="H3482">
        <v>154.34574890136699</v>
      </c>
      <c r="I3482">
        <v>10.2567958831787</v>
      </c>
      <c r="J3482">
        <v>6.2312498688697801E-2</v>
      </c>
      <c r="K3482">
        <v>77.775360107421903</v>
      </c>
      <c r="L3482">
        <v>-1.9093091487884499</v>
      </c>
      <c r="M3482">
        <v>5.27852439880371</v>
      </c>
      <c r="N3482">
        <v>10.2567958831787</v>
      </c>
      <c r="O3482">
        <v>15.2350673675537</v>
      </c>
      <c r="P3482">
        <v>22.422901153564499</v>
      </c>
      <c r="Q3482">
        <v>-5.3582305908203098</v>
      </c>
      <c r="R3482">
        <v>25.871822357177699</v>
      </c>
      <c r="S3482">
        <v>190</v>
      </c>
      <c r="T3482">
        <v>96.906518082061694</v>
      </c>
      <c r="U3482">
        <v>9.4932622909545898</v>
      </c>
      <c r="V3482">
        <v>73.527259826660199</v>
      </c>
      <c r="W3482">
        <v>99.780799865722699</v>
      </c>
      <c r="X3482">
        <v>0.73995709419250499</v>
      </c>
      <c r="Y3482">
        <v>5729</v>
      </c>
    </row>
    <row r="3483" spans="1:25" x14ac:dyDescent="0.25">
      <c r="A3483" t="s">
        <v>81</v>
      </c>
      <c r="B3483" t="s">
        <v>41</v>
      </c>
      <c r="C3483" s="7" t="s">
        <v>70</v>
      </c>
      <c r="D3483" s="58" t="s">
        <v>61</v>
      </c>
      <c r="E3483" s="7">
        <v>41123</v>
      </c>
      <c r="F3483">
        <v>2</v>
      </c>
      <c r="G3483">
        <v>156.03016662597699</v>
      </c>
      <c r="H3483">
        <v>151.11882019043</v>
      </c>
      <c r="I3483">
        <v>4.9113483428955096</v>
      </c>
      <c r="J3483">
        <v>3.1476918607950197E-2</v>
      </c>
      <c r="K3483">
        <v>75.929344177246094</v>
      </c>
      <c r="L3483">
        <v>-6.26977586746216</v>
      </c>
      <c r="M3483">
        <v>0.33612295985221902</v>
      </c>
      <c r="N3483">
        <v>4.9113483428955096</v>
      </c>
      <c r="O3483">
        <v>9.4865741729736293</v>
      </c>
      <c r="P3483">
        <v>16.092472076416001</v>
      </c>
      <c r="Q3483">
        <v>-9.4394693374633807</v>
      </c>
      <c r="R3483">
        <v>19.2621669769287</v>
      </c>
      <c r="S3483">
        <v>190</v>
      </c>
      <c r="T3483">
        <v>79.619217314322697</v>
      </c>
      <c r="U3483">
        <v>8.7246780395507795</v>
      </c>
      <c r="V3483">
        <v>73.527259826660199</v>
      </c>
      <c r="W3483">
        <v>99.780799865722699</v>
      </c>
      <c r="X3483">
        <v>0.72798496484756503</v>
      </c>
      <c r="Y3483">
        <v>5729</v>
      </c>
    </row>
    <row r="3484" spans="1:25" x14ac:dyDescent="0.25">
      <c r="A3484" t="s">
        <v>81</v>
      </c>
      <c r="B3484" t="s">
        <v>41</v>
      </c>
      <c r="C3484" s="7" t="s">
        <v>70</v>
      </c>
      <c r="D3484" s="58" t="s">
        <v>61</v>
      </c>
      <c r="E3484" s="7">
        <v>41123</v>
      </c>
      <c r="F3484">
        <v>3</v>
      </c>
      <c r="G3484">
        <v>146.98098754882801</v>
      </c>
      <c r="H3484">
        <v>143.75531005859401</v>
      </c>
      <c r="I3484">
        <v>3.2256886959075901</v>
      </c>
      <c r="J3484">
        <v>2.1946299821138399E-2</v>
      </c>
      <c r="K3484">
        <v>74.132247924804702</v>
      </c>
      <c r="L3484">
        <v>-9.3564510345459002</v>
      </c>
      <c r="M3484">
        <v>-1.9228208065032999</v>
      </c>
      <c r="N3484">
        <v>3.2256886959075901</v>
      </c>
      <c r="O3484">
        <v>8.3741979598999006</v>
      </c>
      <c r="P3484">
        <v>15.807827949523899</v>
      </c>
      <c r="Q3484">
        <v>-12.9233131408691</v>
      </c>
      <c r="R3484">
        <v>19.374691009521499</v>
      </c>
      <c r="S3484">
        <v>190</v>
      </c>
      <c r="T3484">
        <v>101.03627678735199</v>
      </c>
      <c r="U3484">
        <v>9.8178958892822301</v>
      </c>
      <c r="V3484">
        <v>73.527259826660199</v>
      </c>
      <c r="W3484">
        <v>99.780799865722699</v>
      </c>
      <c r="X3484">
        <v>0.72168338298797596</v>
      </c>
      <c r="Y3484">
        <v>5729</v>
      </c>
    </row>
    <row r="3485" spans="1:25" x14ac:dyDescent="0.25">
      <c r="A3485" t="s">
        <v>81</v>
      </c>
      <c r="B3485" t="s">
        <v>41</v>
      </c>
      <c r="C3485" s="7" t="s">
        <v>70</v>
      </c>
      <c r="D3485" s="58" t="s">
        <v>61</v>
      </c>
      <c r="E3485" s="7">
        <v>41123</v>
      </c>
      <c r="F3485">
        <v>4</v>
      </c>
      <c r="G3485">
        <v>150.67222595214801</v>
      </c>
      <c r="H3485">
        <v>146.25537109375</v>
      </c>
      <c r="I3485">
        <v>4.4168510437011701</v>
      </c>
      <c r="J3485">
        <v>2.9314300045371101E-2</v>
      </c>
      <c r="K3485">
        <v>72.75</v>
      </c>
      <c r="L3485">
        <v>-7.1641607284545898</v>
      </c>
      <c r="M3485">
        <v>-0.32200521230697599</v>
      </c>
      <c r="N3485">
        <v>4.4168510437011701</v>
      </c>
      <c r="O3485">
        <v>9.1557073593139595</v>
      </c>
      <c r="P3485">
        <v>15.9978628158569</v>
      </c>
      <c r="Q3485">
        <v>-10.447216033935501</v>
      </c>
      <c r="R3485">
        <v>19.280918121337901</v>
      </c>
      <c r="S3485">
        <v>190</v>
      </c>
      <c r="T3485">
        <v>84.081631015566899</v>
      </c>
      <c r="U3485">
        <v>9.0367116928100604</v>
      </c>
      <c r="V3485">
        <v>73.527259826660199</v>
      </c>
      <c r="W3485">
        <v>99.780799865722699</v>
      </c>
      <c r="X3485">
        <v>0.751301169395447</v>
      </c>
      <c r="Y3485">
        <v>5729</v>
      </c>
    </row>
    <row r="3486" spans="1:25" x14ac:dyDescent="0.25">
      <c r="A3486" t="s">
        <v>81</v>
      </c>
      <c r="B3486" t="s">
        <v>41</v>
      </c>
      <c r="C3486" s="7" t="s">
        <v>70</v>
      </c>
      <c r="D3486" s="58" t="s">
        <v>61</v>
      </c>
      <c r="E3486" s="7">
        <v>41123</v>
      </c>
      <c r="F3486">
        <v>5</v>
      </c>
      <c r="G3486">
        <v>157.27424621582</v>
      </c>
      <c r="H3486">
        <v>153.72270202636699</v>
      </c>
      <c r="I3486">
        <v>3.5515410900115998</v>
      </c>
      <c r="J3486">
        <v>2.2581834346055998E-2</v>
      </c>
      <c r="K3486">
        <v>70.286231994628906</v>
      </c>
      <c r="L3486">
        <v>-6.6929068565368697</v>
      </c>
      <c r="M3486">
        <v>-0.64040386676788297</v>
      </c>
      <c r="N3486">
        <v>3.5515410900115998</v>
      </c>
      <c r="O3486">
        <v>7.7434859275817898</v>
      </c>
      <c r="P3486">
        <v>13.7959880828857</v>
      </c>
      <c r="Q3486">
        <v>-9.5970649719238299</v>
      </c>
      <c r="R3486">
        <v>16.700147628784201</v>
      </c>
      <c r="S3486">
        <v>190</v>
      </c>
      <c r="T3486">
        <v>65.8686435569211</v>
      </c>
      <c r="U3486">
        <v>7.9937849044799796</v>
      </c>
      <c r="V3486">
        <v>73.527259826660199</v>
      </c>
      <c r="W3486">
        <v>99.780799865722699</v>
      </c>
      <c r="X3486">
        <v>0.76484525203704801</v>
      </c>
      <c r="Y3486">
        <v>5729</v>
      </c>
    </row>
    <row r="3487" spans="1:25" x14ac:dyDescent="0.25">
      <c r="A3487" t="s">
        <v>81</v>
      </c>
      <c r="B3487" t="s">
        <v>41</v>
      </c>
      <c r="C3487" s="7" t="s">
        <v>70</v>
      </c>
      <c r="D3487" s="58" t="s">
        <v>61</v>
      </c>
      <c r="E3487" s="7">
        <v>41123</v>
      </c>
      <c r="F3487">
        <v>6</v>
      </c>
      <c r="G3487">
        <v>184.50321960449199</v>
      </c>
      <c r="H3487">
        <v>177.62197875976599</v>
      </c>
      <c r="I3487">
        <v>6.8812441825866699</v>
      </c>
      <c r="J3487">
        <v>3.72960641980171E-2</v>
      </c>
      <c r="K3487">
        <v>68.7952880859375</v>
      </c>
      <c r="L3487">
        <v>-5.9444599151611301</v>
      </c>
      <c r="M3487">
        <v>1.6330699920654299</v>
      </c>
      <c r="N3487">
        <v>6.8812441825866699</v>
      </c>
      <c r="O3487">
        <v>12.129418373107899</v>
      </c>
      <c r="P3487">
        <v>19.7069492340088</v>
      </c>
      <c r="Q3487">
        <v>-9.5803689956665004</v>
      </c>
      <c r="R3487">
        <v>23.342857360839801</v>
      </c>
      <c r="S3487">
        <v>190</v>
      </c>
      <c r="T3487">
        <v>101.271052863238</v>
      </c>
      <c r="U3487">
        <v>10.0079498291016</v>
      </c>
      <c r="V3487">
        <v>73.527259826660199</v>
      </c>
      <c r="W3487">
        <v>99.780799865722699</v>
      </c>
      <c r="X3487">
        <v>0.70068156719207797</v>
      </c>
      <c r="Y3487">
        <v>5729</v>
      </c>
    </row>
    <row r="3488" spans="1:25" x14ac:dyDescent="0.25">
      <c r="A3488" t="s">
        <v>81</v>
      </c>
      <c r="B3488" t="s">
        <v>41</v>
      </c>
      <c r="C3488" s="7" t="s">
        <v>70</v>
      </c>
      <c r="D3488" s="58" t="s">
        <v>61</v>
      </c>
      <c r="E3488" s="7">
        <v>41123</v>
      </c>
      <c r="F3488">
        <v>7</v>
      </c>
      <c r="G3488">
        <v>217.58604431152301</v>
      </c>
      <c r="H3488">
        <v>202.08247375488301</v>
      </c>
      <c r="I3488">
        <v>15.503563880920399</v>
      </c>
      <c r="J3488">
        <v>7.1252562105655698E-2</v>
      </c>
      <c r="K3488">
        <v>68.471015930175795</v>
      </c>
      <c r="L3488">
        <v>2.0980021953582799</v>
      </c>
      <c r="M3488">
        <v>10.018115997314499</v>
      </c>
      <c r="N3488">
        <v>15.503563880920399</v>
      </c>
      <c r="O3488">
        <v>20.989011764526399</v>
      </c>
      <c r="P3488">
        <v>28.909124374389599</v>
      </c>
      <c r="Q3488">
        <v>-1.70228815078735</v>
      </c>
      <c r="R3488">
        <v>32.709415435791001</v>
      </c>
      <c r="S3488">
        <v>190</v>
      </c>
      <c r="T3488">
        <v>108.084474584319</v>
      </c>
      <c r="U3488">
        <v>10.4604148864746</v>
      </c>
      <c r="V3488">
        <v>73.527259826660199</v>
      </c>
      <c r="W3488">
        <v>99.780799865722699</v>
      </c>
      <c r="X3488">
        <v>0.73547840118408203</v>
      </c>
      <c r="Y3488">
        <v>5729</v>
      </c>
    </row>
    <row r="3489" spans="1:25" x14ac:dyDescent="0.25">
      <c r="A3489" t="s">
        <v>81</v>
      </c>
      <c r="B3489" t="s">
        <v>41</v>
      </c>
      <c r="C3489" s="7" t="s">
        <v>70</v>
      </c>
      <c r="D3489" s="58" t="s">
        <v>61</v>
      </c>
      <c r="E3489" s="7">
        <v>41123</v>
      </c>
      <c r="F3489">
        <v>8</v>
      </c>
      <c r="G3489">
        <v>235.24647521972699</v>
      </c>
      <c r="H3489">
        <v>218.34141540527301</v>
      </c>
      <c r="I3489">
        <v>16.905046463012699</v>
      </c>
      <c r="J3489">
        <v>7.1860991418361705E-2</v>
      </c>
      <c r="K3489">
        <v>71.730072021484403</v>
      </c>
      <c r="L3489">
        <v>2.1146366596221902</v>
      </c>
      <c r="M3489">
        <v>10.852931022644</v>
      </c>
      <c r="N3489">
        <v>16.905046463012699</v>
      </c>
      <c r="O3489">
        <v>22.957160949706999</v>
      </c>
      <c r="P3489">
        <v>31.6954555511475</v>
      </c>
      <c r="Q3489">
        <v>-2.0782384872436501</v>
      </c>
      <c r="R3489">
        <v>35.888328552246101</v>
      </c>
      <c r="S3489">
        <v>190</v>
      </c>
      <c r="T3489">
        <v>127.61181577521</v>
      </c>
      <c r="U3489">
        <v>11.541017532348601</v>
      </c>
      <c r="V3489">
        <v>73.527259826660199</v>
      </c>
      <c r="W3489">
        <v>99.780799865722699</v>
      </c>
      <c r="X3489">
        <v>0.72534668445587203</v>
      </c>
      <c r="Y3489">
        <v>5729</v>
      </c>
    </row>
    <row r="3490" spans="1:25" x14ac:dyDescent="0.25">
      <c r="A3490" t="s">
        <v>81</v>
      </c>
      <c r="B3490" t="s">
        <v>41</v>
      </c>
      <c r="C3490" s="7" t="s">
        <v>70</v>
      </c>
      <c r="D3490" s="58" t="s">
        <v>61</v>
      </c>
      <c r="E3490" s="7">
        <v>41123</v>
      </c>
      <c r="F3490">
        <v>9</v>
      </c>
      <c r="G3490">
        <v>238.29277038574199</v>
      </c>
      <c r="H3490">
        <v>225.23991394043</v>
      </c>
      <c r="I3490">
        <v>13.052845954895</v>
      </c>
      <c r="J3490">
        <v>5.47765120863914E-2</v>
      </c>
      <c r="K3490">
        <v>75.668479919433594</v>
      </c>
      <c r="L3490">
        <v>3.08576440811157</v>
      </c>
      <c r="M3490">
        <v>8.9743967056274396</v>
      </c>
      <c r="N3490">
        <v>13.052845954895</v>
      </c>
      <c r="O3490">
        <v>17.1312961578369</v>
      </c>
      <c r="P3490">
        <v>23.0199279785156</v>
      </c>
      <c r="Q3490">
        <v>0.26023530960083002</v>
      </c>
      <c r="R3490">
        <v>25.845457077026399</v>
      </c>
      <c r="S3490">
        <v>190</v>
      </c>
      <c r="T3490">
        <v>59.836594824548698</v>
      </c>
      <c r="U3490">
        <v>7.7773551940918004</v>
      </c>
      <c r="V3490">
        <v>73.527259826660199</v>
      </c>
      <c r="W3490">
        <v>99.780799865722699</v>
      </c>
      <c r="X3490">
        <v>0.88478010892867998</v>
      </c>
      <c r="Y3490">
        <v>5729</v>
      </c>
    </row>
    <row r="3491" spans="1:25" x14ac:dyDescent="0.25">
      <c r="A3491" t="s">
        <v>81</v>
      </c>
      <c r="B3491" t="s">
        <v>41</v>
      </c>
      <c r="C3491" s="7" t="s">
        <v>70</v>
      </c>
      <c r="D3491" s="58" t="s">
        <v>61</v>
      </c>
      <c r="E3491" s="7">
        <v>41123</v>
      </c>
      <c r="F3491">
        <v>10</v>
      </c>
      <c r="G3491">
        <v>247.62167358398401</v>
      </c>
      <c r="H3491">
        <v>238.40884399414099</v>
      </c>
      <c r="I3491">
        <v>9.21282958984375</v>
      </c>
      <c r="J3491">
        <v>3.7205263972282403E-2</v>
      </c>
      <c r="K3491">
        <v>79.376808166503906</v>
      </c>
      <c r="L3491">
        <v>-0.61359423398971602</v>
      </c>
      <c r="M3491">
        <v>5.1919364929199201</v>
      </c>
      <c r="N3491">
        <v>9.21282958984375</v>
      </c>
      <c r="O3491">
        <v>13.233722686767599</v>
      </c>
      <c r="P3491">
        <v>19.039253234863299</v>
      </c>
      <c r="Q3491">
        <v>-3.39924883842468</v>
      </c>
      <c r="R3491">
        <v>21.824907302856399</v>
      </c>
      <c r="S3491">
        <v>190</v>
      </c>
      <c r="T3491">
        <v>58.615153011163798</v>
      </c>
      <c r="U3491">
        <v>7.6675992012023899</v>
      </c>
      <c r="V3491">
        <v>73.527259826660199</v>
      </c>
      <c r="W3491">
        <v>99.780799865722699</v>
      </c>
      <c r="X3491">
        <v>0.92873287200927701</v>
      </c>
      <c r="Y3491">
        <v>5729</v>
      </c>
    </row>
    <row r="3492" spans="1:25" x14ac:dyDescent="0.25">
      <c r="A3492" t="s">
        <v>81</v>
      </c>
      <c r="B3492" t="s">
        <v>41</v>
      </c>
      <c r="C3492" s="7" t="s">
        <v>70</v>
      </c>
      <c r="D3492" s="58" t="s">
        <v>61</v>
      </c>
      <c r="E3492" s="7">
        <v>41123</v>
      </c>
      <c r="F3492">
        <v>11</v>
      </c>
      <c r="G3492">
        <v>255.95942687988301</v>
      </c>
      <c r="H3492">
        <v>245.78675842285199</v>
      </c>
      <c r="I3492">
        <v>10.1726751327515</v>
      </c>
      <c r="J3492">
        <v>3.9743311703205102E-2</v>
      </c>
      <c r="K3492">
        <v>83.898551940917997</v>
      </c>
      <c r="L3492">
        <v>-0.18870002031326299</v>
      </c>
      <c r="M3492">
        <v>5.9328846931457502</v>
      </c>
      <c r="N3492">
        <v>10.1726751327515</v>
      </c>
      <c r="O3492">
        <v>14.4124660491943</v>
      </c>
      <c r="P3492">
        <v>20.534049987793001</v>
      </c>
      <c r="Q3492">
        <v>-3.1260058879852299</v>
      </c>
      <c r="R3492">
        <v>23.471357345581101</v>
      </c>
      <c r="S3492">
        <v>190</v>
      </c>
      <c r="T3492">
        <v>65.362360321463697</v>
      </c>
      <c r="U3492">
        <v>8.0850238800048793</v>
      </c>
      <c r="V3492">
        <v>73.527259826660199</v>
      </c>
      <c r="W3492">
        <v>99.780799865722699</v>
      </c>
      <c r="X3492">
        <v>0.93926042318344105</v>
      </c>
      <c r="Y3492">
        <v>5729</v>
      </c>
    </row>
    <row r="3493" spans="1:25" x14ac:dyDescent="0.25">
      <c r="A3493" t="s">
        <v>81</v>
      </c>
      <c r="B3493" t="s">
        <v>41</v>
      </c>
      <c r="C3493" s="7" t="s">
        <v>70</v>
      </c>
      <c r="D3493" s="58" t="s">
        <v>61</v>
      </c>
      <c r="E3493" s="7">
        <v>41123</v>
      </c>
      <c r="F3493">
        <v>12</v>
      </c>
      <c r="G3493">
        <v>259.29022216796898</v>
      </c>
      <c r="H3493">
        <v>248.97439575195301</v>
      </c>
      <c r="I3493">
        <v>10.3158149719238</v>
      </c>
      <c r="J3493">
        <v>3.9784822613000898E-2</v>
      </c>
      <c r="K3493">
        <v>88.222824096679702</v>
      </c>
      <c r="L3493">
        <v>0.14022237062454199</v>
      </c>
      <c r="M3493">
        <v>6.1520452499389604</v>
      </c>
      <c r="N3493">
        <v>10.3158149719238</v>
      </c>
      <c r="O3493">
        <v>14.479585647583001</v>
      </c>
      <c r="P3493">
        <v>20.491409301757798</v>
      </c>
      <c r="Q3493">
        <v>-2.74441695213318</v>
      </c>
      <c r="R3493">
        <v>23.3760471343994</v>
      </c>
      <c r="S3493">
        <v>190</v>
      </c>
      <c r="T3493">
        <v>63.4099167100267</v>
      </c>
      <c r="U3493">
        <v>7.9400572776794398</v>
      </c>
      <c r="V3493">
        <v>73.527259826660199</v>
      </c>
      <c r="W3493">
        <v>99.780799865722699</v>
      </c>
      <c r="X3493">
        <v>0.94104933738708496</v>
      </c>
      <c r="Y3493">
        <v>5729</v>
      </c>
    </row>
    <row r="3494" spans="1:25" x14ac:dyDescent="0.25">
      <c r="A3494" t="s">
        <v>81</v>
      </c>
      <c r="B3494" t="s">
        <v>41</v>
      </c>
      <c r="C3494" s="7" t="s">
        <v>70</v>
      </c>
      <c r="D3494" s="58" t="s">
        <v>61</v>
      </c>
      <c r="E3494" s="7">
        <v>41123</v>
      </c>
      <c r="F3494">
        <v>13</v>
      </c>
      <c r="G3494">
        <v>259.31637573242199</v>
      </c>
      <c r="H3494">
        <v>247.729415893555</v>
      </c>
      <c r="I3494">
        <v>11.586935043335</v>
      </c>
      <c r="J3494">
        <v>4.4682621955871603E-2</v>
      </c>
      <c r="K3494">
        <v>92.385871887207003</v>
      </c>
      <c r="L3494">
        <v>1.7484115362167401</v>
      </c>
      <c r="M3494">
        <v>7.5610914230346697</v>
      </c>
      <c r="N3494">
        <v>11.586935043335</v>
      </c>
      <c r="O3494">
        <v>15.6127786636353</v>
      </c>
      <c r="P3494">
        <v>21.425458908081101</v>
      </c>
      <c r="Q3494">
        <v>-1.0406732559204099</v>
      </c>
      <c r="R3494">
        <v>24.214544296264599</v>
      </c>
      <c r="S3494">
        <v>190</v>
      </c>
      <c r="T3494">
        <v>58.861348320972397</v>
      </c>
      <c r="U3494">
        <v>7.67704057693481</v>
      </c>
      <c r="V3494">
        <v>73.527259826660199</v>
      </c>
      <c r="W3494">
        <v>99.780799865722699</v>
      </c>
      <c r="X3494">
        <v>0.94068670272827104</v>
      </c>
      <c r="Y3494">
        <v>5729</v>
      </c>
    </row>
    <row r="3495" spans="1:25" x14ac:dyDescent="0.25">
      <c r="A3495" t="s">
        <v>81</v>
      </c>
      <c r="B3495" t="s">
        <v>41</v>
      </c>
      <c r="C3495" s="7" t="s">
        <v>70</v>
      </c>
      <c r="D3495" s="58" t="s">
        <v>61</v>
      </c>
      <c r="E3495" s="7">
        <v>41123</v>
      </c>
      <c r="F3495">
        <v>14</v>
      </c>
      <c r="G3495">
        <v>260.57412719726602</v>
      </c>
      <c r="H3495">
        <v>244.80928039550801</v>
      </c>
      <c r="I3495">
        <v>15.764849662780801</v>
      </c>
      <c r="J3495">
        <v>6.05004392564297E-2</v>
      </c>
      <c r="K3495">
        <v>95.3297119140625</v>
      </c>
      <c r="L3495">
        <v>5.0879821777343803</v>
      </c>
      <c r="M3495">
        <v>11.395962715148899</v>
      </c>
      <c r="N3495">
        <v>15.764849662780801</v>
      </c>
      <c r="O3495">
        <v>20.133739471435501</v>
      </c>
      <c r="P3495">
        <v>26.441717147827099</v>
      </c>
      <c r="Q3495">
        <v>2.0612387657165501</v>
      </c>
      <c r="R3495">
        <v>29.468461990356399</v>
      </c>
      <c r="S3495">
        <v>190</v>
      </c>
      <c r="T3495">
        <v>70.6946899886279</v>
      </c>
      <c r="U3495">
        <v>8.3312044143676793</v>
      </c>
      <c r="V3495">
        <v>73.527259826660199</v>
      </c>
      <c r="W3495">
        <v>99.780799865722699</v>
      </c>
      <c r="X3495">
        <v>0.93922668695449796</v>
      </c>
      <c r="Y3495">
        <v>5729</v>
      </c>
    </row>
    <row r="3496" spans="1:25" x14ac:dyDescent="0.25">
      <c r="A3496" t="s">
        <v>81</v>
      </c>
      <c r="B3496" t="s">
        <v>41</v>
      </c>
      <c r="C3496" s="7" t="s">
        <v>70</v>
      </c>
      <c r="D3496" s="58" t="s">
        <v>61</v>
      </c>
      <c r="E3496" s="7">
        <v>41123</v>
      </c>
      <c r="F3496">
        <v>15</v>
      </c>
      <c r="G3496">
        <v>248.36924743652301</v>
      </c>
      <c r="H3496">
        <v>226.52992248535199</v>
      </c>
      <c r="I3496">
        <v>21.839313507080099</v>
      </c>
      <c r="J3496">
        <v>8.7930828332901001E-2</v>
      </c>
      <c r="K3496">
        <v>97.659423828125</v>
      </c>
      <c r="L3496">
        <v>11.3366746902466</v>
      </c>
      <c r="M3496">
        <v>17.541719436645501</v>
      </c>
      <c r="N3496">
        <v>21.839313507080099</v>
      </c>
      <c r="O3496">
        <v>26.136907577514599</v>
      </c>
      <c r="P3496">
        <v>32.341953277587898</v>
      </c>
      <c r="Q3496">
        <v>8.3593215942382795</v>
      </c>
      <c r="R3496">
        <v>35.319305419921903</v>
      </c>
      <c r="S3496">
        <v>190</v>
      </c>
      <c r="T3496">
        <v>72.263464809420796</v>
      </c>
      <c r="U3496">
        <v>8.19525241851807</v>
      </c>
      <c r="V3496">
        <v>73.527259826660199</v>
      </c>
      <c r="W3496">
        <v>99.780799865722699</v>
      </c>
      <c r="X3496">
        <v>0.93574500083923295</v>
      </c>
      <c r="Y3496">
        <v>5729</v>
      </c>
    </row>
    <row r="3497" spans="1:25" x14ac:dyDescent="0.25">
      <c r="A3497" t="s">
        <v>81</v>
      </c>
      <c r="B3497" t="s">
        <v>41</v>
      </c>
      <c r="C3497" s="7" t="s">
        <v>70</v>
      </c>
      <c r="D3497" s="58" t="s">
        <v>61</v>
      </c>
      <c r="E3497" s="7">
        <v>41123</v>
      </c>
      <c r="F3497">
        <v>16</v>
      </c>
      <c r="G3497">
        <v>234.61358642578099</v>
      </c>
      <c r="H3497">
        <v>208.86260986328099</v>
      </c>
      <c r="I3497">
        <v>25.7509765625</v>
      </c>
      <c r="J3497">
        <v>0.10975909978151301</v>
      </c>
      <c r="K3497">
        <v>99.409423828125</v>
      </c>
      <c r="L3497">
        <v>15.4878854751587</v>
      </c>
      <c r="M3497">
        <v>21.5514030456543</v>
      </c>
      <c r="N3497">
        <v>25.7509765625</v>
      </c>
      <c r="O3497">
        <v>29.9505519866943</v>
      </c>
      <c r="P3497">
        <v>36.014068603515597</v>
      </c>
      <c r="Q3497">
        <v>12.5784406661987</v>
      </c>
      <c r="R3497">
        <v>38.923511505127003</v>
      </c>
      <c r="S3497">
        <v>190</v>
      </c>
      <c r="T3497">
        <v>71.7623968513644</v>
      </c>
      <c r="U3497">
        <v>8.0083332061767596</v>
      </c>
      <c r="V3497">
        <v>73.527259826660199</v>
      </c>
      <c r="W3497">
        <v>99.780799865722699</v>
      </c>
      <c r="X3497">
        <v>0.93875557184219405</v>
      </c>
      <c r="Y3497">
        <v>5729</v>
      </c>
    </row>
    <row r="3498" spans="1:25" x14ac:dyDescent="0.25">
      <c r="A3498" t="s">
        <v>81</v>
      </c>
      <c r="B3498" t="s">
        <v>41</v>
      </c>
      <c r="C3498" s="7" t="s">
        <v>70</v>
      </c>
      <c r="D3498" s="58" t="s">
        <v>61</v>
      </c>
      <c r="E3498" s="7">
        <v>41123</v>
      </c>
      <c r="F3498">
        <v>17</v>
      </c>
      <c r="G3498">
        <v>214.92202758789099</v>
      </c>
      <c r="H3498">
        <v>198.816162109375</v>
      </c>
      <c r="I3498">
        <v>16.1058673858643</v>
      </c>
      <c r="J3498">
        <v>7.49381929636002E-2</v>
      </c>
      <c r="K3498">
        <v>99.780799865722699</v>
      </c>
      <c r="L3498">
        <v>7.12227487564087</v>
      </c>
      <c r="M3498">
        <v>12.4298543930054</v>
      </c>
      <c r="N3498">
        <v>16.1058673858643</v>
      </c>
      <c r="O3498">
        <v>19.781883239746101</v>
      </c>
      <c r="P3498">
        <v>25.089462280273398</v>
      </c>
      <c r="Q3498">
        <v>4.5755510330200204</v>
      </c>
      <c r="R3498">
        <v>27.636186599731399</v>
      </c>
      <c r="S3498">
        <v>190</v>
      </c>
      <c r="T3498">
        <v>55.130307473606102</v>
      </c>
      <c r="U3498">
        <v>7.0099353790283203</v>
      </c>
      <c r="V3498">
        <v>73.527259826660199</v>
      </c>
      <c r="W3498">
        <v>99.780799865722699</v>
      </c>
      <c r="X3498">
        <v>0.94779670238494895</v>
      </c>
      <c r="Y3498">
        <v>5729</v>
      </c>
    </row>
    <row r="3499" spans="1:25" x14ac:dyDescent="0.25">
      <c r="A3499" t="s">
        <v>81</v>
      </c>
      <c r="B3499" t="s">
        <v>41</v>
      </c>
      <c r="C3499" s="7" t="s">
        <v>70</v>
      </c>
      <c r="D3499" s="58" t="s">
        <v>61</v>
      </c>
      <c r="E3499" s="7">
        <v>41123</v>
      </c>
      <c r="F3499">
        <v>18</v>
      </c>
      <c r="G3499">
        <v>190.55661010742199</v>
      </c>
      <c r="H3499">
        <v>181.82302856445301</v>
      </c>
      <c r="I3499">
        <v>8.7335786819458008</v>
      </c>
      <c r="J3499">
        <v>4.5831937342882198E-2</v>
      </c>
      <c r="K3499">
        <v>99.097824096679702</v>
      </c>
      <c r="L3499">
        <v>1.2196387052536</v>
      </c>
      <c r="M3499">
        <v>5.65893507003784</v>
      </c>
      <c r="N3499">
        <v>8.7335786819458008</v>
      </c>
      <c r="O3499">
        <v>11.808220863342299</v>
      </c>
      <c r="P3499">
        <v>16.2475185394287</v>
      </c>
      <c r="Q3499">
        <v>-0.91045880317687999</v>
      </c>
      <c r="R3499">
        <v>18.3776149749756</v>
      </c>
      <c r="S3499">
        <v>190</v>
      </c>
      <c r="T3499">
        <v>38.679086334260298</v>
      </c>
      <c r="U3499">
        <v>5.86315822601318</v>
      </c>
      <c r="V3499">
        <v>73.527259826660199</v>
      </c>
      <c r="W3499">
        <v>99.780799865722699</v>
      </c>
      <c r="X3499">
        <v>0.95105320215225198</v>
      </c>
      <c r="Y3499">
        <v>5729</v>
      </c>
    </row>
    <row r="3500" spans="1:25" x14ac:dyDescent="0.25">
      <c r="A3500" t="s">
        <v>81</v>
      </c>
      <c r="B3500" t="s">
        <v>41</v>
      </c>
      <c r="C3500" s="7" t="s">
        <v>70</v>
      </c>
      <c r="D3500" s="58" t="s">
        <v>61</v>
      </c>
      <c r="E3500" s="7">
        <v>41123</v>
      </c>
      <c r="F3500">
        <v>19</v>
      </c>
      <c r="G3500">
        <v>184.92712402343801</v>
      </c>
      <c r="H3500">
        <v>179.05909729003901</v>
      </c>
      <c r="I3500">
        <v>5.86802434921265</v>
      </c>
      <c r="J3500">
        <v>3.1731553375720999E-2</v>
      </c>
      <c r="K3500">
        <v>97.268112182617202</v>
      </c>
      <c r="L3500">
        <v>-1.5695549249648999</v>
      </c>
      <c r="M3500">
        <v>2.8246271610260001</v>
      </c>
      <c r="N3500">
        <v>5.86802434921265</v>
      </c>
      <c r="O3500">
        <v>8.9114217758178693</v>
      </c>
      <c r="P3500">
        <v>13.3056039810181</v>
      </c>
      <c r="Q3500">
        <v>-3.6780054569244398</v>
      </c>
      <c r="R3500">
        <v>15.4140539169312</v>
      </c>
      <c r="S3500">
        <v>190</v>
      </c>
      <c r="T3500">
        <v>37.397639039868402</v>
      </c>
      <c r="U3500">
        <v>5.8035740852356001</v>
      </c>
      <c r="V3500">
        <v>73.527259826660199</v>
      </c>
      <c r="W3500">
        <v>99.780799865722699</v>
      </c>
      <c r="X3500">
        <v>0.94761484861373901</v>
      </c>
      <c r="Y3500">
        <v>5729</v>
      </c>
    </row>
    <row r="3501" spans="1:25" x14ac:dyDescent="0.25">
      <c r="A3501" t="s">
        <v>81</v>
      </c>
      <c r="B3501" t="s">
        <v>41</v>
      </c>
      <c r="C3501" s="7" t="s">
        <v>70</v>
      </c>
      <c r="D3501" s="58" t="s">
        <v>61</v>
      </c>
      <c r="E3501" s="7">
        <v>41123</v>
      </c>
      <c r="F3501">
        <v>20</v>
      </c>
      <c r="G3501">
        <v>181.42286682128901</v>
      </c>
      <c r="H3501">
        <v>176.53894042968801</v>
      </c>
      <c r="I3501">
        <v>4.8839268684387198</v>
      </c>
      <c r="J3501">
        <v>2.69201286137104E-2</v>
      </c>
      <c r="K3501">
        <v>92.744567871093807</v>
      </c>
      <c r="L3501">
        <v>-2.30159711837769</v>
      </c>
      <c r="M3501">
        <v>1.9436686038970901</v>
      </c>
      <c r="N3501">
        <v>4.8839268684387198</v>
      </c>
      <c r="O3501">
        <v>7.8241844177246103</v>
      </c>
      <c r="P3501">
        <v>12.069450378418001</v>
      </c>
      <c r="Q3501">
        <v>-4.3385930061340297</v>
      </c>
      <c r="R3501">
        <v>14.1064462661743</v>
      </c>
      <c r="S3501">
        <v>190</v>
      </c>
      <c r="T3501">
        <v>34.0982124927828</v>
      </c>
      <c r="U3501">
        <v>5.60689401626587</v>
      </c>
      <c r="V3501">
        <v>73.527259826660199</v>
      </c>
      <c r="W3501">
        <v>99.780799865722699</v>
      </c>
      <c r="X3501">
        <v>0.93975406885147095</v>
      </c>
      <c r="Y3501">
        <v>5729</v>
      </c>
    </row>
    <row r="3502" spans="1:25" x14ac:dyDescent="0.25">
      <c r="A3502" t="s">
        <v>81</v>
      </c>
      <c r="B3502" t="s">
        <v>41</v>
      </c>
      <c r="C3502" s="7" t="s">
        <v>70</v>
      </c>
      <c r="D3502" s="58" t="s">
        <v>61</v>
      </c>
      <c r="E3502" s="7">
        <v>41123</v>
      </c>
      <c r="F3502">
        <v>21</v>
      </c>
      <c r="G3502">
        <v>177.72660827636699</v>
      </c>
      <c r="H3502">
        <v>176.97425842285199</v>
      </c>
      <c r="I3502">
        <v>0.75235223770141602</v>
      </c>
      <c r="J3502">
        <v>4.23319963738322E-3</v>
      </c>
      <c r="K3502">
        <v>89.324272155761705</v>
      </c>
      <c r="L3502">
        <v>-6.0762076377868697</v>
      </c>
      <c r="M3502">
        <v>-2.0418391227722199</v>
      </c>
      <c r="N3502">
        <v>0.75235223770141602</v>
      </c>
      <c r="O3502">
        <v>3.5465435981750502</v>
      </c>
      <c r="P3502">
        <v>7.5809121131896999</v>
      </c>
      <c r="Q3502">
        <v>-8.0120096206665004</v>
      </c>
      <c r="R3502">
        <v>9.5167140960693395</v>
      </c>
      <c r="S3502">
        <v>190</v>
      </c>
      <c r="T3502">
        <v>29.976562520319799</v>
      </c>
      <c r="U3502">
        <v>5.3283534049987802</v>
      </c>
      <c r="V3502">
        <v>73.527259826660199</v>
      </c>
      <c r="W3502">
        <v>99.780799865722699</v>
      </c>
      <c r="X3502">
        <v>0.936373591423035</v>
      </c>
      <c r="Y3502">
        <v>5729</v>
      </c>
    </row>
    <row r="3503" spans="1:25" x14ac:dyDescent="0.25">
      <c r="A3503" t="s">
        <v>81</v>
      </c>
      <c r="B3503" t="s">
        <v>41</v>
      </c>
      <c r="C3503" s="7" t="s">
        <v>70</v>
      </c>
      <c r="D3503" s="58" t="s">
        <v>61</v>
      </c>
      <c r="E3503" s="7">
        <v>41123</v>
      </c>
      <c r="F3503">
        <v>22</v>
      </c>
      <c r="G3503">
        <v>175.67703247070301</v>
      </c>
      <c r="H3503">
        <v>172.63754272460901</v>
      </c>
      <c r="I3503">
        <v>3.0394911766052202</v>
      </c>
      <c r="J3503">
        <v>1.7301585525274301E-2</v>
      </c>
      <c r="K3503">
        <v>85.177536010742202</v>
      </c>
      <c r="L3503">
        <v>-3.9618506431579599</v>
      </c>
      <c r="M3503">
        <v>0.17459885776042899</v>
      </c>
      <c r="N3503">
        <v>3.0394911766052202</v>
      </c>
      <c r="O3503">
        <v>5.9043836593627903</v>
      </c>
      <c r="P3503">
        <v>10.0408334732056</v>
      </c>
      <c r="Q3503">
        <v>-5.94663381576538</v>
      </c>
      <c r="R3503">
        <v>12.0256156921387</v>
      </c>
      <c r="S3503">
        <v>190</v>
      </c>
      <c r="T3503">
        <v>32.141911395042797</v>
      </c>
      <c r="U3503">
        <v>5.4631762504577601</v>
      </c>
      <c r="V3503">
        <v>73.527259826660199</v>
      </c>
      <c r="W3503">
        <v>99.780799865722699</v>
      </c>
      <c r="X3503">
        <v>0.93539947271347001</v>
      </c>
      <c r="Y3503">
        <v>5729</v>
      </c>
    </row>
    <row r="3504" spans="1:25" x14ac:dyDescent="0.25">
      <c r="A3504" t="s">
        <v>81</v>
      </c>
      <c r="B3504" t="s">
        <v>41</v>
      </c>
      <c r="C3504" s="7" t="s">
        <v>70</v>
      </c>
      <c r="D3504" s="58" t="s">
        <v>61</v>
      </c>
      <c r="E3504" s="7">
        <v>41123</v>
      </c>
      <c r="F3504">
        <v>23</v>
      </c>
      <c r="G3504">
        <v>178.0927734375</v>
      </c>
      <c r="H3504">
        <v>166.72230529785199</v>
      </c>
      <c r="I3504">
        <v>11.370471000671399</v>
      </c>
      <c r="J3504">
        <v>6.3845776021480602E-2</v>
      </c>
      <c r="K3504">
        <v>81.481887817382798</v>
      </c>
      <c r="L3504">
        <v>-1.3117979764938399</v>
      </c>
      <c r="M3504">
        <v>6.1809897422790501</v>
      </c>
      <c r="N3504">
        <v>11.370471000671399</v>
      </c>
      <c r="O3504">
        <v>16.559951782226602</v>
      </c>
      <c r="P3504">
        <v>24.052742004394499</v>
      </c>
      <c r="Q3504">
        <v>-4.9070448875427202</v>
      </c>
      <c r="R3504">
        <v>27.6479892730713</v>
      </c>
      <c r="S3504">
        <v>190</v>
      </c>
      <c r="T3504">
        <v>105.515413115332</v>
      </c>
      <c r="U3504">
        <v>9.8960275650024396</v>
      </c>
      <c r="V3504">
        <v>73.527259826660199</v>
      </c>
      <c r="W3504">
        <v>99.780799865722699</v>
      </c>
      <c r="X3504">
        <v>0.74804645776748702</v>
      </c>
      <c r="Y3504">
        <v>5729</v>
      </c>
    </row>
    <row r="3505" spans="1:25" x14ac:dyDescent="0.25">
      <c r="A3505" t="s">
        <v>81</v>
      </c>
      <c r="B3505" t="s">
        <v>41</v>
      </c>
      <c r="C3505" s="7" t="s">
        <v>70</v>
      </c>
      <c r="D3505" s="58" t="s">
        <v>61</v>
      </c>
      <c r="E3505" s="7">
        <v>41123</v>
      </c>
      <c r="F3505">
        <v>24</v>
      </c>
      <c r="G3505">
        <v>170.39434814453099</v>
      </c>
      <c r="H3505">
        <v>157.89488220214801</v>
      </c>
      <c r="I3505">
        <v>12.499474525451699</v>
      </c>
      <c r="J3505">
        <v>7.3356151580810505E-2</v>
      </c>
      <c r="K3505">
        <v>80.969200134277301</v>
      </c>
      <c r="L3505">
        <v>-2.2346235811710399E-2</v>
      </c>
      <c r="M3505">
        <v>7.3756465911865199</v>
      </c>
      <c r="N3505">
        <v>12.499474525451699</v>
      </c>
      <c r="O3505">
        <v>17.6233024597168</v>
      </c>
      <c r="P3505">
        <v>25.021295547485401</v>
      </c>
      <c r="Q3505">
        <v>-3.5721085071563698</v>
      </c>
      <c r="R3505">
        <v>28.571058273315401</v>
      </c>
      <c r="S3505">
        <v>190</v>
      </c>
      <c r="T3505">
        <v>103.619900863122</v>
      </c>
      <c r="U3505">
        <v>9.7708282470703107</v>
      </c>
      <c r="V3505">
        <v>73.527259826660199</v>
      </c>
      <c r="W3505">
        <v>99.780799865722699</v>
      </c>
      <c r="X3505">
        <v>0.73372328281402599</v>
      </c>
      <c r="Y3505">
        <v>5729</v>
      </c>
    </row>
    <row r="3506" spans="1:25" x14ac:dyDescent="0.25">
      <c r="A3506" t="s">
        <v>81</v>
      </c>
      <c r="B3506" t="s">
        <v>41</v>
      </c>
      <c r="C3506" s="7" t="s">
        <v>70</v>
      </c>
      <c r="D3506" s="58" t="s">
        <v>61</v>
      </c>
      <c r="E3506" s="7">
        <v>41129</v>
      </c>
      <c r="F3506">
        <v>1</v>
      </c>
      <c r="G3506">
        <v>161.47584533691401</v>
      </c>
      <c r="H3506">
        <v>149.496337890625</v>
      </c>
      <c r="I3506">
        <v>11.979499816894499</v>
      </c>
      <c r="J3506">
        <v>7.4187569320201902E-2</v>
      </c>
      <c r="K3506">
        <v>75.952896118164105</v>
      </c>
      <c r="L3506">
        <v>-1.09334409236908</v>
      </c>
      <c r="M3506">
        <v>6.6301980018615696</v>
      </c>
      <c r="N3506">
        <v>11.979499816894499</v>
      </c>
      <c r="O3506">
        <v>17.328802108764599</v>
      </c>
      <c r="P3506">
        <v>25.052343368530298</v>
      </c>
      <c r="Q3506">
        <v>-4.7993135452270499</v>
      </c>
      <c r="R3506">
        <v>28.758314132690401</v>
      </c>
      <c r="S3506">
        <v>190</v>
      </c>
      <c r="T3506">
        <v>111.969041425456</v>
      </c>
      <c r="U3506">
        <v>10.2007942199707</v>
      </c>
      <c r="V3506">
        <v>74.497451782226605</v>
      </c>
      <c r="W3506">
        <v>98.847824096679702</v>
      </c>
      <c r="X3506">
        <v>0.73995709419250499</v>
      </c>
      <c r="Y3506">
        <v>5729</v>
      </c>
    </row>
    <row r="3507" spans="1:25" x14ac:dyDescent="0.25">
      <c r="A3507" t="s">
        <v>81</v>
      </c>
      <c r="B3507" t="s">
        <v>41</v>
      </c>
      <c r="C3507" s="7" t="s">
        <v>70</v>
      </c>
      <c r="D3507" s="58" t="s">
        <v>61</v>
      </c>
      <c r="E3507" s="7">
        <v>41129</v>
      </c>
      <c r="F3507">
        <v>2</v>
      </c>
      <c r="G3507">
        <v>152.73010253906301</v>
      </c>
      <c r="H3507">
        <v>143.03631591796901</v>
      </c>
      <c r="I3507">
        <v>9.6937751770019496</v>
      </c>
      <c r="J3507">
        <v>6.3469968736171695E-2</v>
      </c>
      <c r="K3507">
        <v>74.860504150390597</v>
      </c>
      <c r="L3507">
        <v>-4.2814631462097203</v>
      </c>
      <c r="M3507">
        <v>3.97522068023682</v>
      </c>
      <c r="N3507">
        <v>9.6937751770019496</v>
      </c>
      <c r="O3507">
        <v>15.4123287200928</v>
      </c>
      <c r="P3507">
        <v>23.669012069702099</v>
      </c>
      <c r="Q3507">
        <v>-8.2432489395141602</v>
      </c>
      <c r="R3507">
        <v>27.6307983398438</v>
      </c>
      <c r="S3507">
        <v>190</v>
      </c>
      <c r="T3507">
        <v>126.710090119066</v>
      </c>
      <c r="U3507">
        <v>10.904935836791999</v>
      </c>
      <c r="V3507">
        <v>74.497451782226605</v>
      </c>
      <c r="W3507">
        <v>98.847824096679702</v>
      </c>
      <c r="X3507">
        <v>0.72798496484756503</v>
      </c>
      <c r="Y3507">
        <v>5729</v>
      </c>
    </row>
    <row r="3508" spans="1:25" x14ac:dyDescent="0.25">
      <c r="A3508" t="s">
        <v>81</v>
      </c>
      <c r="B3508" t="s">
        <v>41</v>
      </c>
      <c r="C3508" s="7" t="s">
        <v>70</v>
      </c>
      <c r="D3508" s="58" t="s">
        <v>61</v>
      </c>
      <c r="E3508" s="7">
        <v>41129</v>
      </c>
      <c r="F3508">
        <v>3</v>
      </c>
      <c r="G3508">
        <v>149.24041748046901</v>
      </c>
      <c r="H3508">
        <v>138.53889465332</v>
      </c>
      <c r="I3508">
        <v>10.7015333175659</v>
      </c>
      <c r="J3508">
        <v>7.1706667542457594E-2</v>
      </c>
      <c r="K3508">
        <v>74.074272155761705</v>
      </c>
      <c r="L3508">
        <v>-2.5304594039917001</v>
      </c>
      <c r="M3508">
        <v>5.28710889816284</v>
      </c>
      <c r="N3508">
        <v>10.7015333175659</v>
      </c>
      <c r="O3508">
        <v>16.1159572601318</v>
      </c>
      <c r="P3508">
        <v>23.933525085449201</v>
      </c>
      <c r="Q3508">
        <v>-6.2815456390380904</v>
      </c>
      <c r="R3508">
        <v>27.6846103668213</v>
      </c>
      <c r="S3508">
        <v>190</v>
      </c>
      <c r="T3508">
        <v>113.568539094599</v>
      </c>
      <c r="U3508">
        <v>10.324978828430201</v>
      </c>
      <c r="V3508">
        <v>74.497451782226605</v>
      </c>
      <c r="W3508">
        <v>98.847824096679702</v>
      </c>
      <c r="X3508">
        <v>0.72168338298797596</v>
      </c>
      <c r="Y3508">
        <v>5729</v>
      </c>
    </row>
    <row r="3509" spans="1:25" x14ac:dyDescent="0.25">
      <c r="A3509" t="s">
        <v>81</v>
      </c>
      <c r="B3509" t="s">
        <v>41</v>
      </c>
      <c r="C3509" s="7" t="s">
        <v>70</v>
      </c>
      <c r="D3509" s="58" t="s">
        <v>61</v>
      </c>
      <c r="E3509" s="7">
        <v>41129</v>
      </c>
      <c r="F3509">
        <v>4</v>
      </c>
      <c r="G3509">
        <v>152.13040161132801</v>
      </c>
      <c r="H3509">
        <v>142.19976806640599</v>
      </c>
      <c r="I3509">
        <v>9.9306411743164098</v>
      </c>
      <c r="J3509">
        <v>6.52771666646004E-2</v>
      </c>
      <c r="K3509">
        <v>72.724639892578097</v>
      </c>
      <c r="L3509">
        <v>-2.2748758792877202</v>
      </c>
      <c r="M3509">
        <v>4.9362425804138201</v>
      </c>
      <c r="N3509">
        <v>9.9306411743164098</v>
      </c>
      <c r="O3509">
        <v>14.9250402450562</v>
      </c>
      <c r="P3509">
        <v>22.136157989501999</v>
      </c>
      <c r="Q3509">
        <v>-5.7349705696106001</v>
      </c>
      <c r="R3509">
        <v>25.5962524414063</v>
      </c>
      <c r="S3509">
        <v>190</v>
      </c>
      <c r="T3509">
        <v>94.674679612328404</v>
      </c>
      <c r="U3509">
        <v>9.5240154266357404</v>
      </c>
      <c r="V3509">
        <v>74.497451782226605</v>
      </c>
      <c r="W3509">
        <v>98.847824096679702</v>
      </c>
      <c r="X3509">
        <v>0.751301169395447</v>
      </c>
      <c r="Y3509">
        <v>5729</v>
      </c>
    </row>
    <row r="3510" spans="1:25" x14ac:dyDescent="0.25">
      <c r="A3510" t="s">
        <v>81</v>
      </c>
      <c r="B3510" t="s">
        <v>41</v>
      </c>
      <c r="C3510" s="7" t="s">
        <v>70</v>
      </c>
      <c r="D3510" s="58" t="s">
        <v>61</v>
      </c>
      <c r="E3510" s="7">
        <v>41129</v>
      </c>
      <c r="F3510">
        <v>5</v>
      </c>
      <c r="G3510">
        <v>159.322677612305</v>
      </c>
      <c r="H3510">
        <v>149.98464965820301</v>
      </c>
      <c r="I3510">
        <v>9.3380260467529297</v>
      </c>
      <c r="J3510">
        <v>5.8610778301954297E-2</v>
      </c>
      <c r="K3510">
        <v>72.166664123535199</v>
      </c>
      <c r="L3510">
        <v>-2.5798251628875701</v>
      </c>
      <c r="M3510">
        <v>4.4613375663757298</v>
      </c>
      <c r="N3510">
        <v>9.3380260467529297</v>
      </c>
      <c r="O3510">
        <v>14.214714050293001</v>
      </c>
      <c r="P3510">
        <v>21.255876541137699</v>
      </c>
      <c r="Q3510">
        <v>-5.9583706855773899</v>
      </c>
      <c r="R3510">
        <v>24.6344203948975</v>
      </c>
      <c r="S3510">
        <v>190</v>
      </c>
      <c r="T3510">
        <v>89.962187474420702</v>
      </c>
      <c r="U3510">
        <v>9.2995481491088903</v>
      </c>
      <c r="V3510">
        <v>74.497451782226605</v>
      </c>
      <c r="W3510">
        <v>98.847824096679702</v>
      </c>
      <c r="X3510">
        <v>0.76484525203704801</v>
      </c>
      <c r="Y3510">
        <v>5729</v>
      </c>
    </row>
    <row r="3511" spans="1:25" x14ac:dyDescent="0.25">
      <c r="A3511" t="s">
        <v>81</v>
      </c>
      <c r="B3511" t="s">
        <v>41</v>
      </c>
      <c r="C3511" s="7" t="s">
        <v>70</v>
      </c>
      <c r="D3511" s="58" t="s">
        <v>61</v>
      </c>
      <c r="E3511" s="7">
        <v>41129</v>
      </c>
      <c r="F3511">
        <v>6</v>
      </c>
      <c r="G3511">
        <v>187.89564514160199</v>
      </c>
      <c r="H3511">
        <v>177.23506164550801</v>
      </c>
      <c r="I3511">
        <v>10.660592079162599</v>
      </c>
      <c r="J3511">
        <v>5.6736771017312997E-2</v>
      </c>
      <c r="K3511">
        <v>71.153984069824205</v>
      </c>
      <c r="L3511">
        <v>-4.1304001808166504</v>
      </c>
      <c r="M3511">
        <v>4.6082382202148402</v>
      </c>
      <c r="N3511">
        <v>10.660592079162599</v>
      </c>
      <c r="O3511">
        <v>16.712947845458999</v>
      </c>
      <c r="P3511">
        <v>25.451583862304702</v>
      </c>
      <c r="Q3511">
        <v>-8.3234405517578107</v>
      </c>
      <c r="R3511">
        <v>29.644626617431602</v>
      </c>
      <c r="S3511">
        <v>190</v>
      </c>
      <c r="T3511">
        <v>134.61416114933499</v>
      </c>
      <c r="U3511">
        <v>11.541472434997599</v>
      </c>
      <c r="V3511">
        <v>74.497451782226605</v>
      </c>
      <c r="W3511">
        <v>98.847824096679702</v>
      </c>
      <c r="X3511">
        <v>0.70068156719207797</v>
      </c>
      <c r="Y3511">
        <v>5729</v>
      </c>
    </row>
    <row r="3512" spans="1:25" x14ac:dyDescent="0.25">
      <c r="A3512" t="s">
        <v>81</v>
      </c>
      <c r="B3512" t="s">
        <v>41</v>
      </c>
      <c r="C3512" s="7" t="s">
        <v>70</v>
      </c>
      <c r="D3512" s="58" t="s">
        <v>61</v>
      </c>
      <c r="E3512" s="7">
        <v>41129</v>
      </c>
      <c r="F3512">
        <v>7</v>
      </c>
      <c r="G3512">
        <v>226.52613830566401</v>
      </c>
      <c r="H3512">
        <v>214.79177856445301</v>
      </c>
      <c r="I3512">
        <v>11.734362602233899</v>
      </c>
      <c r="J3512">
        <v>5.1801361143588999E-2</v>
      </c>
      <c r="K3512">
        <v>70.356887817382798</v>
      </c>
      <c r="L3512">
        <v>-3.6288754940032999</v>
      </c>
      <c r="M3512">
        <v>5.4478502273559597</v>
      </c>
      <c r="N3512">
        <v>11.734362602233899</v>
      </c>
      <c r="O3512">
        <v>18.020875930786101</v>
      </c>
      <c r="P3512">
        <v>27.097600936889599</v>
      </c>
      <c r="Q3512">
        <v>-7.9841399192810103</v>
      </c>
      <c r="R3512">
        <v>31.452865600585898</v>
      </c>
      <c r="S3512">
        <v>190</v>
      </c>
      <c r="T3512">
        <v>139.574366036584</v>
      </c>
      <c r="U3512">
        <v>11.987998962402299</v>
      </c>
      <c r="V3512">
        <v>74.497451782226605</v>
      </c>
      <c r="W3512">
        <v>98.847824096679702</v>
      </c>
      <c r="X3512">
        <v>0.73547840118408203</v>
      </c>
      <c r="Y3512">
        <v>5729</v>
      </c>
    </row>
    <row r="3513" spans="1:25" x14ac:dyDescent="0.25">
      <c r="A3513" t="s">
        <v>81</v>
      </c>
      <c r="B3513" t="s">
        <v>41</v>
      </c>
      <c r="C3513" s="7" t="s">
        <v>70</v>
      </c>
      <c r="D3513" s="58" t="s">
        <v>61</v>
      </c>
      <c r="E3513" s="7">
        <v>41129</v>
      </c>
      <c r="F3513">
        <v>8</v>
      </c>
      <c r="G3513">
        <v>237.54161071777301</v>
      </c>
      <c r="H3513">
        <v>223.64074707031301</v>
      </c>
      <c r="I3513">
        <v>13.9008646011353</v>
      </c>
      <c r="J3513">
        <v>5.85197024047375E-2</v>
      </c>
      <c r="K3513">
        <v>72.032608032226605</v>
      </c>
      <c r="L3513">
        <v>-2.4395172595977801</v>
      </c>
      <c r="M3513">
        <v>7.2145128250122097</v>
      </c>
      <c r="N3513">
        <v>13.9008646011353</v>
      </c>
      <c r="O3513">
        <v>20.587217330932599</v>
      </c>
      <c r="P3513">
        <v>30.241247177123999</v>
      </c>
      <c r="Q3513">
        <v>-7.0717887878418004</v>
      </c>
      <c r="R3513">
        <v>34.8735160827637</v>
      </c>
      <c r="S3513">
        <v>190</v>
      </c>
      <c r="T3513">
        <v>161.80764205239001</v>
      </c>
      <c r="U3513">
        <v>12.7504682540894</v>
      </c>
      <c r="V3513">
        <v>74.497451782226605</v>
      </c>
      <c r="W3513">
        <v>98.847824096679702</v>
      </c>
      <c r="X3513">
        <v>0.72534668445587203</v>
      </c>
      <c r="Y3513">
        <v>5729</v>
      </c>
    </row>
    <row r="3514" spans="1:25" x14ac:dyDescent="0.25">
      <c r="A3514" t="s">
        <v>81</v>
      </c>
      <c r="B3514" t="s">
        <v>41</v>
      </c>
      <c r="C3514" s="7" t="s">
        <v>70</v>
      </c>
      <c r="D3514" s="58" t="s">
        <v>61</v>
      </c>
      <c r="E3514" s="7">
        <v>41129</v>
      </c>
      <c r="F3514">
        <v>9</v>
      </c>
      <c r="G3514">
        <v>241.65780639648401</v>
      </c>
      <c r="H3514">
        <v>228.09147644043</v>
      </c>
      <c r="I3514">
        <v>13.5663347244263</v>
      </c>
      <c r="J3514">
        <v>5.6138616055250203E-2</v>
      </c>
      <c r="K3514">
        <v>74.978263854980497</v>
      </c>
      <c r="L3514">
        <v>0.91193670034408603</v>
      </c>
      <c r="M3514">
        <v>8.3882579803466797</v>
      </c>
      <c r="N3514">
        <v>13.5663347244263</v>
      </c>
      <c r="O3514">
        <v>18.744411468505898</v>
      </c>
      <c r="P3514">
        <v>26.220731735229499</v>
      </c>
      <c r="Q3514">
        <v>-2.6754093170165998</v>
      </c>
      <c r="R3514">
        <v>29.808076858520501</v>
      </c>
      <c r="S3514">
        <v>190</v>
      </c>
      <c r="T3514">
        <v>99.285204262765504</v>
      </c>
      <c r="U3514">
        <v>9.8742790222168004</v>
      </c>
      <c r="V3514">
        <v>74.497451782226605</v>
      </c>
      <c r="W3514">
        <v>98.847824096679702</v>
      </c>
      <c r="X3514">
        <v>0.88478010892867998</v>
      </c>
      <c r="Y3514">
        <v>5729</v>
      </c>
    </row>
    <row r="3515" spans="1:25" x14ac:dyDescent="0.25">
      <c r="A3515" t="s">
        <v>81</v>
      </c>
      <c r="B3515" t="s">
        <v>41</v>
      </c>
      <c r="C3515" s="7" t="s">
        <v>70</v>
      </c>
      <c r="D3515" s="58" t="s">
        <v>61</v>
      </c>
      <c r="E3515" s="7">
        <v>41129</v>
      </c>
      <c r="F3515">
        <v>10</v>
      </c>
      <c r="G3515">
        <v>257.86160278320301</v>
      </c>
      <c r="H3515">
        <v>244.17192077636699</v>
      </c>
      <c r="I3515">
        <v>13.689653396606399</v>
      </c>
      <c r="J3515">
        <v>5.3089153021574E-2</v>
      </c>
      <c r="K3515">
        <v>79.730072021484403</v>
      </c>
      <c r="L3515">
        <v>1.26216244697571</v>
      </c>
      <c r="M3515">
        <v>8.6044254302978498</v>
      </c>
      <c r="N3515">
        <v>13.689653396606399</v>
      </c>
      <c r="O3515">
        <v>18.7748832702637</v>
      </c>
      <c r="P3515">
        <v>26.117143630981399</v>
      </c>
      <c r="Q3515">
        <v>-2.2608587741851802</v>
      </c>
      <c r="R3515">
        <v>29.6401672363281</v>
      </c>
      <c r="S3515">
        <v>190</v>
      </c>
      <c r="T3515">
        <v>94.851385826659694</v>
      </c>
      <c r="U3515">
        <v>9.6972227096557599</v>
      </c>
      <c r="V3515">
        <v>74.497451782226605</v>
      </c>
      <c r="W3515">
        <v>98.847824096679702</v>
      </c>
      <c r="X3515">
        <v>0.92873287200927701</v>
      </c>
      <c r="Y3515">
        <v>5729</v>
      </c>
    </row>
    <row r="3516" spans="1:25" x14ac:dyDescent="0.25">
      <c r="A3516" t="s">
        <v>81</v>
      </c>
      <c r="B3516" t="s">
        <v>41</v>
      </c>
      <c r="C3516" s="7" t="s">
        <v>70</v>
      </c>
      <c r="D3516" s="58" t="s">
        <v>61</v>
      </c>
      <c r="E3516" s="7">
        <v>41129</v>
      </c>
      <c r="F3516">
        <v>11</v>
      </c>
      <c r="G3516">
        <v>268.13162231445301</v>
      </c>
      <c r="H3516">
        <v>252.97915649414099</v>
      </c>
      <c r="I3516">
        <v>15.1524572372437</v>
      </c>
      <c r="J3516">
        <v>5.6511268019676202E-2</v>
      </c>
      <c r="K3516">
        <v>83.083335876464801</v>
      </c>
      <c r="L3516">
        <v>3.5677452087402299</v>
      </c>
      <c r="M3516">
        <v>10.4120874404907</v>
      </c>
      <c r="N3516">
        <v>15.1524572372437</v>
      </c>
      <c r="O3516">
        <v>19.892827987670898</v>
      </c>
      <c r="P3516">
        <v>26.737169265747099</v>
      </c>
      <c r="Q3516">
        <v>0.28363993763923601</v>
      </c>
      <c r="R3516">
        <v>30.021276473998999</v>
      </c>
      <c r="S3516">
        <v>190</v>
      </c>
      <c r="T3516">
        <v>83.091047262032603</v>
      </c>
      <c r="U3516">
        <v>9.0395994186401403</v>
      </c>
      <c r="V3516">
        <v>74.497451782226605</v>
      </c>
      <c r="W3516">
        <v>98.847824096679702</v>
      </c>
      <c r="X3516">
        <v>0.93926042318344105</v>
      </c>
      <c r="Y3516">
        <v>5729</v>
      </c>
    </row>
    <row r="3517" spans="1:25" x14ac:dyDescent="0.25">
      <c r="A3517" t="s">
        <v>81</v>
      </c>
      <c r="B3517" t="s">
        <v>41</v>
      </c>
      <c r="C3517" s="7" t="s">
        <v>70</v>
      </c>
      <c r="D3517" s="58" t="s">
        <v>61</v>
      </c>
      <c r="E3517" s="7">
        <v>41129</v>
      </c>
      <c r="F3517">
        <v>12</v>
      </c>
      <c r="G3517">
        <v>272.83654785156301</v>
      </c>
      <c r="H3517">
        <v>262.57156372070301</v>
      </c>
      <c r="I3517">
        <v>10.2649993896484</v>
      </c>
      <c r="J3517">
        <v>3.7623256444931003E-2</v>
      </c>
      <c r="K3517">
        <v>86.304344177246094</v>
      </c>
      <c r="L3517">
        <v>-1.29569816589355</v>
      </c>
      <c r="M3517">
        <v>5.5344557762145996</v>
      </c>
      <c r="N3517">
        <v>10.2649993896484</v>
      </c>
      <c r="O3517">
        <v>14.9955434799194</v>
      </c>
      <c r="P3517">
        <v>21.825696945190401</v>
      </c>
      <c r="Q3517">
        <v>-4.5729951858520499</v>
      </c>
      <c r="R3517">
        <v>25.1029949188232</v>
      </c>
      <c r="S3517">
        <v>190</v>
      </c>
      <c r="T3517">
        <v>81.693768671470494</v>
      </c>
      <c r="U3517">
        <v>9.0208606719970703</v>
      </c>
      <c r="V3517">
        <v>74.497451782226605</v>
      </c>
      <c r="W3517">
        <v>98.847824096679702</v>
      </c>
      <c r="X3517">
        <v>0.94104933738708496</v>
      </c>
      <c r="Y3517">
        <v>5729</v>
      </c>
    </row>
    <row r="3518" spans="1:25" x14ac:dyDescent="0.25">
      <c r="A3518" t="s">
        <v>81</v>
      </c>
      <c r="B3518" t="s">
        <v>41</v>
      </c>
      <c r="C3518" s="7" t="s">
        <v>70</v>
      </c>
      <c r="D3518" s="58" t="s">
        <v>61</v>
      </c>
      <c r="E3518" s="7">
        <v>41129</v>
      </c>
      <c r="F3518">
        <v>13</v>
      </c>
      <c r="G3518">
        <v>277.21612548828102</v>
      </c>
      <c r="H3518">
        <v>264.84857177734398</v>
      </c>
      <c r="I3518">
        <v>12.3675756454468</v>
      </c>
      <c r="J3518">
        <v>4.4613476842641803E-2</v>
      </c>
      <c r="K3518">
        <v>90.173912048339801</v>
      </c>
      <c r="L3518">
        <v>0.62963992357253995</v>
      </c>
      <c r="M3518">
        <v>7.5645074844360396</v>
      </c>
      <c r="N3518">
        <v>12.3675756454468</v>
      </c>
      <c r="O3518">
        <v>17.1706428527832</v>
      </c>
      <c r="P3518">
        <v>24.105510711669901</v>
      </c>
      <c r="Q3518">
        <v>-2.6979014873504599</v>
      </c>
      <c r="R3518">
        <v>27.433052062988299</v>
      </c>
      <c r="S3518">
        <v>190</v>
      </c>
      <c r="T3518">
        <v>84.478443917575106</v>
      </c>
      <c r="U3518">
        <v>9.1591596603393608</v>
      </c>
      <c r="V3518">
        <v>74.497451782226605</v>
      </c>
      <c r="W3518">
        <v>98.847824096679702</v>
      </c>
      <c r="X3518">
        <v>0.94068670272827104</v>
      </c>
      <c r="Y3518">
        <v>5729</v>
      </c>
    </row>
    <row r="3519" spans="1:25" x14ac:dyDescent="0.25">
      <c r="A3519" t="s">
        <v>81</v>
      </c>
      <c r="B3519" t="s">
        <v>41</v>
      </c>
      <c r="C3519" s="7" t="s">
        <v>70</v>
      </c>
      <c r="D3519" s="58" t="s">
        <v>61</v>
      </c>
      <c r="E3519" s="7">
        <v>41129</v>
      </c>
      <c r="F3519">
        <v>14</v>
      </c>
      <c r="G3519">
        <v>280.287109375</v>
      </c>
      <c r="H3519">
        <v>270.72692871093801</v>
      </c>
      <c r="I3519">
        <v>9.5601758956909197</v>
      </c>
      <c r="J3519">
        <v>3.4108508378267302E-2</v>
      </c>
      <c r="K3519">
        <v>92.931159973144503</v>
      </c>
      <c r="L3519">
        <v>-0.87976092100143399</v>
      </c>
      <c r="M3519">
        <v>5.2882385253906303</v>
      </c>
      <c r="N3519">
        <v>9.5601758956909197</v>
      </c>
      <c r="O3519">
        <v>13.8321132659912</v>
      </c>
      <c r="P3519">
        <v>20.0001125335693</v>
      </c>
      <c r="Q3519">
        <v>-3.83933782577515</v>
      </c>
      <c r="R3519">
        <v>22.959690093994102</v>
      </c>
      <c r="S3519">
        <v>190</v>
      </c>
      <c r="T3519">
        <v>67.509049216120701</v>
      </c>
      <c r="U3519">
        <v>8.1463260650634801</v>
      </c>
      <c r="V3519">
        <v>74.497451782226605</v>
      </c>
      <c r="W3519">
        <v>98.847824096679702</v>
      </c>
      <c r="X3519">
        <v>0.93922668695449796</v>
      </c>
      <c r="Y3519">
        <v>5729</v>
      </c>
    </row>
    <row r="3520" spans="1:25" x14ac:dyDescent="0.25">
      <c r="A3520" t="s">
        <v>81</v>
      </c>
      <c r="B3520" t="s">
        <v>41</v>
      </c>
      <c r="C3520" s="7" t="s">
        <v>70</v>
      </c>
      <c r="D3520" s="58" t="s">
        <v>61</v>
      </c>
      <c r="E3520" s="7">
        <v>41129</v>
      </c>
      <c r="F3520">
        <v>15</v>
      </c>
      <c r="G3520">
        <v>271.76354980468801</v>
      </c>
      <c r="H3520">
        <v>251.205078125</v>
      </c>
      <c r="I3520">
        <v>20.558477401733398</v>
      </c>
      <c r="J3520">
        <v>7.5648404657840701E-2</v>
      </c>
      <c r="K3520">
        <v>96.224639892578097</v>
      </c>
      <c r="L3520">
        <v>9.6919889450073207</v>
      </c>
      <c r="M3520">
        <v>16.1119995117188</v>
      </c>
      <c r="N3520">
        <v>20.558477401733398</v>
      </c>
      <c r="O3520">
        <v>25.004957199096701</v>
      </c>
      <c r="P3520">
        <v>31.4249668121338</v>
      </c>
      <c r="Q3520">
        <v>6.6114907264709499</v>
      </c>
      <c r="R3520">
        <v>34.505466461181598</v>
      </c>
      <c r="S3520">
        <v>190</v>
      </c>
      <c r="T3520">
        <v>75.846439946627498</v>
      </c>
      <c r="U3520">
        <v>8.4791669845581108</v>
      </c>
      <c r="V3520">
        <v>74.497451782226605</v>
      </c>
      <c r="W3520">
        <v>98.847824096679702</v>
      </c>
      <c r="X3520">
        <v>0.93574500083923295</v>
      </c>
      <c r="Y3520">
        <v>5729</v>
      </c>
    </row>
    <row r="3521" spans="1:25" x14ac:dyDescent="0.25">
      <c r="A3521" t="s">
        <v>81</v>
      </c>
      <c r="B3521" t="s">
        <v>41</v>
      </c>
      <c r="C3521" s="7" t="s">
        <v>70</v>
      </c>
      <c r="D3521" s="58" t="s">
        <v>61</v>
      </c>
      <c r="E3521" s="7">
        <v>41129</v>
      </c>
      <c r="F3521">
        <v>16</v>
      </c>
      <c r="G3521">
        <v>264.26242065429699</v>
      </c>
      <c r="H3521">
        <v>237.39598083496099</v>
      </c>
      <c r="I3521">
        <v>26.866437911987301</v>
      </c>
      <c r="J3521">
        <v>0.101665757596493</v>
      </c>
      <c r="K3521">
        <v>98.382247924804702</v>
      </c>
      <c r="L3521">
        <v>15.972993850708001</v>
      </c>
      <c r="M3521">
        <v>22.408929824829102</v>
      </c>
      <c r="N3521">
        <v>26.866437911987301</v>
      </c>
      <c r="O3521">
        <v>31.323947906494102</v>
      </c>
      <c r="P3521">
        <v>37.759880065917997</v>
      </c>
      <c r="Q3521">
        <v>12.884854316711399</v>
      </c>
      <c r="R3521">
        <v>40.8480224609375</v>
      </c>
      <c r="S3521">
        <v>190</v>
      </c>
      <c r="T3521">
        <v>79.061130175364298</v>
      </c>
      <c r="U3521">
        <v>8.5001993179321307</v>
      </c>
      <c r="V3521">
        <v>74.497451782226605</v>
      </c>
      <c r="W3521">
        <v>98.847824096679702</v>
      </c>
      <c r="X3521">
        <v>0.93875557184219405</v>
      </c>
      <c r="Y3521">
        <v>5729</v>
      </c>
    </row>
    <row r="3522" spans="1:25" x14ac:dyDescent="0.25">
      <c r="A3522" t="s">
        <v>81</v>
      </c>
      <c r="B3522" t="s">
        <v>41</v>
      </c>
      <c r="C3522" s="7" t="s">
        <v>70</v>
      </c>
      <c r="D3522" s="58" t="s">
        <v>61</v>
      </c>
      <c r="E3522" s="7">
        <v>41129</v>
      </c>
      <c r="F3522">
        <v>17</v>
      </c>
      <c r="G3522">
        <v>246.22012329101599</v>
      </c>
      <c r="H3522">
        <v>218.35314941406301</v>
      </c>
      <c r="I3522">
        <v>27.866968154907202</v>
      </c>
      <c r="J3522">
        <v>0.11317908018827399</v>
      </c>
      <c r="K3522">
        <v>98.847824096679702</v>
      </c>
      <c r="L3522">
        <v>18.283134460449201</v>
      </c>
      <c r="M3522">
        <v>23.9453430175781</v>
      </c>
      <c r="N3522">
        <v>27.866968154907202</v>
      </c>
      <c r="O3522">
        <v>31.788595199585</v>
      </c>
      <c r="P3522">
        <v>37.450798034667997</v>
      </c>
      <c r="Q3522">
        <v>15.5662536621094</v>
      </c>
      <c r="R3522">
        <v>40.167682647705099</v>
      </c>
      <c r="S3522">
        <v>190</v>
      </c>
      <c r="T3522">
        <v>62.4443632450389</v>
      </c>
      <c r="U3522">
        <v>7.4783039093017596</v>
      </c>
      <c r="V3522">
        <v>74.497451782226605</v>
      </c>
      <c r="W3522">
        <v>98.847824096679702</v>
      </c>
      <c r="X3522">
        <v>0.94779670238494895</v>
      </c>
      <c r="Y3522">
        <v>5729</v>
      </c>
    </row>
    <row r="3523" spans="1:25" x14ac:dyDescent="0.25">
      <c r="A3523" t="s">
        <v>81</v>
      </c>
      <c r="B3523" t="s">
        <v>41</v>
      </c>
      <c r="C3523" s="7" t="s">
        <v>70</v>
      </c>
      <c r="D3523" s="58" t="s">
        <v>61</v>
      </c>
      <c r="E3523" s="7">
        <v>41129</v>
      </c>
      <c r="F3523">
        <v>18</v>
      </c>
      <c r="G3523">
        <v>213.896728515625</v>
      </c>
      <c r="H3523">
        <v>188.19535827636699</v>
      </c>
      <c r="I3523">
        <v>25.701370239257798</v>
      </c>
      <c r="J3523">
        <v>0.120157845318317</v>
      </c>
      <c r="K3523">
        <v>97.659423828125</v>
      </c>
      <c r="L3523">
        <v>17.9242839813232</v>
      </c>
      <c r="M3523">
        <v>22.519048690795898</v>
      </c>
      <c r="N3523">
        <v>25.701370239257798</v>
      </c>
      <c r="O3523">
        <v>28.883689880371101</v>
      </c>
      <c r="P3523">
        <v>33.4784545898438</v>
      </c>
      <c r="Q3523">
        <v>15.7195882797241</v>
      </c>
      <c r="R3523">
        <v>35.683155059814503</v>
      </c>
      <c r="S3523">
        <v>190</v>
      </c>
      <c r="T3523">
        <v>41.989079552061</v>
      </c>
      <c r="U3523">
        <v>6.0684928894043004</v>
      </c>
      <c r="V3523">
        <v>74.497451782226605</v>
      </c>
      <c r="W3523">
        <v>98.847824096679702</v>
      </c>
      <c r="X3523">
        <v>0.95105320215225198</v>
      </c>
      <c r="Y3523">
        <v>5729</v>
      </c>
    </row>
    <row r="3524" spans="1:25" x14ac:dyDescent="0.25">
      <c r="A3524" t="s">
        <v>81</v>
      </c>
      <c r="B3524" t="s">
        <v>41</v>
      </c>
      <c r="C3524" s="7" t="s">
        <v>70</v>
      </c>
      <c r="D3524" s="58" t="s">
        <v>61</v>
      </c>
      <c r="E3524" s="7">
        <v>41129</v>
      </c>
      <c r="F3524">
        <v>19</v>
      </c>
      <c r="G3524">
        <v>190.98800659179699</v>
      </c>
      <c r="H3524">
        <v>178.44528198242199</v>
      </c>
      <c r="I3524">
        <v>12.5427350997925</v>
      </c>
      <c r="J3524">
        <v>6.5672889351844801E-2</v>
      </c>
      <c r="K3524">
        <v>96.570655822753906</v>
      </c>
      <c r="L3524">
        <v>5.9092926979064897</v>
      </c>
      <c r="M3524">
        <v>9.8283834457397496</v>
      </c>
      <c r="N3524">
        <v>12.5427350997925</v>
      </c>
      <c r="O3524">
        <v>15.2570858001709</v>
      </c>
      <c r="P3524">
        <v>19.176176071166999</v>
      </c>
      <c r="Q3524">
        <v>4.0288038253784197</v>
      </c>
      <c r="R3524">
        <v>21.056665420532202</v>
      </c>
      <c r="S3524">
        <v>190</v>
      </c>
      <c r="T3524">
        <v>29.9116691663307</v>
      </c>
      <c r="U3524">
        <v>5.1761021614074698</v>
      </c>
      <c r="V3524">
        <v>74.497451782226605</v>
      </c>
      <c r="W3524">
        <v>98.847824096679702</v>
      </c>
      <c r="X3524">
        <v>0.94761484861373901</v>
      </c>
      <c r="Y3524">
        <v>5729</v>
      </c>
    </row>
    <row r="3525" spans="1:25" x14ac:dyDescent="0.25">
      <c r="A3525" t="s">
        <v>81</v>
      </c>
      <c r="B3525" t="s">
        <v>41</v>
      </c>
      <c r="C3525" s="7" t="s">
        <v>70</v>
      </c>
      <c r="D3525" s="58" t="s">
        <v>61</v>
      </c>
      <c r="E3525" s="7">
        <v>41129</v>
      </c>
      <c r="F3525">
        <v>20</v>
      </c>
      <c r="G3525">
        <v>187.20669555664099</v>
      </c>
      <c r="H3525">
        <v>176.708984375</v>
      </c>
      <c r="I3525">
        <v>10.4977169036865</v>
      </c>
      <c r="J3525">
        <v>5.6075543165206902E-2</v>
      </c>
      <c r="K3525">
        <v>94.001808166503906</v>
      </c>
      <c r="L3525">
        <v>3.6064743995666499</v>
      </c>
      <c r="M3525">
        <v>7.6778764724731401</v>
      </c>
      <c r="N3525">
        <v>10.4977169036865</v>
      </c>
      <c r="O3525">
        <v>13.317558288574199</v>
      </c>
      <c r="P3525">
        <v>17.388959884643601</v>
      </c>
      <c r="Q3525">
        <v>1.6529027223587001</v>
      </c>
      <c r="R3525">
        <v>19.342531204223601</v>
      </c>
      <c r="S3525">
        <v>190</v>
      </c>
      <c r="T3525">
        <v>31.6667378984903</v>
      </c>
      <c r="U3525">
        <v>5.3772654533386204</v>
      </c>
      <c r="V3525">
        <v>74.497451782226605</v>
      </c>
      <c r="W3525">
        <v>98.847824096679702</v>
      </c>
      <c r="X3525">
        <v>0.93975406885147095</v>
      </c>
      <c r="Y3525">
        <v>5729</v>
      </c>
    </row>
    <row r="3526" spans="1:25" x14ac:dyDescent="0.25">
      <c r="A3526" t="s">
        <v>81</v>
      </c>
      <c r="B3526" t="s">
        <v>41</v>
      </c>
      <c r="C3526" s="7" t="s">
        <v>70</v>
      </c>
      <c r="D3526" s="58" t="s">
        <v>61</v>
      </c>
      <c r="E3526" s="7">
        <v>41129</v>
      </c>
      <c r="F3526">
        <v>21</v>
      </c>
      <c r="G3526">
        <v>184.47967529296901</v>
      </c>
      <c r="H3526">
        <v>179.71932983398401</v>
      </c>
      <c r="I3526">
        <v>4.7603464126586896</v>
      </c>
      <c r="J3526">
        <v>2.5804178789258E-2</v>
      </c>
      <c r="K3526">
        <v>90.034423828125</v>
      </c>
      <c r="L3526">
        <v>-2.6478631496429399</v>
      </c>
      <c r="M3526">
        <v>1.7289670705795299</v>
      </c>
      <c r="N3526">
        <v>4.7603464126586896</v>
      </c>
      <c r="O3526">
        <v>7.79172563552856</v>
      </c>
      <c r="P3526">
        <v>12.168556213378899</v>
      </c>
      <c r="Q3526">
        <v>-4.7479877471923801</v>
      </c>
      <c r="R3526">
        <v>14.268680572509799</v>
      </c>
      <c r="S3526">
        <v>190</v>
      </c>
      <c r="T3526">
        <v>35.340454230752599</v>
      </c>
      <c r="U3526">
        <v>5.7806568145751998</v>
      </c>
      <c r="V3526">
        <v>74.497451782226605</v>
      </c>
      <c r="W3526">
        <v>98.847824096679702</v>
      </c>
      <c r="X3526">
        <v>0.936373591423035</v>
      </c>
      <c r="Y3526">
        <v>5729</v>
      </c>
    </row>
    <row r="3527" spans="1:25" x14ac:dyDescent="0.25">
      <c r="A3527" t="s">
        <v>81</v>
      </c>
      <c r="B3527" t="s">
        <v>41</v>
      </c>
      <c r="C3527" s="7" t="s">
        <v>70</v>
      </c>
      <c r="D3527" s="58" t="s">
        <v>61</v>
      </c>
      <c r="E3527" s="7">
        <v>41129</v>
      </c>
      <c r="F3527">
        <v>22</v>
      </c>
      <c r="G3527">
        <v>179.31564331054699</v>
      </c>
      <c r="H3527">
        <v>173.33638000488301</v>
      </c>
      <c r="I3527">
        <v>5.9792747497558603</v>
      </c>
      <c r="J3527">
        <v>3.3344969153404201E-2</v>
      </c>
      <c r="K3527">
        <v>86.809783935546903</v>
      </c>
      <c r="L3527">
        <v>-1.8931249380111701</v>
      </c>
      <c r="M3527">
        <v>2.7579526901245099</v>
      </c>
      <c r="N3527">
        <v>5.9792747497558603</v>
      </c>
      <c r="O3527">
        <v>9.2005968093872106</v>
      </c>
      <c r="P3527">
        <v>13.8516750335693</v>
      </c>
      <c r="Q3527">
        <v>-4.1248412132263201</v>
      </c>
      <c r="R3527">
        <v>16.083391189575199</v>
      </c>
      <c r="S3527">
        <v>190</v>
      </c>
      <c r="T3527">
        <v>40.505128766490998</v>
      </c>
      <c r="U3527">
        <v>6.1428661346435502</v>
      </c>
      <c r="V3527">
        <v>74.497451782226605</v>
      </c>
      <c r="W3527">
        <v>98.847824096679702</v>
      </c>
      <c r="X3527">
        <v>0.93539947271347001</v>
      </c>
      <c r="Y3527">
        <v>5729</v>
      </c>
    </row>
    <row r="3528" spans="1:25" x14ac:dyDescent="0.25">
      <c r="A3528" t="s">
        <v>81</v>
      </c>
      <c r="B3528" t="s">
        <v>41</v>
      </c>
      <c r="C3528" s="7" t="s">
        <v>70</v>
      </c>
      <c r="D3528" s="58" t="s">
        <v>61</v>
      </c>
      <c r="E3528" s="7">
        <v>41129</v>
      </c>
      <c r="F3528">
        <v>23</v>
      </c>
      <c r="G3528">
        <v>177.33535766601599</v>
      </c>
      <c r="H3528">
        <v>169.33988952636699</v>
      </c>
      <c r="I3528">
        <v>7.9954638481140101</v>
      </c>
      <c r="J3528">
        <v>4.5086689293384601E-2</v>
      </c>
      <c r="K3528">
        <v>83.798912048339801</v>
      </c>
      <c r="L3528">
        <v>-5.1858282089233398</v>
      </c>
      <c r="M3528">
        <v>2.6017861366271999</v>
      </c>
      <c r="N3528">
        <v>7.9954638481140101</v>
      </c>
      <c r="O3528">
        <v>13.389142036438001</v>
      </c>
      <c r="P3528">
        <v>21.176755905151399</v>
      </c>
      <c r="Q3528">
        <v>-8.9225416183471697</v>
      </c>
      <c r="R3528">
        <v>24.913469314575199</v>
      </c>
      <c r="S3528">
        <v>190</v>
      </c>
      <c r="T3528">
        <v>112.252521339951</v>
      </c>
      <c r="U3528">
        <v>10.2854166030884</v>
      </c>
      <c r="V3528">
        <v>74.497451782226605</v>
      </c>
      <c r="W3528">
        <v>98.847824096679702</v>
      </c>
      <c r="X3528">
        <v>0.74804645776748702</v>
      </c>
      <c r="Y3528">
        <v>5729</v>
      </c>
    </row>
    <row r="3529" spans="1:25" x14ac:dyDescent="0.25">
      <c r="A3529" t="s">
        <v>81</v>
      </c>
      <c r="B3529" t="s">
        <v>41</v>
      </c>
      <c r="C3529" s="7" t="s">
        <v>70</v>
      </c>
      <c r="D3529" s="58" t="s">
        <v>61</v>
      </c>
      <c r="E3529" s="7">
        <v>41129</v>
      </c>
      <c r="F3529">
        <v>24</v>
      </c>
      <c r="G3529">
        <v>167.274978637695</v>
      </c>
      <c r="H3529">
        <v>161.46958923339801</v>
      </c>
      <c r="I3529">
        <v>5.8053846359252903</v>
      </c>
      <c r="J3529">
        <v>3.4705638885497998E-2</v>
      </c>
      <c r="K3529">
        <v>78.815216064453097</v>
      </c>
      <c r="L3529">
        <v>-7.0918469429016104</v>
      </c>
      <c r="M3529">
        <v>0.52794200181961104</v>
      </c>
      <c r="N3529">
        <v>5.8053846359252903</v>
      </c>
      <c r="O3529">
        <v>11.082826614379901</v>
      </c>
      <c r="P3529">
        <v>18.702615737915</v>
      </c>
      <c r="Q3529">
        <v>-10.7480325698853</v>
      </c>
      <c r="R3529">
        <v>22.358800888061499</v>
      </c>
      <c r="S3529">
        <v>190</v>
      </c>
      <c r="T3529">
        <v>107.15819501597301</v>
      </c>
      <c r="U3529">
        <v>10.063762664794901</v>
      </c>
      <c r="V3529">
        <v>74.497451782226605</v>
      </c>
      <c r="W3529">
        <v>98.847824096679702</v>
      </c>
      <c r="X3529">
        <v>0.73372328281402599</v>
      </c>
      <c r="Y3529">
        <v>5729</v>
      </c>
    </row>
    <row r="3530" spans="1:25" x14ac:dyDescent="0.25">
      <c r="A3530" t="s">
        <v>81</v>
      </c>
      <c r="B3530" t="s">
        <v>41</v>
      </c>
      <c r="C3530" s="7" t="s">
        <v>70</v>
      </c>
      <c r="D3530" s="58" t="s">
        <v>61</v>
      </c>
      <c r="E3530" s="7">
        <v>41130</v>
      </c>
      <c r="F3530">
        <v>1</v>
      </c>
      <c r="G3530">
        <v>160.41784667968801</v>
      </c>
      <c r="H3530">
        <v>156.56875610351599</v>
      </c>
      <c r="I3530">
        <v>3.8490962982177699</v>
      </c>
      <c r="J3530">
        <v>2.3994188755750701E-2</v>
      </c>
      <c r="K3530">
        <v>79.632247924804702</v>
      </c>
      <c r="L3530">
        <v>-9.4979705810546893</v>
      </c>
      <c r="M3530">
        <v>-1.61241543292999</v>
      </c>
      <c r="N3530">
        <v>3.8490962982177699</v>
      </c>
      <c r="O3530">
        <v>9.31060791015625</v>
      </c>
      <c r="P3530">
        <v>17.196163177490199</v>
      </c>
      <c r="Q3530">
        <v>-13.281679153442401</v>
      </c>
      <c r="R3530">
        <v>20.979871749877901</v>
      </c>
      <c r="S3530">
        <v>190</v>
      </c>
      <c r="T3530">
        <v>113.292368447163</v>
      </c>
      <c r="U3530">
        <v>10.414772033691399</v>
      </c>
      <c r="V3530">
        <v>76.465133666992202</v>
      </c>
      <c r="W3530">
        <v>101.815216064453</v>
      </c>
      <c r="X3530">
        <v>0.73995709419250499</v>
      </c>
      <c r="Y3530">
        <v>5729</v>
      </c>
    </row>
    <row r="3531" spans="1:25" x14ac:dyDescent="0.25">
      <c r="A3531" t="s">
        <v>81</v>
      </c>
      <c r="B3531" t="s">
        <v>41</v>
      </c>
      <c r="C3531" s="7" t="s">
        <v>70</v>
      </c>
      <c r="D3531" s="58" t="s">
        <v>61</v>
      </c>
      <c r="E3531" s="7">
        <v>41130</v>
      </c>
      <c r="F3531">
        <v>2</v>
      </c>
      <c r="G3531">
        <v>156.80375671386699</v>
      </c>
      <c r="H3531">
        <v>150.27554321289099</v>
      </c>
      <c r="I3531">
        <v>6.5282063484191903</v>
      </c>
      <c r="J3531">
        <v>4.1632972657680498E-2</v>
      </c>
      <c r="K3531">
        <v>78.231887817382798</v>
      </c>
      <c r="L3531">
        <v>-6.67352247238159</v>
      </c>
      <c r="M3531">
        <v>1.1261659860611</v>
      </c>
      <c r="N3531">
        <v>6.5282063484191903</v>
      </c>
      <c r="O3531">
        <v>11.9302473068237</v>
      </c>
      <c r="P3531">
        <v>19.729934692382798</v>
      </c>
      <c r="Q3531">
        <v>-10.416028976440399</v>
      </c>
      <c r="R3531">
        <v>23.4724426269531</v>
      </c>
      <c r="S3531">
        <v>190</v>
      </c>
      <c r="T3531">
        <v>111.86248377954399</v>
      </c>
      <c r="U3531">
        <v>10.301363945007299</v>
      </c>
      <c r="V3531">
        <v>76.465133666992202</v>
      </c>
      <c r="W3531">
        <v>101.815216064453</v>
      </c>
      <c r="X3531">
        <v>0.72798496484756503</v>
      </c>
      <c r="Y3531">
        <v>5729</v>
      </c>
    </row>
    <row r="3532" spans="1:25" x14ac:dyDescent="0.25">
      <c r="A3532" t="s">
        <v>81</v>
      </c>
      <c r="B3532" t="s">
        <v>41</v>
      </c>
      <c r="C3532" s="7" t="s">
        <v>70</v>
      </c>
      <c r="D3532" s="58" t="s">
        <v>61</v>
      </c>
      <c r="E3532" s="7">
        <v>41130</v>
      </c>
      <c r="F3532">
        <v>3</v>
      </c>
      <c r="G3532">
        <v>157.715087890625</v>
      </c>
      <c r="H3532">
        <v>146.01948547363301</v>
      </c>
      <c r="I3532">
        <v>11.695600509643601</v>
      </c>
      <c r="J3532">
        <v>7.4156507849693298E-2</v>
      </c>
      <c r="K3532">
        <v>75.842391967773395</v>
      </c>
      <c r="L3532">
        <v>-1.2990649938583401</v>
      </c>
      <c r="M3532">
        <v>6.3782887458801296</v>
      </c>
      <c r="N3532">
        <v>11.695600509643601</v>
      </c>
      <c r="O3532">
        <v>17.012910842895501</v>
      </c>
      <c r="P3532">
        <v>24.6902675628662</v>
      </c>
      <c r="Q3532">
        <v>-4.9828724861145002</v>
      </c>
      <c r="R3532">
        <v>28.374073028564499</v>
      </c>
      <c r="S3532">
        <v>190</v>
      </c>
      <c r="T3532">
        <v>108.977855001165</v>
      </c>
      <c r="U3532">
        <v>10.1397914886475</v>
      </c>
      <c r="V3532">
        <v>76.465133666992202</v>
      </c>
      <c r="W3532">
        <v>101.815216064453</v>
      </c>
      <c r="X3532">
        <v>0.72168338298797596</v>
      </c>
      <c r="Y3532">
        <v>5729</v>
      </c>
    </row>
    <row r="3533" spans="1:25" x14ac:dyDescent="0.25">
      <c r="A3533" t="s">
        <v>81</v>
      </c>
      <c r="B3533" t="s">
        <v>41</v>
      </c>
      <c r="C3533" s="7" t="s">
        <v>70</v>
      </c>
      <c r="D3533" s="58" t="s">
        <v>61</v>
      </c>
      <c r="E3533" s="7">
        <v>41130</v>
      </c>
      <c r="F3533">
        <v>4</v>
      </c>
      <c r="G3533">
        <v>157.47299194335901</v>
      </c>
      <c r="H3533">
        <v>150.719970703125</v>
      </c>
      <c r="I3533">
        <v>6.7530250549316397</v>
      </c>
      <c r="J3533">
        <v>4.2883701622486101E-2</v>
      </c>
      <c r="K3533">
        <v>74.347824096679702</v>
      </c>
      <c r="L3533">
        <v>-5.0574283599853498</v>
      </c>
      <c r="M3533">
        <v>1.92028307914734</v>
      </c>
      <c r="N3533">
        <v>6.7530250549316397</v>
      </c>
      <c r="O3533">
        <v>11.585766792297401</v>
      </c>
      <c r="P3533">
        <v>18.563478469848601</v>
      </c>
      <c r="Q3533">
        <v>-8.4055280685424805</v>
      </c>
      <c r="R3533">
        <v>21.911577224731399</v>
      </c>
      <c r="S3533">
        <v>190</v>
      </c>
      <c r="T3533">
        <v>87.710455604865302</v>
      </c>
      <c r="U3533">
        <v>9.2157459259033203</v>
      </c>
      <c r="V3533">
        <v>76.465133666992202</v>
      </c>
      <c r="W3533">
        <v>101.815216064453</v>
      </c>
      <c r="X3533">
        <v>0.751301169395447</v>
      </c>
      <c r="Y3533">
        <v>5729</v>
      </c>
    </row>
    <row r="3534" spans="1:25" x14ac:dyDescent="0.25">
      <c r="A3534" t="s">
        <v>81</v>
      </c>
      <c r="B3534" t="s">
        <v>41</v>
      </c>
      <c r="C3534" s="7" t="s">
        <v>70</v>
      </c>
      <c r="D3534" s="58" t="s">
        <v>61</v>
      </c>
      <c r="E3534" s="7">
        <v>41130</v>
      </c>
      <c r="F3534">
        <v>5</v>
      </c>
      <c r="G3534">
        <v>163.84587097168</v>
      </c>
      <c r="H3534">
        <v>160.960037231445</v>
      </c>
      <c r="I3534">
        <v>2.88583207130432</v>
      </c>
      <c r="J3534">
        <v>1.7613090574741402E-2</v>
      </c>
      <c r="K3534">
        <v>72.971015930175795</v>
      </c>
      <c r="L3534">
        <v>-9.3470592498779297</v>
      </c>
      <c r="M3534">
        <v>-2.1197679042816202</v>
      </c>
      <c r="N3534">
        <v>2.88583207130432</v>
      </c>
      <c r="O3534">
        <v>7.8914327621459996</v>
      </c>
      <c r="P3534">
        <v>15.1187238693237</v>
      </c>
      <c r="Q3534">
        <v>-12.8149147033691</v>
      </c>
      <c r="R3534">
        <v>18.5865783691406</v>
      </c>
      <c r="S3534">
        <v>190</v>
      </c>
      <c r="T3534">
        <v>92.474519524239895</v>
      </c>
      <c r="U3534">
        <v>9.5453758239746094</v>
      </c>
      <c r="V3534">
        <v>76.465133666992202</v>
      </c>
      <c r="W3534">
        <v>101.815216064453</v>
      </c>
      <c r="X3534">
        <v>0.76484525203704801</v>
      </c>
      <c r="Y3534">
        <v>5729</v>
      </c>
    </row>
    <row r="3535" spans="1:25" x14ac:dyDescent="0.25">
      <c r="A3535" t="s">
        <v>81</v>
      </c>
      <c r="B3535" t="s">
        <v>41</v>
      </c>
      <c r="C3535" s="7" t="s">
        <v>70</v>
      </c>
      <c r="D3535" s="58" t="s">
        <v>61</v>
      </c>
      <c r="E3535" s="7">
        <v>41130</v>
      </c>
      <c r="F3535">
        <v>6</v>
      </c>
      <c r="G3535">
        <v>196.09388732910199</v>
      </c>
      <c r="H3535">
        <v>189.81497192382801</v>
      </c>
      <c r="I3535">
        <v>6.2789125442504901</v>
      </c>
      <c r="J3535">
        <v>3.2019928097724901E-2</v>
      </c>
      <c r="K3535">
        <v>72.306159973144503</v>
      </c>
      <c r="L3535">
        <v>-8.4986371994018608</v>
      </c>
      <c r="M3535">
        <v>0.23205879330635101</v>
      </c>
      <c r="N3535">
        <v>6.2789125442504901</v>
      </c>
      <c r="O3535">
        <v>12.3257656097412</v>
      </c>
      <c r="P3535">
        <v>21.056461334228501</v>
      </c>
      <c r="Q3535">
        <v>-12.6878671646118</v>
      </c>
      <c r="R3535">
        <v>25.245691299438501</v>
      </c>
      <c r="S3535">
        <v>190</v>
      </c>
      <c r="T3535">
        <v>132.564559221613</v>
      </c>
      <c r="U3535">
        <v>11.530982971191399</v>
      </c>
      <c r="V3535">
        <v>76.465133666992202</v>
      </c>
      <c r="W3535">
        <v>101.815216064453</v>
      </c>
      <c r="X3535">
        <v>0.70068156719207797</v>
      </c>
      <c r="Y3535">
        <v>5729</v>
      </c>
    </row>
    <row r="3536" spans="1:25" x14ac:dyDescent="0.25">
      <c r="A3536" t="s">
        <v>81</v>
      </c>
      <c r="B3536" t="s">
        <v>41</v>
      </c>
      <c r="C3536" s="7" t="s">
        <v>70</v>
      </c>
      <c r="D3536" s="58" t="s">
        <v>61</v>
      </c>
      <c r="E3536" s="7">
        <v>41130</v>
      </c>
      <c r="F3536">
        <v>7</v>
      </c>
      <c r="G3536">
        <v>238.774826049805</v>
      </c>
      <c r="H3536">
        <v>231.41990661621099</v>
      </c>
      <c r="I3536">
        <v>7.3549008369445801</v>
      </c>
      <c r="J3536">
        <v>3.0802665278315499E-2</v>
      </c>
      <c r="K3536">
        <v>72.235504150390597</v>
      </c>
      <c r="L3536">
        <v>-9.3800678253173793</v>
      </c>
      <c r="M3536">
        <v>0.50708729028701804</v>
      </c>
      <c r="N3536">
        <v>7.3549008369445801</v>
      </c>
      <c r="O3536">
        <v>14.2027139663696</v>
      </c>
      <c r="P3536">
        <v>24.089870452880898</v>
      </c>
      <c r="Q3536">
        <v>-14.124198913574199</v>
      </c>
      <c r="R3536">
        <v>28.834001541137699</v>
      </c>
      <c r="S3536">
        <v>190</v>
      </c>
      <c r="T3536">
        <v>161.92212910624201</v>
      </c>
      <c r="U3536">
        <v>13.0583658218384</v>
      </c>
      <c r="V3536">
        <v>76.465133666992202</v>
      </c>
      <c r="W3536">
        <v>101.815216064453</v>
      </c>
      <c r="X3536">
        <v>0.73547840118408203</v>
      </c>
      <c r="Y3536">
        <v>5729</v>
      </c>
    </row>
    <row r="3537" spans="1:25" x14ac:dyDescent="0.25">
      <c r="A3537" t="s">
        <v>81</v>
      </c>
      <c r="B3537" t="s">
        <v>41</v>
      </c>
      <c r="C3537" s="7" t="s">
        <v>70</v>
      </c>
      <c r="D3537" s="58" t="s">
        <v>61</v>
      </c>
      <c r="E3537" s="7">
        <v>41130</v>
      </c>
      <c r="F3537">
        <v>8</v>
      </c>
      <c r="G3537">
        <v>252.60856628418</v>
      </c>
      <c r="H3537">
        <v>237.59320068359401</v>
      </c>
      <c r="I3537">
        <v>15.0153760910034</v>
      </c>
      <c r="J3537">
        <v>5.9441275894641897E-2</v>
      </c>
      <c r="K3537">
        <v>74.271736145019503</v>
      </c>
      <c r="L3537">
        <v>-1.8018149137496899</v>
      </c>
      <c r="M3537">
        <v>8.1339178085327095</v>
      </c>
      <c r="N3537">
        <v>15.0153760910034</v>
      </c>
      <c r="O3537">
        <v>21.896833419799801</v>
      </c>
      <c r="P3537">
        <v>31.832567214965799</v>
      </c>
      <c r="Q3537">
        <v>-6.5692548751831099</v>
      </c>
      <c r="R3537">
        <v>36.600006103515597</v>
      </c>
      <c r="S3537">
        <v>190</v>
      </c>
      <c r="T3537">
        <v>166.511769447294</v>
      </c>
      <c r="U3537">
        <v>13.1225233078003</v>
      </c>
      <c r="V3537">
        <v>76.465133666992202</v>
      </c>
      <c r="W3537">
        <v>101.815216064453</v>
      </c>
      <c r="X3537">
        <v>0.72534668445587203</v>
      </c>
      <c r="Y3537">
        <v>5729</v>
      </c>
    </row>
    <row r="3538" spans="1:25" x14ac:dyDescent="0.25">
      <c r="A3538" t="s">
        <v>81</v>
      </c>
      <c r="B3538" t="s">
        <v>41</v>
      </c>
      <c r="C3538" s="7" t="s">
        <v>70</v>
      </c>
      <c r="D3538" s="58" t="s">
        <v>61</v>
      </c>
      <c r="E3538" s="7">
        <v>41130</v>
      </c>
      <c r="F3538">
        <v>9</v>
      </c>
      <c r="G3538">
        <v>256.50576782226602</v>
      </c>
      <c r="H3538">
        <v>247.85624694824199</v>
      </c>
      <c r="I3538">
        <v>8.6495218276977504</v>
      </c>
      <c r="J3538">
        <v>3.3720578998327297E-2</v>
      </c>
      <c r="K3538">
        <v>77.6702880859375</v>
      </c>
      <c r="L3538">
        <v>-4.3630943298339799</v>
      </c>
      <c r="M3538">
        <v>3.3248648643493701</v>
      </c>
      <c r="N3538">
        <v>8.6495218276977504</v>
      </c>
      <c r="O3538">
        <v>13.974179267883301</v>
      </c>
      <c r="P3538">
        <v>21.662137985229499</v>
      </c>
      <c r="Q3538">
        <v>-8.0519905090331996</v>
      </c>
      <c r="R3538">
        <v>25.351036071777301</v>
      </c>
      <c r="S3538">
        <v>190</v>
      </c>
      <c r="T3538">
        <v>101.759600687999</v>
      </c>
      <c r="U3538">
        <v>10.1537990570068</v>
      </c>
      <c r="V3538">
        <v>76.465133666992202</v>
      </c>
      <c r="W3538">
        <v>101.815216064453</v>
      </c>
      <c r="X3538">
        <v>0.88478010892867998</v>
      </c>
      <c r="Y3538">
        <v>5729</v>
      </c>
    </row>
    <row r="3539" spans="1:25" x14ac:dyDescent="0.25">
      <c r="A3539" t="s">
        <v>81</v>
      </c>
      <c r="B3539" t="s">
        <v>41</v>
      </c>
      <c r="C3539" s="7" t="s">
        <v>70</v>
      </c>
      <c r="D3539" s="58" t="s">
        <v>61</v>
      </c>
      <c r="E3539" s="7">
        <v>41130</v>
      </c>
      <c r="F3539">
        <v>10</v>
      </c>
      <c r="G3539">
        <v>268.61453247070301</v>
      </c>
      <c r="H3539">
        <v>266.207763671875</v>
      </c>
      <c r="I3539">
        <v>2.40676712989807</v>
      </c>
      <c r="J3539">
        <v>8.9599294587969797E-3</v>
      </c>
      <c r="K3539">
        <v>82.835144042968807</v>
      </c>
      <c r="L3539">
        <v>-9.1657505035400408</v>
      </c>
      <c r="M3539">
        <v>-2.32861280441284</v>
      </c>
      <c r="N3539">
        <v>2.40676712989807</v>
      </c>
      <c r="O3539">
        <v>7.1421475410461399</v>
      </c>
      <c r="P3539">
        <v>13.979284286499</v>
      </c>
      <c r="Q3539">
        <v>-12.4463968276978</v>
      </c>
      <c r="R3539">
        <v>17.259931564331101</v>
      </c>
      <c r="S3539">
        <v>190</v>
      </c>
      <c r="T3539">
        <v>80.202119928675501</v>
      </c>
      <c r="U3539">
        <v>9.0300827026367205</v>
      </c>
      <c r="V3539">
        <v>76.465133666992202</v>
      </c>
      <c r="W3539">
        <v>101.815216064453</v>
      </c>
      <c r="X3539">
        <v>0.92873287200927701</v>
      </c>
      <c r="Y3539">
        <v>5729</v>
      </c>
    </row>
    <row r="3540" spans="1:25" x14ac:dyDescent="0.25">
      <c r="A3540" t="s">
        <v>81</v>
      </c>
      <c r="B3540" t="s">
        <v>41</v>
      </c>
      <c r="C3540" s="7" t="s">
        <v>70</v>
      </c>
      <c r="D3540" s="58" t="s">
        <v>61</v>
      </c>
      <c r="E3540" s="7">
        <v>41130</v>
      </c>
      <c r="F3540">
        <v>11</v>
      </c>
      <c r="G3540">
        <v>282.02487182617199</v>
      </c>
      <c r="H3540">
        <v>281.09429931640602</v>
      </c>
      <c r="I3540">
        <v>0.93057996034622203</v>
      </c>
      <c r="J3540">
        <v>3.29963793046772E-3</v>
      </c>
      <c r="K3540">
        <v>86.576087951660199</v>
      </c>
      <c r="L3540">
        <v>-10.0109672546387</v>
      </c>
      <c r="M3540">
        <v>-3.5466125011444101</v>
      </c>
      <c r="N3540">
        <v>0.93057996034622203</v>
      </c>
      <c r="O3540">
        <v>5.4077725410461399</v>
      </c>
      <c r="P3540">
        <v>11.872127532959</v>
      </c>
      <c r="Q3540">
        <v>-13.112744331359901</v>
      </c>
      <c r="R3540">
        <v>14.973904609680201</v>
      </c>
      <c r="S3540">
        <v>190</v>
      </c>
      <c r="T3540">
        <v>71.036040886629095</v>
      </c>
      <c r="U3540">
        <v>8.5377349853515607</v>
      </c>
      <c r="V3540">
        <v>76.465133666992202</v>
      </c>
      <c r="W3540">
        <v>101.815216064453</v>
      </c>
      <c r="X3540">
        <v>0.93926042318344105</v>
      </c>
      <c r="Y3540">
        <v>5729</v>
      </c>
    </row>
    <row r="3541" spans="1:25" x14ac:dyDescent="0.25">
      <c r="A3541" t="s">
        <v>81</v>
      </c>
      <c r="B3541" t="s">
        <v>41</v>
      </c>
      <c r="C3541" s="7" t="s">
        <v>70</v>
      </c>
      <c r="D3541" s="58" t="s">
        <v>61</v>
      </c>
      <c r="E3541" s="7">
        <v>41130</v>
      </c>
      <c r="F3541">
        <v>12</v>
      </c>
      <c r="G3541">
        <v>284.82766723632801</v>
      </c>
      <c r="H3541">
        <v>288.173583984375</v>
      </c>
      <c r="I3541">
        <v>-3.34591436386108</v>
      </c>
      <c r="J3541">
        <v>-1.17471534758806E-2</v>
      </c>
      <c r="K3541">
        <v>90.730072021484403</v>
      </c>
      <c r="L3541">
        <v>-13.7011013031006</v>
      </c>
      <c r="M3541">
        <v>-7.5831732749939</v>
      </c>
      <c r="N3541">
        <v>-3.34591436386108</v>
      </c>
      <c r="O3541">
        <v>0.89134454727172896</v>
      </c>
      <c r="P3541">
        <v>7.0092735290527299</v>
      </c>
      <c r="Q3541">
        <v>-16.636653900146499</v>
      </c>
      <c r="R3541">
        <v>9.94482517242432</v>
      </c>
      <c r="S3541">
        <v>190</v>
      </c>
      <c r="T3541">
        <v>63.440406686865998</v>
      </c>
      <c r="U3541">
        <v>8.0801963806152308</v>
      </c>
      <c r="V3541">
        <v>76.465133666992202</v>
      </c>
      <c r="W3541">
        <v>101.815216064453</v>
      </c>
      <c r="X3541">
        <v>0.94104933738708496</v>
      </c>
      <c r="Y3541">
        <v>5729</v>
      </c>
    </row>
    <row r="3542" spans="1:25" x14ac:dyDescent="0.25">
      <c r="A3542" t="s">
        <v>81</v>
      </c>
      <c r="B3542" t="s">
        <v>41</v>
      </c>
      <c r="C3542" s="7" t="s">
        <v>70</v>
      </c>
      <c r="D3542" s="58" t="s">
        <v>61</v>
      </c>
      <c r="E3542" s="7">
        <v>41130</v>
      </c>
      <c r="F3542">
        <v>13</v>
      </c>
      <c r="G3542">
        <v>285.31683349609398</v>
      </c>
      <c r="H3542">
        <v>284.78726196289102</v>
      </c>
      <c r="I3542">
        <v>0.52958631515502896</v>
      </c>
      <c r="J3542">
        <v>1.85613404028118E-3</v>
      </c>
      <c r="K3542">
        <v>94.682968139648395</v>
      </c>
      <c r="L3542">
        <v>-10.187838554382299</v>
      </c>
      <c r="M3542">
        <v>-3.85589694976807</v>
      </c>
      <c r="N3542">
        <v>0.52958631515502896</v>
      </c>
      <c r="O3542">
        <v>4.9150695800781303</v>
      </c>
      <c r="P3542">
        <v>11.247011184692401</v>
      </c>
      <c r="Q3542">
        <v>-13.2260789871216</v>
      </c>
      <c r="R3542">
        <v>14.2852516174316</v>
      </c>
      <c r="S3542">
        <v>190</v>
      </c>
      <c r="T3542">
        <v>68.148706161417095</v>
      </c>
      <c r="U3542">
        <v>8.3628511428833008</v>
      </c>
      <c r="V3542">
        <v>76.465133666992202</v>
      </c>
      <c r="W3542">
        <v>101.815216064453</v>
      </c>
      <c r="X3542">
        <v>0.94068670272827104</v>
      </c>
      <c r="Y3542">
        <v>5729</v>
      </c>
    </row>
    <row r="3543" spans="1:25" x14ac:dyDescent="0.25">
      <c r="A3543" t="s">
        <v>81</v>
      </c>
      <c r="B3543" t="s">
        <v>41</v>
      </c>
      <c r="C3543" s="7" t="s">
        <v>70</v>
      </c>
      <c r="D3543" s="58" t="s">
        <v>61</v>
      </c>
      <c r="E3543" s="7">
        <v>41130</v>
      </c>
      <c r="F3543">
        <v>14</v>
      </c>
      <c r="G3543">
        <v>291.61312866210898</v>
      </c>
      <c r="H3543">
        <v>288.24481201171898</v>
      </c>
      <c r="I3543">
        <v>3.3682899475097701</v>
      </c>
      <c r="J3543">
        <v>1.15505438297987E-2</v>
      </c>
      <c r="K3543">
        <v>97.432968139648395</v>
      </c>
      <c r="L3543">
        <v>-6.4531908035278303</v>
      </c>
      <c r="M3543">
        <v>-0.65058022737503096</v>
      </c>
      <c r="N3543">
        <v>3.3682899475097701</v>
      </c>
      <c r="O3543">
        <v>7.3871603012084996</v>
      </c>
      <c r="P3543">
        <v>13.189770698547401</v>
      </c>
      <c r="Q3543">
        <v>-9.2374429702758807</v>
      </c>
      <c r="R3543">
        <v>15.9740238189697</v>
      </c>
      <c r="S3543">
        <v>190</v>
      </c>
      <c r="T3543">
        <v>58.007101853051601</v>
      </c>
      <c r="U3543">
        <v>7.6637420654296902</v>
      </c>
      <c r="V3543">
        <v>76.465133666992202</v>
      </c>
      <c r="W3543">
        <v>101.815216064453</v>
      </c>
      <c r="X3543">
        <v>0.93922668695449796</v>
      </c>
      <c r="Y3543">
        <v>5729</v>
      </c>
    </row>
    <row r="3544" spans="1:25" x14ac:dyDescent="0.25">
      <c r="A3544" t="s">
        <v>81</v>
      </c>
      <c r="B3544" t="s">
        <v>41</v>
      </c>
      <c r="C3544" s="7" t="s">
        <v>70</v>
      </c>
      <c r="D3544" s="58" t="s">
        <v>61</v>
      </c>
      <c r="E3544" s="7">
        <v>41130</v>
      </c>
      <c r="F3544">
        <v>15</v>
      </c>
      <c r="G3544">
        <v>280.00402832031301</v>
      </c>
      <c r="H3544">
        <v>261.90472412109398</v>
      </c>
      <c r="I3544">
        <v>18.099287033081101</v>
      </c>
      <c r="J3544">
        <v>6.4639382064342499E-2</v>
      </c>
      <c r="K3544">
        <v>100.273551940918</v>
      </c>
      <c r="L3544">
        <v>7.4322619438171396</v>
      </c>
      <c r="M3544">
        <v>13.7344264984131</v>
      </c>
      <c r="N3544">
        <v>18.099287033081101</v>
      </c>
      <c r="O3544">
        <v>22.464147567748999</v>
      </c>
      <c r="P3544">
        <v>28.766311645507798</v>
      </c>
      <c r="Q3544">
        <v>4.4083080291748002</v>
      </c>
      <c r="R3544">
        <v>31.7902641296387</v>
      </c>
      <c r="S3544">
        <v>190</v>
      </c>
      <c r="T3544">
        <v>72.549935226970803</v>
      </c>
      <c r="U3544">
        <v>8.3235244750976598</v>
      </c>
      <c r="V3544">
        <v>76.465133666992202</v>
      </c>
      <c r="W3544">
        <v>101.815216064453</v>
      </c>
      <c r="X3544">
        <v>0.93574500083923295</v>
      </c>
      <c r="Y3544">
        <v>5729</v>
      </c>
    </row>
    <row r="3545" spans="1:25" x14ac:dyDescent="0.25">
      <c r="A3545" t="s">
        <v>81</v>
      </c>
      <c r="B3545" t="s">
        <v>41</v>
      </c>
      <c r="C3545" s="7" t="s">
        <v>70</v>
      </c>
      <c r="D3545" s="58" t="s">
        <v>61</v>
      </c>
      <c r="E3545" s="7">
        <v>41130</v>
      </c>
      <c r="F3545">
        <v>16</v>
      </c>
      <c r="G3545">
        <v>272.73385620117199</v>
      </c>
      <c r="H3545">
        <v>249.69401550293</v>
      </c>
      <c r="I3545">
        <v>23.0398349761963</v>
      </c>
      <c r="J3545">
        <v>8.4477357566356701E-2</v>
      </c>
      <c r="K3545">
        <v>101.809783935547</v>
      </c>
      <c r="L3545">
        <v>12.2016792297363</v>
      </c>
      <c r="M3545">
        <v>18.6049499511719</v>
      </c>
      <c r="N3545">
        <v>23.0398349761963</v>
      </c>
      <c r="O3545">
        <v>27.4747200012207</v>
      </c>
      <c r="P3545">
        <v>33.8779907226563</v>
      </c>
      <c r="Q3545">
        <v>9.12921237945557</v>
      </c>
      <c r="R3545">
        <v>36.9504585266113</v>
      </c>
      <c r="S3545">
        <v>190</v>
      </c>
      <c r="T3545">
        <v>76.881504080520202</v>
      </c>
      <c r="U3545">
        <v>8.4570579528808594</v>
      </c>
      <c r="V3545">
        <v>76.465133666992202</v>
      </c>
      <c r="W3545">
        <v>101.815216064453</v>
      </c>
      <c r="X3545">
        <v>0.93875557184219405</v>
      </c>
      <c r="Y3545">
        <v>5729</v>
      </c>
    </row>
    <row r="3546" spans="1:25" x14ac:dyDescent="0.25">
      <c r="A3546" t="s">
        <v>81</v>
      </c>
      <c r="B3546" t="s">
        <v>41</v>
      </c>
      <c r="C3546" s="7" t="s">
        <v>70</v>
      </c>
      <c r="D3546" s="58" t="s">
        <v>61</v>
      </c>
      <c r="E3546" s="7">
        <v>41130</v>
      </c>
      <c r="F3546">
        <v>17</v>
      </c>
      <c r="G3546">
        <v>249.48953247070301</v>
      </c>
      <c r="H3546">
        <v>224.89346313476599</v>
      </c>
      <c r="I3546">
        <v>24.5960597991943</v>
      </c>
      <c r="J3546">
        <v>9.8585546016693101E-2</v>
      </c>
      <c r="K3546">
        <v>101.815216064453</v>
      </c>
      <c r="L3546">
        <v>14.5339660644531</v>
      </c>
      <c r="M3546">
        <v>20.478733062744102</v>
      </c>
      <c r="N3546">
        <v>24.5960597991943</v>
      </c>
      <c r="O3546">
        <v>28.7133884429932</v>
      </c>
      <c r="P3546">
        <v>34.658157348632798</v>
      </c>
      <c r="Q3546">
        <v>11.6815023422241</v>
      </c>
      <c r="R3546">
        <v>37.510616302490199</v>
      </c>
      <c r="S3546">
        <v>190</v>
      </c>
      <c r="T3546">
        <v>67.933721846220607</v>
      </c>
      <c r="U3546">
        <v>7.8514938354492196</v>
      </c>
      <c r="V3546">
        <v>76.465133666992202</v>
      </c>
      <c r="W3546">
        <v>101.815216064453</v>
      </c>
      <c r="X3546">
        <v>0.94779670238494895</v>
      </c>
      <c r="Y3546">
        <v>5729</v>
      </c>
    </row>
    <row r="3547" spans="1:25" x14ac:dyDescent="0.25">
      <c r="A3547" t="s">
        <v>81</v>
      </c>
      <c r="B3547" t="s">
        <v>41</v>
      </c>
      <c r="C3547" s="7" t="s">
        <v>70</v>
      </c>
      <c r="D3547" s="58" t="s">
        <v>61</v>
      </c>
      <c r="E3547" s="7">
        <v>41130</v>
      </c>
      <c r="F3547">
        <v>18</v>
      </c>
      <c r="G3547">
        <v>213.79753112793</v>
      </c>
      <c r="H3547">
        <v>193.02397155761699</v>
      </c>
      <c r="I3547">
        <v>20.7735595703125</v>
      </c>
      <c r="J3547">
        <v>9.7164638340473203E-2</v>
      </c>
      <c r="K3547">
        <v>101.45289611816401</v>
      </c>
      <c r="L3547">
        <v>11.687180519104</v>
      </c>
      <c r="M3547">
        <v>17.055488586425799</v>
      </c>
      <c r="N3547">
        <v>20.7735595703125</v>
      </c>
      <c r="O3547">
        <v>24.491632461547901</v>
      </c>
      <c r="P3547">
        <v>29.859937667846701</v>
      </c>
      <c r="Q3547">
        <v>9.1113176345825195</v>
      </c>
      <c r="R3547">
        <v>32.435802459716797</v>
      </c>
      <c r="S3547">
        <v>190</v>
      </c>
      <c r="T3547">
        <v>56.356607329767897</v>
      </c>
      <c r="U3547">
        <v>7.0901393890380904</v>
      </c>
      <c r="V3547">
        <v>76.465133666992202</v>
      </c>
      <c r="W3547">
        <v>101.815216064453</v>
      </c>
      <c r="X3547">
        <v>0.95105320215225198</v>
      </c>
      <c r="Y3547">
        <v>5729</v>
      </c>
    </row>
    <row r="3548" spans="1:25" x14ac:dyDescent="0.25">
      <c r="A3548" t="s">
        <v>81</v>
      </c>
      <c r="B3548" t="s">
        <v>41</v>
      </c>
      <c r="C3548" s="7" t="s">
        <v>70</v>
      </c>
      <c r="D3548" s="58" t="s">
        <v>61</v>
      </c>
      <c r="E3548" s="7">
        <v>41130</v>
      </c>
      <c r="F3548">
        <v>19</v>
      </c>
      <c r="G3548">
        <v>192.91987609863301</v>
      </c>
      <c r="H3548">
        <v>177.82940673828099</v>
      </c>
      <c r="I3548">
        <v>15.090476989746101</v>
      </c>
      <c r="J3548">
        <v>7.8221470117568997E-2</v>
      </c>
      <c r="K3548">
        <v>100.378623962402</v>
      </c>
      <c r="L3548">
        <v>7.2273383140564</v>
      </c>
      <c r="M3548">
        <v>11.8729438781738</v>
      </c>
      <c r="N3548">
        <v>15.090476989746101</v>
      </c>
      <c r="O3548">
        <v>18.308010101318398</v>
      </c>
      <c r="P3548">
        <v>22.953615188598601</v>
      </c>
      <c r="Q3548">
        <v>4.9982471466064498</v>
      </c>
      <c r="R3548">
        <v>25.1827068328857</v>
      </c>
      <c r="S3548">
        <v>190</v>
      </c>
      <c r="T3548">
        <v>42.037393438642503</v>
      </c>
      <c r="U3548">
        <v>6.1356396675109899</v>
      </c>
      <c r="V3548">
        <v>76.465133666992202</v>
      </c>
      <c r="W3548">
        <v>101.815216064453</v>
      </c>
      <c r="X3548">
        <v>0.94761484861373901</v>
      </c>
      <c r="Y3548">
        <v>5729</v>
      </c>
    </row>
    <row r="3549" spans="1:25" x14ac:dyDescent="0.25">
      <c r="A3549" t="s">
        <v>81</v>
      </c>
      <c r="B3549" t="s">
        <v>41</v>
      </c>
      <c r="C3549" s="7" t="s">
        <v>70</v>
      </c>
      <c r="D3549" s="58" t="s">
        <v>61</v>
      </c>
      <c r="E3549" s="7">
        <v>41130</v>
      </c>
      <c r="F3549">
        <v>20</v>
      </c>
      <c r="G3549">
        <v>188.17156982421901</v>
      </c>
      <c r="H3549">
        <v>179.43103027343801</v>
      </c>
      <c r="I3549">
        <v>8.7405424118041992</v>
      </c>
      <c r="J3549">
        <v>4.6449854969978298E-2</v>
      </c>
      <c r="K3549">
        <v>97.201087951660199</v>
      </c>
      <c r="L3549">
        <v>2.32804155349731</v>
      </c>
      <c r="M3549">
        <v>6.11659860610962</v>
      </c>
      <c r="N3549">
        <v>8.7405424118041992</v>
      </c>
      <c r="O3549">
        <v>11.3644857406616</v>
      </c>
      <c r="P3549">
        <v>15.153042793273899</v>
      </c>
      <c r="Q3549">
        <v>0.51018655300140403</v>
      </c>
      <c r="R3549">
        <v>16.970897674560501</v>
      </c>
      <c r="S3549">
        <v>190</v>
      </c>
      <c r="T3549">
        <v>27.2050585678926</v>
      </c>
      <c r="U3549">
        <v>5.00370121002197</v>
      </c>
      <c r="V3549">
        <v>76.465133666992202</v>
      </c>
      <c r="W3549">
        <v>101.815216064453</v>
      </c>
      <c r="X3549">
        <v>0.93975406885147095</v>
      </c>
      <c r="Y3549">
        <v>5729</v>
      </c>
    </row>
    <row r="3550" spans="1:25" x14ac:dyDescent="0.25">
      <c r="A3550" t="s">
        <v>81</v>
      </c>
      <c r="B3550" t="s">
        <v>41</v>
      </c>
      <c r="C3550" s="7" t="s">
        <v>70</v>
      </c>
      <c r="D3550" s="58" t="s">
        <v>61</v>
      </c>
      <c r="E3550" s="7">
        <v>41130</v>
      </c>
      <c r="F3550">
        <v>21</v>
      </c>
      <c r="G3550">
        <v>187.98739624023401</v>
      </c>
      <c r="H3550">
        <v>184.96533203125</v>
      </c>
      <c r="I3550">
        <v>3.0220730304718</v>
      </c>
      <c r="J3550">
        <v>1.6075933352112801E-2</v>
      </c>
      <c r="K3550">
        <v>93.001808166503906</v>
      </c>
      <c r="L3550">
        <v>-3.1915643215179399</v>
      </c>
      <c r="M3550">
        <v>0.47950285673141502</v>
      </c>
      <c r="N3550">
        <v>3.0220730304718</v>
      </c>
      <c r="O3550">
        <v>5.5646433830261204</v>
      </c>
      <c r="P3550">
        <v>9.2357110977172905</v>
      </c>
      <c r="Q3550">
        <v>-4.9530444145202601</v>
      </c>
      <c r="R3550">
        <v>10.997189521789601</v>
      </c>
      <c r="S3550">
        <v>190</v>
      </c>
      <c r="T3550">
        <v>24.7479513096437</v>
      </c>
      <c r="U3550">
        <v>4.8485269546508798</v>
      </c>
      <c r="V3550">
        <v>76.465133666992202</v>
      </c>
      <c r="W3550">
        <v>101.815216064453</v>
      </c>
      <c r="X3550">
        <v>0.936373591423035</v>
      </c>
      <c r="Y3550">
        <v>5729</v>
      </c>
    </row>
    <row r="3551" spans="1:25" x14ac:dyDescent="0.25">
      <c r="A3551" t="s">
        <v>81</v>
      </c>
      <c r="B3551" t="s">
        <v>41</v>
      </c>
      <c r="C3551" s="7" t="s">
        <v>70</v>
      </c>
      <c r="D3551" s="58" t="s">
        <v>61</v>
      </c>
      <c r="E3551" s="7">
        <v>41130</v>
      </c>
      <c r="F3551">
        <v>22</v>
      </c>
      <c r="G3551">
        <v>185.08570861816401</v>
      </c>
      <c r="H3551">
        <v>177.766677856445</v>
      </c>
      <c r="I3551">
        <v>7.3190355300903303</v>
      </c>
      <c r="J3551">
        <v>3.9544031023979201E-2</v>
      </c>
      <c r="K3551">
        <v>90.155799865722699</v>
      </c>
      <c r="L3551">
        <v>0.62033742666244496</v>
      </c>
      <c r="M3551">
        <v>4.5779824256896999</v>
      </c>
      <c r="N3551">
        <v>7.3190355300903303</v>
      </c>
      <c r="O3551">
        <v>10.0600881576538</v>
      </c>
      <c r="P3551">
        <v>14.017733573913601</v>
      </c>
      <c r="Q3551">
        <v>-1.2786504030227701</v>
      </c>
      <c r="R3551">
        <v>15.916720390319799</v>
      </c>
      <c r="S3551">
        <v>190</v>
      </c>
      <c r="T3551">
        <v>29.498156916637999</v>
      </c>
      <c r="U3551">
        <v>5.2270216941833496</v>
      </c>
      <c r="V3551">
        <v>76.465133666992202</v>
      </c>
      <c r="W3551">
        <v>101.815216064453</v>
      </c>
      <c r="X3551">
        <v>0.93539947271347001</v>
      </c>
      <c r="Y3551">
        <v>5729</v>
      </c>
    </row>
    <row r="3552" spans="1:25" x14ac:dyDescent="0.25">
      <c r="A3552" t="s">
        <v>81</v>
      </c>
      <c r="B3552" t="s">
        <v>41</v>
      </c>
      <c r="C3552" s="7" t="s">
        <v>70</v>
      </c>
      <c r="D3552" s="58" t="s">
        <v>61</v>
      </c>
      <c r="E3552" s="7">
        <v>41130</v>
      </c>
      <c r="F3552">
        <v>23</v>
      </c>
      <c r="G3552">
        <v>184.362548828125</v>
      </c>
      <c r="H3552">
        <v>170.038818359375</v>
      </c>
      <c r="I3552">
        <v>14.3237199783325</v>
      </c>
      <c r="J3552">
        <v>7.7693223953247098E-2</v>
      </c>
      <c r="K3552">
        <v>87.949272155761705</v>
      </c>
      <c r="L3552">
        <v>2.52995777130127</v>
      </c>
      <c r="M3552">
        <v>9.4978084564209002</v>
      </c>
      <c r="N3552">
        <v>14.3237199783325</v>
      </c>
      <c r="O3552">
        <v>19.149631500244102</v>
      </c>
      <c r="P3552">
        <v>26.1174831390381</v>
      </c>
      <c r="Q3552">
        <v>-0.813410043716431</v>
      </c>
      <c r="R3552">
        <v>29.460849761962901</v>
      </c>
      <c r="S3552">
        <v>190</v>
      </c>
      <c r="T3552">
        <v>92.117652058688705</v>
      </c>
      <c r="U3552">
        <v>9.2027215957641602</v>
      </c>
      <c r="V3552">
        <v>76.465133666992202</v>
      </c>
      <c r="W3552">
        <v>101.815216064453</v>
      </c>
      <c r="X3552">
        <v>0.74804645776748702</v>
      </c>
      <c r="Y3552">
        <v>5729</v>
      </c>
    </row>
    <row r="3553" spans="1:25" x14ac:dyDescent="0.25">
      <c r="A3553" t="s">
        <v>81</v>
      </c>
      <c r="B3553" t="s">
        <v>41</v>
      </c>
      <c r="C3553" s="7" t="s">
        <v>70</v>
      </c>
      <c r="D3553" s="58" t="s">
        <v>61</v>
      </c>
      <c r="E3553" s="7">
        <v>41130</v>
      </c>
      <c r="F3553">
        <v>24</v>
      </c>
      <c r="G3553">
        <v>173.75775146484401</v>
      </c>
      <c r="H3553">
        <v>160.00547790527301</v>
      </c>
      <c r="I3553">
        <v>13.7522735595703</v>
      </c>
      <c r="J3553">
        <v>7.9146251082420294E-2</v>
      </c>
      <c r="K3553">
        <v>80.802536010742202</v>
      </c>
      <c r="L3553">
        <v>1.9476795196533201</v>
      </c>
      <c r="M3553">
        <v>8.9219293594360405</v>
      </c>
      <c r="N3553">
        <v>13.7522735595703</v>
      </c>
      <c r="O3553">
        <v>18.582616806030298</v>
      </c>
      <c r="P3553">
        <v>25.556867599487301</v>
      </c>
      <c r="Q3553">
        <v>-1.39875876903534</v>
      </c>
      <c r="R3553">
        <v>28.903305053710898</v>
      </c>
      <c r="S3553">
        <v>190</v>
      </c>
      <c r="T3553">
        <v>93.627801314210004</v>
      </c>
      <c r="U3553">
        <v>9.2111740112304705</v>
      </c>
      <c r="V3553">
        <v>76.465133666992202</v>
      </c>
      <c r="W3553">
        <v>101.815216064453</v>
      </c>
      <c r="X3553">
        <v>0.73372328281402599</v>
      </c>
      <c r="Y3553">
        <v>5729</v>
      </c>
    </row>
    <row r="3554" spans="1:25" x14ac:dyDescent="0.25">
      <c r="A3554" t="s">
        <v>81</v>
      </c>
      <c r="B3554" t="s">
        <v>41</v>
      </c>
      <c r="C3554" s="7" t="s">
        <v>70</v>
      </c>
      <c r="D3554" s="58" t="s">
        <v>61</v>
      </c>
      <c r="E3554" s="7">
        <v>41131</v>
      </c>
      <c r="F3554">
        <v>1</v>
      </c>
      <c r="G3554">
        <v>163.573974609375</v>
      </c>
      <c r="H3554">
        <v>150.51640319824199</v>
      </c>
      <c r="I3554">
        <v>13.057588577270501</v>
      </c>
      <c r="J3554">
        <v>7.9826809465885204E-2</v>
      </c>
      <c r="K3554">
        <v>83.030799865722699</v>
      </c>
      <c r="L3554">
        <v>0.63841998577117898</v>
      </c>
      <c r="M3554">
        <v>7.9757657051086399</v>
      </c>
      <c r="N3554">
        <v>13.057588577270501</v>
      </c>
      <c r="O3554">
        <v>18.139411926269499</v>
      </c>
      <c r="P3554">
        <v>25.476757049560501</v>
      </c>
      <c r="Q3554">
        <v>-2.88224196434021</v>
      </c>
      <c r="R3554">
        <v>28.9974174499512</v>
      </c>
      <c r="S3554">
        <v>190</v>
      </c>
      <c r="T3554">
        <v>104.832915973152</v>
      </c>
      <c r="U3554">
        <v>9.6907291412353498</v>
      </c>
      <c r="V3554">
        <v>76.841400146484403</v>
      </c>
      <c r="W3554">
        <v>104.280799865723</v>
      </c>
      <c r="X3554">
        <v>0.73995709419250499</v>
      </c>
      <c r="Y3554">
        <v>5729</v>
      </c>
    </row>
    <row r="3555" spans="1:25" x14ac:dyDescent="0.25">
      <c r="A3555" t="s">
        <v>81</v>
      </c>
      <c r="B3555" t="s">
        <v>41</v>
      </c>
      <c r="C3555" s="7" t="s">
        <v>70</v>
      </c>
      <c r="D3555" s="58" t="s">
        <v>61</v>
      </c>
      <c r="E3555" s="7">
        <v>41131</v>
      </c>
      <c r="F3555">
        <v>2</v>
      </c>
      <c r="G3555">
        <v>160.40293884277301</v>
      </c>
      <c r="H3555">
        <v>146.55795288085901</v>
      </c>
      <c r="I3555">
        <v>13.8449850082397</v>
      </c>
      <c r="J3555">
        <v>8.6313784122466999E-2</v>
      </c>
      <c r="K3555">
        <v>80.541664123535199</v>
      </c>
      <c r="L3555">
        <v>1.5906575918197601</v>
      </c>
      <c r="M3555">
        <v>8.8306131362915004</v>
      </c>
      <c r="N3555">
        <v>13.8449850082397</v>
      </c>
      <c r="O3555">
        <v>18.8593559265137</v>
      </c>
      <c r="P3555">
        <v>26.099311828613299</v>
      </c>
      <c r="Q3555">
        <v>-1.88327383995056</v>
      </c>
      <c r="R3555">
        <v>29.5732421875</v>
      </c>
      <c r="S3555">
        <v>190</v>
      </c>
      <c r="T3555">
        <v>101.93041543603201</v>
      </c>
      <c r="U3555">
        <v>9.5621023178100604</v>
      </c>
      <c r="V3555">
        <v>76.841400146484403</v>
      </c>
      <c r="W3555">
        <v>104.280799865723</v>
      </c>
      <c r="X3555">
        <v>0.72798496484756503</v>
      </c>
      <c r="Y3555">
        <v>5729</v>
      </c>
    </row>
    <row r="3556" spans="1:25" x14ac:dyDescent="0.25">
      <c r="A3556" t="s">
        <v>81</v>
      </c>
      <c r="B3556" t="s">
        <v>41</v>
      </c>
      <c r="C3556" s="7" t="s">
        <v>70</v>
      </c>
      <c r="D3556" s="58" t="s">
        <v>61</v>
      </c>
      <c r="E3556" s="7">
        <v>41131</v>
      </c>
      <c r="F3556">
        <v>3</v>
      </c>
      <c r="G3556">
        <v>156.12251281738301</v>
      </c>
      <c r="H3556">
        <v>140.95761108398401</v>
      </c>
      <c r="I3556">
        <v>15.1649160385132</v>
      </c>
      <c r="J3556">
        <v>9.7134709358215304E-2</v>
      </c>
      <c r="K3556">
        <v>78.416664123535199</v>
      </c>
      <c r="L3556">
        <v>2.8784270286560099</v>
      </c>
      <c r="M3556">
        <v>10.1373844146729</v>
      </c>
      <c r="N3556">
        <v>15.1649160385132</v>
      </c>
      <c r="O3556">
        <v>20.192447662353501</v>
      </c>
      <c r="P3556">
        <v>27.4514045715332</v>
      </c>
      <c r="Q3556">
        <v>-0.60462188720703103</v>
      </c>
      <c r="R3556">
        <v>30.934455871581999</v>
      </c>
      <c r="S3556">
        <v>190</v>
      </c>
      <c r="T3556">
        <v>101.781841051255</v>
      </c>
      <c r="U3556">
        <v>9.5871982574462908</v>
      </c>
      <c r="V3556">
        <v>76.841400146484403</v>
      </c>
      <c r="W3556">
        <v>104.280799865723</v>
      </c>
      <c r="X3556">
        <v>0.72168338298797596</v>
      </c>
      <c r="Y3556">
        <v>5729</v>
      </c>
    </row>
    <row r="3557" spans="1:25" x14ac:dyDescent="0.25">
      <c r="A3557" t="s">
        <v>81</v>
      </c>
      <c r="B3557" t="s">
        <v>41</v>
      </c>
      <c r="C3557" s="7" t="s">
        <v>70</v>
      </c>
      <c r="D3557" s="58" t="s">
        <v>61</v>
      </c>
      <c r="E3557" s="7">
        <v>41131</v>
      </c>
      <c r="F3557">
        <v>4</v>
      </c>
      <c r="G3557">
        <v>154.285720825195</v>
      </c>
      <c r="H3557">
        <v>141.06315612793</v>
      </c>
      <c r="I3557">
        <v>13.2225694656372</v>
      </c>
      <c r="J3557">
        <v>8.5701838135719299E-2</v>
      </c>
      <c r="K3557">
        <v>76.438407897949205</v>
      </c>
      <c r="L3557">
        <v>1.25655806064606</v>
      </c>
      <c r="M3557">
        <v>8.3261747360229492</v>
      </c>
      <c r="N3557">
        <v>13.2225694656372</v>
      </c>
      <c r="O3557">
        <v>18.118965148925799</v>
      </c>
      <c r="P3557">
        <v>25.188581466674801</v>
      </c>
      <c r="Q3557">
        <v>-2.1356399059295699</v>
      </c>
      <c r="R3557">
        <v>28.5807781219482</v>
      </c>
      <c r="S3557">
        <v>190</v>
      </c>
      <c r="T3557">
        <v>94.792730489500599</v>
      </c>
      <c r="U3557">
        <v>9.3371286392211896</v>
      </c>
      <c r="V3557">
        <v>76.841400146484403</v>
      </c>
      <c r="W3557">
        <v>104.280799865723</v>
      </c>
      <c r="X3557">
        <v>0.751301169395447</v>
      </c>
      <c r="Y3557">
        <v>5729</v>
      </c>
    </row>
    <row r="3558" spans="1:25" x14ac:dyDescent="0.25">
      <c r="A3558" t="s">
        <v>81</v>
      </c>
      <c r="B3558" t="s">
        <v>41</v>
      </c>
      <c r="C3558" s="7" t="s">
        <v>70</v>
      </c>
      <c r="D3558" s="58" t="s">
        <v>61</v>
      </c>
      <c r="E3558" s="7">
        <v>41131</v>
      </c>
      <c r="F3558">
        <v>5</v>
      </c>
      <c r="G3558">
        <v>163.35740661621099</v>
      </c>
      <c r="H3558">
        <v>148.77890014648401</v>
      </c>
      <c r="I3558">
        <v>14.578514099121101</v>
      </c>
      <c r="J3558">
        <v>8.9243046939373002E-2</v>
      </c>
      <c r="K3558">
        <v>75.097824096679702</v>
      </c>
      <c r="L3558">
        <v>3.1312093734741202</v>
      </c>
      <c r="M3558">
        <v>9.8943700790405291</v>
      </c>
      <c r="N3558">
        <v>14.578514099121101</v>
      </c>
      <c r="O3558">
        <v>19.262657165527301</v>
      </c>
      <c r="P3558">
        <v>26.0258178710938</v>
      </c>
      <c r="Q3558">
        <v>-0.113942243158817</v>
      </c>
      <c r="R3558">
        <v>29.270969390869102</v>
      </c>
      <c r="S3558">
        <v>190</v>
      </c>
      <c r="T3558">
        <v>86.5815356837265</v>
      </c>
      <c r="U3558">
        <v>8.9323787689209002</v>
      </c>
      <c r="V3558">
        <v>76.841400146484403</v>
      </c>
      <c r="W3558">
        <v>104.280799865723</v>
      </c>
      <c r="X3558">
        <v>0.76484525203704801</v>
      </c>
      <c r="Y3558">
        <v>5729</v>
      </c>
    </row>
    <row r="3559" spans="1:25" x14ac:dyDescent="0.25">
      <c r="A3559" t="s">
        <v>81</v>
      </c>
      <c r="B3559" t="s">
        <v>41</v>
      </c>
      <c r="C3559" s="7" t="s">
        <v>70</v>
      </c>
      <c r="D3559" s="58" t="s">
        <v>61</v>
      </c>
      <c r="E3559" s="7">
        <v>41131</v>
      </c>
      <c r="F3559">
        <v>6</v>
      </c>
      <c r="G3559">
        <v>195.76933288574199</v>
      </c>
      <c r="H3559">
        <v>179.39230346679699</v>
      </c>
      <c r="I3559">
        <v>16.377038955688501</v>
      </c>
      <c r="J3559">
        <v>8.3654768764972701E-2</v>
      </c>
      <c r="K3559">
        <v>73.746376037597699</v>
      </c>
      <c r="L3559">
        <v>2.67547678947449</v>
      </c>
      <c r="M3559">
        <v>10.770471572876</v>
      </c>
      <c r="N3559">
        <v>16.377038955688501</v>
      </c>
      <c r="O3559">
        <v>21.983608245849599</v>
      </c>
      <c r="P3559">
        <v>30.0786018371582</v>
      </c>
      <c r="Q3559">
        <v>-1.2087259292602499</v>
      </c>
      <c r="R3559">
        <v>33.962806701660199</v>
      </c>
      <c r="S3559">
        <v>190</v>
      </c>
      <c r="T3559">
        <v>120.095159102278</v>
      </c>
      <c r="U3559">
        <v>10.6913862228394</v>
      </c>
      <c r="V3559">
        <v>76.841400146484403</v>
      </c>
      <c r="W3559">
        <v>104.280799865723</v>
      </c>
      <c r="X3559">
        <v>0.70068156719207797</v>
      </c>
      <c r="Y3559">
        <v>5729</v>
      </c>
    </row>
    <row r="3560" spans="1:25" x14ac:dyDescent="0.25">
      <c r="A3560" t="s">
        <v>81</v>
      </c>
      <c r="B3560" t="s">
        <v>41</v>
      </c>
      <c r="C3560" s="7" t="s">
        <v>70</v>
      </c>
      <c r="D3560" s="58" t="s">
        <v>61</v>
      </c>
      <c r="E3560" s="7">
        <v>41131</v>
      </c>
      <c r="F3560">
        <v>7</v>
      </c>
      <c r="G3560">
        <v>236.74444580078099</v>
      </c>
      <c r="H3560">
        <v>224.19648742675801</v>
      </c>
      <c r="I3560">
        <v>12.547956466674799</v>
      </c>
      <c r="J3560">
        <v>5.3002119064331103E-2</v>
      </c>
      <c r="K3560">
        <v>73.302536010742202</v>
      </c>
      <c r="L3560">
        <v>-1.88362348079681</v>
      </c>
      <c r="M3560">
        <v>6.6426711082458496</v>
      </c>
      <c r="N3560">
        <v>12.547956466674799</v>
      </c>
      <c r="O3560">
        <v>18.453243255615199</v>
      </c>
      <c r="P3560">
        <v>26.979536056518601</v>
      </c>
      <c r="Q3560">
        <v>-5.9747757911682102</v>
      </c>
      <c r="R3560">
        <v>31.0706901550293</v>
      </c>
      <c r="S3560">
        <v>190</v>
      </c>
      <c r="T3560">
        <v>126.308807846476</v>
      </c>
      <c r="U3560">
        <v>11.2610216140747</v>
      </c>
      <c r="V3560">
        <v>76.841400146484403</v>
      </c>
      <c r="W3560">
        <v>104.280799865723</v>
      </c>
      <c r="X3560">
        <v>0.73547840118408203</v>
      </c>
      <c r="Y3560">
        <v>5729</v>
      </c>
    </row>
    <row r="3561" spans="1:25" x14ac:dyDescent="0.25">
      <c r="A3561" t="s">
        <v>81</v>
      </c>
      <c r="B3561" t="s">
        <v>41</v>
      </c>
      <c r="C3561" s="7" t="s">
        <v>70</v>
      </c>
      <c r="D3561" s="58" t="s">
        <v>61</v>
      </c>
      <c r="E3561" s="7">
        <v>41131</v>
      </c>
      <c r="F3561">
        <v>8</v>
      </c>
      <c r="G3561">
        <v>249.161544799805</v>
      </c>
      <c r="H3561">
        <v>236.56921386718801</v>
      </c>
      <c r="I3561">
        <v>12.592333793640099</v>
      </c>
      <c r="J3561">
        <v>5.0538830459117903E-2</v>
      </c>
      <c r="K3561">
        <v>75.972824096679702</v>
      </c>
      <c r="L3561">
        <v>-1.73697853088379</v>
      </c>
      <c r="M3561">
        <v>6.7288951873779297</v>
      </c>
      <c r="N3561">
        <v>12.592333793640099</v>
      </c>
      <c r="O3561">
        <v>18.4557704925537</v>
      </c>
      <c r="P3561">
        <v>26.921644210815401</v>
      </c>
      <c r="Q3561">
        <v>-5.7991390228271502</v>
      </c>
      <c r="R3561">
        <v>30.983806610107401</v>
      </c>
      <c r="S3561">
        <v>190</v>
      </c>
      <c r="T3561">
        <v>124.84227535802501</v>
      </c>
      <c r="U3561">
        <v>11.181221961975099</v>
      </c>
      <c r="V3561">
        <v>76.841400146484403</v>
      </c>
      <c r="W3561">
        <v>104.280799865723</v>
      </c>
      <c r="X3561">
        <v>0.72534668445587203</v>
      </c>
      <c r="Y3561">
        <v>5729</v>
      </c>
    </row>
    <row r="3562" spans="1:25" x14ac:dyDescent="0.25">
      <c r="A3562" t="s">
        <v>81</v>
      </c>
      <c r="B3562" t="s">
        <v>41</v>
      </c>
      <c r="C3562" s="7" t="s">
        <v>70</v>
      </c>
      <c r="D3562" s="58" t="s">
        <v>61</v>
      </c>
      <c r="E3562" s="7">
        <v>41131</v>
      </c>
      <c r="F3562">
        <v>9</v>
      </c>
      <c r="G3562">
        <v>252.50288391113301</v>
      </c>
      <c r="H3562">
        <v>250.97714233398401</v>
      </c>
      <c r="I3562">
        <v>1.5257430076599101</v>
      </c>
      <c r="J3562">
        <v>6.0424772091209897E-3</v>
      </c>
      <c r="K3562">
        <v>79.197463989257798</v>
      </c>
      <c r="L3562">
        <v>-9.1224517822265607</v>
      </c>
      <c r="M3562">
        <v>-2.8314123153686501</v>
      </c>
      <c r="N3562">
        <v>1.5257430076599101</v>
      </c>
      <c r="O3562">
        <v>5.8828978538513201</v>
      </c>
      <c r="P3562">
        <v>12.173937797546399</v>
      </c>
      <c r="Q3562">
        <v>-12.1410675048828</v>
      </c>
      <c r="R3562">
        <v>15.192553520202599</v>
      </c>
      <c r="S3562">
        <v>190</v>
      </c>
      <c r="T3562">
        <v>69.312868276450004</v>
      </c>
      <c r="U3562">
        <v>8.3088312149047905</v>
      </c>
      <c r="V3562">
        <v>76.841400146484403</v>
      </c>
      <c r="W3562">
        <v>104.280799865723</v>
      </c>
      <c r="X3562">
        <v>0.88478010892867998</v>
      </c>
      <c r="Y3562">
        <v>5729</v>
      </c>
    </row>
    <row r="3563" spans="1:25" x14ac:dyDescent="0.25">
      <c r="A3563" t="s">
        <v>81</v>
      </c>
      <c r="B3563" t="s">
        <v>41</v>
      </c>
      <c r="C3563" s="7" t="s">
        <v>70</v>
      </c>
      <c r="D3563" s="58" t="s">
        <v>61</v>
      </c>
      <c r="E3563" s="7">
        <v>41131</v>
      </c>
      <c r="F3563">
        <v>10</v>
      </c>
      <c r="G3563">
        <v>265.92526245117199</v>
      </c>
      <c r="H3563">
        <v>261.87026977539102</v>
      </c>
      <c r="I3563">
        <v>4.0550131797790501</v>
      </c>
      <c r="J3563">
        <v>1.5248693525791199E-2</v>
      </c>
      <c r="K3563">
        <v>83.336959838867202</v>
      </c>
      <c r="L3563">
        <v>-5.1678009033203098</v>
      </c>
      <c r="M3563">
        <v>0.28111225366592402</v>
      </c>
      <c r="N3563">
        <v>4.0550131797790501</v>
      </c>
      <c r="O3563">
        <v>7.8289141654968297</v>
      </c>
      <c r="P3563">
        <v>13.2778272628784</v>
      </c>
      <c r="Q3563">
        <v>-7.7823410034179696</v>
      </c>
      <c r="R3563">
        <v>15.892365455627401</v>
      </c>
      <c r="S3563">
        <v>190</v>
      </c>
      <c r="T3563">
        <v>52.221552699943899</v>
      </c>
      <c r="U3563">
        <v>7.1965999603271502</v>
      </c>
      <c r="V3563">
        <v>76.841400146484403</v>
      </c>
      <c r="W3563">
        <v>104.280799865723</v>
      </c>
      <c r="X3563">
        <v>0.92873287200927701</v>
      </c>
      <c r="Y3563">
        <v>5729</v>
      </c>
    </row>
    <row r="3564" spans="1:25" x14ac:dyDescent="0.25">
      <c r="A3564" t="s">
        <v>81</v>
      </c>
      <c r="B3564" t="s">
        <v>41</v>
      </c>
      <c r="C3564" s="7" t="s">
        <v>70</v>
      </c>
      <c r="D3564" s="58" t="s">
        <v>61</v>
      </c>
      <c r="E3564" s="7">
        <v>41131</v>
      </c>
      <c r="F3564">
        <v>11</v>
      </c>
      <c r="G3564">
        <v>274.97561645507801</v>
      </c>
      <c r="H3564">
        <v>272.82345581054699</v>
      </c>
      <c r="I3564">
        <v>2.1521379947662398</v>
      </c>
      <c r="J3564">
        <v>7.8266505151987093E-3</v>
      </c>
      <c r="K3564">
        <v>88.067031860351605</v>
      </c>
      <c r="L3564">
        <v>-6.7028794288635298</v>
      </c>
      <c r="M3564">
        <v>-1.47126352787018</v>
      </c>
      <c r="N3564">
        <v>2.1521379947662398</v>
      </c>
      <c r="O3564">
        <v>5.7755393981933603</v>
      </c>
      <c r="P3564">
        <v>11.0071563720703</v>
      </c>
      <c r="Q3564">
        <v>-9.2131538391113299</v>
      </c>
      <c r="R3564">
        <v>13.517430305481</v>
      </c>
      <c r="S3564">
        <v>190</v>
      </c>
      <c r="T3564">
        <v>48.2627886437404</v>
      </c>
      <c r="U3564">
        <v>6.90960693359375</v>
      </c>
      <c r="V3564">
        <v>76.841400146484403</v>
      </c>
      <c r="W3564">
        <v>104.280799865723</v>
      </c>
      <c r="X3564">
        <v>0.93926042318344105</v>
      </c>
      <c r="Y3564">
        <v>5729</v>
      </c>
    </row>
    <row r="3565" spans="1:25" x14ac:dyDescent="0.25">
      <c r="A3565" t="s">
        <v>81</v>
      </c>
      <c r="B3565" t="s">
        <v>41</v>
      </c>
      <c r="C3565" s="7" t="s">
        <v>70</v>
      </c>
      <c r="D3565" s="58" t="s">
        <v>61</v>
      </c>
      <c r="E3565" s="7">
        <v>41131</v>
      </c>
      <c r="F3565">
        <v>12</v>
      </c>
      <c r="G3565">
        <v>279.92401123046898</v>
      </c>
      <c r="H3565">
        <v>276.89691162109398</v>
      </c>
      <c r="I3565">
        <v>3.0271008014678999</v>
      </c>
      <c r="J3565">
        <v>1.08140092343092E-2</v>
      </c>
      <c r="K3565">
        <v>92.373191833496094</v>
      </c>
      <c r="L3565">
        <v>-6.3377399444580096</v>
      </c>
      <c r="M3565">
        <v>-0.80491608381271396</v>
      </c>
      <c r="N3565">
        <v>3.0271008014678999</v>
      </c>
      <c r="O3565">
        <v>6.8591179847717303</v>
      </c>
      <c r="P3565">
        <v>12.391942024231</v>
      </c>
      <c r="Q3565">
        <v>-8.9925422668456996</v>
      </c>
      <c r="R3565">
        <v>15.0467433929443</v>
      </c>
      <c r="S3565">
        <v>190</v>
      </c>
      <c r="T3565">
        <v>53.739783354851397</v>
      </c>
      <c r="U3565">
        <v>7.3074240684509304</v>
      </c>
      <c r="V3565">
        <v>76.841400146484403</v>
      </c>
      <c r="W3565">
        <v>104.280799865723</v>
      </c>
      <c r="X3565">
        <v>0.94104933738708496</v>
      </c>
      <c r="Y3565">
        <v>5729</v>
      </c>
    </row>
    <row r="3566" spans="1:25" x14ac:dyDescent="0.25">
      <c r="A3566" t="s">
        <v>81</v>
      </c>
      <c r="B3566" t="s">
        <v>41</v>
      </c>
      <c r="C3566" s="7" t="s">
        <v>70</v>
      </c>
      <c r="D3566" s="58" t="s">
        <v>61</v>
      </c>
      <c r="E3566" s="7">
        <v>41131</v>
      </c>
      <c r="F3566">
        <v>13</v>
      </c>
      <c r="G3566">
        <v>278.76959228515602</v>
      </c>
      <c r="H3566">
        <v>278.93240356445301</v>
      </c>
      <c r="I3566">
        <v>-0.162805736064911</v>
      </c>
      <c r="J3566">
        <v>-5.8401544811204097E-4</v>
      </c>
      <c r="K3566">
        <v>96.887680053710895</v>
      </c>
      <c r="L3566">
        <v>-9.2353343963622994</v>
      </c>
      <c r="M3566">
        <v>-3.8752110004425</v>
      </c>
      <c r="N3566">
        <v>-0.162805736064911</v>
      </c>
      <c r="O3566">
        <v>3.54959940910339</v>
      </c>
      <c r="P3566">
        <v>8.9097223281860405</v>
      </c>
      <c r="Q3566">
        <v>-11.8072700500488</v>
      </c>
      <c r="R3566">
        <v>11.481657981872599</v>
      </c>
      <c r="S3566">
        <v>190</v>
      </c>
      <c r="T3566">
        <v>50.5099184650662</v>
      </c>
      <c r="U3566">
        <v>7.0793313980102504</v>
      </c>
      <c r="V3566">
        <v>76.841400146484403</v>
      </c>
      <c r="W3566">
        <v>104.280799865723</v>
      </c>
      <c r="X3566">
        <v>0.94068670272827104</v>
      </c>
      <c r="Y3566">
        <v>5729</v>
      </c>
    </row>
    <row r="3567" spans="1:25" x14ac:dyDescent="0.25">
      <c r="A3567" t="s">
        <v>81</v>
      </c>
      <c r="B3567" t="s">
        <v>41</v>
      </c>
      <c r="C3567" s="7" t="s">
        <v>70</v>
      </c>
      <c r="D3567" s="58" t="s">
        <v>61</v>
      </c>
      <c r="E3567" s="7">
        <v>41131</v>
      </c>
      <c r="F3567">
        <v>14</v>
      </c>
      <c r="G3567">
        <v>279.211181640625</v>
      </c>
      <c r="H3567">
        <v>280.80593872070301</v>
      </c>
      <c r="I3567">
        <v>-1.5947614908218399</v>
      </c>
      <c r="J3567">
        <v>-5.7116677053272698E-3</v>
      </c>
      <c r="K3567">
        <v>99.601448059082003</v>
      </c>
      <c r="L3567">
        <v>-10.507599830627401</v>
      </c>
      <c r="M3567">
        <v>-5.2418227195739702</v>
      </c>
      <c r="N3567">
        <v>-1.5947614908218399</v>
      </c>
      <c r="O3567">
        <v>2.0522992610931401</v>
      </c>
      <c r="P3567">
        <v>7.31807613372803</v>
      </c>
      <c r="Q3567">
        <v>-13.034264564514199</v>
      </c>
      <c r="R3567">
        <v>9.8447418212890607</v>
      </c>
      <c r="S3567">
        <v>190</v>
      </c>
      <c r="T3567">
        <v>49.211633159185602</v>
      </c>
      <c r="U3567">
        <v>6.9547243118286097</v>
      </c>
      <c r="V3567">
        <v>76.841400146484403</v>
      </c>
      <c r="W3567">
        <v>104.280799865723</v>
      </c>
      <c r="X3567">
        <v>0.93922668695449796</v>
      </c>
      <c r="Y3567">
        <v>5729</v>
      </c>
    </row>
    <row r="3568" spans="1:25" x14ac:dyDescent="0.25">
      <c r="A3568" t="s">
        <v>81</v>
      </c>
      <c r="B3568" t="s">
        <v>41</v>
      </c>
      <c r="C3568" s="7" t="s">
        <v>70</v>
      </c>
      <c r="D3568" s="58" t="s">
        <v>61</v>
      </c>
      <c r="E3568" s="7">
        <v>41131</v>
      </c>
      <c r="F3568">
        <v>15</v>
      </c>
      <c r="G3568">
        <v>268.93441772460898</v>
      </c>
      <c r="H3568">
        <v>260.69076538085898</v>
      </c>
      <c r="I3568">
        <v>8.2436466217040998</v>
      </c>
      <c r="J3568">
        <v>3.0653001740574799E-2</v>
      </c>
      <c r="K3568">
        <v>101.800727844238</v>
      </c>
      <c r="L3568">
        <v>-1.18205738067627</v>
      </c>
      <c r="M3568">
        <v>4.3867254257202104</v>
      </c>
      <c r="N3568">
        <v>8.2436466217040998</v>
      </c>
      <c r="O3568">
        <v>12.100568771362299</v>
      </c>
      <c r="P3568">
        <v>17.6693515777588</v>
      </c>
      <c r="Q3568">
        <v>-3.8541138172149698</v>
      </c>
      <c r="R3568">
        <v>20.341407775878899</v>
      </c>
      <c r="S3568">
        <v>190</v>
      </c>
      <c r="T3568">
        <v>57.2853989339987</v>
      </c>
      <c r="U3568">
        <v>7.3549160957336399</v>
      </c>
      <c r="V3568">
        <v>76.841400146484403</v>
      </c>
      <c r="W3568">
        <v>104.280799865723</v>
      </c>
      <c r="X3568">
        <v>0.93574500083923295</v>
      </c>
      <c r="Y3568">
        <v>5729</v>
      </c>
    </row>
    <row r="3569" spans="1:25" x14ac:dyDescent="0.25">
      <c r="A3569" t="s">
        <v>81</v>
      </c>
      <c r="B3569" t="s">
        <v>41</v>
      </c>
      <c r="C3569" s="7" t="s">
        <v>70</v>
      </c>
      <c r="D3569" s="58" t="s">
        <v>61</v>
      </c>
      <c r="E3569" s="7">
        <v>41131</v>
      </c>
      <c r="F3569">
        <v>16</v>
      </c>
      <c r="G3569">
        <v>260.58050537109398</v>
      </c>
      <c r="H3569">
        <v>249.68034362793</v>
      </c>
      <c r="I3569">
        <v>10.900146484375</v>
      </c>
      <c r="J3569">
        <v>4.1830245405435597E-2</v>
      </c>
      <c r="K3569">
        <v>103.538040161133</v>
      </c>
      <c r="L3569">
        <v>2.1709516048431401</v>
      </c>
      <c r="M3569">
        <v>7.3282303810119602</v>
      </c>
      <c r="N3569">
        <v>10.900146484375</v>
      </c>
      <c r="O3569">
        <v>14.4720621109009</v>
      </c>
      <c r="P3569">
        <v>19.629341125488299</v>
      </c>
      <c r="Q3569">
        <v>-0.303653985261917</v>
      </c>
      <c r="R3569">
        <v>22.103946685791001</v>
      </c>
      <c r="S3569">
        <v>190</v>
      </c>
      <c r="T3569">
        <v>49.708221854021502</v>
      </c>
      <c r="U3569">
        <v>6.8114271163940403</v>
      </c>
      <c r="V3569">
        <v>76.841400146484403</v>
      </c>
      <c r="W3569">
        <v>104.280799865723</v>
      </c>
      <c r="X3569">
        <v>0.93875557184219405</v>
      </c>
      <c r="Y3569">
        <v>5729</v>
      </c>
    </row>
    <row r="3570" spans="1:25" x14ac:dyDescent="0.25">
      <c r="A3570" t="s">
        <v>81</v>
      </c>
      <c r="B3570" t="s">
        <v>41</v>
      </c>
      <c r="C3570" s="7" t="s">
        <v>70</v>
      </c>
      <c r="D3570" s="58" t="s">
        <v>61</v>
      </c>
      <c r="E3570" s="7">
        <v>41131</v>
      </c>
      <c r="F3570">
        <v>17</v>
      </c>
      <c r="G3570">
        <v>234.51597595214801</v>
      </c>
      <c r="H3570">
        <v>219.97340393066401</v>
      </c>
      <c r="I3570">
        <v>14.5425777435303</v>
      </c>
      <c r="J3570">
        <v>6.2011029571294798E-2</v>
      </c>
      <c r="K3570">
        <v>104.280799865723</v>
      </c>
      <c r="L3570">
        <v>6.7244935035705602</v>
      </c>
      <c r="M3570">
        <v>11.3434810638428</v>
      </c>
      <c r="N3570">
        <v>14.5425777435303</v>
      </c>
      <c r="O3570">
        <v>17.741674423217798</v>
      </c>
      <c r="P3570">
        <v>22.360660552978501</v>
      </c>
      <c r="Q3570">
        <v>4.5081753730773899</v>
      </c>
      <c r="R3570">
        <v>24.576978683471701</v>
      </c>
      <c r="S3570">
        <v>190</v>
      </c>
      <c r="T3570">
        <v>41.010035901753596</v>
      </c>
      <c r="U3570">
        <v>6.1004829406738299</v>
      </c>
      <c r="V3570">
        <v>76.841400146484403</v>
      </c>
      <c r="W3570">
        <v>104.280799865723</v>
      </c>
      <c r="X3570">
        <v>0.94779670238494895</v>
      </c>
      <c r="Y3570">
        <v>5729</v>
      </c>
    </row>
    <row r="3571" spans="1:25" x14ac:dyDescent="0.25">
      <c r="A3571" t="s">
        <v>81</v>
      </c>
      <c r="B3571" t="s">
        <v>41</v>
      </c>
      <c r="C3571" s="7" t="s">
        <v>70</v>
      </c>
      <c r="D3571" s="58" t="s">
        <v>61</v>
      </c>
      <c r="E3571" s="7">
        <v>41131</v>
      </c>
      <c r="F3571">
        <v>18</v>
      </c>
      <c r="G3571">
        <v>202.59031677246099</v>
      </c>
      <c r="H3571">
        <v>185.25129699707</v>
      </c>
      <c r="I3571">
        <v>17.339012145996101</v>
      </c>
      <c r="J3571">
        <v>8.5586577653884902E-2</v>
      </c>
      <c r="K3571">
        <v>103.197463989258</v>
      </c>
      <c r="L3571">
        <v>10.5796508789063</v>
      </c>
      <c r="M3571">
        <v>14.5731363296509</v>
      </c>
      <c r="N3571">
        <v>17.339012145996101</v>
      </c>
      <c r="O3571">
        <v>20.1048889160156</v>
      </c>
      <c r="P3571">
        <v>24.098373413085898</v>
      </c>
      <c r="Q3571">
        <v>8.6634654998779297</v>
      </c>
      <c r="R3571">
        <v>26.0145587921143</v>
      </c>
      <c r="S3571">
        <v>190</v>
      </c>
      <c r="T3571">
        <v>31.638623366611</v>
      </c>
      <c r="U3571">
        <v>5.2743577957153303</v>
      </c>
      <c r="V3571">
        <v>76.841400146484403</v>
      </c>
      <c r="W3571">
        <v>104.280799865723</v>
      </c>
      <c r="X3571">
        <v>0.95105320215225198</v>
      </c>
      <c r="Y3571">
        <v>5729</v>
      </c>
    </row>
    <row r="3572" spans="1:25" x14ac:dyDescent="0.25">
      <c r="A3572" t="s">
        <v>81</v>
      </c>
      <c r="B3572" t="s">
        <v>41</v>
      </c>
      <c r="C3572" s="7" t="s">
        <v>70</v>
      </c>
      <c r="D3572" s="58" t="s">
        <v>61</v>
      </c>
      <c r="E3572" s="7">
        <v>41131</v>
      </c>
      <c r="F3572">
        <v>19</v>
      </c>
      <c r="G3572">
        <v>181.95635986328099</v>
      </c>
      <c r="H3572">
        <v>171.49418640136699</v>
      </c>
      <c r="I3572">
        <v>10.4621839523315</v>
      </c>
      <c r="J3572">
        <v>5.7498313486576101E-2</v>
      </c>
      <c r="K3572">
        <v>101.36231994628901</v>
      </c>
      <c r="L3572">
        <v>3.54061055183411</v>
      </c>
      <c r="M3572">
        <v>7.6299324035644496</v>
      </c>
      <c r="N3572">
        <v>10.4621839523315</v>
      </c>
      <c r="O3572">
        <v>13.294435501098601</v>
      </c>
      <c r="P3572">
        <v>17.3837566375732</v>
      </c>
      <c r="Q3572">
        <v>1.57844054698944</v>
      </c>
      <c r="R3572">
        <v>19.34592628479</v>
      </c>
      <c r="S3572">
        <v>190</v>
      </c>
      <c r="T3572">
        <v>33.055961643183799</v>
      </c>
      <c r="U3572">
        <v>5.4009323120117196</v>
      </c>
      <c r="V3572">
        <v>76.841400146484403</v>
      </c>
      <c r="W3572">
        <v>104.280799865723</v>
      </c>
      <c r="X3572">
        <v>0.94761484861373901</v>
      </c>
      <c r="Y3572">
        <v>5729</v>
      </c>
    </row>
    <row r="3573" spans="1:25" x14ac:dyDescent="0.25">
      <c r="A3573" t="s">
        <v>81</v>
      </c>
      <c r="B3573" t="s">
        <v>41</v>
      </c>
      <c r="C3573" s="7" t="s">
        <v>70</v>
      </c>
      <c r="D3573" s="58" t="s">
        <v>61</v>
      </c>
      <c r="E3573" s="7">
        <v>41131</v>
      </c>
      <c r="F3573">
        <v>20</v>
      </c>
      <c r="G3573">
        <v>177.03967285156301</v>
      </c>
      <c r="H3573">
        <v>175.07421875</v>
      </c>
      <c r="I3573">
        <v>1.9654451608657799</v>
      </c>
      <c r="J3573">
        <v>1.1101721785962601E-2</v>
      </c>
      <c r="K3573">
        <v>98.166664123535199</v>
      </c>
      <c r="L3573">
        <v>-5.16778659820557</v>
      </c>
      <c r="M3573">
        <v>-0.95341545343399003</v>
      </c>
      <c r="N3573">
        <v>1.9654451608657799</v>
      </c>
      <c r="O3573">
        <v>4.8843059539794904</v>
      </c>
      <c r="P3573">
        <v>9.0986766815185494</v>
      </c>
      <c r="Q3573">
        <v>-7.18995904922485</v>
      </c>
      <c r="R3573">
        <v>11.1208486557007</v>
      </c>
      <c r="S3573">
        <v>190</v>
      </c>
      <c r="T3573">
        <v>33.8706110823682</v>
      </c>
      <c r="U3573">
        <v>5.5660901069641104</v>
      </c>
      <c r="V3573">
        <v>76.841400146484403</v>
      </c>
      <c r="W3573">
        <v>104.280799865723</v>
      </c>
      <c r="X3573">
        <v>0.93975406885147095</v>
      </c>
      <c r="Y3573">
        <v>5729</v>
      </c>
    </row>
    <row r="3574" spans="1:25" x14ac:dyDescent="0.25">
      <c r="A3574" t="s">
        <v>81</v>
      </c>
      <c r="B3574" t="s">
        <v>41</v>
      </c>
      <c r="C3574" s="7" t="s">
        <v>70</v>
      </c>
      <c r="D3574" s="58" t="s">
        <v>61</v>
      </c>
      <c r="E3574" s="7">
        <v>41131</v>
      </c>
      <c r="F3574">
        <v>21</v>
      </c>
      <c r="G3574">
        <v>176.437576293945</v>
      </c>
      <c r="H3574">
        <v>180.67010498046901</v>
      </c>
      <c r="I3574">
        <v>-4.2325243949890101</v>
      </c>
      <c r="J3574">
        <v>-2.3988792672753299E-2</v>
      </c>
      <c r="K3574">
        <v>93.186592102050795</v>
      </c>
      <c r="L3574">
        <v>-11.7172994613647</v>
      </c>
      <c r="M3574">
        <v>-7.2952337265014604</v>
      </c>
      <c r="N3574">
        <v>-4.2325243949890101</v>
      </c>
      <c r="O3574">
        <v>-1.16981530189514</v>
      </c>
      <c r="P3574">
        <v>3.2522504329681401</v>
      </c>
      <c r="Q3574">
        <v>-13.839129447936999</v>
      </c>
      <c r="R3574">
        <v>5.3740801811218297</v>
      </c>
      <c r="S3574">
        <v>190</v>
      </c>
      <c r="T3574">
        <v>36.062509521826797</v>
      </c>
      <c r="U3574">
        <v>5.8404006958007804</v>
      </c>
      <c r="V3574">
        <v>76.841400146484403</v>
      </c>
      <c r="W3574">
        <v>104.280799865723</v>
      </c>
      <c r="X3574">
        <v>0.936373591423035</v>
      </c>
      <c r="Y3574">
        <v>5729</v>
      </c>
    </row>
    <row r="3575" spans="1:25" x14ac:dyDescent="0.25">
      <c r="A3575" t="s">
        <v>81</v>
      </c>
      <c r="B3575" t="s">
        <v>41</v>
      </c>
      <c r="C3575" s="7" t="s">
        <v>70</v>
      </c>
      <c r="D3575" s="58" t="s">
        <v>61</v>
      </c>
      <c r="E3575" s="7">
        <v>41131</v>
      </c>
      <c r="F3575">
        <v>22</v>
      </c>
      <c r="G3575">
        <v>172.25468444824199</v>
      </c>
      <c r="H3575">
        <v>174.59265136718801</v>
      </c>
      <c r="I3575">
        <v>-2.3379673957824698</v>
      </c>
      <c r="J3575">
        <v>-1.35727366432548E-2</v>
      </c>
      <c r="K3575">
        <v>90.315216064453097</v>
      </c>
      <c r="L3575">
        <v>-10.113258361816399</v>
      </c>
      <c r="M3575">
        <v>-5.51955318450928</v>
      </c>
      <c r="N3575">
        <v>-2.3379673957824698</v>
      </c>
      <c r="O3575">
        <v>0.84361881017684903</v>
      </c>
      <c r="P3575">
        <v>5.4373240470886204</v>
      </c>
      <c r="Q3575">
        <v>-12.317445755004901</v>
      </c>
      <c r="R3575">
        <v>7.6415104866027797</v>
      </c>
      <c r="S3575">
        <v>190</v>
      </c>
      <c r="T3575">
        <v>39.5519267749523</v>
      </c>
      <c r="U3575">
        <v>6.0670919418334996</v>
      </c>
      <c r="V3575">
        <v>76.841400146484403</v>
      </c>
      <c r="W3575">
        <v>104.280799865723</v>
      </c>
      <c r="X3575">
        <v>0.93539947271347001</v>
      </c>
      <c r="Y3575">
        <v>5729</v>
      </c>
    </row>
    <row r="3576" spans="1:25" x14ac:dyDescent="0.25">
      <c r="A3576" t="s">
        <v>81</v>
      </c>
      <c r="B3576" t="s">
        <v>41</v>
      </c>
      <c r="C3576" s="7" t="s">
        <v>70</v>
      </c>
      <c r="D3576" s="58" t="s">
        <v>61</v>
      </c>
      <c r="E3576" s="7">
        <v>41131</v>
      </c>
      <c r="F3576">
        <v>23</v>
      </c>
      <c r="G3576">
        <v>172.95950317382801</v>
      </c>
      <c r="H3576">
        <v>168.946701049805</v>
      </c>
      <c r="I3576">
        <v>4.0127944946289098</v>
      </c>
      <c r="J3576">
        <v>2.32007764279842E-2</v>
      </c>
      <c r="K3576">
        <v>86.414855957031307</v>
      </c>
      <c r="L3576">
        <v>-8.5020809173584002</v>
      </c>
      <c r="M3576">
        <v>-1.1081911325454701</v>
      </c>
      <c r="N3576">
        <v>4.0127944946289098</v>
      </c>
      <c r="O3576">
        <v>9.1337795257568395</v>
      </c>
      <c r="P3576">
        <v>16.527671813964801</v>
      </c>
      <c r="Q3576">
        <v>-12.049874305725099</v>
      </c>
      <c r="R3576">
        <v>20.075464248657202</v>
      </c>
      <c r="S3576">
        <v>190</v>
      </c>
      <c r="T3576">
        <v>101.245085216699</v>
      </c>
      <c r="U3576">
        <v>9.7654094696044904</v>
      </c>
      <c r="V3576">
        <v>76.841400146484403</v>
      </c>
      <c r="W3576">
        <v>104.280799865723</v>
      </c>
      <c r="X3576">
        <v>0.74804645776748702</v>
      </c>
      <c r="Y3576">
        <v>5729</v>
      </c>
    </row>
    <row r="3577" spans="1:25" x14ac:dyDescent="0.25">
      <c r="A3577" t="s">
        <v>81</v>
      </c>
      <c r="B3577" t="s">
        <v>41</v>
      </c>
      <c r="C3577" s="7" t="s">
        <v>70</v>
      </c>
      <c r="D3577" s="58" t="s">
        <v>61</v>
      </c>
      <c r="E3577" s="7">
        <v>41131</v>
      </c>
      <c r="F3577">
        <v>24</v>
      </c>
      <c r="G3577">
        <v>164.97760009765599</v>
      </c>
      <c r="H3577">
        <v>158.335205078125</v>
      </c>
      <c r="I3577">
        <v>6.6423897743225098</v>
      </c>
      <c r="J3577">
        <v>4.0262375026941299E-2</v>
      </c>
      <c r="K3577">
        <v>85.311592102050795</v>
      </c>
      <c r="L3577">
        <v>-5.90260982513428</v>
      </c>
      <c r="M3577">
        <v>1.50907766819</v>
      </c>
      <c r="N3577">
        <v>6.6423897743225098</v>
      </c>
      <c r="O3577">
        <v>11.7757024765015</v>
      </c>
      <c r="P3577">
        <v>19.1873893737793</v>
      </c>
      <c r="Q3577">
        <v>-9.4589424133300799</v>
      </c>
      <c r="R3577">
        <v>22.7437229156494</v>
      </c>
      <c r="S3577">
        <v>190</v>
      </c>
      <c r="T3577">
        <v>102.64164011146499</v>
      </c>
      <c r="U3577">
        <v>9.7889156341552699</v>
      </c>
      <c r="V3577">
        <v>76.841400146484403</v>
      </c>
      <c r="W3577">
        <v>104.280799865723</v>
      </c>
      <c r="X3577">
        <v>0.73372328281402599</v>
      </c>
      <c r="Y3577">
        <v>5729</v>
      </c>
    </row>
    <row r="3578" spans="1:25" x14ac:dyDescent="0.25">
      <c r="A3578" t="s">
        <v>81</v>
      </c>
      <c r="B3578" t="s">
        <v>41</v>
      </c>
      <c r="C3578" s="7" t="s">
        <v>70</v>
      </c>
      <c r="D3578" s="58" t="s">
        <v>61</v>
      </c>
      <c r="E3578" s="7">
        <v>41134</v>
      </c>
      <c r="F3578">
        <v>1</v>
      </c>
      <c r="G3578">
        <v>165.60015869140599</v>
      </c>
      <c r="H3578">
        <v>138.235595703125</v>
      </c>
      <c r="I3578">
        <v>27.3645534515381</v>
      </c>
      <c r="J3578">
        <v>0.16524474322795901</v>
      </c>
      <c r="K3578">
        <v>82.764495849609403</v>
      </c>
      <c r="L3578">
        <v>13.1744956970215</v>
      </c>
      <c r="M3578">
        <v>21.558097839355501</v>
      </c>
      <c r="N3578">
        <v>27.3645534515381</v>
      </c>
      <c r="O3578">
        <v>33.171009063720703</v>
      </c>
      <c r="P3578">
        <v>41.554611206054702</v>
      </c>
      <c r="Q3578">
        <v>9.1518115997314506</v>
      </c>
      <c r="R3578">
        <v>45.577297210693402</v>
      </c>
      <c r="S3578">
        <v>190</v>
      </c>
      <c r="T3578">
        <v>136.07600518214801</v>
      </c>
      <c r="U3578">
        <v>11.0725612640381</v>
      </c>
      <c r="V3578">
        <v>77.518386840820298</v>
      </c>
      <c r="W3578">
        <v>103.875</v>
      </c>
      <c r="X3578">
        <v>0.73995709419250499</v>
      </c>
      <c r="Y3578">
        <v>5729</v>
      </c>
    </row>
    <row r="3579" spans="1:25" x14ac:dyDescent="0.25">
      <c r="A3579" t="s">
        <v>81</v>
      </c>
      <c r="B3579" t="s">
        <v>41</v>
      </c>
      <c r="C3579" s="7" t="s">
        <v>70</v>
      </c>
      <c r="D3579" s="58" t="s">
        <v>61</v>
      </c>
      <c r="E3579" s="7">
        <v>41134</v>
      </c>
      <c r="F3579">
        <v>2</v>
      </c>
      <c r="G3579">
        <v>164.29592895507801</v>
      </c>
      <c r="H3579">
        <v>136.92752075195301</v>
      </c>
      <c r="I3579">
        <v>27.368400573730501</v>
      </c>
      <c r="J3579">
        <v>0.16657991707325001</v>
      </c>
      <c r="K3579">
        <v>81.644927978515597</v>
      </c>
      <c r="L3579">
        <v>13.0227508544922</v>
      </c>
      <c r="M3579">
        <v>21.498275756835898</v>
      </c>
      <c r="N3579">
        <v>27.368400573730501</v>
      </c>
      <c r="O3579">
        <v>33.238525390625</v>
      </c>
      <c r="P3579">
        <v>41.7140502929688</v>
      </c>
      <c r="Q3579">
        <v>8.9559574127197301</v>
      </c>
      <c r="R3579">
        <v>45.780845642089801</v>
      </c>
      <c r="S3579">
        <v>190</v>
      </c>
      <c r="T3579">
        <v>137.814577009565</v>
      </c>
      <c r="U3579">
        <v>11.1939706802368</v>
      </c>
      <c r="V3579">
        <v>77.518386840820298</v>
      </c>
      <c r="W3579">
        <v>103.875</v>
      </c>
      <c r="X3579">
        <v>0.72798496484756503</v>
      </c>
      <c r="Y3579">
        <v>5729</v>
      </c>
    </row>
    <row r="3580" spans="1:25" x14ac:dyDescent="0.25">
      <c r="A3580" t="s">
        <v>81</v>
      </c>
      <c r="B3580" t="s">
        <v>41</v>
      </c>
      <c r="C3580" s="7" t="s">
        <v>70</v>
      </c>
      <c r="D3580" s="58" t="s">
        <v>61</v>
      </c>
      <c r="E3580" s="7">
        <v>41134</v>
      </c>
      <c r="F3580">
        <v>3</v>
      </c>
      <c r="G3580">
        <v>159.36163330078099</v>
      </c>
      <c r="H3580">
        <v>136.61485290527301</v>
      </c>
      <c r="I3580">
        <v>22.746778488159201</v>
      </c>
      <c r="J3580">
        <v>0.142736852169037</v>
      </c>
      <c r="K3580">
        <v>78.461959838867202</v>
      </c>
      <c r="L3580">
        <v>8.3846874237060494</v>
      </c>
      <c r="M3580">
        <v>16.869928359985401</v>
      </c>
      <c r="N3580">
        <v>22.746778488159201</v>
      </c>
      <c r="O3580">
        <v>28.623628616333001</v>
      </c>
      <c r="P3580">
        <v>37.108871459960902</v>
      </c>
      <c r="Q3580">
        <v>4.31323337554932</v>
      </c>
      <c r="R3580">
        <v>41.180324554443402</v>
      </c>
      <c r="S3580">
        <v>190</v>
      </c>
      <c r="T3580">
        <v>136.30961554287899</v>
      </c>
      <c r="U3580">
        <v>11.206799507141101</v>
      </c>
      <c r="V3580">
        <v>77.518386840820298</v>
      </c>
      <c r="W3580">
        <v>103.875</v>
      </c>
      <c r="X3580">
        <v>0.72168338298797596</v>
      </c>
      <c r="Y3580">
        <v>5729</v>
      </c>
    </row>
    <row r="3581" spans="1:25" x14ac:dyDescent="0.25">
      <c r="A3581" t="s">
        <v>81</v>
      </c>
      <c r="B3581" t="s">
        <v>41</v>
      </c>
      <c r="C3581" s="7" t="s">
        <v>70</v>
      </c>
      <c r="D3581" s="58" t="s">
        <v>61</v>
      </c>
      <c r="E3581" s="7">
        <v>41134</v>
      </c>
      <c r="F3581">
        <v>4</v>
      </c>
      <c r="G3581">
        <v>161.57650756835901</v>
      </c>
      <c r="H3581">
        <v>139.32101440429699</v>
      </c>
      <c r="I3581">
        <v>22.255485534668001</v>
      </c>
      <c r="J3581">
        <v>0.137739613652229</v>
      </c>
      <c r="K3581">
        <v>77.751808166503906</v>
      </c>
      <c r="L3581">
        <v>9.7664442062377894</v>
      </c>
      <c r="M3581">
        <v>17.1450710296631</v>
      </c>
      <c r="N3581">
        <v>22.255485534668001</v>
      </c>
      <c r="O3581">
        <v>27.365900039672901</v>
      </c>
      <c r="P3581">
        <v>34.7445259094238</v>
      </c>
      <c r="Q3581">
        <v>6.2259755134582502</v>
      </c>
      <c r="R3581">
        <v>38.284996032714801</v>
      </c>
      <c r="S3581">
        <v>190</v>
      </c>
      <c r="T3581">
        <v>102.579310065266</v>
      </c>
      <c r="U3581">
        <v>9.7452497482299805</v>
      </c>
      <c r="V3581">
        <v>77.518386840820298</v>
      </c>
      <c r="W3581">
        <v>103.875</v>
      </c>
      <c r="X3581">
        <v>0.751301169395447</v>
      </c>
      <c r="Y3581">
        <v>5729</v>
      </c>
    </row>
    <row r="3582" spans="1:25" x14ac:dyDescent="0.25">
      <c r="A3582" t="s">
        <v>81</v>
      </c>
      <c r="B3582" t="s">
        <v>41</v>
      </c>
      <c r="C3582" s="7" t="s">
        <v>70</v>
      </c>
      <c r="D3582" s="58" t="s">
        <v>61</v>
      </c>
      <c r="E3582" s="7">
        <v>41134</v>
      </c>
      <c r="F3582">
        <v>5</v>
      </c>
      <c r="G3582">
        <v>174.43710327148401</v>
      </c>
      <c r="H3582">
        <v>163.35925292968801</v>
      </c>
      <c r="I3582">
        <v>11.0778465270996</v>
      </c>
      <c r="J3582">
        <v>6.35062530636787E-2</v>
      </c>
      <c r="K3582">
        <v>75.989128112792997</v>
      </c>
      <c r="L3582">
        <v>-3.23598313331604</v>
      </c>
      <c r="M3582">
        <v>5.22074317932129</v>
      </c>
      <c r="N3582">
        <v>11.0778465270996</v>
      </c>
      <c r="O3582">
        <v>16.934949874877901</v>
      </c>
      <c r="P3582">
        <v>25.391675949096701</v>
      </c>
      <c r="Q3582">
        <v>-7.2937550544738796</v>
      </c>
      <c r="R3582">
        <v>29.449447631835898</v>
      </c>
      <c r="S3582">
        <v>190</v>
      </c>
      <c r="T3582">
        <v>128.800163401227</v>
      </c>
      <c r="U3582">
        <v>11.169140815734901</v>
      </c>
      <c r="V3582">
        <v>77.518386840820298</v>
      </c>
      <c r="W3582">
        <v>103.875</v>
      </c>
      <c r="X3582">
        <v>0.76484525203704801</v>
      </c>
      <c r="Y3582">
        <v>5729</v>
      </c>
    </row>
    <row r="3583" spans="1:25" x14ac:dyDescent="0.25">
      <c r="A3583" t="s">
        <v>81</v>
      </c>
      <c r="B3583" t="s">
        <v>41</v>
      </c>
      <c r="C3583" s="7" t="s">
        <v>70</v>
      </c>
      <c r="D3583" s="58" t="s">
        <v>61</v>
      </c>
      <c r="E3583" s="7">
        <v>41134</v>
      </c>
      <c r="F3583">
        <v>6</v>
      </c>
      <c r="G3583">
        <v>202.34109497070301</v>
      </c>
      <c r="H3583">
        <v>193.98292541503901</v>
      </c>
      <c r="I3583">
        <v>8.3581867218017596</v>
      </c>
      <c r="J3583">
        <v>4.1307408362627002E-2</v>
      </c>
      <c r="K3583">
        <v>75.173912048339801</v>
      </c>
      <c r="L3583">
        <v>-8.7493982315063494</v>
      </c>
      <c r="M3583">
        <v>1.3579012155532799</v>
      </c>
      <c r="N3583">
        <v>8.3581867218017596</v>
      </c>
      <c r="O3583">
        <v>15.358471870422401</v>
      </c>
      <c r="P3583">
        <v>25.465772628784201</v>
      </c>
      <c r="Q3583">
        <v>-13.5991611480713</v>
      </c>
      <c r="R3583">
        <v>30.315534591674801</v>
      </c>
      <c r="S3583">
        <v>190</v>
      </c>
      <c r="T3583">
        <v>177.92909029770601</v>
      </c>
      <c r="U3583">
        <v>13.349119186401399</v>
      </c>
      <c r="V3583">
        <v>77.518386840820298</v>
      </c>
      <c r="W3583">
        <v>103.875</v>
      </c>
      <c r="X3583">
        <v>0.70068156719207797</v>
      </c>
      <c r="Y3583">
        <v>5729</v>
      </c>
    </row>
    <row r="3584" spans="1:25" x14ac:dyDescent="0.25">
      <c r="A3584" t="s">
        <v>81</v>
      </c>
      <c r="B3584" t="s">
        <v>41</v>
      </c>
      <c r="C3584" s="7" t="s">
        <v>70</v>
      </c>
      <c r="D3584" s="58" t="s">
        <v>61</v>
      </c>
      <c r="E3584" s="7">
        <v>41134</v>
      </c>
      <c r="F3584">
        <v>7</v>
      </c>
      <c r="G3584">
        <v>239.95527648925801</v>
      </c>
      <c r="H3584">
        <v>240.17546081543</v>
      </c>
      <c r="I3584">
        <v>-0.220175191760063</v>
      </c>
      <c r="J3584">
        <v>-9.1756763868033897E-4</v>
      </c>
      <c r="K3584">
        <v>74.320655822753906</v>
      </c>
      <c r="L3584">
        <v>-17.0161533355713</v>
      </c>
      <c r="M3584">
        <v>-7.0929536819457999</v>
      </c>
      <c r="N3584">
        <v>-0.220175191760063</v>
      </c>
      <c r="O3584">
        <v>6.6526036262512198</v>
      </c>
      <c r="P3584">
        <v>16.5758056640625</v>
      </c>
      <c r="Q3584">
        <v>-21.777580261230501</v>
      </c>
      <c r="R3584">
        <v>21.337230682373001</v>
      </c>
      <c r="S3584">
        <v>190</v>
      </c>
      <c r="T3584">
        <v>166.069113285437</v>
      </c>
      <c r="U3584">
        <v>13.1059722900391</v>
      </c>
      <c r="V3584">
        <v>77.518386840820298</v>
      </c>
      <c r="W3584">
        <v>103.875</v>
      </c>
      <c r="X3584">
        <v>0.73547840118408203</v>
      </c>
      <c r="Y3584">
        <v>5729</v>
      </c>
    </row>
    <row r="3585" spans="1:25" x14ac:dyDescent="0.25">
      <c r="A3585" t="s">
        <v>81</v>
      </c>
      <c r="B3585" t="s">
        <v>41</v>
      </c>
      <c r="C3585" s="7" t="s">
        <v>70</v>
      </c>
      <c r="D3585" s="58" t="s">
        <v>61</v>
      </c>
      <c r="E3585" s="7">
        <v>41134</v>
      </c>
      <c r="F3585">
        <v>8</v>
      </c>
      <c r="G3585">
        <v>258.00357055664102</v>
      </c>
      <c r="H3585">
        <v>254.05650329589801</v>
      </c>
      <c r="I3585">
        <v>3.9470570087432901</v>
      </c>
      <c r="J3585">
        <v>1.5298458747565699E-2</v>
      </c>
      <c r="K3585">
        <v>75.231887817382798</v>
      </c>
      <c r="L3585">
        <v>-11.4578447341919</v>
      </c>
      <c r="M3585">
        <v>-2.3565042018890399</v>
      </c>
      <c r="N3585">
        <v>3.9470570087432901</v>
      </c>
      <c r="O3585">
        <v>10.250617980956999</v>
      </c>
      <c r="P3585">
        <v>19.3519592285156</v>
      </c>
      <c r="Q3585">
        <v>-15.8249216079712</v>
      </c>
      <c r="R3585">
        <v>23.7190341949463</v>
      </c>
      <c r="S3585">
        <v>190</v>
      </c>
      <c r="T3585">
        <v>143.33599169476699</v>
      </c>
      <c r="U3585">
        <v>12.0205087661743</v>
      </c>
      <c r="V3585">
        <v>77.518386840820298</v>
      </c>
      <c r="W3585">
        <v>103.875</v>
      </c>
      <c r="X3585">
        <v>0.72534668445587203</v>
      </c>
      <c r="Y3585">
        <v>5729</v>
      </c>
    </row>
    <row r="3586" spans="1:25" x14ac:dyDescent="0.25">
      <c r="A3586" t="s">
        <v>81</v>
      </c>
      <c r="B3586" t="s">
        <v>41</v>
      </c>
      <c r="C3586" s="7" t="s">
        <v>70</v>
      </c>
      <c r="D3586" s="58" t="s">
        <v>61</v>
      </c>
      <c r="E3586" s="7">
        <v>41134</v>
      </c>
      <c r="F3586">
        <v>9</v>
      </c>
      <c r="G3586">
        <v>265.48864746093801</v>
      </c>
      <c r="H3586">
        <v>261.60989379882801</v>
      </c>
      <c r="I3586">
        <v>3.8787376880645801</v>
      </c>
      <c r="J3586">
        <v>1.46098071709275E-2</v>
      </c>
      <c r="K3586">
        <v>79.512680053710895</v>
      </c>
      <c r="L3586">
        <v>-6.3326487541198704</v>
      </c>
      <c r="M3586">
        <v>-0.29967886209487898</v>
      </c>
      <c r="N3586">
        <v>3.8787376880645801</v>
      </c>
      <c r="O3586">
        <v>8.0571546554565394</v>
      </c>
      <c r="P3586">
        <v>14.090124130249</v>
      </c>
      <c r="Q3586">
        <v>-9.2274351119995099</v>
      </c>
      <c r="R3586">
        <v>16.984909057617202</v>
      </c>
      <c r="S3586">
        <v>190</v>
      </c>
      <c r="T3586">
        <v>64.328213182121104</v>
      </c>
      <c r="U3586">
        <v>7.9679870605468803</v>
      </c>
      <c r="V3586">
        <v>77.518386840820298</v>
      </c>
      <c r="W3586">
        <v>103.875</v>
      </c>
      <c r="X3586">
        <v>0.88478010892867998</v>
      </c>
      <c r="Y3586">
        <v>5729</v>
      </c>
    </row>
    <row r="3587" spans="1:25" x14ac:dyDescent="0.25">
      <c r="A3587" t="s">
        <v>81</v>
      </c>
      <c r="B3587" t="s">
        <v>41</v>
      </c>
      <c r="C3587" s="7" t="s">
        <v>70</v>
      </c>
      <c r="D3587" s="58" t="s">
        <v>61</v>
      </c>
      <c r="E3587" s="7">
        <v>41134</v>
      </c>
      <c r="F3587">
        <v>10</v>
      </c>
      <c r="G3587">
        <v>273.81143188476602</v>
      </c>
      <c r="H3587">
        <v>274.84063720703102</v>
      </c>
      <c r="I3587">
        <v>-1.0292102098464999</v>
      </c>
      <c r="J3587">
        <v>-3.7588286213576798E-3</v>
      </c>
      <c r="K3587">
        <v>84.027175903320298</v>
      </c>
      <c r="L3587">
        <v>-10.6089057922363</v>
      </c>
      <c r="M3587">
        <v>-4.9491438865661603</v>
      </c>
      <c r="N3587">
        <v>-1.0292102098464999</v>
      </c>
      <c r="O3587">
        <v>2.8907237052917498</v>
      </c>
      <c r="P3587">
        <v>8.5504856109619105</v>
      </c>
      <c r="Q3587">
        <v>-13.3246173858643</v>
      </c>
      <c r="R3587">
        <v>11.266197204589799</v>
      </c>
      <c r="S3587">
        <v>190</v>
      </c>
      <c r="T3587">
        <v>56.549257479741797</v>
      </c>
      <c r="U3587">
        <v>7.47507667541504</v>
      </c>
      <c r="V3587">
        <v>77.518386840820298</v>
      </c>
      <c r="W3587">
        <v>103.875</v>
      </c>
      <c r="X3587">
        <v>0.92873287200927701</v>
      </c>
      <c r="Y3587">
        <v>5729</v>
      </c>
    </row>
    <row r="3588" spans="1:25" x14ac:dyDescent="0.25">
      <c r="A3588" t="s">
        <v>81</v>
      </c>
      <c r="B3588" t="s">
        <v>41</v>
      </c>
      <c r="C3588" s="7" t="s">
        <v>70</v>
      </c>
      <c r="D3588" s="58" t="s">
        <v>61</v>
      </c>
      <c r="E3588" s="7">
        <v>41134</v>
      </c>
      <c r="F3588">
        <v>11</v>
      </c>
      <c r="G3588">
        <v>281.43753051757801</v>
      </c>
      <c r="H3588">
        <v>286.11663818359398</v>
      </c>
      <c r="I3588">
        <v>-4.67911672592163</v>
      </c>
      <c r="J3588">
        <v>-1.6625773161649701E-2</v>
      </c>
      <c r="K3588">
        <v>87.7047119140625</v>
      </c>
      <c r="L3588">
        <v>-14.306297302246101</v>
      </c>
      <c r="M3588">
        <v>-8.6184806823730504</v>
      </c>
      <c r="N3588">
        <v>-4.67911672592163</v>
      </c>
      <c r="O3588">
        <v>-0.73975235223770097</v>
      </c>
      <c r="P3588">
        <v>4.9480638504028303</v>
      </c>
      <c r="Q3588">
        <v>-17.035467147827099</v>
      </c>
      <c r="R3588">
        <v>7.6772356033325204</v>
      </c>
      <c r="S3588">
        <v>190</v>
      </c>
      <c r="T3588">
        <v>56.871381826426799</v>
      </c>
      <c r="U3588">
        <v>7.5121288299560502</v>
      </c>
      <c r="V3588">
        <v>77.518386840820298</v>
      </c>
      <c r="W3588">
        <v>103.875</v>
      </c>
      <c r="X3588">
        <v>0.93926042318344105</v>
      </c>
      <c r="Y3588">
        <v>5729</v>
      </c>
    </row>
    <row r="3589" spans="1:25" x14ac:dyDescent="0.25">
      <c r="A3589" t="s">
        <v>81</v>
      </c>
      <c r="B3589" t="s">
        <v>41</v>
      </c>
      <c r="C3589" s="7" t="s">
        <v>70</v>
      </c>
      <c r="D3589" s="58" t="s">
        <v>61</v>
      </c>
      <c r="E3589" s="7">
        <v>41134</v>
      </c>
      <c r="F3589">
        <v>12</v>
      </c>
      <c r="G3589">
        <v>293.73620605468801</v>
      </c>
      <c r="H3589">
        <v>292.57937622070301</v>
      </c>
      <c r="I3589">
        <v>1.15681612491608</v>
      </c>
      <c r="J3589">
        <v>3.9382823742926103E-3</v>
      </c>
      <c r="K3589">
        <v>91.039855957031307</v>
      </c>
      <c r="L3589">
        <v>-8.9943094253540004</v>
      </c>
      <c r="M3589">
        <v>-2.9969418048858598</v>
      </c>
      <c r="N3589">
        <v>1.15681612491608</v>
      </c>
      <c r="O3589">
        <v>5.3105745315551802</v>
      </c>
      <c r="P3589">
        <v>11.307940483093301</v>
      </c>
      <c r="Q3589">
        <v>-11.872011184692401</v>
      </c>
      <c r="R3589">
        <v>14.1856441497803</v>
      </c>
      <c r="S3589">
        <v>190</v>
      </c>
      <c r="T3589">
        <v>63.575812862216502</v>
      </c>
      <c r="U3589">
        <v>7.9209647178649902</v>
      </c>
      <c r="V3589">
        <v>77.518386840820298</v>
      </c>
      <c r="W3589">
        <v>103.875</v>
      </c>
      <c r="X3589">
        <v>0.94104933738708496</v>
      </c>
      <c r="Y3589">
        <v>5729</v>
      </c>
    </row>
    <row r="3590" spans="1:25" x14ac:dyDescent="0.25">
      <c r="A3590" t="s">
        <v>81</v>
      </c>
      <c r="B3590" t="s">
        <v>41</v>
      </c>
      <c r="C3590" s="7" t="s">
        <v>70</v>
      </c>
      <c r="D3590" s="58" t="s">
        <v>61</v>
      </c>
      <c r="E3590" s="7">
        <v>41134</v>
      </c>
      <c r="F3590">
        <v>13</v>
      </c>
      <c r="G3590">
        <v>295.11633300781301</v>
      </c>
      <c r="H3590">
        <v>289.08352661132801</v>
      </c>
      <c r="I3590">
        <v>6.0328240394592303</v>
      </c>
      <c r="J3590">
        <v>2.0442189648747399E-2</v>
      </c>
      <c r="K3590">
        <v>95.905799865722699</v>
      </c>
      <c r="L3590">
        <v>-4.8153457641601598</v>
      </c>
      <c r="M3590">
        <v>1.5938409566879299</v>
      </c>
      <c r="N3590">
        <v>6.0328240394592303</v>
      </c>
      <c r="O3590">
        <v>10.4718074798584</v>
      </c>
      <c r="P3590">
        <v>16.880994796752901</v>
      </c>
      <c r="Q3590">
        <v>-7.8906512260437003</v>
      </c>
      <c r="R3590">
        <v>19.956300735473601</v>
      </c>
      <c r="S3590">
        <v>190</v>
      </c>
      <c r="T3590">
        <v>72.840860942924294</v>
      </c>
      <c r="U3590">
        <v>8.4648723602294904</v>
      </c>
      <c r="V3590">
        <v>77.518386840820298</v>
      </c>
      <c r="W3590">
        <v>103.875</v>
      </c>
      <c r="X3590">
        <v>0.94068670272827104</v>
      </c>
      <c r="Y3590">
        <v>5729</v>
      </c>
    </row>
    <row r="3591" spans="1:25" x14ac:dyDescent="0.25">
      <c r="A3591" t="s">
        <v>81</v>
      </c>
      <c r="B3591" t="s">
        <v>41</v>
      </c>
      <c r="C3591" s="7" t="s">
        <v>70</v>
      </c>
      <c r="D3591" s="58" t="s">
        <v>61</v>
      </c>
      <c r="E3591" s="7">
        <v>41134</v>
      </c>
      <c r="F3591">
        <v>14</v>
      </c>
      <c r="G3591">
        <v>295.13909912109398</v>
      </c>
      <c r="H3591">
        <v>290.16748046875</v>
      </c>
      <c r="I3591">
        <v>4.9715981483459499</v>
      </c>
      <c r="J3591">
        <v>1.6844933852553399E-2</v>
      </c>
      <c r="K3591">
        <v>99.244567871093807</v>
      </c>
      <c r="L3591">
        <v>-5.1527891159057599</v>
      </c>
      <c r="M3591">
        <v>0.82878094911575295</v>
      </c>
      <c r="N3591">
        <v>4.9715981483459499</v>
      </c>
      <c r="O3591">
        <v>9.1144161224365199</v>
      </c>
      <c r="P3591">
        <v>15.095986366271999</v>
      </c>
      <c r="Q3591">
        <v>-8.0229129791259801</v>
      </c>
      <c r="R3591">
        <v>17.966108322143601</v>
      </c>
      <c r="S3591">
        <v>190</v>
      </c>
      <c r="T3591">
        <v>63.894292469907697</v>
      </c>
      <c r="U3591">
        <v>7.9001016616821298</v>
      </c>
      <c r="V3591">
        <v>77.518386840820298</v>
      </c>
      <c r="W3591">
        <v>103.875</v>
      </c>
      <c r="X3591">
        <v>0.93922668695449796</v>
      </c>
      <c r="Y3591">
        <v>5729</v>
      </c>
    </row>
    <row r="3592" spans="1:25" x14ac:dyDescent="0.25">
      <c r="A3592" t="s">
        <v>81</v>
      </c>
      <c r="B3592" t="s">
        <v>41</v>
      </c>
      <c r="C3592" s="7" t="s">
        <v>70</v>
      </c>
      <c r="D3592" s="58" t="s">
        <v>61</v>
      </c>
      <c r="E3592" s="7">
        <v>41134</v>
      </c>
      <c r="F3592">
        <v>15</v>
      </c>
      <c r="G3592">
        <v>292.08285522460898</v>
      </c>
      <c r="H3592">
        <v>278.63568115234398</v>
      </c>
      <c r="I3592">
        <v>13.447169303894</v>
      </c>
      <c r="J3592">
        <v>4.6038888394832597E-2</v>
      </c>
      <c r="K3592">
        <v>101.60507202148401</v>
      </c>
      <c r="L3592">
        <v>3.51672410964966</v>
      </c>
      <c r="M3592">
        <v>9.3837118148803693</v>
      </c>
      <c r="N3592">
        <v>13.447169303894</v>
      </c>
      <c r="O3592">
        <v>17.510627746581999</v>
      </c>
      <c r="P3592">
        <v>23.3776149749756</v>
      </c>
      <c r="Q3592">
        <v>0.70158076286315896</v>
      </c>
      <c r="R3592">
        <v>26.1927585601807</v>
      </c>
      <c r="S3592">
        <v>190</v>
      </c>
      <c r="T3592">
        <v>62.7511352156898</v>
      </c>
      <c r="U3592">
        <v>7.7487678527831996</v>
      </c>
      <c r="V3592">
        <v>77.518386840820298</v>
      </c>
      <c r="W3592">
        <v>103.875</v>
      </c>
      <c r="X3592">
        <v>0.93574500083923295</v>
      </c>
      <c r="Y3592">
        <v>5729</v>
      </c>
    </row>
    <row r="3593" spans="1:25" x14ac:dyDescent="0.25">
      <c r="A3593" t="s">
        <v>81</v>
      </c>
      <c r="B3593" t="s">
        <v>41</v>
      </c>
      <c r="C3593" s="7" t="s">
        <v>70</v>
      </c>
      <c r="D3593" s="58" t="s">
        <v>61</v>
      </c>
      <c r="E3593" s="7">
        <v>41134</v>
      </c>
      <c r="F3593">
        <v>16</v>
      </c>
      <c r="G3593">
        <v>278.57266235351602</v>
      </c>
      <c r="H3593">
        <v>264.335693359375</v>
      </c>
      <c r="I3593">
        <v>14.236955642700201</v>
      </c>
      <c r="J3593">
        <v>5.1106795668601997E-2</v>
      </c>
      <c r="K3593">
        <v>103.391304016113</v>
      </c>
      <c r="L3593">
        <v>4.0602183341979998</v>
      </c>
      <c r="M3593">
        <v>10.072716712951699</v>
      </c>
      <c r="N3593">
        <v>14.236955642700201</v>
      </c>
      <c r="O3593">
        <v>18.4011936187744</v>
      </c>
      <c r="P3593">
        <v>24.413692474365199</v>
      </c>
      <c r="Q3593">
        <v>1.17525434494019</v>
      </c>
      <c r="R3593">
        <v>27.298656463623001</v>
      </c>
      <c r="S3593">
        <v>190</v>
      </c>
      <c r="T3593">
        <v>67.571665977266093</v>
      </c>
      <c r="U3593">
        <v>7.9409503936767596</v>
      </c>
      <c r="V3593">
        <v>77.518386840820298</v>
      </c>
      <c r="W3593">
        <v>103.875</v>
      </c>
      <c r="X3593">
        <v>0.93875557184219405</v>
      </c>
      <c r="Y3593">
        <v>5729</v>
      </c>
    </row>
    <row r="3594" spans="1:25" x14ac:dyDescent="0.25">
      <c r="A3594" t="s">
        <v>81</v>
      </c>
      <c r="B3594" t="s">
        <v>41</v>
      </c>
      <c r="C3594" s="7" t="s">
        <v>70</v>
      </c>
      <c r="D3594" s="58" t="s">
        <v>61</v>
      </c>
      <c r="E3594" s="7">
        <v>41134</v>
      </c>
      <c r="F3594">
        <v>17</v>
      </c>
      <c r="G3594">
        <v>245.87228393554699</v>
      </c>
      <c r="H3594">
        <v>236.60223388671901</v>
      </c>
      <c r="I3594">
        <v>9.2700443267822301</v>
      </c>
      <c r="J3594">
        <v>3.7702679634094197E-2</v>
      </c>
      <c r="K3594">
        <v>103.875</v>
      </c>
      <c r="L3594">
        <v>0.88052231073379505</v>
      </c>
      <c r="M3594">
        <v>5.8371200561523402</v>
      </c>
      <c r="N3594">
        <v>9.2700443267822301</v>
      </c>
      <c r="O3594">
        <v>12.7029685974121</v>
      </c>
      <c r="P3594">
        <v>17.6595668792725</v>
      </c>
      <c r="Q3594">
        <v>-1.49779045581818</v>
      </c>
      <c r="R3594">
        <v>20.037878036498999</v>
      </c>
      <c r="S3594">
        <v>190</v>
      </c>
      <c r="T3594">
        <v>46.647393819882602</v>
      </c>
      <c r="U3594">
        <v>6.5463786125183097</v>
      </c>
      <c r="V3594">
        <v>77.518386840820298</v>
      </c>
      <c r="W3594">
        <v>103.875</v>
      </c>
      <c r="X3594">
        <v>0.94779670238494895</v>
      </c>
      <c r="Y3594">
        <v>5729</v>
      </c>
    </row>
    <row r="3595" spans="1:25" x14ac:dyDescent="0.25">
      <c r="A3595" t="s">
        <v>81</v>
      </c>
      <c r="B3595" t="s">
        <v>41</v>
      </c>
      <c r="C3595" s="7" t="s">
        <v>70</v>
      </c>
      <c r="D3595" s="58" t="s">
        <v>61</v>
      </c>
      <c r="E3595" s="7">
        <v>41134</v>
      </c>
      <c r="F3595">
        <v>18</v>
      </c>
      <c r="G3595">
        <v>215.44680786132801</v>
      </c>
      <c r="H3595">
        <v>199.97171020507801</v>
      </c>
      <c r="I3595">
        <v>15.475104331970201</v>
      </c>
      <c r="J3595">
        <v>7.18279629945755E-2</v>
      </c>
      <c r="K3595">
        <v>103.82065582275401</v>
      </c>
      <c r="L3595">
        <v>7.4096126556396502</v>
      </c>
      <c r="M3595">
        <v>12.1747703552246</v>
      </c>
      <c r="N3595">
        <v>15.475104331970201</v>
      </c>
      <c r="O3595">
        <v>18.775438308715799</v>
      </c>
      <c r="P3595">
        <v>23.540596008300799</v>
      </c>
      <c r="Q3595">
        <v>5.1231579780578604</v>
      </c>
      <c r="R3595">
        <v>25.827051162719702</v>
      </c>
      <c r="S3595">
        <v>190</v>
      </c>
      <c r="T3595">
        <v>44.619189729662097</v>
      </c>
      <c r="U3595">
        <v>6.2935366630554199</v>
      </c>
      <c r="V3595">
        <v>77.518386840820298</v>
      </c>
      <c r="W3595">
        <v>103.875</v>
      </c>
      <c r="X3595">
        <v>0.95105320215225198</v>
      </c>
      <c r="Y3595">
        <v>5729</v>
      </c>
    </row>
    <row r="3596" spans="1:25" x14ac:dyDescent="0.25">
      <c r="A3596" t="s">
        <v>81</v>
      </c>
      <c r="B3596" t="s">
        <v>41</v>
      </c>
      <c r="C3596" s="7" t="s">
        <v>70</v>
      </c>
      <c r="D3596" s="58" t="s">
        <v>61</v>
      </c>
      <c r="E3596" s="7">
        <v>41134</v>
      </c>
      <c r="F3596">
        <v>19</v>
      </c>
      <c r="G3596">
        <v>196.32078552246099</v>
      </c>
      <c r="H3596">
        <v>185.628662109375</v>
      </c>
      <c r="I3596">
        <v>10.6921167373657</v>
      </c>
      <c r="J3596">
        <v>5.44624775648117E-2</v>
      </c>
      <c r="K3596">
        <v>102.016304016113</v>
      </c>
      <c r="L3596">
        <v>2.28675389289856</v>
      </c>
      <c r="M3596">
        <v>7.2527098655700701</v>
      </c>
      <c r="N3596">
        <v>10.6921167373657</v>
      </c>
      <c r="O3596">
        <v>14.131523132324199</v>
      </c>
      <c r="P3596">
        <v>19.097478866577099</v>
      </c>
      <c r="Q3596">
        <v>-9.6049681305885301E-2</v>
      </c>
      <c r="R3596">
        <v>21.480281829833999</v>
      </c>
      <c r="S3596">
        <v>190</v>
      </c>
      <c r="T3596">
        <v>48.071011094873001</v>
      </c>
      <c r="U3596">
        <v>6.5587391853332502</v>
      </c>
      <c r="V3596">
        <v>77.518386840820298</v>
      </c>
      <c r="W3596">
        <v>103.875</v>
      </c>
      <c r="X3596">
        <v>0.94761484861373901</v>
      </c>
      <c r="Y3596">
        <v>5729</v>
      </c>
    </row>
    <row r="3597" spans="1:25" x14ac:dyDescent="0.25">
      <c r="A3597" t="s">
        <v>81</v>
      </c>
      <c r="B3597" t="s">
        <v>41</v>
      </c>
      <c r="C3597" s="7" t="s">
        <v>70</v>
      </c>
      <c r="D3597" s="58" t="s">
        <v>61</v>
      </c>
      <c r="E3597" s="7">
        <v>41134</v>
      </c>
      <c r="F3597">
        <v>20</v>
      </c>
      <c r="G3597">
        <v>189.75703430175801</v>
      </c>
      <c r="H3597">
        <v>184.65174865722699</v>
      </c>
      <c r="I3597">
        <v>5.1052746772766104</v>
      </c>
      <c r="J3597">
        <v>2.6904271915555E-2</v>
      </c>
      <c r="K3597">
        <v>99.110504150390597</v>
      </c>
      <c r="L3597">
        <v>-2.7351453304290798</v>
      </c>
      <c r="M3597">
        <v>1.89703822135925</v>
      </c>
      <c r="N3597">
        <v>5.1052746772766104</v>
      </c>
      <c r="O3597">
        <v>8.3135108947753906</v>
      </c>
      <c r="P3597">
        <v>12.9456939697266</v>
      </c>
      <c r="Q3597">
        <v>-4.9577951431274396</v>
      </c>
      <c r="R3597">
        <v>15.1683444976807</v>
      </c>
      <c r="S3597">
        <v>190</v>
      </c>
      <c r="T3597">
        <v>40.708535119596696</v>
      </c>
      <c r="U3597">
        <v>6.1179122924804696</v>
      </c>
      <c r="V3597">
        <v>77.518386840820298</v>
      </c>
      <c r="W3597">
        <v>103.875</v>
      </c>
      <c r="X3597">
        <v>0.93975406885147095</v>
      </c>
      <c r="Y3597">
        <v>5729</v>
      </c>
    </row>
    <row r="3598" spans="1:25" x14ac:dyDescent="0.25">
      <c r="A3598" t="s">
        <v>81</v>
      </c>
      <c r="B3598" t="s">
        <v>41</v>
      </c>
      <c r="C3598" s="7" t="s">
        <v>70</v>
      </c>
      <c r="D3598" s="58" t="s">
        <v>61</v>
      </c>
      <c r="E3598" s="7">
        <v>41134</v>
      </c>
      <c r="F3598">
        <v>21</v>
      </c>
      <c r="G3598">
        <v>195.28982543945301</v>
      </c>
      <c r="H3598">
        <v>190.44407653808599</v>
      </c>
      <c r="I3598">
        <v>4.8457312583923304</v>
      </c>
      <c r="J3598">
        <v>2.48130243271589E-2</v>
      </c>
      <c r="K3598">
        <v>94.608695983886705</v>
      </c>
      <c r="L3598">
        <v>-2.6201915740966801</v>
      </c>
      <c r="M3598">
        <v>1.7907359600067101</v>
      </c>
      <c r="N3598">
        <v>4.8457312583923304</v>
      </c>
      <c r="O3598">
        <v>7.9007267951965297</v>
      </c>
      <c r="P3598">
        <v>12.3116540908813</v>
      </c>
      <c r="Q3598">
        <v>-4.7366771697998002</v>
      </c>
      <c r="R3598">
        <v>14.428138732910201</v>
      </c>
      <c r="S3598">
        <v>190</v>
      </c>
      <c r="T3598">
        <v>35.966281279404498</v>
      </c>
      <c r="U3598">
        <v>5.8256907463073704</v>
      </c>
      <c r="V3598">
        <v>77.518386840820298</v>
      </c>
      <c r="W3598">
        <v>103.875</v>
      </c>
      <c r="X3598">
        <v>0.936373591423035</v>
      </c>
      <c r="Y3598">
        <v>5729</v>
      </c>
    </row>
    <row r="3599" spans="1:25" x14ac:dyDescent="0.25">
      <c r="A3599" t="s">
        <v>81</v>
      </c>
      <c r="B3599" t="s">
        <v>41</v>
      </c>
      <c r="C3599" s="7" t="s">
        <v>70</v>
      </c>
      <c r="D3599" s="58" t="s">
        <v>61</v>
      </c>
      <c r="E3599" s="7">
        <v>41134</v>
      </c>
      <c r="F3599">
        <v>22</v>
      </c>
      <c r="G3599">
        <v>194.68565368652301</v>
      </c>
      <c r="H3599">
        <v>182.88043212890599</v>
      </c>
      <c r="I3599">
        <v>11.8052272796631</v>
      </c>
      <c r="J3599">
        <v>6.0637373477220501E-2</v>
      </c>
      <c r="K3599">
        <v>91.25</v>
      </c>
      <c r="L3599">
        <v>4.8988127708435103</v>
      </c>
      <c r="M3599">
        <v>8.9791784286499006</v>
      </c>
      <c r="N3599">
        <v>11.8052272796631</v>
      </c>
      <c r="O3599">
        <v>14.6312761306763</v>
      </c>
      <c r="P3599">
        <v>18.711641311645501</v>
      </c>
      <c r="Q3599">
        <v>2.9409406185150102</v>
      </c>
      <c r="R3599">
        <v>20.669511795043899</v>
      </c>
      <c r="S3599">
        <v>190</v>
      </c>
      <c r="T3599">
        <v>31.301430353374801</v>
      </c>
      <c r="U3599">
        <v>5.3891034126281703</v>
      </c>
      <c r="V3599">
        <v>77.518386840820298</v>
      </c>
      <c r="W3599">
        <v>103.875</v>
      </c>
      <c r="X3599">
        <v>0.93539947271347001</v>
      </c>
      <c r="Y3599">
        <v>5729</v>
      </c>
    </row>
    <row r="3600" spans="1:25" x14ac:dyDescent="0.25">
      <c r="A3600" t="s">
        <v>81</v>
      </c>
      <c r="B3600" t="s">
        <v>41</v>
      </c>
      <c r="C3600" s="7" t="s">
        <v>70</v>
      </c>
      <c r="D3600" s="58" t="s">
        <v>61</v>
      </c>
      <c r="E3600" s="7">
        <v>41134</v>
      </c>
      <c r="F3600">
        <v>23</v>
      </c>
      <c r="G3600">
        <v>190.58761596679699</v>
      </c>
      <c r="H3600">
        <v>176.89045715332</v>
      </c>
      <c r="I3600">
        <v>13.6971626281738</v>
      </c>
      <c r="J3600">
        <v>7.1868062019348103E-2</v>
      </c>
      <c r="K3600">
        <v>89.244567871093807</v>
      </c>
      <c r="L3600">
        <v>1.7996697425842301</v>
      </c>
      <c r="M3600">
        <v>8.8288049697875994</v>
      </c>
      <c r="N3600">
        <v>13.6971626281738</v>
      </c>
      <c r="O3600">
        <v>18.5655193328857</v>
      </c>
      <c r="P3600">
        <v>25.5946559906006</v>
      </c>
      <c r="Q3600">
        <v>-1.57310426235199</v>
      </c>
      <c r="R3600">
        <v>28.9674282073975</v>
      </c>
      <c r="S3600">
        <v>190</v>
      </c>
      <c r="T3600">
        <v>91.471409594689703</v>
      </c>
      <c r="U3600">
        <v>9.2836627960205096</v>
      </c>
      <c r="V3600">
        <v>77.518386840820298</v>
      </c>
      <c r="W3600">
        <v>103.875</v>
      </c>
      <c r="X3600">
        <v>0.74804645776748702</v>
      </c>
      <c r="Y3600">
        <v>5729</v>
      </c>
    </row>
    <row r="3601" spans="1:25" x14ac:dyDescent="0.25">
      <c r="A3601" t="s">
        <v>81</v>
      </c>
      <c r="B3601" t="s">
        <v>41</v>
      </c>
      <c r="C3601" s="7" t="s">
        <v>70</v>
      </c>
      <c r="D3601" s="58" t="s">
        <v>61</v>
      </c>
      <c r="E3601" s="7">
        <v>41134</v>
      </c>
      <c r="F3601">
        <v>24</v>
      </c>
      <c r="G3601">
        <v>182.82928466796901</v>
      </c>
      <c r="H3601">
        <v>167.54469299316401</v>
      </c>
      <c r="I3601">
        <v>15.2846021652222</v>
      </c>
      <c r="J3601">
        <v>8.3600401878356906E-2</v>
      </c>
      <c r="K3601">
        <v>84.981887817382798</v>
      </c>
      <c r="L3601">
        <v>3.09540796279907</v>
      </c>
      <c r="M3601">
        <v>10.296882629394499</v>
      </c>
      <c r="N3601">
        <v>15.2846021652222</v>
      </c>
      <c r="O3601">
        <v>20.272321701049801</v>
      </c>
      <c r="P3601">
        <v>27.4737949371338</v>
      </c>
      <c r="Q3601">
        <v>-0.360058933496475</v>
      </c>
      <c r="R3601">
        <v>30.929262161254901</v>
      </c>
      <c r="S3601">
        <v>190</v>
      </c>
      <c r="T3601">
        <v>96.563742432917905</v>
      </c>
      <c r="U3601">
        <v>9.5112781524658203</v>
      </c>
      <c r="V3601">
        <v>77.518386840820298</v>
      </c>
      <c r="W3601">
        <v>103.875</v>
      </c>
      <c r="X3601">
        <v>0.73372328281402599</v>
      </c>
      <c r="Y3601">
        <v>5729</v>
      </c>
    </row>
    <row r="3602" spans="1:25" x14ac:dyDescent="0.25">
      <c r="A3602" t="s">
        <v>81</v>
      </c>
      <c r="B3602" s="7" t="s">
        <v>41</v>
      </c>
      <c r="C3602" s="7" t="s">
        <v>70</v>
      </c>
      <c r="D3602" s="58" t="s">
        <v>99</v>
      </c>
      <c r="E3602" s="7" t="s">
        <v>42</v>
      </c>
      <c r="F3602">
        <v>1</v>
      </c>
      <c r="S3602">
        <v>13</v>
      </c>
      <c r="T3602">
        <v>58.875176576708803</v>
      </c>
      <c r="U3602">
        <v>7.2743215560913104</v>
      </c>
      <c r="V3602">
        <v>74.709426879882798</v>
      </c>
      <c r="W3602">
        <v>102.78562164306599</v>
      </c>
      <c r="X3602">
        <v>0.87368565797805797</v>
      </c>
      <c r="Y3602">
        <v>442</v>
      </c>
    </row>
    <row r="3603" spans="1:25" x14ac:dyDescent="0.25">
      <c r="A3603" t="s">
        <v>81</v>
      </c>
      <c r="B3603" s="7" t="s">
        <v>41</v>
      </c>
      <c r="C3603" s="7" t="s">
        <v>70</v>
      </c>
      <c r="D3603" s="58" t="s">
        <v>99</v>
      </c>
      <c r="E3603" s="7" t="s">
        <v>42</v>
      </c>
      <c r="F3603">
        <v>2</v>
      </c>
      <c r="S3603">
        <v>13</v>
      </c>
      <c r="T3603">
        <v>62.031344031134701</v>
      </c>
      <c r="U3603">
        <v>7.4590535163879403</v>
      </c>
      <c r="V3603">
        <v>74.709426879882798</v>
      </c>
      <c r="W3603">
        <v>102.78562164306599</v>
      </c>
      <c r="X3603">
        <v>0.858362436294556</v>
      </c>
      <c r="Y3603">
        <v>442</v>
      </c>
    </row>
    <row r="3604" spans="1:25" x14ac:dyDescent="0.25">
      <c r="A3604" t="s">
        <v>81</v>
      </c>
      <c r="B3604" s="7" t="s">
        <v>41</v>
      </c>
      <c r="C3604" s="7" t="s">
        <v>70</v>
      </c>
      <c r="D3604" s="58" t="s">
        <v>99</v>
      </c>
      <c r="E3604" s="7" t="s">
        <v>42</v>
      </c>
      <c r="F3604">
        <v>3</v>
      </c>
      <c r="S3604">
        <v>13</v>
      </c>
      <c r="T3604">
        <v>49.4828600499172</v>
      </c>
      <c r="U3604">
        <v>6.6557445526123002</v>
      </c>
      <c r="V3604">
        <v>74.709426879882798</v>
      </c>
      <c r="W3604">
        <v>102.78562164306599</v>
      </c>
      <c r="X3604">
        <v>0.86584216356277499</v>
      </c>
      <c r="Y3604">
        <v>442</v>
      </c>
    </row>
    <row r="3605" spans="1:25" x14ac:dyDescent="0.25">
      <c r="A3605" t="s">
        <v>81</v>
      </c>
      <c r="B3605" s="7" t="s">
        <v>41</v>
      </c>
      <c r="C3605" s="7" t="s">
        <v>70</v>
      </c>
      <c r="D3605" s="58" t="s">
        <v>99</v>
      </c>
      <c r="E3605" s="7" t="s">
        <v>42</v>
      </c>
      <c r="F3605">
        <v>4</v>
      </c>
      <c r="S3605">
        <v>13</v>
      </c>
      <c r="T3605">
        <v>50.233517032734198</v>
      </c>
      <c r="U3605">
        <v>6.6689028739929199</v>
      </c>
      <c r="V3605">
        <v>74.709426879882798</v>
      </c>
      <c r="W3605">
        <v>102.78562164306599</v>
      </c>
      <c r="X3605">
        <v>0.84564602375030495</v>
      </c>
      <c r="Y3605">
        <v>442</v>
      </c>
    </row>
    <row r="3606" spans="1:25" x14ac:dyDescent="0.25">
      <c r="A3606" t="s">
        <v>81</v>
      </c>
      <c r="B3606" s="7" t="s">
        <v>41</v>
      </c>
      <c r="C3606" s="7" t="s">
        <v>70</v>
      </c>
      <c r="D3606" s="58" t="s">
        <v>99</v>
      </c>
      <c r="E3606" s="7" t="s">
        <v>42</v>
      </c>
      <c r="F3606">
        <v>5</v>
      </c>
      <c r="S3606">
        <v>13</v>
      </c>
      <c r="T3606">
        <v>95.624057171400594</v>
      </c>
      <c r="U3606">
        <v>9.1384105682372994</v>
      </c>
      <c r="V3606">
        <v>74.709426879882798</v>
      </c>
      <c r="W3606">
        <v>102.78562164306599</v>
      </c>
      <c r="X3606">
        <v>0.80831003189086903</v>
      </c>
      <c r="Y3606">
        <v>442</v>
      </c>
    </row>
    <row r="3607" spans="1:25" x14ac:dyDescent="0.25">
      <c r="A3607" t="s">
        <v>81</v>
      </c>
      <c r="B3607" s="7" t="s">
        <v>41</v>
      </c>
      <c r="C3607" s="7" t="s">
        <v>70</v>
      </c>
      <c r="D3607" s="58" t="s">
        <v>99</v>
      </c>
      <c r="E3607" s="7" t="s">
        <v>42</v>
      </c>
      <c r="F3607">
        <v>6</v>
      </c>
      <c r="S3607">
        <v>13</v>
      </c>
      <c r="T3607">
        <v>240.14278066039</v>
      </c>
      <c r="U3607">
        <v>14.6672058105469</v>
      </c>
      <c r="V3607">
        <v>74.709426879882798</v>
      </c>
      <c r="W3607">
        <v>102.78562164306599</v>
      </c>
      <c r="X3607">
        <v>0.80750006437301602</v>
      </c>
      <c r="Y3607">
        <v>442</v>
      </c>
    </row>
    <row r="3608" spans="1:25" x14ac:dyDescent="0.25">
      <c r="A3608" t="s">
        <v>81</v>
      </c>
      <c r="B3608" s="7" t="s">
        <v>41</v>
      </c>
      <c r="C3608" s="7" t="s">
        <v>70</v>
      </c>
      <c r="D3608" s="58" t="s">
        <v>99</v>
      </c>
      <c r="E3608" s="7" t="s">
        <v>42</v>
      </c>
      <c r="F3608">
        <v>7</v>
      </c>
      <c r="S3608">
        <v>13</v>
      </c>
      <c r="T3608">
        <v>278.14195286234502</v>
      </c>
      <c r="U3608">
        <v>16.737627029418899</v>
      </c>
      <c r="V3608">
        <v>74.709426879882798</v>
      </c>
      <c r="W3608">
        <v>102.78562164306599</v>
      </c>
      <c r="X3608">
        <v>0.81277596950530995</v>
      </c>
      <c r="Y3608">
        <v>442</v>
      </c>
    </row>
    <row r="3609" spans="1:25" x14ac:dyDescent="0.25">
      <c r="A3609" t="s">
        <v>81</v>
      </c>
      <c r="B3609" s="7" t="s">
        <v>41</v>
      </c>
      <c r="C3609" s="7" t="s">
        <v>70</v>
      </c>
      <c r="D3609" s="58" t="s">
        <v>99</v>
      </c>
      <c r="E3609" s="7" t="s">
        <v>42</v>
      </c>
      <c r="F3609">
        <v>8</v>
      </c>
      <c r="S3609">
        <v>13</v>
      </c>
      <c r="T3609">
        <v>336.71854936009902</v>
      </c>
      <c r="U3609">
        <v>19.1336669921875</v>
      </c>
      <c r="V3609">
        <v>74.709426879882798</v>
      </c>
      <c r="W3609">
        <v>102.78562164306599</v>
      </c>
      <c r="X3609">
        <v>0.79161679744720503</v>
      </c>
      <c r="Y3609">
        <v>442</v>
      </c>
    </row>
    <row r="3610" spans="1:25" x14ac:dyDescent="0.25">
      <c r="A3610" t="s">
        <v>81</v>
      </c>
      <c r="B3610" s="7" t="s">
        <v>41</v>
      </c>
      <c r="C3610" s="7" t="s">
        <v>70</v>
      </c>
      <c r="D3610" s="58" t="s">
        <v>99</v>
      </c>
      <c r="E3610" s="7" t="s">
        <v>42</v>
      </c>
      <c r="F3610">
        <v>9</v>
      </c>
      <c r="S3610">
        <v>13</v>
      </c>
      <c r="T3610">
        <v>355.77266825130903</v>
      </c>
      <c r="U3610">
        <v>19.4834690093994</v>
      </c>
      <c r="V3610">
        <v>74.709426879882798</v>
      </c>
      <c r="W3610">
        <v>102.78562164306599</v>
      </c>
      <c r="X3610">
        <v>0.783963203430176</v>
      </c>
      <c r="Y3610">
        <v>442</v>
      </c>
    </row>
    <row r="3611" spans="1:25" x14ac:dyDescent="0.25">
      <c r="A3611" t="s">
        <v>81</v>
      </c>
      <c r="B3611" s="7" t="s">
        <v>41</v>
      </c>
      <c r="C3611" s="7" t="s">
        <v>70</v>
      </c>
      <c r="D3611" s="58" t="s">
        <v>99</v>
      </c>
      <c r="E3611" s="7" t="s">
        <v>42</v>
      </c>
      <c r="F3611">
        <v>10</v>
      </c>
      <c r="S3611">
        <v>13</v>
      </c>
      <c r="T3611">
        <v>352.32489939699002</v>
      </c>
      <c r="U3611">
        <v>19.2091674804688</v>
      </c>
      <c r="V3611">
        <v>74.709426879882798</v>
      </c>
      <c r="W3611">
        <v>102.78562164306599</v>
      </c>
      <c r="X3611">
        <v>0.77713894844055198</v>
      </c>
      <c r="Y3611">
        <v>442</v>
      </c>
    </row>
    <row r="3612" spans="1:25" x14ac:dyDescent="0.25">
      <c r="A3612" t="s">
        <v>81</v>
      </c>
      <c r="B3612" s="7" t="s">
        <v>41</v>
      </c>
      <c r="C3612" s="7" t="s">
        <v>70</v>
      </c>
      <c r="D3612" s="58" t="s">
        <v>99</v>
      </c>
      <c r="E3612" s="7" t="s">
        <v>42</v>
      </c>
      <c r="F3612">
        <v>11</v>
      </c>
      <c r="S3612">
        <v>13</v>
      </c>
      <c r="T3612">
        <v>345.12044193972503</v>
      </c>
      <c r="U3612">
        <v>19.328147888183601</v>
      </c>
      <c r="V3612">
        <v>74.709426879882798</v>
      </c>
      <c r="W3612">
        <v>102.78562164306599</v>
      </c>
      <c r="X3612">
        <v>0.75533580780029297</v>
      </c>
      <c r="Y3612">
        <v>442</v>
      </c>
    </row>
    <row r="3613" spans="1:25" x14ac:dyDescent="0.25">
      <c r="A3613" t="s">
        <v>81</v>
      </c>
      <c r="B3613" s="7" t="s">
        <v>41</v>
      </c>
      <c r="C3613" s="7" t="s">
        <v>70</v>
      </c>
      <c r="D3613" s="58" t="s">
        <v>99</v>
      </c>
      <c r="E3613" s="7" t="s">
        <v>42</v>
      </c>
      <c r="F3613">
        <v>12</v>
      </c>
      <c r="S3613">
        <v>13</v>
      </c>
      <c r="T3613">
        <v>352.95154169503797</v>
      </c>
      <c r="U3613">
        <v>18.824138641357401</v>
      </c>
      <c r="V3613">
        <v>74.709426879882798</v>
      </c>
      <c r="W3613">
        <v>102.78562164306599</v>
      </c>
      <c r="X3613">
        <v>0.76939696073532104</v>
      </c>
      <c r="Y3613">
        <v>442</v>
      </c>
    </row>
    <row r="3614" spans="1:25" x14ac:dyDescent="0.25">
      <c r="A3614" t="s">
        <v>81</v>
      </c>
      <c r="B3614" s="7" t="s">
        <v>41</v>
      </c>
      <c r="C3614" s="7" t="s">
        <v>70</v>
      </c>
      <c r="D3614" s="58" t="s">
        <v>99</v>
      </c>
      <c r="E3614" s="7" t="s">
        <v>42</v>
      </c>
      <c r="F3614">
        <v>13</v>
      </c>
      <c r="S3614">
        <v>13</v>
      </c>
      <c r="T3614">
        <v>343.89770713431102</v>
      </c>
      <c r="U3614">
        <v>19.0026531219482</v>
      </c>
      <c r="V3614">
        <v>74.709426879882798</v>
      </c>
      <c r="W3614">
        <v>102.78562164306599</v>
      </c>
      <c r="X3614">
        <v>0.783294677734375</v>
      </c>
      <c r="Y3614">
        <v>442</v>
      </c>
    </row>
    <row r="3615" spans="1:25" x14ac:dyDescent="0.25">
      <c r="A3615" t="s">
        <v>81</v>
      </c>
      <c r="B3615" s="7" t="s">
        <v>41</v>
      </c>
      <c r="C3615" s="7" t="s">
        <v>70</v>
      </c>
      <c r="D3615" s="58" t="s">
        <v>99</v>
      </c>
      <c r="E3615" s="7" t="s">
        <v>42</v>
      </c>
      <c r="F3615">
        <v>14</v>
      </c>
      <c r="S3615">
        <v>13</v>
      </c>
      <c r="T3615">
        <v>328.89979703463501</v>
      </c>
      <c r="U3615">
        <v>18.2483024597168</v>
      </c>
      <c r="V3615">
        <v>74.709426879882798</v>
      </c>
      <c r="W3615">
        <v>102.78562164306599</v>
      </c>
      <c r="X3615">
        <v>0.75801855325698897</v>
      </c>
      <c r="Y3615">
        <v>442</v>
      </c>
    </row>
    <row r="3616" spans="1:25" x14ac:dyDescent="0.25">
      <c r="A3616" t="s">
        <v>81</v>
      </c>
      <c r="B3616" s="7" t="s">
        <v>41</v>
      </c>
      <c r="C3616" s="7" t="s">
        <v>70</v>
      </c>
      <c r="D3616" s="58" t="s">
        <v>99</v>
      </c>
      <c r="E3616" s="7" t="s">
        <v>42</v>
      </c>
      <c r="F3616">
        <v>15</v>
      </c>
      <c r="S3616">
        <v>13</v>
      </c>
      <c r="T3616">
        <v>293.67678391177498</v>
      </c>
      <c r="U3616">
        <v>15.595396041870099</v>
      </c>
      <c r="V3616">
        <v>74.709426879882798</v>
      </c>
      <c r="W3616">
        <v>102.78562164306599</v>
      </c>
      <c r="X3616">
        <v>0.73022139072418202</v>
      </c>
      <c r="Y3616">
        <v>442</v>
      </c>
    </row>
    <row r="3617" spans="1:25" x14ac:dyDescent="0.25">
      <c r="A3617" t="s">
        <v>81</v>
      </c>
      <c r="B3617" s="7" t="s">
        <v>41</v>
      </c>
      <c r="C3617" s="7" t="s">
        <v>70</v>
      </c>
      <c r="D3617" s="58" t="s">
        <v>99</v>
      </c>
      <c r="E3617" s="7" t="s">
        <v>42</v>
      </c>
      <c r="F3617">
        <v>16</v>
      </c>
      <c r="S3617">
        <v>13</v>
      </c>
      <c r="T3617">
        <v>168.71974035792701</v>
      </c>
      <c r="U3617">
        <v>11.764060974121101</v>
      </c>
      <c r="V3617">
        <v>74.709426879882798</v>
      </c>
      <c r="W3617">
        <v>102.78562164306599</v>
      </c>
      <c r="X3617">
        <v>0.76871263980865501</v>
      </c>
      <c r="Y3617">
        <v>442</v>
      </c>
    </row>
    <row r="3618" spans="1:25" x14ac:dyDescent="0.25">
      <c r="A3618" t="s">
        <v>81</v>
      </c>
      <c r="B3618" s="7" t="s">
        <v>41</v>
      </c>
      <c r="C3618" s="7" t="s">
        <v>70</v>
      </c>
      <c r="D3618" s="58" t="s">
        <v>99</v>
      </c>
      <c r="E3618" s="7" t="s">
        <v>42</v>
      </c>
      <c r="F3618">
        <v>17</v>
      </c>
      <c r="S3618">
        <v>13</v>
      </c>
      <c r="T3618">
        <v>62.492579584679802</v>
      </c>
      <c r="U3618">
        <v>7.2805123329162598</v>
      </c>
      <c r="V3618">
        <v>74.709426879882798</v>
      </c>
      <c r="W3618">
        <v>102.78562164306599</v>
      </c>
      <c r="X3618">
        <v>0.83873206377029397</v>
      </c>
      <c r="Y3618">
        <v>442</v>
      </c>
    </row>
    <row r="3619" spans="1:25" x14ac:dyDescent="0.25">
      <c r="A3619" t="s">
        <v>81</v>
      </c>
      <c r="B3619" s="7" t="s">
        <v>41</v>
      </c>
      <c r="C3619" s="7" t="s">
        <v>70</v>
      </c>
      <c r="D3619" s="58" t="s">
        <v>99</v>
      </c>
      <c r="E3619" s="7" t="s">
        <v>42</v>
      </c>
      <c r="F3619">
        <v>18</v>
      </c>
      <c r="S3619">
        <v>13</v>
      </c>
      <c r="T3619">
        <v>54.173688010182097</v>
      </c>
      <c r="U3619">
        <v>6.8022871017456099</v>
      </c>
      <c r="V3619">
        <v>74.709426879882798</v>
      </c>
      <c r="W3619">
        <v>102.78562164306599</v>
      </c>
      <c r="X3619">
        <v>0.888336181640625</v>
      </c>
      <c r="Y3619">
        <v>442</v>
      </c>
    </row>
    <row r="3620" spans="1:25" x14ac:dyDescent="0.25">
      <c r="A3620" t="s">
        <v>81</v>
      </c>
      <c r="B3620" s="7" t="s">
        <v>41</v>
      </c>
      <c r="C3620" s="7" t="s">
        <v>70</v>
      </c>
      <c r="D3620" s="58" t="s">
        <v>99</v>
      </c>
      <c r="E3620" s="7" t="s">
        <v>42</v>
      </c>
      <c r="F3620">
        <v>19</v>
      </c>
      <c r="S3620">
        <v>13</v>
      </c>
      <c r="T3620">
        <v>54.240131454008001</v>
      </c>
      <c r="U3620">
        <v>6.9181418418884304</v>
      </c>
      <c r="V3620">
        <v>74.709426879882798</v>
      </c>
      <c r="W3620">
        <v>102.78562164306599</v>
      </c>
      <c r="X3620">
        <v>0.89860236644744895</v>
      </c>
      <c r="Y3620">
        <v>442</v>
      </c>
    </row>
    <row r="3621" spans="1:25" x14ac:dyDescent="0.25">
      <c r="A3621" t="s">
        <v>81</v>
      </c>
      <c r="B3621" s="7" t="s">
        <v>41</v>
      </c>
      <c r="C3621" s="7" t="s">
        <v>70</v>
      </c>
      <c r="D3621" s="58" t="s">
        <v>99</v>
      </c>
      <c r="E3621" s="7" t="s">
        <v>42</v>
      </c>
      <c r="F3621">
        <v>20</v>
      </c>
      <c r="S3621">
        <v>13</v>
      </c>
      <c r="T3621">
        <v>55.559069110687702</v>
      </c>
      <c r="U3621">
        <v>7.0145444869995099</v>
      </c>
      <c r="V3621">
        <v>74.709426879882798</v>
      </c>
      <c r="W3621">
        <v>102.78562164306599</v>
      </c>
      <c r="X3621">
        <v>0.88701647520065297</v>
      </c>
      <c r="Y3621">
        <v>442</v>
      </c>
    </row>
    <row r="3622" spans="1:25" x14ac:dyDescent="0.25">
      <c r="A3622" t="s">
        <v>81</v>
      </c>
      <c r="B3622" s="7" t="s">
        <v>41</v>
      </c>
      <c r="C3622" s="7" t="s">
        <v>70</v>
      </c>
      <c r="D3622" s="58" t="s">
        <v>99</v>
      </c>
      <c r="E3622" s="7" t="s">
        <v>42</v>
      </c>
      <c r="F3622">
        <v>21</v>
      </c>
      <c r="S3622">
        <v>13</v>
      </c>
      <c r="T3622">
        <v>53.879738100131803</v>
      </c>
      <c r="U3622">
        <v>6.92730760574341</v>
      </c>
      <c r="V3622">
        <v>74.709426879882798</v>
      </c>
      <c r="W3622">
        <v>102.78562164306599</v>
      </c>
      <c r="X3622">
        <v>0.89596432447433505</v>
      </c>
      <c r="Y3622">
        <v>442</v>
      </c>
    </row>
    <row r="3623" spans="1:25" x14ac:dyDescent="0.25">
      <c r="A3623" t="s">
        <v>81</v>
      </c>
      <c r="B3623" s="7" t="s">
        <v>41</v>
      </c>
      <c r="C3623" s="7" t="s">
        <v>70</v>
      </c>
      <c r="D3623" s="58" t="s">
        <v>99</v>
      </c>
      <c r="E3623" s="7" t="s">
        <v>42</v>
      </c>
      <c r="F3623">
        <v>22</v>
      </c>
      <c r="S3623">
        <v>13</v>
      </c>
      <c r="T3623">
        <v>49.779710999114698</v>
      </c>
      <c r="U3623">
        <v>6.6632885932922399</v>
      </c>
      <c r="V3623">
        <v>74.709426879882798</v>
      </c>
      <c r="W3623">
        <v>102.78562164306599</v>
      </c>
      <c r="X3623">
        <v>0.90144729614257801</v>
      </c>
      <c r="Y3623">
        <v>442</v>
      </c>
    </row>
    <row r="3624" spans="1:25" x14ac:dyDescent="0.25">
      <c r="A3624" t="s">
        <v>81</v>
      </c>
      <c r="B3624" s="7" t="s">
        <v>41</v>
      </c>
      <c r="C3624" s="7" t="s">
        <v>70</v>
      </c>
      <c r="D3624" s="58" t="s">
        <v>99</v>
      </c>
      <c r="E3624" s="7" t="s">
        <v>42</v>
      </c>
      <c r="F3624">
        <v>23</v>
      </c>
      <c r="S3624">
        <v>13</v>
      </c>
      <c r="T3624">
        <v>42.964187332870999</v>
      </c>
      <c r="U3624">
        <v>6.2243924140930202</v>
      </c>
      <c r="V3624">
        <v>74.709426879882798</v>
      </c>
      <c r="W3624">
        <v>102.78562164306599</v>
      </c>
      <c r="X3624">
        <v>0.91344624757766701</v>
      </c>
      <c r="Y3624">
        <v>442</v>
      </c>
    </row>
    <row r="3625" spans="1:25" x14ac:dyDescent="0.25">
      <c r="A3625" t="s">
        <v>81</v>
      </c>
      <c r="B3625" s="7" t="s">
        <v>41</v>
      </c>
      <c r="C3625" s="7" t="s">
        <v>70</v>
      </c>
      <c r="D3625" s="58" t="s">
        <v>99</v>
      </c>
      <c r="E3625" s="7" t="s">
        <v>42</v>
      </c>
      <c r="F3625">
        <v>24</v>
      </c>
      <c r="S3625">
        <v>13</v>
      </c>
      <c r="T3625">
        <v>49.690532123564502</v>
      </c>
      <c r="U3625">
        <v>6.7071962356567401</v>
      </c>
      <c r="V3625">
        <v>74.709426879882798</v>
      </c>
      <c r="W3625">
        <v>102.78562164306599</v>
      </c>
      <c r="X3625">
        <v>0.89846944808960005</v>
      </c>
      <c r="Y3625">
        <v>442</v>
      </c>
    </row>
    <row r="3626" spans="1:25" x14ac:dyDescent="0.25">
      <c r="A3626" t="s">
        <v>81</v>
      </c>
      <c r="B3626" s="7" t="s">
        <v>41</v>
      </c>
      <c r="C3626" s="7" t="s">
        <v>70</v>
      </c>
      <c r="D3626" s="58" t="s">
        <v>99</v>
      </c>
      <c r="E3626" s="7">
        <v>41099</v>
      </c>
      <c r="F3626">
        <v>1</v>
      </c>
      <c r="S3626">
        <v>13</v>
      </c>
      <c r="T3626">
        <v>588.39955959815404</v>
      </c>
      <c r="U3626">
        <v>25.842975616455099</v>
      </c>
      <c r="V3626">
        <v>70.912834167480497</v>
      </c>
      <c r="W3626">
        <v>96.259056091308594</v>
      </c>
      <c r="X3626">
        <v>0.87894546985626198</v>
      </c>
      <c r="Y3626">
        <v>442</v>
      </c>
    </row>
    <row r="3627" spans="1:25" x14ac:dyDescent="0.25">
      <c r="A3627" t="s">
        <v>81</v>
      </c>
      <c r="B3627" s="7" t="s">
        <v>41</v>
      </c>
      <c r="C3627" s="7" t="s">
        <v>70</v>
      </c>
      <c r="D3627" s="58" t="s">
        <v>99</v>
      </c>
      <c r="E3627" s="7">
        <v>41099</v>
      </c>
      <c r="F3627">
        <v>2</v>
      </c>
      <c r="S3627">
        <v>13</v>
      </c>
      <c r="T3627">
        <v>660.37207308493805</v>
      </c>
      <c r="U3627">
        <v>27.635770797729499</v>
      </c>
      <c r="V3627">
        <v>70.912834167480497</v>
      </c>
      <c r="W3627">
        <v>96.259056091308594</v>
      </c>
      <c r="X3627">
        <v>0.86450994014740001</v>
      </c>
      <c r="Y3627">
        <v>442</v>
      </c>
    </row>
    <row r="3628" spans="1:25" x14ac:dyDescent="0.25">
      <c r="A3628" t="s">
        <v>81</v>
      </c>
      <c r="B3628" s="7" t="s">
        <v>41</v>
      </c>
      <c r="C3628" s="7" t="s">
        <v>70</v>
      </c>
      <c r="D3628" s="58" t="s">
        <v>99</v>
      </c>
      <c r="E3628" s="7">
        <v>41099</v>
      </c>
      <c r="F3628">
        <v>3</v>
      </c>
      <c r="S3628">
        <v>13</v>
      </c>
      <c r="T3628">
        <v>474.51355903900497</v>
      </c>
      <c r="U3628">
        <v>23.4914951324463</v>
      </c>
      <c r="V3628">
        <v>70.912834167480497</v>
      </c>
      <c r="W3628">
        <v>96.259056091308594</v>
      </c>
      <c r="X3628">
        <v>0.87247467041015603</v>
      </c>
      <c r="Y3628">
        <v>442</v>
      </c>
    </row>
    <row r="3629" spans="1:25" x14ac:dyDescent="0.25">
      <c r="A3629" t="s">
        <v>81</v>
      </c>
      <c r="B3629" s="7" t="s">
        <v>41</v>
      </c>
      <c r="C3629" s="7" t="s">
        <v>70</v>
      </c>
      <c r="D3629" s="58" t="s">
        <v>99</v>
      </c>
      <c r="E3629" s="7">
        <v>41099</v>
      </c>
      <c r="F3629">
        <v>4</v>
      </c>
      <c r="S3629">
        <v>13</v>
      </c>
      <c r="T3629">
        <v>305.484380621696</v>
      </c>
      <c r="U3629">
        <v>18.678422927856399</v>
      </c>
      <c r="V3629">
        <v>70.912834167480497</v>
      </c>
      <c r="W3629">
        <v>96.259056091308594</v>
      </c>
      <c r="X3629">
        <v>0.85456794500350997</v>
      </c>
      <c r="Y3629">
        <v>442</v>
      </c>
    </row>
    <row r="3630" spans="1:25" x14ac:dyDescent="0.25">
      <c r="A3630" t="s">
        <v>81</v>
      </c>
      <c r="B3630" s="7" t="s">
        <v>41</v>
      </c>
      <c r="C3630" s="7" t="s">
        <v>70</v>
      </c>
      <c r="D3630" s="58" t="s">
        <v>99</v>
      </c>
      <c r="E3630" s="7">
        <v>41099</v>
      </c>
      <c r="F3630">
        <v>5</v>
      </c>
      <c r="S3630">
        <v>13</v>
      </c>
      <c r="T3630">
        <v>831.90167016620398</v>
      </c>
      <c r="U3630">
        <v>30.830173492431602</v>
      </c>
      <c r="V3630">
        <v>70.912834167480497</v>
      </c>
      <c r="W3630">
        <v>96.259056091308594</v>
      </c>
      <c r="X3630">
        <v>0.81647926568984996</v>
      </c>
      <c r="Y3630">
        <v>442</v>
      </c>
    </row>
    <row r="3631" spans="1:25" x14ac:dyDescent="0.25">
      <c r="A3631" t="s">
        <v>81</v>
      </c>
      <c r="B3631" s="7" t="s">
        <v>41</v>
      </c>
      <c r="C3631" s="7" t="s">
        <v>70</v>
      </c>
      <c r="D3631" s="58" t="s">
        <v>99</v>
      </c>
      <c r="E3631" s="7">
        <v>41099</v>
      </c>
      <c r="F3631">
        <v>6</v>
      </c>
      <c r="S3631">
        <v>13</v>
      </c>
      <c r="T3631">
        <v>2064.2441039263899</v>
      </c>
      <c r="U3631">
        <v>49.195842742919901</v>
      </c>
      <c r="V3631">
        <v>70.912834167480497</v>
      </c>
      <c r="W3631">
        <v>96.259056091308594</v>
      </c>
      <c r="X3631">
        <v>0.813035488128662</v>
      </c>
      <c r="Y3631">
        <v>442</v>
      </c>
    </row>
    <row r="3632" spans="1:25" x14ac:dyDescent="0.25">
      <c r="A3632" t="s">
        <v>81</v>
      </c>
      <c r="B3632" s="7" t="s">
        <v>41</v>
      </c>
      <c r="C3632" s="7" t="s">
        <v>70</v>
      </c>
      <c r="D3632" s="58" t="s">
        <v>99</v>
      </c>
      <c r="E3632" s="7">
        <v>41099</v>
      </c>
      <c r="F3632">
        <v>7</v>
      </c>
      <c r="S3632">
        <v>13</v>
      </c>
      <c r="T3632">
        <v>1912.6963060519799</v>
      </c>
      <c r="U3632">
        <v>48.279811859130902</v>
      </c>
      <c r="V3632">
        <v>70.912834167480497</v>
      </c>
      <c r="W3632">
        <v>96.259056091308594</v>
      </c>
      <c r="X3632">
        <v>0.818348407745361</v>
      </c>
      <c r="Y3632">
        <v>442</v>
      </c>
    </row>
    <row r="3633" spans="1:25" x14ac:dyDescent="0.25">
      <c r="A3633" t="s">
        <v>81</v>
      </c>
      <c r="B3633" s="7" t="s">
        <v>41</v>
      </c>
      <c r="C3633" s="7" t="s">
        <v>70</v>
      </c>
      <c r="D3633" s="58" t="s">
        <v>99</v>
      </c>
      <c r="E3633" s="7">
        <v>41099</v>
      </c>
      <c r="F3633">
        <v>8</v>
      </c>
      <c r="S3633">
        <v>13</v>
      </c>
      <c r="T3633">
        <v>2539.1221149077201</v>
      </c>
      <c r="U3633">
        <v>60.4550590515137</v>
      </c>
      <c r="V3633">
        <v>70.912834167480497</v>
      </c>
      <c r="W3633">
        <v>96.259056091308594</v>
      </c>
      <c r="X3633">
        <v>0.79690921306610096</v>
      </c>
      <c r="Y3633">
        <v>442</v>
      </c>
    </row>
    <row r="3634" spans="1:25" x14ac:dyDescent="0.25">
      <c r="A3634" t="s">
        <v>81</v>
      </c>
      <c r="B3634" s="7" t="s">
        <v>41</v>
      </c>
      <c r="C3634" s="7" t="s">
        <v>70</v>
      </c>
      <c r="D3634" s="58" t="s">
        <v>99</v>
      </c>
      <c r="E3634" s="7">
        <v>41099</v>
      </c>
      <c r="F3634">
        <v>9</v>
      </c>
      <c r="S3634">
        <v>13</v>
      </c>
      <c r="T3634">
        <v>2436.3748279186502</v>
      </c>
      <c r="U3634">
        <v>58.539760589599602</v>
      </c>
      <c r="V3634">
        <v>70.912834167480497</v>
      </c>
      <c r="W3634">
        <v>96.259056091308594</v>
      </c>
      <c r="X3634">
        <v>0.79037767648696899</v>
      </c>
      <c r="Y3634">
        <v>442</v>
      </c>
    </row>
    <row r="3635" spans="1:25" x14ac:dyDescent="0.25">
      <c r="A3635" t="s">
        <v>81</v>
      </c>
      <c r="B3635" s="7" t="s">
        <v>41</v>
      </c>
      <c r="C3635" s="7" t="s">
        <v>70</v>
      </c>
      <c r="D3635" s="58" t="s">
        <v>99</v>
      </c>
      <c r="E3635" s="7">
        <v>41099</v>
      </c>
      <c r="F3635">
        <v>10</v>
      </c>
      <c r="S3635">
        <v>13</v>
      </c>
      <c r="T3635">
        <v>2411.7153349821501</v>
      </c>
      <c r="U3635">
        <v>56.469245910644503</v>
      </c>
      <c r="V3635">
        <v>70.912834167480497</v>
      </c>
      <c r="W3635">
        <v>96.259056091308594</v>
      </c>
      <c r="X3635">
        <v>0.78442484140396096</v>
      </c>
      <c r="Y3635">
        <v>442</v>
      </c>
    </row>
    <row r="3636" spans="1:25" x14ac:dyDescent="0.25">
      <c r="A3636" t="s">
        <v>81</v>
      </c>
      <c r="B3636" s="7" t="s">
        <v>41</v>
      </c>
      <c r="C3636" s="7" t="s">
        <v>70</v>
      </c>
      <c r="D3636" s="58" t="s">
        <v>99</v>
      </c>
      <c r="E3636" s="7">
        <v>41099</v>
      </c>
      <c r="F3636">
        <v>11</v>
      </c>
      <c r="S3636">
        <v>13</v>
      </c>
      <c r="T3636">
        <v>2489.13330099836</v>
      </c>
      <c r="U3636">
        <v>57.547451019287102</v>
      </c>
      <c r="V3636">
        <v>70.912834167480497</v>
      </c>
      <c r="W3636">
        <v>96.259056091308594</v>
      </c>
      <c r="X3636">
        <v>0.76390922069549605</v>
      </c>
      <c r="Y3636">
        <v>442</v>
      </c>
    </row>
    <row r="3637" spans="1:25" x14ac:dyDescent="0.25">
      <c r="A3637" t="s">
        <v>81</v>
      </c>
      <c r="B3637" s="7" t="s">
        <v>41</v>
      </c>
      <c r="C3637" s="7" t="s">
        <v>70</v>
      </c>
      <c r="D3637" s="58" t="s">
        <v>99</v>
      </c>
      <c r="E3637" s="7">
        <v>41099</v>
      </c>
      <c r="F3637">
        <v>12</v>
      </c>
      <c r="S3637">
        <v>13</v>
      </c>
      <c r="T3637">
        <v>3107.6655565390001</v>
      </c>
      <c r="U3637">
        <v>61.687995910644503</v>
      </c>
      <c r="V3637">
        <v>70.912834167480497</v>
      </c>
      <c r="W3637">
        <v>96.259056091308594</v>
      </c>
      <c r="X3637">
        <v>0.77882468700408902</v>
      </c>
      <c r="Y3637">
        <v>442</v>
      </c>
    </row>
    <row r="3638" spans="1:25" x14ac:dyDescent="0.25">
      <c r="A3638" t="s">
        <v>81</v>
      </c>
      <c r="B3638" s="7" t="s">
        <v>41</v>
      </c>
      <c r="C3638" s="7" t="s">
        <v>70</v>
      </c>
      <c r="D3638" s="58" t="s">
        <v>99</v>
      </c>
      <c r="E3638" s="7">
        <v>41099</v>
      </c>
      <c r="F3638">
        <v>13</v>
      </c>
      <c r="S3638">
        <v>13</v>
      </c>
      <c r="T3638">
        <v>3094.5263102588901</v>
      </c>
      <c r="U3638">
        <v>63.065231323242202</v>
      </c>
      <c r="V3638">
        <v>70.912834167480497</v>
      </c>
      <c r="W3638">
        <v>96.259056091308594</v>
      </c>
      <c r="X3638">
        <v>0.79209053516387895</v>
      </c>
      <c r="Y3638">
        <v>442</v>
      </c>
    </row>
    <row r="3639" spans="1:25" x14ac:dyDescent="0.25">
      <c r="A3639" t="s">
        <v>81</v>
      </c>
      <c r="B3639" s="7" t="s">
        <v>41</v>
      </c>
      <c r="C3639" s="7" t="s">
        <v>70</v>
      </c>
      <c r="D3639" s="58" t="s">
        <v>99</v>
      </c>
      <c r="E3639" s="7">
        <v>41099</v>
      </c>
      <c r="F3639">
        <v>14</v>
      </c>
      <c r="S3639">
        <v>13</v>
      </c>
      <c r="T3639">
        <v>2453.70810012435</v>
      </c>
      <c r="U3639">
        <v>54.510929107666001</v>
      </c>
      <c r="V3639">
        <v>70.912834167480497</v>
      </c>
      <c r="W3639">
        <v>96.259056091308594</v>
      </c>
      <c r="X3639">
        <v>0.76939141750335704</v>
      </c>
      <c r="Y3639">
        <v>442</v>
      </c>
    </row>
    <row r="3640" spans="1:25" x14ac:dyDescent="0.25">
      <c r="A3640" t="s">
        <v>81</v>
      </c>
      <c r="B3640" s="7" t="s">
        <v>41</v>
      </c>
      <c r="C3640" s="7" t="s">
        <v>70</v>
      </c>
      <c r="D3640" s="58" t="s">
        <v>99</v>
      </c>
      <c r="E3640" s="7">
        <v>41099</v>
      </c>
      <c r="F3640">
        <v>15</v>
      </c>
      <c r="S3640">
        <v>13</v>
      </c>
      <c r="T3640">
        <v>1804.09514103734</v>
      </c>
      <c r="U3640">
        <v>41.921718597412102</v>
      </c>
      <c r="V3640">
        <v>70.912834167480497</v>
      </c>
      <c r="W3640">
        <v>96.259056091308594</v>
      </c>
      <c r="X3640">
        <v>0.73854851722717296</v>
      </c>
      <c r="Y3640">
        <v>442</v>
      </c>
    </row>
    <row r="3641" spans="1:25" x14ac:dyDescent="0.25">
      <c r="A3641" t="s">
        <v>81</v>
      </c>
      <c r="B3641" s="7" t="s">
        <v>41</v>
      </c>
      <c r="C3641" s="7" t="s">
        <v>70</v>
      </c>
      <c r="D3641" s="58" t="s">
        <v>99</v>
      </c>
      <c r="E3641" s="7">
        <v>41099</v>
      </c>
      <c r="F3641">
        <v>16</v>
      </c>
      <c r="S3641">
        <v>13</v>
      </c>
      <c r="T3641">
        <v>950.13813051371801</v>
      </c>
      <c r="U3641">
        <v>30.2843933105469</v>
      </c>
      <c r="V3641">
        <v>70.912834167480497</v>
      </c>
      <c r="W3641">
        <v>96.259056091308594</v>
      </c>
      <c r="X3641">
        <v>0.77734404802322399</v>
      </c>
      <c r="Y3641">
        <v>442</v>
      </c>
    </row>
    <row r="3642" spans="1:25" x14ac:dyDescent="0.25">
      <c r="A3642" t="s">
        <v>81</v>
      </c>
      <c r="B3642" s="7" t="s">
        <v>41</v>
      </c>
      <c r="C3642" s="7" t="s">
        <v>70</v>
      </c>
      <c r="D3642" s="58" t="s">
        <v>99</v>
      </c>
      <c r="E3642" s="7">
        <v>41099</v>
      </c>
      <c r="F3642">
        <v>17</v>
      </c>
      <c r="S3642">
        <v>13</v>
      </c>
      <c r="T3642">
        <v>230.38643104603901</v>
      </c>
      <c r="U3642">
        <v>14.9610300064087</v>
      </c>
      <c r="V3642">
        <v>70.912834167480497</v>
      </c>
      <c r="W3642">
        <v>96.259056091308594</v>
      </c>
      <c r="X3642">
        <v>0.84718263149261497</v>
      </c>
      <c r="Y3642">
        <v>442</v>
      </c>
    </row>
    <row r="3643" spans="1:25" x14ac:dyDescent="0.25">
      <c r="A3643" t="s">
        <v>81</v>
      </c>
      <c r="B3643" s="7" t="s">
        <v>41</v>
      </c>
      <c r="C3643" s="7" t="s">
        <v>70</v>
      </c>
      <c r="D3643" s="58" t="s">
        <v>99</v>
      </c>
      <c r="E3643" s="7">
        <v>41099</v>
      </c>
      <c r="F3643">
        <v>18</v>
      </c>
      <c r="S3643">
        <v>13</v>
      </c>
      <c r="T3643">
        <v>182.204977377354</v>
      </c>
      <c r="U3643">
        <v>13.6268672943115</v>
      </c>
      <c r="V3643">
        <v>70.912834167480497</v>
      </c>
      <c r="W3643">
        <v>96.259056091308594</v>
      </c>
      <c r="X3643">
        <v>0.89393341541290305</v>
      </c>
      <c r="Y3643">
        <v>442</v>
      </c>
    </row>
    <row r="3644" spans="1:25" x14ac:dyDescent="0.25">
      <c r="A3644" t="s">
        <v>81</v>
      </c>
      <c r="B3644" s="7" t="s">
        <v>41</v>
      </c>
      <c r="C3644" s="7" t="s">
        <v>70</v>
      </c>
      <c r="D3644" s="58" t="s">
        <v>99</v>
      </c>
      <c r="E3644" s="7">
        <v>41099</v>
      </c>
      <c r="F3644">
        <v>19</v>
      </c>
      <c r="S3644">
        <v>13</v>
      </c>
      <c r="T3644">
        <v>171.31108016547299</v>
      </c>
      <c r="U3644">
        <v>13.474958419799799</v>
      </c>
      <c r="V3644">
        <v>70.912834167480497</v>
      </c>
      <c r="W3644">
        <v>96.259056091308594</v>
      </c>
      <c r="X3644">
        <v>0.903508961200714</v>
      </c>
      <c r="Y3644">
        <v>442</v>
      </c>
    </row>
    <row r="3645" spans="1:25" x14ac:dyDescent="0.25">
      <c r="A3645" t="s">
        <v>81</v>
      </c>
      <c r="B3645" s="7" t="s">
        <v>41</v>
      </c>
      <c r="C3645" s="7" t="s">
        <v>70</v>
      </c>
      <c r="D3645" s="58" t="s">
        <v>99</v>
      </c>
      <c r="E3645" s="7">
        <v>41099</v>
      </c>
      <c r="F3645">
        <v>20</v>
      </c>
      <c r="S3645">
        <v>13</v>
      </c>
      <c r="T3645">
        <v>142.66684656764099</v>
      </c>
      <c r="U3645">
        <v>12.354627609252899</v>
      </c>
      <c r="V3645">
        <v>70.912834167480497</v>
      </c>
      <c r="W3645">
        <v>96.259056091308594</v>
      </c>
      <c r="X3645">
        <v>0.89133358001708995</v>
      </c>
      <c r="Y3645">
        <v>442</v>
      </c>
    </row>
    <row r="3646" spans="1:25" x14ac:dyDescent="0.25">
      <c r="A3646" t="s">
        <v>81</v>
      </c>
      <c r="B3646" s="7" t="s">
        <v>41</v>
      </c>
      <c r="C3646" s="7" t="s">
        <v>70</v>
      </c>
      <c r="D3646" s="58" t="s">
        <v>99</v>
      </c>
      <c r="E3646" s="7">
        <v>41099</v>
      </c>
      <c r="F3646">
        <v>21</v>
      </c>
      <c r="S3646">
        <v>13</v>
      </c>
      <c r="T3646">
        <v>154.124650739104</v>
      </c>
      <c r="U3646">
        <v>13.154096603393601</v>
      </c>
      <c r="V3646">
        <v>70.912834167480497</v>
      </c>
      <c r="W3646">
        <v>96.259056091308594</v>
      </c>
      <c r="X3646">
        <v>0.90022200345992998</v>
      </c>
      <c r="Y3646">
        <v>442</v>
      </c>
    </row>
    <row r="3647" spans="1:25" x14ac:dyDescent="0.25">
      <c r="A3647" t="s">
        <v>81</v>
      </c>
      <c r="B3647" s="7" t="s">
        <v>41</v>
      </c>
      <c r="C3647" s="7" t="s">
        <v>70</v>
      </c>
      <c r="D3647" s="58" t="s">
        <v>99</v>
      </c>
      <c r="E3647" s="7">
        <v>41099</v>
      </c>
      <c r="F3647">
        <v>22</v>
      </c>
      <c r="S3647">
        <v>13</v>
      </c>
      <c r="T3647">
        <v>105.323466341574</v>
      </c>
      <c r="U3647">
        <v>10.8819904327393</v>
      </c>
      <c r="V3647">
        <v>70.912834167480497</v>
      </c>
      <c r="W3647">
        <v>96.259056091308594</v>
      </c>
      <c r="X3647">
        <v>0.90514105558395397</v>
      </c>
      <c r="Y3647">
        <v>442</v>
      </c>
    </row>
    <row r="3648" spans="1:25" x14ac:dyDescent="0.25">
      <c r="A3648" t="s">
        <v>81</v>
      </c>
      <c r="B3648" s="7" t="s">
        <v>41</v>
      </c>
      <c r="C3648" s="7" t="s">
        <v>70</v>
      </c>
      <c r="D3648" s="58" t="s">
        <v>99</v>
      </c>
      <c r="E3648" s="7">
        <v>41099</v>
      </c>
      <c r="F3648">
        <v>23</v>
      </c>
      <c r="S3648">
        <v>13</v>
      </c>
      <c r="T3648">
        <v>152.32418810413199</v>
      </c>
      <c r="U3648">
        <v>13.3738098144531</v>
      </c>
      <c r="V3648">
        <v>70.912834167480497</v>
      </c>
      <c r="W3648">
        <v>96.259056091308594</v>
      </c>
      <c r="X3648">
        <v>0.91764014959335305</v>
      </c>
      <c r="Y3648">
        <v>442</v>
      </c>
    </row>
    <row r="3649" spans="1:25" x14ac:dyDescent="0.25">
      <c r="A3649" t="s">
        <v>81</v>
      </c>
      <c r="B3649" s="7" t="s">
        <v>41</v>
      </c>
      <c r="C3649" s="7" t="s">
        <v>70</v>
      </c>
      <c r="D3649" s="58" t="s">
        <v>99</v>
      </c>
      <c r="E3649" s="7">
        <v>41099</v>
      </c>
      <c r="F3649">
        <v>24</v>
      </c>
      <c r="S3649">
        <v>13</v>
      </c>
      <c r="T3649">
        <v>215.71133213717999</v>
      </c>
      <c r="U3649">
        <v>15.8814640045166</v>
      </c>
      <c r="V3649">
        <v>70.912834167480497</v>
      </c>
      <c r="W3649">
        <v>96.259056091308594</v>
      </c>
      <c r="X3649">
        <v>0.90277600288391102</v>
      </c>
      <c r="Y3649">
        <v>442</v>
      </c>
    </row>
    <row r="3650" spans="1:25" x14ac:dyDescent="0.25">
      <c r="A3650" t="s">
        <v>81</v>
      </c>
      <c r="B3650" s="7" t="s">
        <v>41</v>
      </c>
      <c r="C3650" s="7" t="s">
        <v>70</v>
      </c>
      <c r="D3650" s="58" t="s">
        <v>99</v>
      </c>
      <c r="E3650" s="7">
        <v>41100</v>
      </c>
      <c r="F3650">
        <v>1</v>
      </c>
      <c r="S3650">
        <v>13</v>
      </c>
      <c r="T3650">
        <v>145.18339792390199</v>
      </c>
      <c r="U3650">
        <v>12.8869066238403</v>
      </c>
      <c r="V3650">
        <v>74.256332397460895</v>
      </c>
      <c r="W3650">
        <v>99.923912048339801</v>
      </c>
      <c r="X3650">
        <v>0.87894546985626198</v>
      </c>
      <c r="Y3650">
        <v>442</v>
      </c>
    </row>
    <row r="3651" spans="1:25" x14ac:dyDescent="0.25">
      <c r="A3651" t="s">
        <v>81</v>
      </c>
      <c r="B3651" s="7" t="s">
        <v>41</v>
      </c>
      <c r="C3651" s="7" t="s">
        <v>70</v>
      </c>
      <c r="D3651" s="58" t="s">
        <v>99</v>
      </c>
      <c r="E3651" s="7">
        <v>41100</v>
      </c>
      <c r="F3651">
        <v>2</v>
      </c>
      <c r="S3651">
        <v>13</v>
      </c>
      <c r="T3651">
        <v>178.13029136084899</v>
      </c>
      <c r="U3651">
        <v>14.4677982330322</v>
      </c>
      <c r="V3651">
        <v>74.256332397460895</v>
      </c>
      <c r="W3651">
        <v>99.923912048339801</v>
      </c>
      <c r="X3651">
        <v>0.86450994014740001</v>
      </c>
      <c r="Y3651">
        <v>442</v>
      </c>
    </row>
    <row r="3652" spans="1:25" x14ac:dyDescent="0.25">
      <c r="A3652" t="s">
        <v>81</v>
      </c>
      <c r="B3652" s="7" t="s">
        <v>41</v>
      </c>
      <c r="C3652" s="7" t="s">
        <v>70</v>
      </c>
      <c r="D3652" s="58" t="s">
        <v>99</v>
      </c>
      <c r="E3652" s="7">
        <v>41100</v>
      </c>
      <c r="F3652">
        <v>3</v>
      </c>
      <c r="S3652">
        <v>13</v>
      </c>
      <c r="T3652">
        <v>193.772712653063</v>
      </c>
      <c r="U3652">
        <v>14.990283966064499</v>
      </c>
      <c r="V3652">
        <v>74.256332397460895</v>
      </c>
      <c r="W3652">
        <v>99.923912048339801</v>
      </c>
      <c r="X3652">
        <v>0.87247467041015603</v>
      </c>
      <c r="Y3652">
        <v>442</v>
      </c>
    </row>
    <row r="3653" spans="1:25" x14ac:dyDescent="0.25">
      <c r="A3653" t="s">
        <v>81</v>
      </c>
      <c r="B3653" s="7" t="s">
        <v>41</v>
      </c>
      <c r="C3653" s="7" t="s">
        <v>70</v>
      </c>
      <c r="D3653" s="58" t="s">
        <v>99</v>
      </c>
      <c r="E3653" s="7">
        <v>41100</v>
      </c>
      <c r="F3653">
        <v>4</v>
      </c>
      <c r="S3653">
        <v>13</v>
      </c>
      <c r="T3653">
        <v>323.86505554484802</v>
      </c>
      <c r="U3653">
        <v>19.137031555175799</v>
      </c>
      <c r="V3653">
        <v>74.256332397460895</v>
      </c>
      <c r="W3653">
        <v>99.923912048339801</v>
      </c>
      <c r="X3653">
        <v>0.85456794500350997</v>
      </c>
      <c r="Y3653">
        <v>442</v>
      </c>
    </row>
    <row r="3654" spans="1:25" x14ac:dyDescent="0.25">
      <c r="A3654" t="s">
        <v>81</v>
      </c>
      <c r="B3654" s="7" t="s">
        <v>41</v>
      </c>
      <c r="C3654" s="7" t="s">
        <v>70</v>
      </c>
      <c r="D3654" s="58" t="s">
        <v>99</v>
      </c>
      <c r="E3654" s="7">
        <v>41100</v>
      </c>
      <c r="F3654">
        <v>5</v>
      </c>
      <c r="S3654">
        <v>13</v>
      </c>
      <c r="T3654">
        <v>803.19698488758104</v>
      </c>
      <c r="U3654">
        <v>30.0781059265137</v>
      </c>
      <c r="V3654">
        <v>74.256332397460895</v>
      </c>
      <c r="W3654">
        <v>99.923912048339801</v>
      </c>
      <c r="X3654">
        <v>0.81647926568984996</v>
      </c>
      <c r="Y3654">
        <v>442</v>
      </c>
    </row>
    <row r="3655" spans="1:25" x14ac:dyDescent="0.25">
      <c r="A3655" t="s">
        <v>81</v>
      </c>
      <c r="B3655" s="7" t="s">
        <v>41</v>
      </c>
      <c r="C3655" s="7" t="s">
        <v>70</v>
      </c>
      <c r="D3655" s="58" t="s">
        <v>99</v>
      </c>
      <c r="E3655" s="7">
        <v>41100</v>
      </c>
      <c r="F3655">
        <v>6</v>
      </c>
      <c r="S3655">
        <v>13</v>
      </c>
      <c r="T3655">
        <v>2342.1057965341602</v>
      </c>
      <c r="U3655">
        <v>54.846832275390597</v>
      </c>
      <c r="V3655">
        <v>74.256332397460895</v>
      </c>
      <c r="W3655">
        <v>99.923912048339801</v>
      </c>
      <c r="X3655">
        <v>0.813035488128662</v>
      </c>
      <c r="Y3655">
        <v>442</v>
      </c>
    </row>
    <row r="3656" spans="1:25" x14ac:dyDescent="0.25">
      <c r="A3656" t="s">
        <v>81</v>
      </c>
      <c r="B3656" s="7" t="s">
        <v>41</v>
      </c>
      <c r="C3656" s="7" t="s">
        <v>70</v>
      </c>
      <c r="D3656" s="58" t="s">
        <v>99</v>
      </c>
      <c r="E3656" s="7">
        <v>41100</v>
      </c>
      <c r="F3656">
        <v>7</v>
      </c>
      <c r="S3656">
        <v>13</v>
      </c>
      <c r="T3656">
        <v>2909.64308403216</v>
      </c>
      <c r="U3656">
        <v>66.337860107421903</v>
      </c>
      <c r="V3656">
        <v>74.256332397460895</v>
      </c>
      <c r="W3656">
        <v>99.923912048339801</v>
      </c>
      <c r="X3656">
        <v>0.818348407745361</v>
      </c>
      <c r="Y3656">
        <v>442</v>
      </c>
    </row>
    <row r="3657" spans="1:25" x14ac:dyDescent="0.25">
      <c r="A3657" t="s">
        <v>81</v>
      </c>
      <c r="B3657" s="7" t="s">
        <v>41</v>
      </c>
      <c r="C3657" s="7" t="s">
        <v>70</v>
      </c>
      <c r="D3657" s="58" t="s">
        <v>99</v>
      </c>
      <c r="E3657" s="7">
        <v>41100</v>
      </c>
      <c r="F3657">
        <v>8</v>
      </c>
      <c r="S3657">
        <v>13</v>
      </c>
      <c r="T3657">
        <v>2743.4924492016398</v>
      </c>
      <c r="U3657">
        <v>62.6192016601563</v>
      </c>
      <c r="V3657">
        <v>74.256332397460895</v>
      </c>
      <c r="W3657">
        <v>99.923912048339801</v>
      </c>
      <c r="X3657">
        <v>0.79690921306610096</v>
      </c>
      <c r="Y3657">
        <v>442</v>
      </c>
    </row>
    <row r="3658" spans="1:25" x14ac:dyDescent="0.25">
      <c r="A3658" t="s">
        <v>81</v>
      </c>
      <c r="B3658" s="7" t="s">
        <v>41</v>
      </c>
      <c r="C3658" s="7" t="s">
        <v>70</v>
      </c>
      <c r="D3658" s="58" t="s">
        <v>99</v>
      </c>
      <c r="E3658" s="7">
        <v>41100</v>
      </c>
      <c r="F3658">
        <v>9</v>
      </c>
      <c r="S3658">
        <v>13</v>
      </c>
      <c r="T3658">
        <v>2716.0522021799402</v>
      </c>
      <c r="U3658">
        <v>59.955852508544901</v>
      </c>
      <c r="V3658">
        <v>74.256332397460895</v>
      </c>
      <c r="W3658">
        <v>99.923912048339801</v>
      </c>
      <c r="X3658">
        <v>0.79037767648696899</v>
      </c>
      <c r="Y3658">
        <v>442</v>
      </c>
    </row>
    <row r="3659" spans="1:25" x14ac:dyDescent="0.25">
      <c r="A3659" t="s">
        <v>81</v>
      </c>
      <c r="B3659" s="7" t="s">
        <v>41</v>
      </c>
      <c r="C3659" s="7" t="s">
        <v>70</v>
      </c>
      <c r="D3659" s="58" t="s">
        <v>99</v>
      </c>
      <c r="E3659" s="7">
        <v>41100</v>
      </c>
      <c r="F3659">
        <v>10</v>
      </c>
      <c r="S3659">
        <v>13</v>
      </c>
      <c r="T3659">
        <v>2643.8649702677499</v>
      </c>
      <c r="U3659">
        <v>60.144676208496101</v>
      </c>
      <c r="V3659">
        <v>74.256332397460895</v>
      </c>
      <c r="W3659">
        <v>99.923912048339801</v>
      </c>
      <c r="X3659">
        <v>0.78442484140396096</v>
      </c>
      <c r="Y3659">
        <v>442</v>
      </c>
    </row>
    <row r="3660" spans="1:25" x14ac:dyDescent="0.25">
      <c r="A3660" t="s">
        <v>81</v>
      </c>
      <c r="B3660" s="7" t="s">
        <v>41</v>
      </c>
      <c r="C3660" s="7" t="s">
        <v>70</v>
      </c>
      <c r="D3660" s="58" t="s">
        <v>99</v>
      </c>
      <c r="E3660" s="7">
        <v>41100</v>
      </c>
      <c r="F3660">
        <v>11</v>
      </c>
      <c r="S3660">
        <v>13</v>
      </c>
      <c r="T3660">
        <v>2056.8930320034901</v>
      </c>
      <c r="U3660">
        <v>52.4048042297363</v>
      </c>
      <c r="V3660">
        <v>74.256332397460895</v>
      </c>
      <c r="W3660">
        <v>99.923912048339801</v>
      </c>
      <c r="X3660">
        <v>0.76390922069549605</v>
      </c>
      <c r="Y3660">
        <v>442</v>
      </c>
    </row>
    <row r="3661" spans="1:25" x14ac:dyDescent="0.25">
      <c r="A3661" t="s">
        <v>81</v>
      </c>
      <c r="B3661" s="7" t="s">
        <v>41</v>
      </c>
      <c r="C3661" s="7" t="s">
        <v>70</v>
      </c>
      <c r="D3661" s="58" t="s">
        <v>99</v>
      </c>
      <c r="E3661" s="7">
        <v>41100</v>
      </c>
      <c r="F3661">
        <v>12</v>
      </c>
      <c r="S3661">
        <v>13</v>
      </c>
      <c r="T3661">
        <v>2034.4786618217499</v>
      </c>
      <c r="U3661">
        <v>49.4983100891113</v>
      </c>
      <c r="V3661">
        <v>74.256332397460895</v>
      </c>
      <c r="W3661">
        <v>99.923912048339801</v>
      </c>
      <c r="X3661">
        <v>0.77882468700408902</v>
      </c>
      <c r="Y3661">
        <v>442</v>
      </c>
    </row>
    <row r="3662" spans="1:25" x14ac:dyDescent="0.25">
      <c r="A3662" t="s">
        <v>81</v>
      </c>
      <c r="B3662" s="7" t="s">
        <v>41</v>
      </c>
      <c r="C3662" s="7" t="s">
        <v>70</v>
      </c>
      <c r="D3662" s="58" t="s">
        <v>99</v>
      </c>
      <c r="E3662" s="7">
        <v>41100</v>
      </c>
      <c r="F3662">
        <v>13</v>
      </c>
      <c r="S3662">
        <v>13</v>
      </c>
      <c r="T3662">
        <v>2302.8708002850199</v>
      </c>
      <c r="U3662">
        <v>54.312465667724602</v>
      </c>
      <c r="V3662">
        <v>74.256332397460895</v>
      </c>
      <c r="W3662">
        <v>99.923912048339801</v>
      </c>
      <c r="X3662">
        <v>0.79209053516387895</v>
      </c>
      <c r="Y3662">
        <v>442</v>
      </c>
    </row>
    <row r="3663" spans="1:25" x14ac:dyDescent="0.25">
      <c r="A3663" t="s">
        <v>81</v>
      </c>
      <c r="B3663" s="7" t="s">
        <v>41</v>
      </c>
      <c r="C3663" s="7" t="s">
        <v>70</v>
      </c>
      <c r="D3663" s="58" t="s">
        <v>99</v>
      </c>
      <c r="E3663" s="7">
        <v>41100</v>
      </c>
      <c r="F3663">
        <v>14</v>
      </c>
      <c r="S3663">
        <v>13</v>
      </c>
      <c r="T3663">
        <v>2134.7539654859902</v>
      </c>
      <c r="U3663">
        <v>51.546600341796903</v>
      </c>
      <c r="V3663">
        <v>74.256332397460895</v>
      </c>
      <c r="W3663">
        <v>99.923912048339801</v>
      </c>
      <c r="X3663">
        <v>0.76939141750335704</v>
      </c>
      <c r="Y3663">
        <v>442</v>
      </c>
    </row>
    <row r="3664" spans="1:25" x14ac:dyDescent="0.25">
      <c r="A3664" t="s">
        <v>81</v>
      </c>
      <c r="B3664" s="7" t="s">
        <v>41</v>
      </c>
      <c r="C3664" s="7" t="s">
        <v>70</v>
      </c>
      <c r="D3664" s="58" t="s">
        <v>99</v>
      </c>
      <c r="E3664" s="7">
        <v>41100</v>
      </c>
      <c r="F3664">
        <v>15</v>
      </c>
      <c r="S3664">
        <v>13</v>
      </c>
      <c r="T3664">
        <v>1325.4271546249099</v>
      </c>
      <c r="U3664">
        <v>35.384384155273402</v>
      </c>
      <c r="V3664">
        <v>74.256332397460895</v>
      </c>
      <c r="W3664">
        <v>99.923912048339801</v>
      </c>
      <c r="X3664">
        <v>0.73854851722717296</v>
      </c>
      <c r="Y3664">
        <v>442</v>
      </c>
    </row>
    <row r="3665" spans="1:25" x14ac:dyDescent="0.25">
      <c r="A3665" t="s">
        <v>81</v>
      </c>
      <c r="B3665" s="7" t="s">
        <v>41</v>
      </c>
      <c r="C3665" s="7" t="s">
        <v>70</v>
      </c>
      <c r="D3665" s="58" t="s">
        <v>99</v>
      </c>
      <c r="E3665" s="7">
        <v>41100</v>
      </c>
      <c r="F3665">
        <v>16</v>
      </c>
      <c r="S3665">
        <v>13</v>
      </c>
      <c r="T3665">
        <v>707.97035862453401</v>
      </c>
      <c r="U3665">
        <v>25.641044616699201</v>
      </c>
      <c r="V3665">
        <v>74.256332397460895</v>
      </c>
      <c r="W3665">
        <v>99.923912048339801</v>
      </c>
      <c r="X3665">
        <v>0.77734404802322399</v>
      </c>
      <c r="Y3665">
        <v>442</v>
      </c>
    </row>
    <row r="3666" spans="1:25" x14ac:dyDescent="0.25">
      <c r="A3666" t="s">
        <v>81</v>
      </c>
      <c r="B3666" s="7" t="s">
        <v>41</v>
      </c>
      <c r="C3666" s="7" t="s">
        <v>70</v>
      </c>
      <c r="D3666" s="58" t="s">
        <v>99</v>
      </c>
      <c r="E3666" s="7">
        <v>41100</v>
      </c>
      <c r="F3666">
        <v>17</v>
      </c>
      <c r="S3666">
        <v>13</v>
      </c>
      <c r="T3666">
        <v>241.52640689193501</v>
      </c>
      <c r="U3666">
        <v>15.135917663574199</v>
      </c>
      <c r="V3666">
        <v>74.256332397460895</v>
      </c>
      <c r="W3666">
        <v>99.923912048339801</v>
      </c>
      <c r="X3666">
        <v>0.84718263149261497</v>
      </c>
      <c r="Y3666">
        <v>442</v>
      </c>
    </row>
    <row r="3667" spans="1:25" x14ac:dyDescent="0.25">
      <c r="A3667" t="s">
        <v>81</v>
      </c>
      <c r="B3667" s="7" t="s">
        <v>41</v>
      </c>
      <c r="C3667" s="7" t="s">
        <v>70</v>
      </c>
      <c r="D3667" s="58" t="s">
        <v>99</v>
      </c>
      <c r="E3667" s="7">
        <v>41100</v>
      </c>
      <c r="F3667">
        <v>18</v>
      </c>
      <c r="S3667">
        <v>13</v>
      </c>
      <c r="T3667">
        <v>184.65817866521499</v>
      </c>
      <c r="U3667">
        <v>13.584038734436</v>
      </c>
      <c r="V3667">
        <v>74.256332397460895</v>
      </c>
      <c r="W3667">
        <v>99.923912048339801</v>
      </c>
      <c r="X3667">
        <v>0.89393341541290305</v>
      </c>
      <c r="Y3667">
        <v>442</v>
      </c>
    </row>
    <row r="3668" spans="1:25" x14ac:dyDescent="0.25">
      <c r="A3668" t="s">
        <v>81</v>
      </c>
      <c r="B3668" s="7" t="s">
        <v>41</v>
      </c>
      <c r="C3668" s="7" t="s">
        <v>70</v>
      </c>
      <c r="D3668" s="58" t="s">
        <v>99</v>
      </c>
      <c r="E3668" s="7">
        <v>41100</v>
      </c>
      <c r="F3668">
        <v>19</v>
      </c>
      <c r="S3668">
        <v>13</v>
      </c>
      <c r="T3668">
        <v>274.49310602988402</v>
      </c>
      <c r="U3668">
        <v>16.8011379241943</v>
      </c>
      <c r="V3668">
        <v>74.256332397460895</v>
      </c>
      <c r="W3668">
        <v>99.923912048339801</v>
      </c>
      <c r="X3668">
        <v>0.903508961200714</v>
      </c>
      <c r="Y3668">
        <v>442</v>
      </c>
    </row>
    <row r="3669" spans="1:25" x14ac:dyDescent="0.25">
      <c r="A3669" t="s">
        <v>81</v>
      </c>
      <c r="B3669" s="7" t="s">
        <v>41</v>
      </c>
      <c r="C3669" s="7" t="s">
        <v>70</v>
      </c>
      <c r="D3669" s="58" t="s">
        <v>99</v>
      </c>
      <c r="E3669" s="7">
        <v>41100</v>
      </c>
      <c r="F3669">
        <v>20</v>
      </c>
      <c r="S3669">
        <v>13</v>
      </c>
      <c r="T3669">
        <v>227.524132560975</v>
      </c>
      <c r="U3669">
        <v>15.3999528884888</v>
      </c>
      <c r="V3669">
        <v>74.256332397460895</v>
      </c>
      <c r="W3669">
        <v>99.923912048339801</v>
      </c>
      <c r="X3669">
        <v>0.89133358001708995</v>
      </c>
      <c r="Y3669">
        <v>442</v>
      </c>
    </row>
    <row r="3670" spans="1:25" x14ac:dyDescent="0.25">
      <c r="A3670" t="s">
        <v>81</v>
      </c>
      <c r="B3670" s="7" t="s">
        <v>41</v>
      </c>
      <c r="C3670" s="7" t="s">
        <v>70</v>
      </c>
      <c r="D3670" s="58" t="s">
        <v>99</v>
      </c>
      <c r="E3670" s="7">
        <v>41100</v>
      </c>
      <c r="F3670">
        <v>21</v>
      </c>
      <c r="S3670">
        <v>13</v>
      </c>
      <c r="T3670">
        <v>180.38689776765801</v>
      </c>
      <c r="U3670">
        <v>14.019747734069799</v>
      </c>
      <c r="V3670">
        <v>74.256332397460895</v>
      </c>
      <c r="W3670">
        <v>99.923912048339801</v>
      </c>
      <c r="X3670">
        <v>0.90022200345992998</v>
      </c>
      <c r="Y3670">
        <v>442</v>
      </c>
    </row>
    <row r="3671" spans="1:25" x14ac:dyDescent="0.25">
      <c r="A3671" t="s">
        <v>81</v>
      </c>
      <c r="B3671" s="7" t="s">
        <v>41</v>
      </c>
      <c r="C3671" s="7" t="s">
        <v>70</v>
      </c>
      <c r="D3671" s="58" t="s">
        <v>99</v>
      </c>
      <c r="E3671" s="7">
        <v>41100</v>
      </c>
      <c r="F3671">
        <v>22</v>
      </c>
      <c r="S3671">
        <v>13</v>
      </c>
      <c r="T3671">
        <v>218.113374119057</v>
      </c>
      <c r="U3671">
        <v>15.4406785964966</v>
      </c>
      <c r="V3671">
        <v>74.256332397460895</v>
      </c>
      <c r="W3671">
        <v>99.923912048339801</v>
      </c>
      <c r="X3671">
        <v>0.90514105558395397</v>
      </c>
      <c r="Y3671">
        <v>442</v>
      </c>
    </row>
    <row r="3672" spans="1:25" x14ac:dyDescent="0.25">
      <c r="A3672" t="s">
        <v>81</v>
      </c>
      <c r="B3672" s="7" t="s">
        <v>41</v>
      </c>
      <c r="C3672" s="7" t="s">
        <v>70</v>
      </c>
      <c r="D3672" s="58" t="s">
        <v>99</v>
      </c>
      <c r="E3672" s="7">
        <v>41100</v>
      </c>
      <c r="F3672">
        <v>23</v>
      </c>
      <c r="S3672">
        <v>13</v>
      </c>
      <c r="T3672">
        <v>490.86612423091401</v>
      </c>
      <c r="U3672">
        <v>23.288742065429702</v>
      </c>
      <c r="V3672">
        <v>74.256332397460895</v>
      </c>
      <c r="W3672">
        <v>99.923912048339801</v>
      </c>
      <c r="X3672">
        <v>0.91764014959335305</v>
      </c>
      <c r="Y3672">
        <v>442</v>
      </c>
    </row>
    <row r="3673" spans="1:25" x14ac:dyDescent="0.25">
      <c r="A3673" t="s">
        <v>81</v>
      </c>
      <c r="B3673" s="7" t="s">
        <v>41</v>
      </c>
      <c r="C3673" s="7" t="s">
        <v>70</v>
      </c>
      <c r="D3673" s="58" t="s">
        <v>99</v>
      </c>
      <c r="E3673" s="7">
        <v>41100</v>
      </c>
      <c r="F3673">
        <v>24</v>
      </c>
      <c r="S3673">
        <v>13</v>
      </c>
      <c r="T3673">
        <v>880.48004250803899</v>
      </c>
      <c r="U3673">
        <v>30.976070404052699</v>
      </c>
      <c r="V3673">
        <v>74.256332397460895</v>
      </c>
      <c r="W3673">
        <v>99.923912048339801</v>
      </c>
      <c r="X3673">
        <v>0.90277600288391102</v>
      </c>
      <c r="Y3673">
        <v>442</v>
      </c>
    </row>
    <row r="3674" spans="1:25" x14ac:dyDescent="0.25">
      <c r="A3674" t="s">
        <v>81</v>
      </c>
      <c r="B3674" s="7" t="s">
        <v>41</v>
      </c>
      <c r="C3674" s="7" t="s">
        <v>70</v>
      </c>
      <c r="D3674" s="58" t="s">
        <v>99</v>
      </c>
      <c r="E3674" s="7">
        <v>41101</v>
      </c>
      <c r="F3674">
        <v>1</v>
      </c>
      <c r="S3674">
        <v>13</v>
      </c>
      <c r="T3674">
        <v>320.155241745306</v>
      </c>
      <c r="U3674">
        <v>18.9404907226563</v>
      </c>
      <c r="V3674">
        <v>77.015029907226605</v>
      </c>
      <c r="W3674">
        <v>102.958335876465</v>
      </c>
      <c r="X3674">
        <v>0.87894546985626198</v>
      </c>
      <c r="Y3674">
        <v>442</v>
      </c>
    </row>
    <row r="3675" spans="1:25" x14ac:dyDescent="0.25">
      <c r="A3675" t="s">
        <v>81</v>
      </c>
      <c r="B3675" s="7" t="s">
        <v>41</v>
      </c>
      <c r="C3675" s="7" t="s">
        <v>70</v>
      </c>
      <c r="D3675" s="58" t="s">
        <v>99</v>
      </c>
      <c r="E3675" s="7">
        <v>41101</v>
      </c>
      <c r="F3675">
        <v>2</v>
      </c>
      <c r="S3675">
        <v>13</v>
      </c>
      <c r="T3675">
        <v>631.55431295258995</v>
      </c>
      <c r="U3675">
        <v>26.693618774414102</v>
      </c>
      <c r="V3675">
        <v>77.015029907226605</v>
      </c>
      <c r="W3675">
        <v>102.958335876465</v>
      </c>
      <c r="X3675">
        <v>0.86450994014740001</v>
      </c>
      <c r="Y3675">
        <v>442</v>
      </c>
    </row>
    <row r="3676" spans="1:25" x14ac:dyDescent="0.25">
      <c r="A3676" t="s">
        <v>81</v>
      </c>
      <c r="B3676" s="7" t="s">
        <v>41</v>
      </c>
      <c r="C3676" s="7" t="s">
        <v>70</v>
      </c>
      <c r="D3676" s="58" t="s">
        <v>99</v>
      </c>
      <c r="E3676" s="7">
        <v>41101</v>
      </c>
      <c r="F3676">
        <v>3</v>
      </c>
      <c r="S3676">
        <v>13</v>
      </c>
      <c r="T3676">
        <v>486.747573752204</v>
      </c>
      <c r="U3676">
        <v>23.1361274719238</v>
      </c>
      <c r="V3676">
        <v>77.015029907226605</v>
      </c>
      <c r="W3676">
        <v>102.958335876465</v>
      </c>
      <c r="X3676">
        <v>0.87247467041015603</v>
      </c>
      <c r="Y3676">
        <v>442</v>
      </c>
    </row>
    <row r="3677" spans="1:25" x14ac:dyDescent="0.25">
      <c r="A3677" t="s">
        <v>81</v>
      </c>
      <c r="B3677" s="7" t="s">
        <v>41</v>
      </c>
      <c r="C3677" s="7" t="s">
        <v>70</v>
      </c>
      <c r="D3677" s="58" t="s">
        <v>99</v>
      </c>
      <c r="E3677" s="7">
        <v>41101</v>
      </c>
      <c r="F3677">
        <v>4</v>
      </c>
      <c r="S3677">
        <v>13</v>
      </c>
      <c r="T3677">
        <v>426.71805548393598</v>
      </c>
      <c r="U3677">
        <v>21.592321395873999</v>
      </c>
      <c r="V3677">
        <v>77.015029907226605</v>
      </c>
      <c r="W3677">
        <v>102.958335876465</v>
      </c>
      <c r="X3677">
        <v>0.85456794500350997</v>
      </c>
      <c r="Y3677">
        <v>442</v>
      </c>
    </row>
    <row r="3678" spans="1:25" x14ac:dyDescent="0.25">
      <c r="A3678" t="s">
        <v>81</v>
      </c>
      <c r="B3678" s="7" t="s">
        <v>41</v>
      </c>
      <c r="C3678" s="7" t="s">
        <v>70</v>
      </c>
      <c r="D3678" s="58" t="s">
        <v>99</v>
      </c>
      <c r="E3678" s="7">
        <v>41101</v>
      </c>
      <c r="F3678">
        <v>5</v>
      </c>
      <c r="S3678">
        <v>13</v>
      </c>
      <c r="T3678">
        <v>804.00902998153504</v>
      </c>
      <c r="U3678">
        <v>29.745203018188501</v>
      </c>
      <c r="V3678">
        <v>77.015029907226605</v>
      </c>
      <c r="W3678">
        <v>102.958335876465</v>
      </c>
      <c r="X3678">
        <v>0.81647926568984996</v>
      </c>
      <c r="Y3678">
        <v>442</v>
      </c>
    </row>
    <row r="3679" spans="1:25" x14ac:dyDescent="0.25">
      <c r="A3679" t="s">
        <v>81</v>
      </c>
      <c r="B3679" s="7" t="s">
        <v>41</v>
      </c>
      <c r="C3679" s="7" t="s">
        <v>70</v>
      </c>
      <c r="D3679" s="58" t="s">
        <v>99</v>
      </c>
      <c r="E3679" s="7">
        <v>41101</v>
      </c>
      <c r="F3679">
        <v>6</v>
      </c>
      <c r="S3679">
        <v>13</v>
      </c>
      <c r="T3679">
        <v>2360.0596420336701</v>
      </c>
      <c r="U3679">
        <v>54.853302001953097</v>
      </c>
      <c r="V3679">
        <v>77.015029907226605</v>
      </c>
      <c r="W3679">
        <v>102.958335876465</v>
      </c>
      <c r="X3679">
        <v>0.813035488128662</v>
      </c>
      <c r="Y3679">
        <v>442</v>
      </c>
    </row>
    <row r="3680" spans="1:25" x14ac:dyDescent="0.25">
      <c r="A3680" t="s">
        <v>81</v>
      </c>
      <c r="B3680" s="7" t="s">
        <v>41</v>
      </c>
      <c r="C3680" s="7" t="s">
        <v>70</v>
      </c>
      <c r="D3680" s="58" t="s">
        <v>99</v>
      </c>
      <c r="E3680" s="7">
        <v>41101</v>
      </c>
      <c r="F3680">
        <v>7</v>
      </c>
      <c r="S3680">
        <v>13</v>
      </c>
      <c r="T3680">
        <v>2519.2798801457802</v>
      </c>
      <c r="U3680">
        <v>62.630359649658203</v>
      </c>
      <c r="V3680">
        <v>77.015029907226605</v>
      </c>
      <c r="W3680">
        <v>102.958335876465</v>
      </c>
      <c r="X3680">
        <v>0.818348407745361</v>
      </c>
      <c r="Y3680">
        <v>442</v>
      </c>
    </row>
    <row r="3681" spans="1:25" x14ac:dyDescent="0.25">
      <c r="A3681" t="s">
        <v>81</v>
      </c>
      <c r="B3681" s="7" t="s">
        <v>41</v>
      </c>
      <c r="C3681" s="7" t="s">
        <v>70</v>
      </c>
      <c r="D3681" s="58" t="s">
        <v>99</v>
      </c>
      <c r="E3681" s="7">
        <v>41101</v>
      </c>
      <c r="F3681">
        <v>8</v>
      </c>
      <c r="S3681">
        <v>13</v>
      </c>
      <c r="T3681">
        <v>2761.6241249333798</v>
      </c>
      <c r="U3681">
        <v>60.411659240722699</v>
      </c>
      <c r="V3681">
        <v>77.015029907226605</v>
      </c>
      <c r="W3681">
        <v>102.958335876465</v>
      </c>
      <c r="X3681">
        <v>0.79690921306610096</v>
      </c>
      <c r="Y3681">
        <v>442</v>
      </c>
    </row>
    <row r="3682" spans="1:25" x14ac:dyDescent="0.25">
      <c r="A3682" t="s">
        <v>81</v>
      </c>
      <c r="B3682" s="7" t="s">
        <v>41</v>
      </c>
      <c r="C3682" s="7" t="s">
        <v>70</v>
      </c>
      <c r="D3682" s="58" t="s">
        <v>99</v>
      </c>
      <c r="E3682" s="7">
        <v>41101</v>
      </c>
      <c r="F3682">
        <v>9</v>
      </c>
      <c r="S3682">
        <v>13</v>
      </c>
      <c r="T3682">
        <v>2469.4734162444902</v>
      </c>
      <c r="U3682">
        <v>55.274505615234403</v>
      </c>
      <c r="V3682">
        <v>77.015029907226605</v>
      </c>
      <c r="W3682">
        <v>102.958335876465</v>
      </c>
      <c r="X3682">
        <v>0.79037767648696899</v>
      </c>
      <c r="Y3682">
        <v>442</v>
      </c>
    </row>
    <row r="3683" spans="1:25" x14ac:dyDescent="0.25">
      <c r="A3683" t="s">
        <v>81</v>
      </c>
      <c r="B3683" s="7" t="s">
        <v>41</v>
      </c>
      <c r="C3683" s="7" t="s">
        <v>70</v>
      </c>
      <c r="D3683" s="58" t="s">
        <v>99</v>
      </c>
      <c r="E3683" s="7">
        <v>41101</v>
      </c>
      <c r="F3683">
        <v>10</v>
      </c>
      <c r="S3683">
        <v>13</v>
      </c>
      <c r="T3683">
        <v>2296.0909904711898</v>
      </c>
      <c r="U3683">
        <v>51.858627319335902</v>
      </c>
      <c r="V3683">
        <v>77.015029907226605</v>
      </c>
      <c r="W3683">
        <v>102.958335876465</v>
      </c>
      <c r="X3683">
        <v>0.78442484140396096</v>
      </c>
      <c r="Y3683">
        <v>442</v>
      </c>
    </row>
    <row r="3684" spans="1:25" x14ac:dyDescent="0.25">
      <c r="A3684" t="s">
        <v>81</v>
      </c>
      <c r="B3684" s="7" t="s">
        <v>41</v>
      </c>
      <c r="C3684" s="7" t="s">
        <v>70</v>
      </c>
      <c r="D3684" s="58" t="s">
        <v>99</v>
      </c>
      <c r="E3684" s="7">
        <v>41101</v>
      </c>
      <c r="F3684">
        <v>11</v>
      </c>
      <c r="S3684">
        <v>13</v>
      </c>
      <c r="T3684">
        <v>2542.0049752370701</v>
      </c>
      <c r="U3684">
        <v>54.091140747070298</v>
      </c>
      <c r="V3684">
        <v>77.015029907226605</v>
      </c>
      <c r="W3684">
        <v>102.958335876465</v>
      </c>
      <c r="X3684">
        <v>0.76390922069549605</v>
      </c>
      <c r="Y3684">
        <v>442</v>
      </c>
    </row>
    <row r="3685" spans="1:25" x14ac:dyDescent="0.25">
      <c r="A3685" t="s">
        <v>81</v>
      </c>
      <c r="B3685" s="7" t="s">
        <v>41</v>
      </c>
      <c r="C3685" s="7" t="s">
        <v>70</v>
      </c>
      <c r="D3685" s="58" t="s">
        <v>99</v>
      </c>
      <c r="E3685" s="7">
        <v>41101</v>
      </c>
      <c r="F3685">
        <v>12</v>
      </c>
      <c r="S3685">
        <v>13</v>
      </c>
      <c r="T3685">
        <v>2402.4728861640301</v>
      </c>
      <c r="U3685">
        <v>51.449451446533203</v>
      </c>
      <c r="V3685">
        <v>77.015029907226605</v>
      </c>
      <c r="W3685">
        <v>102.958335876465</v>
      </c>
      <c r="X3685">
        <v>0.77882468700408902</v>
      </c>
      <c r="Y3685">
        <v>442</v>
      </c>
    </row>
    <row r="3686" spans="1:25" x14ac:dyDescent="0.25">
      <c r="A3686" t="s">
        <v>81</v>
      </c>
      <c r="B3686" s="7" t="s">
        <v>41</v>
      </c>
      <c r="C3686" s="7" t="s">
        <v>70</v>
      </c>
      <c r="D3686" s="58" t="s">
        <v>99</v>
      </c>
      <c r="E3686" s="7">
        <v>41101</v>
      </c>
      <c r="F3686">
        <v>13</v>
      </c>
      <c r="S3686">
        <v>13</v>
      </c>
      <c r="T3686">
        <v>2451.6379340325898</v>
      </c>
      <c r="U3686">
        <v>52.2294311523438</v>
      </c>
      <c r="V3686">
        <v>77.015029907226605</v>
      </c>
      <c r="W3686">
        <v>102.958335876465</v>
      </c>
      <c r="X3686">
        <v>0.79209053516387895</v>
      </c>
      <c r="Y3686">
        <v>442</v>
      </c>
    </row>
    <row r="3687" spans="1:25" x14ac:dyDescent="0.25">
      <c r="A3687" t="s">
        <v>81</v>
      </c>
      <c r="B3687" s="7" t="s">
        <v>41</v>
      </c>
      <c r="C3687" s="7" t="s">
        <v>70</v>
      </c>
      <c r="D3687" s="58" t="s">
        <v>99</v>
      </c>
      <c r="E3687" s="7">
        <v>41101</v>
      </c>
      <c r="F3687">
        <v>14</v>
      </c>
      <c r="S3687">
        <v>13</v>
      </c>
      <c r="T3687">
        <v>2285.7882396131799</v>
      </c>
      <c r="U3687">
        <v>49.2537231445313</v>
      </c>
      <c r="V3687">
        <v>77.015029907226605</v>
      </c>
      <c r="W3687">
        <v>102.958335876465</v>
      </c>
      <c r="X3687">
        <v>0.76939141750335704</v>
      </c>
      <c r="Y3687">
        <v>442</v>
      </c>
    </row>
    <row r="3688" spans="1:25" x14ac:dyDescent="0.25">
      <c r="A3688" t="s">
        <v>81</v>
      </c>
      <c r="B3688" s="7" t="s">
        <v>41</v>
      </c>
      <c r="C3688" s="7" t="s">
        <v>70</v>
      </c>
      <c r="D3688" s="58" t="s">
        <v>99</v>
      </c>
      <c r="E3688" s="7">
        <v>41101</v>
      </c>
      <c r="F3688">
        <v>15</v>
      </c>
      <c r="S3688">
        <v>13</v>
      </c>
      <c r="T3688">
        <v>1476.5505054611699</v>
      </c>
      <c r="U3688">
        <v>36.444671630859403</v>
      </c>
      <c r="V3688">
        <v>77.015029907226605</v>
      </c>
      <c r="W3688">
        <v>102.958335876465</v>
      </c>
      <c r="X3688">
        <v>0.73854851722717296</v>
      </c>
      <c r="Y3688">
        <v>442</v>
      </c>
    </row>
    <row r="3689" spans="1:25" x14ac:dyDescent="0.25">
      <c r="A3689" t="s">
        <v>81</v>
      </c>
      <c r="B3689" s="7" t="s">
        <v>41</v>
      </c>
      <c r="C3689" s="7" t="s">
        <v>70</v>
      </c>
      <c r="D3689" s="58" t="s">
        <v>99</v>
      </c>
      <c r="E3689" s="7">
        <v>41101</v>
      </c>
      <c r="F3689">
        <v>16</v>
      </c>
      <c r="S3689">
        <v>13</v>
      </c>
      <c r="T3689">
        <v>1016.82808802457</v>
      </c>
      <c r="U3689">
        <v>29.887081146240199</v>
      </c>
      <c r="V3689">
        <v>77.015029907226605</v>
      </c>
      <c r="W3689">
        <v>102.958335876465</v>
      </c>
      <c r="X3689">
        <v>0.77734404802322399</v>
      </c>
      <c r="Y3689">
        <v>442</v>
      </c>
    </row>
    <row r="3690" spans="1:25" x14ac:dyDescent="0.25">
      <c r="A3690" t="s">
        <v>81</v>
      </c>
      <c r="B3690" s="7" t="s">
        <v>41</v>
      </c>
      <c r="C3690" s="7" t="s">
        <v>70</v>
      </c>
      <c r="D3690" s="58" t="s">
        <v>99</v>
      </c>
      <c r="E3690" s="7">
        <v>41101</v>
      </c>
      <c r="F3690">
        <v>17</v>
      </c>
      <c r="S3690">
        <v>13</v>
      </c>
      <c r="T3690">
        <v>283.27952458843203</v>
      </c>
      <c r="U3690">
        <v>16.477525711059599</v>
      </c>
      <c r="V3690">
        <v>77.015029907226605</v>
      </c>
      <c r="W3690">
        <v>102.958335876465</v>
      </c>
      <c r="X3690">
        <v>0.84718263149261497</v>
      </c>
      <c r="Y3690">
        <v>442</v>
      </c>
    </row>
    <row r="3691" spans="1:25" x14ac:dyDescent="0.25">
      <c r="A3691" t="s">
        <v>81</v>
      </c>
      <c r="B3691" s="7" t="s">
        <v>41</v>
      </c>
      <c r="C3691" s="7" t="s">
        <v>70</v>
      </c>
      <c r="D3691" s="58" t="s">
        <v>99</v>
      </c>
      <c r="E3691" s="7">
        <v>41101</v>
      </c>
      <c r="F3691">
        <v>18</v>
      </c>
      <c r="S3691">
        <v>13</v>
      </c>
      <c r="T3691">
        <v>283.65560243627999</v>
      </c>
      <c r="U3691">
        <v>17.0168972015381</v>
      </c>
      <c r="V3691">
        <v>77.015029907226605</v>
      </c>
      <c r="W3691">
        <v>102.958335876465</v>
      </c>
      <c r="X3691">
        <v>0.89393341541290305</v>
      </c>
      <c r="Y3691">
        <v>442</v>
      </c>
    </row>
    <row r="3692" spans="1:25" x14ac:dyDescent="0.25">
      <c r="A3692" t="s">
        <v>81</v>
      </c>
      <c r="B3692" s="7" t="s">
        <v>41</v>
      </c>
      <c r="C3692" s="7" t="s">
        <v>70</v>
      </c>
      <c r="D3692" s="58" t="s">
        <v>99</v>
      </c>
      <c r="E3692" s="7">
        <v>41101</v>
      </c>
      <c r="F3692">
        <v>19</v>
      </c>
      <c r="S3692">
        <v>13</v>
      </c>
      <c r="T3692">
        <v>255.40787243251501</v>
      </c>
      <c r="U3692">
        <v>16.530971527099599</v>
      </c>
      <c r="V3692">
        <v>77.015029907226605</v>
      </c>
      <c r="W3692">
        <v>102.958335876465</v>
      </c>
      <c r="X3692">
        <v>0.903508961200714</v>
      </c>
      <c r="Y3692">
        <v>442</v>
      </c>
    </row>
    <row r="3693" spans="1:25" x14ac:dyDescent="0.25">
      <c r="A3693" t="s">
        <v>81</v>
      </c>
      <c r="B3693" s="7" t="s">
        <v>41</v>
      </c>
      <c r="C3693" s="7" t="s">
        <v>70</v>
      </c>
      <c r="D3693" s="58" t="s">
        <v>99</v>
      </c>
      <c r="E3693" s="7">
        <v>41101</v>
      </c>
      <c r="F3693">
        <v>20</v>
      </c>
      <c r="S3693">
        <v>13</v>
      </c>
      <c r="T3693">
        <v>355.17548356792798</v>
      </c>
      <c r="U3693">
        <v>19.594528198242202</v>
      </c>
      <c r="V3693">
        <v>77.015029907226605</v>
      </c>
      <c r="W3693">
        <v>102.958335876465</v>
      </c>
      <c r="X3693">
        <v>0.89133358001708995</v>
      </c>
      <c r="Y3693">
        <v>442</v>
      </c>
    </row>
    <row r="3694" spans="1:25" x14ac:dyDescent="0.25">
      <c r="A3694" t="s">
        <v>81</v>
      </c>
      <c r="B3694" s="7" t="s">
        <v>41</v>
      </c>
      <c r="C3694" s="7" t="s">
        <v>70</v>
      </c>
      <c r="D3694" s="58" t="s">
        <v>99</v>
      </c>
      <c r="E3694" s="7">
        <v>41101</v>
      </c>
      <c r="F3694">
        <v>21</v>
      </c>
      <c r="S3694">
        <v>13</v>
      </c>
      <c r="T3694">
        <v>327.541357566719</v>
      </c>
      <c r="U3694">
        <v>18.892902374267599</v>
      </c>
      <c r="V3694">
        <v>77.015029907226605</v>
      </c>
      <c r="W3694">
        <v>102.958335876465</v>
      </c>
      <c r="X3694">
        <v>0.90022200345992998</v>
      </c>
      <c r="Y3694">
        <v>442</v>
      </c>
    </row>
    <row r="3695" spans="1:25" x14ac:dyDescent="0.25">
      <c r="A3695" t="s">
        <v>81</v>
      </c>
      <c r="B3695" s="7" t="s">
        <v>41</v>
      </c>
      <c r="C3695" s="7" t="s">
        <v>70</v>
      </c>
      <c r="D3695" s="58" t="s">
        <v>99</v>
      </c>
      <c r="E3695" s="7">
        <v>41101</v>
      </c>
      <c r="F3695">
        <v>22</v>
      </c>
      <c r="S3695">
        <v>13</v>
      </c>
      <c r="T3695">
        <v>384.15201537261999</v>
      </c>
      <c r="U3695">
        <v>20.620874404907202</v>
      </c>
      <c r="V3695">
        <v>77.015029907226605</v>
      </c>
      <c r="W3695">
        <v>102.958335876465</v>
      </c>
      <c r="X3695">
        <v>0.90514105558395397</v>
      </c>
      <c r="Y3695">
        <v>442</v>
      </c>
    </row>
    <row r="3696" spans="1:25" x14ac:dyDescent="0.25">
      <c r="A3696" t="s">
        <v>81</v>
      </c>
      <c r="B3696" s="7" t="s">
        <v>41</v>
      </c>
      <c r="C3696" s="7" t="s">
        <v>70</v>
      </c>
      <c r="D3696" s="58" t="s">
        <v>99</v>
      </c>
      <c r="E3696" s="7">
        <v>41101</v>
      </c>
      <c r="F3696">
        <v>23</v>
      </c>
      <c r="S3696">
        <v>13</v>
      </c>
      <c r="T3696">
        <v>143.74487966593</v>
      </c>
      <c r="U3696">
        <v>12.9527645111084</v>
      </c>
      <c r="V3696">
        <v>77.015029907226605</v>
      </c>
      <c r="W3696">
        <v>102.958335876465</v>
      </c>
      <c r="X3696">
        <v>0.91764014959335305</v>
      </c>
      <c r="Y3696">
        <v>442</v>
      </c>
    </row>
    <row r="3697" spans="1:25" x14ac:dyDescent="0.25">
      <c r="A3697" t="s">
        <v>81</v>
      </c>
      <c r="B3697" s="7" t="s">
        <v>41</v>
      </c>
      <c r="C3697" s="7" t="s">
        <v>70</v>
      </c>
      <c r="D3697" s="58" t="s">
        <v>99</v>
      </c>
      <c r="E3697" s="7">
        <v>41101</v>
      </c>
      <c r="F3697">
        <v>24</v>
      </c>
      <c r="S3697">
        <v>13</v>
      </c>
      <c r="T3697">
        <v>138.051320704581</v>
      </c>
      <c r="U3697">
        <v>12.432227134704601</v>
      </c>
      <c r="V3697">
        <v>77.015029907226605</v>
      </c>
      <c r="W3697">
        <v>102.958335876465</v>
      </c>
      <c r="X3697">
        <v>0.90277600288391102</v>
      </c>
      <c r="Y3697">
        <v>442</v>
      </c>
    </row>
    <row r="3698" spans="1:25" x14ac:dyDescent="0.25">
      <c r="A3698" t="s">
        <v>81</v>
      </c>
      <c r="B3698" s="7" t="s">
        <v>41</v>
      </c>
      <c r="C3698" s="7" t="s">
        <v>70</v>
      </c>
      <c r="D3698" s="58" t="s">
        <v>99</v>
      </c>
      <c r="E3698" s="7">
        <v>41102</v>
      </c>
      <c r="F3698">
        <v>1</v>
      </c>
      <c r="S3698">
        <v>13</v>
      </c>
      <c r="T3698">
        <v>193.80797596527</v>
      </c>
      <c r="U3698">
        <v>14.898994445800801</v>
      </c>
      <c r="V3698">
        <v>75.434890747070298</v>
      </c>
      <c r="W3698">
        <v>102.333335876465</v>
      </c>
      <c r="X3698">
        <v>0.87894546985626198</v>
      </c>
      <c r="Y3698">
        <v>442</v>
      </c>
    </row>
    <row r="3699" spans="1:25" x14ac:dyDescent="0.25">
      <c r="A3699" t="s">
        <v>81</v>
      </c>
      <c r="B3699" s="7" t="s">
        <v>41</v>
      </c>
      <c r="C3699" s="7" t="s">
        <v>70</v>
      </c>
      <c r="D3699" s="58" t="s">
        <v>99</v>
      </c>
      <c r="E3699" s="7">
        <v>41102</v>
      </c>
      <c r="F3699">
        <v>2</v>
      </c>
      <c r="S3699">
        <v>13</v>
      </c>
      <c r="T3699">
        <v>103.96385322163</v>
      </c>
      <c r="U3699">
        <v>10.9684944152832</v>
      </c>
      <c r="V3699">
        <v>75.434890747070298</v>
      </c>
      <c r="W3699">
        <v>102.333335876465</v>
      </c>
      <c r="X3699">
        <v>0.86450994014740001</v>
      </c>
      <c r="Y3699">
        <v>442</v>
      </c>
    </row>
    <row r="3700" spans="1:25" x14ac:dyDescent="0.25">
      <c r="A3700" t="s">
        <v>81</v>
      </c>
      <c r="B3700" s="7" t="s">
        <v>41</v>
      </c>
      <c r="C3700" s="7" t="s">
        <v>70</v>
      </c>
      <c r="D3700" s="58" t="s">
        <v>99</v>
      </c>
      <c r="E3700" s="7">
        <v>41102</v>
      </c>
      <c r="F3700">
        <v>3</v>
      </c>
      <c r="S3700">
        <v>13</v>
      </c>
      <c r="T3700">
        <v>161.437541092353</v>
      </c>
      <c r="U3700">
        <v>13.5814208984375</v>
      </c>
      <c r="V3700">
        <v>75.434890747070298</v>
      </c>
      <c r="W3700">
        <v>102.333335876465</v>
      </c>
      <c r="X3700">
        <v>0.87247467041015603</v>
      </c>
      <c r="Y3700">
        <v>442</v>
      </c>
    </row>
    <row r="3701" spans="1:25" x14ac:dyDescent="0.25">
      <c r="A3701" t="s">
        <v>81</v>
      </c>
      <c r="B3701" s="7" t="s">
        <v>41</v>
      </c>
      <c r="C3701" s="7" t="s">
        <v>70</v>
      </c>
      <c r="D3701" s="58" t="s">
        <v>99</v>
      </c>
      <c r="E3701" s="7">
        <v>41102</v>
      </c>
      <c r="F3701">
        <v>4</v>
      </c>
      <c r="S3701">
        <v>13</v>
      </c>
      <c r="T3701">
        <v>286.47731939879998</v>
      </c>
      <c r="U3701">
        <v>17.7980060577393</v>
      </c>
      <c r="V3701">
        <v>75.434890747070298</v>
      </c>
      <c r="W3701">
        <v>102.333335876465</v>
      </c>
      <c r="X3701">
        <v>0.85456794500350997</v>
      </c>
      <c r="Y3701">
        <v>442</v>
      </c>
    </row>
    <row r="3702" spans="1:25" x14ac:dyDescent="0.25">
      <c r="A3702" t="s">
        <v>81</v>
      </c>
      <c r="B3702" s="7" t="s">
        <v>41</v>
      </c>
      <c r="C3702" s="7" t="s">
        <v>70</v>
      </c>
      <c r="D3702" s="58" t="s">
        <v>99</v>
      </c>
      <c r="E3702" s="7">
        <v>41102</v>
      </c>
      <c r="F3702">
        <v>5</v>
      </c>
      <c r="S3702">
        <v>13</v>
      </c>
      <c r="T3702">
        <v>775.77547614135301</v>
      </c>
      <c r="U3702">
        <v>29.598171234130898</v>
      </c>
      <c r="V3702">
        <v>75.434890747070298</v>
      </c>
      <c r="W3702">
        <v>102.333335876465</v>
      </c>
      <c r="X3702">
        <v>0.81647926568984996</v>
      </c>
      <c r="Y3702">
        <v>442</v>
      </c>
    </row>
    <row r="3703" spans="1:25" x14ac:dyDescent="0.25">
      <c r="A3703" t="s">
        <v>81</v>
      </c>
      <c r="B3703" s="7" t="s">
        <v>41</v>
      </c>
      <c r="C3703" s="7" t="s">
        <v>70</v>
      </c>
      <c r="D3703" s="58" t="s">
        <v>99</v>
      </c>
      <c r="E3703" s="7">
        <v>41102</v>
      </c>
      <c r="F3703">
        <v>6</v>
      </c>
      <c r="S3703">
        <v>13</v>
      </c>
      <c r="T3703">
        <v>1808.4555428793101</v>
      </c>
      <c r="U3703">
        <v>47.380985260009801</v>
      </c>
      <c r="V3703">
        <v>75.434890747070298</v>
      </c>
      <c r="W3703">
        <v>102.333335876465</v>
      </c>
      <c r="X3703">
        <v>0.813035488128662</v>
      </c>
      <c r="Y3703">
        <v>442</v>
      </c>
    </row>
    <row r="3704" spans="1:25" x14ac:dyDescent="0.25">
      <c r="A3704" t="s">
        <v>81</v>
      </c>
      <c r="B3704" s="7" t="s">
        <v>41</v>
      </c>
      <c r="C3704" s="7" t="s">
        <v>70</v>
      </c>
      <c r="D3704" s="58" t="s">
        <v>99</v>
      </c>
      <c r="E3704" s="7">
        <v>41102</v>
      </c>
      <c r="F3704">
        <v>7</v>
      </c>
      <c r="S3704">
        <v>13</v>
      </c>
      <c r="T3704">
        <v>2509.1744555976002</v>
      </c>
      <c r="U3704">
        <v>58.0144653320313</v>
      </c>
      <c r="V3704">
        <v>75.434890747070298</v>
      </c>
      <c r="W3704">
        <v>102.333335876465</v>
      </c>
      <c r="X3704">
        <v>0.818348407745361</v>
      </c>
      <c r="Y3704">
        <v>442</v>
      </c>
    </row>
    <row r="3705" spans="1:25" x14ac:dyDescent="0.25">
      <c r="A3705" t="s">
        <v>81</v>
      </c>
      <c r="B3705" s="7" t="s">
        <v>41</v>
      </c>
      <c r="C3705" s="7" t="s">
        <v>70</v>
      </c>
      <c r="D3705" s="58" t="s">
        <v>99</v>
      </c>
      <c r="E3705" s="7">
        <v>41102</v>
      </c>
      <c r="F3705">
        <v>8</v>
      </c>
      <c r="S3705">
        <v>13</v>
      </c>
      <c r="T3705">
        <v>2261.5082088438799</v>
      </c>
      <c r="U3705">
        <v>54.144630432128899</v>
      </c>
      <c r="V3705">
        <v>75.434890747070298</v>
      </c>
      <c r="W3705">
        <v>102.333335876465</v>
      </c>
      <c r="X3705">
        <v>0.79690921306610096</v>
      </c>
      <c r="Y3705">
        <v>442</v>
      </c>
    </row>
    <row r="3706" spans="1:25" x14ac:dyDescent="0.25">
      <c r="A3706" t="s">
        <v>81</v>
      </c>
      <c r="B3706" s="7" t="s">
        <v>41</v>
      </c>
      <c r="C3706" s="7" t="s">
        <v>70</v>
      </c>
      <c r="D3706" s="58" t="s">
        <v>99</v>
      </c>
      <c r="E3706" s="7">
        <v>41102</v>
      </c>
      <c r="F3706">
        <v>9</v>
      </c>
      <c r="S3706">
        <v>13</v>
      </c>
      <c r="T3706">
        <v>2205.1171830544799</v>
      </c>
      <c r="U3706">
        <v>52.626873016357401</v>
      </c>
      <c r="V3706">
        <v>75.434890747070298</v>
      </c>
      <c r="W3706">
        <v>102.333335876465</v>
      </c>
      <c r="X3706">
        <v>0.79037767648696899</v>
      </c>
      <c r="Y3706">
        <v>442</v>
      </c>
    </row>
    <row r="3707" spans="1:25" x14ac:dyDescent="0.25">
      <c r="A3707" t="s">
        <v>81</v>
      </c>
      <c r="B3707" s="7" t="s">
        <v>41</v>
      </c>
      <c r="C3707" s="7" t="s">
        <v>70</v>
      </c>
      <c r="D3707" s="58" t="s">
        <v>99</v>
      </c>
      <c r="E3707" s="7">
        <v>41102</v>
      </c>
      <c r="F3707">
        <v>10</v>
      </c>
      <c r="S3707">
        <v>13</v>
      </c>
      <c r="T3707">
        <v>1816.8596896148199</v>
      </c>
      <c r="U3707">
        <v>46.689277648925803</v>
      </c>
      <c r="V3707">
        <v>75.434890747070298</v>
      </c>
      <c r="W3707">
        <v>102.333335876465</v>
      </c>
      <c r="X3707">
        <v>0.78442484140396096</v>
      </c>
      <c r="Y3707">
        <v>442</v>
      </c>
    </row>
    <row r="3708" spans="1:25" x14ac:dyDescent="0.25">
      <c r="A3708" t="s">
        <v>81</v>
      </c>
      <c r="B3708" s="7" t="s">
        <v>41</v>
      </c>
      <c r="C3708" s="7" t="s">
        <v>70</v>
      </c>
      <c r="D3708" s="58" t="s">
        <v>99</v>
      </c>
      <c r="E3708" s="7">
        <v>41102</v>
      </c>
      <c r="F3708">
        <v>11</v>
      </c>
      <c r="S3708">
        <v>13</v>
      </c>
      <c r="T3708">
        <v>1906.4063182412599</v>
      </c>
      <c r="U3708">
        <v>47.252330780029297</v>
      </c>
      <c r="V3708">
        <v>75.434890747070298</v>
      </c>
      <c r="W3708">
        <v>102.333335876465</v>
      </c>
      <c r="X3708">
        <v>0.76390922069549605</v>
      </c>
      <c r="Y3708">
        <v>442</v>
      </c>
    </row>
    <row r="3709" spans="1:25" x14ac:dyDescent="0.25">
      <c r="A3709" t="s">
        <v>81</v>
      </c>
      <c r="B3709" s="7" t="s">
        <v>41</v>
      </c>
      <c r="C3709" s="7" t="s">
        <v>70</v>
      </c>
      <c r="D3709" s="58" t="s">
        <v>99</v>
      </c>
      <c r="E3709" s="7">
        <v>41102</v>
      </c>
      <c r="F3709">
        <v>12</v>
      </c>
      <c r="S3709">
        <v>13</v>
      </c>
      <c r="T3709">
        <v>1887.2177175598299</v>
      </c>
      <c r="U3709">
        <v>46.670051574707003</v>
      </c>
      <c r="V3709">
        <v>75.434890747070298</v>
      </c>
      <c r="W3709">
        <v>102.333335876465</v>
      </c>
      <c r="X3709">
        <v>0.77882468700408902</v>
      </c>
      <c r="Y3709">
        <v>442</v>
      </c>
    </row>
    <row r="3710" spans="1:25" x14ac:dyDescent="0.25">
      <c r="A3710" t="s">
        <v>81</v>
      </c>
      <c r="B3710" s="7" t="s">
        <v>41</v>
      </c>
      <c r="C3710" s="7" t="s">
        <v>70</v>
      </c>
      <c r="D3710" s="58" t="s">
        <v>99</v>
      </c>
      <c r="E3710" s="7">
        <v>41102</v>
      </c>
      <c r="F3710">
        <v>13</v>
      </c>
      <c r="S3710">
        <v>13</v>
      </c>
      <c r="T3710">
        <v>1635.98187985554</v>
      </c>
      <c r="U3710">
        <v>43.575244903564503</v>
      </c>
      <c r="V3710">
        <v>75.434890747070298</v>
      </c>
      <c r="W3710">
        <v>102.333335876465</v>
      </c>
      <c r="X3710">
        <v>0.79209053516387895</v>
      </c>
      <c r="Y3710">
        <v>442</v>
      </c>
    </row>
    <row r="3711" spans="1:25" x14ac:dyDescent="0.25">
      <c r="A3711" t="s">
        <v>81</v>
      </c>
      <c r="B3711" s="7" t="s">
        <v>41</v>
      </c>
      <c r="C3711" s="7" t="s">
        <v>70</v>
      </c>
      <c r="D3711" s="58" t="s">
        <v>99</v>
      </c>
      <c r="E3711" s="7">
        <v>41102</v>
      </c>
      <c r="F3711">
        <v>14</v>
      </c>
      <c r="S3711">
        <v>13</v>
      </c>
      <c r="T3711">
        <v>1549.18873217754</v>
      </c>
      <c r="U3711">
        <v>42.261016845703097</v>
      </c>
      <c r="V3711">
        <v>75.434890747070298</v>
      </c>
      <c r="W3711">
        <v>102.333335876465</v>
      </c>
      <c r="X3711">
        <v>0.76939141750335704</v>
      </c>
      <c r="Y3711">
        <v>442</v>
      </c>
    </row>
    <row r="3712" spans="1:25" x14ac:dyDescent="0.25">
      <c r="A3712" t="s">
        <v>81</v>
      </c>
      <c r="B3712" s="7" t="s">
        <v>41</v>
      </c>
      <c r="C3712" s="7" t="s">
        <v>70</v>
      </c>
      <c r="D3712" s="58" t="s">
        <v>99</v>
      </c>
      <c r="E3712" s="7">
        <v>41102</v>
      </c>
      <c r="F3712">
        <v>15</v>
      </c>
      <c r="S3712">
        <v>13</v>
      </c>
      <c r="T3712">
        <v>1354.97878377655</v>
      </c>
      <c r="U3712">
        <v>36.520763397216797</v>
      </c>
      <c r="V3712">
        <v>75.434890747070298</v>
      </c>
      <c r="W3712">
        <v>102.333335876465</v>
      </c>
      <c r="X3712">
        <v>0.73854851722717296</v>
      </c>
      <c r="Y3712">
        <v>442</v>
      </c>
    </row>
    <row r="3713" spans="1:25" x14ac:dyDescent="0.25">
      <c r="A3713" t="s">
        <v>81</v>
      </c>
      <c r="B3713" s="7" t="s">
        <v>41</v>
      </c>
      <c r="C3713" s="7" t="s">
        <v>70</v>
      </c>
      <c r="D3713" s="58" t="s">
        <v>99</v>
      </c>
      <c r="E3713" s="7">
        <v>41102</v>
      </c>
      <c r="F3713">
        <v>16</v>
      </c>
      <c r="S3713">
        <v>13</v>
      </c>
      <c r="T3713">
        <v>702.83603521736995</v>
      </c>
      <c r="U3713">
        <v>25.555391311645501</v>
      </c>
      <c r="V3713">
        <v>75.434890747070298</v>
      </c>
      <c r="W3713">
        <v>102.333335876465</v>
      </c>
      <c r="X3713">
        <v>0.77734404802322399</v>
      </c>
      <c r="Y3713">
        <v>442</v>
      </c>
    </row>
    <row r="3714" spans="1:25" x14ac:dyDescent="0.25">
      <c r="A3714" t="s">
        <v>81</v>
      </c>
      <c r="B3714" s="7" t="s">
        <v>41</v>
      </c>
      <c r="C3714" s="7" t="s">
        <v>70</v>
      </c>
      <c r="D3714" s="58" t="s">
        <v>99</v>
      </c>
      <c r="E3714" s="7">
        <v>41102</v>
      </c>
      <c r="F3714">
        <v>17</v>
      </c>
      <c r="S3714">
        <v>13</v>
      </c>
      <c r="T3714">
        <v>223.86598971162999</v>
      </c>
      <c r="U3714">
        <v>14.742601394653301</v>
      </c>
      <c r="V3714">
        <v>75.434890747070298</v>
      </c>
      <c r="W3714">
        <v>102.333335876465</v>
      </c>
      <c r="X3714">
        <v>0.84718263149261497</v>
      </c>
      <c r="Y3714">
        <v>442</v>
      </c>
    </row>
    <row r="3715" spans="1:25" x14ac:dyDescent="0.25">
      <c r="A3715" t="s">
        <v>81</v>
      </c>
      <c r="B3715" s="7" t="s">
        <v>41</v>
      </c>
      <c r="C3715" s="7" t="s">
        <v>70</v>
      </c>
      <c r="D3715" s="58" t="s">
        <v>99</v>
      </c>
      <c r="E3715" s="7">
        <v>41102</v>
      </c>
      <c r="F3715">
        <v>18</v>
      </c>
      <c r="S3715">
        <v>13</v>
      </c>
      <c r="T3715">
        <v>248.83044350322101</v>
      </c>
      <c r="U3715">
        <v>15.8995933532715</v>
      </c>
      <c r="V3715">
        <v>75.434890747070298</v>
      </c>
      <c r="W3715">
        <v>102.333335876465</v>
      </c>
      <c r="X3715">
        <v>0.89393341541290305</v>
      </c>
      <c r="Y3715">
        <v>442</v>
      </c>
    </row>
    <row r="3716" spans="1:25" x14ac:dyDescent="0.25">
      <c r="A3716" t="s">
        <v>81</v>
      </c>
      <c r="B3716" s="7" t="s">
        <v>41</v>
      </c>
      <c r="C3716" s="7" t="s">
        <v>70</v>
      </c>
      <c r="D3716" s="58" t="s">
        <v>99</v>
      </c>
      <c r="E3716" s="7">
        <v>41102</v>
      </c>
      <c r="F3716">
        <v>19</v>
      </c>
      <c r="S3716">
        <v>13</v>
      </c>
      <c r="T3716">
        <v>321.10194134274201</v>
      </c>
      <c r="U3716">
        <v>18.527631759643601</v>
      </c>
      <c r="V3716">
        <v>75.434890747070298</v>
      </c>
      <c r="W3716">
        <v>102.333335876465</v>
      </c>
      <c r="X3716">
        <v>0.903508961200714</v>
      </c>
      <c r="Y3716">
        <v>442</v>
      </c>
    </row>
    <row r="3717" spans="1:25" x14ac:dyDescent="0.25">
      <c r="A3717" t="s">
        <v>81</v>
      </c>
      <c r="B3717" s="7" t="s">
        <v>41</v>
      </c>
      <c r="C3717" s="7" t="s">
        <v>70</v>
      </c>
      <c r="D3717" s="58" t="s">
        <v>99</v>
      </c>
      <c r="E3717" s="7">
        <v>41102</v>
      </c>
      <c r="F3717">
        <v>20</v>
      </c>
      <c r="S3717">
        <v>13</v>
      </c>
      <c r="T3717">
        <v>248.667354975016</v>
      </c>
      <c r="U3717">
        <v>16.4309272766113</v>
      </c>
      <c r="V3717">
        <v>75.434890747070298</v>
      </c>
      <c r="W3717">
        <v>102.333335876465</v>
      </c>
      <c r="X3717">
        <v>0.89133358001708995</v>
      </c>
      <c r="Y3717">
        <v>442</v>
      </c>
    </row>
    <row r="3718" spans="1:25" x14ac:dyDescent="0.25">
      <c r="A3718" t="s">
        <v>81</v>
      </c>
      <c r="B3718" s="7" t="s">
        <v>41</v>
      </c>
      <c r="C3718" s="7" t="s">
        <v>70</v>
      </c>
      <c r="D3718" s="58" t="s">
        <v>99</v>
      </c>
      <c r="E3718" s="7">
        <v>41102</v>
      </c>
      <c r="F3718">
        <v>21</v>
      </c>
      <c r="S3718">
        <v>13</v>
      </c>
      <c r="T3718">
        <v>251.24176455586201</v>
      </c>
      <c r="U3718">
        <v>16.653400421142599</v>
      </c>
      <c r="V3718">
        <v>75.434890747070298</v>
      </c>
      <c r="W3718">
        <v>102.333335876465</v>
      </c>
      <c r="X3718">
        <v>0.90022200345992998</v>
      </c>
      <c r="Y3718">
        <v>442</v>
      </c>
    </row>
    <row r="3719" spans="1:25" x14ac:dyDescent="0.25">
      <c r="A3719" t="s">
        <v>81</v>
      </c>
      <c r="B3719" s="7" t="s">
        <v>41</v>
      </c>
      <c r="C3719" s="7" t="s">
        <v>70</v>
      </c>
      <c r="D3719" s="58" t="s">
        <v>99</v>
      </c>
      <c r="E3719" s="7">
        <v>41102</v>
      </c>
      <c r="F3719">
        <v>22</v>
      </c>
      <c r="S3719">
        <v>13</v>
      </c>
      <c r="T3719">
        <v>141.937605079767</v>
      </c>
      <c r="U3719">
        <v>12.704628944396999</v>
      </c>
      <c r="V3719">
        <v>75.434890747070298</v>
      </c>
      <c r="W3719">
        <v>102.333335876465</v>
      </c>
      <c r="X3719">
        <v>0.90514105558395397</v>
      </c>
      <c r="Y3719">
        <v>442</v>
      </c>
    </row>
    <row r="3720" spans="1:25" x14ac:dyDescent="0.25">
      <c r="A3720" t="s">
        <v>81</v>
      </c>
      <c r="B3720" s="7" t="s">
        <v>41</v>
      </c>
      <c r="C3720" s="7" t="s">
        <v>70</v>
      </c>
      <c r="D3720" s="58" t="s">
        <v>99</v>
      </c>
      <c r="E3720" s="7">
        <v>41102</v>
      </c>
      <c r="F3720">
        <v>23</v>
      </c>
      <c r="S3720">
        <v>13</v>
      </c>
      <c r="T3720">
        <v>98.523486920771603</v>
      </c>
      <c r="U3720">
        <v>10.7526760101318</v>
      </c>
      <c r="V3720">
        <v>75.434890747070298</v>
      </c>
      <c r="W3720">
        <v>102.333335876465</v>
      </c>
      <c r="X3720">
        <v>0.91764014959335305</v>
      </c>
      <c r="Y3720">
        <v>442</v>
      </c>
    </row>
    <row r="3721" spans="1:25" x14ac:dyDescent="0.25">
      <c r="A3721" t="s">
        <v>81</v>
      </c>
      <c r="B3721" s="7" t="s">
        <v>41</v>
      </c>
      <c r="C3721" s="7" t="s">
        <v>70</v>
      </c>
      <c r="D3721" s="58" t="s">
        <v>99</v>
      </c>
      <c r="E3721" s="7">
        <v>41102</v>
      </c>
      <c r="F3721">
        <v>24</v>
      </c>
      <c r="S3721">
        <v>13</v>
      </c>
      <c r="T3721">
        <v>102.716844625989</v>
      </c>
      <c r="U3721">
        <v>11.0004272460938</v>
      </c>
      <c r="V3721">
        <v>75.434890747070298</v>
      </c>
      <c r="W3721">
        <v>102.333335876465</v>
      </c>
      <c r="X3721">
        <v>0.90277600288391102</v>
      </c>
      <c r="Y3721">
        <v>442</v>
      </c>
    </row>
    <row r="3722" spans="1:25" x14ac:dyDescent="0.25">
      <c r="A3722" t="s">
        <v>81</v>
      </c>
      <c r="B3722" s="7" t="s">
        <v>41</v>
      </c>
      <c r="C3722" s="7" t="s">
        <v>70</v>
      </c>
      <c r="D3722" s="58" t="s">
        <v>99</v>
      </c>
      <c r="E3722" s="7">
        <v>41123</v>
      </c>
      <c r="F3722">
        <v>1</v>
      </c>
      <c r="S3722">
        <v>13</v>
      </c>
      <c r="T3722">
        <v>263.00964390138699</v>
      </c>
      <c r="U3722">
        <v>17.596342086791999</v>
      </c>
      <c r="V3722">
        <v>73.527259826660199</v>
      </c>
      <c r="W3722">
        <v>99.780799865722699</v>
      </c>
      <c r="X3722">
        <v>0.87894546985626198</v>
      </c>
      <c r="Y3722">
        <v>442</v>
      </c>
    </row>
    <row r="3723" spans="1:25" x14ac:dyDescent="0.25">
      <c r="A3723" t="s">
        <v>81</v>
      </c>
      <c r="B3723" s="7" t="s">
        <v>41</v>
      </c>
      <c r="C3723" s="7" t="s">
        <v>70</v>
      </c>
      <c r="D3723" s="58" t="s">
        <v>99</v>
      </c>
      <c r="E3723" s="7">
        <v>41123</v>
      </c>
      <c r="F3723">
        <v>2</v>
      </c>
      <c r="S3723">
        <v>13</v>
      </c>
      <c r="T3723">
        <v>385.47208900548497</v>
      </c>
      <c r="U3723">
        <v>21.401918411254901</v>
      </c>
      <c r="V3723">
        <v>73.527259826660199</v>
      </c>
      <c r="W3723">
        <v>99.780799865722699</v>
      </c>
      <c r="X3723">
        <v>0.86450994014740001</v>
      </c>
      <c r="Y3723">
        <v>442</v>
      </c>
    </row>
    <row r="3724" spans="1:25" x14ac:dyDescent="0.25">
      <c r="A3724" t="s">
        <v>81</v>
      </c>
      <c r="B3724" s="7" t="s">
        <v>41</v>
      </c>
      <c r="C3724" s="7" t="s">
        <v>70</v>
      </c>
      <c r="D3724" s="58" t="s">
        <v>99</v>
      </c>
      <c r="E3724" s="7">
        <v>41123</v>
      </c>
      <c r="F3724">
        <v>3</v>
      </c>
      <c r="S3724">
        <v>13</v>
      </c>
      <c r="T3724">
        <v>383.84824944616003</v>
      </c>
      <c r="U3724">
        <v>21.382400512695298</v>
      </c>
      <c r="V3724">
        <v>73.527259826660199</v>
      </c>
      <c r="W3724">
        <v>99.780799865722699</v>
      </c>
      <c r="X3724">
        <v>0.87247467041015603</v>
      </c>
      <c r="Y3724">
        <v>442</v>
      </c>
    </row>
    <row r="3725" spans="1:25" x14ac:dyDescent="0.25">
      <c r="A3725" t="s">
        <v>81</v>
      </c>
      <c r="B3725" s="7" t="s">
        <v>41</v>
      </c>
      <c r="C3725" s="7" t="s">
        <v>70</v>
      </c>
      <c r="D3725" s="58" t="s">
        <v>99</v>
      </c>
      <c r="E3725" s="7">
        <v>41123</v>
      </c>
      <c r="F3725">
        <v>4</v>
      </c>
      <c r="S3725">
        <v>13</v>
      </c>
      <c r="T3725">
        <v>292.488981203496</v>
      </c>
      <c r="U3725">
        <v>18.6752605438232</v>
      </c>
      <c r="V3725">
        <v>73.527259826660199</v>
      </c>
      <c r="W3725">
        <v>99.780799865722699</v>
      </c>
      <c r="X3725">
        <v>0.85456794500350997</v>
      </c>
      <c r="Y3725">
        <v>442</v>
      </c>
    </row>
    <row r="3726" spans="1:25" x14ac:dyDescent="0.25">
      <c r="A3726" t="s">
        <v>81</v>
      </c>
      <c r="B3726" s="7" t="s">
        <v>41</v>
      </c>
      <c r="C3726" s="7" t="s">
        <v>70</v>
      </c>
      <c r="D3726" s="58" t="s">
        <v>99</v>
      </c>
      <c r="E3726" s="7">
        <v>41123</v>
      </c>
      <c r="F3726">
        <v>5</v>
      </c>
      <c r="S3726">
        <v>13</v>
      </c>
      <c r="T3726">
        <v>699.61457361968496</v>
      </c>
      <c r="U3726">
        <v>29.2358798980713</v>
      </c>
      <c r="V3726">
        <v>73.527259826660199</v>
      </c>
      <c r="W3726">
        <v>99.780799865722699</v>
      </c>
      <c r="X3726">
        <v>0.81647926568984996</v>
      </c>
      <c r="Y3726">
        <v>442</v>
      </c>
    </row>
    <row r="3727" spans="1:25" x14ac:dyDescent="0.25">
      <c r="A3727" t="s">
        <v>81</v>
      </c>
      <c r="B3727" s="7" t="s">
        <v>41</v>
      </c>
      <c r="C3727" s="7" t="s">
        <v>70</v>
      </c>
      <c r="D3727" s="58" t="s">
        <v>99</v>
      </c>
      <c r="E3727" s="7">
        <v>41123</v>
      </c>
      <c r="F3727">
        <v>6</v>
      </c>
      <c r="S3727">
        <v>13</v>
      </c>
      <c r="T3727">
        <v>1647.41692765107</v>
      </c>
      <c r="U3727">
        <v>45.726181030273402</v>
      </c>
      <c r="V3727">
        <v>73.527259826660199</v>
      </c>
      <c r="W3727">
        <v>99.780799865722699</v>
      </c>
      <c r="X3727">
        <v>0.813035488128662</v>
      </c>
      <c r="Y3727">
        <v>442</v>
      </c>
    </row>
    <row r="3728" spans="1:25" x14ac:dyDescent="0.25">
      <c r="A3728" t="s">
        <v>81</v>
      </c>
      <c r="B3728" s="7" t="s">
        <v>41</v>
      </c>
      <c r="C3728" s="7" t="s">
        <v>70</v>
      </c>
      <c r="D3728" s="58" t="s">
        <v>99</v>
      </c>
      <c r="E3728" s="7">
        <v>41123</v>
      </c>
      <c r="F3728">
        <v>7</v>
      </c>
      <c r="S3728">
        <v>13</v>
      </c>
      <c r="T3728">
        <v>1932.917362404</v>
      </c>
      <c r="U3728">
        <v>50.023075103759801</v>
      </c>
      <c r="V3728">
        <v>73.527259826660199</v>
      </c>
      <c r="W3728">
        <v>99.780799865722699</v>
      </c>
      <c r="X3728">
        <v>0.818348407745361</v>
      </c>
      <c r="Y3728">
        <v>442</v>
      </c>
    </row>
    <row r="3729" spans="1:25" x14ac:dyDescent="0.25">
      <c r="A3729" t="s">
        <v>81</v>
      </c>
      <c r="B3729" s="7" t="s">
        <v>41</v>
      </c>
      <c r="C3729" s="7" t="s">
        <v>70</v>
      </c>
      <c r="D3729" s="58" t="s">
        <v>99</v>
      </c>
      <c r="E3729" s="7">
        <v>41123</v>
      </c>
      <c r="F3729">
        <v>8</v>
      </c>
      <c r="S3729">
        <v>13</v>
      </c>
      <c r="T3729">
        <v>2064.9750252341601</v>
      </c>
      <c r="U3729">
        <v>52.773036956787102</v>
      </c>
      <c r="V3729">
        <v>73.527259826660199</v>
      </c>
      <c r="W3729">
        <v>99.780799865722699</v>
      </c>
      <c r="X3729">
        <v>0.79690921306610096</v>
      </c>
      <c r="Y3729">
        <v>442</v>
      </c>
    </row>
    <row r="3730" spans="1:25" x14ac:dyDescent="0.25">
      <c r="A3730" t="s">
        <v>81</v>
      </c>
      <c r="B3730" s="7" t="s">
        <v>41</v>
      </c>
      <c r="C3730" s="7" t="s">
        <v>70</v>
      </c>
      <c r="D3730" s="58" t="s">
        <v>99</v>
      </c>
      <c r="E3730" s="7">
        <v>41123</v>
      </c>
      <c r="F3730">
        <v>9</v>
      </c>
      <c r="S3730">
        <v>13</v>
      </c>
      <c r="T3730">
        <v>2194.2155779671598</v>
      </c>
      <c r="U3730">
        <v>53.957721710205099</v>
      </c>
      <c r="V3730">
        <v>73.527259826660199</v>
      </c>
      <c r="W3730">
        <v>99.780799865722699</v>
      </c>
      <c r="X3730">
        <v>0.79037767648696899</v>
      </c>
      <c r="Y3730">
        <v>442</v>
      </c>
    </row>
    <row r="3731" spans="1:25" x14ac:dyDescent="0.25">
      <c r="A3731" t="s">
        <v>81</v>
      </c>
      <c r="B3731" s="7" t="s">
        <v>41</v>
      </c>
      <c r="C3731" s="7" t="s">
        <v>70</v>
      </c>
      <c r="D3731" s="58" t="s">
        <v>99</v>
      </c>
      <c r="E3731" s="7">
        <v>41123</v>
      </c>
      <c r="F3731">
        <v>10</v>
      </c>
      <c r="S3731">
        <v>13</v>
      </c>
      <c r="T3731">
        <v>2268.7535903866701</v>
      </c>
      <c r="U3731">
        <v>54.703590393066399</v>
      </c>
      <c r="V3731">
        <v>73.527259826660199</v>
      </c>
      <c r="W3731">
        <v>99.780799865722699</v>
      </c>
      <c r="X3731">
        <v>0.78442484140396096</v>
      </c>
      <c r="Y3731">
        <v>442</v>
      </c>
    </row>
    <row r="3732" spans="1:25" x14ac:dyDescent="0.25">
      <c r="A3732" t="s">
        <v>81</v>
      </c>
      <c r="B3732" s="7" t="s">
        <v>41</v>
      </c>
      <c r="C3732" s="7" t="s">
        <v>70</v>
      </c>
      <c r="D3732" s="58" t="s">
        <v>99</v>
      </c>
      <c r="E3732" s="7">
        <v>41123</v>
      </c>
      <c r="F3732">
        <v>11</v>
      </c>
      <c r="S3732">
        <v>13</v>
      </c>
      <c r="T3732">
        <v>2487.3123138414799</v>
      </c>
      <c r="U3732">
        <v>58.946098327636697</v>
      </c>
      <c r="V3732">
        <v>73.527259826660199</v>
      </c>
      <c r="W3732">
        <v>99.780799865722699</v>
      </c>
      <c r="X3732">
        <v>0.76390922069549605</v>
      </c>
      <c r="Y3732">
        <v>442</v>
      </c>
    </row>
    <row r="3733" spans="1:25" x14ac:dyDescent="0.25">
      <c r="A3733" t="s">
        <v>81</v>
      </c>
      <c r="B3733" s="7" t="s">
        <v>41</v>
      </c>
      <c r="C3733" s="7" t="s">
        <v>70</v>
      </c>
      <c r="D3733" s="58" t="s">
        <v>99</v>
      </c>
      <c r="E3733" s="7">
        <v>41123</v>
      </c>
      <c r="F3733">
        <v>12</v>
      </c>
      <c r="S3733">
        <v>13</v>
      </c>
      <c r="T3733">
        <v>2625.37498601781</v>
      </c>
      <c r="U3733">
        <v>58.629512786865199</v>
      </c>
      <c r="V3733">
        <v>73.527259826660199</v>
      </c>
      <c r="W3733">
        <v>99.780799865722699</v>
      </c>
      <c r="X3733">
        <v>0.77882468700408902</v>
      </c>
      <c r="Y3733">
        <v>442</v>
      </c>
    </row>
    <row r="3734" spans="1:25" x14ac:dyDescent="0.25">
      <c r="A3734" t="s">
        <v>81</v>
      </c>
      <c r="B3734" s="7" t="s">
        <v>41</v>
      </c>
      <c r="C3734" s="7" t="s">
        <v>70</v>
      </c>
      <c r="D3734" s="58" t="s">
        <v>99</v>
      </c>
      <c r="E3734" s="7">
        <v>41123</v>
      </c>
      <c r="F3734">
        <v>13</v>
      </c>
      <c r="S3734">
        <v>13</v>
      </c>
      <c r="T3734">
        <v>1685.57744768562</v>
      </c>
      <c r="U3734">
        <v>47.981010437011697</v>
      </c>
      <c r="V3734">
        <v>73.527259826660199</v>
      </c>
      <c r="W3734">
        <v>99.780799865722699</v>
      </c>
      <c r="X3734">
        <v>0.79209053516387895</v>
      </c>
      <c r="Y3734">
        <v>442</v>
      </c>
    </row>
    <row r="3735" spans="1:25" x14ac:dyDescent="0.25">
      <c r="A3735" t="s">
        <v>81</v>
      </c>
      <c r="B3735" s="7" t="s">
        <v>41</v>
      </c>
      <c r="C3735" s="7" t="s">
        <v>70</v>
      </c>
      <c r="D3735" s="58" t="s">
        <v>99</v>
      </c>
      <c r="E3735" s="7">
        <v>41123</v>
      </c>
      <c r="F3735">
        <v>14</v>
      </c>
      <c r="S3735">
        <v>13</v>
      </c>
      <c r="T3735">
        <v>2334.6186807075601</v>
      </c>
      <c r="U3735">
        <v>55.528820037841797</v>
      </c>
      <c r="V3735">
        <v>73.527259826660199</v>
      </c>
      <c r="W3735">
        <v>99.780799865722699</v>
      </c>
      <c r="X3735">
        <v>0.76939141750335704</v>
      </c>
      <c r="Y3735">
        <v>442</v>
      </c>
    </row>
    <row r="3736" spans="1:25" x14ac:dyDescent="0.25">
      <c r="A3736" t="s">
        <v>81</v>
      </c>
      <c r="B3736" s="7" t="s">
        <v>41</v>
      </c>
      <c r="C3736" s="7" t="s">
        <v>70</v>
      </c>
      <c r="D3736" s="58" t="s">
        <v>99</v>
      </c>
      <c r="E3736" s="7">
        <v>41123</v>
      </c>
      <c r="F3736">
        <v>15</v>
      </c>
      <c r="S3736">
        <v>13</v>
      </c>
      <c r="T3736">
        <v>2660.1666592703</v>
      </c>
      <c r="U3736">
        <v>53.811943054199197</v>
      </c>
      <c r="V3736">
        <v>73.527259826660199</v>
      </c>
      <c r="W3736">
        <v>99.780799865722699</v>
      </c>
      <c r="X3736">
        <v>0.73854851722717296</v>
      </c>
      <c r="Y3736">
        <v>442</v>
      </c>
    </row>
    <row r="3737" spans="1:25" x14ac:dyDescent="0.25">
      <c r="A3737" t="s">
        <v>81</v>
      </c>
      <c r="B3737" s="7" t="s">
        <v>41</v>
      </c>
      <c r="C3737" s="7" t="s">
        <v>70</v>
      </c>
      <c r="D3737" s="58" t="s">
        <v>99</v>
      </c>
      <c r="E3737" s="7">
        <v>41123</v>
      </c>
      <c r="F3737">
        <v>16</v>
      </c>
      <c r="S3737">
        <v>13</v>
      </c>
      <c r="T3737">
        <v>1273.6967801706101</v>
      </c>
      <c r="U3737">
        <v>36.729988098144503</v>
      </c>
      <c r="V3737">
        <v>73.527259826660199</v>
      </c>
      <c r="W3737">
        <v>99.780799865722699</v>
      </c>
      <c r="X3737">
        <v>0.77734404802322399</v>
      </c>
      <c r="Y3737">
        <v>442</v>
      </c>
    </row>
    <row r="3738" spans="1:25" x14ac:dyDescent="0.25">
      <c r="A3738" t="s">
        <v>81</v>
      </c>
      <c r="B3738" s="7" t="s">
        <v>41</v>
      </c>
      <c r="C3738" s="7" t="s">
        <v>70</v>
      </c>
      <c r="D3738" s="58" t="s">
        <v>99</v>
      </c>
      <c r="E3738" s="7">
        <v>41123</v>
      </c>
      <c r="F3738">
        <v>17</v>
      </c>
      <c r="S3738">
        <v>13</v>
      </c>
      <c r="T3738">
        <v>195.05838175913999</v>
      </c>
      <c r="U3738">
        <v>14.3041343688965</v>
      </c>
      <c r="V3738">
        <v>73.527259826660199</v>
      </c>
      <c r="W3738">
        <v>99.780799865722699</v>
      </c>
      <c r="X3738">
        <v>0.84718263149261497</v>
      </c>
      <c r="Y3738">
        <v>442</v>
      </c>
    </row>
    <row r="3739" spans="1:25" x14ac:dyDescent="0.25">
      <c r="A3739" t="s">
        <v>81</v>
      </c>
      <c r="B3739" s="7" t="s">
        <v>41</v>
      </c>
      <c r="C3739" s="7" t="s">
        <v>70</v>
      </c>
      <c r="D3739" s="58" t="s">
        <v>99</v>
      </c>
      <c r="E3739" s="7">
        <v>41123</v>
      </c>
      <c r="F3739">
        <v>18</v>
      </c>
      <c r="S3739">
        <v>13</v>
      </c>
      <c r="T3739">
        <v>156.054275265016</v>
      </c>
      <c r="U3739">
        <v>13.036415100097701</v>
      </c>
      <c r="V3739">
        <v>73.527259826660199</v>
      </c>
      <c r="W3739">
        <v>99.780799865722699</v>
      </c>
      <c r="X3739">
        <v>0.89393341541290305</v>
      </c>
      <c r="Y3739">
        <v>442</v>
      </c>
    </row>
    <row r="3740" spans="1:25" x14ac:dyDescent="0.25">
      <c r="A3740" t="s">
        <v>81</v>
      </c>
      <c r="B3740" s="7" t="s">
        <v>41</v>
      </c>
      <c r="C3740" s="7" t="s">
        <v>70</v>
      </c>
      <c r="D3740" s="58" t="s">
        <v>99</v>
      </c>
      <c r="E3740" s="7">
        <v>41123</v>
      </c>
      <c r="F3740">
        <v>19</v>
      </c>
      <c r="S3740">
        <v>13</v>
      </c>
      <c r="T3740">
        <v>114.50560096981999</v>
      </c>
      <c r="U3740">
        <v>11.236248970031699</v>
      </c>
      <c r="V3740">
        <v>73.527259826660199</v>
      </c>
      <c r="W3740">
        <v>99.780799865722699</v>
      </c>
      <c r="X3740">
        <v>0.903508961200714</v>
      </c>
      <c r="Y3740">
        <v>442</v>
      </c>
    </row>
    <row r="3741" spans="1:25" x14ac:dyDescent="0.25">
      <c r="A3741" t="s">
        <v>81</v>
      </c>
      <c r="B3741" s="7" t="s">
        <v>41</v>
      </c>
      <c r="C3741" s="7" t="s">
        <v>70</v>
      </c>
      <c r="D3741" s="58" t="s">
        <v>99</v>
      </c>
      <c r="E3741" s="7">
        <v>41123</v>
      </c>
      <c r="F3741">
        <v>20</v>
      </c>
      <c r="S3741">
        <v>13</v>
      </c>
      <c r="T3741">
        <v>112.922304774914</v>
      </c>
      <c r="U3741">
        <v>11.1738538742065</v>
      </c>
      <c r="V3741">
        <v>73.527259826660199</v>
      </c>
      <c r="W3741">
        <v>99.780799865722699</v>
      </c>
      <c r="X3741">
        <v>0.89133358001708995</v>
      </c>
      <c r="Y3741">
        <v>442</v>
      </c>
    </row>
    <row r="3742" spans="1:25" x14ac:dyDescent="0.25">
      <c r="A3742" t="s">
        <v>81</v>
      </c>
      <c r="B3742" s="7" t="s">
        <v>41</v>
      </c>
      <c r="C3742" s="7" t="s">
        <v>70</v>
      </c>
      <c r="D3742" s="58" t="s">
        <v>99</v>
      </c>
      <c r="E3742" s="7">
        <v>41123</v>
      </c>
      <c r="F3742">
        <v>21</v>
      </c>
      <c r="S3742">
        <v>13</v>
      </c>
      <c r="T3742">
        <v>120.297499076458</v>
      </c>
      <c r="U3742">
        <v>11.7045021057129</v>
      </c>
      <c r="V3742">
        <v>73.527259826660199</v>
      </c>
      <c r="W3742">
        <v>99.780799865722699</v>
      </c>
      <c r="X3742">
        <v>0.90022200345992998</v>
      </c>
      <c r="Y3742">
        <v>442</v>
      </c>
    </row>
    <row r="3743" spans="1:25" x14ac:dyDescent="0.25">
      <c r="A3743" t="s">
        <v>81</v>
      </c>
      <c r="B3743" s="7" t="s">
        <v>41</v>
      </c>
      <c r="C3743" s="7" t="s">
        <v>70</v>
      </c>
      <c r="D3743" s="58" t="s">
        <v>99</v>
      </c>
      <c r="E3743" s="7">
        <v>41123</v>
      </c>
      <c r="F3743">
        <v>22</v>
      </c>
      <c r="S3743">
        <v>13</v>
      </c>
      <c r="T3743">
        <v>160.75835789558599</v>
      </c>
      <c r="U3743">
        <v>13.6085367202759</v>
      </c>
      <c r="V3743">
        <v>73.527259826660199</v>
      </c>
      <c r="W3743">
        <v>99.780799865722699</v>
      </c>
      <c r="X3743">
        <v>0.90514105558395397</v>
      </c>
      <c r="Y3743">
        <v>442</v>
      </c>
    </row>
    <row r="3744" spans="1:25" x14ac:dyDescent="0.25">
      <c r="A3744" t="s">
        <v>81</v>
      </c>
      <c r="B3744" s="7" t="s">
        <v>41</v>
      </c>
      <c r="C3744" s="7" t="s">
        <v>70</v>
      </c>
      <c r="D3744" s="58" t="s">
        <v>99</v>
      </c>
      <c r="E3744" s="7">
        <v>41123</v>
      </c>
      <c r="F3744">
        <v>23</v>
      </c>
      <c r="S3744">
        <v>13</v>
      </c>
      <c r="T3744">
        <v>151.52834750471399</v>
      </c>
      <c r="U3744">
        <v>13.412614822387701</v>
      </c>
      <c r="V3744">
        <v>73.527259826660199</v>
      </c>
      <c r="W3744">
        <v>99.780799865722699</v>
      </c>
      <c r="X3744">
        <v>0.91764014959335305</v>
      </c>
      <c r="Y3744">
        <v>442</v>
      </c>
    </row>
    <row r="3745" spans="1:25" x14ac:dyDescent="0.25">
      <c r="A3745" t="s">
        <v>81</v>
      </c>
      <c r="B3745" s="7" t="s">
        <v>41</v>
      </c>
      <c r="C3745" s="7" t="s">
        <v>70</v>
      </c>
      <c r="D3745" s="58" t="s">
        <v>99</v>
      </c>
      <c r="E3745" s="7">
        <v>41123</v>
      </c>
      <c r="F3745">
        <v>24</v>
      </c>
      <c r="S3745">
        <v>13</v>
      </c>
      <c r="T3745">
        <v>168.82253014448401</v>
      </c>
      <c r="U3745">
        <v>14.1053199768066</v>
      </c>
      <c r="V3745">
        <v>73.527259826660199</v>
      </c>
      <c r="W3745">
        <v>99.780799865722699</v>
      </c>
      <c r="X3745">
        <v>0.90277600288391102</v>
      </c>
      <c r="Y3745">
        <v>442</v>
      </c>
    </row>
    <row r="3746" spans="1:25" x14ac:dyDescent="0.25">
      <c r="A3746" t="s">
        <v>81</v>
      </c>
      <c r="B3746" s="7" t="s">
        <v>41</v>
      </c>
      <c r="C3746" s="7" t="s">
        <v>70</v>
      </c>
      <c r="D3746" s="58" t="s">
        <v>99</v>
      </c>
      <c r="E3746" s="7">
        <v>41129</v>
      </c>
      <c r="F3746">
        <v>1</v>
      </c>
      <c r="S3746">
        <v>13</v>
      </c>
      <c r="T3746">
        <v>407.124854762464</v>
      </c>
      <c r="U3746">
        <v>21.1309204101563</v>
      </c>
      <c r="V3746">
        <v>74.497451782226605</v>
      </c>
      <c r="W3746">
        <v>98.847824096679702</v>
      </c>
      <c r="X3746">
        <v>0.87894546985626198</v>
      </c>
      <c r="Y3746">
        <v>442</v>
      </c>
    </row>
    <row r="3747" spans="1:25" x14ac:dyDescent="0.25">
      <c r="A3747" t="s">
        <v>81</v>
      </c>
      <c r="B3747" s="7" t="s">
        <v>41</v>
      </c>
      <c r="C3747" s="7" t="s">
        <v>70</v>
      </c>
      <c r="D3747" s="58" t="s">
        <v>99</v>
      </c>
      <c r="E3747" s="7">
        <v>41129</v>
      </c>
      <c r="F3747">
        <v>2</v>
      </c>
      <c r="S3747">
        <v>13</v>
      </c>
      <c r="T3747">
        <v>393.51134379963702</v>
      </c>
      <c r="U3747">
        <v>20.889307022094702</v>
      </c>
      <c r="V3747">
        <v>74.497451782226605</v>
      </c>
      <c r="W3747">
        <v>98.847824096679702</v>
      </c>
      <c r="X3747">
        <v>0.86450994014740001</v>
      </c>
      <c r="Y3747">
        <v>442</v>
      </c>
    </row>
    <row r="3748" spans="1:25" x14ac:dyDescent="0.25">
      <c r="A3748" t="s">
        <v>81</v>
      </c>
      <c r="B3748" s="7" t="s">
        <v>41</v>
      </c>
      <c r="C3748" s="7" t="s">
        <v>70</v>
      </c>
      <c r="D3748" s="58" t="s">
        <v>99</v>
      </c>
      <c r="E3748" s="7">
        <v>41129</v>
      </c>
      <c r="F3748">
        <v>3</v>
      </c>
      <c r="S3748">
        <v>13</v>
      </c>
      <c r="T3748">
        <v>344.248924255644</v>
      </c>
      <c r="U3748">
        <v>19.626613616943398</v>
      </c>
      <c r="V3748">
        <v>74.497451782226605</v>
      </c>
      <c r="W3748">
        <v>98.847824096679702</v>
      </c>
      <c r="X3748">
        <v>0.87247467041015603</v>
      </c>
      <c r="Y3748">
        <v>442</v>
      </c>
    </row>
    <row r="3749" spans="1:25" x14ac:dyDescent="0.25">
      <c r="A3749" t="s">
        <v>81</v>
      </c>
      <c r="B3749" s="7" t="s">
        <v>41</v>
      </c>
      <c r="C3749" s="7" t="s">
        <v>70</v>
      </c>
      <c r="D3749" s="58" t="s">
        <v>99</v>
      </c>
      <c r="E3749" s="7">
        <v>41129</v>
      </c>
      <c r="F3749">
        <v>4</v>
      </c>
      <c r="S3749">
        <v>13</v>
      </c>
      <c r="T3749">
        <v>253.53619665466101</v>
      </c>
      <c r="U3749">
        <v>16.9784851074219</v>
      </c>
      <c r="V3749">
        <v>74.497451782226605</v>
      </c>
      <c r="W3749">
        <v>98.847824096679702</v>
      </c>
      <c r="X3749">
        <v>0.85456794500350997</v>
      </c>
      <c r="Y3749">
        <v>442</v>
      </c>
    </row>
    <row r="3750" spans="1:25" x14ac:dyDescent="0.25">
      <c r="A3750" t="s">
        <v>81</v>
      </c>
      <c r="B3750" s="7" t="s">
        <v>41</v>
      </c>
      <c r="C3750" s="7" t="s">
        <v>70</v>
      </c>
      <c r="D3750" s="58" t="s">
        <v>99</v>
      </c>
      <c r="E3750" s="7">
        <v>41129</v>
      </c>
      <c r="F3750">
        <v>5</v>
      </c>
      <c r="S3750">
        <v>13</v>
      </c>
      <c r="T3750">
        <v>460.41623743181799</v>
      </c>
      <c r="U3750">
        <v>23.292844772338899</v>
      </c>
      <c r="V3750">
        <v>74.497451782226605</v>
      </c>
      <c r="W3750">
        <v>98.847824096679702</v>
      </c>
      <c r="X3750">
        <v>0.81647926568984996</v>
      </c>
      <c r="Y3750">
        <v>442</v>
      </c>
    </row>
    <row r="3751" spans="1:25" x14ac:dyDescent="0.25">
      <c r="A3751" t="s">
        <v>81</v>
      </c>
      <c r="B3751" s="7" t="s">
        <v>41</v>
      </c>
      <c r="C3751" s="7" t="s">
        <v>70</v>
      </c>
      <c r="D3751" s="58" t="s">
        <v>99</v>
      </c>
      <c r="E3751" s="7">
        <v>41129</v>
      </c>
      <c r="F3751">
        <v>6</v>
      </c>
      <c r="S3751">
        <v>13</v>
      </c>
      <c r="T3751">
        <v>1839.1544818668899</v>
      </c>
      <c r="U3751">
        <v>47.589111328125</v>
      </c>
      <c r="V3751">
        <v>74.497451782226605</v>
      </c>
      <c r="W3751">
        <v>98.847824096679702</v>
      </c>
      <c r="X3751">
        <v>0.813035488128662</v>
      </c>
      <c r="Y3751">
        <v>442</v>
      </c>
    </row>
    <row r="3752" spans="1:25" x14ac:dyDescent="0.25">
      <c r="A3752" t="s">
        <v>81</v>
      </c>
      <c r="B3752" s="7" t="s">
        <v>41</v>
      </c>
      <c r="C3752" s="7" t="s">
        <v>70</v>
      </c>
      <c r="D3752" s="58" t="s">
        <v>99</v>
      </c>
      <c r="E3752" s="7">
        <v>41129</v>
      </c>
      <c r="F3752">
        <v>7</v>
      </c>
      <c r="S3752">
        <v>13</v>
      </c>
      <c r="T3752">
        <v>1696.3598688601201</v>
      </c>
      <c r="U3752">
        <v>46.640674591064503</v>
      </c>
      <c r="V3752">
        <v>74.497451782226605</v>
      </c>
      <c r="W3752">
        <v>98.847824096679702</v>
      </c>
      <c r="X3752">
        <v>0.818348407745361</v>
      </c>
      <c r="Y3752">
        <v>442</v>
      </c>
    </row>
    <row r="3753" spans="1:25" x14ac:dyDescent="0.25">
      <c r="A3753" t="s">
        <v>81</v>
      </c>
      <c r="B3753" s="7" t="s">
        <v>41</v>
      </c>
      <c r="C3753" s="7" t="s">
        <v>70</v>
      </c>
      <c r="D3753" s="58" t="s">
        <v>99</v>
      </c>
      <c r="E3753" s="7">
        <v>41129</v>
      </c>
      <c r="F3753">
        <v>8</v>
      </c>
      <c r="S3753">
        <v>13</v>
      </c>
      <c r="T3753">
        <v>1852.19827596087</v>
      </c>
      <c r="U3753">
        <v>52.426612854003899</v>
      </c>
      <c r="V3753">
        <v>74.497451782226605</v>
      </c>
      <c r="W3753">
        <v>98.847824096679702</v>
      </c>
      <c r="X3753">
        <v>0.79690921306610096</v>
      </c>
      <c r="Y3753">
        <v>442</v>
      </c>
    </row>
    <row r="3754" spans="1:25" x14ac:dyDescent="0.25">
      <c r="A3754" t="s">
        <v>81</v>
      </c>
      <c r="B3754" s="7" t="s">
        <v>41</v>
      </c>
      <c r="C3754" s="7" t="s">
        <v>70</v>
      </c>
      <c r="D3754" s="58" t="s">
        <v>99</v>
      </c>
      <c r="E3754" s="7">
        <v>41129</v>
      </c>
      <c r="F3754">
        <v>9</v>
      </c>
      <c r="S3754">
        <v>13</v>
      </c>
      <c r="T3754">
        <v>1299.04492523929</v>
      </c>
      <c r="U3754">
        <v>43.370082855224602</v>
      </c>
      <c r="V3754">
        <v>74.497451782226605</v>
      </c>
      <c r="W3754">
        <v>98.847824096679702</v>
      </c>
      <c r="X3754">
        <v>0.79037767648696899</v>
      </c>
      <c r="Y3754">
        <v>442</v>
      </c>
    </row>
    <row r="3755" spans="1:25" x14ac:dyDescent="0.25">
      <c r="A3755" t="s">
        <v>81</v>
      </c>
      <c r="B3755" s="7" t="s">
        <v>41</v>
      </c>
      <c r="C3755" s="7" t="s">
        <v>70</v>
      </c>
      <c r="D3755" s="58" t="s">
        <v>99</v>
      </c>
      <c r="E3755" s="7">
        <v>41129</v>
      </c>
      <c r="F3755">
        <v>10</v>
      </c>
      <c r="S3755">
        <v>13</v>
      </c>
      <c r="T3755">
        <v>1062.4331551790599</v>
      </c>
      <c r="U3755">
        <v>38.273277282714801</v>
      </c>
      <c r="V3755">
        <v>74.497451782226605</v>
      </c>
      <c r="W3755">
        <v>98.847824096679702</v>
      </c>
      <c r="X3755">
        <v>0.78442484140396096</v>
      </c>
      <c r="Y3755">
        <v>442</v>
      </c>
    </row>
    <row r="3756" spans="1:25" x14ac:dyDescent="0.25">
      <c r="A3756" t="s">
        <v>81</v>
      </c>
      <c r="B3756" s="7" t="s">
        <v>41</v>
      </c>
      <c r="C3756" s="7" t="s">
        <v>70</v>
      </c>
      <c r="D3756" s="58" t="s">
        <v>99</v>
      </c>
      <c r="E3756" s="7">
        <v>41129</v>
      </c>
      <c r="F3756">
        <v>11</v>
      </c>
      <c r="S3756">
        <v>13</v>
      </c>
      <c r="T3756">
        <v>1136.87075325055</v>
      </c>
      <c r="U3756">
        <v>39.637844085693402</v>
      </c>
      <c r="V3756">
        <v>74.497451782226605</v>
      </c>
      <c r="W3756">
        <v>98.847824096679702</v>
      </c>
      <c r="X3756">
        <v>0.76390922069549605</v>
      </c>
      <c r="Y3756">
        <v>442</v>
      </c>
    </row>
    <row r="3757" spans="1:25" x14ac:dyDescent="0.25">
      <c r="A3757" t="s">
        <v>81</v>
      </c>
      <c r="B3757" s="7" t="s">
        <v>41</v>
      </c>
      <c r="C3757" s="7" t="s">
        <v>70</v>
      </c>
      <c r="D3757" s="58" t="s">
        <v>99</v>
      </c>
      <c r="E3757" s="7">
        <v>41129</v>
      </c>
      <c r="F3757">
        <v>12</v>
      </c>
      <c r="S3757">
        <v>13</v>
      </c>
      <c r="T3757">
        <v>803.316727630125</v>
      </c>
      <c r="U3757">
        <v>32.181968688964801</v>
      </c>
      <c r="V3757">
        <v>74.497451782226605</v>
      </c>
      <c r="W3757">
        <v>98.847824096679702</v>
      </c>
      <c r="X3757">
        <v>0.77882468700408902</v>
      </c>
      <c r="Y3757">
        <v>442</v>
      </c>
    </row>
    <row r="3758" spans="1:25" x14ac:dyDescent="0.25">
      <c r="A3758" t="s">
        <v>81</v>
      </c>
      <c r="B3758" s="7" t="s">
        <v>41</v>
      </c>
      <c r="C3758" s="7" t="s">
        <v>70</v>
      </c>
      <c r="D3758" s="58" t="s">
        <v>99</v>
      </c>
      <c r="E3758" s="7">
        <v>41129</v>
      </c>
      <c r="F3758">
        <v>13</v>
      </c>
      <c r="S3758">
        <v>13</v>
      </c>
      <c r="T3758">
        <v>878.73854938618001</v>
      </c>
      <c r="U3758">
        <v>34.575374603271499</v>
      </c>
      <c r="V3758">
        <v>74.497451782226605</v>
      </c>
      <c r="W3758">
        <v>98.847824096679702</v>
      </c>
      <c r="X3758">
        <v>0.79209053516387895</v>
      </c>
      <c r="Y3758">
        <v>442</v>
      </c>
    </row>
    <row r="3759" spans="1:25" x14ac:dyDescent="0.25">
      <c r="A3759" t="s">
        <v>81</v>
      </c>
      <c r="B3759" s="7" t="s">
        <v>41</v>
      </c>
      <c r="C3759" s="7" t="s">
        <v>70</v>
      </c>
      <c r="D3759" s="58" t="s">
        <v>99</v>
      </c>
      <c r="E3759" s="7">
        <v>41129</v>
      </c>
      <c r="F3759">
        <v>14</v>
      </c>
      <c r="S3759">
        <v>13</v>
      </c>
      <c r="T3759">
        <v>918.09031204885105</v>
      </c>
      <c r="U3759">
        <v>34.3195991516113</v>
      </c>
      <c r="V3759">
        <v>74.497451782226605</v>
      </c>
      <c r="W3759">
        <v>98.847824096679702</v>
      </c>
      <c r="X3759">
        <v>0.76939141750335704</v>
      </c>
      <c r="Y3759">
        <v>442</v>
      </c>
    </row>
    <row r="3760" spans="1:25" x14ac:dyDescent="0.25">
      <c r="A3760" t="s">
        <v>81</v>
      </c>
      <c r="B3760" s="7" t="s">
        <v>41</v>
      </c>
      <c r="C3760" s="7" t="s">
        <v>70</v>
      </c>
      <c r="D3760" s="58" t="s">
        <v>99</v>
      </c>
      <c r="E3760" s="7">
        <v>41129</v>
      </c>
      <c r="F3760">
        <v>15</v>
      </c>
      <c r="S3760">
        <v>13</v>
      </c>
      <c r="T3760">
        <v>793.19027032737404</v>
      </c>
      <c r="U3760">
        <v>28.3593139648438</v>
      </c>
      <c r="V3760">
        <v>74.497451782226605</v>
      </c>
      <c r="W3760">
        <v>98.847824096679702</v>
      </c>
      <c r="X3760">
        <v>0.73854851722717296</v>
      </c>
      <c r="Y3760">
        <v>442</v>
      </c>
    </row>
    <row r="3761" spans="1:25" x14ac:dyDescent="0.25">
      <c r="A3761" t="s">
        <v>81</v>
      </c>
      <c r="B3761" s="7" t="s">
        <v>41</v>
      </c>
      <c r="C3761" s="7" t="s">
        <v>70</v>
      </c>
      <c r="D3761" s="58" t="s">
        <v>99</v>
      </c>
      <c r="E3761" s="7">
        <v>41129</v>
      </c>
      <c r="F3761">
        <v>16</v>
      </c>
      <c r="S3761">
        <v>13</v>
      </c>
      <c r="T3761">
        <v>424.99590471179903</v>
      </c>
      <c r="U3761">
        <v>20.241752624511701</v>
      </c>
      <c r="V3761">
        <v>74.497451782226605</v>
      </c>
      <c r="W3761">
        <v>98.847824096679702</v>
      </c>
      <c r="X3761">
        <v>0.77734404802322399</v>
      </c>
      <c r="Y3761">
        <v>442</v>
      </c>
    </row>
    <row r="3762" spans="1:25" x14ac:dyDescent="0.25">
      <c r="A3762" t="s">
        <v>81</v>
      </c>
      <c r="B3762" s="7" t="s">
        <v>41</v>
      </c>
      <c r="C3762" s="7" t="s">
        <v>70</v>
      </c>
      <c r="D3762" s="58" t="s">
        <v>99</v>
      </c>
      <c r="E3762" s="7">
        <v>41129</v>
      </c>
      <c r="F3762">
        <v>17</v>
      </c>
      <c r="S3762">
        <v>13</v>
      </c>
      <c r="T3762">
        <v>151.85793447002601</v>
      </c>
      <c r="U3762">
        <v>11.9212598800659</v>
      </c>
      <c r="V3762">
        <v>74.497451782226605</v>
      </c>
      <c r="W3762">
        <v>98.847824096679702</v>
      </c>
      <c r="X3762">
        <v>0.84718263149261497</v>
      </c>
      <c r="Y3762">
        <v>442</v>
      </c>
    </row>
    <row r="3763" spans="1:25" x14ac:dyDescent="0.25">
      <c r="A3763" t="s">
        <v>81</v>
      </c>
      <c r="B3763" s="7" t="s">
        <v>41</v>
      </c>
      <c r="C3763" s="7" t="s">
        <v>70</v>
      </c>
      <c r="D3763" s="58" t="s">
        <v>99</v>
      </c>
      <c r="E3763" s="7">
        <v>41129</v>
      </c>
      <c r="F3763">
        <v>18</v>
      </c>
      <c r="S3763">
        <v>13</v>
      </c>
      <c r="T3763">
        <v>253.113490707165</v>
      </c>
      <c r="U3763">
        <v>15.715349197387701</v>
      </c>
      <c r="V3763">
        <v>74.497451782226605</v>
      </c>
      <c r="W3763">
        <v>98.847824096679702</v>
      </c>
      <c r="X3763">
        <v>0.89393341541290305</v>
      </c>
      <c r="Y3763">
        <v>442</v>
      </c>
    </row>
    <row r="3764" spans="1:25" x14ac:dyDescent="0.25">
      <c r="A3764" t="s">
        <v>81</v>
      </c>
      <c r="B3764" s="7" t="s">
        <v>41</v>
      </c>
      <c r="C3764" s="7" t="s">
        <v>70</v>
      </c>
      <c r="D3764" s="58" t="s">
        <v>99</v>
      </c>
      <c r="E3764" s="7">
        <v>41129</v>
      </c>
      <c r="F3764">
        <v>19</v>
      </c>
      <c r="S3764">
        <v>13</v>
      </c>
      <c r="T3764">
        <v>281.56790184439899</v>
      </c>
      <c r="U3764">
        <v>16.980768203735401</v>
      </c>
      <c r="V3764">
        <v>74.497451782226605</v>
      </c>
      <c r="W3764">
        <v>98.847824096679702</v>
      </c>
      <c r="X3764">
        <v>0.903508961200714</v>
      </c>
      <c r="Y3764">
        <v>442</v>
      </c>
    </row>
    <row r="3765" spans="1:25" x14ac:dyDescent="0.25">
      <c r="A3765" t="s">
        <v>81</v>
      </c>
      <c r="B3765" s="7" t="s">
        <v>41</v>
      </c>
      <c r="C3765" s="7" t="s">
        <v>70</v>
      </c>
      <c r="D3765" s="58" t="s">
        <v>99</v>
      </c>
      <c r="E3765" s="7">
        <v>41129</v>
      </c>
      <c r="F3765">
        <v>20</v>
      </c>
      <c r="S3765">
        <v>13</v>
      </c>
      <c r="T3765">
        <v>274.49351902943499</v>
      </c>
      <c r="U3765">
        <v>16.9903678894043</v>
      </c>
      <c r="V3765">
        <v>74.497451782226605</v>
      </c>
      <c r="W3765">
        <v>98.847824096679702</v>
      </c>
      <c r="X3765">
        <v>0.89133358001708995</v>
      </c>
      <c r="Y3765">
        <v>442</v>
      </c>
    </row>
    <row r="3766" spans="1:25" x14ac:dyDescent="0.25">
      <c r="A3766" t="s">
        <v>81</v>
      </c>
      <c r="B3766" s="7" t="s">
        <v>41</v>
      </c>
      <c r="C3766" s="7" t="s">
        <v>70</v>
      </c>
      <c r="D3766" s="58" t="s">
        <v>99</v>
      </c>
      <c r="E3766" s="7">
        <v>41129</v>
      </c>
      <c r="F3766">
        <v>21</v>
      </c>
      <c r="S3766">
        <v>13</v>
      </c>
      <c r="T3766">
        <v>311.33460511165998</v>
      </c>
      <c r="U3766">
        <v>18.227430343627901</v>
      </c>
      <c r="V3766">
        <v>74.497451782226605</v>
      </c>
      <c r="W3766">
        <v>98.847824096679702</v>
      </c>
      <c r="X3766">
        <v>0.90022200345992998</v>
      </c>
      <c r="Y3766">
        <v>442</v>
      </c>
    </row>
    <row r="3767" spans="1:25" x14ac:dyDescent="0.25">
      <c r="A3767" t="s">
        <v>81</v>
      </c>
      <c r="B3767" s="7" t="s">
        <v>41</v>
      </c>
      <c r="C3767" s="7" t="s">
        <v>70</v>
      </c>
      <c r="D3767" s="58" t="s">
        <v>99</v>
      </c>
      <c r="E3767" s="7">
        <v>41129</v>
      </c>
      <c r="F3767">
        <v>22</v>
      </c>
      <c r="S3767">
        <v>13</v>
      </c>
      <c r="T3767">
        <v>257.82026322121101</v>
      </c>
      <c r="U3767">
        <v>16.724906921386701</v>
      </c>
      <c r="V3767">
        <v>74.497451782226605</v>
      </c>
      <c r="W3767">
        <v>98.847824096679702</v>
      </c>
      <c r="X3767">
        <v>0.90514105558395397</v>
      </c>
      <c r="Y3767">
        <v>442</v>
      </c>
    </row>
    <row r="3768" spans="1:25" x14ac:dyDescent="0.25">
      <c r="A3768" t="s">
        <v>81</v>
      </c>
      <c r="B3768" s="7" t="s">
        <v>41</v>
      </c>
      <c r="C3768" s="7" t="s">
        <v>70</v>
      </c>
      <c r="D3768" s="58" t="s">
        <v>99</v>
      </c>
      <c r="E3768" s="7">
        <v>41129</v>
      </c>
      <c r="F3768">
        <v>23</v>
      </c>
      <c r="S3768">
        <v>13</v>
      </c>
      <c r="T3768">
        <v>290.023862415699</v>
      </c>
      <c r="U3768">
        <v>17.873964309692401</v>
      </c>
      <c r="V3768">
        <v>74.497451782226605</v>
      </c>
      <c r="W3768">
        <v>98.847824096679702</v>
      </c>
      <c r="X3768">
        <v>0.91764014959335305</v>
      </c>
      <c r="Y3768">
        <v>442</v>
      </c>
    </row>
    <row r="3769" spans="1:25" x14ac:dyDescent="0.25">
      <c r="A3769" t="s">
        <v>81</v>
      </c>
      <c r="B3769" s="7" t="s">
        <v>41</v>
      </c>
      <c r="C3769" s="7" t="s">
        <v>70</v>
      </c>
      <c r="D3769" s="58" t="s">
        <v>99</v>
      </c>
      <c r="E3769" s="7">
        <v>41129</v>
      </c>
      <c r="F3769">
        <v>24</v>
      </c>
      <c r="S3769">
        <v>13</v>
      </c>
      <c r="T3769">
        <v>285.78210292314901</v>
      </c>
      <c r="U3769">
        <v>17.687248229980501</v>
      </c>
      <c r="V3769">
        <v>74.497451782226605</v>
      </c>
      <c r="W3769">
        <v>98.847824096679702</v>
      </c>
      <c r="X3769">
        <v>0.90277600288391102</v>
      </c>
      <c r="Y3769">
        <v>442</v>
      </c>
    </row>
    <row r="3770" spans="1:25" x14ac:dyDescent="0.25">
      <c r="A3770" t="s">
        <v>81</v>
      </c>
      <c r="B3770" t="s">
        <v>41</v>
      </c>
      <c r="C3770" s="7" t="s">
        <v>70</v>
      </c>
      <c r="D3770" s="58" t="s">
        <v>99</v>
      </c>
      <c r="E3770" s="7">
        <v>41130</v>
      </c>
      <c r="F3770">
        <v>1</v>
      </c>
      <c r="S3770">
        <v>13</v>
      </c>
      <c r="T3770">
        <v>131.56094372598901</v>
      </c>
      <c r="U3770">
        <v>12.028816223144499</v>
      </c>
      <c r="V3770">
        <v>76.465133666992202</v>
      </c>
      <c r="W3770">
        <v>101.815216064453</v>
      </c>
      <c r="X3770">
        <v>0.87894546985626198</v>
      </c>
      <c r="Y3770">
        <v>442</v>
      </c>
    </row>
    <row r="3771" spans="1:25" x14ac:dyDescent="0.25">
      <c r="A3771" t="s">
        <v>81</v>
      </c>
      <c r="B3771" t="s">
        <v>41</v>
      </c>
      <c r="C3771" s="7" t="s">
        <v>70</v>
      </c>
      <c r="D3771" s="58" t="s">
        <v>99</v>
      </c>
      <c r="E3771" s="7">
        <v>41130</v>
      </c>
      <c r="F3771">
        <v>2</v>
      </c>
      <c r="S3771">
        <v>13</v>
      </c>
      <c r="T3771">
        <v>140.708752425207</v>
      </c>
      <c r="U3771">
        <v>12.3986101150513</v>
      </c>
      <c r="V3771">
        <v>76.465133666992202</v>
      </c>
      <c r="W3771">
        <v>101.815216064453</v>
      </c>
      <c r="X3771">
        <v>0.86450994014740001</v>
      </c>
      <c r="Y3771">
        <v>442</v>
      </c>
    </row>
    <row r="3772" spans="1:25" x14ac:dyDescent="0.25">
      <c r="A3772" t="s">
        <v>81</v>
      </c>
      <c r="B3772" t="s">
        <v>41</v>
      </c>
      <c r="C3772" s="7" t="s">
        <v>70</v>
      </c>
      <c r="D3772" s="58" t="s">
        <v>99</v>
      </c>
      <c r="E3772" s="7">
        <v>41130</v>
      </c>
      <c r="F3772">
        <v>3</v>
      </c>
      <c r="S3772">
        <v>13</v>
      </c>
      <c r="T3772">
        <v>75.167676352706593</v>
      </c>
      <c r="U3772">
        <v>9.1353836059570295</v>
      </c>
      <c r="V3772">
        <v>76.465133666992202</v>
      </c>
      <c r="W3772">
        <v>101.815216064453</v>
      </c>
      <c r="X3772">
        <v>0.87247467041015603</v>
      </c>
      <c r="Y3772">
        <v>442</v>
      </c>
    </row>
    <row r="3773" spans="1:25" x14ac:dyDescent="0.25">
      <c r="A3773" t="s">
        <v>81</v>
      </c>
      <c r="B3773" t="s">
        <v>41</v>
      </c>
      <c r="C3773" s="7" t="s">
        <v>70</v>
      </c>
      <c r="D3773" s="58" t="s">
        <v>99</v>
      </c>
      <c r="E3773" s="7">
        <v>41130</v>
      </c>
      <c r="F3773">
        <v>4</v>
      </c>
      <c r="S3773">
        <v>13</v>
      </c>
      <c r="T3773">
        <v>441.48957204978802</v>
      </c>
      <c r="U3773">
        <v>23.0487670898438</v>
      </c>
      <c r="V3773">
        <v>76.465133666992202</v>
      </c>
      <c r="W3773">
        <v>101.815216064453</v>
      </c>
      <c r="X3773">
        <v>0.85456794500350997</v>
      </c>
      <c r="Y3773">
        <v>442</v>
      </c>
    </row>
    <row r="3774" spans="1:25" x14ac:dyDescent="0.25">
      <c r="A3774" t="s">
        <v>81</v>
      </c>
      <c r="B3774" t="s">
        <v>41</v>
      </c>
      <c r="C3774" s="7" t="s">
        <v>70</v>
      </c>
      <c r="D3774" s="58" t="s">
        <v>99</v>
      </c>
      <c r="E3774" s="7">
        <v>41130</v>
      </c>
      <c r="F3774">
        <v>5</v>
      </c>
      <c r="S3774">
        <v>13</v>
      </c>
      <c r="T3774">
        <v>677.11820719490095</v>
      </c>
      <c r="U3774">
        <v>28.946802139282202</v>
      </c>
      <c r="V3774">
        <v>76.465133666992202</v>
      </c>
      <c r="W3774">
        <v>101.815216064453</v>
      </c>
      <c r="X3774">
        <v>0.81647926568984996</v>
      </c>
      <c r="Y3774">
        <v>442</v>
      </c>
    </row>
    <row r="3775" spans="1:25" x14ac:dyDescent="0.25">
      <c r="A3775" t="s">
        <v>81</v>
      </c>
      <c r="B3775" t="s">
        <v>41</v>
      </c>
      <c r="C3775" s="7" t="s">
        <v>70</v>
      </c>
      <c r="D3775" s="58" t="s">
        <v>99</v>
      </c>
      <c r="E3775" s="7">
        <v>41130</v>
      </c>
      <c r="F3775">
        <v>6</v>
      </c>
      <c r="S3775">
        <v>13</v>
      </c>
      <c r="T3775">
        <v>882.397569231376</v>
      </c>
      <c r="U3775">
        <v>33.465446472167997</v>
      </c>
      <c r="V3775">
        <v>76.465133666992202</v>
      </c>
      <c r="W3775">
        <v>101.815216064453</v>
      </c>
      <c r="X3775">
        <v>0.813035488128662</v>
      </c>
      <c r="Y3775">
        <v>442</v>
      </c>
    </row>
    <row r="3776" spans="1:25" x14ac:dyDescent="0.25">
      <c r="A3776" t="s">
        <v>81</v>
      </c>
      <c r="B3776" t="s">
        <v>41</v>
      </c>
      <c r="C3776" s="7" t="s">
        <v>70</v>
      </c>
      <c r="D3776" s="58" t="s">
        <v>99</v>
      </c>
      <c r="E3776" s="7">
        <v>41130</v>
      </c>
      <c r="F3776">
        <v>7</v>
      </c>
      <c r="S3776">
        <v>13</v>
      </c>
      <c r="T3776">
        <v>908.12622932039801</v>
      </c>
      <c r="U3776">
        <v>34.133811950683601</v>
      </c>
      <c r="V3776">
        <v>76.465133666992202</v>
      </c>
      <c r="W3776">
        <v>101.815216064453</v>
      </c>
      <c r="X3776">
        <v>0.818348407745361</v>
      </c>
      <c r="Y3776">
        <v>442</v>
      </c>
    </row>
    <row r="3777" spans="1:25" x14ac:dyDescent="0.25">
      <c r="A3777" t="s">
        <v>81</v>
      </c>
      <c r="B3777" t="s">
        <v>41</v>
      </c>
      <c r="C3777" s="7" t="s">
        <v>70</v>
      </c>
      <c r="D3777" s="58" t="s">
        <v>99</v>
      </c>
      <c r="E3777" s="7">
        <v>41130</v>
      </c>
      <c r="F3777">
        <v>8</v>
      </c>
      <c r="S3777">
        <v>13</v>
      </c>
      <c r="T3777">
        <v>1643.5912895214999</v>
      </c>
      <c r="U3777">
        <v>47.4937133789063</v>
      </c>
      <c r="V3777">
        <v>76.465133666992202</v>
      </c>
      <c r="W3777">
        <v>101.815216064453</v>
      </c>
      <c r="X3777">
        <v>0.79690921306610096</v>
      </c>
      <c r="Y3777">
        <v>442</v>
      </c>
    </row>
    <row r="3778" spans="1:25" x14ac:dyDescent="0.25">
      <c r="A3778" t="s">
        <v>81</v>
      </c>
      <c r="B3778" t="s">
        <v>41</v>
      </c>
      <c r="C3778" s="7" t="s">
        <v>70</v>
      </c>
      <c r="D3778" s="58" t="s">
        <v>99</v>
      </c>
      <c r="E3778" s="7">
        <v>41130</v>
      </c>
      <c r="F3778">
        <v>9</v>
      </c>
      <c r="S3778">
        <v>13</v>
      </c>
      <c r="T3778">
        <v>1964.1274563885199</v>
      </c>
      <c r="U3778">
        <v>51.493167877197301</v>
      </c>
      <c r="V3778">
        <v>76.465133666992202</v>
      </c>
      <c r="W3778">
        <v>101.815216064453</v>
      </c>
      <c r="X3778">
        <v>0.79037767648696899</v>
      </c>
      <c r="Y3778">
        <v>442</v>
      </c>
    </row>
    <row r="3779" spans="1:25" x14ac:dyDescent="0.25">
      <c r="A3779" t="s">
        <v>81</v>
      </c>
      <c r="B3779" t="s">
        <v>41</v>
      </c>
      <c r="C3779" s="7" t="s">
        <v>70</v>
      </c>
      <c r="D3779" s="58" t="s">
        <v>99</v>
      </c>
      <c r="E3779" s="7">
        <v>41130</v>
      </c>
      <c r="F3779">
        <v>10</v>
      </c>
      <c r="S3779">
        <v>13</v>
      </c>
      <c r="T3779">
        <v>1949.7721219014099</v>
      </c>
      <c r="U3779">
        <v>50.500965118408203</v>
      </c>
      <c r="V3779">
        <v>76.465133666992202</v>
      </c>
      <c r="W3779">
        <v>101.815216064453</v>
      </c>
      <c r="X3779">
        <v>0.78442484140396096</v>
      </c>
      <c r="Y3779">
        <v>442</v>
      </c>
    </row>
    <row r="3780" spans="1:25" x14ac:dyDescent="0.25">
      <c r="A3780" t="s">
        <v>81</v>
      </c>
      <c r="B3780" t="s">
        <v>41</v>
      </c>
      <c r="C3780" s="7" t="s">
        <v>70</v>
      </c>
      <c r="D3780" s="58" t="s">
        <v>99</v>
      </c>
      <c r="E3780" s="7">
        <v>41130</v>
      </c>
      <c r="F3780">
        <v>11</v>
      </c>
      <c r="S3780">
        <v>13</v>
      </c>
      <c r="T3780">
        <v>2129.2897754506598</v>
      </c>
      <c r="U3780">
        <v>52.162563323974602</v>
      </c>
      <c r="V3780">
        <v>76.465133666992202</v>
      </c>
      <c r="W3780">
        <v>101.815216064453</v>
      </c>
      <c r="X3780">
        <v>0.76390922069549605</v>
      </c>
      <c r="Y3780">
        <v>442</v>
      </c>
    </row>
    <row r="3781" spans="1:25" x14ac:dyDescent="0.25">
      <c r="A3781" t="s">
        <v>81</v>
      </c>
      <c r="B3781" t="s">
        <v>41</v>
      </c>
      <c r="C3781" s="7" t="s">
        <v>70</v>
      </c>
      <c r="D3781" s="58" t="s">
        <v>99</v>
      </c>
      <c r="E3781" s="7">
        <v>41130</v>
      </c>
      <c r="F3781">
        <v>12</v>
      </c>
      <c r="S3781">
        <v>13</v>
      </c>
      <c r="T3781">
        <v>2065.2658352956801</v>
      </c>
      <c r="U3781">
        <v>51.117889404296903</v>
      </c>
      <c r="V3781">
        <v>76.465133666992202</v>
      </c>
      <c r="W3781">
        <v>101.815216064453</v>
      </c>
      <c r="X3781">
        <v>0.77882468700408902</v>
      </c>
      <c r="Y3781">
        <v>442</v>
      </c>
    </row>
    <row r="3782" spans="1:25" x14ac:dyDescent="0.25">
      <c r="A3782" t="s">
        <v>81</v>
      </c>
      <c r="B3782" t="s">
        <v>41</v>
      </c>
      <c r="C3782" s="7" t="s">
        <v>70</v>
      </c>
      <c r="D3782" s="58" t="s">
        <v>99</v>
      </c>
      <c r="E3782" s="7">
        <v>41130</v>
      </c>
      <c r="F3782">
        <v>13</v>
      </c>
      <c r="S3782">
        <v>13</v>
      </c>
      <c r="T3782">
        <v>2084.2824811717401</v>
      </c>
      <c r="U3782">
        <v>51.163440704345703</v>
      </c>
      <c r="V3782">
        <v>76.465133666992202</v>
      </c>
      <c r="W3782">
        <v>101.815216064453</v>
      </c>
      <c r="X3782">
        <v>0.79209053516387895</v>
      </c>
      <c r="Y3782">
        <v>442</v>
      </c>
    </row>
    <row r="3783" spans="1:25" x14ac:dyDescent="0.25">
      <c r="A3783" t="s">
        <v>81</v>
      </c>
      <c r="B3783" t="s">
        <v>41</v>
      </c>
      <c r="C3783" s="7" t="s">
        <v>70</v>
      </c>
      <c r="D3783" s="58" t="s">
        <v>99</v>
      </c>
      <c r="E3783" s="7">
        <v>41130</v>
      </c>
      <c r="F3783">
        <v>14</v>
      </c>
      <c r="S3783">
        <v>13</v>
      </c>
      <c r="T3783">
        <v>1876.1808538001501</v>
      </c>
      <c r="U3783">
        <v>48.058811187744098</v>
      </c>
      <c r="V3783">
        <v>76.465133666992202</v>
      </c>
      <c r="W3783">
        <v>101.815216064453</v>
      </c>
      <c r="X3783">
        <v>0.76939141750335704</v>
      </c>
      <c r="Y3783">
        <v>442</v>
      </c>
    </row>
    <row r="3784" spans="1:25" x14ac:dyDescent="0.25">
      <c r="A3784" t="s">
        <v>81</v>
      </c>
      <c r="B3784" t="s">
        <v>41</v>
      </c>
      <c r="C3784" s="7" t="s">
        <v>70</v>
      </c>
      <c r="D3784" s="58" t="s">
        <v>99</v>
      </c>
      <c r="E3784" s="7">
        <v>41130</v>
      </c>
      <c r="F3784">
        <v>15</v>
      </c>
      <c r="S3784">
        <v>13</v>
      </c>
      <c r="T3784">
        <v>1182.44765678304</v>
      </c>
      <c r="U3784">
        <v>34.862293243408203</v>
      </c>
      <c r="V3784">
        <v>76.465133666992202</v>
      </c>
      <c r="W3784">
        <v>101.815216064453</v>
      </c>
      <c r="X3784">
        <v>0.73854851722717296</v>
      </c>
      <c r="Y3784">
        <v>442</v>
      </c>
    </row>
    <row r="3785" spans="1:25" x14ac:dyDescent="0.25">
      <c r="A3785" t="s">
        <v>81</v>
      </c>
      <c r="B3785" t="s">
        <v>41</v>
      </c>
      <c r="C3785" s="7" t="s">
        <v>70</v>
      </c>
      <c r="D3785" s="58" t="s">
        <v>99</v>
      </c>
      <c r="E3785" s="7">
        <v>41130</v>
      </c>
      <c r="F3785">
        <v>16</v>
      </c>
      <c r="S3785">
        <v>13</v>
      </c>
      <c r="T3785">
        <v>1185.8570568922401</v>
      </c>
      <c r="U3785">
        <v>34.173519134521499</v>
      </c>
      <c r="V3785">
        <v>76.465133666992202</v>
      </c>
      <c r="W3785">
        <v>101.815216064453</v>
      </c>
      <c r="X3785">
        <v>0.77734404802322399</v>
      </c>
      <c r="Y3785">
        <v>442</v>
      </c>
    </row>
    <row r="3786" spans="1:25" x14ac:dyDescent="0.25">
      <c r="A3786" t="s">
        <v>81</v>
      </c>
      <c r="B3786" t="s">
        <v>41</v>
      </c>
      <c r="C3786" s="7" t="s">
        <v>70</v>
      </c>
      <c r="D3786" s="58" t="s">
        <v>99</v>
      </c>
      <c r="E3786" s="7">
        <v>41130</v>
      </c>
      <c r="F3786">
        <v>17</v>
      </c>
      <c r="S3786">
        <v>13</v>
      </c>
      <c r="T3786">
        <v>917.25017655584099</v>
      </c>
      <c r="U3786">
        <v>30.592016220092798</v>
      </c>
      <c r="V3786">
        <v>76.465133666992202</v>
      </c>
      <c r="W3786">
        <v>101.815216064453</v>
      </c>
      <c r="X3786">
        <v>0.84718263149261497</v>
      </c>
      <c r="Y3786">
        <v>442</v>
      </c>
    </row>
    <row r="3787" spans="1:25" x14ac:dyDescent="0.25">
      <c r="A3787" t="s">
        <v>81</v>
      </c>
      <c r="B3787" t="s">
        <v>41</v>
      </c>
      <c r="C3787" s="7" t="s">
        <v>70</v>
      </c>
      <c r="D3787" s="58" t="s">
        <v>99</v>
      </c>
      <c r="E3787" s="7">
        <v>41130</v>
      </c>
      <c r="F3787">
        <v>18</v>
      </c>
      <c r="S3787">
        <v>13</v>
      </c>
      <c r="T3787">
        <v>856.09366742544796</v>
      </c>
      <c r="U3787">
        <v>30.330009460449201</v>
      </c>
      <c r="V3787">
        <v>76.465133666992202</v>
      </c>
      <c r="W3787">
        <v>101.815216064453</v>
      </c>
      <c r="X3787">
        <v>0.89393341541290305</v>
      </c>
      <c r="Y3787">
        <v>442</v>
      </c>
    </row>
    <row r="3788" spans="1:25" x14ac:dyDescent="0.25">
      <c r="A3788" t="s">
        <v>81</v>
      </c>
      <c r="B3788" t="s">
        <v>41</v>
      </c>
      <c r="C3788" s="7" t="s">
        <v>70</v>
      </c>
      <c r="D3788" s="58" t="s">
        <v>99</v>
      </c>
      <c r="E3788" s="7">
        <v>41130</v>
      </c>
      <c r="F3788">
        <v>19</v>
      </c>
      <c r="S3788">
        <v>13</v>
      </c>
      <c r="T3788">
        <v>853.16359784184203</v>
      </c>
      <c r="U3788">
        <v>31.127679824829102</v>
      </c>
      <c r="V3788">
        <v>76.465133666992202</v>
      </c>
      <c r="W3788">
        <v>101.815216064453</v>
      </c>
      <c r="X3788">
        <v>0.903508961200714</v>
      </c>
      <c r="Y3788">
        <v>442</v>
      </c>
    </row>
    <row r="3789" spans="1:25" x14ac:dyDescent="0.25">
      <c r="A3789" t="s">
        <v>81</v>
      </c>
      <c r="B3789" t="s">
        <v>41</v>
      </c>
      <c r="C3789" s="7" t="s">
        <v>70</v>
      </c>
      <c r="D3789" s="58" t="s">
        <v>99</v>
      </c>
      <c r="E3789" s="7">
        <v>41130</v>
      </c>
      <c r="F3789">
        <v>20</v>
      </c>
      <c r="S3789">
        <v>13</v>
      </c>
      <c r="T3789">
        <v>811.73115534684598</v>
      </c>
      <c r="U3789">
        <v>30.488878250122099</v>
      </c>
      <c r="V3789">
        <v>76.465133666992202</v>
      </c>
      <c r="W3789">
        <v>101.815216064453</v>
      </c>
      <c r="X3789">
        <v>0.89133358001708995</v>
      </c>
      <c r="Y3789">
        <v>442</v>
      </c>
    </row>
    <row r="3790" spans="1:25" x14ac:dyDescent="0.25">
      <c r="A3790" t="s">
        <v>81</v>
      </c>
      <c r="B3790" t="s">
        <v>41</v>
      </c>
      <c r="C3790" s="7" t="s">
        <v>70</v>
      </c>
      <c r="D3790" s="58" t="s">
        <v>99</v>
      </c>
      <c r="E3790" s="7">
        <v>41130</v>
      </c>
      <c r="F3790">
        <v>21</v>
      </c>
      <c r="S3790">
        <v>13</v>
      </c>
      <c r="T3790">
        <v>808.94513388149801</v>
      </c>
      <c r="U3790">
        <v>30.7188835144043</v>
      </c>
      <c r="V3790">
        <v>76.465133666992202</v>
      </c>
      <c r="W3790">
        <v>101.815216064453</v>
      </c>
      <c r="X3790">
        <v>0.90022200345992998</v>
      </c>
      <c r="Y3790">
        <v>442</v>
      </c>
    </row>
    <row r="3791" spans="1:25" x14ac:dyDescent="0.25">
      <c r="A3791" t="s">
        <v>81</v>
      </c>
      <c r="B3791" t="s">
        <v>41</v>
      </c>
      <c r="C3791" s="7" t="s">
        <v>70</v>
      </c>
      <c r="D3791" s="58" t="s">
        <v>99</v>
      </c>
      <c r="E3791" s="7">
        <v>41130</v>
      </c>
      <c r="F3791">
        <v>22</v>
      </c>
      <c r="S3791">
        <v>13</v>
      </c>
      <c r="T3791">
        <v>701.81715914749702</v>
      </c>
      <c r="U3791">
        <v>28.645265579223601</v>
      </c>
      <c r="V3791">
        <v>76.465133666992202</v>
      </c>
      <c r="W3791">
        <v>101.815216064453</v>
      </c>
      <c r="X3791">
        <v>0.90514105558395397</v>
      </c>
      <c r="Y3791">
        <v>442</v>
      </c>
    </row>
    <row r="3792" spans="1:25" x14ac:dyDescent="0.25">
      <c r="A3792" t="s">
        <v>81</v>
      </c>
      <c r="B3792" t="s">
        <v>41</v>
      </c>
      <c r="C3792" s="7" t="s">
        <v>70</v>
      </c>
      <c r="D3792" s="58" t="s">
        <v>99</v>
      </c>
      <c r="E3792" s="7">
        <v>41130</v>
      </c>
      <c r="F3792">
        <v>23</v>
      </c>
      <c r="S3792">
        <v>13</v>
      </c>
      <c r="T3792">
        <v>735.50800029908703</v>
      </c>
      <c r="U3792">
        <v>29.817651748657202</v>
      </c>
      <c r="V3792">
        <v>76.465133666992202</v>
      </c>
      <c r="W3792">
        <v>101.815216064453</v>
      </c>
      <c r="X3792">
        <v>0.91764014959335305</v>
      </c>
      <c r="Y3792">
        <v>442</v>
      </c>
    </row>
    <row r="3793" spans="1:25" x14ac:dyDescent="0.25">
      <c r="A3793" t="s">
        <v>81</v>
      </c>
      <c r="B3793" t="s">
        <v>41</v>
      </c>
      <c r="C3793" s="7" t="s">
        <v>70</v>
      </c>
      <c r="D3793" s="58" t="s">
        <v>99</v>
      </c>
      <c r="E3793" s="7">
        <v>41130</v>
      </c>
      <c r="F3793">
        <v>24</v>
      </c>
      <c r="S3793">
        <v>13</v>
      </c>
      <c r="T3793">
        <v>829.56809989620501</v>
      </c>
      <c r="U3793">
        <v>31.3908805847168</v>
      </c>
      <c r="V3793">
        <v>76.465133666992202</v>
      </c>
      <c r="W3793">
        <v>101.815216064453</v>
      </c>
      <c r="X3793">
        <v>0.90277600288391102</v>
      </c>
      <c r="Y3793">
        <v>442</v>
      </c>
    </row>
    <row r="3794" spans="1:25" x14ac:dyDescent="0.25">
      <c r="A3794" t="s">
        <v>81</v>
      </c>
      <c r="B3794" s="7" t="s">
        <v>41</v>
      </c>
      <c r="C3794" s="7" t="s">
        <v>70</v>
      </c>
      <c r="D3794" s="58" t="s">
        <v>99</v>
      </c>
      <c r="E3794" s="7">
        <v>41131</v>
      </c>
      <c r="F3794">
        <v>1</v>
      </c>
      <c r="S3794">
        <v>13</v>
      </c>
      <c r="T3794">
        <v>871.04132667402905</v>
      </c>
      <c r="U3794">
        <v>32.257205963134801</v>
      </c>
      <c r="V3794">
        <v>76.841400146484403</v>
      </c>
      <c r="W3794">
        <v>104.280799865723</v>
      </c>
      <c r="X3794">
        <v>0.87894546985626198</v>
      </c>
      <c r="Y3794">
        <v>442</v>
      </c>
    </row>
    <row r="3795" spans="1:25" x14ac:dyDescent="0.25">
      <c r="A3795" t="s">
        <v>81</v>
      </c>
      <c r="B3795" s="7" t="s">
        <v>41</v>
      </c>
      <c r="C3795" s="7" t="s">
        <v>70</v>
      </c>
      <c r="D3795" s="58" t="s">
        <v>99</v>
      </c>
      <c r="E3795" s="7">
        <v>41131</v>
      </c>
      <c r="F3795">
        <v>2</v>
      </c>
      <c r="S3795">
        <v>13</v>
      </c>
      <c r="T3795">
        <v>901.84182726865401</v>
      </c>
      <c r="U3795">
        <v>33.218929290771499</v>
      </c>
      <c r="V3795">
        <v>76.841400146484403</v>
      </c>
      <c r="W3795">
        <v>104.280799865723</v>
      </c>
      <c r="X3795">
        <v>0.86450994014740001</v>
      </c>
      <c r="Y3795">
        <v>442</v>
      </c>
    </row>
    <row r="3796" spans="1:25" x14ac:dyDescent="0.25">
      <c r="A3796" t="s">
        <v>81</v>
      </c>
      <c r="B3796" s="7" t="s">
        <v>41</v>
      </c>
      <c r="C3796" s="7" t="s">
        <v>70</v>
      </c>
      <c r="D3796" s="58" t="s">
        <v>99</v>
      </c>
      <c r="E3796" s="7">
        <v>41131</v>
      </c>
      <c r="F3796">
        <v>3</v>
      </c>
      <c r="S3796">
        <v>13</v>
      </c>
      <c r="T3796">
        <v>819.35315729333502</v>
      </c>
      <c r="U3796">
        <v>31.853630065918001</v>
      </c>
      <c r="V3796">
        <v>76.841400146484403</v>
      </c>
      <c r="W3796">
        <v>104.280799865723</v>
      </c>
      <c r="X3796">
        <v>0.87247467041015603</v>
      </c>
      <c r="Y3796">
        <v>442</v>
      </c>
    </row>
    <row r="3797" spans="1:25" x14ac:dyDescent="0.25">
      <c r="A3797" t="s">
        <v>81</v>
      </c>
      <c r="B3797" s="7" t="s">
        <v>41</v>
      </c>
      <c r="C3797" s="7" t="s">
        <v>70</v>
      </c>
      <c r="D3797" s="58" t="s">
        <v>99</v>
      </c>
      <c r="E3797" s="7">
        <v>41131</v>
      </c>
      <c r="F3797">
        <v>4</v>
      </c>
      <c r="S3797">
        <v>13</v>
      </c>
      <c r="T3797">
        <v>694.45544709554804</v>
      </c>
      <c r="U3797">
        <v>29.147354125976602</v>
      </c>
      <c r="V3797">
        <v>76.841400146484403</v>
      </c>
      <c r="W3797">
        <v>104.280799865723</v>
      </c>
      <c r="X3797">
        <v>0.85456794500350997</v>
      </c>
      <c r="Y3797">
        <v>442</v>
      </c>
    </row>
    <row r="3798" spans="1:25" x14ac:dyDescent="0.25">
      <c r="A3798" t="s">
        <v>81</v>
      </c>
      <c r="B3798" s="7" t="s">
        <v>41</v>
      </c>
      <c r="C3798" s="7" t="s">
        <v>70</v>
      </c>
      <c r="D3798" s="58" t="s">
        <v>99</v>
      </c>
      <c r="E3798" s="7">
        <v>41131</v>
      </c>
      <c r="F3798">
        <v>5</v>
      </c>
      <c r="S3798">
        <v>13</v>
      </c>
      <c r="T3798">
        <v>691.744373218855</v>
      </c>
      <c r="U3798">
        <v>29.120986938476602</v>
      </c>
      <c r="V3798">
        <v>76.841400146484403</v>
      </c>
      <c r="W3798">
        <v>104.280799865723</v>
      </c>
      <c r="X3798">
        <v>0.81647926568984996</v>
      </c>
      <c r="Y3798">
        <v>442</v>
      </c>
    </row>
    <row r="3799" spans="1:25" x14ac:dyDescent="0.25">
      <c r="A3799" t="s">
        <v>81</v>
      </c>
      <c r="B3799" s="7" t="s">
        <v>41</v>
      </c>
      <c r="C3799" s="7" t="s">
        <v>70</v>
      </c>
      <c r="D3799" s="58" t="s">
        <v>99</v>
      </c>
      <c r="E3799" s="7">
        <v>41131</v>
      </c>
      <c r="F3799">
        <v>6</v>
      </c>
      <c r="S3799">
        <v>13</v>
      </c>
      <c r="T3799">
        <v>400.97077443133497</v>
      </c>
      <c r="U3799">
        <v>21.962253570556602</v>
      </c>
      <c r="V3799">
        <v>76.841400146484403</v>
      </c>
      <c r="W3799">
        <v>104.280799865723</v>
      </c>
      <c r="X3799">
        <v>0.813035488128662</v>
      </c>
      <c r="Y3799">
        <v>442</v>
      </c>
    </row>
    <row r="3800" spans="1:25" x14ac:dyDescent="0.25">
      <c r="A3800" t="s">
        <v>81</v>
      </c>
      <c r="B3800" s="7" t="s">
        <v>41</v>
      </c>
      <c r="C3800" s="7" t="s">
        <v>70</v>
      </c>
      <c r="D3800" s="58" t="s">
        <v>99</v>
      </c>
      <c r="E3800" s="7">
        <v>41131</v>
      </c>
      <c r="F3800">
        <v>7</v>
      </c>
      <c r="S3800">
        <v>13</v>
      </c>
      <c r="T3800">
        <v>736.82819091535202</v>
      </c>
      <c r="U3800">
        <v>30.4683933258057</v>
      </c>
      <c r="V3800">
        <v>76.841400146484403</v>
      </c>
      <c r="W3800">
        <v>104.280799865723</v>
      </c>
      <c r="X3800">
        <v>0.818348407745361</v>
      </c>
      <c r="Y3800">
        <v>442</v>
      </c>
    </row>
    <row r="3801" spans="1:25" x14ac:dyDescent="0.25">
      <c r="A3801" t="s">
        <v>81</v>
      </c>
      <c r="B3801" s="7" t="s">
        <v>41</v>
      </c>
      <c r="C3801" s="7" t="s">
        <v>70</v>
      </c>
      <c r="D3801" s="58" t="s">
        <v>99</v>
      </c>
      <c r="E3801" s="7">
        <v>41131</v>
      </c>
      <c r="F3801">
        <v>8</v>
      </c>
      <c r="S3801">
        <v>13</v>
      </c>
      <c r="T3801">
        <v>1008.28787694445</v>
      </c>
      <c r="U3801">
        <v>36.4756050109863</v>
      </c>
      <c r="V3801">
        <v>76.841400146484403</v>
      </c>
      <c r="W3801">
        <v>104.280799865723</v>
      </c>
      <c r="X3801">
        <v>0.79690921306610096</v>
      </c>
      <c r="Y3801">
        <v>442</v>
      </c>
    </row>
    <row r="3802" spans="1:25" x14ac:dyDescent="0.25">
      <c r="A3802" t="s">
        <v>81</v>
      </c>
      <c r="B3802" s="7" t="s">
        <v>41</v>
      </c>
      <c r="C3802" s="7" t="s">
        <v>70</v>
      </c>
      <c r="D3802" s="58" t="s">
        <v>99</v>
      </c>
      <c r="E3802" s="7">
        <v>41131</v>
      </c>
      <c r="F3802">
        <v>9</v>
      </c>
      <c r="S3802">
        <v>13</v>
      </c>
      <c r="T3802">
        <v>924.93938157139905</v>
      </c>
      <c r="U3802">
        <v>34.1188774108887</v>
      </c>
      <c r="V3802">
        <v>76.841400146484403</v>
      </c>
      <c r="W3802">
        <v>104.280799865723</v>
      </c>
      <c r="X3802">
        <v>0.79037767648696899</v>
      </c>
      <c r="Y3802">
        <v>442</v>
      </c>
    </row>
    <row r="3803" spans="1:25" x14ac:dyDescent="0.25">
      <c r="A3803" t="s">
        <v>81</v>
      </c>
      <c r="B3803" s="7" t="s">
        <v>41</v>
      </c>
      <c r="C3803" s="7" t="s">
        <v>70</v>
      </c>
      <c r="D3803" s="58" t="s">
        <v>99</v>
      </c>
      <c r="E3803" s="7">
        <v>41131</v>
      </c>
      <c r="F3803">
        <v>10</v>
      </c>
      <c r="S3803">
        <v>13</v>
      </c>
      <c r="T3803">
        <v>974.97040548409905</v>
      </c>
      <c r="U3803">
        <v>34.982501983642599</v>
      </c>
      <c r="V3803">
        <v>76.841400146484403</v>
      </c>
      <c r="W3803">
        <v>104.280799865723</v>
      </c>
      <c r="X3803">
        <v>0.78442484140396096</v>
      </c>
      <c r="Y3803">
        <v>442</v>
      </c>
    </row>
    <row r="3804" spans="1:25" x14ac:dyDescent="0.25">
      <c r="A3804" t="s">
        <v>81</v>
      </c>
      <c r="B3804" s="7" t="s">
        <v>41</v>
      </c>
      <c r="C3804" s="7" t="s">
        <v>70</v>
      </c>
      <c r="D3804" s="58" t="s">
        <v>99</v>
      </c>
      <c r="E3804" s="7">
        <v>41131</v>
      </c>
      <c r="F3804">
        <v>11</v>
      </c>
      <c r="S3804">
        <v>13</v>
      </c>
      <c r="T3804">
        <v>1073.7931616656099</v>
      </c>
      <c r="U3804">
        <v>36.381763458252003</v>
      </c>
      <c r="V3804">
        <v>76.841400146484403</v>
      </c>
      <c r="W3804">
        <v>104.280799865723</v>
      </c>
      <c r="X3804">
        <v>0.76390922069549605</v>
      </c>
      <c r="Y3804">
        <v>442</v>
      </c>
    </row>
    <row r="3805" spans="1:25" x14ac:dyDescent="0.25">
      <c r="A3805" t="s">
        <v>81</v>
      </c>
      <c r="B3805" s="7" t="s">
        <v>41</v>
      </c>
      <c r="C3805" s="7" t="s">
        <v>70</v>
      </c>
      <c r="D3805" s="58" t="s">
        <v>99</v>
      </c>
      <c r="E3805" s="7">
        <v>41131</v>
      </c>
      <c r="F3805">
        <v>12</v>
      </c>
      <c r="S3805">
        <v>13</v>
      </c>
      <c r="T3805">
        <v>782.97914639723604</v>
      </c>
      <c r="U3805">
        <v>30.662845611572301</v>
      </c>
      <c r="V3805">
        <v>76.841400146484403</v>
      </c>
      <c r="W3805">
        <v>104.280799865723</v>
      </c>
      <c r="X3805">
        <v>0.77882468700408902</v>
      </c>
      <c r="Y3805">
        <v>442</v>
      </c>
    </row>
    <row r="3806" spans="1:25" x14ac:dyDescent="0.25">
      <c r="A3806" t="s">
        <v>81</v>
      </c>
      <c r="B3806" s="7" t="s">
        <v>41</v>
      </c>
      <c r="C3806" s="7" t="s">
        <v>70</v>
      </c>
      <c r="D3806" s="58" t="s">
        <v>99</v>
      </c>
      <c r="E3806" s="7">
        <v>41131</v>
      </c>
      <c r="F3806">
        <v>13</v>
      </c>
      <c r="S3806">
        <v>13</v>
      </c>
      <c r="T3806">
        <v>603.30575268296502</v>
      </c>
      <c r="U3806">
        <v>26.841064453125</v>
      </c>
      <c r="V3806">
        <v>76.841400146484403</v>
      </c>
      <c r="W3806">
        <v>104.280799865723</v>
      </c>
      <c r="X3806">
        <v>0.79209053516387895</v>
      </c>
      <c r="Y3806">
        <v>442</v>
      </c>
    </row>
    <row r="3807" spans="1:25" x14ac:dyDescent="0.25">
      <c r="A3807" t="s">
        <v>81</v>
      </c>
      <c r="B3807" s="7" t="s">
        <v>41</v>
      </c>
      <c r="C3807" s="7" t="s">
        <v>70</v>
      </c>
      <c r="D3807" s="58" t="s">
        <v>99</v>
      </c>
      <c r="E3807" s="7">
        <v>41131</v>
      </c>
      <c r="F3807">
        <v>14</v>
      </c>
      <c r="S3807">
        <v>13</v>
      </c>
      <c r="T3807">
        <v>1381.5496652910999</v>
      </c>
      <c r="U3807">
        <v>39.302761077880902</v>
      </c>
      <c r="V3807">
        <v>76.841400146484403</v>
      </c>
      <c r="W3807">
        <v>104.280799865723</v>
      </c>
      <c r="X3807">
        <v>0.76939141750335704</v>
      </c>
      <c r="Y3807">
        <v>442</v>
      </c>
    </row>
    <row r="3808" spans="1:25" x14ac:dyDescent="0.25">
      <c r="A3808" t="s">
        <v>81</v>
      </c>
      <c r="B3808" s="7" t="s">
        <v>41</v>
      </c>
      <c r="C3808" s="7" t="s">
        <v>70</v>
      </c>
      <c r="D3808" s="58" t="s">
        <v>99</v>
      </c>
      <c r="E3808" s="7">
        <v>41131</v>
      </c>
      <c r="F3808">
        <v>15</v>
      </c>
      <c r="S3808">
        <v>13</v>
      </c>
      <c r="T3808">
        <v>1827.6287260552899</v>
      </c>
      <c r="U3808">
        <v>40.9328804016113</v>
      </c>
      <c r="V3808">
        <v>76.841400146484403</v>
      </c>
      <c r="W3808">
        <v>104.280799865723</v>
      </c>
      <c r="X3808">
        <v>0.73854851722717296</v>
      </c>
      <c r="Y3808">
        <v>442</v>
      </c>
    </row>
    <row r="3809" spans="1:25" x14ac:dyDescent="0.25">
      <c r="A3809" t="s">
        <v>81</v>
      </c>
      <c r="B3809" s="7" t="s">
        <v>41</v>
      </c>
      <c r="C3809" s="7" t="s">
        <v>70</v>
      </c>
      <c r="D3809" s="58" t="s">
        <v>99</v>
      </c>
      <c r="E3809" s="7">
        <v>41131</v>
      </c>
      <c r="F3809">
        <v>16</v>
      </c>
      <c r="S3809">
        <v>13</v>
      </c>
      <c r="T3809">
        <v>620.49298117199203</v>
      </c>
      <c r="U3809">
        <v>23.550998687744102</v>
      </c>
      <c r="V3809">
        <v>76.841400146484403</v>
      </c>
      <c r="W3809">
        <v>104.280799865723</v>
      </c>
      <c r="X3809">
        <v>0.77734404802322399</v>
      </c>
      <c r="Y3809">
        <v>442</v>
      </c>
    </row>
    <row r="3810" spans="1:25" x14ac:dyDescent="0.25">
      <c r="A3810" t="s">
        <v>81</v>
      </c>
      <c r="B3810" s="7" t="s">
        <v>41</v>
      </c>
      <c r="C3810" s="7" t="s">
        <v>70</v>
      </c>
      <c r="D3810" s="58" t="s">
        <v>99</v>
      </c>
      <c r="E3810" s="7">
        <v>41131</v>
      </c>
      <c r="F3810">
        <v>17</v>
      </c>
      <c r="S3810">
        <v>13</v>
      </c>
      <c r="T3810">
        <v>202.97708296988799</v>
      </c>
      <c r="U3810">
        <v>13.6984395980835</v>
      </c>
      <c r="V3810">
        <v>76.841400146484403</v>
      </c>
      <c r="W3810">
        <v>104.280799865723</v>
      </c>
      <c r="X3810">
        <v>0.84718263149261497</v>
      </c>
      <c r="Y3810">
        <v>442</v>
      </c>
    </row>
    <row r="3811" spans="1:25" x14ac:dyDescent="0.25">
      <c r="A3811" t="s">
        <v>81</v>
      </c>
      <c r="B3811" s="7" t="s">
        <v>41</v>
      </c>
      <c r="C3811" s="7" t="s">
        <v>70</v>
      </c>
      <c r="D3811" s="58" t="s">
        <v>99</v>
      </c>
      <c r="E3811" s="7">
        <v>41131</v>
      </c>
      <c r="F3811">
        <v>18</v>
      </c>
      <c r="S3811">
        <v>13</v>
      </c>
      <c r="T3811">
        <v>198.96481486131199</v>
      </c>
      <c r="U3811">
        <v>14.0275173187256</v>
      </c>
      <c r="V3811">
        <v>76.841400146484403</v>
      </c>
      <c r="W3811">
        <v>104.280799865723</v>
      </c>
      <c r="X3811">
        <v>0.89393341541290305</v>
      </c>
      <c r="Y3811">
        <v>442</v>
      </c>
    </row>
    <row r="3812" spans="1:25" x14ac:dyDescent="0.25">
      <c r="A3812" t="s">
        <v>81</v>
      </c>
      <c r="B3812" s="7" t="s">
        <v>41</v>
      </c>
      <c r="C3812" s="7" t="s">
        <v>70</v>
      </c>
      <c r="D3812" s="58" t="s">
        <v>99</v>
      </c>
      <c r="E3812" s="7">
        <v>41131</v>
      </c>
      <c r="F3812">
        <v>19</v>
      </c>
      <c r="S3812">
        <v>13</v>
      </c>
      <c r="T3812">
        <v>161.5188581045</v>
      </c>
      <c r="U3812">
        <v>13.045839309692401</v>
      </c>
      <c r="V3812">
        <v>76.841400146484403</v>
      </c>
      <c r="W3812">
        <v>104.280799865723</v>
      </c>
      <c r="X3812">
        <v>0.903508961200714</v>
      </c>
      <c r="Y3812">
        <v>442</v>
      </c>
    </row>
    <row r="3813" spans="1:25" x14ac:dyDescent="0.25">
      <c r="A3813" t="s">
        <v>81</v>
      </c>
      <c r="B3813" s="7" t="s">
        <v>41</v>
      </c>
      <c r="C3813" s="7" t="s">
        <v>70</v>
      </c>
      <c r="D3813" s="58" t="s">
        <v>99</v>
      </c>
      <c r="E3813" s="7">
        <v>41131</v>
      </c>
      <c r="F3813">
        <v>20</v>
      </c>
      <c r="S3813">
        <v>13</v>
      </c>
      <c r="T3813">
        <v>164.40847437778001</v>
      </c>
      <c r="U3813">
        <v>13.2711477279663</v>
      </c>
      <c r="V3813">
        <v>76.841400146484403</v>
      </c>
      <c r="W3813">
        <v>104.280799865723</v>
      </c>
      <c r="X3813">
        <v>0.89133358001708995</v>
      </c>
      <c r="Y3813">
        <v>442</v>
      </c>
    </row>
    <row r="3814" spans="1:25" x14ac:dyDescent="0.25">
      <c r="A3814" t="s">
        <v>81</v>
      </c>
      <c r="B3814" s="7" t="s">
        <v>41</v>
      </c>
      <c r="C3814" s="7" t="s">
        <v>70</v>
      </c>
      <c r="D3814" s="58" t="s">
        <v>99</v>
      </c>
      <c r="E3814" s="7">
        <v>41131</v>
      </c>
      <c r="F3814">
        <v>21</v>
      </c>
      <c r="S3814">
        <v>13</v>
      </c>
      <c r="T3814">
        <v>190.83677016275399</v>
      </c>
      <c r="U3814">
        <v>14.4569177627563</v>
      </c>
      <c r="V3814">
        <v>76.841400146484403</v>
      </c>
      <c r="W3814">
        <v>104.280799865723</v>
      </c>
      <c r="X3814">
        <v>0.90022200345992998</v>
      </c>
      <c r="Y3814">
        <v>442</v>
      </c>
    </row>
    <row r="3815" spans="1:25" x14ac:dyDescent="0.25">
      <c r="A3815" t="s">
        <v>81</v>
      </c>
      <c r="B3815" s="7" t="s">
        <v>41</v>
      </c>
      <c r="C3815" s="7" t="s">
        <v>70</v>
      </c>
      <c r="D3815" s="58" t="s">
        <v>99</v>
      </c>
      <c r="E3815" s="7">
        <v>41131</v>
      </c>
      <c r="F3815">
        <v>22</v>
      </c>
      <c r="S3815">
        <v>13</v>
      </c>
      <c r="T3815">
        <v>205.51077473031901</v>
      </c>
      <c r="U3815">
        <v>14.9989337921143</v>
      </c>
      <c r="V3815">
        <v>76.841400146484403</v>
      </c>
      <c r="W3815">
        <v>104.280799865723</v>
      </c>
      <c r="X3815">
        <v>0.90514105558395397</v>
      </c>
      <c r="Y3815">
        <v>442</v>
      </c>
    </row>
    <row r="3816" spans="1:25" x14ac:dyDescent="0.25">
      <c r="A3816" t="s">
        <v>81</v>
      </c>
      <c r="B3816" s="7" t="s">
        <v>41</v>
      </c>
      <c r="C3816" s="7" t="s">
        <v>70</v>
      </c>
      <c r="D3816" s="58" t="s">
        <v>99</v>
      </c>
      <c r="E3816" s="7">
        <v>41131</v>
      </c>
      <c r="F3816">
        <v>23</v>
      </c>
      <c r="S3816">
        <v>13</v>
      </c>
      <c r="T3816">
        <v>170.47930396958</v>
      </c>
      <c r="U3816">
        <v>13.9444932937622</v>
      </c>
      <c r="V3816">
        <v>76.841400146484403</v>
      </c>
      <c r="W3816">
        <v>104.280799865723</v>
      </c>
      <c r="X3816">
        <v>0.91764014959335305</v>
      </c>
      <c r="Y3816">
        <v>442</v>
      </c>
    </row>
    <row r="3817" spans="1:25" x14ac:dyDescent="0.25">
      <c r="A3817" t="s">
        <v>81</v>
      </c>
      <c r="B3817" s="7" t="s">
        <v>41</v>
      </c>
      <c r="C3817" s="7" t="s">
        <v>70</v>
      </c>
      <c r="D3817" s="58" t="s">
        <v>99</v>
      </c>
      <c r="E3817" s="7">
        <v>41131</v>
      </c>
      <c r="F3817">
        <v>24</v>
      </c>
      <c r="S3817">
        <v>13</v>
      </c>
      <c r="T3817">
        <v>176.893054110702</v>
      </c>
      <c r="U3817">
        <v>14.2317924499512</v>
      </c>
      <c r="V3817">
        <v>76.841400146484403</v>
      </c>
      <c r="W3817">
        <v>104.280799865723</v>
      </c>
      <c r="X3817">
        <v>0.90277600288391102</v>
      </c>
      <c r="Y3817">
        <v>442</v>
      </c>
    </row>
    <row r="3818" spans="1:25" x14ac:dyDescent="0.25">
      <c r="A3818" t="s">
        <v>81</v>
      </c>
      <c r="B3818" s="7" t="s">
        <v>41</v>
      </c>
      <c r="C3818" s="7" t="s">
        <v>70</v>
      </c>
      <c r="D3818" s="58" t="s">
        <v>99</v>
      </c>
      <c r="E3818" s="7">
        <v>41134</v>
      </c>
      <c r="F3818">
        <v>1</v>
      </c>
      <c r="S3818">
        <v>13</v>
      </c>
      <c r="T3818">
        <v>423.04947818735701</v>
      </c>
      <c r="U3818">
        <v>21.5916957855225</v>
      </c>
      <c r="V3818">
        <v>77.518386840820298</v>
      </c>
      <c r="W3818">
        <v>103.875</v>
      </c>
      <c r="X3818">
        <v>0.87894546985626198</v>
      </c>
      <c r="Y3818">
        <v>442</v>
      </c>
    </row>
    <row r="3819" spans="1:25" x14ac:dyDescent="0.25">
      <c r="A3819" t="s">
        <v>81</v>
      </c>
      <c r="B3819" s="7" t="s">
        <v>41</v>
      </c>
      <c r="C3819" s="7" t="s">
        <v>70</v>
      </c>
      <c r="D3819" s="58" t="s">
        <v>99</v>
      </c>
      <c r="E3819" s="7">
        <v>41134</v>
      </c>
      <c r="F3819">
        <v>2</v>
      </c>
      <c r="S3819">
        <v>13</v>
      </c>
      <c r="T3819">
        <v>398.607512186863</v>
      </c>
      <c r="U3819">
        <v>20.8029079437256</v>
      </c>
      <c r="V3819">
        <v>77.518386840820298</v>
      </c>
      <c r="W3819">
        <v>103.875</v>
      </c>
      <c r="X3819">
        <v>0.86450994014740001</v>
      </c>
      <c r="Y3819">
        <v>442</v>
      </c>
    </row>
    <row r="3820" spans="1:25" x14ac:dyDescent="0.25">
      <c r="A3820" t="s">
        <v>81</v>
      </c>
      <c r="B3820" s="7" t="s">
        <v>41</v>
      </c>
      <c r="C3820" s="7" t="s">
        <v>70</v>
      </c>
      <c r="D3820" s="58" t="s">
        <v>99</v>
      </c>
      <c r="E3820" s="7">
        <v>41134</v>
      </c>
      <c r="F3820">
        <v>3</v>
      </c>
      <c r="S3820">
        <v>13</v>
      </c>
      <c r="T3820">
        <v>293.341237945628</v>
      </c>
      <c r="U3820">
        <v>18.0489711761475</v>
      </c>
      <c r="V3820">
        <v>77.518386840820298</v>
      </c>
      <c r="W3820">
        <v>103.875</v>
      </c>
      <c r="X3820">
        <v>0.87247467041015603</v>
      </c>
      <c r="Y3820">
        <v>442</v>
      </c>
    </row>
    <row r="3821" spans="1:25" x14ac:dyDescent="0.25">
      <c r="A3821" t="s">
        <v>81</v>
      </c>
      <c r="B3821" s="7" t="s">
        <v>41</v>
      </c>
      <c r="C3821" s="7" t="s">
        <v>70</v>
      </c>
      <c r="D3821" s="58" t="s">
        <v>99</v>
      </c>
      <c r="E3821" s="7">
        <v>41134</v>
      </c>
      <c r="F3821">
        <v>4</v>
      </c>
      <c r="S3821">
        <v>13</v>
      </c>
      <c r="T3821">
        <v>179.91593163449599</v>
      </c>
      <c r="U3821">
        <v>14.236874580383301</v>
      </c>
      <c r="V3821">
        <v>77.518386840820298</v>
      </c>
      <c r="W3821">
        <v>103.875</v>
      </c>
      <c r="X3821">
        <v>0.85456794500350997</v>
      </c>
      <c r="Y3821">
        <v>442</v>
      </c>
    </row>
    <row r="3822" spans="1:25" x14ac:dyDescent="0.25">
      <c r="A3822" t="s">
        <v>81</v>
      </c>
      <c r="B3822" s="7" t="s">
        <v>41</v>
      </c>
      <c r="C3822" s="7" t="s">
        <v>70</v>
      </c>
      <c r="D3822" s="58" t="s">
        <v>99</v>
      </c>
      <c r="E3822" s="7">
        <v>41134</v>
      </c>
      <c r="F3822">
        <v>5</v>
      </c>
      <c r="S3822">
        <v>13</v>
      </c>
      <c r="T3822">
        <v>219.516942900256</v>
      </c>
      <c r="U3822">
        <v>15.728857994079601</v>
      </c>
      <c r="V3822">
        <v>77.518386840820298</v>
      </c>
      <c r="W3822">
        <v>103.875</v>
      </c>
      <c r="X3822">
        <v>0.81647926568984996</v>
      </c>
      <c r="Y3822">
        <v>442</v>
      </c>
    </row>
    <row r="3823" spans="1:25" x14ac:dyDescent="0.25">
      <c r="A3823" t="s">
        <v>81</v>
      </c>
      <c r="B3823" s="7" t="s">
        <v>41</v>
      </c>
      <c r="C3823" s="7" t="s">
        <v>70</v>
      </c>
      <c r="D3823" s="58" t="s">
        <v>99</v>
      </c>
      <c r="E3823" s="7">
        <v>41134</v>
      </c>
      <c r="F3823">
        <v>6</v>
      </c>
      <c r="S3823">
        <v>13</v>
      </c>
      <c r="T3823">
        <v>889.46992635907395</v>
      </c>
      <c r="U3823">
        <v>31.9362487792969</v>
      </c>
      <c r="V3823">
        <v>77.518386840820298</v>
      </c>
      <c r="W3823">
        <v>103.875</v>
      </c>
      <c r="X3823">
        <v>0.813035488128662</v>
      </c>
      <c r="Y3823">
        <v>442</v>
      </c>
    </row>
    <row r="3824" spans="1:25" x14ac:dyDescent="0.25">
      <c r="A3824" t="s">
        <v>81</v>
      </c>
      <c r="B3824" s="7" t="s">
        <v>41</v>
      </c>
      <c r="C3824" s="7" t="s">
        <v>70</v>
      </c>
      <c r="D3824" s="58" t="s">
        <v>99</v>
      </c>
      <c r="E3824" s="7">
        <v>41134</v>
      </c>
      <c r="F3824">
        <v>7</v>
      </c>
      <c r="S3824">
        <v>13</v>
      </c>
      <c r="T3824">
        <v>1023.21696357605</v>
      </c>
      <c r="U3824">
        <v>35.141696929931598</v>
      </c>
      <c r="V3824">
        <v>77.518386840820298</v>
      </c>
      <c r="W3824">
        <v>103.875</v>
      </c>
      <c r="X3824">
        <v>0.818348407745361</v>
      </c>
      <c r="Y3824">
        <v>442</v>
      </c>
    </row>
    <row r="3825" spans="1:25" x14ac:dyDescent="0.25">
      <c r="A3825" t="s">
        <v>81</v>
      </c>
      <c r="B3825" s="7" t="s">
        <v>41</v>
      </c>
      <c r="C3825" s="7" t="s">
        <v>70</v>
      </c>
      <c r="D3825" s="58" t="s">
        <v>99</v>
      </c>
      <c r="E3825" s="7">
        <v>41134</v>
      </c>
      <c r="F3825">
        <v>8</v>
      </c>
      <c r="S3825">
        <v>13</v>
      </c>
      <c r="T3825">
        <v>1225.8316114465999</v>
      </c>
      <c r="U3825">
        <v>41.925628662109403</v>
      </c>
      <c r="V3825">
        <v>77.518386840820298</v>
      </c>
      <c r="W3825">
        <v>103.875</v>
      </c>
      <c r="X3825">
        <v>0.79690921306610096</v>
      </c>
      <c r="Y3825">
        <v>442</v>
      </c>
    </row>
    <row r="3826" spans="1:25" x14ac:dyDescent="0.25">
      <c r="A3826" t="s">
        <v>81</v>
      </c>
      <c r="B3826" s="7" t="s">
        <v>41</v>
      </c>
      <c r="C3826" s="7" t="s">
        <v>70</v>
      </c>
      <c r="D3826" s="58" t="s">
        <v>99</v>
      </c>
      <c r="E3826" s="7">
        <v>41134</v>
      </c>
      <c r="F3826">
        <v>9</v>
      </c>
      <c r="S3826">
        <v>13</v>
      </c>
      <c r="T3826">
        <v>1428.30970247649</v>
      </c>
      <c r="U3826">
        <v>44.402385711669901</v>
      </c>
      <c r="V3826">
        <v>77.518386840820298</v>
      </c>
      <c r="W3826">
        <v>103.875</v>
      </c>
      <c r="X3826">
        <v>0.79037767648696899</v>
      </c>
      <c r="Y3826">
        <v>442</v>
      </c>
    </row>
    <row r="3827" spans="1:25" x14ac:dyDescent="0.25">
      <c r="A3827" t="s">
        <v>81</v>
      </c>
      <c r="B3827" s="7" t="s">
        <v>41</v>
      </c>
      <c r="C3827" s="7" t="s">
        <v>70</v>
      </c>
      <c r="D3827" s="58" t="s">
        <v>99</v>
      </c>
      <c r="E3827" s="7">
        <v>41134</v>
      </c>
      <c r="F3827">
        <v>10</v>
      </c>
      <c r="S3827">
        <v>13</v>
      </c>
      <c r="T3827">
        <v>1346.7020863832699</v>
      </c>
      <c r="U3827">
        <v>41.668739318847699</v>
      </c>
      <c r="V3827">
        <v>77.518386840820298</v>
      </c>
      <c r="W3827">
        <v>103.875</v>
      </c>
      <c r="X3827">
        <v>0.78442484140396096</v>
      </c>
      <c r="Y3827">
        <v>442</v>
      </c>
    </row>
    <row r="3828" spans="1:25" x14ac:dyDescent="0.25">
      <c r="A3828" t="s">
        <v>81</v>
      </c>
      <c r="B3828" s="7" t="s">
        <v>41</v>
      </c>
      <c r="C3828" s="7" t="s">
        <v>70</v>
      </c>
      <c r="D3828" s="58" t="s">
        <v>99</v>
      </c>
      <c r="E3828" s="7">
        <v>41134</v>
      </c>
      <c r="F3828">
        <v>11</v>
      </c>
      <c r="S3828">
        <v>13</v>
      </c>
      <c r="T3828">
        <v>1234.5110183515601</v>
      </c>
      <c r="U3828">
        <v>40.1279106140137</v>
      </c>
      <c r="V3828">
        <v>77.518386840820298</v>
      </c>
      <c r="W3828">
        <v>103.875</v>
      </c>
      <c r="X3828">
        <v>0.76390922069549605</v>
      </c>
      <c r="Y3828">
        <v>442</v>
      </c>
    </row>
    <row r="3829" spans="1:25" x14ac:dyDescent="0.25">
      <c r="A3829" t="s">
        <v>81</v>
      </c>
      <c r="B3829" s="7" t="s">
        <v>41</v>
      </c>
      <c r="C3829" s="7" t="s">
        <v>70</v>
      </c>
      <c r="D3829" s="58" t="s">
        <v>99</v>
      </c>
      <c r="E3829" s="7">
        <v>41134</v>
      </c>
      <c r="F3829">
        <v>12</v>
      </c>
      <c r="S3829">
        <v>13</v>
      </c>
      <c r="T3829">
        <v>1497.7471924670699</v>
      </c>
      <c r="U3829">
        <v>42.029426574707003</v>
      </c>
      <c r="V3829">
        <v>77.518386840820298</v>
      </c>
      <c r="W3829">
        <v>103.875</v>
      </c>
      <c r="X3829">
        <v>0.77882468700408902</v>
      </c>
      <c r="Y3829">
        <v>442</v>
      </c>
    </row>
    <row r="3830" spans="1:25" x14ac:dyDescent="0.25">
      <c r="A3830" t="s">
        <v>81</v>
      </c>
      <c r="B3830" s="7" t="s">
        <v>41</v>
      </c>
      <c r="C3830" s="7" t="s">
        <v>70</v>
      </c>
      <c r="D3830" s="58" t="s">
        <v>99</v>
      </c>
      <c r="E3830" s="7">
        <v>41134</v>
      </c>
      <c r="F3830">
        <v>13</v>
      </c>
      <c r="S3830">
        <v>13</v>
      </c>
      <c r="T3830">
        <v>1494.7206494811501</v>
      </c>
      <c r="U3830">
        <v>43.969860076904297</v>
      </c>
      <c r="V3830">
        <v>77.518386840820298</v>
      </c>
      <c r="W3830">
        <v>103.875</v>
      </c>
      <c r="X3830">
        <v>0.79209053516387895</v>
      </c>
      <c r="Y3830">
        <v>442</v>
      </c>
    </row>
    <row r="3831" spans="1:25" x14ac:dyDescent="0.25">
      <c r="A3831" t="s">
        <v>81</v>
      </c>
      <c r="B3831" s="7" t="s">
        <v>41</v>
      </c>
      <c r="C3831" s="7" t="s">
        <v>70</v>
      </c>
      <c r="D3831" s="58" t="s">
        <v>99</v>
      </c>
      <c r="E3831" s="7">
        <v>41134</v>
      </c>
      <c r="F3831">
        <v>14</v>
      </c>
      <c r="S3831">
        <v>13</v>
      </c>
      <c r="T3831">
        <v>1081.0454803289199</v>
      </c>
      <c r="U3831">
        <v>36.056522369384801</v>
      </c>
      <c r="V3831">
        <v>77.518386840820298</v>
      </c>
      <c r="W3831">
        <v>103.875</v>
      </c>
      <c r="X3831">
        <v>0.76939141750335704</v>
      </c>
      <c r="Y3831">
        <v>442</v>
      </c>
    </row>
    <row r="3832" spans="1:25" x14ac:dyDescent="0.25">
      <c r="A3832" t="s">
        <v>81</v>
      </c>
      <c r="B3832" s="7" t="s">
        <v>41</v>
      </c>
      <c r="C3832" s="7" t="s">
        <v>70</v>
      </c>
      <c r="D3832" s="58" t="s">
        <v>99</v>
      </c>
      <c r="E3832" s="7">
        <v>41134</v>
      </c>
      <c r="F3832">
        <v>15</v>
      </c>
      <c r="S3832">
        <v>13</v>
      </c>
      <c r="T3832">
        <v>753.20493609526602</v>
      </c>
      <c r="U3832">
        <v>26.708847045898398</v>
      </c>
      <c r="V3832">
        <v>77.518386840820298</v>
      </c>
      <c r="W3832">
        <v>103.875</v>
      </c>
      <c r="X3832">
        <v>0.73854851722717296</v>
      </c>
      <c r="Y3832">
        <v>442</v>
      </c>
    </row>
    <row r="3833" spans="1:25" x14ac:dyDescent="0.25">
      <c r="A3833" t="s">
        <v>81</v>
      </c>
      <c r="B3833" s="7" t="s">
        <v>41</v>
      </c>
      <c r="C3833" s="7" t="s">
        <v>70</v>
      </c>
      <c r="D3833" s="58" t="s">
        <v>99</v>
      </c>
      <c r="E3833" s="7">
        <v>41134</v>
      </c>
      <c r="F3833">
        <v>16</v>
      </c>
      <c r="S3833">
        <v>13</v>
      </c>
      <c r="T3833">
        <v>390.76937395667699</v>
      </c>
      <c r="U3833">
        <v>19.215202331543001</v>
      </c>
      <c r="V3833">
        <v>77.518386840820298</v>
      </c>
      <c r="W3833">
        <v>103.875</v>
      </c>
      <c r="X3833">
        <v>0.77734404802322399</v>
      </c>
      <c r="Y3833">
        <v>442</v>
      </c>
    </row>
    <row r="3834" spans="1:25" x14ac:dyDescent="0.25">
      <c r="A3834" t="s">
        <v>81</v>
      </c>
      <c r="B3834" s="7" t="s">
        <v>41</v>
      </c>
      <c r="C3834" s="7" t="s">
        <v>70</v>
      </c>
      <c r="D3834" s="58" t="s">
        <v>99</v>
      </c>
      <c r="E3834" s="7">
        <v>41134</v>
      </c>
      <c r="F3834">
        <v>17</v>
      </c>
      <c r="S3834">
        <v>13</v>
      </c>
      <c r="T3834">
        <v>131.37309566280601</v>
      </c>
      <c r="U3834">
        <v>11.189268112182599</v>
      </c>
      <c r="V3834">
        <v>77.518386840820298</v>
      </c>
      <c r="W3834">
        <v>103.875</v>
      </c>
      <c r="X3834">
        <v>0.84718263149261497</v>
      </c>
      <c r="Y3834">
        <v>442</v>
      </c>
    </row>
    <row r="3835" spans="1:25" x14ac:dyDescent="0.25">
      <c r="A3835" t="s">
        <v>81</v>
      </c>
      <c r="B3835" s="7" t="s">
        <v>41</v>
      </c>
      <c r="C3835" s="7" t="s">
        <v>70</v>
      </c>
      <c r="D3835" s="58" t="s">
        <v>99</v>
      </c>
      <c r="E3835" s="7">
        <v>41134</v>
      </c>
      <c r="F3835">
        <v>18</v>
      </c>
      <c r="S3835">
        <v>13</v>
      </c>
      <c r="T3835">
        <v>107.27345245062899</v>
      </c>
      <c r="U3835">
        <v>10.4310655593872</v>
      </c>
      <c r="V3835">
        <v>77.518386840820298</v>
      </c>
      <c r="W3835">
        <v>103.875</v>
      </c>
      <c r="X3835">
        <v>0.89393341541290305</v>
      </c>
      <c r="Y3835">
        <v>442</v>
      </c>
    </row>
    <row r="3836" spans="1:25" x14ac:dyDescent="0.25">
      <c r="A3836" t="s">
        <v>81</v>
      </c>
      <c r="B3836" s="7" t="s">
        <v>41</v>
      </c>
      <c r="C3836" s="7" t="s">
        <v>70</v>
      </c>
      <c r="D3836" s="58" t="s">
        <v>99</v>
      </c>
      <c r="E3836" s="7">
        <v>41134</v>
      </c>
      <c r="F3836">
        <v>19</v>
      </c>
      <c r="S3836">
        <v>13</v>
      </c>
      <c r="T3836">
        <v>102.71105110196</v>
      </c>
      <c r="U3836">
        <v>10.506558418273899</v>
      </c>
      <c r="V3836">
        <v>77.518386840820298</v>
      </c>
      <c r="W3836">
        <v>103.875</v>
      </c>
      <c r="X3836">
        <v>0.903508961200714</v>
      </c>
      <c r="Y3836">
        <v>442</v>
      </c>
    </row>
    <row r="3837" spans="1:25" x14ac:dyDescent="0.25">
      <c r="A3837" t="s">
        <v>81</v>
      </c>
      <c r="B3837" s="7" t="s">
        <v>41</v>
      </c>
      <c r="C3837" s="7" t="s">
        <v>70</v>
      </c>
      <c r="D3837" s="58" t="s">
        <v>99</v>
      </c>
      <c r="E3837" s="7">
        <v>41134</v>
      </c>
      <c r="F3837">
        <v>20</v>
      </c>
      <c r="S3837">
        <v>13</v>
      </c>
      <c r="T3837">
        <v>106.52355368287</v>
      </c>
      <c r="U3837">
        <v>10.666805267334</v>
      </c>
      <c r="V3837">
        <v>77.518386840820298</v>
      </c>
      <c r="W3837">
        <v>103.875</v>
      </c>
      <c r="X3837">
        <v>0.89133358001708995</v>
      </c>
      <c r="Y3837">
        <v>442</v>
      </c>
    </row>
    <row r="3838" spans="1:25" x14ac:dyDescent="0.25">
      <c r="A3838" t="s">
        <v>81</v>
      </c>
      <c r="B3838" s="7" t="s">
        <v>41</v>
      </c>
      <c r="C3838" s="7" t="s">
        <v>70</v>
      </c>
      <c r="D3838" s="58" t="s">
        <v>99</v>
      </c>
      <c r="E3838" s="7">
        <v>41134</v>
      </c>
      <c r="F3838">
        <v>21</v>
      </c>
      <c r="S3838">
        <v>13</v>
      </c>
      <c r="T3838">
        <v>141.851988994132</v>
      </c>
      <c r="U3838">
        <v>12.570086479186999</v>
      </c>
      <c r="V3838">
        <v>77.518386840820298</v>
      </c>
      <c r="W3838">
        <v>103.875</v>
      </c>
      <c r="X3838">
        <v>0.90022200345992998</v>
      </c>
      <c r="Y3838">
        <v>442</v>
      </c>
    </row>
    <row r="3839" spans="1:25" x14ac:dyDescent="0.25">
      <c r="A3839" t="s">
        <v>81</v>
      </c>
      <c r="B3839" s="7" t="s">
        <v>41</v>
      </c>
      <c r="C3839" s="7" t="s">
        <v>70</v>
      </c>
      <c r="D3839" s="58" t="s">
        <v>99</v>
      </c>
      <c r="E3839" s="7">
        <v>41134</v>
      </c>
      <c r="F3839">
        <v>22</v>
      </c>
      <c r="S3839">
        <v>13</v>
      </c>
      <c r="T3839">
        <v>134.363308736628</v>
      </c>
      <c r="U3839">
        <v>12.269528388977101</v>
      </c>
      <c r="V3839">
        <v>77.518386840820298</v>
      </c>
      <c r="W3839">
        <v>103.875</v>
      </c>
      <c r="X3839">
        <v>0.90514105558395397</v>
      </c>
      <c r="Y3839">
        <v>442</v>
      </c>
    </row>
    <row r="3840" spans="1:25" x14ac:dyDescent="0.25">
      <c r="A3840" t="s">
        <v>81</v>
      </c>
      <c r="B3840" s="7" t="s">
        <v>41</v>
      </c>
      <c r="C3840" s="7" t="s">
        <v>70</v>
      </c>
      <c r="D3840" s="58" t="s">
        <v>99</v>
      </c>
      <c r="E3840" s="7">
        <v>41134</v>
      </c>
      <c r="F3840">
        <v>23</v>
      </c>
      <c r="S3840">
        <v>13</v>
      </c>
      <c r="T3840">
        <v>129.073170620832</v>
      </c>
      <c r="U3840">
        <v>12.1040554046631</v>
      </c>
      <c r="V3840">
        <v>77.518386840820298</v>
      </c>
      <c r="W3840">
        <v>103.875</v>
      </c>
      <c r="X3840">
        <v>0.91764014959335305</v>
      </c>
      <c r="Y3840">
        <v>442</v>
      </c>
    </row>
    <row r="3841" spans="1:25" x14ac:dyDescent="0.25">
      <c r="A3841" t="s">
        <v>81</v>
      </c>
      <c r="B3841" s="7" t="s">
        <v>41</v>
      </c>
      <c r="C3841" s="7" t="s">
        <v>70</v>
      </c>
      <c r="D3841" s="58" t="s">
        <v>99</v>
      </c>
      <c r="E3841" s="7">
        <v>41134</v>
      </c>
      <c r="F3841">
        <v>24</v>
      </c>
      <c r="S3841">
        <v>13</v>
      </c>
      <c r="T3841">
        <v>130.964447767758</v>
      </c>
      <c r="U3841">
        <v>12.2023763656616</v>
      </c>
      <c r="V3841">
        <v>77.518386840820298</v>
      </c>
      <c r="W3841">
        <v>103.875</v>
      </c>
      <c r="X3841">
        <v>0.90277600288391102</v>
      </c>
      <c r="Y3841">
        <v>442</v>
      </c>
    </row>
    <row r="3842" spans="1:25" x14ac:dyDescent="0.25">
      <c r="A3842" t="s">
        <v>81</v>
      </c>
      <c r="B3842" t="s">
        <v>41</v>
      </c>
      <c r="C3842" s="7" t="s">
        <v>70</v>
      </c>
      <c r="D3842" s="58" t="s">
        <v>62</v>
      </c>
      <c r="E3842" s="7" t="s">
        <v>42</v>
      </c>
      <c r="F3842">
        <v>1</v>
      </c>
      <c r="G3842">
        <v>138.46578979492199</v>
      </c>
      <c r="H3842">
        <v>140.36766052246099</v>
      </c>
      <c r="I3842">
        <v>-1.90187871456146</v>
      </c>
      <c r="J3842">
        <v>-1.3735368847847E-2</v>
      </c>
      <c r="K3842">
        <v>83.333335876464801</v>
      </c>
      <c r="L3842">
        <v>-10.0498867034912</v>
      </c>
      <c r="M3842">
        <v>-5.2359776496887198</v>
      </c>
      <c r="N3842">
        <v>-1.90187871456146</v>
      </c>
      <c r="O3842">
        <v>1.4322202205657999</v>
      </c>
      <c r="P3842">
        <v>6.2461295127868697</v>
      </c>
      <c r="Q3842">
        <v>-12.359733581543001</v>
      </c>
      <c r="R3842">
        <v>8.5559768676757795</v>
      </c>
      <c r="S3842">
        <v>104</v>
      </c>
      <c r="T3842">
        <v>44.816951748424799</v>
      </c>
      <c r="U3842">
        <v>6.3579244613647496</v>
      </c>
      <c r="V3842">
        <v>74.709426879882798</v>
      </c>
      <c r="W3842">
        <v>102.78562164306599</v>
      </c>
      <c r="X3842">
        <v>0.88195651769638095</v>
      </c>
      <c r="Y3842">
        <v>3296</v>
      </c>
    </row>
    <row r="3843" spans="1:25" x14ac:dyDescent="0.25">
      <c r="A3843" t="s">
        <v>81</v>
      </c>
      <c r="B3843" t="s">
        <v>41</v>
      </c>
      <c r="C3843" s="7" t="s">
        <v>70</v>
      </c>
      <c r="D3843" s="58" t="s">
        <v>62</v>
      </c>
      <c r="E3843" s="7" t="s">
        <v>42</v>
      </c>
      <c r="F3843">
        <v>2</v>
      </c>
      <c r="G3843">
        <v>131.95697021484401</v>
      </c>
      <c r="H3843">
        <v>136.38702392578099</v>
      </c>
      <c r="I3843">
        <v>-4.43005323410034</v>
      </c>
      <c r="J3843">
        <v>-3.3571951091289499E-2</v>
      </c>
      <c r="K3843">
        <v>81.679267883300795</v>
      </c>
      <c r="L3843">
        <v>-12.9296007156372</v>
      </c>
      <c r="M3843">
        <v>-7.90799903869629</v>
      </c>
      <c r="N3843">
        <v>-4.43005323410034</v>
      </c>
      <c r="O3843">
        <v>-0.95210719108581499</v>
      </c>
      <c r="P3843">
        <v>4.0694942474365199</v>
      </c>
      <c r="Q3843">
        <v>-15.339103698730501</v>
      </c>
      <c r="R3843">
        <v>6.4789981842040998</v>
      </c>
      <c r="S3843">
        <v>104</v>
      </c>
      <c r="T3843">
        <v>48.015525549597903</v>
      </c>
      <c r="U3843">
        <v>6.6322321891784703</v>
      </c>
      <c r="V3843">
        <v>74.709426879882798</v>
      </c>
      <c r="W3843">
        <v>102.78562164306599</v>
      </c>
      <c r="X3843">
        <v>0.87021660804748502</v>
      </c>
      <c r="Y3843">
        <v>3295</v>
      </c>
    </row>
    <row r="3844" spans="1:25" x14ac:dyDescent="0.25">
      <c r="A3844" t="s">
        <v>81</v>
      </c>
      <c r="B3844" t="s">
        <v>41</v>
      </c>
      <c r="C3844" s="7" t="s">
        <v>70</v>
      </c>
      <c r="D3844" s="58" t="s">
        <v>62</v>
      </c>
      <c r="E3844" s="7" t="s">
        <v>42</v>
      </c>
      <c r="F3844">
        <v>3</v>
      </c>
      <c r="G3844">
        <v>128.40296936035199</v>
      </c>
      <c r="H3844">
        <v>131.70086669921901</v>
      </c>
      <c r="I3844">
        <v>-3.2978887557983398</v>
      </c>
      <c r="J3844">
        <v>-2.56838966161013E-2</v>
      </c>
      <c r="K3844">
        <v>79.708335876464801</v>
      </c>
      <c r="L3844">
        <v>-11.6944227218628</v>
      </c>
      <c r="M3844">
        <v>-6.73368263244629</v>
      </c>
      <c r="N3844">
        <v>-3.2978887557983398</v>
      </c>
      <c r="O3844">
        <v>0.137904688715935</v>
      </c>
      <c r="P3844">
        <v>5.0986447334289604</v>
      </c>
      <c r="Q3844">
        <v>-14.0747222900391</v>
      </c>
      <c r="R3844">
        <v>7.4789452552795401</v>
      </c>
      <c r="S3844">
        <v>104</v>
      </c>
      <c r="T3844">
        <v>47.089340254213297</v>
      </c>
      <c r="U3844">
        <v>6.5518498420715297</v>
      </c>
      <c r="V3844">
        <v>74.709426879882798</v>
      </c>
      <c r="W3844">
        <v>102.78562164306599</v>
      </c>
      <c r="X3844">
        <v>0.86745554208755504</v>
      </c>
      <c r="Y3844">
        <v>3296</v>
      </c>
    </row>
    <row r="3845" spans="1:25" x14ac:dyDescent="0.25">
      <c r="A3845" t="s">
        <v>81</v>
      </c>
      <c r="B3845" t="s">
        <v>41</v>
      </c>
      <c r="C3845" s="7" t="s">
        <v>70</v>
      </c>
      <c r="D3845" s="58" t="s">
        <v>62</v>
      </c>
      <c r="E3845" s="7" t="s">
        <v>42</v>
      </c>
      <c r="F3845">
        <v>4</v>
      </c>
      <c r="G3845">
        <v>135.02915954589801</v>
      </c>
      <c r="H3845">
        <v>135.72958374023401</v>
      </c>
      <c r="I3845">
        <v>-0.70043522119522095</v>
      </c>
      <c r="J3845">
        <v>-5.1872883923351799E-3</v>
      </c>
      <c r="K3845">
        <v>77.967498779296903</v>
      </c>
      <c r="L3845">
        <v>-10.563276290893601</v>
      </c>
      <c r="M3845">
        <v>-4.7362294197082502</v>
      </c>
      <c r="N3845">
        <v>-0.70043522119522095</v>
      </c>
      <c r="O3845">
        <v>3.33535933494568</v>
      </c>
      <c r="P3845">
        <v>9.1624059677124006</v>
      </c>
      <c r="Q3845">
        <v>-13.3592538833618</v>
      </c>
      <c r="R3845">
        <v>11.958384513855</v>
      </c>
      <c r="S3845">
        <v>104</v>
      </c>
      <c r="T3845">
        <v>64.736401464277193</v>
      </c>
      <c r="U3845">
        <v>7.6960158348083496</v>
      </c>
      <c r="V3845">
        <v>74.709426879882798</v>
      </c>
      <c r="W3845">
        <v>102.78562164306599</v>
      </c>
      <c r="X3845">
        <v>0.82047575712204002</v>
      </c>
      <c r="Y3845">
        <v>3296</v>
      </c>
    </row>
    <row r="3846" spans="1:25" x14ac:dyDescent="0.25">
      <c r="A3846" t="s">
        <v>81</v>
      </c>
      <c r="B3846" t="s">
        <v>41</v>
      </c>
      <c r="C3846" s="7" t="s">
        <v>70</v>
      </c>
      <c r="D3846" s="58" t="s">
        <v>62</v>
      </c>
      <c r="E3846" s="7" t="s">
        <v>42</v>
      </c>
      <c r="F3846">
        <v>5</v>
      </c>
      <c r="G3846">
        <v>144.79560852050801</v>
      </c>
      <c r="H3846">
        <v>153.82882690429699</v>
      </c>
      <c r="I3846">
        <v>-9.0332174301147496</v>
      </c>
      <c r="J3846">
        <v>-6.2385987490415601E-2</v>
      </c>
      <c r="K3846">
        <v>76.633613586425795</v>
      </c>
      <c r="L3846">
        <v>-21.810319900512699</v>
      </c>
      <c r="M3846">
        <v>-14.2615041732788</v>
      </c>
      <c r="N3846">
        <v>-9.0332174301147496</v>
      </c>
      <c r="O3846">
        <v>-3.80493068695068</v>
      </c>
      <c r="P3846">
        <v>3.74388480186462</v>
      </c>
      <c r="Q3846">
        <v>-25.432449340820298</v>
      </c>
      <c r="R3846">
        <v>7.3660154342651403</v>
      </c>
      <c r="S3846">
        <v>104</v>
      </c>
      <c r="T3846">
        <v>105.42279430553199</v>
      </c>
      <c r="U3846">
        <v>9.9700250625610405</v>
      </c>
      <c r="V3846">
        <v>74.709426879882798</v>
      </c>
      <c r="W3846">
        <v>102.78562164306599</v>
      </c>
      <c r="X3846">
        <v>0.74298983812332198</v>
      </c>
      <c r="Y3846">
        <v>3296</v>
      </c>
    </row>
    <row r="3847" spans="1:25" x14ac:dyDescent="0.25">
      <c r="A3847" t="s">
        <v>81</v>
      </c>
      <c r="B3847" t="s">
        <v>41</v>
      </c>
      <c r="C3847" s="7" t="s">
        <v>70</v>
      </c>
      <c r="D3847" s="58" t="s">
        <v>62</v>
      </c>
      <c r="E3847" s="7" t="s">
        <v>42</v>
      </c>
      <c r="F3847">
        <v>6</v>
      </c>
      <c r="G3847">
        <v>151.59019470214801</v>
      </c>
      <c r="H3847">
        <v>166.8857421875</v>
      </c>
      <c r="I3847">
        <v>-15.2955513000488</v>
      </c>
      <c r="J3847">
        <v>-0.10090066492557501</v>
      </c>
      <c r="K3847">
        <v>75.170829772949205</v>
      </c>
      <c r="L3847">
        <v>-28.147058486938501</v>
      </c>
      <c r="M3847">
        <v>-20.554283142089801</v>
      </c>
      <c r="N3847">
        <v>-15.2955513000488</v>
      </c>
      <c r="O3847">
        <v>-10.0368194580078</v>
      </c>
      <c r="P3847">
        <v>-2.4440460205078098</v>
      </c>
      <c r="Q3847">
        <v>-31.790281295776399</v>
      </c>
      <c r="R3847">
        <v>1.1991775035858201</v>
      </c>
      <c r="S3847">
        <v>104</v>
      </c>
      <c r="T3847">
        <v>105.101976349029</v>
      </c>
      <c r="U3847">
        <v>10.028082847595201</v>
      </c>
      <c r="V3847">
        <v>74.709426879882798</v>
      </c>
      <c r="W3847">
        <v>102.78562164306599</v>
      </c>
      <c r="X3847">
        <v>0.74696052074432395</v>
      </c>
      <c r="Y3847">
        <v>3296</v>
      </c>
    </row>
    <row r="3848" spans="1:25" x14ac:dyDescent="0.25">
      <c r="A3848" t="s">
        <v>81</v>
      </c>
      <c r="B3848" t="s">
        <v>41</v>
      </c>
      <c r="C3848" s="7" t="s">
        <v>70</v>
      </c>
      <c r="D3848" s="58" t="s">
        <v>62</v>
      </c>
      <c r="E3848" s="7" t="s">
        <v>42</v>
      </c>
      <c r="F3848">
        <v>7</v>
      </c>
      <c r="G3848">
        <v>159.89685058593801</v>
      </c>
      <c r="H3848">
        <v>172.51455688476599</v>
      </c>
      <c r="I3848">
        <v>-12.617703437805201</v>
      </c>
      <c r="J3848">
        <v>-7.8911520540714306E-2</v>
      </c>
      <c r="K3848">
        <v>74.469444274902301</v>
      </c>
      <c r="L3848">
        <v>-25.151170730590799</v>
      </c>
      <c r="M3848">
        <v>-17.746295928955099</v>
      </c>
      <c r="N3848">
        <v>-12.617703437805201</v>
      </c>
      <c r="O3848">
        <v>-7.4891109466552699</v>
      </c>
      <c r="P3848">
        <v>-8.4236420691013295E-2</v>
      </c>
      <c r="Q3848">
        <v>-28.7042350769043</v>
      </c>
      <c r="R3848">
        <v>3.4688274860382098</v>
      </c>
      <c r="S3848">
        <v>104</v>
      </c>
      <c r="T3848">
        <v>99.801467077413193</v>
      </c>
      <c r="U3848">
        <v>9.7799167633056605</v>
      </c>
      <c r="V3848">
        <v>74.709426879882798</v>
      </c>
      <c r="W3848">
        <v>102.78562164306599</v>
      </c>
      <c r="X3848">
        <v>0.74727499485015902</v>
      </c>
      <c r="Y3848">
        <v>3296</v>
      </c>
    </row>
    <row r="3849" spans="1:25" x14ac:dyDescent="0.25">
      <c r="A3849" t="s">
        <v>81</v>
      </c>
      <c r="B3849" t="s">
        <v>41</v>
      </c>
      <c r="C3849" s="7" t="s">
        <v>70</v>
      </c>
      <c r="D3849" s="58" t="s">
        <v>62</v>
      </c>
      <c r="E3849" s="7" t="s">
        <v>42</v>
      </c>
      <c r="F3849">
        <v>8</v>
      </c>
      <c r="G3849">
        <v>164.48237609863301</v>
      </c>
      <c r="H3849">
        <v>178.16644287109401</v>
      </c>
      <c r="I3849">
        <v>-13.684059143066399</v>
      </c>
      <c r="J3849">
        <v>-8.3194680511951405E-2</v>
      </c>
      <c r="K3849">
        <v>76.563888549804702</v>
      </c>
      <c r="L3849">
        <v>-24.4914455413818</v>
      </c>
      <c r="M3849">
        <v>-18.1063537597656</v>
      </c>
      <c r="N3849">
        <v>-13.684059143066399</v>
      </c>
      <c r="O3849">
        <v>-9.2617635726928693</v>
      </c>
      <c r="P3849">
        <v>-2.8766725063324001</v>
      </c>
      <c r="Q3849">
        <v>-27.555189132690401</v>
      </c>
      <c r="R3849">
        <v>0.187071293592453</v>
      </c>
      <c r="S3849">
        <v>104</v>
      </c>
      <c r="T3849">
        <v>74.590896528866296</v>
      </c>
      <c r="U3849">
        <v>8.4330482482910192</v>
      </c>
      <c r="V3849">
        <v>74.709426879882798</v>
      </c>
      <c r="W3849">
        <v>102.78562164306599</v>
      </c>
      <c r="X3849">
        <v>0.79969513416290305</v>
      </c>
      <c r="Y3849">
        <v>3296</v>
      </c>
    </row>
    <row r="3850" spans="1:25" x14ac:dyDescent="0.25">
      <c r="A3850" t="s">
        <v>81</v>
      </c>
      <c r="B3850" t="s">
        <v>41</v>
      </c>
      <c r="C3850" s="7" t="s">
        <v>70</v>
      </c>
      <c r="D3850" s="58" t="s">
        <v>62</v>
      </c>
      <c r="E3850" s="7" t="s">
        <v>42</v>
      </c>
      <c r="F3850">
        <v>9</v>
      </c>
      <c r="G3850">
        <v>163.94404602050801</v>
      </c>
      <c r="H3850">
        <v>172.53446960449199</v>
      </c>
      <c r="I3850">
        <v>-8.5904207229614293</v>
      </c>
      <c r="J3850">
        <v>-5.2398487925529501E-2</v>
      </c>
      <c r="K3850">
        <v>80.769721984863295</v>
      </c>
      <c r="L3850">
        <v>-16.353595733642599</v>
      </c>
      <c r="M3850">
        <v>-11.767047882080099</v>
      </c>
      <c r="N3850">
        <v>-8.5904207229614293</v>
      </c>
      <c r="O3850">
        <v>-5.4137921333312997</v>
      </c>
      <c r="P3850">
        <v>-0.82724642753601096</v>
      </c>
      <c r="Q3850">
        <v>-18.554346084594702</v>
      </c>
      <c r="R3850">
        <v>1.3735054731369001</v>
      </c>
      <c r="S3850">
        <v>104</v>
      </c>
      <c r="T3850">
        <v>39.863874448769799</v>
      </c>
      <c r="U3850">
        <v>6.0576367378234899</v>
      </c>
      <c r="V3850">
        <v>74.709426879882798</v>
      </c>
      <c r="W3850">
        <v>102.78562164306599</v>
      </c>
      <c r="X3850">
        <v>0.88718259334564198</v>
      </c>
      <c r="Y3850">
        <v>3296</v>
      </c>
    </row>
    <row r="3851" spans="1:25" x14ac:dyDescent="0.25">
      <c r="A3851" t="s">
        <v>81</v>
      </c>
      <c r="B3851" t="s">
        <v>41</v>
      </c>
      <c r="C3851" s="7" t="s">
        <v>70</v>
      </c>
      <c r="D3851" s="58" t="s">
        <v>62</v>
      </c>
      <c r="E3851" s="7" t="s">
        <v>42</v>
      </c>
      <c r="F3851">
        <v>10</v>
      </c>
      <c r="G3851">
        <v>164.27674865722699</v>
      </c>
      <c r="H3851">
        <v>176.483154296875</v>
      </c>
      <c r="I3851">
        <v>-12.206408500671399</v>
      </c>
      <c r="J3851">
        <v>-7.4303932487964602E-2</v>
      </c>
      <c r="K3851">
        <v>84.6875</v>
      </c>
      <c r="L3851">
        <v>-19.751346588134801</v>
      </c>
      <c r="M3851">
        <v>-15.2937364578247</v>
      </c>
      <c r="N3851">
        <v>-12.206408500671399</v>
      </c>
      <c r="O3851">
        <v>-9.11908054351807</v>
      </c>
      <c r="P3851">
        <v>-4.6614694595336896</v>
      </c>
      <c r="Q3851">
        <v>-21.890230178833001</v>
      </c>
      <c r="R3851">
        <v>-2.5225844383239702</v>
      </c>
      <c r="S3851">
        <v>104</v>
      </c>
      <c r="T3851">
        <v>37.699145253464799</v>
      </c>
      <c r="U3851">
        <v>5.88734674453735</v>
      </c>
      <c r="V3851">
        <v>74.709426879882798</v>
      </c>
      <c r="W3851">
        <v>102.78562164306599</v>
      </c>
      <c r="X3851">
        <v>0.89721208810806297</v>
      </c>
      <c r="Y3851">
        <v>3296</v>
      </c>
    </row>
    <row r="3852" spans="1:25" x14ac:dyDescent="0.25">
      <c r="A3852" t="s">
        <v>81</v>
      </c>
      <c r="B3852" t="s">
        <v>41</v>
      </c>
      <c r="C3852" s="7" t="s">
        <v>70</v>
      </c>
      <c r="D3852" s="58" t="s">
        <v>62</v>
      </c>
      <c r="E3852" s="7" t="s">
        <v>42</v>
      </c>
      <c r="F3852">
        <v>11</v>
      </c>
      <c r="G3852">
        <v>168.10501098632801</v>
      </c>
      <c r="H3852">
        <v>176.23857116699199</v>
      </c>
      <c r="I3852">
        <v>-8.1335687637329102</v>
      </c>
      <c r="J3852">
        <v>-4.83838580548763E-2</v>
      </c>
      <c r="K3852">
        <v>88.223457336425795</v>
      </c>
      <c r="L3852">
        <v>-15.4422054290771</v>
      </c>
      <c r="M3852">
        <v>-11.124203681945801</v>
      </c>
      <c r="N3852">
        <v>-8.1335687637329102</v>
      </c>
      <c r="O3852">
        <v>-5.1429343223571804</v>
      </c>
      <c r="P3852">
        <v>-0.82493323087692305</v>
      </c>
      <c r="Q3852">
        <v>-17.514101028442401</v>
      </c>
      <c r="R3852">
        <v>1.2469635009765601</v>
      </c>
      <c r="S3852">
        <v>104</v>
      </c>
      <c r="T3852">
        <v>35.7641826816891</v>
      </c>
      <c r="U3852">
        <v>5.7029590606689498</v>
      </c>
      <c r="V3852">
        <v>74.709426879882798</v>
      </c>
      <c r="W3852">
        <v>102.78562164306599</v>
      </c>
      <c r="X3852">
        <v>0.90378051996231101</v>
      </c>
      <c r="Y3852">
        <v>3295</v>
      </c>
    </row>
    <row r="3853" spans="1:25" x14ac:dyDescent="0.25">
      <c r="A3853" t="s">
        <v>81</v>
      </c>
      <c r="B3853" t="s">
        <v>41</v>
      </c>
      <c r="C3853" s="7" t="s">
        <v>70</v>
      </c>
      <c r="D3853" s="58" t="s">
        <v>62</v>
      </c>
      <c r="E3853" s="7" t="s">
        <v>42</v>
      </c>
      <c r="F3853">
        <v>12</v>
      </c>
      <c r="G3853">
        <v>168.46905517578099</v>
      </c>
      <c r="H3853">
        <v>173.79035949707</v>
      </c>
      <c r="I3853">
        <v>-5.3212981224060103</v>
      </c>
      <c r="J3853">
        <v>-3.1586203724145903E-2</v>
      </c>
      <c r="K3853">
        <v>91.518074035644503</v>
      </c>
      <c r="L3853">
        <v>-12.4148464202881</v>
      </c>
      <c r="M3853">
        <v>-8.2239198684692401</v>
      </c>
      <c r="N3853">
        <v>-5.3212981224060103</v>
      </c>
      <c r="O3853">
        <v>-2.4186754226684601</v>
      </c>
      <c r="P3853">
        <v>1.77225065231323</v>
      </c>
      <c r="Q3853">
        <v>-14.425768852233899</v>
      </c>
      <c r="R3853">
        <v>3.7831733226776101</v>
      </c>
      <c r="S3853">
        <v>104</v>
      </c>
      <c r="T3853">
        <v>33.976335141429402</v>
      </c>
      <c r="U3853">
        <v>5.5351252555847203</v>
      </c>
      <c r="V3853">
        <v>74.709426879882798</v>
      </c>
      <c r="W3853">
        <v>102.78562164306599</v>
      </c>
      <c r="X3853">
        <v>0.91161525249481201</v>
      </c>
      <c r="Y3853">
        <v>3294</v>
      </c>
    </row>
    <row r="3854" spans="1:25" x14ac:dyDescent="0.25">
      <c r="A3854" t="s">
        <v>81</v>
      </c>
      <c r="B3854" t="s">
        <v>41</v>
      </c>
      <c r="C3854" s="7" t="s">
        <v>70</v>
      </c>
      <c r="D3854" s="58" t="s">
        <v>62</v>
      </c>
      <c r="E3854" s="7" t="s">
        <v>42</v>
      </c>
      <c r="F3854">
        <v>13</v>
      </c>
      <c r="G3854">
        <v>164.72157287597699</v>
      </c>
      <c r="H3854">
        <v>170.09701538085901</v>
      </c>
      <c r="I3854">
        <v>-5.37544918060303</v>
      </c>
      <c r="J3854">
        <v>-3.26335467398167E-2</v>
      </c>
      <c r="K3854">
        <v>94.307395935058594</v>
      </c>
      <c r="L3854">
        <v>-12.9291372299194</v>
      </c>
      <c r="M3854">
        <v>-8.4663572311401403</v>
      </c>
      <c r="N3854">
        <v>-5.37544918060303</v>
      </c>
      <c r="O3854">
        <v>-2.2845413684845002</v>
      </c>
      <c r="P3854">
        <v>2.1782383918762198</v>
      </c>
      <c r="Q3854">
        <v>-15.070503234863301</v>
      </c>
      <c r="R3854">
        <v>4.3196039199829102</v>
      </c>
      <c r="S3854">
        <v>104</v>
      </c>
      <c r="T3854">
        <v>38.326302885498102</v>
      </c>
      <c r="U3854">
        <v>5.8941740989685103</v>
      </c>
      <c r="V3854">
        <v>74.709426879882798</v>
      </c>
      <c r="W3854">
        <v>102.78562164306599</v>
      </c>
      <c r="X3854">
        <v>0.89734184741973899</v>
      </c>
      <c r="Y3854">
        <v>3295</v>
      </c>
    </row>
    <row r="3855" spans="1:25" x14ac:dyDescent="0.25">
      <c r="A3855" t="s">
        <v>81</v>
      </c>
      <c r="B3855" t="s">
        <v>41</v>
      </c>
      <c r="C3855" s="7" t="s">
        <v>70</v>
      </c>
      <c r="D3855" s="58" t="s">
        <v>62</v>
      </c>
      <c r="E3855" s="7" t="s">
        <v>42</v>
      </c>
      <c r="F3855">
        <v>14</v>
      </c>
      <c r="G3855">
        <v>165.002685546875</v>
      </c>
      <c r="H3855">
        <v>159.36114501953099</v>
      </c>
      <c r="I3855">
        <v>5.6415257453918501</v>
      </c>
      <c r="J3855">
        <v>3.4190509468316997E-2</v>
      </c>
      <c r="K3855">
        <v>96.585647583007798</v>
      </c>
      <c r="L3855">
        <v>-1.5215219259262101</v>
      </c>
      <c r="M3855">
        <v>2.7104647159576398</v>
      </c>
      <c r="N3855">
        <v>5.6415257453918501</v>
      </c>
      <c r="O3855">
        <v>8.5725870132446307</v>
      </c>
      <c r="P3855">
        <v>12.804573059081999</v>
      </c>
      <c r="Q3855">
        <v>-3.55214643478394</v>
      </c>
      <c r="R3855">
        <v>14.835197448730501</v>
      </c>
      <c r="S3855">
        <v>104</v>
      </c>
      <c r="T3855">
        <v>35.995737730780299</v>
      </c>
      <c r="U3855">
        <v>5.58935594558716</v>
      </c>
      <c r="V3855">
        <v>74.709426879882798</v>
      </c>
      <c r="W3855">
        <v>102.78562164306599</v>
      </c>
      <c r="X3855">
        <v>0.89519351720809903</v>
      </c>
      <c r="Y3855">
        <v>3294</v>
      </c>
    </row>
    <row r="3856" spans="1:25" x14ac:dyDescent="0.25">
      <c r="A3856" t="s">
        <v>81</v>
      </c>
      <c r="B3856" t="s">
        <v>41</v>
      </c>
      <c r="C3856" s="7" t="s">
        <v>70</v>
      </c>
      <c r="D3856" s="58" t="s">
        <v>62</v>
      </c>
      <c r="E3856" s="7" t="s">
        <v>42</v>
      </c>
      <c r="F3856">
        <v>15</v>
      </c>
      <c r="G3856">
        <v>158.50254821777301</v>
      </c>
      <c r="H3856">
        <v>129.91291809082</v>
      </c>
      <c r="I3856">
        <v>28.589626312255898</v>
      </c>
      <c r="J3856">
        <v>0.18037329614162401</v>
      </c>
      <c r="K3856">
        <v>98.422225952148395</v>
      </c>
      <c r="L3856">
        <v>21.596481323242202</v>
      </c>
      <c r="M3856">
        <v>25.728090286254901</v>
      </c>
      <c r="N3856">
        <v>28.589626312255898</v>
      </c>
      <c r="O3856">
        <v>31.451164245605501</v>
      </c>
      <c r="P3856">
        <v>35.582771301269503</v>
      </c>
      <c r="Q3856">
        <v>19.614021301269499</v>
      </c>
      <c r="R3856">
        <v>37.565231323242202</v>
      </c>
      <c r="S3856">
        <v>104</v>
      </c>
      <c r="T3856">
        <v>38.456682699793397</v>
      </c>
      <c r="U3856">
        <v>5.4567799568176296</v>
      </c>
      <c r="V3856">
        <v>74.709426879882798</v>
      </c>
      <c r="W3856">
        <v>102.78562164306599</v>
      </c>
      <c r="X3856">
        <v>0.86165434122085605</v>
      </c>
      <c r="Y3856">
        <v>3296</v>
      </c>
    </row>
    <row r="3857" spans="1:25" x14ac:dyDescent="0.25">
      <c r="A3857" t="s">
        <v>81</v>
      </c>
      <c r="B3857" t="s">
        <v>41</v>
      </c>
      <c r="C3857" s="7" t="s">
        <v>70</v>
      </c>
      <c r="D3857" s="58" t="s">
        <v>62</v>
      </c>
      <c r="E3857" s="7" t="s">
        <v>42</v>
      </c>
      <c r="F3857">
        <v>16</v>
      </c>
      <c r="G3857">
        <v>152.58283996582</v>
      </c>
      <c r="H3857">
        <v>124.29808044433599</v>
      </c>
      <c r="I3857">
        <v>28.284765243530298</v>
      </c>
      <c r="J3857">
        <v>0.18537315726280201</v>
      </c>
      <c r="K3857">
        <v>99.871109008789105</v>
      </c>
      <c r="L3857">
        <v>21.422124862670898</v>
      </c>
      <c r="M3857">
        <v>25.476629257202099</v>
      </c>
      <c r="N3857">
        <v>28.284765243530298</v>
      </c>
      <c r="O3857">
        <v>31.092901229858398</v>
      </c>
      <c r="P3857">
        <v>35.147403717041001</v>
      </c>
      <c r="Q3857">
        <v>19.476661682128899</v>
      </c>
      <c r="R3857">
        <v>37.092864990234403</v>
      </c>
      <c r="S3857">
        <v>104</v>
      </c>
      <c r="T3857">
        <v>37.933884418998801</v>
      </c>
      <c r="U3857">
        <v>5.3549466133117702</v>
      </c>
      <c r="V3857">
        <v>74.709426879882798</v>
      </c>
      <c r="W3857">
        <v>102.78562164306599</v>
      </c>
      <c r="X3857">
        <v>0.86179536581039395</v>
      </c>
      <c r="Y3857">
        <v>3296</v>
      </c>
    </row>
    <row r="3858" spans="1:25" x14ac:dyDescent="0.25">
      <c r="A3858" t="s">
        <v>81</v>
      </c>
      <c r="B3858" t="s">
        <v>41</v>
      </c>
      <c r="C3858" s="7" t="s">
        <v>70</v>
      </c>
      <c r="D3858" s="58" t="s">
        <v>62</v>
      </c>
      <c r="E3858" s="7" t="s">
        <v>42</v>
      </c>
      <c r="F3858">
        <v>17</v>
      </c>
      <c r="G3858">
        <v>146.98719787597699</v>
      </c>
      <c r="H3858">
        <v>117.494514465332</v>
      </c>
      <c r="I3858">
        <v>29.492683410644499</v>
      </c>
      <c r="J3858">
        <v>0.20064796507358601</v>
      </c>
      <c r="K3858">
        <v>100.434448242188</v>
      </c>
      <c r="L3858">
        <v>22.810926437377901</v>
      </c>
      <c r="M3858">
        <v>26.758562088012699</v>
      </c>
      <c r="N3858">
        <v>29.492683410644499</v>
      </c>
      <c r="O3858">
        <v>32.226802825927699</v>
      </c>
      <c r="P3858">
        <v>36.1744384765625</v>
      </c>
      <c r="Q3858">
        <v>20.916742324829102</v>
      </c>
      <c r="R3858">
        <v>38.0686225891113</v>
      </c>
      <c r="S3858">
        <v>104</v>
      </c>
      <c r="T3858">
        <v>36.863253380710397</v>
      </c>
      <c r="U3858">
        <v>5.2138018608093297</v>
      </c>
      <c r="V3858">
        <v>74.709426879882798</v>
      </c>
      <c r="W3858">
        <v>102.78562164306599</v>
      </c>
      <c r="X3858">
        <v>0.86261963844299305</v>
      </c>
      <c r="Y3858">
        <v>3296</v>
      </c>
    </row>
    <row r="3859" spans="1:25" x14ac:dyDescent="0.25">
      <c r="A3859" t="s">
        <v>81</v>
      </c>
      <c r="B3859" t="s">
        <v>41</v>
      </c>
      <c r="C3859" s="7" t="s">
        <v>70</v>
      </c>
      <c r="D3859" s="58" t="s">
        <v>62</v>
      </c>
      <c r="E3859" s="7" t="s">
        <v>42</v>
      </c>
      <c r="F3859">
        <v>18</v>
      </c>
      <c r="G3859">
        <v>144.47828674316401</v>
      </c>
      <c r="H3859">
        <v>112.48415374755901</v>
      </c>
      <c r="I3859">
        <v>31.9941310882568</v>
      </c>
      <c r="J3859">
        <v>0.221445947885513</v>
      </c>
      <c r="K3859">
        <v>100.597053527832</v>
      </c>
      <c r="L3859">
        <v>25.451021194458001</v>
      </c>
      <c r="M3859">
        <v>29.316743850708001</v>
      </c>
      <c r="N3859">
        <v>31.9941310882568</v>
      </c>
      <c r="O3859">
        <v>34.671516418457003</v>
      </c>
      <c r="P3859">
        <v>38.537239074707003</v>
      </c>
      <c r="Q3859">
        <v>23.596141815185501</v>
      </c>
      <c r="R3859">
        <v>40.392120361328097</v>
      </c>
      <c r="S3859">
        <v>104</v>
      </c>
      <c r="T3859">
        <v>35.970389698793298</v>
      </c>
      <c r="U3859">
        <v>5.1056146621704102</v>
      </c>
      <c r="V3859">
        <v>74.709426879882798</v>
      </c>
      <c r="W3859">
        <v>102.78562164306599</v>
      </c>
      <c r="X3859">
        <v>0.86186766624450695</v>
      </c>
      <c r="Y3859">
        <v>3294</v>
      </c>
    </row>
    <row r="3860" spans="1:25" x14ac:dyDescent="0.25">
      <c r="A3860" t="s">
        <v>81</v>
      </c>
      <c r="B3860" t="s">
        <v>41</v>
      </c>
      <c r="C3860" s="7" t="s">
        <v>70</v>
      </c>
      <c r="D3860" s="58" t="s">
        <v>62</v>
      </c>
      <c r="E3860" s="7" t="s">
        <v>42</v>
      </c>
      <c r="F3860">
        <v>19</v>
      </c>
      <c r="G3860">
        <v>153.31010437011699</v>
      </c>
      <c r="H3860">
        <v>133.01181030273401</v>
      </c>
      <c r="I3860">
        <v>20.2982997894287</v>
      </c>
      <c r="J3860">
        <v>0.13240025937557201</v>
      </c>
      <c r="K3860">
        <v>100.08277893066401</v>
      </c>
      <c r="L3860">
        <v>13.2923069000244</v>
      </c>
      <c r="M3860">
        <v>17.431503295898398</v>
      </c>
      <c r="N3860">
        <v>20.2982997894287</v>
      </c>
      <c r="O3860">
        <v>23.165094375610401</v>
      </c>
      <c r="P3860">
        <v>27.3042907714844</v>
      </c>
      <c r="Q3860">
        <v>11.306205749511699</v>
      </c>
      <c r="R3860">
        <v>29.290390014648398</v>
      </c>
      <c r="S3860">
        <v>104</v>
      </c>
      <c r="T3860">
        <v>37.171628202719099</v>
      </c>
      <c r="U3860">
        <v>5.4668040275573704</v>
      </c>
      <c r="V3860">
        <v>74.709426879882798</v>
      </c>
      <c r="W3860">
        <v>102.78562164306599</v>
      </c>
      <c r="X3860">
        <v>0.88114994764328003</v>
      </c>
      <c r="Y3860">
        <v>3296</v>
      </c>
    </row>
    <row r="3861" spans="1:25" x14ac:dyDescent="0.25">
      <c r="A3861" t="s">
        <v>81</v>
      </c>
      <c r="B3861" t="s">
        <v>41</v>
      </c>
      <c r="C3861" s="7" t="s">
        <v>70</v>
      </c>
      <c r="D3861" s="58" t="s">
        <v>62</v>
      </c>
      <c r="E3861" s="7" t="s">
        <v>42</v>
      </c>
      <c r="F3861">
        <v>20</v>
      </c>
      <c r="G3861">
        <v>164.48074340820301</v>
      </c>
      <c r="H3861">
        <v>152.43502807617199</v>
      </c>
      <c r="I3861">
        <v>12.045726776123001</v>
      </c>
      <c r="J3861">
        <v>7.3234878480434404E-2</v>
      </c>
      <c r="K3861">
        <v>98.306663513183594</v>
      </c>
      <c r="L3861">
        <v>5.2048711776733398</v>
      </c>
      <c r="M3861">
        <v>9.2465047836303693</v>
      </c>
      <c r="N3861">
        <v>12.045726776123001</v>
      </c>
      <c r="O3861">
        <v>14.84494972229</v>
      </c>
      <c r="P3861">
        <v>18.886583328247099</v>
      </c>
      <c r="Q3861">
        <v>3.2655832767486599</v>
      </c>
      <c r="R3861">
        <v>20.825872421264599</v>
      </c>
      <c r="S3861">
        <v>104</v>
      </c>
      <c r="T3861">
        <v>33.104546630211402</v>
      </c>
      <c r="U3861">
        <v>5.3379483222961399</v>
      </c>
      <c r="V3861">
        <v>74.709426879882798</v>
      </c>
      <c r="W3861">
        <v>102.78562164306599</v>
      </c>
      <c r="X3861">
        <v>0.912716865539551</v>
      </c>
      <c r="Y3861">
        <v>3296</v>
      </c>
    </row>
    <row r="3862" spans="1:25" x14ac:dyDescent="0.25">
      <c r="A3862" t="s">
        <v>81</v>
      </c>
      <c r="B3862" t="s">
        <v>41</v>
      </c>
      <c r="C3862" s="7" t="s">
        <v>70</v>
      </c>
      <c r="D3862" s="58" t="s">
        <v>62</v>
      </c>
      <c r="E3862" s="7" t="s">
        <v>42</v>
      </c>
      <c r="F3862">
        <v>21</v>
      </c>
      <c r="G3862">
        <v>164.42013549804699</v>
      </c>
      <c r="H3862">
        <v>159.768798828125</v>
      </c>
      <c r="I3862">
        <v>4.6513509750366202</v>
      </c>
      <c r="J3862">
        <v>2.8289422392845199E-2</v>
      </c>
      <c r="K3862">
        <v>95.592445373535199</v>
      </c>
      <c r="L3862">
        <v>-2.44760990142822</v>
      </c>
      <c r="M3862">
        <v>1.7465137243270901</v>
      </c>
      <c r="N3862">
        <v>4.6513509750366202</v>
      </c>
      <c r="O3862">
        <v>7.5561876296997097</v>
      </c>
      <c r="P3862">
        <v>11.7503108978271</v>
      </c>
      <c r="Q3862">
        <v>-4.4600667953491202</v>
      </c>
      <c r="R3862">
        <v>13.762767791748001</v>
      </c>
      <c r="S3862">
        <v>104</v>
      </c>
      <c r="T3862">
        <v>34.815624047794699</v>
      </c>
      <c r="U3862">
        <v>5.5393486022949201</v>
      </c>
      <c r="V3862">
        <v>74.709426879882798</v>
      </c>
      <c r="W3862">
        <v>102.78562164306599</v>
      </c>
      <c r="X3862">
        <v>0.91192054748535201</v>
      </c>
      <c r="Y3862">
        <v>3297</v>
      </c>
    </row>
    <row r="3863" spans="1:25" x14ac:dyDescent="0.25">
      <c r="A3863" t="s">
        <v>81</v>
      </c>
      <c r="B3863" t="s">
        <v>41</v>
      </c>
      <c r="C3863" s="7" t="s">
        <v>70</v>
      </c>
      <c r="D3863" s="58" t="s">
        <v>62</v>
      </c>
      <c r="E3863" s="7" t="s">
        <v>42</v>
      </c>
      <c r="F3863">
        <v>22</v>
      </c>
      <c r="G3863">
        <v>157.92457580566401</v>
      </c>
      <c r="H3863">
        <v>155.78436279296901</v>
      </c>
      <c r="I3863">
        <v>2.1402173042297399</v>
      </c>
      <c r="J3863">
        <v>1.35521488264203E-2</v>
      </c>
      <c r="K3863">
        <v>92.618820190429702</v>
      </c>
      <c r="L3863">
        <v>-4.7888259887695304</v>
      </c>
      <c r="M3863">
        <v>-0.69509112834930398</v>
      </c>
      <c r="N3863">
        <v>2.1402173042297399</v>
      </c>
      <c r="O3863">
        <v>4.97552585601807</v>
      </c>
      <c r="P3863">
        <v>9.0692605972290004</v>
      </c>
      <c r="Q3863">
        <v>-6.75311374664307</v>
      </c>
      <c r="R3863">
        <v>11.0335483551025</v>
      </c>
      <c r="S3863">
        <v>104</v>
      </c>
      <c r="T3863">
        <v>33.0177158292108</v>
      </c>
      <c r="U3863">
        <v>5.4067611694335902</v>
      </c>
      <c r="V3863">
        <v>74.709426879882798</v>
      </c>
      <c r="W3863">
        <v>102.78562164306599</v>
      </c>
      <c r="X3863">
        <v>0.91829442977905296</v>
      </c>
      <c r="Y3863">
        <v>3297</v>
      </c>
    </row>
    <row r="3864" spans="1:25" x14ac:dyDescent="0.25">
      <c r="A3864" t="s">
        <v>81</v>
      </c>
      <c r="B3864" t="s">
        <v>41</v>
      </c>
      <c r="C3864" s="7" t="s">
        <v>70</v>
      </c>
      <c r="D3864" s="58" t="s">
        <v>62</v>
      </c>
      <c r="E3864" s="7" t="s">
        <v>42</v>
      </c>
      <c r="F3864">
        <v>23</v>
      </c>
      <c r="G3864">
        <v>154.03894042968801</v>
      </c>
      <c r="H3864">
        <v>150.94464111328099</v>
      </c>
      <c r="I3864">
        <v>3.0943048000335698</v>
      </c>
      <c r="J3864">
        <v>2.00878083705902E-2</v>
      </c>
      <c r="K3864">
        <v>89.391174316406307</v>
      </c>
      <c r="L3864">
        <v>-3.8563323020935099</v>
      </c>
      <c r="M3864">
        <v>0.25016036629676802</v>
      </c>
      <c r="N3864">
        <v>3.0943048000335698</v>
      </c>
      <c r="O3864">
        <v>5.9384493827819798</v>
      </c>
      <c r="P3864">
        <v>10.0449419021606</v>
      </c>
      <c r="Q3864">
        <v>-5.8267416954040501</v>
      </c>
      <c r="R3864">
        <v>12.0153512954712</v>
      </c>
      <c r="S3864">
        <v>104</v>
      </c>
      <c r="T3864">
        <v>33.345583106238301</v>
      </c>
      <c r="U3864">
        <v>5.4236111640930202</v>
      </c>
      <c r="V3864">
        <v>74.709426879882798</v>
      </c>
      <c r="W3864">
        <v>102.78562164306599</v>
      </c>
      <c r="X3864">
        <v>0.91714859008789096</v>
      </c>
      <c r="Y3864">
        <v>3297</v>
      </c>
    </row>
    <row r="3865" spans="1:25" x14ac:dyDescent="0.25">
      <c r="A3865" t="s">
        <v>81</v>
      </c>
      <c r="B3865" t="s">
        <v>41</v>
      </c>
      <c r="C3865" s="7" t="s">
        <v>70</v>
      </c>
      <c r="D3865" s="58" t="s">
        <v>62</v>
      </c>
      <c r="E3865" s="7" t="s">
        <v>42</v>
      </c>
      <c r="F3865">
        <v>24</v>
      </c>
      <c r="G3865">
        <v>145.61576843261699</v>
      </c>
      <c r="H3865">
        <v>148.11022949218801</v>
      </c>
      <c r="I3865">
        <v>-2.4944601058960001</v>
      </c>
      <c r="J3865">
        <v>-1.7130425199866298E-2</v>
      </c>
      <c r="K3865">
        <v>85.604942321777301</v>
      </c>
      <c r="L3865">
        <v>-9.6821184158325195</v>
      </c>
      <c r="M3865">
        <v>-5.4355916976928702</v>
      </c>
      <c r="N3865">
        <v>-2.4944601058960001</v>
      </c>
      <c r="O3865">
        <v>0.44667139649391202</v>
      </c>
      <c r="P3865">
        <v>4.69319820404053</v>
      </c>
      <c r="Q3865">
        <v>-11.719719886779799</v>
      </c>
      <c r="R3865">
        <v>6.7307996749877903</v>
      </c>
      <c r="S3865">
        <v>104</v>
      </c>
      <c r="T3865">
        <v>35.048204706410601</v>
      </c>
      <c r="U3865">
        <v>5.60855960845947</v>
      </c>
      <c r="V3865">
        <v>74.709426879882798</v>
      </c>
      <c r="W3865">
        <v>102.78562164306599</v>
      </c>
      <c r="X3865">
        <v>0.913965463638306</v>
      </c>
      <c r="Y3865">
        <v>3297</v>
      </c>
    </row>
    <row r="3866" spans="1:25" x14ac:dyDescent="0.25">
      <c r="A3866" t="s">
        <v>81</v>
      </c>
      <c r="B3866" t="s">
        <v>41</v>
      </c>
      <c r="C3866" s="7" t="s">
        <v>70</v>
      </c>
      <c r="D3866" s="58" t="s">
        <v>62</v>
      </c>
      <c r="E3866" s="7">
        <v>41099</v>
      </c>
      <c r="F3866">
        <v>1</v>
      </c>
      <c r="G3866">
        <v>97.550354003906307</v>
      </c>
      <c r="H3866">
        <v>114.726837158203</v>
      </c>
      <c r="I3866">
        <v>-17.176490783691399</v>
      </c>
      <c r="J3866">
        <v>-0.176078215241432</v>
      </c>
      <c r="K3866">
        <v>77.180122375488295</v>
      </c>
      <c r="L3866">
        <v>-34.265926361083999</v>
      </c>
      <c r="M3866">
        <v>-24.169349670410199</v>
      </c>
      <c r="N3866">
        <v>-17.176490783691399</v>
      </c>
      <c r="O3866">
        <v>-10.183632850646999</v>
      </c>
      <c r="P3866">
        <v>-8.7056241929531097E-2</v>
      </c>
      <c r="Q3866">
        <v>-39.110542297363303</v>
      </c>
      <c r="R3866">
        <v>4.7575612068176296</v>
      </c>
      <c r="S3866">
        <v>104</v>
      </c>
      <c r="T3866">
        <v>247.18191621095099</v>
      </c>
      <c r="U3866">
        <v>13.334957122802701</v>
      </c>
      <c r="V3866">
        <v>70.912834167480497</v>
      </c>
      <c r="W3866">
        <v>96.259056091308594</v>
      </c>
      <c r="X3866">
        <v>0.882920742034912</v>
      </c>
      <c r="Y3866">
        <v>3334</v>
      </c>
    </row>
    <row r="3867" spans="1:25" x14ac:dyDescent="0.25">
      <c r="A3867" t="s">
        <v>81</v>
      </c>
      <c r="B3867" t="s">
        <v>41</v>
      </c>
      <c r="C3867" s="7" t="s">
        <v>70</v>
      </c>
      <c r="D3867" s="58" t="s">
        <v>62</v>
      </c>
      <c r="E3867" s="7">
        <v>41099</v>
      </c>
      <c r="F3867">
        <v>2</v>
      </c>
      <c r="G3867">
        <v>94.540504455566406</v>
      </c>
      <c r="H3867">
        <v>111.668159484863</v>
      </c>
      <c r="I3867">
        <v>-17.127649307251001</v>
      </c>
      <c r="J3867">
        <v>-0.18116730451583901</v>
      </c>
      <c r="K3867">
        <v>75.509315490722699</v>
      </c>
      <c r="L3867">
        <v>-33.779716491699197</v>
      </c>
      <c r="M3867">
        <v>-23.9415397644043</v>
      </c>
      <c r="N3867">
        <v>-17.127649307251001</v>
      </c>
      <c r="O3867">
        <v>-10.313758850097701</v>
      </c>
      <c r="P3867">
        <v>-0.47558382153510997</v>
      </c>
      <c r="Q3867">
        <v>-38.500343322753899</v>
      </c>
      <c r="R3867">
        <v>4.2450451850891104</v>
      </c>
      <c r="S3867">
        <v>104</v>
      </c>
      <c r="T3867">
        <v>234.67083713736801</v>
      </c>
      <c r="U3867">
        <v>12.993675231933601</v>
      </c>
      <c r="V3867">
        <v>70.912834167480497</v>
      </c>
      <c r="W3867">
        <v>96.259056091308594</v>
      </c>
      <c r="X3867">
        <v>0.87119525671005205</v>
      </c>
      <c r="Y3867">
        <v>3333</v>
      </c>
    </row>
    <row r="3868" spans="1:25" x14ac:dyDescent="0.25">
      <c r="A3868" t="s">
        <v>81</v>
      </c>
      <c r="B3868" t="s">
        <v>41</v>
      </c>
      <c r="C3868" s="7" t="s">
        <v>70</v>
      </c>
      <c r="D3868" s="58" t="s">
        <v>62</v>
      </c>
      <c r="E3868" s="7">
        <v>41099</v>
      </c>
      <c r="F3868">
        <v>3</v>
      </c>
      <c r="G3868">
        <v>92.902168273925795</v>
      </c>
      <c r="H3868">
        <v>103.80403137207</v>
      </c>
      <c r="I3868">
        <v>-10.901863098144499</v>
      </c>
      <c r="J3868">
        <v>-0.117347784340382</v>
      </c>
      <c r="K3868">
        <v>74.177017211914105</v>
      </c>
      <c r="L3868">
        <v>-26.919622421264599</v>
      </c>
      <c r="M3868">
        <v>-17.456201553344702</v>
      </c>
      <c r="N3868">
        <v>-10.901863098144499</v>
      </c>
      <c r="O3868">
        <v>-4.3475260734558097</v>
      </c>
      <c r="P3868">
        <v>5.1158957481384304</v>
      </c>
      <c r="Q3868">
        <v>-31.460435867309599</v>
      </c>
      <c r="R3868">
        <v>9.6567077636718803</v>
      </c>
      <c r="S3868">
        <v>104</v>
      </c>
      <c r="T3868">
        <v>224.824864583752</v>
      </c>
      <c r="U3868">
        <v>12.4987239837646</v>
      </c>
      <c r="V3868">
        <v>70.912834167480497</v>
      </c>
      <c r="W3868">
        <v>96.259056091308594</v>
      </c>
      <c r="X3868">
        <v>0.86835449934005704</v>
      </c>
      <c r="Y3868">
        <v>3334</v>
      </c>
    </row>
    <row r="3869" spans="1:25" x14ac:dyDescent="0.25">
      <c r="A3869" t="s">
        <v>81</v>
      </c>
      <c r="B3869" t="s">
        <v>41</v>
      </c>
      <c r="C3869" s="7" t="s">
        <v>70</v>
      </c>
      <c r="D3869" s="58" t="s">
        <v>62</v>
      </c>
      <c r="E3869" s="7">
        <v>41099</v>
      </c>
      <c r="F3869">
        <v>4</v>
      </c>
      <c r="G3869">
        <v>105.98770904541</v>
      </c>
      <c r="H3869">
        <v>109.549308776855</v>
      </c>
      <c r="I3869">
        <v>-3.5615968704223602</v>
      </c>
      <c r="J3869">
        <v>-3.3603865653276402E-2</v>
      </c>
      <c r="K3869">
        <v>72.083854675292997</v>
      </c>
      <c r="L3869">
        <v>-19.845533370971701</v>
      </c>
      <c r="M3869">
        <v>-10.224851608276399</v>
      </c>
      <c r="N3869">
        <v>-3.5615968704223602</v>
      </c>
      <c r="O3869">
        <v>3.1016578674316402</v>
      </c>
      <c r="P3869">
        <v>12.722339630126999</v>
      </c>
      <c r="Q3869">
        <v>-24.4618034362793</v>
      </c>
      <c r="R3869">
        <v>17.338609695434599</v>
      </c>
      <c r="S3869">
        <v>104</v>
      </c>
      <c r="T3869">
        <v>229.41285810504499</v>
      </c>
      <c r="U3869">
        <v>12.706423759460399</v>
      </c>
      <c r="V3869">
        <v>70.912834167480497</v>
      </c>
      <c r="W3869">
        <v>96.259056091308594</v>
      </c>
      <c r="X3869">
        <v>0.82183086872100797</v>
      </c>
      <c r="Y3869">
        <v>3334</v>
      </c>
    </row>
    <row r="3870" spans="1:25" x14ac:dyDescent="0.25">
      <c r="A3870" t="s">
        <v>81</v>
      </c>
      <c r="B3870" t="s">
        <v>41</v>
      </c>
      <c r="C3870" s="7" t="s">
        <v>70</v>
      </c>
      <c r="D3870" s="58" t="s">
        <v>62</v>
      </c>
      <c r="E3870" s="7">
        <v>41099</v>
      </c>
      <c r="F3870">
        <v>5</v>
      </c>
      <c r="G3870">
        <v>119.656242370605</v>
      </c>
      <c r="H3870">
        <v>120.849853515625</v>
      </c>
      <c r="I3870">
        <v>-1.19361388683319</v>
      </c>
      <c r="J3870">
        <v>-9.9753579124808294E-3</v>
      </c>
      <c r="K3870">
        <v>71.114906311035199</v>
      </c>
      <c r="L3870">
        <v>-19.162015914916999</v>
      </c>
      <c r="M3870">
        <v>-8.5461378097534197</v>
      </c>
      <c r="N3870">
        <v>-1.19361388683319</v>
      </c>
      <c r="O3870">
        <v>6.1589102745056197</v>
      </c>
      <c r="P3870">
        <v>16.774787902831999</v>
      </c>
      <c r="Q3870">
        <v>-24.2558078765869</v>
      </c>
      <c r="R3870">
        <v>21.868579864501999</v>
      </c>
      <c r="S3870">
        <v>104</v>
      </c>
      <c r="T3870">
        <v>269.84496799120501</v>
      </c>
      <c r="U3870">
        <v>14.0208187103271</v>
      </c>
      <c r="V3870">
        <v>70.912834167480497</v>
      </c>
      <c r="W3870">
        <v>96.259056091308594</v>
      </c>
      <c r="X3870">
        <v>0.74468284845352195</v>
      </c>
      <c r="Y3870">
        <v>3334</v>
      </c>
    </row>
    <row r="3871" spans="1:25" x14ac:dyDescent="0.25">
      <c r="A3871" t="s">
        <v>81</v>
      </c>
      <c r="B3871" t="s">
        <v>41</v>
      </c>
      <c r="C3871" s="7" t="s">
        <v>70</v>
      </c>
      <c r="D3871" s="58" t="s">
        <v>62</v>
      </c>
      <c r="E3871" s="7">
        <v>41099</v>
      </c>
      <c r="F3871">
        <v>6</v>
      </c>
      <c r="G3871">
        <v>130.15538024902301</v>
      </c>
      <c r="H3871">
        <v>140.81262207031301</v>
      </c>
      <c r="I3871">
        <v>-10.6572465896606</v>
      </c>
      <c r="J3871">
        <v>-8.1880956888198894E-2</v>
      </c>
      <c r="K3871">
        <v>69.885093688964801</v>
      </c>
      <c r="L3871">
        <v>-27.825414657592798</v>
      </c>
      <c r="M3871">
        <v>-17.6823215484619</v>
      </c>
      <c r="N3871">
        <v>-10.6572465896606</v>
      </c>
      <c r="O3871">
        <v>-3.6321706771850599</v>
      </c>
      <c r="P3871">
        <v>6.5109224319457999</v>
      </c>
      <c r="Q3871">
        <v>-32.692352294921903</v>
      </c>
      <c r="R3871">
        <v>11.3778591156006</v>
      </c>
      <c r="S3871">
        <v>104</v>
      </c>
      <c r="T3871">
        <v>234.53264070994899</v>
      </c>
      <c r="U3871">
        <v>13.396393775939901</v>
      </c>
      <c r="V3871">
        <v>70.912834167480497</v>
      </c>
      <c r="W3871">
        <v>96.259056091308594</v>
      </c>
      <c r="X3871">
        <v>0.74866688251495395</v>
      </c>
      <c r="Y3871">
        <v>3334</v>
      </c>
    </row>
    <row r="3872" spans="1:25" x14ac:dyDescent="0.25">
      <c r="A3872" t="s">
        <v>81</v>
      </c>
      <c r="B3872" t="s">
        <v>41</v>
      </c>
      <c r="C3872" s="7" t="s">
        <v>70</v>
      </c>
      <c r="D3872" s="58" t="s">
        <v>62</v>
      </c>
      <c r="E3872" s="7">
        <v>41099</v>
      </c>
      <c r="F3872">
        <v>7</v>
      </c>
      <c r="G3872">
        <v>131.58494567871099</v>
      </c>
      <c r="H3872">
        <v>150.88525390625</v>
      </c>
      <c r="I3872">
        <v>-19.300317764282202</v>
      </c>
      <c r="J3872">
        <v>-0.146675735712051</v>
      </c>
      <c r="K3872">
        <v>69.565216064453097</v>
      </c>
      <c r="L3872">
        <v>-36.2536811828613</v>
      </c>
      <c r="M3872">
        <v>-26.237495422363299</v>
      </c>
      <c r="N3872">
        <v>-19.300317764282202</v>
      </c>
      <c r="O3872">
        <v>-12.3631401062012</v>
      </c>
      <c r="P3872">
        <v>-2.3469557762146001</v>
      </c>
      <c r="Q3872">
        <v>-41.059722900390597</v>
      </c>
      <c r="R3872">
        <v>2.4590866565704301</v>
      </c>
      <c r="S3872">
        <v>104</v>
      </c>
      <c r="T3872">
        <v>223.92911029737999</v>
      </c>
      <c r="U3872">
        <v>13.2287788391113</v>
      </c>
      <c r="V3872">
        <v>70.912834167480497</v>
      </c>
      <c r="W3872">
        <v>96.259056091308594</v>
      </c>
      <c r="X3872">
        <v>0.74956119060516402</v>
      </c>
      <c r="Y3872">
        <v>3334</v>
      </c>
    </row>
    <row r="3873" spans="1:25" x14ac:dyDescent="0.25">
      <c r="A3873" t="s">
        <v>81</v>
      </c>
      <c r="B3873" t="s">
        <v>41</v>
      </c>
      <c r="C3873" s="7" t="s">
        <v>70</v>
      </c>
      <c r="D3873" s="58" t="s">
        <v>62</v>
      </c>
      <c r="E3873" s="7">
        <v>41099</v>
      </c>
      <c r="F3873">
        <v>8</v>
      </c>
      <c r="G3873">
        <v>146.04919433593801</v>
      </c>
      <c r="H3873">
        <v>158.57032775878901</v>
      </c>
      <c r="I3873">
        <v>-12.521124839782701</v>
      </c>
      <c r="J3873">
        <v>-8.5732236504554707E-2</v>
      </c>
      <c r="K3873">
        <v>71.357139587402301</v>
      </c>
      <c r="L3873">
        <v>-28.430049896240199</v>
      </c>
      <c r="M3873">
        <v>-19.030929565429702</v>
      </c>
      <c r="N3873">
        <v>-12.521124839782701</v>
      </c>
      <c r="O3873">
        <v>-6.0113205909729004</v>
      </c>
      <c r="P3873">
        <v>3.3878018856048602</v>
      </c>
      <c r="Q3873">
        <v>-32.940010070800803</v>
      </c>
      <c r="R3873">
        <v>7.8977618217468297</v>
      </c>
      <c r="S3873">
        <v>104</v>
      </c>
      <c r="T3873">
        <v>205.60595393021299</v>
      </c>
      <c r="U3873">
        <v>12.413801193237299</v>
      </c>
      <c r="V3873">
        <v>70.912834167480497</v>
      </c>
      <c r="W3873">
        <v>96.259056091308594</v>
      </c>
      <c r="X3873">
        <v>0.80203044414520297</v>
      </c>
      <c r="Y3873">
        <v>3334</v>
      </c>
    </row>
    <row r="3874" spans="1:25" x14ac:dyDescent="0.25">
      <c r="A3874" t="s">
        <v>81</v>
      </c>
      <c r="B3874" t="s">
        <v>41</v>
      </c>
      <c r="C3874" s="7" t="s">
        <v>70</v>
      </c>
      <c r="D3874" s="58" t="s">
        <v>62</v>
      </c>
      <c r="E3874" s="7">
        <v>41099</v>
      </c>
      <c r="F3874">
        <v>9</v>
      </c>
      <c r="G3874">
        <v>142.72857666015599</v>
      </c>
      <c r="H3874">
        <v>157.91026306152301</v>
      </c>
      <c r="I3874">
        <v>-15.1816873550415</v>
      </c>
      <c r="J3874">
        <v>-0.106367543339729</v>
      </c>
      <c r="K3874">
        <v>74.903724670410199</v>
      </c>
      <c r="L3874">
        <v>-27.972764968872099</v>
      </c>
      <c r="M3874">
        <v>-20.415691375732401</v>
      </c>
      <c r="N3874">
        <v>-15.1816873550415</v>
      </c>
      <c r="O3874">
        <v>-9.9476833343505895</v>
      </c>
      <c r="P3874">
        <v>-2.3906126022338898</v>
      </c>
      <c r="Q3874">
        <v>-31.598854064941399</v>
      </c>
      <c r="R3874">
        <v>1.23547959327698</v>
      </c>
      <c r="S3874">
        <v>104</v>
      </c>
      <c r="T3874">
        <v>135.92911124448599</v>
      </c>
      <c r="U3874">
        <v>9.9809293746948207</v>
      </c>
      <c r="V3874">
        <v>70.912834167480497</v>
      </c>
      <c r="W3874">
        <v>96.259056091308594</v>
      </c>
      <c r="X3874">
        <v>0.88862848281860396</v>
      </c>
      <c r="Y3874">
        <v>3334</v>
      </c>
    </row>
    <row r="3875" spans="1:25" x14ac:dyDescent="0.25">
      <c r="A3875" t="s">
        <v>81</v>
      </c>
      <c r="B3875" t="s">
        <v>41</v>
      </c>
      <c r="C3875" s="7" t="s">
        <v>70</v>
      </c>
      <c r="D3875" s="58" t="s">
        <v>62</v>
      </c>
      <c r="E3875" s="7">
        <v>41099</v>
      </c>
      <c r="F3875">
        <v>10</v>
      </c>
      <c r="G3875">
        <v>145.056640625</v>
      </c>
      <c r="H3875">
        <v>167.81198120117199</v>
      </c>
      <c r="I3875">
        <v>-22.755336761474599</v>
      </c>
      <c r="J3875">
        <v>-0.156872093677521</v>
      </c>
      <c r="K3875">
        <v>77.934783935546903</v>
      </c>
      <c r="L3875">
        <v>-36.615222930908203</v>
      </c>
      <c r="M3875">
        <v>-28.426691055297901</v>
      </c>
      <c r="N3875">
        <v>-22.755336761474599</v>
      </c>
      <c r="O3875">
        <v>-17.083984375</v>
      </c>
      <c r="P3875">
        <v>-8.8954524993896502</v>
      </c>
      <c r="Q3875">
        <v>-40.544307708740199</v>
      </c>
      <c r="R3875">
        <v>-4.9663667678832999</v>
      </c>
      <c r="S3875">
        <v>104</v>
      </c>
      <c r="T3875">
        <v>154.859740464455</v>
      </c>
      <c r="U3875">
        <v>10.8149261474609</v>
      </c>
      <c r="V3875">
        <v>70.912834167480497</v>
      </c>
      <c r="W3875">
        <v>96.259056091308594</v>
      </c>
      <c r="X3875">
        <v>0.898301661014557</v>
      </c>
      <c r="Y3875">
        <v>3334</v>
      </c>
    </row>
    <row r="3876" spans="1:25" x14ac:dyDescent="0.25">
      <c r="A3876" t="s">
        <v>81</v>
      </c>
      <c r="B3876" t="s">
        <v>41</v>
      </c>
      <c r="C3876" s="7" t="s">
        <v>70</v>
      </c>
      <c r="D3876" s="58" t="s">
        <v>62</v>
      </c>
      <c r="E3876" s="7">
        <v>41099</v>
      </c>
      <c r="F3876">
        <v>11</v>
      </c>
      <c r="G3876">
        <v>147.69166564941401</v>
      </c>
      <c r="H3876">
        <v>163.02941894531301</v>
      </c>
      <c r="I3876">
        <v>-15.337755203247101</v>
      </c>
      <c r="J3876">
        <v>-0.103849835693836</v>
      </c>
      <c r="K3876">
        <v>81.270187377929702</v>
      </c>
      <c r="L3876">
        <v>-29.287576675415</v>
      </c>
      <c r="M3876">
        <v>-21.0459079742432</v>
      </c>
      <c r="N3876">
        <v>-15.337755203247101</v>
      </c>
      <c r="O3876">
        <v>-9.6296014785766602</v>
      </c>
      <c r="P3876">
        <v>-1.38793361186981</v>
      </c>
      <c r="Q3876">
        <v>-33.242156982421903</v>
      </c>
      <c r="R3876">
        <v>2.5666468143463099</v>
      </c>
      <c r="S3876">
        <v>104</v>
      </c>
      <c r="T3876">
        <v>161.21810077426201</v>
      </c>
      <c r="U3876">
        <v>10.885103225708001</v>
      </c>
      <c r="V3876">
        <v>70.912834167480497</v>
      </c>
      <c r="W3876">
        <v>96.259056091308594</v>
      </c>
      <c r="X3876">
        <v>0.90490186214446999</v>
      </c>
      <c r="Y3876">
        <v>3333</v>
      </c>
    </row>
    <row r="3877" spans="1:25" x14ac:dyDescent="0.25">
      <c r="A3877" t="s">
        <v>81</v>
      </c>
      <c r="B3877" t="s">
        <v>41</v>
      </c>
      <c r="C3877" s="7" t="s">
        <v>70</v>
      </c>
      <c r="D3877" s="58" t="s">
        <v>62</v>
      </c>
      <c r="E3877" s="7">
        <v>41099</v>
      </c>
      <c r="F3877">
        <v>12</v>
      </c>
      <c r="G3877">
        <v>149.03118896484401</v>
      </c>
      <c r="H3877">
        <v>162.53330993652301</v>
      </c>
      <c r="I3877">
        <v>-13.502124786376999</v>
      </c>
      <c r="J3877">
        <v>-9.0599328279495198E-2</v>
      </c>
      <c r="K3877">
        <v>84.046585083007798</v>
      </c>
      <c r="L3877">
        <v>-26.8141479492188</v>
      </c>
      <c r="M3877">
        <v>-18.949295043945298</v>
      </c>
      <c r="N3877">
        <v>-13.502124786376999</v>
      </c>
      <c r="O3877">
        <v>-8.0549535751342791</v>
      </c>
      <c r="P3877">
        <v>-0.19010275602340701</v>
      </c>
      <c r="Q3877">
        <v>-30.587919235229499</v>
      </c>
      <c r="R3877">
        <v>3.5836703777313201</v>
      </c>
      <c r="S3877">
        <v>104</v>
      </c>
      <c r="T3877">
        <v>148.65743967824</v>
      </c>
      <c r="U3877">
        <v>10.3874254226685</v>
      </c>
      <c r="V3877">
        <v>70.912834167480497</v>
      </c>
      <c r="W3877">
        <v>96.259056091308594</v>
      </c>
      <c r="X3877">
        <v>0.91269171237945601</v>
      </c>
      <c r="Y3877">
        <v>3332</v>
      </c>
    </row>
    <row r="3878" spans="1:25" x14ac:dyDescent="0.25">
      <c r="A3878" t="s">
        <v>81</v>
      </c>
      <c r="B3878" t="s">
        <v>41</v>
      </c>
      <c r="C3878" s="7" t="s">
        <v>70</v>
      </c>
      <c r="D3878" s="58" t="s">
        <v>62</v>
      </c>
      <c r="E3878" s="7">
        <v>41099</v>
      </c>
      <c r="F3878">
        <v>13</v>
      </c>
      <c r="G3878">
        <v>148.35623168945301</v>
      </c>
      <c r="H3878">
        <v>155.70787048339801</v>
      </c>
      <c r="I3878">
        <v>-7.3516469001770002</v>
      </c>
      <c r="J3878">
        <v>-4.9554016441106803E-2</v>
      </c>
      <c r="K3878">
        <v>86.695655822753906</v>
      </c>
      <c r="L3878">
        <v>-19.3585414886475</v>
      </c>
      <c r="M3878">
        <v>-12.2647705078125</v>
      </c>
      <c r="N3878">
        <v>-7.3516469001770002</v>
      </c>
      <c r="O3878">
        <v>-2.4385230541229199</v>
      </c>
      <c r="P3878">
        <v>4.6552472114562997</v>
      </c>
      <c r="Q3878">
        <v>-22.7623291015625</v>
      </c>
      <c r="R3878">
        <v>8.0590353012084996</v>
      </c>
      <c r="S3878">
        <v>104</v>
      </c>
      <c r="T3878">
        <v>127.66602149789701</v>
      </c>
      <c r="U3878">
        <v>9.3690290451049805</v>
      </c>
      <c r="V3878">
        <v>70.912834167480497</v>
      </c>
      <c r="W3878">
        <v>96.259056091308594</v>
      </c>
      <c r="X3878">
        <v>0.89846122264862105</v>
      </c>
      <c r="Y3878">
        <v>3333</v>
      </c>
    </row>
    <row r="3879" spans="1:25" x14ac:dyDescent="0.25">
      <c r="A3879" t="s">
        <v>81</v>
      </c>
      <c r="B3879" t="s">
        <v>41</v>
      </c>
      <c r="C3879" s="7" t="s">
        <v>70</v>
      </c>
      <c r="D3879" s="58" t="s">
        <v>62</v>
      </c>
      <c r="E3879" s="7">
        <v>41099</v>
      </c>
      <c r="F3879">
        <v>14</v>
      </c>
      <c r="G3879">
        <v>143.97709655761699</v>
      </c>
      <c r="H3879">
        <v>136.09257507324199</v>
      </c>
      <c r="I3879">
        <v>7.8845162391662598</v>
      </c>
      <c r="J3879">
        <v>5.4762296378612497E-2</v>
      </c>
      <c r="K3879">
        <v>88.866462707519503</v>
      </c>
      <c r="L3879">
        <v>-3.4395565986633301</v>
      </c>
      <c r="M3879">
        <v>3.2507972717285201</v>
      </c>
      <c r="N3879">
        <v>7.8845162391662598</v>
      </c>
      <c r="O3879">
        <v>12.518235206604</v>
      </c>
      <c r="P3879">
        <v>19.208589553833001</v>
      </c>
      <c r="Q3879">
        <v>-6.6497735977172896</v>
      </c>
      <c r="R3879">
        <v>22.418806076049801</v>
      </c>
      <c r="S3879">
        <v>104</v>
      </c>
      <c r="T3879">
        <v>123.768863368787</v>
      </c>
      <c r="U3879">
        <v>8.8362207412719709</v>
      </c>
      <c r="V3879">
        <v>70.912834167480497</v>
      </c>
      <c r="W3879">
        <v>96.259056091308594</v>
      </c>
      <c r="X3879">
        <v>0.89640372991561901</v>
      </c>
      <c r="Y3879">
        <v>3332</v>
      </c>
    </row>
    <row r="3880" spans="1:25" x14ac:dyDescent="0.25">
      <c r="A3880" t="s">
        <v>81</v>
      </c>
      <c r="B3880" t="s">
        <v>41</v>
      </c>
      <c r="C3880" s="7" t="s">
        <v>70</v>
      </c>
      <c r="D3880" s="58" t="s">
        <v>62</v>
      </c>
      <c r="E3880" s="7">
        <v>41099</v>
      </c>
      <c r="F3880">
        <v>15</v>
      </c>
      <c r="G3880">
        <v>133.01948547363301</v>
      </c>
      <c r="H3880">
        <v>112.475067138672</v>
      </c>
      <c r="I3880">
        <v>20.544418334960898</v>
      </c>
      <c r="J3880">
        <v>0.154446676373482</v>
      </c>
      <c r="K3880">
        <v>90.860244750976605</v>
      </c>
      <c r="L3880">
        <v>9.4580860137939506</v>
      </c>
      <c r="M3880">
        <v>16.007980346679702</v>
      </c>
      <c r="N3880">
        <v>20.544418334960898</v>
      </c>
      <c r="O3880">
        <v>25.080856323242202</v>
      </c>
      <c r="P3880">
        <v>31.630750656127901</v>
      </c>
      <c r="Q3880">
        <v>6.3152647018432599</v>
      </c>
      <c r="R3880">
        <v>34.773571014404297</v>
      </c>
      <c r="S3880">
        <v>104</v>
      </c>
      <c r="T3880">
        <v>133.24089509656901</v>
      </c>
      <c r="U3880">
        <v>8.6507110595703107</v>
      </c>
      <c r="V3880">
        <v>70.912834167480497</v>
      </c>
      <c r="W3880">
        <v>96.259056091308594</v>
      </c>
      <c r="X3880">
        <v>0.86326515674591098</v>
      </c>
      <c r="Y3880">
        <v>3334</v>
      </c>
    </row>
    <row r="3881" spans="1:25" x14ac:dyDescent="0.25">
      <c r="A3881" t="s">
        <v>81</v>
      </c>
      <c r="B3881" t="s">
        <v>41</v>
      </c>
      <c r="C3881" s="7" t="s">
        <v>70</v>
      </c>
      <c r="D3881" s="58" t="s">
        <v>62</v>
      </c>
      <c r="E3881" s="7">
        <v>41099</v>
      </c>
      <c r="F3881">
        <v>16</v>
      </c>
      <c r="G3881">
        <v>132.29931640625</v>
      </c>
      <c r="H3881">
        <v>111.763565063477</v>
      </c>
      <c r="I3881">
        <v>20.535743713378899</v>
      </c>
      <c r="J3881">
        <v>0.15522184967994701</v>
      </c>
      <c r="K3881">
        <v>92.885093688964801</v>
      </c>
      <c r="L3881">
        <v>9.4545068740844709</v>
      </c>
      <c r="M3881">
        <v>16.001392364501999</v>
      </c>
      <c r="N3881">
        <v>20.535743713378899</v>
      </c>
      <c r="O3881">
        <v>25.070096969604499</v>
      </c>
      <c r="P3881">
        <v>31.616981506347699</v>
      </c>
      <c r="Q3881">
        <v>6.3131303787231401</v>
      </c>
      <c r="R3881">
        <v>34.758358001708999</v>
      </c>
      <c r="S3881">
        <v>104</v>
      </c>
      <c r="T3881">
        <v>133.19822326977601</v>
      </c>
      <c r="U3881">
        <v>8.6467351913452095</v>
      </c>
      <c r="V3881">
        <v>70.912834167480497</v>
      </c>
      <c r="W3881">
        <v>96.259056091308594</v>
      </c>
      <c r="X3881">
        <v>0.86331880092620905</v>
      </c>
      <c r="Y3881">
        <v>3334</v>
      </c>
    </row>
    <row r="3882" spans="1:25" x14ac:dyDescent="0.25">
      <c r="A3882" t="s">
        <v>81</v>
      </c>
      <c r="B3882" t="s">
        <v>41</v>
      </c>
      <c r="C3882" s="7" t="s">
        <v>70</v>
      </c>
      <c r="D3882" s="58" t="s">
        <v>62</v>
      </c>
      <c r="E3882" s="7">
        <v>41099</v>
      </c>
      <c r="F3882">
        <v>17</v>
      </c>
      <c r="G3882">
        <v>126.45010375976599</v>
      </c>
      <c r="H3882">
        <v>105.01869964599599</v>
      </c>
      <c r="I3882">
        <v>21.431413650512699</v>
      </c>
      <c r="J3882">
        <v>0.16948513686656999</v>
      </c>
      <c r="K3882">
        <v>94.102485656738295</v>
      </c>
      <c r="L3882">
        <v>10.4031419754028</v>
      </c>
      <c r="M3882">
        <v>16.9187335968018</v>
      </c>
      <c r="N3882">
        <v>21.431413650512699</v>
      </c>
      <c r="O3882">
        <v>25.944091796875</v>
      </c>
      <c r="P3882">
        <v>32.459682464599602</v>
      </c>
      <c r="Q3882">
        <v>7.2767801284790004</v>
      </c>
      <c r="R3882">
        <v>35.586044311523402</v>
      </c>
      <c r="S3882">
        <v>104</v>
      </c>
      <c r="T3882">
        <v>137.13390314045699</v>
      </c>
      <c r="U3882">
        <v>8.6054058074951207</v>
      </c>
      <c r="V3882">
        <v>70.912834167480497</v>
      </c>
      <c r="W3882">
        <v>96.259056091308594</v>
      </c>
      <c r="X3882">
        <v>0.864202320575714</v>
      </c>
      <c r="Y3882">
        <v>3334</v>
      </c>
    </row>
    <row r="3883" spans="1:25" x14ac:dyDescent="0.25">
      <c r="A3883" t="s">
        <v>81</v>
      </c>
      <c r="B3883" t="s">
        <v>41</v>
      </c>
      <c r="C3883" s="7" t="s">
        <v>70</v>
      </c>
      <c r="D3883" s="58" t="s">
        <v>62</v>
      </c>
      <c r="E3883" s="7">
        <v>41099</v>
      </c>
      <c r="F3883">
        <v>18</v>
      </c>
      <c r="G3883">
        <v>119.389846801758</v>
      </c>
      <c r="H3883">
        <v>98.560615539550795</v>
      </c>
      <c r="I3883">
        <v>20.829238891601602</v>
      </c>
      <c r="J3883">
        <v>0.17446406185627</v>
      </c>
      <c r="K3883">
        <v>93.984474182128906</v>
      </c>
      <c r="L3883">
        <v>9.7126111984252894</v>
      </c>
      <c r="M3883">
        <v>16.2804050445557</v>
      </c>
      <c r="N3883">
        <v>20.829238891601602</v>
      </c>
      <c r="O3883">
        <v>25.3780708312988</v>
      </c>
      <c r="P3883">
        <v>31.945865631103501</v>
      </c>
      <c r="Q3883">
        <v>6.5612010955810502</v>
      </c>
      <c r="R3883">
        <v>35.097274780273402</v>
      </c>
      <c r="S3883">
        <v>104</v>
      </c>
      <c r="T3883">
        <v>143.624952860609</v>
      </c>
      <c r="U3883">
        <v>8.6743507385253906</v>
      </c>
      <c r="V3883">
        <v>70.912834167480497</v>
      </c>
      <c r="W3883">
        <v>96.259056091308594</v>
      </c>
      <c r="X3883">
        <v>0.86345815658569303</v>
      </c>
      <c r="Y3883">
        <v>3332</v>
      </c>
    </row>
    <row r="3884" spans="1:25" x14ac:dyDescent="0.25">
      <c r="A3884" t="s">
        <v>81</v>
      </c>
      <c r="B3884" t="s">
        <v>41</v>
      </c>
      <c r="C3884" s="7" t="s">
        <v>70</v>
      </c>
      <c r="D3884" s="58" t="s">
        <v>62</v>
      </c>
      <c r="E3884" s="7">
        <v>41099</v>
      </c>
      <c r="F3884">
        <v>19</v>
      </c>
      <c r="G3884">
        <v>131.40385437011699</v>
      </c>
      <c r="H3884">
        <v>118.75782775878901</v>
      </c>
      <c r="I3884">
        <v>12.646018981933601</v>
      </c>
      <c r="J3884">
        <v>9.62378084659576E-2</v>
      </c>
      <c r="K3884">
        <v>93.406829833984403</v>
      </c>
      <c r="L3884">
        <v>0.29274490475654602</v>
      </c>
      <c r="M3884">
        <v>7.5911593437194798</v>
      </c>
      <c r="N3884">
        <v>12.646018981933601</v>
      </c>
      <c r="O3884">
        <v>17.700878143310501</v>
      </c>
      <c r="P3884">
        <v>24.999292373657202</v>
      </c>
      <c r="Q3884">
        <v>-3.2092363834381099</v>
      </c>
      <c r="R3884">
        <v>28.501274108886701</v>
      </c>
      <c r="S3884">
        <v>104</v>
      </c>
      <c r="T3884">
        <v>150.00142589032299</v>
      </c>
      <c r="U3884">
        <v>9.6393108367919904</v>
      </c>
      <c r="V3884">
        <v>70.912834167480497</v>
      </c>
      <c r="W3884">
        <v>96.259056091308594</v>
      </c>
      <c r="X3884">
        <v>0.882579565048218</v>
      </c>
      <c r="Y3884">
        <v>3334</v>
      </c>
    </row>
    <row r="3885" spans="1:25" x14ac:dyDescent="0.25">
      <c r="A3885" t="s">
        <v>81</v>
      </c>
      <c r="B3885" t="s">
        <v>41</v>
      </c>
      <c r="C3885" s="7" t="s">
        <v>70</v>
      </c>
      <c r="D3885" s="58" t="s">
        <v>62</v>
      </c>
      <c r="E3885" s="7">
        <v>41099</v>
      </c>
      <c r="F3885">
        <v>20</v>
      </c>
      <c r="G3885">
        <v>146.11039733886699</v>
      </c>
      <c r="H3885">
        <v>138.19633483886699</v>
      </c>
      <c r="I3885">
        <v>7.9140648841857901</v>
      </c>
      <c r="J3885">
        <v>5.4164964705705601E-2</v>
      </c>
      <c r="K3885">
        <v>91.465835571289105</v>
      </c>
      <c r="L3885">
        <v>-5.92085838317871</v>
      </c>
      <c r="M3885">
        <v>2.2529265880584699</v>
      </c>
      <c r="N3885">
        <v>7.9140648841857901</v>
      </c>
      <c r="O3885">
        <v>13.5752038955688</v>
      </c>
      <c r="P3885">
        <v>21.748989105224599</v>
      </c>
      <c r="Q3885">
        <v>-9.8428668975830096</v>
      </c>
      <c r="R3885">
        <v>25.670995712280298</v>
      </c>
      <c r="S3885">
        <v>104</v>
      </c>
      <c r="T3885">
        <v>166.48034593457501</v>
      </c>
      <c r="U3885">
        <v>10.795448303222701</v>
      </c>
      <c r="V3885">
        <v>70.912834167480497</v>
      </c>
      <c r="W3885">
        <v>96.259056091308594</v>
      </c>
      <c r="X3885">
        <v>0.91339021921157804</v>
      </c>
      <c r="Y3885">
        <v>3334</v>
      </c>
    </row>
    <row r="3886" spans="1:25" x14ac:dyDescent="0.25">
      <c r="A3886" t="s">
        <v>81</v>
      </c>
      <c r="B3886" t="s">
        <v>41</v>
      </c>
      <c r="C3886" s="7" t="s">
        <v>70</v>
      </c>
      <c r="D3886" s="58" t="s">
        <v>62</v>
      </c>
      <c r="E3886" s="7">
        <v>41099</v>
      </c>
      <c r="F3886">
        <v>21</v>
      </c>
      <c r="G3886">
        <v>148.972732543945</v>
      </c>
      <c r="H3886">
        <v>154.882247924805</v>
      </c>
      <c r="I3886">
        <v>-5.9095206260681197</v>
      </c>
      <c r="J3886">
        <v>-3.96684743463993E-2</v>
      </c>
      <c r="K3886">
        <v>88.813667297363295</v>
      </c>
      <c r="L3886">
        <v>-21.181043624877901</v>
      </c>
      <c r="M3886">
        <v>-12.158504486084</v>
      </c>
      <c r="N3886">
        <v>-5.9095206260681197</v>
      </c>
      <c r="O3886">
        <v>0.33946275711059598</v>
      </c>
      <c r="P3886">
        <v>9.3620023727416992</v>
      </c>
      <c r="Q3886">
        <v>-25.510309219360401</v>
      </c>
      <c r="R3886">
        <v>13.691266059875501</v>
      </c>
      <c r="S3886">
        <v>104</v>
      </c>
      <c r="T3886">
        <v>189.22535404929999</v>
      </c>
      <c r="U3886">
        <v>11.9164323806763</v>
      </c>
      <c r="V3886">
        <v>70.912834167480497</v>
      </c>
      <c r="W3886">
        <v>96.259056091308594</v>
      </c>
      <c r="X3886">
        <v>0.91263264417648304</v>
      </c>
      <c r="Y3886">
        <v>3335</v>
      </c>
    </row>
    <row r="3887" spans="1:25" x14ac:dyDescent="0.25">
      <c r="A3887" t="s">
        <v>81</v>
      </c>
      <c r="B3887" t="s">
        <v>41</v>
      </c>
      <c r="C3887" s="7" t="s">
        <v>70</v>
      </c>
      <c r="D3887" s="58" t="s">
        <v>62</v>
      </c>
      <c r="E3887" s="7">
        <v>41099</v>
      </c>
      <c r="F3887">
        <v>22</v>
      </c>
      <c r="G3887">
        <v>146.14268493652301</v>
      </c>
      <c r="H3887">
        <v>154.05169677734401</v>
      </c>
      <c r="I3887">
        <v>-7.9089989662170401</v>
      </c>
      <c r="J3887">
        <v>-5.4118335247039802E-2</v>
      </c>
      <c r="K3887">
        <v>85.798133850097699</v>
      </c>
      <c r="L3887">
        <v>-24.007015228271499</v>
      </c>
      <c r="M3887">
        <v>-14.496176719665501</v>
      </c>
      <c r="N3887">
        <v>-7.9089989662170401</v>
      </c>
      <c r="O3887">
        <v>-1.32182121276855</v>
      </c>
      <c r="P3887">
        <v>8.1890172958374006</v>
      </c>
      <c r="Q3887">
        <v>-28.570581436157202</v>
      </c>
      <c r="R3887">
        <v>12.752581596374499</v>
      </c>
      <c r="S3887">
        <v>104</v>
      </c>
      <c r="T3887">
        <v>207.841631821801</v>
      </c>
      <c r="U3887">
        <v>12.561348915100099</v>
      </c>
      <c r="V3887">
        <v>70.912834167480497</v>
      </c>
      <c r="W3887">
        <v>96.259056091308594</v>
      </c>
      <c r="X3887">
        <v>0.91891855001449596</v>
      </c>
      <c r="Y3887">
        <v>3335</v>
      </c>
    </row>
    <row r="3888" spans="1:25" x14ac:dyDescent="0.25">
      <c r="A3888" t="s">
        <v>81</v>
      </c>
      <c r="B3888" t="s">
        <v>41</v>
      </c>
      <c r="C3888" s="7" t="s">
        <v>70</v>
      </c>
      <c r="D3888" s="58" t="s">
        <v>62</v>
      </c>
      <c r="E3888" s="7">
        <v>41099</v>
      </c>
      <c r="F3888">
        <v>23</v>
      </c>
      <c r="G3888">
        <v>137.03771972656301</v>
      </c>
      <c r="H3888">
        <v>144.31938171386699</v>
      </c>
      <c r="I3888">
        <v>-7.28165483474731</v>
      </c>
      <c r="J3888">
        <v>-5.3136132657527903E-2</v>
      </c>
      <c r="K3888">
        <v>83.003105163574205</v>
      </c>
      <c r="L3888">
        <v>-23.1556205749512</v>
      </c>
      <c r="M3888">
        <v>-13.777152061462401</v>
      </c>
      <c r="N3888">
        <v>-7.28165483474731</v>
      </c>
      <c r="O3888">
        <v>-0.78615611791610696</v>
      </c>
      <c r="P3888">
        <v>8.5923118591308594</v>
      </c>
      <c r="Q3888">
        <v>-27.6556720733643</v>
      </c>
      <c r="R3888">
        <v>13.092360496521</v>
      </c>
      <c r="S3888">
        <v>104</v>
      </c>
      <c r="T3888">
        <v>206.443060625583</v>
      </c>
      <c r="U3888">
        <v>12.386522293090801</v>
      </c>
      <c r="V3888">
        <v>70.912834167480497</v>
      </c>
      <c r="W3888">
        <v>96.259056091308594</v>
      </c>
      <c r="X3888">
        <v>0.91779506206512496</v>
      </c>
      <c r="Y3888">
        <v>3335</v>
      </c>
    </row>
    <row r="3889" spans="1:25" x14ac:dyDescent="0.25">
      <c r="A3889" t="s">
        <v>81</v>
      </c>
      <c r="B3889" t="s">
        <v>41</v>
      </c>
      <c r="C3889" s="7" t="s">
        <v>70</v>
      </c>
      <c r="D3889" s="58" t="s">
        <v>62</v>
      </c>
      <c r="E3889" s="7">
        <v>41099</v>
      </c>
      <c r="F3889">
        <v>24</v>
      </c>
      <c r="G3889">
        <v>118.44149780273401</v>
      </c>
      <c r="H3889">
        <v>143.11712646484401</v>
      </c>
      <c r="I3889">
        <v>-24.675624847412099</v>
      </c>
      <c r="J3889">
        <v>-0.208335980772972</v>
      </c>
      <c r="K3889">
        <v>79.695655822753906</v>
      </c>
      <c r="L3889">
        <v>-42.9320259094238</v>
      </c>
      <c r="M3889">
        <v>-32.14599609375</v>
      </c>
      <c r="N3889">
        <v>-24.675624847412099</v>
      </c>
      <c r="O3889">
        <v>-17.205253601074201</v>
      </c>
      <c r="P3889">
        <v>-6.4192233085632298</v>
      </c>
      <c r="Q3889">
        <v>-48.107463836669901</v>
      </c>
      <c r="R3889">
        <v>-1.2437874078750599</v>
      </c>
      <c r="S3889">
        <v>104</v>
      </c>
      <c r="T3889">
        <v>262.17135406356499</v>
      </c>
      <c r="U3889">
        <v>14.2455453872681</v>
      </c>
      <c r="V3889">
        <v>70.912834167480497</v>
      </c>
      <c r="W3889">
        <v>96.259056091308594</v>
      </c>
      <c r="X3889">
        <v>0.91477787494659402</v>
      </c>
      <c r="Y3889">
        <v>3335</v>
      </c>
    </row>
    <row r="3890" spans="1:25" x14ac:dyDescent="0.25">
      <c r="A3890" t="s">
        <v>81</v>
      </c>
      <c r="B3890" t="s">
        <v>41</v>
      </c>
      <c r="C3890" s="7" t="s">
        <v>70</v>
      </c>
      <c r="D3890" s="58" t="s">
        <v>62</v>
      </c>
      <c r="E3890" s="7">
        <v>41100</v>
      </c>
      <c r="F3890">
        <v>1</v>
      </c>
      <c r="G3890">
        <v>122.851753234863</v>
      </c>
      <c r="H3890">
        <v>140.17599487304699</v>
      </c>
      <c r="I3890">
        <v>-17.324241638183601</v>
      </c>
      <c r="J3890">
        <v>-0.141017451882362</v>
      </c>
      <c r="K3890">
        <v>78.729812622070298</v>
      </c>
      <c r="L3890">
        <v>-34.933383941650398</v>
      </c>
      <c r="M3890">
        <v>-24.529760360717798</v>
      </c>
      <c r="N3890">
        <v>-17.324241638183601</v>
      </c>
      <c r="O3890">
        <v>-10.118721961975099</v>
      </c>
      <c r="P3890">
        <v>0.28490433096885698</v>
      </c>
      <c r="Q3890">
        <v>-39.925331115722699</v>
      </c>
      <c r="R3890">
        <v>5.2768521308898899</v>
      </c>
      <c r="S3890">
        <v>104</v>
      </c>
      <c r="T3890">
        <v>238.46560047986</v>
      </c>
      <c r="U3890">
        <v>13.7404890060425</v>
      </c>
      <c r="V3890">
        <v>74.256332397460895</v>
      </c>
      <c r="W3890">
        <v>99.923912048339801</v>
      </c>
      <c r="X3890">
        <v>0.882920742034912</v>
      </c>
      <c r="Y3890">
        <v>3334</v>
      </c>
    </row>
    <row r="3891" spans="1:25" x14ac:dyDescent="0.25">
      <c r="A3891" t="s">
        <v>81</v>
      </c>
      <c r="B3891" t="s">
        <v>41</v>
      </c>
      <c r="C3891" s="7" t="s">
        <v>70</v>
      </c>
      <c r="D3891" s="58" t="s">
        <v>62</v>
      </c>
      <c r="E3891" s="7">
        <v>41100</v>
      </c>
      <c r="F3891">
        <v>2</v>
      </c>
      <c r="G3891">
        <v>117.203178405762</v>
      </c>
      <c r="H3891">
        <v>136.32460021972699</v>
      </c>
      <c r="I3891">
        <v>-19.121417999267599</v>
      </c>
      <c r="J3891">
        <v>-0.163147613406181</v>
      </c>
      <c r="K3891">
        <v>76.549690246582003</v>
      </c>
      <c r="L3891">
        <v>-36.171314239502003</v>
      </c>
      <c r="M3891">
        <v>-26.098098754882798</v>
      </c>
      <c r="N3891">
        <v>-19.121417999267599</v>
      </c>
      <c r="O3891">
        <v>-12.144739151001</v>
      </c>
      <c r="P3891">
        <v>-2.07152199745178</v>
      </c>
      <c r="Q3891">
        <v>-41.004722595214801</v>
      </c>
      <c r="R3891">
        <v>2.7618868350982702</v>
      </c>
      <c r="S3891">
        <v>104</v>
      </c>
      <c r="T3891">
        <v>222.38974253091001</v>
      </c>
      <c r="U3891">
        <v>13.304104804992701</v>
      </c>
      <c r="V3891">
        <v>74.256332397460895</v>
      </c>
      <c r="W3891">
        <v>99.923912048339801</v>
      </c>
      <c r="X3891">
        <v>0.87119525671005205</v>
      </c>
      <c r="Y3891">
        <v>3333</v>
      </c>
    </row>
    <row r="3892" spans="1:25" x14ac:dyDescent="0.25">
      <c r="A3892" t="s">
        <v>81</v>
      </c>
      <c r="B3892" t="s">
        <v>41</v>
      </c>
      <c r="C3892" s="7" t="s">
        <v>70</v>
      </c>
      <c r="D3892" s="58" t="s">
        <v>62</v>
      </c>
      <c r="E3892" s="7">
        <v>41100</v>
      </c>
      <c r="F3892">
        <v>3</v>
      </c>
      <c r="G3892">
        <v>113.64190673828099</v>
      </c>
      <c r="H3892">
        <v>135.13111877441401</v>
      </c>
      <c r="I3892">
        <v>-21.489212036132798</v>
      </c>
      <c r="J3892">
        <v>-0.189095854759216</v>
      </c>
      <c r="K3892">
        <v>74.739128112792997</v>
      </c>
      <c r="L3892">
        <v>-38.464363098144503</v>
      </c>
      <c r="M3892">
        <v>-28.435306549072301</v>
      </c>
      <c r="N3892">
        <v>-21.489212036132798</v>
      </c>
      <c r="O3892">
        <v>-14.543118476867701</v>
      </c>
      <c r="P3892">
        <v>-4.5140614509582502</v>
      </c>
      <c r="Q3892">
        <v>-43.276584625244098</v>
      </c>
      <c r="R3892">
        <v>0.29815772175788902</v>
      </c>
      <c r="S3892">
        <v>104</v>
      </c>
      <c r="T3892">
        <v>219.56383952622701</v>
      </c>
      <c r="U3892">
        <v>13.245780944824199</v>
      </c>
      <c r="V3892">
        <v>74.256332397460895</v>
      </c>
      <c r="W3892">
        <v>99.923912048339801</v>
      </c>
      <c r="X3892">
        <v>0.86835449934005704</v>
      </c>
      <c r="Y3892">
        <v>3334</v>
      </c>
    </row>
    <row r="3893" spans="1:25" x14ac:dyDescent="0.25">
      <c r="A3893" t="s">
        <v>81</v>
      </c>
      <c r="B3893" t="s">
        <v>41</v>
      </c>
      <c r="C3893" s="7" t="s">
        <v>70</v>
      </c>
      <c r="D3893" s="58" t="s">
        <v>62</v>
      </c>
      <c r="E3893" s="7">
        <v>41100</v>
      </c>
      <c r="F3893">
        <v>4</v>
      </c>
      <c r="G3893">
        <v>117.64324951171901</v>
      </c>
      <c r="H3893">
        <v>133.93324279785199</v>
      </c>
      <c r="I3893">
        <v>-16.2899990081787</v>
      </c>
      <c r="J3893">
        <v>-0.138469472527504</v>
      </c>
      <c r="K3893">
        <v>73.444099426269503</v>
      </c>
      <c r="L3893">
        <v>-34.510536193847699</v>
      </c>
      <c r="M3893">
        <v>-23.7456970214844</v>
      </c>
      <c r="N3893">
        <v>-16.2899990081787</v>
      </c>
      <c r="O3893">
        <v>-8.8343029022216797</v>
      </c>
      <c r="P3893">
        <v>1.9305385351180999</v>
      </c>
      <c r="Q3893">
        <v>-39.675807952880902</v>
      </c>
      <c r="R3893">
        <v>7.0958080291748002</v>
      </c>
      <c r="S3893">
        <v>104</v>
      </c>
      <c r="T3893">
        <v>253.95728093144101</v>
      </c>
      <c r="U3893">
        <v>14.217560768127401</v>
      </c>
      <c r="V3893">
        <v>74.256332397460895</v>
      </c>
      <c r="W3893">
        <v>99.923912048339801</v>
      </c>
      <c r="X3893">
        <v>0.82183086872100797</v>
      </c>
      <c r="Y3893">
        <v>3334</v>
      </c>
    </row>
    <row r="3894" spans="1:25" x14ac:dyDescent="0.25">
      <c r="A3894" t="s">
        <v>81</v>
      </c>
      <c r="B3894" t="s">
        <v>41</v>
      </c>
      <c r="C3894" s="7" t="s">
        <v>70</v>
      </c>
      <c r="D3894" s="58" t="s">
        <v>62</v>
      </c>
      <c r="E3894" s="7">
        <v>41100</v>
      </c>
      <c r="F3894">
        <v>5</v>
      </c>
      <c r="G3894">
        <v>129.33908081054699</v>
      </c>
      <c r="H3894">
        <v>143.37968444824199</v>
      </c>
      <c r="I3894">
        <v>-14.0406045913696</v>
      </c>
      <c r="J3894">
        <v>-0.108556553721428</v>
      </c>
      <c r="K3894">
        <v>72.086959838867202</v>
      </c>
      <c r="L3894">
        <v>-34.096855163574197</v>
      </c>
      <c r="M3894">
        <v>-22.247459411621101</v>
      </c>
      <c r="N3894">
        <v>-14.0406045913696</v>
      </c>
      <c r="O3894">
        <v>-5.8337507247924796</v>
      </c>
      <c r="P3894">
        <v>6.0156435966491699</v>
      </c>
      <c r="Q3894">
        <v>-39.782520294189503</v>
      </c>
      <c r="R3894">
        <v>11.701311111450201</v>
      </c>
      <c r="S3894">
        <v>104</v>
      </c>
      <c r="T3894">
        <v>300.49327235953899</v>
      </c>
      <c r="U3894">
        <v>15.6499738693237</v>
      </c>
      <c r="V3894">
        <v>74.256332397460895</v>
      </c>
      <c r="W3894">
        <v>99.923912048339801</v>
      </c>
      <c r="X3894">
        <v>0.74468284845352195</v>
      </c>
      <c r="Y3894">
        <v>3334</v>
      </c>
    </row>
    <row r="3895" spans="1:25" x14ac:dyDescent="0.25">
      <c r="A3895" t="s">
        <v>81</v>
      </c>
      <c r="B3895" t="s">
        <v>41</v>
      </c>
      <c r="C3895" s="7" t="s">
        <v>70</v>
      </c>
      <c r="D3895" s="58" t="s">
        <v>62</v>
      </c>
      <c r="E3895" s="7">
        <v>41100</v>
      </c>
      <c r="F3895">
        <v>6</v>
      </c>
      <c r="G3895">
        <v>140.91737365722699</v>
      </c>
      <c r="H3895">
        <v>152.63568115234401</v>
      </c>
      <c r="I3895">
        <v>-11.718305587768601</v>
      </c>
      <c r="J3895">
        <v>-8.3157278597354903E-2</v>
      </c>
      <c r="K3895">
        <v>71.251556396484403</v>
      </c>
      <c r="L3895">
        <v>-30.896146774291999</v>
      </c>
      <c r="M3895">
        <v>-19.565723419189499</v>
      </c>
      <c r="N3895">
        <v>-11.718305587768601</v>
      </c>
      <c r="O3895">
        <v>-3.8708879947662398</v>
      </c>
      <c r="P3895">
        <v>7.4595365524292001</v>
      </c>
      <c r="Q3895">
        <v>-36.332801818847699</v>
      </c>
      <c r="R3895">
        <v>12.8961887359619</v>
      </c>
      <c r="S3895">
        <v>104</v>
      </c>
      <c r="T3895">
        <v>279.269228997673</v>
      </c>
      <c r="U3895">
        <v>14.964550018310501</v>
      </c>
      <c r="V3895">
        <v>74.256332397460895</v>
      </c>
      <c r="W3895">
        <v>99.923912048339801</v>
      </c>
      <c r="X3895">
        <v>0.74866688251495395</v>
      </c>
      <c r="Y3895">
        <v>3334</v>
      </c>
    </row>
    <row r="3896" spans="1:25" x14ac:dyDescent="0.25">
      <c r="A3896" t="s">
        <v>81</v>
      </c>
      <c r="B3896" t="s">
        <v>41</v>
      </c>
      <c r="C3896" s="7" t="s">
        <v>70</v>
      </c>
      <c r="D3896" s="58" t="s">
        <v>62</v>
      </c>
      <c r="E3896" s="7">
        <v>41100</v>
      </c>
      <c r="F3896">
        <v>7</v>
      </c>
      <c r="G3896">
        <v>156.77098083496099</v>
      </c>
      <c r="H3896">
        <v>154.13282775878901</v>
      </c>
      <c r="I3896">
        <v>2.6381483078002899</v>
      </c>
      <c r="J3896">
        <v>1.6828041523694999E-2</v>
      </c>
      <c r="K3896">
        <v>70.204971313476605</v>
      </c>
      <c r="L3896">
        <v>-15.4867210388184</v>
      </c>
      <c r="M3896">
        <v>-4.7784013748168901</v>
      </c>
      <c r="N3896">
        <v>2.6381483078002899</v>
      </c>
      <c r="O3896">
        <v>10.0546979904175</v>
      </c>
      <c r="P3896">
        <v>20.763019561767599</v>
      </c>
      <c r="Q3896">
        <v>-20.624870300293001</v>
      </c>
      <c r="R3896">
        <v>25.901166915893601</v>
      </c>
      <c r="S3896">
        <v>104</v>
      </c>
      <c r="T3896">
        <v>258.48284445126802</v>
      </c>
      <c r="U3896">
        <v>14.142910957336399</v>
      </c>
      <c r="V3896">
        <v>74.256332397460895</v>
      </c>
      <c r="W3896">
        <v>99.923912048339801</v>
      </c>
      <c r="X3896">
        <v>0.74956119060516402</v>
      </c>
      <c r="Y3896">
        <v>3334</v>
      </c>
    </row>
    <row r="3897" spans="1:25" x14ac:dyDescent="0.25">
      <c r="A3897" t="s">
        <v>81</v>
      </c>
      <c r="B3897" t="s">
        <v>41</v>
      </c>
      <c r="C3897" s="7" t="s">
        <v>70</v>
      </c>
      <c r="D3897" s="58" t="s">
        <v>62</v>
      </c>
      <c r="E3897" s="7">
        <v>41100</v>
      </c>
      <c r="F3897">
        <v>8</v>
      </c>
      <c r="G3897">
        <v>165.10398864746099</v>
      </c>
      <c r="H3897">
        <v>157.66969299316401</v>
      </c>
      <c r="I3897">
        <v>7.4342966079711896</v>
      </c>
      <c r="J3897">
        <v>4.5027963817119598E-2</v>
      </c>
      <c r="K3897">
        <v>72.639755249023395</v>
      </c>
      <c r="L3897">
        <v>-11.201540946960399</v>
      </c>
      <c r="M3897">
        <v>-0.19133721292018899</v>
      </c>
      <c r="N3897">
        <v>7.4342966079711896</v>
      </c>
      <c r="O3897">
        <v>15.059929847717299</v>
      </c>
      <c r="P3897">
        <v>26.070135116577099</v>
      </c>
      <c r="Q3897">
        <v>-16.484542846679702</v>
      </c>
      <c r="R3897">
        <v>31.3531379699707</v>
      </c>
      <c r="S3897">
        <v>104</v>
      </c>
      <c r="T3897">
        <v>284.36921623028002</v>
      </c>
      <c r="U3897">
        <v>14.541622161865201</v>
      </c>
      <c r="V3897">
        <v>74.256332397460895</v>
      </c>
      <c r="W3897">
        <v>99.923912048339801</v>
      </c>
      <c r="X3897">
        <v>0.80203044414520297</v>
      </c>
      <c r="Y3897">
        <v>3334</v>
      </c>
    </row>
    <row r="3898" spans="1:25" x14ac:dyDescent="0.25">
      <c r="A3898" t="s">
        <v>81</v>
      </c>
      <c r="B3898" t="s">
        <v>41</v>
      </c>
      <c r="C3898" s="7" t="s">
        <v>70</v>
      </c>
      <c r="D3898" s="58" t="s">
        <v>62</v>
      </c>
      <c r="E3898" s="7">
        <v>41100</v>
      </c>
      <c r="F3898">
        <v>9</v>
      </c>
      <c r="G3898">
        <v>161.30995178222699</v>
      </c>
      <c r="H3898">
        <v>162.06298828125</v>
      </c>
      <c r="I3898">
        <v>-0.75303465127944902</v>
      </c>
      <c r="J3898">
        <v>-4.6682464890182001E-3</v>
      </c>
      <c r="K3898">
        <v>77.006210327148395</v>
      </c>
      <c r="L3898">
        <v>-17.8897800445557</v>
      </c>
      <c r="M3898">
        <v>-7.7652516365051296</v>
      </c>
      <c r="N3898">
        <v>-0.75303465127944902</v>
      </c>
      <c r="O3898">
        <v>6.2591829299926802</v>
      </c>
      <c r="P3898">
        <v>16.383708953857401</v>
      </c>
      <c r="Q3898">
        <v>-22.747808456420898</v>
      </c>
      <c r="R3898">
        <v>21.2417392730713</v>
      </c>
      <c r="S3898">
        <v>104</v>
      </c>
      <c r="T3898">
        <v>239.28922594152601</v>
      </c>
      <c r="U3898">
        <v>13.3718729019165</v>
      </c>
      <c r="V3898">
        <v>74.256332397460895</v>
      </c>
      <c r="W3898">
        <v>99.923912048339801</v>
      </c>
      <c r="X3898">
        <v>0.88862848281860396</v>
      </c>
      <c r="Y3898">
        <v>3334</v>
      </c>
    </row>
    <row r="3899" spans="1:25" x14ac:dyDescent="0.25">
      <c r="A3899" t="s">
        <v>81</v>
      </c>
      <c r="B3899" t="s">
        <v>41</v>
      </c>
      <c r="C3899" s="7" t="s">
        <v>70</v>
      </c>
      <c r="D3899" s="58" t="s">
        <v>62</v>
      </c>
      <c r="E3899" s="7">
        <v>41100</v>
      </c>
      <c r="F3899">
        <v>10</v>
      </c>
      <c r="G3899">
        <v>155.48867797851599</v>
      </c>
      <c r="H3899">
        <v>171.98313903808599</v>
      </c>
      <c r="I3899">
        <v>-16.494462966918899</v>
      </c>
      <c r="J3899">
        <v>-0.106081448495388</v>
      </c>
      <c r="K3899">
        <v>80.310562133789105</v>
      </c>
      <c r="L3899">
        <v>-33.346668243408203</v>
      </c>
      <c r="M3899">
        <v>-23.3902492523193</v>
      </c>
      <c r="N3899">
        <v>-16.494462966918899</v>
      </c>
      <c r="O3899">
        <v>-9.5986785888671893</v>
      </c>
      <c r="P3899">
        <v>0.35774150490760798</v>
      </c>
      <c r="Q3899">
        <v>-38.124034881591797</v>
      </c>
      <c r="R3899">
        <v>5.1351075172424299</v>
      </c>
      <c r="S3899">
        <v>104</v>
      </c>
      <c r="T3899">
        <v>226.892695221119</v>
      </c>
      <c r="U3899">
        <v>13.149845123291</v>
      </c>
      <c r="V3899">
        <v>74.256332397460895</v>
      </c>
      <c r="W3899">
        <v>99.923912048339801</v>
      </c>
      <c r="X3899">
        <v>0.898301661014557</v>
      </c>
      <c r="Y3899">
        <v>3334</v>
      </c>
    </row>
    <row r="3900" spans="1:25" x14ac:dyDescent="0.25">
      <c r="A3900" t="s">
        <v>81</v>
      </c>
      <c r="B3900" t="s">
        <v>41</v>
      </c>
      <c r="C3900" s="7" t="s">
        <v>70</v>
      </c>
      <c r="D3900" s="58" t="s">
        <v>62</v>
      </c>
      <c r="E3900" s="7">
        <v>41100</v>
      </c>
      <c r="F3900">
        <v>11</v>
      </c>
      <c r="G3900">
        <v>157.28152465820301</v>
      </c>
      <c r="H3900">
        <v>173.327072143555</v>
      </c>
      <c r="I3900">
        <v>-16.045537948608398</v>
      </c>
      <c r="J3900">
        <v>-0.102017946541309</v>
      </c>
      <c r="K3900">
        <v>83.578125</v>
      </c>
      <c r="L3900">
        <v>-34.212425231933601</v>
      </c>
      <c r="M3900">
        <v>-23.4792804718018</v>
      </c>
      <c r="N3900">
        <v>-16.045537948608398</v>
      </c>
      <c r="O3900">
        <v>-8.6117963790893608</v>
      </c>
      <c r="P3900">
        <v>2.1213462352752699</v>
      </c>
      <c r="Q3900">
        <v>-39.362480163574197</v>
      </c>
      <c r="R3900">
        <v>7.2714052200317401</v>
      </c>
      <c r="S3900">
        <v>104</v>
      </c>
      <c r="T3900">
        <v>266.238161916499</v>
      </c>
      <c r="U3900">
        <v>14.1756954193115</v>
      </c>
      <c r="V3900">
        <v>74.256332397460895</v>
      </c>
      <c r="W3900">
        <v>99.923912048339801</v>
      </c>
      <c r="X3900">
        <v>0.90490186214446999</v>
      </c>
      <c r="Y3900">
        <v>3333</v>
      </c>
    </row>
    <row r="3901" spans="1:25" x14ac:dyDescent="0.25">
      <c r="A3901" t="s">
        <v>81</v>
      </c>
      <c r="B3901" t="s">
        <v>41</v>
      </c>
      <c r="C3901" s="7" t="s">
        <v>70</v>
      </c>
      <c r="D3901" s="58" t="s">
        <v>62</v>
      </c>
      <c r="E3901" s="7">
        <v>41100</v>
      </c>
      <c r="F3901">
        <v>12</v>
      </c>
      <c r="G3901">
        <v>157.433029174805</v>
      </c>
      <c r="H3901">
        <v>168.80746459960901</v>
      </c>
      <c r="I3901">
        <v>-11.3744354248047</v>
      </c>
      <c r="J3901">
        <v>-7.2249352931976304E-2</v>
      </c>
      <c r="K3901">
        <v>86.765625</v>
      </c>
      <c r="L3901">
        <v>-27.124202728271499</v>
      </c>
      <c r="M3901">
        <v>-17.81911277771</v>
      </c>
      <c r="N3901">
        <v>-11.3744354248047</v>
      </c>
      <c r="O3901">
        <v>-4.9297580718994096</v>
      </c>
      <c r="P3901">
        <v>4.3753318786621103</v>
      </c>
      <c r="Q3901">
        <v>-31.5890407562256</v>
      </c>
      <c r="R3901">
        <v>8.8401718139648402</v>
      </c>
      <c r="S3901">
        <v>104</v>
      </c>
      <c r="T3901">
        <v>206.93322125809399</v>
      </c>
      <c r="U3901">
        <v>12.289608001709</v>
      </c>
      <c r="V3901">
        <v>74.256332397460895</v>
      </c>
      <c r="W3901">
        <v>99.923912048339801</v>
      </c>
      <c r="X3901">
        <v>0.91269171237945601</v>
      </c>
      <c r="Y3901">
        <v>3332</v>
      </c>
    </row>
    <row r="3902" spans="1:25" x14ac:dyDescent="0.25">
      <c r="A3902" t="s">
        <v>81</v>
      </c>
      <c r="B3902" t="s">
        <v>41</v>
      </c>
      <c r="C3902" s="7" t="s">
        <v>70</v>
      </c>
      <c r="D3902" s="58" t="s">
        <v>62</v>
      </c>
      <c r="E3902" s="7">
        <v>41100</v>
      </c>
      <c r="F3902">
        <v>13</v>
      </c>
      <c r="G3902">
        <v>165.55940246582</v>
      </c>
      <c r="H3902">
        <v>167.45243835449199</v>
      </c>
      <c r="I3902">
        <v>-1.893026471138</v>
      </c>
      <c r="J3902">
        <v>-1.14341219887137E-2</v>
      </c>
      <c r="K3902">
        <v>90.46875</v>
      </c>
      <c r="L3902">
        <v>-17.538364410400401</v>
      </c>
      <c r="M3902">
        <v>-8.2949724197387695</v>
      </c>
      <c r="N3902">
        <v>-1.893026471138</v>
      </c>
      <c r="O3902">
        <v>4.5089192390441903</v>
      </c>
      <c r="P3902">
        <v>13.752312660217299</v>
      </c>
      <c r="Q3902">
        <v>-21.9736022949219</v>
      </c>
      <c r="R3902">
        <v>18.187549591064499</v>
      </c>
      <c r="S3902">
        <v>104</v>
      </c>
      <c r="T3902">
        <v>214.11362522014699</v>
      </c>
      <c r="U3902">
        <v>12.208123207092299</v>
      </c>
      <c r="V3902">
        <v>74.256332397460895</v>
      </c>
      <c r="W3902">
        <v>99.923912048339801</v>
      </c>
      <c r="X3902">
        <v>0.89846122264862105</v>
      </c>
      <c r="Y3902">
        <v>3333</v>
      </c>
    </row>
    <row r="3903" spans="1:25" x14ac:dyDescent="0.25">
      <c r="A3903" t="s">
        <v>81</v>
      </c>
      <c r="B3903" t="s">
        <v>41</v>
      </c>
      <c r="C3903" s="7" t="s">
        <v>70</v>
      </c>
      <c r="D3903" s="58" t="s">
        <v>62</v>
      </c>
      <c r="E3903" s="7">
        <v>41100</v>
      </c>
      <c r="F3903">
        <v>14</v>
      </c>
      <c r="G3903">
        <v>160.17874145507801</v>
      </c>
      <c r="H3903">
        <v>148.63879394531301</v>
      </c>
      <c r="I3903">
        <v>11.5399436950684</v>
      </c>
      <c r="J3903">
        <v>7.2044163942336994E-2</v>
      </c>
      <c r="K3903">
        <v>93.590621948242202</v>
      </c>
      <c r="L3903">
        <v>-2.1374747753143302</v>
      </c>
      <c r="M3903">
        <v>5.94325494766235</v>
      </c>
      <c r="N3903">
        <v>11.5399436950684</v>
      </c>
      <c r="O3903">
        <v>17.136631011962901</v>
      </c>
      <c r="P3903">
        <v>25.217361450195298</v>
      </c>
      <c r="Q3903">
        <v>-6.01483249664307</v>
      </c>
      <c r="R3903">
        <v>29.094718933105501</v>
      </c>
      <c r="S3903">
        <v>104</v>
      </c>
      <c r="T3903">
        <v>176.749322257665</v>
      </c>
      <c r="U3903">
        <v>10.6725463867188</v>
      </c>
      <c r="V3903">
        <v>74.256332397460895</v>
      </c>
      <c r="W3903">
        <v>99.923912048339801</v>
      </c>
      <c r="X3903">
        <v>0.89640372991561901</v>
      </c>
      <c r="Y3903">
        <v>3332</v>
      </c>
    </row>
    <row r="3904" spans="1:25" x14ac:dyDescent="0.25">
      <c r="A3904" t="s">
        <v>81</v>
      </c>
      <c r="B3904" t="s">
        <v>41</v>
      </c>
      <c r="C3904" s="7" t="s">
        <v>70</v>
      </c>
      <c r="D3904" s="58" t="s">
        <v>62</v>
      </c>
      <c r="E3904" s="7">
        <v>41100</v>
      </c>
      <c r="F3904">
        <v>15</v>
      </c>
      <c r="G3904">
        <v>148.501052856445</v>
      </c>
      <c r="H3904">
        <v>117.93670654296901</v>
      </c>
      <c r="I3904">
        <v>30.564334869384801</v>
      </c>
      <c r="J3904">
        <v>0.205818980932236</v>
      </c>
      <c r="K3904">
        <v>95.773292541503906</v>
      </c>
      <c r="L3904">
        <v>18.6831169128418</v>
      </c>
      <c r="M3904">
        <v>25.70263671875</v>
      </c>
      <c r="N3904">
        <v>30.564334869384801</v>
      </c>
      <c r="O3904">
        <v>35.426033020019503</v>
      </c>
      <c r="P3904">
        <v>42.445552825927699</v>
      </c>
      <c r="Q3904">
        <v>15.3149557113647</v>
      </c>
      <c r="R3904">
        <v>45.813713073730497</v>
      </c>
      <c r="S3904">
        <v>104</v>
      </c>
      <c r="T3904">
        <v>153.695460304725</v>
      </c>
      <c r="U3904">
        <v>9.2709636688232404</v>
      </c>
      <c r="V3904">
        <v>74.256332397460895</v>
      </c>
      <c r="W3904">
        <v>99.923912048339801</v>
      </c>
      <c r="X3904">
        <v>0.86326515674591098</v>
      </c>
      <c r="Y3904">
        <v>3334</v>
      </c>
    </row>
    <row r="3905" spans="1:25" x14ac:dyDescent="0.25">
      <c r="A3905" t="s">
        <v>81</v>
      </c>
      <c r="B3905" t="s">
        <v>41</v>
      </c>
      <c r="C3905" s="7" t="s">
        <v>70</v>
      </c>
      <c r="D3905" s="58" t="s">
        <v>62</v>
      </c>
      <c r="E3905" s="7">
        <v>41100</v>
      </c>
      <c r="F3905">
        <v>16</v>
      </c>
      <c r="G3905">
        <v>144.68695068359401</v>
      </c>
      <c r="H3905">
        <v>117.403968811035</v>
      </c>
      <c r="I3905">
        <v>27.282981872558601</v>
      </c>
      <c r="J3905">
        <v>0.18856561183929399</v>
      </c>
      <c r="K3905">
        <v>97.291923522949205</v>
      </c>
      <c r="L3905">
        <v>14.677717208862299</v>
      </c>
      <c r="M3905">
        <v>22.1250114440918</v>
      </c>
      <c r="N3905">
        <v>27.282981872558601</v>
      </c>
      <c r="O3905">
        <v>32.440956115722699</v>
      </c>
      <c r="P3905">
        <v>39.888248443603501</v>
      </c>
      <c r="Q3905">
        <v>11.1042995452881</v>
      </c>
      <c r="R3905">
        <v>43.461666107177699</v>
      </c>
      <c r="S3905">
        <v>104</v>
      </c>
      <c r="T3905">
        <v>175.325879992442</v>
      </c>
      <c r="U3905">
        <v>9.8359403610229492</v>
      </c>
      <c r="V3905">
        <v>74.256332397460895</v>
      </c>
      <c r="W3905">
        <v>99.923912048339801</v>
      </c>
      <c r="X3905">
        <v>0.86331880092620905</v>
      </c>
      <c r="Y3905">
        <v>3334</v>
      </c>
    </row>
    <row r="3906" spans="1:25" x14ac:dyDescent="0.25">
      <c r="A3906" t="s">
        <v>81</v>
      </c>
      <c r="B3906" t="s">
        <v>41</v>
      </c>
      <c r="C3906" s="7" t="s">
        <v>70</v>
      </c>
      <c r="D3906" s="58" t="s">
        <v>62</v>
      </c>
      <c r="E3906" s="7">
        <v>41100</v>
      </c>
      <c r="F3906">
        <v>17</v>
      </c>
      <c r="G3906">
        <v>133.63917541503901</v>
      </c>
      <c r="H3906">
        <v>108.350540161133</v>
      </c>
      <c r="I3906">
        <v>25.2886352539063</v>
      </c>
      <c r="J3906">
        <v>0.18923071026802099</v>
      </c>
      <c r="K3906">
        <v>98.236022949218807</v>
      </c>
      <c r="L3906">
        <v>12.4860792160034</v>
      </c>
      <c r="M3906">
        <v>20.049932479858398</v>
      </c>
      <c r="N3906">
        <v>25.2886352539063</v>
      </c>
      <c r="O3906">
        <v>30.527338027954102</v>
      </c>
      <c r="P3906">
        <v>38.091190338134801</v>
      </c>
      <c r="Q3906">
        <v>8.8567333221435494</v>
      </c>
      <c r="R3906">
        <v>41.720535278320298</v>
      </c>
      <c r="S3906">
        <v>104</v>
      </c>
      <c r="T3906">
        <v>187.92374512781899</v>
      </c>
      <c r="U3906">
        <v>9.9898872375488299</v>
      </c>
      <c r="V3906">
        <v>74.256332397460895</v>
      </c>
      <c r="W3906">
        <v>99.923912048339801</v>
      </c>
      <c r="X3906">
        <v>0.864202320575714</v>
      </c>
      <c r="Y3906">
        <v>3334</v>
      </c>
    </row>
    <row r="3907" spans="1:25" x14ac:dyDescent="0.25">
      <c r="A3907" t="s">
        <v>81</v>
      </c>
      <c r="B3907" t="s">
        <v>41</v>
      </c>
      <c r="C3907" s="7" t="s">
        <v>70</v>
      </c>
      <c r="D3907" s="58" t="s">
        <v>62</v>
      </c>
      <c r="E3907" s="7">
        <v>41100</v>
      </c>
      <c r="F3907">
        <v>18</v>
      </c>
      <c r="G3907">
        <v>127.109268188477</v>
      </c>
      <c r="H3907">
        <v>101.832038879395</v>
      </c>
      <c r="I3907">
        <v>25.2772331237793</v>
      </c>
      <c r="J3907">
        <v>0.198862239718437</v>
      </c>
      <c r="K3907">
        <v>98.34375</v>
      </c>
      <c r="L3907">
        <v>12.7276105880737</v>
      </c>
      <c r="M3907">
        <v>20.1420288085938</v>
      </c>
      <c r="N3907">
        <v>25.2772331237793</v>
      </c>
      <c r="O3907">
        <v>30.412437438964801</v>
      </c>
      <c r="P3907">
        <v>37.826858520507798</v>
      </c>
      <c r="Q3907">
        <v>9.1699666976928693</v>
      </c>
      <c r="R3907">
        <v>41.384498596191399</v>
      </c>
      <c r="S3907">
        <v>104</v>
      </c>
      <c r="T3907">
        <v>189.081934333644</v>
      </c>
      <c r="U3907">
        <v>9.7925224304199201</v>
      </c>
      <c r="V3907">
        <v>74.256332397460895</v>
      </c>
      <c r="W3907">
        <v>99.923912048339801</v>
      </c>
      <c r="X3907">
        <v>0.86345815658569303</v>
      </c>
      <c r="Y3907">
        <v>3332</v>
      </c>
    </row>
    <row r="3908" spans="1:25" x14ac:dyDescent="0.25">
      <c r="A3908" t="s">
        <v>81</v>
      </c>
      <c r="B3908" t="s">
        <v>41</v>
      </c>
      <c r="C3908" s="7" t="s">
        <v>70</v>
      </c>
      <c r="D3908" s="58" t="s">
        <v>62</v>
      </c>
      <c r="E3908" s="7">
        <v>41100</v>
      </c>
      <c r="F3908">
        <v>19</v>
      </c>
      <c r="G3908">
        <v>142.11375427246099</v>
      </c>
      <c r="H3908">
        <v>125.29232788085901</v>
      </c>
      <c r="I3908">
        <v>16.821426391601602</v>
      </c>
      <c r="J3908">
        <v>0.118365928530693</v>
      </c>
      <c r="K3908">
        <v>97.571876525878906</v>
      </c>
      <c r="L3908">
        <v>1.3616521358489999</v>
      </c>
      <c r="M3908">
        <v>10.4954118728638</v>
      </c>
      <c r="N3908">
        <v>16.821426391601602</v>
      </c>
      <c r="O3908">
        <v>23.1474418640137</v>
      </c>
      <c r="P3908">
        <v>32.281200408935497</v>
      </c>
      <c r="Q3908">
        <v>-3.0209789276122998</v>
      </c>
      <c r="R3908">
        <v>36.663833618164098</v>
      </c>
      <c r="S3908">
        <v>104</v>
      </c>
      <c r="T3908">
        <v>236.62485528323299</v>
      </c>
      <c r="U3908">
        <v>12.063325881958001</v>
      </c>
      <c r="V3908">
        <v>74.256332397460895</v>
      </c>
      <c r="W3908">
        <v>99.923912048339801</v>
      </c>
      <c r="X3908">
        <v>0.882579565048218</v>
      </c>
      <c r="Y3908">
        <v>3334</v>
      </c>
    </row>
    <row r="3909" spans="1:25" x14ac:dyDescent="0.25">
      <c r="A3909" t="s">
        <v>81</v>
      </c>
      <c r="B3909" t="s">
        <v>41</v>
      </c>
      <c r="C3909" s="7" t="s">
        <v>70</v>
      </c>
      <c r="D3909" s="58" t="s">
        <v>62</v>
      </c>
      <c r="E3909" s="7">
        <v>41100</v>
      </c>
      <c r="F3909">
        <v>20</v>
      </c>
      <c r="G3909">
        <v>152.25900268554699</v>
      </c>
      <c r="H3909">
        <v>139.903244018555</v>
      </c>
      <c r="I3909">
        <v>12.355765342712401</v>
      </c>
      <c r="J3909">
        <v>8.1149652600288405E-2</v>
      </c>
      <c r="K3909">
        <v>95.412498474121094</v>
      </c>
      <c r="L3909">
        <v>-5.2143397331237802</v>
      </c>
      <c r="M3909">
        <v>5.16622066497803</v>
      </c>
      <c r="N3909">
        <v>12.355765342712401</v>
      </c>
      <c r="O3909">
        <v>19.545310974121101</v>
      </c>
      <c r="P3909">
        <v>29.9258708953857</v>
      </c>
      <c r="Q3909">
        <v>-10.1952209472656</v>
      </c>
      <c r="R3909">
        <v>34.906749725341797</v>
      </c>
      <c r="S3909">
        <v>104</v>
      </c>
      <c r="T3909">
        <v>276.06176654156297</v>
      </c>
      <c r="U3909">
        <v>13.7100267410278</v>
      </c>
      <c r="V3909">
        <v>74.256332397460895</v>
      </c>
      <c r="W3909">
        <v>99.923912048339801</v>
      </c>
      <c r="X3909">
        <v>0.91339021921157804</v>
      </c>
      <c r="Y3909">
        <v>3334</v>
      </c>
    </row>
    <row r="3910" spans="1:25" x14ac:dyDescent="0.25">
      <c r="A3910" t="s">
        <v>81</v>
      </c>
      <c r="B3910" t="s">
        <v>41</v>
      </c>
      <c r="C3910" s="7" t="s">
        <v>70</v>
      </c>
      <c r="D3910" s="58" t="s">
        <v>62</v>
      </c>
      <c r="E3910" s="7">
        <v>41100</v>
      </c>
      <c r="F3910">
        <v>21</v>
      </c>
      <c r="G3910">
        <v>149.632080078125</v>
      </c>
      <c r="H3910">
        <v>140.51547241210901</v>
      </c>
      <c r="I3910">
        <v>9.1166086196899396</v>
      </c>
      <c r="J3910">
        <v>6.0926832258701297E-2</v>
      </c>
      <c r="K3910">
        <v>92.139755249023395</v>
      </c>
      <c r="L3910">
        <v>-12.0886030197144</v>
      </c>
      <c r="M3910">
        <v>0.43960815668106101</v>
      </c>
      <c r="N3910">
        <v>9.1166086196899396</v>
      </c>
      <c r="O3910">
        <v>17.793607711791999</v>
      </c>
      <c r="P3910">
        <v>30.321819305419901</v>
      </c>
      <c r="Q3910">
        <v>-18.0999851226807</v>
      </c>
      <c r="R3910">
        <v>36.333202362060497</v>
      </c>
      <c r="S3910">
        <v>104</v>
      </c>
      <c r="T3910">
        <v>390.98151336171202</v>
      </c>
      <c r="U3910">
        <v>16.546514511108398</v>
      </c>
      <c r="V3910">
        <v>74.256332397460895</v>
      </c>
      <c r="W3910">
        <v>99.923912048339801</v>
      </c>
      <c r="X3910">
        <v>0.91263264417648304</v>
      </c>
      <c r="Y3910">
        <v>3335</v>
      </c>
    </row>
    <row r="3911" spans="1:25" x14ac:dyDescent="0.25">
      <c r="A3911" t="s">
        <v>81</v>
      </c>
      <c r="B3911" t="s">
        <v>41</v>
      </c>
      <c r="C3911" s="7" t="s">
        <v>70</v>
      </c>
      <c r="D3911" s="58" t="s">
        <v>62</v>
      </c>
      <c r="E3911" s="7">
        <v>41100</v>
      </c>
      <c r="F3911">
        <v>22</v>
      </c>
      <c r="G3911">
        <v>144.23100280761699</v>
      </c>
      <c r="H3911">
        <v>141.76437377929699</v>
      </c>
      <c r="I3911">
        <v>2.4666194915771502</v>
      </c>
      <c r="J3911">
        <v>1.71018689870834E-2</v>
      </c>
      <c r="K3911">
        <v>88.136642456054702</v>
      </c>
      <c r="L3911">
        <v>-16.018173217773398</v>
      </c>
      <c r="M3911">
        <v>-5.09720802307129</v>
      </c>
      <c r="N3911">
        <v>2.4666194915771502</v>
      </c>
      <c r="O3911">
        <v>10.0304470062256</v>
      </c>
      <c r="P3911">
        <v>20.951412200927699</v>
      </c>
      <c r="Q3911">
        <v>-21.258356094360401</v>
      </c>
      <c r="R3911">
        <v>26.191595077514599</v>
      </c>
      <c r="S3911">
        <v>104</v>
      </c>
      <c r="T3911">
        <v>291.24784375957802</v>
      </c>
      <c r="U3911">
        <v>14.4237604141235</v>
      </c>
      <c r="V3911">
        <v>74.256332397460895</v>
      </c>
      <c r="W3911">
        <v>99.923912048339801</v>
      </c>
      <c r="X3911">
        <v>0.91891855001449596</v>
      </c>
      <c r="Y3911">
        <v>3335</v>
      </c>
    </row>
    <row r="3912" spans="1:25" x14ac:dyDescent="0.25">
      <c r="A3912" t="s">
        <v>81</v>
      </c>
      <c r="B3912" t="s">
        <v>41</v>
      </c>
      <c r="C3912" s="7" t="s">
        <v>70</v>
      </c>
      <c r="D3912" s="58" t="s">
        <v>62</v>
      </c>
      <c r="E3912" s="7">
        <v>41100</v>
      </c>
      <c r="F3912">
        <v>23</v>
      </c>
      <c r="G3912">
        <v>140.36332702636699</v>
      </c>
      <c r="H3912">
        <v>137.8486328125</v>
      </c>
      <c r="I3912">
        <v>2.5146934986114502</v>
      </c>
      <c r="J3912">
        <v>1.79156009107828E-2</v>
      </c>
      <c r="K3912">
        <v>85.670806884765597</v>
      </c>
      <c r="L3912">
        <v>-14.321180343627899</v>
      </c>
      <c r="M3912">
        <v>-4.3744091987609899</v>
      </c>
      <c r="N3912">
        <v>2.5146934986114502</v>
      </c>
      <c r="O3912">
        <v>9.4037961959838903</v>
      </c>
      <c r="P3912">
        <v>19.3505668640137</v>
      </c>
      <c r="Q3912">
        <v>-19.093915939331101</v>
      </c>
      <c r="R3912">
        <v>24.1233005523682</v>
      </c>
      <c r="S3912">
        <v>104</v>
      </c>
      <c r="T3912">
        <v>242.246627669536</v>
      </c>
      <c r="U3912">
        <v>13.1371011734009</v>
      </c>
      <c r="V3912">
        <v>74.256332397460895</v>
      </c>
      <c r="W3912">
        <v>99.923912048339801</v>
      </c>
      <c r="X3912">
        <v>0.91779506206512496</v>
      </c>
      <c r="Y3912">
        <v>3335</v>
      </c>
    </row>
    <row r="3913" spans="1:25" x14ac:dyDescent="0.25">
      <c r="A3913" t="s">
        <v>81</v>
      </c>
      <c r="B3913" t="s">
        <v>41</v>
      </c>
      <c r="C3913" s="7" t="s">
        <v>70</v>
      </c>
      <c r="D3913" s="58" t="s">
        <v>62</v>
      </c>
      <c r="E3913" s="7">
        <v>41100</v>
      </c>
      <c r="F3913">
        <v>24</v>
      </c>
      <c r="G3913">
        <v>134.80384826660199</v>
      </c>
      <c r="H3913">
        <v>136.01982116699199</v>
      </c>
      <c r="I3913">
        <v>-1.2159682512283301</v>
      </c>
      <c r="J3913">
        <v>-9.0202791616320593E-3</v>
      </c>
      <c r="K3913">
        <v>80.990684509277301</v>
      </c>
      <c r="L3913">
        <v>-17.015935897827099</v>
      </c>
      <c r="M3913">
        <v>-7.6811876296997097</v>
      </c>
      <c r="N3913">
        <v>-1.2159682512283301</v>
      </c>
      <c r="O3913">
        <v>5.2492508888244602</v>
      </c>
      <c r="P3913">
        <v>14.5840005874634</v>
      </c>
      <c r="Q3913">
        <v>-21.495008468627901</v>
      </c>
      <c r="R3913">
        <v>19.063072204589801</v>
      </c>
      <c r="S3913">
        <v>104</v>
      </c>
      <c r="T3913">
        <v>208.96887000573</v>
      </c>
      <c r="U3913">
        <v>12.3287811279297</v>
      </c>
      <c r="V3913">
        <v>74.256332397460895</v>
      </c>
      <c r="W3913">
        <v>99.923912048339801</v>
      </c>
      <c r="X3913">
        <v>0.91477787494659402</v>
      </c>
      <c r="Y3913">
        <v>3335</v>
      </c>
    </row>
    <row r="3914" spans="1:25" x14ac:dyDescent="0.25">
      <c r="A3914" t="s">
        <v>81</v>
      </c>
      <c r="B3914" t="s">
        <v>41</v>
      </c>
      <c r="C3914" s="7" t="s">
        <v>70</v>
      </c>
      <c r="D3914" s="58" t="s">
        <v>62</v>
      </c>
      <c r="E3914" s="7">
        <v>41101</v>
      </c>
      <c r="F3914">
        <v>1</v>
      </c>
      <c r="G3914">
        <v>134.846923828125</v>
      </c>
      <c r="H3914">
        <v>129.45657348632801</v>
      </c>
      <c r="I3914">
        <v>5.3903455734252903</v>
      </c>
      <c r="J3914">
        <v>3.9973814040422398E-2</v>
      </c>
      <c r="K3914">
        <v>80.344718933105497</v>
      </c>
      <c r="L3914">
        <v>-9.4290075302124006</v>
      </c>
      <c r="M3914">
        <v>-0.67361348867416404</v>
      </c>
      <c r="N3914">
        <v>5.3903455734252903</v>
      </c>
      <c r="O3914">
        <v>11.4543046951294</v>
      </c>
      <c r="P3914">
        <v>20.209699630737301</v>
      </c>
      <c r="Q3914">
        <v>-13.630088806152299</v>
      </c>
      <c r="R3914">
        <v>24.410779953002901</v>
      </c>
      <c r="S3914">
        <v>104</v>
      </c>
      <c r="T3914">
        <v>182.90295711016699</v>
      </c>
      <c r="U3914">
        <v>11.563602447509799</v>
      </c>
      <c r="V3914">
        <v>77.015029907226605</v>
      </c>
      <c r="W3914">
        <v>102.958335876465</v>
      </c>
      <c r="X3914">
        <v>0.882920742034912</v>
      </c>
      <c r="Y3914">
        <v>3334</v>
      </c>
    </row>
    <row r="3915" spans="1:25" x14ac:dyDescent="0.25">
      <c r="A3915" t="s">
        <v>81</v>
      </c>
      <c r="B3915" t="s">
        <v>41</v>
      </c>
      <c r="C3915" s="7" t="s">
        <v>70</v>
      </c>
      <c r="D3915" s="58" t="s">
        <v>62</v>
      </c>
      <c r="E3915" s="7">
        <v>41101</v>
      </c>
      <c r="F3915">
        <v>2</v>
      </c>
      <c r="G3915">
        <v>126.433227539063</v>
      </c>
      <c r="H3915">
        <v>126.381210327148</v>
      </c>
      <c r="I3915">
        <v>5.2013732492923702E-2</v>
      </c>
      <c r="J3915">
        <v>4.1139291715808202E-4</v>
      </c>
      <c r="K3915">
        <v>78.771873474121094</v>
      </c>
      <c r="L3915">
        <v>-15.5503082275391</v>
      </c>
      <c r="M3915">
        <v>-6.3323302268981898</v>
      </c>
      <c r="N3915">
        <v>5.2013732492923702E-2</v>
      </c>
      <c r="O3915">
        <v>6.4363574981689498</v>
      </c>
      <c r="P3915">
        <v>15.6543369293213</v>
      </c>
      <c r="Q3915">
        <v>-19.973350524902301</v>
      </c>
      <c r="R3915">
        <v>20.077377319335898</v>
      </c>
      <c r="S3915">
        <v>104</v>
      </c>
      <c r="T3915">
        <v>201.56494582539</v>
      </c>
      <c r="U3915">
        <v>12.174556732177701</v>
      </c>
      <c r="V3915">
        <v>77.015029907226605</v>
      </c>
      <c r="W3915">
        <v>102.958335876465</v>
      </c>
      <c r="X3915">
        <v>0.87119525671005205</v>
      </c>
      <c r="Y3915">
        <v>3333</v>
      </c>
    </row>
    <row r="3916" spans="1:25" x14ac:dyDescent="0.25">
      <c r="A3916" t="s">
        <v>81</v>
      </c>
      <c r="B3916" t="s">
        <v>41</v>
      </c>
      <c r="C3916" s="7" t="s">
        <v>70</v>
      </c>
      <c r="D3916" s="58" t="s">
        <v>62</v>
      </c>
      <c r="E3916" s="7">
        <v>41101</v>
      </c>
      <c r="F3916">
        <v>3</v>
      </c>
      <c r="G3916">
        <v>123.693717956543</v>
      </c>
      <c r="H3916">
        <v>127.15650177002</v>
      </c>
      <c r="I3916">
        <v>-3.4627866744995099</v>
      </c>
      <c r="J3916">
        <v>-2.7994845062494299E-2</v>
      </c>
      <c r="K3916">
        <v>78.07763671875</v>
      </c>
      <c r="L3916">
        <v>-19.5617485046387</v>
      </c>
      <c r="M3916">
        <v>-10.050351142883301</v>
      </c>
      <c r="N3916">
        <v>-3.4627866744995099</v>
      </c>
      <c r="O3916">
        <v>3.12477827072144</v>
      </c>
      <c r="P3916">
        <v>12.636176109314</v>
      </c>
      <c r="Q3916">
        <v>-24.125581741333001</v>
      </c>
      <c r="R3916">
        <v>17.200006484985401</v>
      </c>
      <c r="S3916">
        <v>104</v>
      </c>
      <c r="T3916">
        <v>210.67187902619699</v>
      </c>
      <c r="U3916">
        <v>12.562087059021</v>
      </c>
      <c r="V3916">
        <v>77.015029907226605</v>
      </c>
      <c r="W3916">
        <v>102.958335876465</v>
      </c>
      <c r="X3916">
        <v>0.86835449934005704</v>
      </c>
      <c r="Y3916">
        <v>3334</v>
      </c>
    </row>
    <row r="3917" spans="1:25" x14ac:dyDescent="0.25">
      <c r="A3917" t="s">
        <v>81</v>
      </c>
      <c r="B3917" t="s">
        <v>41</v>
      </c>
      <c r="C3917" s="7" t="s">
        <v>70</v>
      </c>
      <c r="D3917" s="58" t="s">
        <v>62</v>
      </c>
      <c r="E3917" s="7">
        <v>41101</v>
      </c>
      <c r="F3917">
        <v>4</v>
      </c>
      <c r="G3917">
        <v>125.089889526367</v>
      </c>
      <c r="H3917">
        <v>119.02082061767599</v>
      </c>
      <c r="I3917">
        <v>6.0690689086914098</v>
      </c>
      <c r="J3917">
        <v>4.8517659306526198E-2</v>
      </c>
      <c r="K3917">
        <v>75.906829833984403</v>
      </c>
      <c r="L3917">
        <v>-11.130811691284199</v>
      </c>
      <c r="M3917">
        <v>-0.968982934951782</v>
      </c>
      <c r="N3917">
        <v>6.0690689086914098</v>
      </c>
      <c r="O3917">
        <v>13.107119560241699</v>
      </c>
      <c r="P3917">
        <v>23.268949508666999</v>
      </c>
      <c r="Q3917">
        <v>-16.006738662719702</v>
      </c>
      <c r="R3917">
        <v>28.1448764801025</v>
      </c>
      <c r="S3917">
        <v>104</v>
      </c>
      <c r="T3917">
        <v>247.522987449689</v>
      </c>
      <c r="U3917">
        <v>13.4211378097534</v>
      </c>
      <c r="V3917">
        <v>77.015029907226605</v>
      </c>
      <c r="W3917">
        <v>102.958335876465</v>
      </c>
      <c r="X3917">
        <v>0.82183086872100797</v>
      </c>
      <c r="Y3917">
        <v>3334</v>
      </c>
    </row>
    <row r="3918" spans="1:25" x14ac:dyDescent="0.25">
      <c r="A3918" t="s">
        <v>81</v>
      </c>
      <c r="B3918" t="s">
        <v>41</v>
      </c>
      <c r="C3918" s="7" t="s">
        <v>70</v>
      </c>
      <c r="D3918" s="58" t="s">
        <v>62</v>
      </c>
      <c r="E3918" s="7">
        <v>41101</v>
      </c>
      <c r="F3918">
        <v>5</v>
      </c>
      <c r="G3918">
        <v>132.88095092773401</v>
      </c>
      <c r="H3918">
        <v>133.407150268555</v>
      </c>
      <c r="I3918">
        <v>-0.52620834112167403</v>
      </c>
      <c r="J3918">
        <v>-3.9599984884262102E-3</v>
      </c>
      <c r="K3918">
        <v>74.468940734863295</v>
      </c>
      <c r="L3918">
        <v>-19.2199821472168</v>
      </c>
      <c r="M3918">
        <v>-8.1755485534668004</v>
      </c>
      <c r="N3918">
        <v>-0.52620834112167403</v>
      </c>
      <c r="O3918">
        <v>7.1231317520141602</v>
      </c>
      <c r="P3918">
        <v>18.167564392089801</v>
      </c>
      <c r="Q3918">
        <v>-24.519405364990199</v>
      </c>
      <c r="R3918">
        <v>23.4669895172119</v>
      </c>
      <c r="S3918">
        <v>104</v>
      </c>
      <c r="T3918">
        <v>276.16690678796698</v>
      </c>
      <c r="U3918">
        <v>14.5868282318115</v>
      </c>
      <c r="V3918">
        <v>77.015029907226605</v>
      </c>
      <c r="W3918">
        <v>102.958335876465</v>
      </c>
      <c r="X3918">
        <v>0.74468284845352195</v>
      </c>
      <c r="Y3918">
        <v>3334</v>
      </c>
    </row>
    <row r="3919" spans="1:25" x14ac:dyDescent="0.25">
      <c r="A3919" t="s">
        <v>81</v>
      </c>
      <c r="B3919" t="s">
        <v>41</v>
      </c>
      <c r="C3919" s="7" t="s">
        <v>70</v>
      </c>
      <c r="D3919" s="58" t="s">
        <v>62</v>
      </c>
      <c r="E3919" s="7">
        <v>41101</v>
      </c>
      <c r="F3919">
        <v>6</v>
      </c>
      <c r="G3919">
        <v>145.50660705566401</v>
      </c>
      <c r="H3919">
        <v>153.88325500488301</v>
      </c>
      <c r="I3919">
        <v>-8.3766517639160192</v>
      </c>
      <c r="J3919">
        <v>-5.7568877935409497E-2</v>
      </c>
      <c r="K3919">
        <v>72.403724670410199</v>
      </c>
      <c r="L3919">
        <v>-26.867549896240199</v>
      </c>
      <c r="M3919">
        <v>-15.9429769515991</v>
      </c>
      <c r="N3919">
        <v>-8.3766517639160192</v>
      </c>
      <c r="O3919">
        <v>-0.81032615900039695</v>
      </c>
      <c r="P3919">
        <v>10.114245414733899</v>
      </c>
      <c r="Q3919">
        <v>-32.109462738037102</v>
      </c>
      <c r="R3919">
        <v>15.356158256530801</v>
      </c>
      <c r="S3919">
        <v>104</v>
      </c>
      <c r="T3919">
        <v>263.70741546050499</v>
      </c>
      <c r="U3919">
        <v>14.428524017334</v>
      </c>
      <c r="V3919">
        <v>77.015029907226605</v>
      </c>
      <c r="W3919">
        <v>102.958335876465</v>
      </c>
      <c r="X3919">
        <v>0.74866688251495395</v>
      </c>
      <c r="Y3919">
        <v>3334</v>
      </c>
    </row>
    <row r="3920" spans="1:25" x14ac:dyDescent="0.25">
      <c r="A3920" t="s">
        <v>81</v>
      </c>
      <c r="B3920" t="s">
        <v>41</v>
      </c>
      <c r="C3920" s="7" t="s">
        <v>70</v>
      </c>
      <c r="D3920" s="58" t="s">
        <v>62</v>
      </c>
      <c r="E3920" s="7">
        <v>41101</v>
      </c>
      <c r="F3920">
        <v>7</v>
      </c>
      <c r="G3920">
        <v>155.67221069335901</v>
      </c>
      <c r="H3920">
        <v>150.79779052734401</v>
      </c>
      <c r="I3920">
        <v>4.8744387626647896</v>
      </c>
      <c r="J3920">
        <v>3.1312193721532801E-2</v>
      </c>
      <c r="K3920">
        <v>72.3944091796875</v>
      </c>
      <c r="L3920">
        <v>-12.944622993469199</v>
      </c>
      <c r="M3920">
        <v>-2.4169766902923602</v>
      </c>
      <c r="N3920">
        <v>4.8744387626647896</v>
      </c>
      <c r="O3920">
        <v>12.165854454040501</v>
      </c>
      <c r="P3920">
        <v>22.6935005187988</v>
      </c>
      <c r="Q3920">
        <v>-17.996078491210898</v>
      </c>
      <c r="R3920">
        <v>27.744956970214801</v>
      </c>
      <c r="S3920">
        <v>104</v>
      </c>
      <c r="T3920">
        <v>257.15287955332298</v>
      </c>
      <c r="U3920">
        <v>13.9042873382568</v>
      </c>
      <c r="V3920">
        <v>77.015029907226605</v>
      </c>
      <c r="W3920">
        <v>102.958335876465</v>
      </c>
      <c r="X3920">
        <v>0.74956119060516402</v>
      </c>
      <c r="Y3920">
        <v>3334</v>
      </c>
    </row>
    <row r="3921" spans="1:25" x14ac:dyDescent="0.25">
      <c r="A3921" t="s">
        <v>81</v>
      </c>
      <c r="B3921" t="s">
        <v>41</v>
      </c>
      <c r="C3921" s="7" t="s">
        <v>70</v>
      </c>
      <c r="D3921" s="58" t="s">
        <v>62</v>
      </c>
      <c r="E3921" s="7">
        <v>41101</v>
      </c>
      <c r="F3921">
        <v>8</v>
      </c>
      <c r="G3921">
        <v>162.31083679199199</v>
      </c>
      <c r="H3921">
        <v>167.29078674316401</v>
      </c>
      <c r="I3921">
        <v>-4.9799451828002903</v>
      </c>
      <c r="J3921">
        <v>-3.06815300136805E-2</v>
      </c>
      <c r="K3921">
        <v>75.465835571289105</v>
      </c>
      <c r="L3921">
        <v>-20.735843658447301</v>
      </c>
      <c r="M3921">
        <v>-11.427131652831999</v>
      </c>
      <c r="N3921">
        <v>-4.9799451828002903</v>
      </c>
      <c r="O3921">
        <v>1.46724128723145</v>
      </c>
      <c r="P3921">
        <v>10.775954246521</v>
      </c>
      <c r="Q3921">
        <v>-25.2024230957031</v>
      </c>
      <c r="R3921">
        <v>15.2425327301025</v>
      </c>
      <c r="S3921">
        <v>104</v>
      </c>
      <c r="T3921">
        <v>198.57704409884201</v>
      </c>
      <c r="U3921">
        <v>12.2943935394287</v>
      </c>
      <c r="V3921">
        <v>77.015029907226605</v>
      </c>
      <c r="W3921">
        <v>102.958335876465</v>
      </c>
      <c r="X3921">
        <v>0.80203044414520297</v>
      </c>
      <c r="Y3921">
        <v>3334</v>
      </c>
    </row>
    <row r="3922" spans="1:25" x14ac:dyDescent="0.25">
      <c r="A3922" t="s">
        <v>81</v>
      </c>
      <c r="B3922" t="s">
        <v>41</v>
      </c>
      <c r="C3922" s="7" t="s">
        <v>70</v>
      </c>
      <c r="D3922" s="58" t="s">
        <v>62</v>
      </c>
      <c r="E3922" s="7">
        <v>41101</v>
      </c>
      <c r="F3922">
        <v>9</v>
      </c>
      <c r="G3922">
        <v>162.95973205566401</v>
      </c>
      <c r="H3922">
        <v>164.048263549805</v>
      </c>
      <c r="I3922">
        <v>-1.0885397195816</v>
      </c>
      <c r="J3922">
        <v>-6.6798082552850203E-3</v>
      </c>
      <c r="K3922">
        <v>79.509315490722699</v>
      </c>
      <c r="L3922">
        <v>-14.6769008636475</v>
      </c>
      <c r="M3922">
        <v>-6.6487865447998002</v>
      </c>
      <c r="N3922">
        <v>-1.0885397195816</v>
      </c>
      <c r="O3922">
        <v>4.4717073440551802</v>
      </c>
      <c r="P3922">
        <v>12.4998216629028</v>
      </c>
      <c r="Q3922">
        <v>-18.5290126800537</v>
      </c>
      <c r="R3922">
        <v>16.351932525634801</v>
      </c>
      <c r="S3922">
        <v>104</v>
      </c>
      <c r="T3922">
        <v>151.71545906505801</v>
      </c>
      <c r="U3922">
        <v>10.6030540466309</v>
      </c>
      <c r="V3922">
        <v>77.015029907226605</v>
      </c>
      <c r="W3922">
        <v>102.958335876465</v>
      </c>
      <c r="X3922">
        <v>0.88862848281860396</v>
      </c>
      <c r="Y3922">
        <v>3334</v>
      </c>
    </row>
    <row r="3923" spans="1:25" x14ac:dyDescent="0.25">
      <c r="A3923" t="s">
        <v>81</v>
      </c>
      <c r="B3923" t="s">
        <v>41</v>
      </c>
      <c r="C3923" s="7" t="s">
        <v>70</v>
      </c>
      <c r="D3923" s="58" t="s">
        <v>62</v>
      </c>
      <c r="E3923" s="7">
        <v>41101</v>
      </c>
      <c r="F3923">
        <v>10</v>
      </c>
      <c r="G3923">
        <v>155.923828125</v>
      </c>
      <c r="H3923">
        <v>167.15501403808599</v>
      </c>
      <c r="I3923">
        <v>-11.2311754226685</v>
      </c>
      <c r="J3923">
        <v>-7.2029888629913302E-2</v>
      </c>
      <c r="K3923">
        <v>83.549690246582003</v>
      </c>
      <c r="L3923">
        <v>-24.9580173492432</v>
      </c>
      <c r="M3923">
        <v>-16.848087310791001</v>
      </c>
      <c r="N3923">
        <v>-11.2311754226685</v>
      </c>
      <c r="O3923">
        <v>-5.6142640113830602</v>
      </c>
      <c r="P3923">
        <v>2.4956648349761998</v>
      </c>
      <c r="Q3923">
        <v>-28.8493843078613</v>
      </c>
      <c r="R3923">
        <v>6.3870334625244096</v>
      </c>
      <c r="S3923">
        <v>104</v>
      </c>
      <c r="T3923">
        <v>155.06428895318999</v>
      </c>
      <c r="U3923">
        <v>10.7111101150513</v>
      </c>
      <c r="V3923">
        <v>77.015029907226605</v>
      </c>
      <c r="W3923">
        <v>102.958335876465</v>
      </c>
      <c r="X3923">
        <v>0.898301661014557</v>
      </c>
      <c r="Y3923">
        <v>3334</v>
      </c>
    </row>
    <row r="3924" spans="1:25" x14ac:dyDescent="0.25">
      <c r="A3924" t="s">
        <v>81</v>
      </c>
      <c r="B3924" t="s">
        <v>41</v>
      </c>
      <c r="C3924" s="7" t="s">
        <v>70</v>
      </c>
      <c r="D3924" s="58" t="s">
        <v>62</v>
      </c>
      <c r="E3924" s="7">
        <v>41101</v>
      </c>
      <c r="F3924">
        <v>11</v>
      </c>
      <c r="G3924">
        <v>158.85786437988301</v>
      </c>
      <c r="H3924">
        <v>171.41069030761699</v>
      </c>
      <c r="I3924">
        <v>-12.552838325500501</v>
      </c>
      <c r="J3924">
        <v>-7.9019315540790599E-2</v>
      </c>
      <c r="K3924">
        <v>87.956520080566406</v>
      </c>
      <c r="L3924">
        <v>-26.416482925415</v>
      </c>
      <c r="M3924">
        <v>-18.2257289886475</v>
      </c>
      <c r="N3924">
        <v>-12.552838325500501</v>
      </c>
      <c r="O3924">
        <v>-6.8799486160278303</v>
      </c>
      <c r="P3924">
        <v>1.3108048439025899</v>
      </c>
      <c r="Q3924">
        <v>-30.346632003784201</v>
      </c>
      <c r="R3924">
        <v>5.2409548759460396</v>
      </c>
      <c r="S3924">
        <v>104</v>
      </c>
      <c r="T3924">
        <v>159.63462619506399</v>
      </c>
      <c r="U3924">
        <v>10.817858695983899</v>
      </c>
      <c r="V3924">
        <v>77.015029907226605</v>
      </c>
      <c r="W3924">
        <v>102.958335876465</v>
      </c>
      <c r="X3924">
        <v>0.90490186214446999</v>
      </c>
      <c r="Y3924">
        <v>3333</v>
      </c>
    </row>
    <row r="3925" spans="1:25" x14ac:dyDescent="0.25">
      <c r="A3925" t="s">
        <v>81</v>
      </c>
      <c r="B3925" t="s">
        <v>41</v>
      </c>
      <c r="C3925" s="7" t="s">
        <v>70</v>
      </c>
      <c r="D3925" s="58" t="s">
        <v>62</v>
      </c>
      <c r="E3925" s="7">
        <v>41101</v>
      </c>
      <c r="F3925">
        <v>12</v>
      </c>
      <c r="G3925">
        <v>162.644454956055</v>
      </c>
      <c r="H3925">
        <v>176.79347229003901</v>
      </c>
      <c r="I3925">
        <v>-14.1490154266357</v>
      </c>
      <c r="J3925">
        <v>-8.6993530392646803E-2</v>
      </c>
      <c r="K3925">
        <v>91.5</v>
      </c>
      <c r="L3925">
        <v>-29.0063076019287</v>
      </c>
      <c r="M3925">
        <v>-20.228498458862301</v>
      </c>
      <c r="N3925">
        <v>-14.1490154266357</v>
      </c>
      <c r="O3925">
        <v>-8.0695333480834996</v>
      </c>
      <c r="P3925">
        <v>0.70827460289001498</v>
      </c>
      <c r="Q3925">
        <v>-33.218143463134801</v>
      </c>
      <c r="R3925">
        <v>4.9201102256774902</v>
      </c>
      <c r="S3925">
        <v>104</v>
      </c>
      <c r="T3925">
        <v>182.28452621272299</v>
      </c>
      <c r="U3925">
        <v>11.5932054519653</v>
      </c>
      <c r="V3925">
        <v>77.015029907226605</v>
      </c>
      <c r="W3925">
        <v>102.958335876465</v>
      </c>
      <c r="X3925">
        <v>0.91269171237945601</v>
      </c>
      <c r="Y3925">
        <v>3332</v>
      </c>
    </row>
    <row r="3926" spans="1:25" x14ac:dyDescent="0.25">
      <c r="A3926" t="s">
        <v>81</v>
      </c>
      <c r="B3926" t="s">
        <v>41</v>
      </c>
      <c r="C3926" s="7" t="s">
        <v>70</v>
      </c>
      <c r="D3926" s="58" t="s">
        <v>62</v>
      </c>
      <c r="E3926" s="7">
        <v>41101</v>
      </c>
      <c r="F3926">
        <v>13</v>
      </c>
      <c r="G3926">
        <v>159.44264221191401</v>
      </c>
      <c r="H3926">
        <v>169.75686645507801</v>
      </c>
      <c r="I3926">
        <v>-10.3142204284668</v>
      </c>
      <c r="J3926">
        <v>-6.4689218997955295E-2</v>
      </c>
      <c r="K3926">
        <v>94.270187377929702</v>
      </c>
      <c r="L3926">
        <v>-24.2628784179688</v>
      </c>
      <c r="M3926">
        <v>-16.021898269653299</v>
      </c>
      <c r="N3926">
        <v>-10.3142204284668</v>
      </c>
      <c r="O3926">
        <v>-4.6065416336059597</v>
      </c>
      <c r="P3926">
        <v>3.63443875312805</v>
      </c>
      <c r="Q3926">
        <v>-28.217128753662099</v>
      </c>
      <c r="R3926">
        <v>7.5886898040771502</v>
      </c>
      <c r="S3926">
        <v>104</v>
      </c>
      <c r="T3926">
        <v>168.58721934082601</v>
      </c>
      <c r="U3926">
        <v>10.8841962814331</v>
      </c>
      <c r="V3926">
        <v>77.015029907226605</v>
      </c>
      <c r="W3926">
        <v>102.958335876465</v>
      </c>
      <c r="X3926">
        <v>0.89846122264862105</v>
      </c>
      <c r="Y3926">
        <v>3333</v>
      </c>
    </row>
    <row r="3927" spans="1:25" x14ac:dyDescent="0.25">
      <c r="A3927" t="s">
        <v>81</v>
      </c>
      <c r="B3927" t="s">
        <v>41</v>
      </c>
      <c r="C3927" s="7" t="s">
        <v>70</v>
      </c>
      <c r="D3927" s="58" t="s">
        <v>62</v>
      </c>
      <c r="E3927" s="7">
        <v>41101</v>
      </c>
      <c r="F3927">
        <v>14</v>
      </c>
      <c r="G3927">
        <v>159.21745300293</v>
      </c>
      <c r="H3927">
        <v>154.35147094726599</v>
      </c>
      <c r="I3927">
        <v>4.8659782409668004</v>
      </c>
      <c r="J3927">
        <v>3.05618401616812E-2</v>
      </c>
      <c r="K3927">
        <v>96.4720458984375</v>
      </c>
      <c r="L3927">
        <v>-7.36607122421265</v>
      </c>
      <c r="M3927">
        <v>-0.13927721977233901</v>
      </c>
      <c r="N3927">
        <v>4.8659782409668004</v>
      </c>
      <c r="O3927">
        <v>9.8712329864502006</v>
      </c>
      <c r="P3927">
        <v>17.098028182983398</v>
      </c>
      <c r="Q3927">
        <v>-10.833686828613301</v>
      </c>
      <c r="R3927">
        <v>20.5656433105469</v>
      </c>
      <c r="S3927">
        <v>104</v>
      </c>
      <c r="T3927">
        <v>139.07170834234</v>
      </c>
      <c r="U3927">
        <v>9.5447187423706108</v>
      </c>
      <c r="V3927">
        <v>77.015029907226605</v>
      </c>
      <c r="W3927">
        <v>102.958335876465</v>
      </c>
      <c r="X3927">
        <v>0.89640372991561901</v>
      </c>
      <c r="Y3927">
        <v>3332</v>
      </c>
    </row>
    <row r="3928" spans="1:25" x14ac:dyDescent="0.25">
      <c r="A3928" t="s">
        <v>81</v>
      </c>
      <c r="B3928" t="s">
        <v>41</v>
      </c>
      <c r="C3928" s="7" t="s">
        <v>70</v>
      </c>
      <c r="D3928" s="58" t="s">
        <v>62</v>
      </c>
      <c r="E3928" s="7">
        <v>41101</v>
      </c>
      <c r="F3928">
        <v>15</v>
      </c>
      <c r="G3928">
        <v>143.99920654296901</v>
      </c>
      <c r="H3928">
        <v>122.51335906982401</v>
      </c>
      <c r="I3928">
        <v>21.485845565795898</v>
      </c>
      <c r="J3928">
        <v>0.149208083748817</v>
      </c>
      <c r="K3928">
        <v>98.006210327148395</v>
      </c>
      <c r="L3928">
        <v>10.317918777465801</v>
      </c>
      <c r="M3928">
        <v>16.916019439697301</v>
      </c>
      <c r="N3928">
        <v>21.485845565795898</v>
      </c>
      <c r="O3928">
        <v>26.055669784545898</v>
      </c>
      <c r="P3928">
        <v>32.653770446777301</v>
      </c>
      <c r="Q3928">
        <v>7.1519660949706996</v>
      </c>
      <c r="R3928">
        <v>35.819725036621101</v>
      </c>
      <c r="S3928">
        <v>104</v>
      </c>
      <c r="T3928">
        <v>131.709137127882</v>
      </c>
      <c r="U3928">
        <v>8.7143793106079102</v>
      </c>
      <c r="V3928">
        <v>77.015029907226605</v>
      </c>
      <c r="W3928">
        <v>102.958335876465</v>
      </c>
      <c r="X3928">
        <v>0.86326515674591098</v>
      </c>
      <c r="Y3928">
        <v>3334</v>
      </c>
    </row>
    <row r="3929" spans="1:25" x14ac:dyDescent="0.25">
      <c r="A3929" t="s">
        <v>81</v>
      </c>
      <c r="B3929" t="s">
        <v>41</v>
      </c>
      <c r="C3929" s="7" t="s">
        <v>70</v>
      </c>
      <c r="D3929" s="58" t="s">
        <v>62</v>
      </c>
      <c r="E3929" s="7">
        <v>41101</v>
      </c>
      <c r="F3929">
        <v>16</v>
      </c>
      <c r="G3929">
        <v>135.0400390625</v>
      </c>
      <c r="H3929">
        <v>114.66396331787099</v>
      </c>
      <c r="I3929">
        <v>20.376064300537099</v>
      </c>
      <c r="J3929">
        <v>0.15088906884193401</v>
      </c>
      <c r="K3929">
        <v>99.447204589843807</v>
      </c>
      <c r="L3929">
        <v>9.2376308441162092</v>
      </c>
      <c r="M3929">
        <v>15.8183078765869</v>
      </c>
      <c r="N3929">
        <v>20.376064300537099</v>
      </c>
      <c r="O3929">
        <v>24.933820724487301</v>
      </c>
      <c r="P3929">
        <v>31.514497756958001</v>
      </c>
      <c r="Q3929">
        <v>6.0800399780273402</v>
      </c>
      <c r="R3929">
        <v>34.672088623046903</v>
      </c>
      <c r="S3929">
        <v>104</v>
      </c>
      <c r="T3929">
        <v>138.59815898542001</v>
      </c>
      <c r="U3929">
        <v>8.6913661956787092</v>
      </c>
      <c r="V3929">
        <v>77.015029907226605</v>
      </c>
      <c r="W3929">
        <v>102.958335876465</v>
      </c>
      <c r="X3929">
        <v>0.86331880092620905</v>
      </c>
      <c r="Y3929">
        <v>3334</v>
      </c>
    </row>
    <row r="3930" spans="1:25" x14ac:dyDescent="0.25">
      <c r="A3930" t="s">
        <v>81</v>
      </c>
      <c r="B3930" t="s">
        <v>41</v>
      </c>
      <c r="C3930" s="7" t="s">
        <v>70</v>
      </c>
      <c r="D3930" s="58" t="s">
        <v>62</v>
      </c>
      <c r="E3930" s="7">
        <v>41101</v>
      </c>
      <c r="F3930">
        <v>17</v>
      </c>
      <c r="G3930">
        <v>131.13610839843801</v>
      </c>
      <c r="H3930">
        <v>108.449501037598</v>
      </c>
      <c r="I3930">
        <v>22.686609268188501</v>
      </c>
      <c r="J3930">
        <v>0.17300046980381001</v>
      </c>
      <c r="K3930">
        <v>100.53416442871099</v>
      </c>
      <c r="L3930">
        <v>11.686129570007299</v>
      </c>
      <c r="M3930">
        <v>18.185302734375</v>
      </c>
      <c r="N3930">
        <v>22.686609268188501</v>
      </c>
      <c r="O3930">
        <v>27.187915802001999</v>
      </c>
      <c r="P3930">
        <v>33.687088012695298</v>
      </c>
      <c r="Q3930">
        <v>8.5676469802856392</v>
      </c>
      <c r="R3930">
        <v>36.805572509765597</v>
      </c>
      <c r="S3930">
        <v>104</v>
      </c>
      <c r="T3930">
        <v>139.34886995074299</v>
      </c>
      <c r="U3930">
        <v>8.5837192535400408</v>
      </c>
      <c r="V3930">
        <v>77.015029907226605</v>
      </c>
      <c r="W3930">
        <v>102.958335876465</v>
      </c>
      <c r="X3930">
        <v>0.864202320575714</v>
      </c>
      <c r="Y3930">
        <v>3334</v>
      </c>
    </row>
    <row r="3931" spans="1:25" x14ac:dyDescent="0.25">
      <c r="A3931" t="s">
        <v>81</v>
      </c>
      <c r="B3931" t="s">
        <v>41</v>
      </c>
      <c r="C3931" s="7" t="s">
        <v>70</v>
      </c>
      <c r="D3931" s="58" t="s">
        <v>62</v>
      </c>
      <c r="E3931" s="7">
        <v>41101</v>
      </c>
      <c r="F3931">
        <v>18</v>
      </c>
      <c r="G3931">
        <v>130.90878295898401</v>
      </c>
      <c r="H3931">
        <v>105.347412109375</v>
      </c>
      <c r="I3931">
        <v>25.561367034912099</v>
      </c>
      <c r="J3931">
        <v>0.19526091217994701</v>
      </c>
      <c r="K3931">
        <v>100.807456970215</v>
      </c>
      <c r="L3931">
        <v>14.698917388916</v>
      </c>
      <c r="M3931">
        <v>21.116539001464801</v>
      </c>
      <c r="N3931">
        <v>25.561367034912099</v>
      </c>
      <c r="O3931">
        <v>30.0061931610107</v>
      </c>
      <c r="P3931">
        <v>36.423812866210902</v>
      </c>
      <c r="Q3931">
        <v>11.6195640563965</v>
      </c>
      <c r="R3931">
        <v>39.503170013427699</v>
      </c>
      <c r="S3931">
        <v>104</v>
      </c>
      <c r="T3931">
        <v>135.28033315920399</v>
      </c>
      <c r="U3931">
        <v>8.47601413726807</v>
      </c>
      <c r="V3931">
        <v>77.015029907226605</v>
      </c>
      <c r="W3931">
        <v>102.958335876465</v>
      </c>
      <c r="X3931">
        <v>0.86345815658569303</v>
      </c>
      <c r="Y3931">
        <v>3332</v>
      </c>
    </row>
    <row r="3932" spans="1:25" x14ac:dyDescent="0.25">
      <c r="A3932" t="s">
        <v>81</v>
      </c>
      <c r="B3932" t="s">
        <v>41</v>
      </c>
      <c r="C3932" s="7" t="s">
        <v>70</v>
      </c>
      <c r="D3932" s="58" t="s">
        <v>62</v>
      </c>
      <c r="E3932" s="7">
        <v>41101</v>
      </c>
      <c r="F3932">
        <v>19</v>
      </c>
      <c r="G3932">
        <v>144.20118713378901</v>
      </c>
      <c r="H3932">
        <v>134.35325622558599</v>
      </c>
      <c r="I3932">
        <v>9.8479204177856392</v>
      </c>
      <c r="J3932">
        <v>6.8292923271655995E-2</v>
      </c>
      <c r="K3932">
        <v>99.975158691406307</v>
      </c>
      <c r="L3932">
        <v>-2.4710886478424099</v>
      </c>
      <c r="M3932">
        <v>4.8070816993713397</v>
      </c>
      <c r="N3932">
        <v>9.8479204177856392</v>
      </c>
      <c r="O3932">
        <v>14.8887586593628</v>
      </c>
      <c r="P3932">
        <v>22.166929244995099</v>
      </c>
      <c r="Q3932">
        <v>-5.96335697174072</v>
      </c>
      <c r="R3932">
        <v>25.659196853637699</v>
      </c>
      <c r="S3932">
        <v>104</v>
      </c>
      <c r="T3932">
        <v>143.55306701849099</v>
      </c>
      <c r="U3932">
        <v>9.6125736236572301</v>
      </c>
      <c r="V3932">
        <v>77.015029907226605</v>
      </c>
      <c r="W3932">
        <v>102.958335876465</v>
      </c>
      <c r="X3932">
        <v>0.882579565048218</v>
      </c>
      <c r="Y3932">
        <v>3334</v>
      </c>
    </row>
    <row r="3933" spans="1:25" x14ac:dyDescent="0.25">
      <c r="A3933" t="s">
        <v>81</v>
      </c>
      <c r="B3933" t="s">
        <v>41</v>
      </c>
      <c r="C3933" s="7" t="s">
        <v>70</v>
      </c>
      <c r="D3933" s="58" t="s">
        <v>62</v>
      </c>
      <c r="E3933" s="7">
        <v>41101</v>
      </c>
      <c r="F3933">
        <v>20</v>
      </c>
      <c r="G3933">
        <v>150.09509277343801</v>
      </c>
      <c r="H3933">
        <v>146.10813903808599</v>
      </c>
      <c r="I3933">
        <v>3.9869537353515598</v>
      </c>
      <c r="J3933">
        <v>2.6562852784991299E-2</v>
      </c>
      <c r="K3933">
        <v>97.201866149902301</v>
      </c>
      <c r="L3933">
        <v>-9.1859617233276403</v>
      </c>
      <c r="M3933">
        <v>-1.4032962322235101</v>
      </c>
      <c r="N3933">
        <v>3.9869537353515598</v>
      </c>
      <c r="O3933">
        <v>9.3772039413452095</v>
      </c>
      <c r="P3933">
        <v>17.159868240356399</v>
      </c>
      <c r="Q3933">
        <v>-12.9202995300293</v>
      </c>
      <c r="R3933">
        <v>20.894207000732401</v>
      </c>
      <c r="S3933">
        <v>104</v>
      </c>
      <c r="T3933">
        <v>152.196454107183</v>
      </c>
      <c r="U3933">
        <v>10.2788801193237</v>
      </c>
      <c r="V3933">
        <v>77.015029907226605</v>
      </c>
      <c r="W3933">
        <v>102.958335876465</v>
      </c>
      <c r="X3933">
        <v>0.91339021921157804</v>
      </c>
      <c r="Y3933">
        <v>3334</v>
      </c>
    </row>
    <row r="3934" spans="1:25" x14ac:dyDescent="0.25">
      <c r="A3934" t="s">
        <v>81</v>
      </c>
      <c r="B3934" t="s">
        <v>41</v>
      </c>
      <c r="C3934" s="7" t="s">
        <v>70</v>
      </c>
      <c r="D3934" s="58" t="s">
        <v>62</v>
      </c>
      <c r="E3934" s="7">
        <v>41101</v>
      </c>
      <c r="F3934">
        <v>21</v>
      </c>
      <c r="G3934">
        <v>151.394775390625</v>
      </c>
      <c r="H3934">
        <v>150.05012512207</v>
      </c>
      <c r="I3934">
        <v>1.3446527719497701</v>
      </c>
      <c r="J3934">
        <v>8.8817644864320807E-3</v>
      </c>
      <c r="K3934">
        <v>94.0279541015625</v>
      </c>
      <c r="L3934">
        <v>-12.496076583862299</v>
      </c>
      <c r="M3934">
        <v>-4.3188614845275897</v>
      </c>
      <c r="N3934">
        <v>1.3446527719497701</v>
      </c>
      <c r="O3934">
        <v>7.0081667900085396</v>
      </c>
      <c r="P3934">
        <v>15.185381889343301</v>
      </c>
      <c r="Q3934">
        <v>-16.419731140136701</v>
      </c>
      <c r="R3934">
        <v>19.109035491943398</v>
      </c>
      <c r="S3934">
        <v>104</v>
      </c>
      <c r="T3934">
        <v>162.66977979286801</v>
      </c>
      <c r="U3934">
        <v>10.7999782562256</v>
      </c>
      <c r="V3934">
        <v>77.015029907226605</v>
      </c>
      <c r="W3934">
        <v>102.958335876465</v>
      </c>
      <c r="X3934">
        <v>0.91263264417648304</v>
      </c>
      <c r="Y3934">
        <v>3335</v>
      </c>
    </row>
    <row r="3935" spans="1:25" x14ac:dyDescent="0.25">
      <c r="A3935" t="s">
        <v>81</v>
      </c>
      <c r="B3935" t="s">
        <v>41</v>
      </c>
      <c r="C3935" s="7" t="s">
        <v>70</v>
      </c>
      <c r="D3935" s="58" t="s">
        <v>62</v>
      </c>
      <c r="E3935" s="7">
        <v>41101</v>
      </c>
      <c r="F3935">
        <v>22</v>
      </c>
      <c r="G3935">
        <v>149.13050842285199</v>
      </c>
      <c r="H3935">
        <v>152.748046875</v>
      </c>
      <c r="I3935">
        <v>-3.6175284385681201</v>
      </c>
      <c r="J3935">
        <v>-2.4257468059659001E-2</v>
      </c>
      <c r="K3935">
        <v>90.3944091796875</v>
      </c>
      <c r="L3935">
        <v>-18.616231918335</v>
      </c>
      <c r="M3935">
        <v>-9.7548770904540998</v>
      </c>
      <c r="N3935">
        <v>-3.6175284385681201</v>
      </c>
      <c r="O3935">
        <v>2.5198197364807098</v>
      </c>
      <c r="P3935">
        <v>11.381175994873001</v>
      </c>
      <c r="Q3935">
        <v>-22.868156433105501</v>
      </c>
      <c r="R3935">
        <v>15.633100509643601</v>
      </c>
      <c r="S3935">
        <v>104</v>
      </c>
      <c r="T3935">
        <v>183.829235612876</v>
      </c>
      <c r="U3935">
        <v>11.7035512924194</v>
      </c>
      <c r="V3935">
        <v>77.015029907226605</v>
      </c>
      <c r="W3935">
        <v>102.958335876465</v>
      </c>
      <c r="X3935">
        <v>0.91891855001449596</v>
      </c>
      <c r="Y3935">
        <v>3335</v>
      </c>
    </row>
    <row r="3936" spans="1:25" x14ac:dyDescent="0.25">
      <c r="A3936" t="s">
        <v>81</v>
      </c>
      <c r="B3936" t="s">
        <v>41</v>
      </c>
      <c r="C3936" s="7" t="s">
        <v>70</v>
      </c>
      <c r="D3936" s="58" t="s">
        <v>62</v>
      </c>
      <c r="E3936" s="7">
        <v>41101</v>
      </c>
      <c r="F3936">
        <v>23</v>
      </c>
      <c r="G3936">
        <v>149.586837768555</v>
      </c>
      <c r="H3936">
        <v>150.76263427734401</v>
      </c>
      <c r="I3936">
        <v>-1.1758066415786701</v>
      </c>
      <c r="J3936">
        <v>-7.8603615984320606E-3</v>
      </c>
      <c r="K3936">
        <v>87.114906311035199</v>
      </c>
      <c r="L3936">
        <v>-16.143650054931602</v>
      </c>
      <c r="M3936">
        <v>-7.3005266189575204</v>
      </c>
      <c r="N3936">
        <v>-1.1758066415786701</v>
      </c>
      <c r="O3936">
        <v>4.94891309738159</v>
      </c>
      <c r="P3936">
        <v>13.792035102844199</v>
      </c>
      <c r="Q3936">
        <v>-20.386825561523398</v>
      </c>
      <c r="R3936">
        <v>18.035211563110401</v>
      </c>
      <c r="S3936">
        <v>104</v>
      </c>
      <c r="T3936">
        <v>182.093385183609</v>
      </c>
      <c r="U3936">
        <v>11.6794691085815</v>
      </c>
      <c r="V3936">
        <v>77.015029907226605</v>
      </c>
      <c r="W3936">
        <v>102.958335876465</v>
      </c>
      <c r="X3936">
        <v>0.91779506206512496</v>
      </c>
      <c r="Y3936">
        <v>3335</v>
      </c>
    </row>
    <row r="3937" spans="1:25" x14ac:dyDescent="0.25">
      <c r="A3937" t="s">
        <v>81</v>
      </c>
      <c r="B3937" t="s">
        <v>41</v>
      </c>
      <c r="C3937" s="7" t="s">
        <v>70</v>
      </c>
      <c r="D3937" s="58" t="s">
        <v>62</v>
      </c>
      <c r="E3937" s="7">
        <v>41101</v>
      </c>
      <c r="F3937">
        <v>24</v>
      </c>
      <c r="G3937">
        <v>137.56808471679699</v>
      </c>
      <c r="H3937">
        <v>146.40760803222699</v>
      </c>
      <c r="I3937">
        <v>-8.8395290374755895</v>
      </c>
      <c r="J3937">
        <v>-6.4255669713020297E-2</v>
      </c>
      <c r="K3937">
        <v>82.192543029785199</v>
      </c>
      <c r="L3937">
        <v>-24.217227935791001</v>
      </c>
      <c r="M3937">
        <v>-15.1319589614868</v>
      </c>
      <c r="N3937">
        <v>-8.8395290374755895</v>
      </c>
      <c r="O3937">
        <v>-2.5470998287200901</v>
      </c>
      <c r="P3937">
        <v>6.53816890716553</v>
      </c>
      <c r="Q3937">
        <v>-28.576591491699201</v>
      </c>
      <c r="R3937">
        <v>10.8975324630737</v>
      </c>
      <c r="S3937">
        <v>104</v>
      </c>
      <c r="T3937">
        <v>187.623122265804</v>
      </c>
      <c r="U3937">
        <v>11.9992818832397</v>
      </c>
      <c r="V3937">
        <v>77.015029907226605</v>
      </c>
      <c r="W3937">
        <v>102.958335876465</v>
      </c>
      <c r="X3937">
        <v>0.91477787494659402</v>
      </c>
      <c r="Y3937">
        <v>3335</v>
      </c>
    </row>
    <row r="3938" spans="1:25" x14ac:dyDescent="0.25">
      <c r="A3938" t="s">
        <v>81</v>
      </c>
      <c r="B3938" t="s">
        <v>41</v>
      </c>
      <c r="C3938" s="7" t="s">
        <v>70</v>
      </c>
      <c r="D3938" s="58" t="s">
        <v>62</v>
      </c>
      <c r="E3938" s="7">
        <v>41102</v>
      </c>
      <c r="F3938">
        <v>1</v>
      </c>
      <c r="G3938">
        <v>137.24671936035199</v>
      </c>
      <c r="H3938">
        <v>144.00668334960901</v>
      </c>
      <c r="I3938">
        <v>-6.7599639892578098</v>
      </c>
      <c r="J3938">
        <v>-4.9254100769758197E-2</v>
      </c>
      <c r="K3938">
        <v>82.791923522949205</v>
      </c>
      <c r="L3938">
        <v>-22.877950668335</v>
      </c>
      <c r="M3938">
        <v>-13.355313301086399</v>
      </c>
      <c r="N3938">
        <v>-6.7599639892578098</v>
      </c>
      <c r="O3938">
        <v>-0.164614543318748</v>
      </c>
      <c r="P3938">
        <v>9.3580226898193395</v>
      </c>
      <c r="Q3938">
        <v>-27.4471740722656</v>
      </c>
      <c r="R3938">
        <v>13.9272470474243</v>
      </c>
      <c r="S3938">
        <v>104</v>
      </c>
      <c r="T3938">
        <v>200.29072954973901</v>
      </c>
      <c r="U3938">
        <v>12.576931953430201</v>
      </c>
      <c r="V3938">
        <v>75.434890747070298</v>
      </c>
      <c r="W3938">
        <v>102.333335876465</v>
      </c>
      <c r="X3938">
        <v>0.882920742034912</v>
      </c>
      <c r="Y3938">
        <v>3334</v>
      </c>
    </row>
    <row r="3939" spans="1:25" x14ac:dyDescent="0.25">
      <c r="A3939" t="s">
        <v>81</v>
      </c>
      <c r="B3939" t="s">
        <v>41</v>
      </c>
      <c r="C3939" s="7" t="s">
        <v>70</v>
      </c>
      <c r="D3939" s="58" t="s">
        <v>62</v>
      </c>
      <c r="E3939" s="7">
        <v>41102</v>
      </c>
      <c r="F3939">
        <v>2</v>
      </c>
      <c r="G3939">
        <v>128.39701843261699</v>
      </c>
      <c r="H3939">
        <v>138.123046875</v>
      </c>
      <c r="I3939">
        <v>-9.7260189056396502</v>
      </c>
      <c r="J3939">
        <v>-7.5749568641185802E-2</v>
      </c>
      <c r="K3939">
        <v>80.57763671875</v>
      </c>
      <c r="L3939">
        <v>-27.4649963378906</v>
      </c>
      <c r="M3939">
        <v>-16.984664916992202</v>
      </c>
      <c r="N3939">
        <v>-9.7260189056396502</v>
      </c>
      <c r="O3939">
        <v>-2.4673733711242698</v>
      </c>
      <c r="P3939">
        <v>8.0129575729370099</v>
      </c>
      <c r="Q3939">
        <v>-32.493751525878899</v>
      </c>
      <c r="R3939">
        <v>13.041711807251</v>
      </c>
      <c r="S3939">
        <v>104</v>
      </c>
      <c r="T3939">
        <v>241.45871008271899</v>
      </c>
      <c r="U3939">
        <v>13.841796875</v>
      </c>
      <c r="V3939">
        <v>75.434890747070298</v>
      </c>
      <c r="W3939">
        <v>102.333335876465</v>
      </c>
      <c r="X3939">
        <v>0.87119525671005205</v>
      </c>
      <c r="Y3939">
        <v>3333</v>
      </c>
    </row>
    <row r="3940" spans="1:25" x14ac:dyDescent="0.25">
      <c r="A3940" t="s">
        <v>81</v>
      </c>
      <c r="B3940" t="s">
        <v>41</v>
      </c>
      <c r="C3940" s="7" t="s">
        <v>70</v>
      </c>
      <c r="D3940" s="58" t="s">
        <v>62</v>
      </c>
      <c r="E3940" s="7">
        <v>41102</v>
      </c>
      <c r="F3940">
        <v>3</v>
      </c>
      <c r="G3940">
        <v>123.024528503418</v>
      </c>
      <c r="H3940">
        <v>130.14537048339801</v>
      </c>
      <c r="I3940">
        <v>-7.1208424568176296</v>
      </c>
      <c r="J3940">
        <v>-5.7881485670804998E-2</v>
      </c>
      <c r="K3940">
        <v>78.627326965332003</v>
      </c>
      <c r="L3940">
        <v>-24.215394973754901</v>
      </c>
      <c r="M3940">
        <v>-14.115795135498001</v>
      </c>
      <c r="N3940">
        <v>-7.1208424568176296</v>
      </c>
      <c r="O3940">
        <v>-0.12588945031166099</v>
      </c>
      <c r="P3940">
        <v>9.9737119674682599</v>
      </c>
      <c r="Q3940">
        <v>-29.061464309692401</v>
      </c>
      <c r="R3940">
        <v>14.819781303405801</v>
      </c>
      <c r="S3940">
        <v>104</v>
      </c>
      <c r="T3940">
        <v>228.65219307648701</v>
      </c>
      <c r="U3940">
        <v>13.338951110839799</v>
      </c>
      <c r="V3940">
        <v>75.434890747070298</v>
      </c>
      <c r="W3940">
        <v>102.333335876465</v>
      </c>
      <c r="X3940">
        <v>0.86835449934005704</v>
      </c>
      <c r="Y3940">
        <v>3334</v>
      </c>
    </row>
    <row r="3941" spans="1:25" x14ac:dyDescent="0.25">
      <c r="A3941" t="s">
        <v>81</v>
      </c>
      <c r="B3941" t="s">
        <v>41</v>
      </c>
      <c r="C3941" s="7" t="s">
        <v>70</v>
      </c>
      <c r="D3941" s="58" t="s">
        <v>62</v>
      </c>
      <c r="E3941" s="7">
        <v>41102</v>
      </c>
      <c r="F3941">
        <v>4</v>
      </c>
      <c r="G3941">
        <v>127.963905334473</v>
      </c>
      <c r="H3941">
        <v>164.34515380859401</v>
      </c>
      <c r="I3941">
        <v>-36.3812446594238</v>
      </c>
      <c r="J3941">
        <v>-0.284308642148972</v>
      </c>
      <c r="K3941">
        <v>78.279502868652301</v>
      </c>
      <c r="L3941">
        <v>-67.207756042480497</v>
      </c>
      <c r="M3941">
        <v>-48.995204925537102</v>
      </c>
      <c r="N3941">
        <v>-36.3812446594238</v>
      </c>
      <c r="O3941">
        <v>-23.767288208007798</v>
      </c>
      <c r="P3941">
        <v>-5.5547351837158203</v>
      </c>
      <c r="Q3941">
        <v>-75.946647644042997</v>
      </c>
      <c r="R3941">
        <v>3.1841528415679901</v>
      </c>
      <c r="S3941">
        <v>104</v>
      </c>
      <c r="T3941">
        <v>655.64441137590302</v>
      </c>
      <c r="U3941">
        <v>24.054054260253899</v>
      </c>
      <c r="V3941">
        <v>75.434890747070298</v>
      </c>
      <c r="W3941">
        <v>102.333335876465</v>
      </c>
      <c r="X3941">
        <v>0.82183086872100797</v>
      </c>
      <c r="Y3941">
        <v>3334</v>
      </c>
    </row>
    <row r="3942" spans="1:25" x14ac:dyDescent="0.25">
      <c r="A3942" t="s">
        <v>81</v>
      </c>
      <c r="B3942" t="s">
        <v>41</v>
      </c>
      <c r="C3942" s="7" t="s">
        <v>70</v>
      </c>
      <c r="D3942" s="58" t="s">
        <v>62</v>
      </c>
      <c r="E3942" s="7">
        <v>41102</v>
      </c>
      <c r="F3942">
        <v>5</v>
      </c>
      <c r="G3942">
        <v>142.99249267578099</v>
      </c>
      <c r="H3942">
        <v>198.98960876464801</v>
      </c>
      <c r="I3942">
        <v>-55.997119903564503</v>
      </c>
      <c r="J3942">
        <v>-0.39160883426666299</v>
      </c>
      <c r="K3942">
        <v>77.704971313476605</v>
      </c>
      <c r="L3942">
        <v>-109.38381195068401</v>
      </c>
      <c r="M3942">
        <v>-77.842521667480497</v>
      </c>
      <c r="N3942">
        <v>-55.997119903564503</v>
      </c>
      <c r="O3942">
        <v>-34.151718139648402</v>
      </c>
      <c r="P3942">
        <v>-2.6104302406311</v>
      </c>
      <c r="Q3942">
        <v>-124.518196105957</v>
      </c>
      <c r="R3942">
        <v>12.5239553451538</v>
      </c>
      <c r="S3942">
        <v>104</v>
      </c>
      <c r="T3942">
        <v>1839.9827781245699</v>
      </c>
      <c r="U3942">
        <v>41.6578559875488</v>
      </c>
      <c r="V3942">
        <v>75.434890747070298</v>
      </c>
      <c r="W3942">
        <v>102.333335876465</v>
      </c>
      <c r="X3942">
        <v>0.74468284845352195</v>
      </c>
      <c r="Y3942">
        <v>3334</v>
      </c>
    </row>
    <row r="3943" spans="1:25" x14ac:dyDescent="0.25">
      <c r="A3943" t="s">
        <v>81</v>
      </c>
      <c r="B3943" t="s">
        <v>41</v>
      </c>
      <c r="C3943" s="7" t="s">
        <v>70</v>
      </c>
      <c r="D3943" s="58" t="s">
        <v>62</v>
      </c>
      <c r="E3943" s="7">
        <v>41102</v>
      </c>
      <c r="F3943">
        <v>6</v>
      </c>
      <c r="G3943">
        <v>147.64495849609401</v>
      </c>
      <c r="H3943">
        <v>193.21080017089801</v>
      </c>
      <c r="I3943">
        <v>-45.565849304199197</v>
      </c>
      <c r="J3943">
        <v>-0.30861774086952198</v>
      </c>
      <c r="K3943">
        <v>75.993789672851605</v>
      </c>
      <c r="L3943">
        <v>-89.6378173828125</v>
      </c>
      <c r="M3943">
        <v>-63.599742889404297</v>
      </c>
      <c r="N3943">
        <v>-45.565849304199197</v>
      </c>
      <c r="O3943">
        <v>-27.531955718994102</v>
      </c>
      <c r="P3943">
        <v>-1.49387896060944</v>
      </c>
      <c r="Q3943">
        <v>-102.13161468505901</v>
      </c>
      <c r="R3943">
        <v>10.9999132156372</v>
      </c>
      <c r="S3943">
        <v>104</v>
      </c>
      <c r="T3943">
        <v>1306.1568810497099</v>
      </c>
      <c r="U3943">
        <v>34.389541625976598</v>
      </c>
      <c r="V3943">
        <v>75.434890747070298</v>
      </c>
      <c r="W3943">
        <v>102.333335876465</v>
      </c>
      <c r="X3943">
        <v>0.74866688251495395</v>
      </c>
      <c r="Y3943">
        <v>3334</v>
      </c>
    </row>
    <row r="3944" spans="1:25" x14ac:dyDescent="0.25">
      <c r="A3944" t="s">
        <v>81</v>
      </c>
      <c r="B3944" t="s">
        <v>41</v>
      </c>
      <c r="C3944" s="7" t="s">
        <v>70</v>
      </c>
      <c r="D3944" s="58" t="s">
        <v>62</v>
      </c>
      <c r="E3944" s="7">
        <v>41102</v>
      </c>
      <c r="F3944">
        <v>7</v>
      </c>
      <c r="G3944">
        <v>151.86071777343801</v>
      </c>
      <c r="H3944">
        <v>215.05551147460901</v>
      </c>
      <c r="I3944">
        <v>-63.194793701171903</v>
      </c>
      <c r="J3944">
        <v>-0.41613653302192699</v>
      </c>
      <c r="K3944">
        <v>75.583854675292997</v>
      </c>
      <c r="L3944">
        <v>-114.21514892578099</v>
      </c>
      <c r="M3944">
        <v>-84.071907043457003</v>
      </c>
      <c r="N3944">
        <v>-63.194793701171903</v>
      </c>
      <c r="O3944">
        <v>-42.317680358886697</v>
      </c>
      <c r="P3944">
        <v>-12.1744432449341</v>
      </c>
      <c r="Q3944">
        <v>-128.67869567871099</v>
      </c>
      <c r="R3944">
        <v>2.2891175746917698</v>
      </c>
      <c r="S3944">
        <v>104</v>
      </c>
      <c r="T3944">
        <v>1701.55007502537</v>
      </c>
      <c r="U3944">
        <v>39.811393737792997</v>
      </c>
      <c r="V3944">
        <v>75.434890747070298</v>
      </c>
      <c r="W3944">
        <v>102.333335876465</v>
      </c>
      <c r="X3944">
        <v>0.74956119060516402</v>
      </c>
      <c r="Y3944">
        <v>3334</v>
      </c>
    </row>
    <row r="3945" spans="1:25" x14ac:dyDescent="0.25">
      <c r="A3945" t="s">
        <v>81</v>
      </c>
      <c r="B3945" t="s">
        <v>41</v>
      </c>
      <c r="C3945" s="7" t="s">
        <v>70</v>
      </c>
      <c r="D3945" s="58" t="s">
        <v>62</v>
      </c>
      <c r="E3945" s="7">
        <v>41102</v>
      </c>
      <c r="F3945">
        <v>8</v>
      </c>
      <c r="G3945">
        <v>149.99668884277301</v>
      </c>
      <c r="H3945">
        <v>212.41627502441401</v>
      </c>
      <c r="I3945">
        <v>-62.419578552246101</v>
      </c>
      <c r="J3945">
        <v>-0.41613969206809998</v>
      </c>
      <c r="K3945">
        <v>76.947204589843807</v>
      </c>
      <c r="L3945">
        <v>-108.017768859863</v>
      </c>
      <c r="M3945">
        <v>-81.077987670898395</v>
      </c>
      <c r="N3945">
        <v>-62.419578552246101</v>
      </c>
      <c r="O3945">
        <v>-43.7611694335938</v>
      </c>
      <c r="P3945">
        <v>-16.821388244628899</v>
      </c>
      <c r="Q3945">
        <v>-120.944221496582</v>
      </c>
      <c r="R3945">
        <v>-3.89493632316589</v>
      </c>
      <c r="S3945">
        <v>104</v>
      </c>
      <c r="T3945">
        <v>1407.4475395459899</v>
      </c>
      <c r="U3945">
        <v>35.580455780029297</v>
      </c>
      <c r="V3945">
        <v>75.434890747070298</v>
      </c>
      <c r="W3945">
        <v>102.333335876465</v>
      </c>
      <c r="X3945">
        <v>0.80203044414520297</v>
      </c>
      <c r="Y3945">
        <v>3334</v>
      </c>
    </row>
    <row r="3946" spans="1:25" x14ac:dyDescent="0.25">
      <c r="A3946" t="s">
        <v>81</v>
      </c>
      <c r="B3946" t="s">
        <v>41</v>
      </c>
      <c r="C3946" s="7" t="s">
        <v>70</v>
      </c>
      <c r="D3946" s="58" t="s">
        <v>62</v>
      </c>
      <c r="E3946" s="7">
        <v>41102</v>
      </c>
      <c r="F3946">
        <v>9</v>
      </c>
      <c r="G3946">
        <v>142.55564880371099</v>
      </c>
      <c r="H3946">
        <v>185.20945739746099</v>
      </c>
      <c r="I3946">
        <v>-42.653816223144503</v>
      </c>
      <c r="J3946">
        <v>-0.29920819401741</v>
      </c>
      <c r="K3946">
        <v>78.92236328125</v>
      </c>
      <c r="L3946">
        <v>-65.335784912109403</v>
      </c>
      <c r="M3946">
        <v>-51.935096740722699</v>
      </c>
      <c r="N3946">
        <v>-42.653816223144503</v>
      </c>
      <c r="O3946">
        <v>-33.372535705566399</v>
      </c>
      <c r="P3946">
        <v>-19.971843719482401</v>
      </c>
      <c r="Q3946">
        <v>-71.765815734863295</v>
      </c>
      <c r="R3946">
        <v>-13.5418195724487</v>
      </c>
      <c r="S3946">
        <v>104</v>
      </c>
      <c r="T3946">
        <v>380.91780451966002</v>
      </c>
      <c r="U3946">
        <v>17.698837280273398</v>
      </c>
      <c r="V3946">
        <v>75.434890747070298</v>
      </c>
      <c r="W3946">
        <v>102.333335876465</v>
      </c>
      <c r="X3946">
        <v>0.88862848281860396</v>
      </c>
      <c r="Y3946">
        <v>3334</v>
      </c>
    </row>
    <row r="3947" spans="1:25" x14ac:dyDescent="0.25">
      <c r="A3947" t="s">
        <v>81</v>
      </c>
      <c r="B3947" t="s">
        <v>41</v>
      </c>
      <c r="C3947" s="7" t="s">
        <v>70</v>
      </c>
      <c r="D3947" s="58" t="s">
        <v>62</v>
      </c>
      <c r="E3947" s="7">
        <v>41102</v>
      </c>
      <c r="F3947">
        <v>10</v>
      </c>
      <c r="G3947">
        <v>147.01083374023401</v>
      </c>
      <c r="H3947">
        <v>168.88304138183599</v>
      </c>
      <c r="I3947">
        <v>-21.872219085693398</v>
      </c>
      <c r="J3947">
        <v>-0.14877964556217199</v>
      </c>
      <c r="K3947">
        <v>81.319877624511705</v>
      </c>
      <c r="L3947">
        <v>-37.315906524658203</v>
      </c>
      <c r="M3947">
        <v>-28.191650390625</v>
      </c>
      <c r="N3947">
        <v>-21.872219085693398</v>
      </c>
      <c r="O3947">
        <v>-15.5527858734131</v>
      </c>
      <c r="P3947">
        <v>-6.4285316467285201</v>
      </c>
      <c r="Q3947">
        <v>-41.693977355957003</v>
      </c>
      <c r="R3947">
        <v>-2.0504608154296902</v>
      </c>
      <c r="S3947">
        <v>104</v>
      </c>
      <c r="T3947">
        <v>187.63115678547501</v>
      </c>
      <c r="U3947">
        <v>12.0507726669312</v>
      </c>
      <c r="V3947">
        <v>75.434890747070298</v>
      </c>
      <c r="W3947">
        <v>102.333335876465</v>
      </c>
      <c r="X3947">
        <v>0.898301661014557</v>
      </c>
      <c r="Y3947">
        <v>3334</v>
      </c>
    </row>
    <row r="3948" spans="1:25" x14ac:dyDescent="0.25">
      <c r="A3948" t="s">
        <v>81</v>
      </c>
      <c r="B3948" t="s">
        <v>41</v>
      </c>
      <c r="C3948" s="7" t="s">
        <v>70</v>
      </c>
      <c r="D3948" s="58" t="s">
        <v>62</v>
      </c>
      <c r="E3948" s="7">
        <v>41102</v>
      </c>
      <c r="F3948">
        <v>11</v>
      </c>
      <c r="G3948">
        <v>150.53768920898401</v>
      </c>
      <c r="H3948">
        <v>173.58583068847699</v>
      </c>
      <c r="I3948">
        <v>-23.0481357574463</v>
      </c>
      <c r="J3948">
        <v>-0.153105407953262</v>
      </c>
      <c r="K3948">
        <v>84.434783935546903</v>
      </c>
      <c r="L3948">
        <v>-37.162517547607401</v>
      </c>
      <c r="M3948">
        <v>-28.823625564575199</v>
      </c>
      <c r="N3948">
        <v>-23.0481357574463</v>
      </c>
      <c r="O3948">
        <v>-17.2726440429688</v>
      </c>
      <c r="P3948">
        <v>-8.9337539672851598</v>
      </c>
      <c r="Q3948">
        <v>-41.163745880127003</v>
      </c>
      <c r="R3948">
        <v>-4.9325227737426802</v>
      </c>
      <c r="S3948">
        <v>104</v>
      </c>
      <c r="T3948">
        <v>158.09932964581699</v>
      </c>
      <c r="U3948">
        <v>11.013510704040501</v>
      </c>
      <c r="V3948">
        <v>75.434890747070298</v>
      </c>
      <c r="W3948">
        <v>102.333335876465</v>
      </c>
      <c r="X3948">
        <v>0.90490186214446999</v>
      </c>
      <c r="Y3948">
        <v>3333</v>
      </c>
    </row>
    <row r="3949" spans="1:25" x14ac:dyDescent="0.25">
      <c r="A3949" t="s">
        <v>81</v>
      </c>
      <c r="B3949" t="s">
        <v>41</v>
      </c>
      <c r="C3949" s="7" t="s">
        <v>70</v>
      </c>
      <c r="D3949" s="58" t="s">
        <v>62</v>
      </c>
      <c r="E3949" s="7">
        <v>41102</v>
      </c>
      <c r="F3949">
        <v>12</v>
      </c>
      <c r="G3949">
        <v>149.10917663574199</v>
      </c>
      <c r="H3949">
        <v>168.64488220214801</v>
      </c>
      <c r="I3949">
        <v>-19.5357055664063</v>
      </c>
      <c r="J3949">
        <v>-0.131016120314598</v>
      </c>
      <c r="K3949">
        <v>88.189437866210895</v>
      </c>
      <c r="L3949">
        <v>-32.1995849609375</v>
      </c>
      <c r="M3949">
        <v>-24.7176609039307</v>
      </c>
      <c r="N3949">
        <v>-19.5357055664063</v>
      </c>
      <c r="O3949">
        <v>-14.3537483215332</v>
      </c>
      <c r="P3949">
        <v>-6.87182712554932</v>
      </c>
      <c r="Q3949">
        <v>-35.789615631103501</v>
      </c>
      <c r="R3949">
        <v>-3.2817933559417698</v>
      </c>
      <c r="S3949">
        <v>104</v>
      </c>
      <c r="T3949">
        <v>133.40988295622299</v>
      </c>
      <c r="U3949">
        <v>9.8816766738891602</v>
      </c>
      <c r="V3949">
        <v>75.434890747070298</v>
      </c>
      <c r="W3949">
        <v>102.333335876465</v>
      </c>
      <c r="X3949">
        <v>0.91269171237945601</v>
      </c>
      <c r="Y3949">
        <v>3332</v>
      </c>
    </row>
    <row r="3950" spans="1:25" x14ac:dyDescent="0.25">
      <c r="A3950" t="s">
        <v>81</v>
      </c>
      <c r="B3950" t="s">
        <v>41</v>
      </c>
      <c r="C3950" s="7" t="s">
        <v>70</v>
      </c>
      <c r="D3950" s="58" t="s">
        <v>62</v>
      </c>
      <c r="E3950" s="7">
        <v>41102</v>
      </c>
      <c r="F3950">
        <v>13</v>
      </c>
      <c r="G3950">
        <v>144.97982788085901</v>
      </c>
      <c r="H3950">
        <v>166.55555725097699</v>
      </c>
      <c r="I3950">
        <v>-21.575725555419901</v>
      </c>
      <c r="J3950">
        <v>-0.14881879091262801</v>
      </c>
      <c r="K3950">
        <v>90.978263854980497</v>
      </c>
      <c r="L3950">
        <v>-33.896717071533203</v>
      </c>
      <c r="M3950">
        <v>-26.617374420166001</v>
      </c>
      <c r="N3950">
        <v>-21.575725555419901</v>
      </c>
      <c r="O3950">
        <v>-16.534072875976602</v>
      </c>
      <c r="P3950">
        <v>-9.2547292709350604</v>
      </c>
      <c r="Q3950">
        <v>-37.389549255371101</v>
      </c>
      <c r="R3950">
        <v>-5.7618989944457999</v>
      </c>
      <c r="S3950">
        <v>104</v>
      </c>
      <c r="T3950">
        <v>129.53354329211501</v>
      </c>
      <c r="U3950">
        <v>9.6141233444213903</v>
      </c>
      <c r="V3950">
        <v>75.434890747070298</v>
      </c>
      <c r="W3950">
        <v>102.333335876465</v>
      </c>
      <c r="X3950">
        <v>0.89846122264862105</v>
      </c>
      <c r="Y3950">
        <v>3333</v>
      </c>
    </row>
    <row r="3951" spans="1:25" x14ac:dyDescent="0.25">
      <c r="A3951" t="s">
        <v>81</v>
      </c>
      <c r="B3951" t="s">
        <v>41</v>
      </c>
      <c r="C3951" s="7" t="s">
        <v>70</v>
      </c>
      <c r="D3951" s="58" t="s">
        <v>62</v>
      </c>
      <c r="E3951" s="7">
        <v>41102</v>
      </c>
      <c r="F3951">
        <v>14</v>
      </c>
      <c r="G3951">
        <v>144.83103942871099</v>
      </c>
      <c r="H3951">
        <v>153.41290283203099</v>
      </c>
      <c r="I3951">
        <v>-8.5818710327148402</v>
      </c>
      <c r="J3951">
        <v>-5.92543631792068E-2</v>
      </c>
      <c r="K3951">
        <v>93.875778198242202</v>
      </c>
      <c r="L3951">
        <v>-19.2235202789307</v>
      </c>
      <c r="M3951">
        <v>-12.936347961425801</v>
      </c>
      <c r="N3951">
        <v>-8.5818710327148402</v>
      </c>
      <c r="O3951">
        <v>-4.2273936271667498</v>
      </c>
      <c r="P3951">
        <v>2.0597791671752899</v>
      </c>
      <c r="Q3951">
        <v>-22.240280151367202</v>
      </c>
      <c r="R3951">
        <v>5.07653903961182</v>
      </c>
      <c r="S3951">
        <v>104</v>
      </c>
      <c r="T3951">
        <v>103.240126817662</v>
      </c>
      <c r="U3951">
        <v>8.3037233352661097</v>
      </c>
      <c r="V3951">
        <v>75.434890747070298</v>
      </c>
      <c r="W3951">
        <v>102.333335876465</v>
      </c>
      <c r="X3951">
        <v>0.89640372991561901</v>
      </c>
      <c r="Y3951">
        <v>3332</v>
      </c>
    </row>
    <row r="3952" spans="1:25" x14ac:dyDescent="0.25">
      <c r="A3952" t="s">
        <v>81</v>
      </c>
      <c r="B3952" t="s">
        <v>41</v>
      </c>
      <c r="C3952" s="7" t="s">
        <v>70</v>
      </c>
      <c r="D3952" s="58" t="s">
        <v>62</v>
      </c>
      <c r="E3952" s="7">
        <v>41102</v>
      </c>
      <c r="F3952">
        <v>15</v>
      </c>
      <c r="G3952">
        <v>139.44041442871099</v>
      </c>
      <c r="H3952">
        <v>135.97766113281301</v>
      </c>
      <c r="I3952">
        <v>3.4627635478973402</v>
      </c>
      <c r="J3952">
        <v>2.48332861810923E-2</v>
      </c>
      <c r="K3952">
        <v>95.232917785644503</v>
      </c>
      <c r="L3952">
        <v>-7.3800501823425302</v>
      </c>
      <c r="M3952">
        <v>-0.97402781248092696</v>
      </c>
      <c r="N3952">
        <v>3.4627635478973402</v>
      </c>
      <c r="O3952">
        <v>7.8995552062988299</v>
      </c>
      <c r="P3952">
        <v>14.3055772781372</v>
      </c>
      <c r="Q3952">
        <v>-10.4538373947144</v>
      </c>
      <c r="R3952">
        <v>17.3793640136719</v>
      </c>
      <c r="S3952">
        <v>104</v>
      </c>
      <c r="T3952">
        <v>114.811958491333</v>
      </c>
      <c r="U3952">
        <v>8.46069240570068</v>
      </c>
      <c r="V3952">
        <v>75.434890747070298</v>
      </c>
      <c r="W3952">
        <v>102.333335876465</v>
      </c>
      <c r="X3952">
        <v>0.86326515674591098</v>
      </c>
      <c r="Y3952">
        <v>3334</v>
      </c>
    </row>
    <row r="3953" spans="1:25" x14ac:dyDescent="0.25">
      <c r="A3953" t="s">
        <v>81</v>
      </c>
      <c r="B3953" t="s">
        <v>41</v>
      </c>
      <c r="C3953" s="7" t="s">
        <v>70</v>
      </c>
      <c r="D3953" s="58" t="s">
        <v>62</v>
      </c>
      <c r="E3953" s="7">
        <v>41102</v>
      </c>
      <c r="F3953">
        <v>16</v>
      </c>
      <c r="G3953">
        <v>130.3740234375</v>
      </c>
      <c r="H3953">
        <v>127.50148010253901</v>
      </c>
      <c r="I3953">
        <v>2.87254738807678</v>
      </c>
      <c r="J3953">
        <v>2.20331270247698E-2</v>
      </c>
      <c r="K3953">
        <v>97.425468444824205</v>
      </c>
      <c r="L3953">
        <v>-7.5391125679016104</v>
      </c>
      <c r="M3953">
        <v>-1.3878195285797099</v>
      </c>
      <c r="N3953">
        <v>2.87254738807678</v>
      </c>
      <c r="O3953">
        <v>7.1329140663146999</v>
      </c>
      <c r="P3953">
        <v>13.284207344055201</v>
      </c>
      <c r="Q3953">
        <v>-10.490673065185501</v>
      </c>
      <c r="R3953">
        <v>16.235767364501999</v>
      </c>
      <c r="S3953">
        <v>104</v>
      </c>
      <c r="T3953">
        <v>109.943803297963</v>
      </c>
      <c r="U3953">
        <v>8.1242609024047905</v>
      </c>
      <c r="V3953">
        <v>75.434890747070298</v>
      </c>
      <c r="W3953">
        <v>102.333335876465</v>
      </c>
      <c r="X3953">
        <v>0.86331880092620905</v>
      </c>
      <c r="Y3953">
        <v>3334</v>
      </c>
    </row>
    <row r="3954" spans="1:25" x14ac:dyDescent="0.25">
      <c r="A3954" t="s">
        <v>81</v>
      </c>
      <c r="B3954" t="s">
        <v>41</v>
      </c>
      <c r="C3954" s="7" t="s">
        <v>70</v>
      </c>
      <c r="D3954" s="58" t="s">
        <v>62</v>
      </c>
      <c r="E3954" s="7">
        <v>41102</v>
      </c>
      <c r="F3954">
        <v>17</v>
      </c>
      <c r="G3954">
        <v>120.94789886474599</v>
      </c>
      <c r="H3954">
        <v>121.89951324462901</v>
      </c>
      <c r="I3954">
        <v>-0.95161271095275901</v>
      </c>
      <c r="J3954">
        <v>-7.8679565340280498E-3</v>
      </c>
      <c r="K3954">
        <v>96.602485656738295</v>
      </c>
      <c r="L3954">
        <v>-12.582257270813001</v>
      </c>
      <c r="M3954">
        <v>-5.7107777595520002</v>
      </c>
      <c r="N3954">
        <v>-0.95161271095275901</v>
      </c>
      <c r="O3954">
        <v>3.8075525760650599</v>
      </c>
      <c r="P3954">
        <v>10.6790313720703</v>
      </c>
      <c r="Q3954">
        <v>-15.879382133483899</v>
      </c>
      <c r="R3954">
        <v>13.976157188415501</v>
      </c>
      <c r="S3954">
        <v>104</v>
      </c>
      <c r="T3954">
        <v>139.465788025715</v>
      </c>
      <c r="U3954">
        <v>9.075439453125</v>
      </c>
      <c r="V3954">
        <v>75.434890747070298</v>
      </c>
      <c r="W3954">
        <v>102.333335876465</v>
      </c>
      <c r="X3954">
        <v>0.864202320575714</v>
      </c>
      <c r="Y3954">
        <v>3334</v>
      </c>
    </row>
    <row r="3955" spans="1:25" x14ac:dyDescent="0.25">
      <c r="A3955" t="s">
        <v>81</v>
      </c>
      <c r="B3955" t="s">
        <v>41</v>
      </c>
      <c r="C3955" s="7" t="s">
        <v>70</v>
      </c>
      <c r="D3955" s="58" t="s">
        <v>62</v>
      </c>
      <c r="E3955" s="7">
        <v>41102</v>
      </c>
      <c r="F3955">
        <v>18</v>
      </c>
      <c r="G3955">
        <v>121.85213470459</v>
      </c>
      <c r="H3955">
        <v>121.682167053223</v>
      </c>
      <c r="I3955">
        <v>0.169976010918617</v>
      </c>
      <c r="J3955">
        <v>1.39493669848889E-3</v>
      </c>
      <c r="K3955">
        <v>95.549690246582003</v>
      </c>
      <c r="L3955">
        <v>-11.5805521011353</v>
      </c>
      <c r="M3955">
        <v>-4.63824510574341</v>
      </c>
      <c r="N3955">
        <v>0.169976010918617</v>
      </c>
      <c r="O3955">
        <v>4.9781975746154803</v>
      </c>
      <c r="P3955">
        <v>11.920504570007299</v>
      </c>
      <c r="Q3955">
        <v>-14.911664009094199</v>
      </c>
      <c r="R3955">
        <v>15.2516164779663</v>
      </c>
      <c r="S3955">
        <v>104</v>
      </c>
      <c r="T3955">
        <v>137.54761722822701</v>
      </c>
      <c r="U3955">
        <v>9.1689863204956108</v>
      </c>
      <c r="V3955">
        <v>75.434890747070298</v>
      </c>
      <c r="W3955">
        <v>102.333335876465</v>
      </c>
      <c r="X3955">
        <v>0.86345815658569303</v>
      </c>
      <c r="Y3955">
        <v>3332</v>
      </c>
    </row>
    <row r="3956" spans="1:25" x14ac:dyDescent="0.25">
      <c r="A3956" t="s">
        <v>81</v>
      </c>
      <c r="B3956" t="s">
        <v>41</v>
      </c>
      <c r="C3956" s="7" t="s">
        <v>70</v>
      </c>
      <c r="D3956" s="58" t="s">
        <v>62</v>
      </c>
      <c r="E3956" s="7">
        <v>41102</v>
      </c>
      <c r="F3956">
        <v>19</v>
      </c>
      <c r="G3956">
        <v>137.60119628906301</v>
      </c>
      <c r="H3956">
        <v>148.50369262695301</v>
      </c>
      <c r="I3956">
        <v>-10.9024963378906</v>
      </c>
      <c r="J3956">
        <v>-7.9232566058635698E-2</v>
      </c>
      <c r="K3956">
        <v>95.723602294921903</v>
      </c>
      <c r="L3956">
        <v>-22.572341918945298</v>
      </c>
      <c r="M3956">
        <v>-15.6777019500732</v>
      </c>
      <c r="N3956">
        <v>-10.9024963378906</v>
      </c>
      <c r="O3956">
        <v>-6.1272897720336896</v>
      </c>
      <c r="P3956">
        <v>0.76734870672225997</v>
      </c>
      <c r="Q3956">
        <v>-25.880578994751001</v>
      </c>
      <c r="R3956">
        <v>4.0755872726440403</v>
      </c>
      <c r="S3956">
        <v>104</v>
      </c>
      <c r="T3956">
        <v>116.268860442338</v>
      </c>
      <c r="U3956">
        <v>9.1060285568237305</v>
      </c>
      <c r="V3956">
        <v>75.434890747070298</v>
      </c>
      <c r="W3956">
        <v>102.333335876465</v>
      </c>
      <c r="X3956">
        <v>0.882579565048218</v>
      </c>
      <c r="Y3956">
        <v>3334</v>
      </c>
    </row>
    <row r="3957" spans="1:25" x14ac:dyDescent="0.25">
      <c r="A3957" t="s">
        <v>81</v>
      </c>
      <c r="B3957" t="s">
        <v>41</v>
      </c>
      <c r="C3957" s="7" t="s">
        <v>70</v>
      </c>
      <c r="D3957" s="58" t="s">
        <v>62</v>
      </c>
      <c r="E3957" s="7">
        <v>41102</v>
      </c>
      <c r="F3957">
        <v>20</v>
      </c>
      <c r="G3957">
        <v>151.16580200195301</v>
      </c>
      <c r="H3957">
        <v>154.10560607910199</v>
      </c>
      <c r="I3957">
        <v>-2.9398002624511701</v>
      </c>
      <c r="J3957">
        <v>-1.9447522237896898E-2</v>
      </c>
      <c r="K3957">
        <v>93.639755249023395</v>
      </c>
      <c r="L3957">
        <v>-14.477525711059601</v>
      </c>
      <c r="M3957">
        <v>-7.6609444618225098</v>
      </c>
      <c r="N3957">
        <v>-2.9398002624511701</v>
      </c>
      <c r="O3957">
        <v>1.78134369850159</v>
      </c>
      <c r="P3957">
        <v>8.5979261398315394</v>
      </c>
      <c r="Q3957">
        <v>-17.74831199646</v>
      </c>
      <c r="R3957">
        <v>11.868711471557599</v>
      </c>
      <c r="S3957">
        <v>104</v>
      </c>
      <c r="T3957">
        <v>108.693601569848</v>
      </c>
      <c r="U3957">
        <v>9.0029354095459002</v>
      </c>
      <c r="V3957">
        <v>75.434890747070298</v>
      </c>
      <c r="W3957">
        <v>102.333335876465</v>
      </c>
      <c r="X3957">
        <v>0.91339021921157804</v>
      </c>
      <c r="Y3957">
        <v>3334</v>
      </c>
    </row>
    <row r="3958" spans="1:25" x14ac:dyDescent="0.25">
      <c r="A3958" t="s">
        <v>81</v>
      </c>
      <c r="B3958" t="s">
        <v>41</v>
      </c>
      <c r="C3958" s="7" t="s">
        <v>70</v>
      </c>
      <c r="D3958" s="58" t="s">
        <v>62</v>
      </c>
      <c r="E3958" s="7">
        <v>41102</v>
      </c>
      <c r="F3958">
        <v>21</v>
      </c>
      <c r="G3958">
        <v>150.87538146972699</v>
      </c>
      <c r="H3958">
        <v>162.64527893066401</v>
      </c>
      <c r="I3958">
        <v>-11.7699022293091</v>
      </c>
      <c r="J3958">
        <v>-7.8010752797126798E-2</v>
      </c>
      <c r="K3958">
        <v>91.102485656738295</v>
      </c>
      <c r="L3958">
        <v>-22.083997726440401</v>
      </c>
      <c r="M3958">
        <v>-15.9903469085693</v>
      </c>
      <c r="N3958">
        <v>-11.7699022293091</v>
      </c>
      <c r="O3958">
        <v>-7.5494575500488299</v>
      </c>
      <c r="P3958">
        <v>-1.4558070898055999</v>
      </c>
      <c r="Q3958">
        <v>-25.007900238037099</v>
      </c>
      <c r="R3958">
        <v>1.46809554100037</v>
      </c>
      <c r="S3958">
        <v>104</v>
      </c>
      <c r="T3958">
        <v>83.319423172229094</v>
      </c>
      <c r="U3958">
        <v>8.0481309890747106</v>
      </c>
      <c r="V3958">
        <v>75.434890747070298</v>
      </c>
      <c r="W3958">
        <v>102.333335876465</v>
      </c>
      <c r="X3958">
        <v>0.91263264417648304</v>
      </c>
      <c r="Y3958">
        <v>3335</v>
      </c>
    </row>
    <row r="3959" spans="1:25" x14ac:dyDescent="0.25">
      <c r="A3959" t="s">
        <v>81</v>
      </c>
      <c r="B3959" t="s">
        <v>41</v>
      </c>
      <c r="C3959" s="7" t="s">
        <v>70</v>
      </c>
      <c r="D3959" s="58" t="s">
        <v>62</v>
      </c>
      <c r="E3959" s="7">
        <v>41102</v>
      </c>
      <c r="F3959">
        <v>22</v>
      </c>
      <c r="G3959">
        <v>146.15528869628901</v>
      </c>
      <c r="H3959">
        <v>156.72581481933599</v>
      </c>
      <c r="I3959">
        <v>-10.570528030395501</v>
      </c>
      <c r="J3959">
        <v>-7.2323955595493303E-2</v>
      </c>
      <c r="K3959">
        <v>88.826087951660199</v>
      </c>
      <c r="L3959">
        <v>-21.072238922119102</v>
      </c>
      <c r="M3959">
        <v>-14.867744445800801</v>
      </c>
      <c r="N3959">
        <v>-10.570528030395501</v>
      </c>
      <c r="O3959">
        <v>-6.2733130455017099</v>
      </c>
      <c r="P3959">
        <v>-6.8816483020782498E-2</v>
      </c>
      <c r="Q3959">
        <v>-24.049329757690401</v>
      </c>
      <c r="R3959">
        <v>2.9082727432250999</v>
      </c>
      <c r="S3959">
        <v>104</v>
      </c>
      <c r="T3959">
        <v>87.193621996673301</v>
      </c>
      <c r="U3959">
        <v>8.1945295333862305</v>
      </c>
      <c r="V3959">
        <v>75.434890747070298</v>
      </c>
      <c r="W3959">
        <v>102.333335876465</v>
      </c>
      <c r="X3959">
        <v>0.91891855001449596</v>
      </c>
      <c r="Y3959">
        <v>3335</v>
      </c>
    </row>
    <row r="3960" spans="1:25" x14ac:dyDescent="0.25">
      <c r="A3960" t="s">
        <v>81</v>
      </c>
      <c r="B3960" t="s">
        <v>41</v>
      </c>
      <c r="C3960" s="7" t="s">
        <v>70</v>
      </c>
      <c r="D3960" s="58" t="s">
        <v>62</v>
      </c>
      <c r="E3960" s="7">
        <v>41102</v>
      </c>
      <c r="F3960">
        <v>23</v>
      </c>
      <c r="G3960">
        <v>141.80000305175801</v>
      </c>
      <c r="H3960">
        <v>149.66036987304699</v>
      </c>
      <c r="I3960">
        <v>-7.8603844642639196</v>
      </c>
      <c r="J3960">
        <v>-5.5432897061109501E-2</v>
      </c>
      <c r="K3960">
        <v>86.742233276367202</v>
      </c>
      <c r="L3960">
        <v>-20.168310165405298</v>
      </c>
      <c r="M3960">
        <v>-12.8966875076294</v>
      </c>
      <c r="N3960">
        <v>-7.8603844642639196</v>
      </c>
      <c r="O3960">
        <v>-2.8240814208984402</v>
      </c>
      <c r="P3960">
        <v>4.4475398063659703</v>
      </c>
      <c r="Q3960">
        <v>-23.657434463501001</v>
      </c>
      <c r="R3960">
        <v>7.9366655349731401</v>
      </c>
      <c r="S3960">
        <v>104</v>
      </c>
      <c r="T3960">
        <v>120.647567091562</v>
      </c>
      <c r="U3960">
        <v>9.6039247512817401</v>
      </c>
      <c r="V3960">
        <v>75.434890747070298</v>
      </c>
      <c r="W3960">
        <v>102.333335876465</v>
      </c>
      <c r="X3960">
        <v>0.91779506206512496</v>
      </c>
      <c r="Y3960">
        <v>3335</v>
      </c>
    </row>
    <row r="3961" spans="1:25" x14ac:dyDescent="0.25">
      <c r="A3961" t="s">
        <v>81</v>
      </c>
      <c r="B3961" t="s">
        <v>41</v>
      </c>
      <c r="C3961" s="7" t="s">
        <v>70</v>
      </c>
      <c r="D3961" s="58" t="s">
        <v>62</v>
      </c>
      <c r="E3961" s="7">
        <v>41102</v>
      </c>
      <c r="F3961">
        <v>24</v>
      </c>
      <c r="G3961">
        <v>139.53506469726599</v>
      </c>
      <c r="H3961">
        <v>155.52294921875</v>
      </c>
      <c r="I3961">
        <v>-15.987877845764199</v>
      </c>
      <c r="J3961">
        <v>-0.114579640328884</v>
      </c>
      <c r="K3961">
        <v>84.686332702636705</v>
      </c>
      <c r="L3961">
        <v>-27.116439819335898</v>
      </c>
      <c r="M3961">
        <v>-20.5415954589844</v>
      </c>
      <c r="N3961">
        <v>-15.987877845764199</v>
      </c>
      <c r="O3961">
        <v>-11.434160232543899</v>
      </c>
      <c r="P3961">
        <v>-4.8593153953552202</v>
      </c>
      <c r="Q3961">
        <v>-30.271234512329102</v>
      </c>
      <c r="R3961">
        <v>-1.70452284812927</v>
      </c>
      <c r="S3961">
        <v>104</v>
      </c>
      <c r="T3961">
        <v>93.894408119342202</v>
      </c>
      <c r="U3961">
        <v>8.6836633682250994</v>
      </c>
      <c r="V3961">
        <v>75.434890747070298</v>
      </c>
      <c r="W3961">
        <v>102.333335876465</v>
      </c>
      <c r="X3961">
        <v>0.91477787494659402</v>
      </c>
      <c r="Y3961">
        <v>3335</v>
      </c>
    </row>
    <row r="3962" spans="1:25" x14ac:dyDescent="0.25">
      <c r="A3962" t="s">
        <v>81</v>
      </c>
      <c r="B3962" t="s">
        <v>41</v>
      </c>
      <c r="C3962" s="7" t="s">
        <v>70</v>
      </c>
      <c r="D3962" s="58" t="s">
        <v>62</v>
      </c>
      <c r="E3962" s="7">
        <v>41123</v>
      </c>
      <c r="F3962">
        <v>1</v>
      </c>
      <c r="G3962">
        <v>159.60809326171901</v>
      </c>
      <c r="H3962">
        <v>143.51535034179699</v>
      </c>
      <c r="I3962">
        <v>16.0927410125732</v>
      </c>
      <c r="J3962">
        <v>0.100826598703861</v>
      </c>
      <c r="K3962">
        <v>80.291923522949205</v>
      </c>
      <c r="L3962">
        <v>3.86141109466553</v>
      </c>
      <c r="M3962">
        <v>11.0877799987793</v>
      </c>
      <c r="N3962">
        <v>16.0927410125732</v>
      </c>
      <c r="O3962">
        <v>21.097703933715799</v>
      </c>
      <c r="P3962">
        <v>28.324071884155298</v>
      </c>
      <c r="Q3962">
        <v>0.39399898052215598</v>
      </c>
      <c r="R3962">
        <v>31.791482925415</v>
      </c>
      <c r="S3962">
        <v>104</v>
      </c>
      <c r="T3962">
        <v>123.94341331181</v>
      </c>
      <c r="U3962">
        <v>9.5441579818725604</v>
      </c>
      <c r="V3962">
        <v>73.527259826660199</v>
      </c>
      <c r="W3962">
        <v>99.780799865722699</v>
      </c>
      <c r="X3962">
        <v>0.882920742034912</v>
      </c>
      <c r="Y3962">
        <v>3334</v>
      </c>
    </row>
    <row r="3963" spans="1:25" x14ac:dyDescent="0.25">
      <c r="A3963" t="s">
        <v>81</v>
      </c>
      <c r="B3963" t="s">
        <v>41</v>
      </c>
      <c r="C3963" s="7" t="s">
        <v>70</v>
      </c>
      <c r="D3963" s="58" t="s">
        <v>62</v>
      </c>
      <c r="E3963" s="7">
        <v>41123</v>
      </c>
      <c r="F3963">
        <v>2</v>
      </c>
      <c r="G3963">
        <v>155.616455078125</v>
      </c>
      <c r="H3963">
        <v>139.19898986816401</v>
      </c>
      <c r="I3963">
        <v>16.417459487915</v>
      </c>
      <c r="J3963">
        <v>0.105499513447285</v>
      </c>
      <c r="K3963">
        <v>78.127326965332003</v>
      </c>
      <c r="L3963">
        <v>3.8243176937103298</v>
      </c>
      <c r="M3963">
        <v>11.264448165893601</v>
      </c>
      <c r="N3963">
        <v>16.417459487915</v>
      </c>
      <c r="O3963">
        <v>21.570470809936499</v>
      </c>
      <c r="P3963">
        <v>29.0106010437012</v>
      </c>
      <c r="Q3963">
        <v>0.25433677434921298</v>
      </c>
      <c r="R3963">
        <v>32.580581665039098</v>
      </c>
      <c r="S3963">
        <v>104</v>
      </c>
      <c r="T3963">
        <v>130.65912894553301</v>
      </c>
      <c r="U3963">
        <v>9.8264808654785192</v>
      </c>
      <c r="V3963">
        <v>73.527259826660199</v>
      </c>
      <c r="W3963">
        <v>99.780799865722699</v>
      </c>
      <c r="X3963">
        <v>0.87119525671005205</v>
      </c>
      <c r="Y3963">
        <v>3333</v>
      </c>
    </row>
    <row r="3964" spans="1:25" x14ac:dyDescent="0.25">
      <c r="A3964" t="s">
        <v>81</v>
      </c>
      <c r="B3964" t="s">
        <v>41</v>
      </c>
      <c r="C3964" s="7" t="s">
        <v>70</v>
      </c>
      <c r="D3964" s="58" t="s">
        <v>62</v>
      </c>
      <c r="E3964" s="7">
        <v>41123</v>
      </c>
      <c r="F3964">
        <v>3</v>
      </c>
      <c r="G3964">
        <v>141.61996459960901</v>
      </c>
      <c r="H3964">
        <v>131.68128967285199</v>
      </c>
      <c r="I3964">
        <v>9.9386816024780291</v>
      </c>
      <c r="J3964">
        <v>7.0178531110286699E-2</v>
      </c>
      <c r="K3964">
        <v>75.310562133789105</v>
      </c>
      <c r="L3964">
        <v>-1.7849469184875499</v>
      </c>
      <c r="M3964">
        <v>5.1414680480956996</v>
      </c>
      <c r="N3964">
        <v>9.9386816024780291</v>
      </c>
      <c r="O3964">
        <v>14.7358961105347</v>
      </c>
      <c r="P3964">
        <v>21.662311553955099</v>
      </c>
      <c r="Q3964">
        <v>-5.1084327697753897</v>
      </c>
      <c r="R3964">
        <v>24.985797882080099</v>
      </c>
      <c r="S3964">
        <v>104</v>
      </c>
      <c r="T3964">
        <v>114.419577670948</v>
      </c>
      <c r="U3964">
        <v>9.1479959487915004</v>
      </c>
      <c r="V3964">
        <v>73.527259826660199</v>
      </c>
      <c r="W3964">
        <v>99.780799865722699</v>
      </c>
      <c r="X3964">
        <v>0.86835449934005704</v>
      </c>
      <c r="Y3964">
        <v>3334</v>
      </c>
    </row>
    <row r="3965" spans="1:25" x14ac:dyDescent="0.25">
      <c r="A3965" t="s">
        <v>81</v>
      </c>
      <c r="B3965" t="s">
        <v>41</v>
      </c>
      <c r="C3965" s="7" t="s">
        <v>70</v>
      </c>
      <c r="D3965" s="58" t="s">
        <v>62</v>
      </c>
      <c r="E3965" s="7">
        <v>41123</v>
      </c>
      <c r="F3965">
        <v>4</v>
      </c>
      <c r="G3965">
        <v>142.46676635742199</v>
      </c>
      <c r="H3965">
        <v>132.02592468261699</v>
      </c>
      <c r="I3965">
        <v>10.4408473968506</v>
      </c>
      <c r="J3965">
        <v>7.3286190629005404E-2</v>
      </c>
      <c r="K3965">
        <v>73.248443603515597</v>
      </c>
      <c r="L3965">
        <v>-1.92654705047607</v>
      </c>
      <c r="M3965">
        <v>5.38020944595337</v>
      </c>
      <c r="N3965">
        <v>10.4408473968506</v>
      </c>
      <c r="O3965">
        <v>15.5014839172363</v>
      </c>
      <c r="P3965">
        <v>22.808240890502901</v>
      </c>
      <c r="Q3965">
        <v>-5.4325313568115199</v>
      </c>
      <c r="R3965">
        <v>26.314224243164102</v>
      </c>
      <c r="S3965">
        <v>104</v>
      </c>
      <c r="T3965">
        <v>126.197171643034</v>
      </c>
      <c r="U3965">
        <v>9.65032863616943</v>
      </c>
      <c r="V3965">
        <v>73.527259826660199</v>
      </c>
      <c r="W3965">
        <v>99.780799865722699</v>
      </c>
      <c r="X3965">
        <v>0.82183086872100797</v>
      </c>
      <c r="Y3965">
        <v>3334</v>
      </c>
    </row>
    <row r="3966" spans="1:25" x14ac:dyDescent="0.25">
      <c r="A3966" t="s">
        <v>81</v>
      </c>
      <c r="B3966" t="s">
        <v>41</v>
      </c>
      <c r="C3966" s="7" t="s">
        <v>70</v>
      </c>
      <c r="D3966" s="58" t="s">
        <v>62</v>
      </c>
      <c r="E3966" s="7">
        <v>41123</v>
      </c>
      <c r="F3966">
        <v>5</v>
      </c>
      <c r="G3966">
        <v>152.572998046875</v>
      </c>
      <c r="H3966">
        <v>146.37326049804699</v>
      </c>
      <c r="I3966">
        <v>6.1997413635253897</v>
      </c>
      <c r="J3966">
        <v>4.0634591132402399E-2</v>
      </c>
      <c r="K3966">
        <v>71.829193115234403</v>
      </c>
      <c r="L3966">
        <v>-8.3976125717163104</v>
      </c>
      <c r="M3966">
        <v>0.22662246227264399</v>
      </c>
      <c r="N3966">
        <v>6.1997413635253897</v>
      </c>
      <c r="O3966">
        <v>12.1728601455688</v>
      </c>
      <c r="P3966">
        <v>20.797094345092798</v>
      </c>
      <c r="Q3966">
        <v>-12.535758972168001</v>
      </c>
      <c r="R3966">
        <v>24.9352416992188</v>
      </c>
      <c r="S3966">
        <v>104</v>
      </c>
      <c r="T3966">
        <v>168.414449510819</v>
      </c>
      <c r="U3966">
        <v>11.3903751373291</v>
      </c>
      <c r="V3966">
        <v>73.527259826660199</v>
      </c>
      <c r="W3966">
        <v>99.780799865722699</v>
      </c>
      <c r="X3966">
        <v>0.74468284845352195</v>
      </c>
      <c r="Y3966">
        <v>3334</v>
      </c>
    </row>
    <row r="3967" spans="1:25" x14ac:dyDescent="0.25">
      <c r="A3967" t="s">
        <v>81</v>
      </c>
      <c r="B3967" t="s">
        <v>41</v>
      </c>
      <c r="C3967" s="7" t="s">
        <v>70</v>
      </c>
      <c r="D3967" s="58" t="s">
        <v>62</v>
      </c>
      <c r="E3967" s="7">
        <v>41123</v>
      </c>
      <c r="F3967">
        <v>6</v>
      </c>
      <c r="G3967">
        <v>161.35000610351599</v>
      </c>
      <c r="H3967">
        <v>155.33367919921901</v>
      </c>
      <c r="I3967">
        <v>6.0163307189941397</v>
      </c>
      <c r="J3967">
        <v>3.7287451326847097E-2</v>
      </c>
      <c r="K3967">
        <v>68.680122375488295</v>
      </c>
      <c r="L3967">
        <v>-8.6175441741943395</v>
      </c>
      <c r="M3967">
        <v>2.82678324729204E-2</v>
      </c>
      <c r="N3967">
        <v>6.0163307189941397</v>
      </c>
      <c r="O3967">
        <v>12.004392623901399</v>
      </c>
      <c r="P3967">
        <v>20.650205612182599</v>
      </c>
      <c r="Q3967">
        <v>-12.766043663024901</v>
      </c>
      <c r="R3967">
        <v>24.798704147338899</v>
      </c>
      <c r="S3967">
        <v>104</v>
      </c>
      <c r="T3967">
        <v>170.32271099402001</v>
      </c>
      <c r="U3967">
        <v>11.418872833251999</v>
      </c>
      <c r="V3967">
        <v>73.527259826660199</v>
      </c>
      <c r="W3967">
        <v>99.780799865722699</v>
      </c>
      <c r="X3967">
        <v>0.74866688251495395</v>
      </c>
      <c r="Y3967">
        <v>3334</v>
      </c>
    </row>
    <row r="3968" spans="1:25" x14ac:dyDescent="0.25">
      <c r="A3968" t="s">
        <v>81</v>
      </c>
      <c r="B3968" t="s">
        <v>41</v>
      </c>
      <c r="C3968" s="7" t="s">
        <v>70</v>
      </c>
      <c r="D3968" s="58" t="s">
        <v>62</v>
      </c>
      <c r="E3968" s="7">
        <v>41123</v>
      </c>
      <c r="F3968">
        <v>7</v>
      </c>
      <c r="G3968">
        <v>167.14019775390599</v>
      </c>
      <c r="H3968">
        <v>160.63897705078099</v>
      </c>
      <c r="I3968">
        <v>6.5012307167053196</v>
      </c>
      <c r="J3968">
        <v>3.8896869868040099E-2</v>
      </c>
      <c r="K3968">
        <v>68.680122375488295</v>
      </c>
      <c r="L3968">
        <v>-7.5169701576232901</v>
      </c>
      <c r="M3968">
        <v>0.76509636640548695</v>
      </c>
      <c r="N3968">
        <v>6.5012307167053196</v>
      </c>
      <c r="O3968">
        <v>12.2373647689819</v>
      </c>
      <c r="P3968">
        <v>20.519432067871101</v>
      </c>
      <c r="Q3968">
        <v>-11.490935325622599</v>
      </c>
      <c r="R3968">
        <v>24.4933967590332</v>
      </c>
      <c r="S3968">
        <v>104</v>
      </c>
      <c r="T3968">
        <v>155.87994893631699</v>
      </c>
      <c r="U3968">
        <v>10.9384603500366</v>
      </c>
      <c r="V3968">
        <v>73.527259826660199</v>
      </c>
      <c r="W3968">
        <v>99.780799865722699</v>
      </c>
      <c r="X3968">
        <v>0.74956119060516402</v>
      </c>
      <c r="Y3968">
        <v>3334</v>
      </c>
    </row>
    <row r="3969" spans="1:25" x14ac:dyDescent="0.25">
      <c r="A3969" t="s">
        <v>81</v>
      </c>
      <c r="B3969" t="s">
        <v>41</v>
      </c>
      <c r="C3969" s="7" t="s">
        <v>70</v>
      </c>
      <c r="D3969" s="58" t="s">
        <v>62</v>
      </c>
      <c r="E3969" s="7">
        <v>41123</v>
      </c>
      <c r="F3969">
        <v>8</v>
      </c>
      <c r="G3969">
        <v>169.50634765625</v>
      </c>
      <c r="H3969">
        <v>167.652099609375</v>
      </c>
      <c r="I3969">
        <v>1.854248046875</v>
      </c>
      <c r="J3969">
        <v>1.09391063451767E-2</v>
      </c>
      <c r="K3969">
        <v>72.916145324707003</v>
      </c>
      <c r="L3969">
        <v>-10.941418647766101</v>
      </c>
      <c r="M3969">
        <v>-3.3816351890564</v>
      </c>
      <c r="N3969">
        <v>1.854248046875</v>
      </c>
      <c r="O3969">
        <v>7.0901317596435502</v>
      </c>
      <c r="P3969">
        <v>14.649914741516101</v>
      </c>
      <c r="Q3969">
        <v>-14.568814277648899</v>
      </c>
      <c r="R3969">
        <v>18.277309417724599</v>
      </c>
      <c r="S3969">
        <v>104</v>
      </c>
      <c r="T3969">
        <v>131.749302024922</v>
      </c>
      <c r="U3969">
        <v>9.9845123291015607</v>
      </c>
      <c r="V3969">
        <v>73.527259826660199</v>
      </c>
      <c r="W3969">
        <v>99.780799865722699</v>
      </c>
      <c r="X3969">
        <v>0.80203044414520297</v>
      </c>
      <c r="Y3969">
        <v>3334</v>
      </c>
    </row>
    <row r="3970" spans="1:25" x14ac:dyDescent="0.25">
      <c r="A3970" t="s">
        <v>81</v>
      </c>
      <c r="B3970" t="s">
        <v>41</v>
      </c>
      <c r="C3970" s="7" t="s">
        <v>70</v>
      </c>
      <c r="D3970" s="58" t="s">
        <v>62</v>
      </c>
      <c r="E3970" s="7">
        <v>41123</v>
      </c>
      <c r="F3970">
        <v>9</v>
      </c>
      <c r="G3970">
        <v>176.18249511718801</v>
      </c>
      <c r="H3970">
        <v>169.28431701660199</v>
      </c>
      <c r="I3970">
        <v>6.8981957435607901</v>
      </c>
      <c r="J3970">
        <v>3.9153691381216001E-2</v>
      </c>
      <c r="K3970">
        <v>77.844718933105497</v>
      </c>
      <c r="L3970">
        <v>-4.11669826507568</v>
      </c>
      <c r="M3970">
        <v>2.39099025726318</v>
      </c>
      <c r="N3970">
        <v>6.8981957435607901</v>
      </c>
      <c r="O3970">
        <v>11.4054012298584</v>
      </c>
      <c r="P3970">
        <v>17.913089752197301</v>
      </c>
      <c r="Q3970">
        <v>-7.2392678260803196</v>
      </c>
      <c r="R3970">
        <v>21.035659790039102</v>
      </c>
      <c r="S3970">
        <v>104</v>
      </c>
      <c r="T3970">
        <v>100.569131797889</v>
      </c>
      <c r="U3970">
        <v>8.5949678421020508</v>
      </c>
      <c r="V3970">
        <v>73.527259826660199</v>
      </c>
      <c r="W3970">
        <v>99.780799865722699</v>
      </c>
      <c r="X3970">
        <v>0.88862848281860396</v>
      </c>
      <c r="Y3970">
        <v>3334</v>
      </c>
    </row>
    <row r="3971" spans="1:25" x14ac:dyDescent="0.25">
      <c r="A3971" t="s">
        <v>81</v>
      </c>
      <c r="B3971" t="s">
        <v>41</v>
      </c>
      <c r="C3971" s="7" t="s">
        <v>70</v>
      </c>
      <c r="D3971" s="58" t="s">
        <v>62</v>
      </c>
      <c r="E3971" s="7">
        <v>41123</v>
      </c>
      <c r="F3971">
        <v>10</v>
      </c>
      <c r="G3971">
        <v>179.80924987793</v>
      </c>
      <c r="H3971">
        <v>176.58285522460901</v>
      </c>
      <c r="I3971">
        <v>3.2263922691345202</v>
      </c>
      <c r="J3971">
        <v>1.7943415790796301E-2</v>
      </c>
      <c r="K3971">
        <v>82.459625244140597</v>
      </c>
      <c r="L3971">
        <v>-8.1163825988769496</v>
      </c>
      <c r="M3971">
        <v>-1.4149792194366499</v>
      </c>
      <c r="N3971">
        <v>3.2263922691345202</v>
      </c>
      <c r="O3971">
        <v>7.8677635192871103</v>
      </c>
      <c r="P3971">
        <v>14.569167137146</v>
      </c>
      <c r="Q3971">
        <v>-11.3319005966187</v>
      </c>
      <c r="R3971">
        <v>17.784685134887699</v>
      </c>
      <c r="S3971">
        <v>104</v>
      </c>
      <c r="T3971">
        <v>106.819577715268</v>
      </c>
      <c r="U3971">
        <v>8.8508138656616193</v>
      </c>
      <c r="V3971">
        <v>73.527259826660199</v>
      </c>
      <c r="W3971">
        <v>99.780799865722699</v>
      </c>
      <c r="X3971">
        <v>0.898301661014557</v>
      </c>
      <c r="Y3971">
        <v>3334</v>
      </c>
    </row>
    <row r="3972" spans="1:25" x14ac:dyDescent="0.25">
      <c r="A3972" t="s">
        <v>81</v>
      </c>
      <c r="B3972" t="s">
        <v>41</v>
      </c>
      <c r="C3972" s="7" t="s">
        <v>70</v>
      </c>
      <c r="D3972" s="58" t="s">
        <v>62</v>
      </c>
      <c r="E3972" s="7">
        <v>41123</v>
      </c>
      <c r="F3972">
        <v>11</v>
      </c>
      <c r="G3972">
        <v>179.25157165527301</v>
      </c>
      <c r="H3972">
        <v>173.73524475097699</v>
      </c>
      <c r="I3972">
        <v>5.5163316726684597</v>
      </c>
      <c r="J3972">
        <v>3.0774243175983401E-2</v>
      </c>
      <c r="K3972">
        <v>86.484474182128906</v>
      </c>
      <c r="L3972">
        <v>-4.8857760429382298</v>
      </c>
      <c r="M3972">
        <v>1.2598733901977499</v>
      </c>
      <c r="N3972">
        <v>5.5163316726684597</v>
      </c>
      <c r="O3972">
        <v>9.7727890014648402</v>
      </c>
      <c r="P3972">
        <v>15.918438911438001</v>
      </c>
      <c r="Q3972">
        <v>-7.8346285820007298</v>
      </c>
      <c r="R3972">
        <v>18.867292404174801</v>
      </c>
      <c r="S3972">
        <v>104</v>
      </c>
      <c r="T3972">
        <v>91.282684627301904</v>
      </c>
      <c r="U3972">
        <v>8.1168069839477504</v>
      </c>
      <c r="V3972">
        <v>73.527259826660199</v>
      </c>
      <c r="W3972">
        <v>99.780799865722699</v>
      </c>
      <c r="X3972">
        <v>0.90490186214446999</v>
      </c>
      <c r="Y3972">
        <v>3333</v>
      </c>
    </row>
    <row r="3973" spans="1:25" x14ac:dyDescent="0.25">
      <c r="A3973" t="s">
        <v>81</v>
      </c>
      <c r="B3973" t="s">
        <v>41</v>
      </c>
      <c r="C3973" s="7" t="s">
        <v>70</v>
      </c>
      <c r="D3973" s="58" t="s">
        <v>62</v>
      </c>
      <c r="E3973" s="7">
        <v>41123</v>
      </c>
      <c r="F3973">
        <v>12</v>
      </c>
      <c r="G3973">
        <v>177.77146911621099</v>
      </c>
      <c r="H3973">
        <v>166.11485290527301</v>
      </c>
      <c r="I3973">
        <v>11.656608581543001</v>
      </c>
      <c r="J3973">
        <v>6.55707493424416E-2</v>
      </c>
      <c r="K3973">
        <v>89.714286804199205</v>
      </c>
      <c r="L3973">
        <v>2.5457997322082502</v>
      </c>
      <c r="M3973">
        <v>7.9285392761230504</v>
      </c>
      <c r="N3973">
        <v>11.656608581543001</v>
      </c>
      <c r="O3973">
        <v>15.3846778869629</v>
      </c>
      <c r="P3973">
        <v>20.7674160003662</v>
      </c>
      <c r="Q3973">
        <v>-3.6987986415624598E-2</v>
      </c>
      <c r="R3973">
        <v>23.350202560424801</v>
      </c>
      <c r="S3973">
        <v>104</v>
      </c>
      <c r="T3973">
        <v>72.627308742651195</v>
      </c>
      <c r="U3973">
        <v>7.1092019081115696</v>
      </c>
      <c r="V3973">
        <v>73.527259826660199</v>
      </c>
      <c r="W3973">
        <v>99.780799865722699</v>
      </c>
      <c r="X3973">
        <v>0.91269171237945601</v>
      </c>
      <c r="Y3973">
        <v>3332</v>
      </c>
    </row>
    <row r="3974" spans="1:25" x14ac:dyDescent="0.25">
      <c r="A3974" t="s">
        <v>81</v>
      </c>
      <c r="B3974" t="s">
        <v>41</v>
      </c>
      <c r="C3974" s="7" t="s">
        <v>70</v>
      </c>
      <c r="D3974" s="58" t="s">
        <v>62</v>
      </c>
      <c r="E3974" s="7">
        <v>41123</v>
      </c>
      <c r="F3974">
        <v>13</v>
      </c>
      <c r="G3974">
        <v>171.08769226074199</v>
      </c>
      <c r="H3974">
        <v>163.83995056152301</v>
      </c>
      <c r="I3974">
        <v>7.2477312088012704</v>
      </c>
      <c r="J3974">
        <v>4.2362667620182003E-2</v>
      </c>
      <c r="K3974">
        <v>92.850929260253906</v>
      </c>
      <c r="L3974">
        <v>-1.9004993438720701</v>
      </c>
      <c r="M3974">
        <v>3.5043494701385498</v>
      </c>
      <c r="N3974">
        <v>7.2477312088012704</v>
      </c>
      <c r="O3974">
        <v>10.9911136627197</v>
      </c>
      <c r="P3974">
        <v>16.395961761474599</v>
      </c>
      <c r="Q3974">
        <v>-4.49389553070068</v>
      </c>
      <c r="R3974">
        <v>18.9893589019775</v>
      </c>
      <c r="S3974">
        <v>104</v>
      </c>
      <c r="T3974">
        <v>74.903603394482204</v>
      </c>
      <c r="U3974">
        <v>7.1384019851684597</v>
      </c>
      <c r="V3974">
        <v>73.527259826660199</v>
      </c>
      <c r="W3974">
        <v>99.780799865722699</v>
      </c>
      <c r="X3974">
        <v>0.89846122264862105</v>
      </c>
      <c r="Y3974">
        <v>3333</v>
      </c>
    </row>
    <row r="3975" spans="1:25" x14ac:dyDescent="0.25">
      <c r="A3975" t="s">
        <v>81</v>
      </c>
      <c r="B3975" t="s">
        <v>41</v>
      </c>
      <c r="C3975" s="7" t="s">
        <v>70</v>
      </c>
      <c r="D3975" s="58" t="s">
        <v>62</v>
      </c>
      <c r="E3975" s="7">
        <v>41123</v>
      </c>
      <c r="F3975">
        <v>14</v>
      </c>
      <c r="G3975">
        <v>168.53268432617199</v>
      </c>
      <c r="H3975">
        <v>156.12525939941401</v>
      </c>
      <c r="I3975">
        <v>12.4074239730835</v>
      </c>
      <c r="J3975">
        <v>7.3620282113552094E-2</v>
      </c>
      <c r="K3975">
        <v>95.453414916992202</v>
      </c>
      <c r="L3975">
        <v>3.4470279216766402</v>
      </c>
      <c r="M3975">
        <v>8.7409029006958008</v>
      </c>
      <c r="N3975">
        <v>12.4074239730835</v>
      </c>
      <c r="O3975">
        <v>16.073945999145501</v>
      </c>
      <c r="P3975">
        <v>21.367820739746101</v>
      </c>
      <c r="Q3975">
        <v>0.90688019990920998</v>
      </c>
      <c r="R3975">
        <v>23.907966613769499</v>
      </c>
      <c r="S3975">
        <v>104</v>
      </c>
      <c r="T3975">
        <v>75.313197160466203</v>
      </c>
      <c r="U3975">
        <v>6.9918341636657697</v>
      </c>
      <c r="V3975">
        <v>73.527259826660199</v>
      </c>
      <c r="W3975">
        <v>99.780799865722699</v>
      </c>
      <c r="X3975">
        <v>0.89640372991561901</v>
      </c>
      <c r="Y3975">
        <v>3332</v>
      </c>
    </row>
    <row r="3976" spans="1:25" x14ac:dyDescent="0.25">
      <c r="A3976" t="s">
        <v>81</v>
      </c>
      <c r="B3976" t="s">
        <v>41</v>
      </c>
      <c r="C3976" s="7" t="s">
        <v>70</v>
      </c>
      <c r="D3976" s="58" t="s">
        <v>62</v>
      </c>
      <c r="E3976" s="7">
        <v>41123</v>
      </c>
      <c r="F3976">
        <v>15</v>
      </c>
      <c r="G3976">
        <v>154.29359436035199</v>
      </c>
      <c r="H3976">
        <v>126.918418884277</v>
      </c>
      <c r="I3976">
        <v>27.375160217285199</v>
      </c>
      <c r="J3976">
        <v>0.17742253839969599</v>
      </c>
      <c r="K3976">
        <v>97.475158691406307</v>
      </c>
      <c r="L3976">
        <v>17.9437255859375</v>
      </c>
      <c r="M3976">
        <v>23.515892028808601</v>
      </c>
      <c r="N3976">
        <v>27.375160217285199</v>
      </c>
      <c r="O3976">
        <v>31.2344264984131</v>
      </c>
      <c r="P3976">
        <v>36.806594848632798</v>
      </c>
      <c r="Q3976">
        <v>15.2700443267822</v>
      </c>
      <c r="R3976">
        <v>39.480274200439503</v>
      </c>
      <c r="S3976">
        <v>104</v>
      </c>
      <c r="T3976">
        <v>93.117010111665905</v>
      </c>
      <c r="U3976">
        <v>7.3593873977661097</v>
      </c>
      <c r="V3976">
        <v>73.527259826660199</v>
      </c>
      <c r="W3976">
        <v>99.780799865722699</v>
      </c>
      <c r="X3976">
        <v>0.86326515674591098</v>
      </c>
      <c r="Y3976">
        <v>3334</v>
      </c>
    </row>
    <row r="3977" spans="1:25" x14ac:dyDescent="0.25">
      <c r="A3977" t="s">
        <v>81</v>
      </c>
      <c r="B3977" t="s">
        <v>41</v>
      </c>
      <c r="C3977" s="7" t="s">
        <v>70</v>
      </c>
      <c r="D3977" s="58" t="s">
        <v>62</v>
      </c>
      <c r="E3977" s="7">
        <v>41123</v>
      </c>
      <c r="F3977">
        <v>16</v>
      </c>
      <c r="G3977">
        <v>146.88520812988301</v>
      </c>
      <c r="H3977">
        <v>120.222709655762</v>
      </c>
      <c r="I3977">
        <v>26.662511825561499</v>
      </c>
      <c r="J3977">
        <v>0.18151937425136599</v>
      </c>
      <c r="K3977">
        <v>98.919258117675795</v>
      </c>
      <c r="L3977">
        <v>17.6086540222168</v>
      </c>
      <c r="M3977">
        <v>22.957746505737301</v>
      </c>
      <c r="N3977">
        <v>26.662511825561499</v>
      </c>
      <c r="O3977">
        <v>30.3672771453857</v>
      </c>
      <c r="P3977">
        <v>35.7163696289063</v>
      </c>
      <c r="Q3977">
        <v>15.0420112609863</v>
      </c>
      <c r="R3977">
        <v>38.283012390136697</v>
      </c>
      <c r="S3977">
        <v>104</v>
      </c>
      <c r="T3977">
        <v>90.280283415722806</v>
      </c>
      <c r="U3977">
        <v>7.0647625923156703</v>
      </c>
      <c r="V3977">
        <v>73.527259826660199</v>
      </c>
      <c r="W3977">
        <v>99.780799865722699</v>
      </c>
      <c r="X3977">
        <v>0.86331880092620905</v>
      </c>
      <c r="Y3977">
        <v>3334</v>
      </c>
    </row>
    <row r="3978" spans="1:25" x14ac:dyDescent="0.25">
      <c r="A3978" t="s">
        <v>81</v>
      </c>
      <c r="B3978" t="s">
        <v>41</v>
      </c>
      <c r="C3978" s="7" t="s">
        <v>70</v>
      </c>
      <c r="D3978" s="58" t="s">
        <v>62</v>
      </c>
      <c r="E3978" s="7">
        <v>41123</v>
      </c>
      <c r="F3978">
        <v>17</v>
      </c>
      <c r="G3978">
        <v>142.49049377441401</v>
      </c>
      <c r="H3978">
        <v>114.00016784668</v>
      </c>
      <c r="I3978">
        <v>28.490327835083001</v>
      </c>
      <c r="J3978">
        <v>0.19994547963142401</v>
      </c>
      <c r="K3978">
        <v>99.621116638183594</v>
      </c>
      <c r="L3978">
        <v>19.799013137817401</v>
      </c>
      <c r="M3978">
        <v>24.933912277221701</v>
      </c>
      <c r="N3978">
        <v>28.490327835083001</v>
      </c>
      <c r="O3978">
        <v>32.046745300292997</v>
      </c>
      <c r="P3978">
        <v>37.181640625</v>
      </c>
      <c r="Q3978">
        <v>17.335145950317401</v>
      </c>
      <c r="R3978">
        <v>39.645511627197301</v>
      </c>
      <c r="S3978">
        <v>104</v>
      </c>
      <c r="T3978">
        <v>85.083442064620598</v>
      </c>
      <c r="U3978">
        <v>6.7818689346313503</v>
      </c>
      <c r="V3978">
        <v>73.527259826660199</v>
      </c>
      <c r="W3978">
        <v>99.780799865722699</v>
      </c>
      <c r="X3978">
        <v>0.864202320575714</v>
      </c>
      <c r="Y3978">
        <v>3334</v>
      </c>
    </row>
    <row r="3979" spans="1:25" x14ac:dyDescent="0.25">
      <c r="A3979" t="s">
        <v>81</v>
      </c>
      <c r="B3979" t="s">
        <v>41</v>
      </c>
      <c r="C3979" s="7" t="s">
        <v>70</v>
      </c>
      <c r="D3979" s="58" t="s">
        <v>62</v>
      </c>
      <c r="E3979" s="7">
        <v>41123</v>
      </c>
      <c r="F3979">
        <v>18</v>
      </c>
      <c r="G3979">
        <v>139.86647033691401</v>
      </c>
      <c r="H3979">
        <v>110.188690185547</v>
      </c>
      <c r="I3979">
        <v>29.677783966064499</v>
      </c>
      <c r="J3979">
        <v>0.212186545133591</v>
      </c>
      <c r="K3979">
        <v>99.279502868652301</v>
      </c>
      <c r="L3979">
        <v>21.4251823425293</v>
      </c>
      <c r="M3979">
        <v>26.300886154174801</v>
      </c>
      <c r="N3979">
        <v>29.677783966064499</v>
      </c>
      <c r="O3979">
        <v>33.054679870605497</v>
      </c>
      <c r="P3979">
        <v>37.930385589599602</v>
      </c>
      <c r="Q3979">
        <v>19.085685729980501</v>
      </c>
      <c r="R3979">
        <v>40.2698783874512</v>
      </c>
      <c r="S3979">
        <v>104</v>
      </c>
      <c r="T3979">
        <v>77.344887147797607</v>
      </c>
      <c r="U3979">
        <v>6.4395380020141602</v>
      </c>
      <c r="V3979">
        <v>73.527259826660199</v>
      </c>
      <c r="W3979">
        <v>99.780799865722699</v>
      </c>
      <c r="X3979">
        <v>0.86345815658569303</v>
      </c>
      <c r="Y3979">
        <v>3332</v>
      </c>
    </row>
    <row r="3980" spans="1:25" x14ac:dyDescent="0.25">
      <c r="A3980" t="s">
        <v>81</v>
      </c>
      <c r="B3980" t="s">
        <v>41</v>
      </c>
      <c r="C3980" s="7" t="s">
        <v>70</v>
      </c>
      <c r="D3980" s="58" t="s">
        <v>62</v>
      </c>
      <c r="E3980" s="7">
        <v>41123</v>
      </c>
      <c r="F3980">
        <v>19</v>
      </c>
      <c r="G3980">
        <v>162.82160949707</v>
      </c>
      <c r="H3980">
        <v>143.08283996582</v>
      </c>
      <c r="I3980">
        <v>19.738767623901399</v>
      </c>
      <c r="J3980">
        <v>0.121229410171509</v>
      </c>
      <c r="K3980">
        <v>98.158386230468807</v>
      </c>
      <c r="L3980">
        <v>10.5046529769897</v>
      </c>
      <c r="M3980">
        <v>15.960242271423301</v>
      </c>
      <c r="N3980">
        <v>19.738767623901399</v>
      </c>
      <c r="O3980">
        <v>23.517292022705099</v>
      </c>
      <c r="P3980">
        <v>28.9728813171387</v>
      </c>
      <c r="Q3980">
        <v>7.8869104385376003</v>
      </c>
      <c r="R3980">
        <v>31.590623855590799</v>
      </c>
      <c r="S3980">
        <v>104</v>
      </c>
      <c r="T3980">
        <v>79.185275539928199</v>
      </c>
      <c r="U3980">
        <v>7.2054171562194798</v>
      </c>
      <c r="V3980">
        <v>73.527259826660199</v>
      </c>
      <c r="W3980">
        <v>99.780799865722699</v>
      </c>
      <c r="X3980">
        <v>0.882579565048218</v>
      </c>
      <c r="Y3980">
        <v>3334</v>
      </c>
    </row>
    <row r="3981" spans="1:25" x14ac:dyDescent="0.25">
      <c r="A3981" t="s">
        <v>81</v>
      </c>
      <c r="B3981" t="s">
        <v>41</v>
      </c>
      <c r="C3981" s="7" t="s">
        <v>70</v>
      </c>
      <c r="D3981" s="58" t="s">
        <v>62</v>
      </c>
      <c r="E3981" s="7">
        <v>41123</v>
      </c>
      <c r="F3981">
        <v>20</v>
      </c>
      <c r="G3981">
        <v>170.63076782226599</v>
      </c>
      <c r="H3981">
        <v>159.569259643555</v>
      </c>
      <c r="I3981">
        <v>11.0615139007568</v>
      </c>
      <c r="J3981">
        <v>6.4827188849449199E-2</v>
      </c>
      <c r="K3981">
        <v>94.366462707519503</v>
      </c>
      <c r="L3981">
        <v>0.154055595397949</v>
      </c>
      <c r="M3981">
        <v>6.5982704162597701</v>
      </c>
      <c r="N3981">
        <v>11.0615139007568</v>
      </c>
      <c r="O3981">
        <v>15.524757385253899</v>
      </c>
      <c r="P3981">
        <v>21.968971252441399</v>
      </c>
      <c r="Q3981">
        <v>-2.9380571842193599</v>
      </c>
      <c r="R3981">
        <v>25.061084747314499</v>
      </c>
      <c r="S3981">
        <v>104</v>
      </c>
      <c r="T3981">
        <v>101.162651236591</v>
      </c>
      <c r="U3981">
        <v>8.5111351013183594</v>
      </c>
      <c r="V3981">
        <v>73.527259826660199</v>
      </c>
      <c r="W3981">
        <v>99.780799865722699</v>
      </c>
      <c r="X3981">
        <v>0.91339021921157804</v>
      </c>
      <c r="Y3981">
        <v>3334</v>
      </c>
    </row>
    <row r="3982" spans="1:25" x14ac:dyDescent="0.25">
      <c r="A3982" t="s">
        <v>81</v>
      </c>
      <c r="B3982" t="s">
        <v>41</v>
      </c>
      <c r="C3982" s="7" t="s">
        <v>70</v>
      </c>
      <c r="D3982" s="58" t="s">
        <v>62</v>
      </c>
      <c r="E3982" s="7">
        <v>41123</v>
      </c>
      <c r="F3982">
        <v>21</v>
      </c>
      <c r="G3982">
        <v>168.61532592773401</v>
      </c>
      <c r="H3982">
        <v>166.60209655761699</v>
      </c>
      <c r="I3982">
        <v>2.01322722434998</v>
      </c>
      <c r="J3982">
        <v>1.19397640228271E-2</v>
      </c>
      <c r="K3982">
        <v>90.121116638183594</v>
      </c>
      <c r="L3982">
        <v>-10.9134063720703</v>
      </c>
      <c r="M3982">
        <v>-3.2762465476989702</v>
      </c>
      <c r="N3982">
        <v>2.01322722434998</v>
      </c>
      <c r="O3982">
        <v>7.3027009963989302</v>
      </c>
      <c r="P3982">
        <v>14.9398603439331</v>
      </c>
      <c r="Q3982">
        <v>-14.5779266357422</v>
      </c>
      <c r="R3982">
        <v>18.6043815612793</v>
      </c>
      <c r="S3982">
        <v>104</v>
      </c>
      <c r="T3982">
        <v>137.55990111372401</v>
      </c>
      <c r="U3982">
        <v>10.0867052078247</v>
      </c>
      <c r="V3982">
        <v>73.527259826660199</v>
      </c>
      <c r="W3982">
        <v>99.780799865722699</v>
      </c>
      <c r="X3982">
        <v>0.91263264417648304</v>
      </c>
      <c r="Y3982">
        <v>3335</v>
      </c>
    </row>
    <row r="3983" spans="1:25" x14ac:dyDescent="0.25">
      <c r="A3983" t="s">
        <v>81</v>
      </c>
      <c r="B3983" t="s">
        <v>41</v>
      </c>
      <c r="C3983" s="7" t="s">
        <v>70</v>
      </c>
      <c r="D3983" s="58" t="s">
        <v>62</v>
      </c>
      <c r="E3983" s="7">
        <v>41123</v>
      </c>
      <c r="F3983">
        <v>22</v>
      </c>
      <c r="G3983">
        <v>165.03984069824199</v>
      </c>
      <c r="H3983">
        <v>156.79461669921901</v>
      </c>
      <c r="I3983">
        <v>8.2452306747436506</v>
      </c>
      <c r="J3983">
        <v>4.9959030002355603E-2</v>
      </c>
      <c r="K3983">
        <v>86.658386230468807</v>
      </c>
      <c r="L3983">
        <v>-1.7850329875946001</v>
      </c>
      <c r="M3983">
        <v>4.1409282684326199</v>
      </c>
      <c r="N3983">
        <v>8.2452306747436506</v>
      </c>
      <c r="O3983">
        <v>12.349534034729</v>
      </c>
      <c r="P3983">
        <v>18.2754936218262</v>
      </c>
      <c r="Q3983">
        <v>-4.6284732818603498</v>
      </c>
      <c r="R3983">
        <v>21.118934631347699</v>
      </c>
      <c r="S3983">
        <v>104</v>
      </c>
      <c r="T3983">
        <v>84.823123135788094</v>
      </c>
      <c r="U3983">
        <v>7.8266563415527299</v>
      </c>
      <c r="V3983">
        <v>73.527259826660199</v>
      </c>
      <c r="W3983">
        <v>99.780799865722699</v>
      </c>
      <c r="X3983">
        <v>0.91891855001449596</v>
      </c>
      <c r="Y3983">
        <v>3335</v>
      </c>
    </row>
    <row r="3984" spans="1:25" x14ac:dyDescent="0.25">
      <c r="A3984" t="s">
        <v>81</v>
      </c>
      <c r="B3984" t="s">
        <v>41</v>
      </c>
      <c r="C3984" s="7" t="s">
        <v>70</v>
      </c>
      <c r="D3984" s="58" t="s">
        <v>62</v>
      </c>
      <c r="E3984" s="7">
        <v>41123</v>
      </c>
      <c r="F3984">
        <v>23</v>
      </c>
      <c r="G3984">
        <v>164.69091796875</v>
      </c>
      <c r="H3984">
        <v>144.87385559082</v>
      </c>
      <c r="I3984">
        <v>19.817066192626999</v>
      </c>
      <c r="J3984">
        <v>0.120328836143017</v>
      </c>
      <c r="K3984">
        <v>82.636642456054702</v>
      </c>
      <c r="L3984">
        <v>9.6362342834472692</v>
      </c>
      <c r="M3984">
        <v>15.6511526107788</v>
      </c>
      <c r="N3984">
        <v>19.817066192626999</v>
      </c>
      <c r="O3984">
        <v>23.982978820800799</v>
      </c>
      <c r="P3984">
        <v>29.997896194458001</v>
      </c>
      <c r="Q3984">
        <v>6.7501101493835396</v>
      </c>
      <c r="R3984">
        <v>32.884021759033203</v>
      </c>
      <c r="S3984">
        <v>104</v>
      </c>
      <c r="T3984">
        <v>90.622602551680799</v>
      </c>
      <c r="U3984">
        <v>7.9441456794738796</v>
      </c>
      <c r="V3984">
        <v>73.527259826660199</v>
      </c>
      <c r="W3984">
        <v>99.780799865722699</v>
      </c>
      <c r="X3984">
        <v>0.91779506206512496</v>
      </c>
      <c r="Y3984">
        <v>3335</v>
      </c>
    </row>
    <row r="3985" spans="1:25" x14ac:dyDescent="0.25">
      <c r="A3985" t="s">
        <v>81</v>
      </c>
      <c r="B3985" t="s">
        <v>41</v>
      </c>
      <c r="C3985" s="7" t="s">
        <v>70</v>
      </c>
      <c r="D3985" s="58" t="s">
        <v>62</v>
      </c>
      <c r="E3985" s="7">
        <v>41123</v>
      </c>
      <c r="F3985">
        <v>24</v>
      </c>
      <c r="G3985">
        <v>163.03041076660199</v>
      </c>
      <c r="H3985">
        <v>146.56324768066401</v>
      </c>
      <c r="I3985">
        <v>16.467157363891602</v>
      </c>
      <c r="J3985">
        <v>0.101006664335728</v>
      </c>
      <c r="K3985">
        <v>81.4720458984375</v>
      </c>
      <c r="L3985">
        <v>5.5948138236999503</v>
      </c>
      <c r="M3985">
        <v>12.018281936645501</v>
      </c>
      <c r="N3985">
        <v>16.467157363891602</v>
      </c>
      <c r="O3985">
        <v>20.916032791137699</v>
      </c>
      <c r="P3985">
        <v>27.339500427246101</v>
      </c>
      <c r="Q3985">
        <v>2.51265525817871</v>
      </c>
      <c r="R3985">
        <v>30.421657562255898</v>
      </c>
      <c r="S3985">
        <v>104</v>
      </c>
      <c r="T3985">
        <v>99.599889113142098</v>
      </c>
      <c r="U3985">
        <v>8.4837350845336896</v>
      </c>
      <c r="V3985">
        <v>73.527259826660199</v>
      </c>
      <c r="W3985">
        <v>99.780799865722699</v>
      </c>
      <c r="X3985">
        <v>0.91477787494659402</v>
      </c>
      <c r="Y3985">
        <v>3335</v>
      </c>
    </row>
    <row r="3986" spans="1:25" x14ac:dyDescent="0.25">
      <c r="A3986" t="s">
        <v>81</v>
      </c>
      <c r="B3986" t="s">
        <v>41</v>
      </c>
      <c r="C3986" s="7" t="s">
        <v>70</v>
      </c>
      <c r="D3986" s="58" t="s">
        <v>62</v>
      </c>
      <c r="E3986" s="7">
        <v>41129</v>
      </c>
      <c r="F3986">
        <v>1</v>
      </c>
      <c r="G3986">
        <v>141.25057983398401</v>
      </c>
      <c r="H3986">
        <v>151.71464538574199</v>
      </c>
      <c r="I3986">
        <v>-10.464058876037599</v>
      </c>
      <c r="J3986">
        <v>-7.4081525206565899E-2</v>
      </c>
      <c r="K3986">
        <v>79.773292541503906</v>
      </c>
      <c r="L3986">
        <v>-22.127109527587901</v>
      </c>
      <c r="M3986">
        <v>-15.236483573913601</v>
      </c>
      <c r="N3986">
        <v>-10.464058876037599</v>
      </c>
      <c r="O3986">
        <v>-5.69163274765015</v>
      </c>
      <c r="P3986">
        <v>1.19899141788483</v>
      </c>
      <c r="Q3986">
        <v>-25.433422088623001</v>
      </c>
      <c r="R3986">
        <v>4.5053038597106898</v>
      </c>
      <c r="S3986">
        <v>104</v>
      </c>
      <c r="T3986">
        <v>106.192531805391</v>
      </c>
      <c r="U3986">
        <v>9.1007261276245099</v>
      </c>
      <c r="V3986">
        <v>74.497451782226605</v>
      </c>
      <c r="W3986">
        <v>98.847824096679702</v>
      </c>
      <c r="X3986">
        <v>0.882920742034912</v>
      </c>
      <c r="Y3986">
        <v>3334</v>
      </c>
    </row>
    <row r="3987" spans="1:25" x14ac:dyDescent="0.25">
      <c r="A3987" t="s">
        <v>81</v>
      </c>
      <c r="B3987" t="s">
        <v>41</v>
      </c>
      <c r="C3987" s="7" t="s">
        <v>70</v>
      </c>
      <c r="D3987" s="58" t="s">
        <v>62</v>
      </c>
      <c r="E3987" s="7">
        <v>41129</v>
      </c>
      <c r="F3987">
        <v>2</v>
      </c>
      <c r="G3987">
        <v>137.56904602050801</v>
      </c>
      <c r="H3987">
        <v>146.41763305664099</v>
      </c>
      <c r="I3987">
        <v>-8.84857273101807</v>
      </c>
      <c r="J3987">
        <v>-6.4320959150791196E-2</v>
      </c>
      <c r="K3987">
        <v>77.680122375488295</v>
      </c>
      <c r="L3987">
        <v>-20.490526199340799</v>
      </c>
      <c r="M3987">
        <v>-13.6123657226563</v>
      </c>
      <c r="N3987">
        <v>-8.84857273101807</v>
      </c>
      <c r="O3987">
        <v>-4.0847802162170401</v>
      </c>
      <c r="P3987">
        <v>2.7933790683746298</v>
      </c>
      <c r="Q3987">
        <v>-23.790855407714801</v>
      </c>
      <c r="R3987">
        <v>6.09371089935303</v>
      </c>
      <c r="S3987">
        <v>104</v>
      </c>
      <c r="T3987">
        <v>106.13791201758499</v>
      </c>
      <c r="U3987">
        <v>9.0842628479003906</v>
      </c>
      <c r="V3987">
        <v>74.497451782226605</v>
      </c>
      <c r="W3987">
        <v>98.847824096679702</v>
      </c>
      <c r="X3987">
        <v>0.87119525671005205</v>
      </c>
      <c r="Y3987">
        <v>3333</v>
      </c>
    </row>
    <row r="3988" spans="1:25" x14ac:dyDescent="0.25">
      <c r="A3988" t="s">
        <v>81</v>
      </c>
      <c r="B3988" t="s">
        <v>41</v>
      </c>
      <c r="C3988" s="7" t="s">
        <v>70</v>
      </c>
      <c r="D3988" s="58" t="s">
        <v>62</v>
      </c>
      <c r="E3988" s="7">
        <v>41129</v>
      </c>
      <c r="F3988">
        <v>3</v>
      </c>
      <c r="G3988">
        <v>135.67332458496099</v>
      </c>
      <c r="H3988">
        <v>140.08605957031301</v>
      </c>
      <c r="I3988">
        <v>-4.4127335548400897</v>
      </c>
      <c r="J3988">
        <v>-3.2524693757295602E-2</v>
      </c>
      <c r="K3988">
        <v>75.611801147460895</v>
      </c>
      <c r="L3988">
        <v>-14.943396568298301</v>
      </c>
      <c r="M3988">
        <v>-8.7217950820922905</v>
      </c>
      <c r="N3988">
        <v>-4.4127335548400897</v>
      </c>
      <c r="O3988">
        <v>-0.103671446442604</v>
      </c>
      <c r="P3988">
        <v>6.1179294586181596</v>
      </c>
      <c r="Q3988">
        <v>-17.9286918640137</v>
      </c>
      <c r="R3988">
        <v>9.1032266616821307</v>
      </c>
      <c r="S3988">
        <v>104</v>
      </c>
      <c r="T3988">
        <v>88.169428534803004</v>
      </c>
      <c r="U3988">
        <v>8.2171201705932599</v>
      </c>
      <c r="V3988">
        <v>74.497451782226605</v>
      </c>
      <c r="W3988">
        <v>98.847824096679702</v>
      </c>
      <c r="X3988">
        <v>0.86835449934005704</v>
      </c>
      <c r="Y3988">
        <v>3334</v>
      </c>
    </row>
    <row r="3989" spans="1:25" x14ac:dyDescent="0.25">
      <c r="A3989" t="s">
        <v>81</v>
      </c>
      <c r="B3989" t="s">
        <v>41</v>
      </c>
      <c r="C3989" s="7" t="s">
        <v>70</v>
      </c>
      <c r="D3989" s="58" t="s">
        <v>62</v>
      </c>
      <c r="E3989" s="7">
        <v>41129</v>
      </c>
      <c r="F3989">
        <v>4</v>
      </c>
      <c r="G3989">
        <v>147.72634887695301</v>
      </c>
      <c r="H3989">
        <v>139.09828186035199</v>
      </c>
      <c r="I3989">
        <v>8.6280622482299805</v>
      </c>
      <c r="J3989">
        <v>5.8405708521604503E-2</v>
      </c>
      <c r="K3989">
        <v>73.934783935546903</v>
      </c>
      <c r="L3989">
        <v>-1.828742146492</v>
      </c>
      <c r="M3989">
        <v>4.3492226600646999</v>
      </c>
      <c r="N3989">
        <v>8.6280622482299805</v>
      </c>
      <c r="O3989">
        <v>12.906902313232401</v>
      </c>
      <c r="P3989">
        <v>19.084867477416999</v>
      </c>
      <c r="Q3989">
        <v>-4.7931008338928196</v>
      </c>
      <c r="R3989">
        <v>22.0492248535156</v>
      </c>
      <c r="S3989">
        <v>104</v>
      </c>
      <c r="T3989">
        <v>88.027585144272095</v>
      </c>
      <c r="U3989">
        <v>8.1594877243041992</v>
      </c>
      <c r="V3989">
        <v>74.497451782226605</v>
      </c>
      <c r="W3989">
        <v>98.847824096679702</v>
      </c>
      <c r="X3989">
        <v>0.82183086872100797</v>
      </c>
      <c r="Y3989">
        <v>3334</v>
      </c>
    </row>
    <row r="3990" spans="1:25" x14ac:dyDescent="0.25">
      <c r="A3990" t="s">
        <v>81</v>
      </c>
      <c r="B3990" t="s">
        <v>41</v>
      </c>
      <c r="C3990" s="7" t="s">
        <v>70</v>
      </c>
      <c r="D3990" s="58" t="s">
        <v>62</v>
      </c>
      <c r="E3990" s="7">
        <v>41129</v>
      </c>
      <c r="F3990">
        <v>5</v>
      </c>
      <c r="G3990">
        <v>157.76515197753901</v>
      </c>
      <c r="H3990">
        <v>147.609451293945</v>
      </c>
      <c r="I3990">
        <v>10.1557064056396</v>
      </c>
      <c r="J3990">
        <v>6.4372301101684598E-2</v>
      </c>
      <c r="K3990">
        <v>73.037269592285199</v>
      </c>
      <c r="L3990">
        <v>-3.0851144790649401</v>
      </c>
      <c r="M3990">
        <v>4.7376694679260298</v>
      </c>
      <c r="N3990">
        <v>10.1557064056396</v>
      </c>
      <c r="O3990">
        <v>15.573742866516101</v>
      </c>
      <c r="P3990">
        <v>23.396528244018601</v>
      </c>
      <c r="Q3990">
        <v>-6.8387031555175799</v>
      </c>
      <c r="R3990">
        <v>27.150117874145501</v>
      </c>
      <c r="S3990">
        <v>104</v>
      </c>
      <c r="T3990">
        <v>138.84975949230099</v>
      </c>
      <c r="U3990">
        <v>10.331867218017599</v>
      </c>
      <c r="V3990">
        <v>74.497451782226605</v>
      </c>
      <c r="W3990">
        <v>98.847824096679702</v>
      </c>
      <c r="X3990">
        <v>0.74468284845352195</v>
      </c>
      <c r="Y3990">
        <v>3334</v>
      </c>
    </row>
    <row r="3991" spans="1:25" x14ac:dyDescent="0.25">
      <c r="A3991" t="s">
        <v>81</v>
      </c>
      <c r="B3991" t="s">
        <v>41</v>
      </c>
      <c r="C3991" s="7" t="s">
        <v>70</v>
      </c>
      <c r="D3991" s="58" t="s">
        <v>62</v>
      </c>
      <c r="E3991" s="7">
        <v>41129</v>
      </c>
      <c r="F3991">
        <v>6</v>
      </c>
      <c r="G3991">
        <v>161.892990112305</v>
      </c>
      <c r="H3991">
        <v>158.57678222656301</v>
      </c>
      <c r="I3991">
        <v>3.3162171840667698</v>
      </c>
      <c r="J3991">
        <v>2.04840060323477E-2</v>
      </c>
      <c r="K3991">
        <v>71.319877624511705</v>
      </c>
      <c r="L3991">
        <v>-9.7425317764282209</v>
      </c>
      <c r="M3991">
        <v>-2.0273170471191402</v>
      </c>
      <c r="N3991">
        <v>3.3162171840667698</v>
      </c>
      <c r="O3991">
        <v>8.6597509384155291</v>
      </c>
      <c r="P3991">
        <v>16.374965667724599</v>
      </c>
      <c r="Q3991">
        <v>-13.444505691528301</v>
      </c>
      <c r="R3991">
        <v>20.076938629150401</v>
      </c>
      <c r="S3991">
        <v>104</v>
      </c>
      <c r="T3991">
        <v>133.99014366089401</v>
      </c>
      <c r="U3991">
        <v>10.189795494079601</v>
      </c>
      <c r="V3991">
        <v>74.497451782226605</v>
      </c>
      <c r="W3991">
        <v>98.847824096679702</v>
      </c>
      <c r="X3991">
        <v>0.74866688251495395</v>
      </c>
      <c r="Y3991">
        <v>3334</v>
      </c>
    </row>
    <row r="3992" spans="1:25" x14ac:dyDescent="0.25">
      <c r="A3992" t="s">
        <v>81</v>
      </c>
      <c r="B3992" t="s">
        <v>41</v>
      </c>
      <c r="C3992" s="7" t="s">
        <v>70</v>
      </c>
      <c r="D3992" s="58" t="s">
        <v>62</v>
      </c>
      <c r="E3992" s="7">
        <v>41129</v>
      </c>
      <c r="F3992">
        <v>7</v>
      </c>
      <c r="G3992">
        <v>166.808837890625</v>
      </c>
      <c r="H3992">
        <v>159.78352355957</v>
      </c>
      <c r="I3992">
        <v>7.0253167152404803</v>
      </c>
      <c r="J3992">
        <v>4.2115975171327598E-2</v>
      </c>
      <c r="K3992">
        <v>70.906829833984403</v>
      </c>
      <c r="L3992">
        <v>-7.6936826705932599</v>
      </c>
      <c r="M3992">
        <v>1.0024214982986499</v>
      </c>
      <c r="N3992">
        <v>7.0253167152404803</v>
      </c>
      <c r="O3992">
        <v>13.0482120513916</v>
      </c>
      <c r="P3992">
        <v>21.744316101074201</v>
      </c>
      <c r="Q3992">
        <v>-11.8663139343262</v>
      </c>
      <c r="R3992">
        <v>25.916946411132798</v>
      </c>
      <c r="S3992">
        <v>104</v>
      </c>
      <c r="T3992">
        <v>171.96433458514099</v>
      </c>
      <c r="U3992">
        <v>11.4852962493896</v>
      </c>
      <c r="V3992">
        <v>74.497451782226605</v>
      </c>
      <c r="W3992">
        <v>98.847824096679702</v>
      </c>
      <c r="X3992">
        <v>0.74956119060516402</v>
      </c>
      <c r="Y3992">
        <v>3334</v>
      </c>
    </row>
    <row r="3993" spans="1:25" x14ac:dyDescent="0.25">
      <c r="A3993" t="s">
        <v>81</v>
      </c>
      <c r="B3993" t="s">
        <v>41</v>
      </c>
      <c r="C3993" s="7" t="s">
        <v>70</v>
      </c>
      <c r="D3993" s="58" t="s">
        <v>62</v>
      </c>
      <c r="E3993" s="7">
        <v>41129</v>
      </c>
      <c r="F3993">
        <v>8</v>
      </c>
      <c r="G3993">
        <v>170.58255004882801</v>
      </c>
      <c r="H3993">
        <v>169.10369873046901</v>
      </c>
      <c r="I3993">
        <v>1.47885489463806</v>
      </c>
      <c r="J3993">
        <v>8.6694378405809402E-3</v>
      </c>
      <c r="K3993">
        <v>72.590065002441406</v>
      </c>
      <c r="L3993">
        <v>-10.087395668029799</v>
      </c>
      <c r="M3993">
        <v>-3.2539613246917698</v>
      </c>
      <c r="N3993">
        <v>1.47885489463806</v>
      </c>
      <c r="O3993">
        <v>6.21167087554932</v>
      </c>
      <c r="P3993">
        <v>13.0451049804688</v>
      </c>
      <c r="Q3993">
        <v>-13.366268157959</v>
      </c>
      <c r="R3993">
        <v>16.323976516723601</v>
      </c>
      <c r="S3993">
        <v>104</v>
      </c>
      <c r="T3993">
        <v>105.48097894257999</v>
      </c>
      <c r="U3993">
        <v>9.0251932144165004</v>
      </c>
      <c r="V3993">
        <v>74.497451782226605</v>
      </c>
      <c r="W3993">
        <v>98.847824096679702</v>
      </c>
      <c r="X3993">
        <v>0.80203044414520297</v>
      </c>
      <c r="Y3993">
        <v>3334</v>
      </c>
    </row>
    <row r="3994" spans="1:25" x14ac:dyDescent="0.25">
      <c r="A3994" t="s">
        <v>81</v>
      </c>
      <c r="B3994" t="s">
        <v>41</v>
      </c>
      <c r="C3994" s="7" t="s">
        <v>70</v>
      </c>
      <c r="D3994" s="58" t="s">
        <v>62</v>
      </c>
      <c r="E3994" s="7">
        <v>41129</v>
      </c>
      <c r="F3994">
        <v>9</v>
      </c>
      <c r="G3994">
        <v>167.09924316406301</v>
      </c>
      <c r="H3994">
        <v>167.48878479003901</v>
      </c>
      <c r="I3994">
        <v>-0.38954839110374501</v>
      </c>
      <c r="J3994">
        <v>-2.3312398698180901E-3</v>
      </c>
      <c r="K3994">
        <v>76.838508605957003</v>
      </c>
      <c r="L3994">
        <v>-10.1084289550781</v>
      </c>
      <c r="M3994">
        <v>-4.3664355278015101</v>
      </c>
      <c r="N3994">
        <v>-0.38954839110374501</v>
      </c>
      <c r="O3994">
        <v>3.5873389244079599</v>
      </c>
      <c r="P3994">
        <v>9.3293323516845703</v>
      </c>
      <c r="Q3994">
        <v>-12.863597869873001</v>
      </c>
      <c r="R3994">
        <v>12.0844993591309</v>
      </c>
      <c r="S3994">
        <v>104</v>
      </c>
      <c r="T3994">
        <v>77.116965143437</v>
      </c>
      <c r="U3994">
        <v>7.5836830139160201</v>
      </c>
      <c r="V3994">
        <v>74.497451782226605</v>
      </c>
      <c r="W3994">
        <v>98.847824096679702</v>
      </c>
      <c r="X3994">
        <v>0.88862848281860396</v>
      </c>
      <c r="Y3994">
        <v>3334</v>
      </c>
    </row>
    <row r="3995" spans="1:25" x14ac:dyDescent="0.25">
      <c r="A3995" t="s">
        <v>81</v>
      </c>
      <c r="B3995" t="s">
        <v>41</v>
      </c>
      <c r="C3995" s="7" t="s">
        <v>70</v>
      </c>
      <c r="D3995" s="58" t="s">
        <v>62</v>
      </c>
      <c r="E3995" s="7">
        <v>41129</v>
      </c>
      <c r="F3995">
        <v>10</v>
      </c>
      <c r="G3995">
        <v>169.647537231445</v>
      </c>
      <c r="H3995">
        <v>175.50434875488301</v>
      </c>
      <c r="I3995">
        <v>-5.8568053245544398</v>
      </c>
      <c r="J3995">
        <v>-3.4523375332355499E-2</v>
      </c>
      <c r="K3995">
        <v>80.158386230468807</v>
      </c>
      <c r="L3995">
        <v>-15.521186828613301</v>
      </c>
      <c r="M3995">
        <v>-9.8113918304443395</v>
      </c>
      <c r="N3995">
        <v>-5.8568053245544398</v>
      </c>
      <c r="O3995">
        <v>-1.9022190570831301</v>
      </c>
      <c r="P3995">
        <v>3.8075757026672399</v>
      </c>
      <c r="Q3995">
        <v>-18.2609043121338</v>
      </c>
      <c r="R3995">
        <v>6.5472936630248997</v>
      </c>
      <c r="S3995">
        <v>104</v>
      </c>
      <c r="T3995">
        <v>76.369922081351902</v>
      </c>
      <c r="U3995">
        <v>7.5411567687988299</v>
      </c>
      <c r="V3995">
        <v>74.497451782226605</v>
      </c>
      <c r="W3995">
        <v>98.847824096679702</v>
      </c>
      <c r="X3995">
        <v>0.898301661014557</v>
      </c>
      <c r="Y3995">
        <v>3334</v>
      </c>
    </row>
    <row r="3996" spans="1:25" x14ac:dyDescent="0.25">
      <c r="A3996" t="s">
        <v>81</v>
      </c>
      <c r="B3996" t="s">
        <v>41</v>
      </c>
      <c r="C3996" s="7" t="s">
        <v>70</v>
      </c>
      <c r="D3996" s="58" t="s">
        <v>62</v>
      </c>
      <c r="E3996" s="7">
        <v>41129</v>
      </c>
      <c r="F3996">
        <v>11</v>
      </c>
      <c r="G3996">
        <v>178.14505004882801</v>
      </c>
      <c r="H3996">
        <v>178.911209106445</v>
      </c>
      <c r="I3996">
        <v>-0.76616531610488903</v>
      </c>
      <c r="J3996">
        <v>-4.3007945641875302E-3</v>
      </c>
      <c r="K3996">
        <v>82.937889099121094</v>
      </c>
      <c r="L3996">
        <v>-9.6506805419921893</v>
      </c>
      <c r="M3996">
        <v>-4.4016370773315403</v>
      </c>
      <c r="N3996">
        <v>-0.76616531610488903</v>
      </c>
      <c r="O3996">
        <v>2.86930632591248</v>
      </c>
      <c r="P3996">
        <v>8.1183500289916992</v>
      </c>
      <c r="Q3996">
        <v>-12.1693162918091</v>
      </c>
      <c r="R3996">
        <v>10.636985778808601</v>
      </c>
      <c r="S3996">
        <v>104</v>
      </c>
      <c r="T3996">
        <v>65.199460946727399</v>
      </c>
      <c r="U3996">
        <v>6.9326238632202104</v>
      </c>
      <c r="V3996">
        <v>74.497451782226605</v>
      </c>
      <c r="W3996">
        <v>98.847824096679702</v>
      </c>
      <c r="X3996">
        <v>0.90490186214446999</v>
      </c>
      <c r="Y3996">
        <v>3333</v>
      </c>
    </row>
    <row r="3997" spans="1:25" x14ac:dyDescent="0.25">
      <c r="A3997" t="s">
        <v>81</v>
      </c>
      <c r="B3997" t="s">
        <v>41</v>
      </c>
      <c r="C3997" s="7" t="s">
        <v>70</v>
      </c>
      <c r="D3997" s="58" t="s">
        <v>62</v>
      </c>
      <c r="E3997" s="7">
        <v>41129</v>
      </c>
      <c r="F3997">
        <v>12</v>
      </c>
      <c r="G3997">
        <v>176.79884338378901</v>
      </c>
      <c r="H3997">
        <v>174.26573181152301</v>
      </c>
      <c r="I3997">
        <v>2.5331168174743701</v>
      </c>
      <c r="J3997">
        <v>1.4327677898109001E-2</v>
      </c>
      <c r="K3997">
        <v>85.751556396484403</v>
      </c>
      <c r="L3997">
        <v>-5.59631395339966</v>
      </c>
      <c r="M3997">
        <v>-0.79338037967681896</v>
      </c>
      <c r="N3997">
        <v>2.5331168174743701</v>
      </c>
      <c r="O3997">
        <v>5.8596138954162598</v>
      </c>
      <c r="P3997">
        <v>10.662548065185501</v>
      </c>
      <c r="Q3997">
        <v>-7.9008946418762198</v>
      </c>
      <c r="R3997">
        <v>12.9671277999878</v>
      </c>
      <c r="S3997">
        <v>104</v>
      </c>
      <c r="T3997">
        <v>56.565443629106099</v>
      </c>
      <c r="U3997">
        <v>6.3434286117553702</v>
      </c>
      <c r="V3997">
        <v>74.497451782226605</v>
      </c>
      <c r="W3997">
        <v>98.847824096679702</v>
      </c>
      <c r="X3997">
        <v>0.91269171237945601</v>
      </c>
      <c r="Y3997">
        <v>3332</v>
      </c>
    </row>
    <row r="3998" spans="1:25" x14ac:dyDescent="0.25">
      <c r="A3998" t="s">
        <v>81</v>
      </c>
      <c r="B3998" t="s">
        <v>41</v>
      </c>
      <c r="C3998" s="7" t="s">
        <v>70</v>
      </c>
      <c r="D3998" s="58" t="s">
        <v>62</v>
      </c>
      <c r="E3998" s="7">
        <v>41129</v>
      </c>
      <c r="F3998">
        <v>13</v>
      </c>
      <c r="G3998">
        <v>167.76524353027301</v>
      </c>
      <c r="H3998">
        <v>167.138427734375</v>
      </c>
      <c r="I3998">
        <v>0.62681418657302901</v>
      </c>
      <c r="J3998">
        <v>3.73625778593123E-3</v>
      </c>
      <c r="K3998">
        <v>89.260871887207003</v>
      </c>
      <c r="L3998">
        <v>-7.78672552108765</v>
      </c>
      <c r="M3998">
        <v>-2.8159379959106401</v>
      </c>
      <c r="N3998">
        <v>0.62681418657302901</v>
      </c>
      <c r="O3998">
        <v>4.0695662498474103</v>
      </c>
      <c r="P3998">
        <v>9.0403537750244105</v>
      </c>
      <c r="Q3998">
        <v>-10.171847343444799</v>
      </c>
      <c r="R3998">
        <v>11.4254751205444</v>
      </c>
      <c r="S3998">
        <v>104</v>
      </c>
      <c r="T3998">
        <v>63.153095536317799</v>
      </c>
      <c r="U3998">
        <v>6.5651197433471697</v>
      </c>
      <c r="V3998">
        <v>74.497451782226605</v>
      </c>
      <c r="W3998">
        <v>98.847824096679702</v>
      </c>
      <c r="X3998">
        <v>0.89846122264862105</v>
      </c>
      <c r="Y3998">
        <v>3333</v>
      </c>
    </row>
    <row r="3999" spans="1:25" x14ac:dyDescent="0.25">
      <c r="A3999" t="s">
        <v>81</v>
      </c>
      <c r="B3999" t="s">
        <v>41</v>
      </c>
      <c r="C3999" s="7" t="s">
        <v>70</v>
      </c>
      <c r="D3999" s="58" t="s">
        <v>62</v>
      </c>
      <c r="E3999" s="7">
        <v>41129</v>
      </c>
      <c r="F3999">
        <v>14</v>
      </c>
      <c r="G3999">
        <v>164.73410034179699</v>
      </c>
      <c r="H3999">
        <v>162.905349731445</v>
      </c>
      <c r="I3999">
        <v>1.8287662267684901</v>
      </c>
      <c r="J3999">
        <v>1.11013213172555E-2</v>
      </c>
      <c r="K3999">
        <v>91.9720458984375</v>
      </c>
      <c r="L3999">
        <v>-6.4868197441101101</v>
      </c>
      <c r="M3999">
        <v>-1.5739041566848799</v>
      </c>
      <c r="N3999">
        <v>1.8287662267684901</v>
      </c>
      <c r="O3999">
        <v>5.2314367294311497</v>
      </c>
      <c r="P3999">
        <v>10.1443529129028</v>
      </c>
      <c r="Q3999">
        <v>-8.8441734313964808</v>
      </c>
      <c r="R3999">
        <v>12.501706123352101</v>
      </c>
      <c r="S3999">
        <v>104</v>
      </c>
      <c r="T3999">
        <v>62.537745967874798</v>
      </c>
      <c r="U3999">
        <v>6.48868608474731</v>
      </c>
      <c r="V3999">
        <v>74.497451782226605</v>
      </c>
      <c r="W3999">
        <v>98.847824096679702</v>
      </c>
      <c r="X3999">
        <v>0.89640372991561901</v>
      </c>
      <c r="Y3999">
        <v>3332</v>
      </c>
    </row>
    <row r="4000" spans="1:25" x14ac:dyDescent="0.25">
      <c r="A4000" t="s">
        <v>81</v>
      </c>
      <c r="B4000" t="s">
        <v>41</v>
      </c>
      <c r="C4000" s="7" t="s">
        <v>70</v>
      </c>
      <c r="D4000" s="58" t="s">
        <v>62</v>
      </c>
      <c r="E4000" s="7">
        <v>41129</v>
      </c>
      <c r="F4000">
        <v>15</v>
      </c>
      <c r="G4000">
        <v>148.559158325195</v>
      </c>
      <c r="H4000">
        <v>134.24603271484401</v>
      </c>
      <c r="I4000">
        <v>14.3131217956543</v>
      </c>
      <c r="J4000">
        <v>9.6346281468868297E-2</v>
      </c>
      <c r="K4000">
        <v>94.537269592285199</v>
      </c>
      <c r="L4000">
        <v>3.31650710105896</v>
      </c>
      <c r="M4000">
        <v>9.8133964538574201</v>
      </c>
      <c r="N4000">
        <v>14.3131217956543</v>
      </c>
      <c r="O4000">
        <v>18.8128471374512</v>
      </c>
      <c r="P4000">
        <v>25.309736251831101</v>
      </c>
      <c r="Q4000">
        <v>0.199119567871094</v>
      </c>
      <c r="R4000">
        <v>28.427125930786101</v>
      </c>
      <c r="S4000">
        <v>104</v>
      </c>
      <c r="T4000">
        <v>119.90962973259001</v>
      </c>
      <c r="U4000">
        <v>8.5807037353515607</v>
      </c>
      <c r="V4000">
        <v>74.497451782226605</v>
      </c>
      <c r="W4000">
        <v>98.847824096679702</v>
      </c>
      <c r="X4000">
        <v>0.86326515674591098</v>
      </c>
      <c r="Y4000">
        <v>3334</v>
      </c>
    </row>
    <row r="4001" spans="1:25" x14ac:dyDescent="0.25">
      <c r="A4001" t="s">
        <v>81</v>
      </c>
      <c r="B4001" t="s">
        <v>41</v>
      </c>
      <c r="C4001" s="7" t="s">
        <v>70</v>
      </c>
      <c r="D4001" s="58" t="s">
        <v>62</v>
      </c>
      <c r="E4001" s="7">
        <v>41129</v>
      </c>
      <c r="F4001">
        <v>16</v>
      </c>
      <c r="G4001">
        <v>148.61312866210901</v>
      </c>
      <c r="H4001">
        <v>131.97282409668</v>
      </c>
      <c r="I4001">
        <v>16.640293121337901</v>
      </c>
      <c r="J4001">
        <v>0.11197055131197001</v>
      </c>
      <c r="K4001">
        <v>95.773292541503906</v>
      </c>
      <c r="L4001">
        <v>5.8238725662231401</v>
      </c>
      <c r="M4001">
        <v>12.214301109314</v>
      </c>
      <c r="N4001">
        <v>16.640293121337901</v>
      </c>
      <c r="O4001">
        <v>21.066286087036101</v>
      </c>
      <c r="P4001">
        <v>27.456714630126999</v>
      </c>
      <c r="Q4001">
        <v>2.75756764411926</v>
      </c>
      <c r="R4001">
        <v>30.523017883300799</v>
      </c>
      <c r="S4001">
        <v>104</v>
      </c>
      <c r="T4001">
        <v>117.06024986184499</v>
      </c>
      <c r="U4001">
        <v>8.4400978088378906</v>
      </c>
      <c r="V4001">
        <v>74.497451782226605</v>
      </c>
      <c r="W4001">
        <v>98.847824096679702</v>
      </c>
      <c r="X4001">
        <v>0.86331880092620905</v>
      </c>
      <c r="Y4001">
        <v>3334</v>
      </c>
    </row>
    <row r="4002" spans="1:25" x14ac:dyDescent="0.25">
      <c r="A4002" t="s">
        <v>81</v>
      </c>
      <c r="B4002" t="s">
        <v>41</v>
      </c>
      <c r="C4002" s="7" t="s">
        <v>70</v>
      </c>
      <c r="D4002" s="58" t="s">
        <v>62</v>
      </c>
      <c r="E4002" s="7">
        <v>41129</v>
      </c>
      <c r="F4002">
        <v>17</v>
      </c>
      <c r="G4002">
        <v>149.51446533203099</v>
      </c>
      <c r="H4002">
        <v>126.117950439453</v>
      </c>
      <c r="I4002">
        <v>23.396522521972699</v>
      </c>
      <c r="J4002">
        <v>0.15648333728313399</v>
      </c>
      <c r="K4002">
        <v>96.239128112792997</v>
      </c>
      <c r="L4002">
        <v>14.839799880981399</v>
      </c>
      <c r="M4002">
        <v>19.8951816558838</v>
      </c>
      <c r="N4002">
        <v>23.396522521972699</v>
      </c>
      <c r="O4002">
        <v>26.897863388061499</v>
      </c>
      <c r="P4002">
        <v>31.953245162963899</v>
      </c>
      <c r="Q4002">
        <v>12.4140882492065</v>
      </c>
      <c r="R4002">
        <v>34.378955841064503</v>
      </c>
      <c r="S4002">
        <v>104</v>
      </c>
      <c r="T4002">
        <v>76.702375056920602</v>
      </c>
      <c r="U4002">
        <v>6.6768460273742702</v>
      </c>
      <c r="V4002">
        <v>74.497451782226605</v>
      </c>
      <c r="W4002">
        <v>98.847824096679702</v>
      </c>
      <c r="X4002">
        <v>0.864202320575714</v>
      </c>
      <c r="Y4002">
        <v>3334</v>
      </c>
    </row>
    <row r="4003" spans="1:25" x14ac:dyDescent="0.25">
      <c r="A4003" t="s">
        <v>81</v>
      </c>
      <c r="B4003" t="s">
        <v>41</v>
      </c>
      <c r="C4003" s="7" t="s">
        <v>70</v>
      </c>
      <c r="D4003" s="58" t="s">
        <v>62</v>
      </c>
      <c r="E4003" s="7">
        <v>41129</v>
      </c>
      <c r="F4003">
        <v>18</v>
      </c>
      <c r="G4003">
        <v>147.74830627441401</v>
      </c>
      <c r="H4003">
        <v>118.49347686767599</v>
      </c>
      <c r="I4003">
        <v>29.254838943481399</v>
      </c>
      <c r="J4003">
        <v>0.19800455868244199</v>
      </c>
      <c r="K4003">
        <v>96.664596557617202</v>
      </c>
      <c r="L4003">
        <v>20.709720611572301</v>
      </c>
      <c r="M4003">
        <v>25.758245468139599</v>
      </c>
      <c r="N4003">
        <v>29.254838943481399</v>
      </c>
      <c r="O4003">
        <v>32.751434326171903</v>
      </c>
      <c r="P4003">
        <v>37.799961090087898</v>
      </c>
      <c r="Q4003">
        <v>18.287298202514599</v>
      </c>
      <c r="R4003">
        <v>40.222381591796903</v>
      </c>
      <c r="S4003">
        <v>104</v>
      </c>
      <c r="T4003">
        <v>79.249581793856095</v>
      </c>
      <c r="U4003">
        <v>6.6677918434143102</v>
      </c>
      <c r="V4003">
        <v>74.497451782226605</v>
      </c>
      <c r="W4003">
        <v>98.847824096679702</v>
      </c>
      <c r="X4003">
        <v>0.86345815658569303</v>
      </c>
      <c r="Y4003">
        <v>3332</v>
      </c>
    </row>
    <row r="4004" spans="1:25" x14ac:dyDescent="0.25">
      <c r="A4004" t="s">
        <v>81</v>
      </c>
      <c r="B4004" t="s">
        <v>41</v>
      </c>
      <c r="C4004" s="7" t="s">
        <v>70</v>
      </c>
      <c r="D4004" s="58" t="s">
        <v>62</v>
      </c>
      <c r="E4004" s="7">
        <v>41129</v>
      </c>
      <c r="F4004">
        <v>19</v>
      </c>
      <c r="G4004">
        <v>160.52969360351599</v>
      </c>
      <c r="H4004">
        <v>145.58468627929699</v>
      </c>
      <c r="I4004">
        <v>14.945019721984901</v>
      </c>
      <c r="J4004">
        <v>9.30981636047363E-2</v>
      </c>
      <c r="K4004">
        <v>95.599380493164105</v>
      </c>
      <c r="L4004">
        <v>4.2456521987915004</v>
      </c>
      <c r="M4004">
        <v>10.5669250488281</v>
      </c>
      <c r="N4004">
        <v>14.945019721984901</v>
      </c>
      <c r="O4004">
        <v>19.323114395141602</v>
      </c>
      <c r="P4004">
        <v>25.6443881988525</v>
      </c>
      <c r="Q4004">
        <v>1.2125301361084</v>
      </c>
      <c r="R4004">
        <v>28.6775093078613</v>
      </c>
      <c r="S4004">
        <v>104</v>
      </c>
      <c r="T4004">
        <v>105.249286072092</v>
      </c>
      <c r="U4004">
        <v>8.3487606048584002</v>
      </c>
      <c r="V4004">
        <v>74.497451782226605</v>
      </c>
      <c r="W4004">
        <v>98.847824096679702</v>
      </c>
      <c r="X4004">
        <v>0.882579565048218</v>
      </c>
      <c r="Y4004">
        <v>3334</v>
      </c>
    </row>
    <row r="4005" spans="1:25" x14ac:dyDescent="0.25">
      <c r="A4005" t="s">
        <v>81</v>
      </c>
      <c r="B4005" t="s">
        <v>41</v>
      </c>
      <c r="C4005" s="7" t="s">
        <v>70</v>
      </c>
      <c r="D4005" s="58" t="s">
        <v>62</v>
      </c>
      <c r="E4005" s="7">
        <v>41129</v>
      </c>
      <c r="F4005">
        <v>20</v>
      </c>
      <c r="G4005">
        <v>175.49929809570301</v>
      </c>
      <c r="H4005">
        <v>159.14527893066401</v>
      </c>
      <c r="I4005">
        <v>16.354019165039102</v>
      </c>
      <c r="J4005">
        <v>9.3185663223266602E-2</v>
      </c>
      <c r="K4005">
        <v>93.760871887207003</v>
      </c>
      <c r="L4005">
        <v>6.2038607597351101</v>
      </c>
      <c r="M4005">
        <v>12.2006568908691</v>
      </c>
      <c r="N4005">
        <v>16.354019165039102</v>
      </c>
      <c r="O4005">
        <v>20.507379531860401</v>
      </c>
      <c r="P4005">
        <v>26.504177093505898</v>
      </c>
      <c r="Q4005">
        <v>3.3264322280883798</v>
      </c>
      <c r="R4005">
        <v>29.381605148315401</v>
      </c>
      <c r="S4005">
        <v>104</v>
      </c>
      <c r="T4005">
        <v>86.052330321102104</v>
      </c>
      <c r="U4005">
        <v>7.9202098846435502</v>
      </c>
      <c r="V4005">
        <v>74.497451782226605</v>
      </c>
      <c r="W4005">
        <v>98.847824096679702</v>
      </c>
      <c r="X4005">
        <v>0.91339021921157804</v>
      </c>
      <c r="Y4005">
        <v>3334</v>
      </c>
    </row>
    <row r="4006" spans="1:25" x14ac:dyDescent="0.25">
      <c r="A4006" t="s">
        <v>81</v>
      </c>
      <c r="B4006" t="s">
        <v>41</v>
      </c>
      <c r="C4006" s="7" t="s">
        <v>70</v>
      </c>
      <c r="D4006" s="58" t="s">
        <v>62</v>
      </c>
      <c r="E4006" s="7">
        <v>41129</v>
      </c>
      <c r="F4006">
        <v>21</v>
      </c>
      <c r="G4006">
        <v>179.83100891113301</v>
      </c>
      <c r="H4006">
        <v>167.76290893554699</v>
      </c>
      <c r="I4006">
        <v>12.068101882934601</v>
      </c>
      <c r="J4006">
        <v>6.71080127358437E-2</v>
      </c>
      <c r="K4006">
        <v>90.198760986328097</v>
      </c>
      <c r="L4006">
        <v>1.81448614597321</v>
      </c>
      <c r="M4006">
        <v>7.8724055290222203</v>
      </c>
      <c r="N4006">
        <v>12.068101882934601</v>
      </c>
      <c r="O4006">
        <v>16.263799667358398</v>
      </c>
      <c r="P4006">
        <v>22.321718215942401</v>
      </c>
      <c r="Q4006">
        <v>-1.0922714471817001</v>
      </c>
      <c r="R4006">
        <v>25.2284755706787</v>
      </c>
      <c r="S4006">
        <v>104</v>
      </c>
      <c r="T4006">
        <v>85.7804398841145</v>
      </c>
      <c r="U4006">
        <v>8.0009393692016602</v>
      </c>
      <c r="V4006">
        <v>74.497451782226605</v>
      </c>
      <c r="W4006">
        <v>98.847824096679702</v>
      </c>
      <c r="X4006">
        <v>0.91263264417648304</v>
      </c>
      <c r="Y4006">
        <v>3335</v>
      </c>
    </row>
    <row r="4007" spans="1:25" x14ac:dyDescent="0.25">
      <c r="A4007" t="s">
        <v>81</v>
      </c>
      <c r="B4007" t="s">
        <v>41</v>
      </c>
      <c r="C4007" s="7" t="s">
        <v>70</v>
      </c>
      <c r="D4007" s="58" t="s">
        <v>62</v>
      </c>
      <c r="E4007" s="7">
        <v>41129</v>
      </c>
      <c r="F4007">
        <v>22</v>
      </c>
      <c r="G4007">
        <v>172.81033325195301</v>
      </c>
      <c r="H4007">
        <v>163.10372924804699</v>
      </c>
      <c r="I4007">
        <v>9.7066020965576207</v>
      </c>
      <c r="J4007">
        <v>5.6169107556343099E-2</v>
      </c>
      <c r="K4007">
        <v>87.133537292480497</v>
      </c>
      <c r="L4007">
        <v>-0.62706172466278098</v>
      </c>
      <c r="M4007">
        <v>5.47815036773682</v>
      </c>
      <c r="N4007">
        <v>9.7066020965576207</v>
      </c>
      <c r="O4007">
        <v>13.9350528717041</v>
      </c>
      <c r="P4007">
        <v>20.0402641296387</v>
      </c>
      <c r="Q4007">
        <v>-3.55651187896729</v>
      </c>
      <c r="R4007">
        <v>22.9697151184082</v>
      </c>
      <c r="S4007">
        <v>104</v>
      </c>
      <c r="T4007">
        <v>86.757198519226193</v>
      </c>
      <c r="U4007">
        <v>8.0634002685546893</v>
      </c>
      <c r="V4007">
        <v>74.497451782226605</v>
      </c>
      <c r="W4007">
        <v>98.847824096679702</v>
      </c>
      <c r="X4007">
        <v>0.91891855001449596</v>
      </c>
      <c r="Y4007">
        <v>3335</v>
      </c>
    </row>
    <row r="4008" spans="1:25" x14ac:dyDescent="0.25">
      <c r="A4008" t="s">
        <v>81</v>
      </c>
      <c r="B4008" t="s">
        <v>41</v>
      </c>
      <c r="C4008" s="7" t="s">
        <v>70</v>
      </c>
      <c r="D4008" s="58" t="s">
        <v>62</v>
      </c>
      <c r="E4008" s="7">
        <v>41129</v>
      </c>
      <c r="F4008">
        <v>23</v>
      </c>
      <c r="G4008">
        <v>166.95144653320301</v>
      </c>
      <c r="H4008">
        <v>160.60984802246099</v>
      </c>
      <c r="I4008">
        <v>6.3415951728820801</v>
      </c>
      <c r="J4008">
        <v>3.7984669208526597E-2</v>
      </c>
      <c r="K4008">
        <v>83.8167724609375</v>
      </c>
      <c r="L4008">
        <v>-3.8535075187683101</v>
      </c>
      <c r="M4008">
        <v>2.1698417663574201</v>
      </c>
      <c r="N4008">
        <v>6.3415951728820801</v>
      </c>
      <c r="O4008">
        <v>10.513349533081101</v>
      </c>
      <c r="P4008">
        <v>16.536699295043899</v>
      </c>
      <c r="Q4008">
        <v>-6.7436776161193803</v>
      </c>
      <c r="R4008">
        <v>19.4268684387207</v>
      </c>
      <c r="S4008">
        <v>104</v>
      </c>
      <c r="T4008">
        <v>83.587497372543993</v>
      </c>
      <c r="U4008">
        <v>7.9552812576293901</v>
      </c>
      <c r="V4008">
        <v>74.497451782226605</v>
      </c>
      <c r="W4008">
        <v>98.847824096679702</v>
      </c>
      <c r="X4008">
        <v>0.91779506206512496</v>
      </c>
      <c r="Y4008">
        <v>3335</v>
      </c>
    </row>
    <row r="4009" spans="1:25" x14ac:dyDescent="0.25">
      <c r="A4009" t="s">
        <v>81</v>
      </c>
      <c r="B4009" t="s">
        <v>41</v>
      </c>
      <c r="C4009" s="7" t="s">
        <v>70</v>
      </c>
      <c r="D4009" s="58" t="s">
        <v>62</v>
      </c>
      <c r="E4009" s="7">
        <v>41129</v>
      </c>
      <c r="F4009">
        <v>24</v>
      </c>
      <c r="G4009">
        <v>159.50408935546901</v>
      </c>
      <c r="H4009">
        <v>155.74603271484401</v>
      </c>
      <c r="I4009">
        <v>3.7580513954162602</v>
      </c>
      <c r="J4009">
        <v>2.35608480870724E-2</v>
      </c>
      <c r="K4009">
        <v>82.037269592285199</v>
      </c>
      <c r="L4009">
        <v>-6.5540337562561</v>
      </c>
      <c r="M4009">
        <v>-0.461570084095001</v>
      </c>
      <c r="N4009">
        <v>3.7580513954162602</v>
      </c>
      <c r="O4009">
        <v>7.9776730537414604</v>
      </c>
      <c r="P4009">
        <v>14.0701360702515</v>
      </c>
      <c r="Q4009">
        <v>-9.4773664474487305</v>
      </c>
      <c r="R4009">
        <v>16.9934692382813</v>
      </c>
      <c r="S4009">
        <v>104</v>
      </c>
      <c r="T4009">
        <v>84.769459083279799</v>
      </c>
      <c r="U4009">
        <v>8.0465621948242205</v>
      </c>
      <c r="V4009">
        <v>74.497451782226605</v>
      </c>
      <c r="W4009">
        <v>98.847824096679702</v>
      </c>
      <c r="X4009">
        <v>0.91477787494659402</v>
      </c>
      <c r="Y4009">
        <v>3335</v>
      </c>
    </row>
    <row r="4010" spans="1:25" x14ac:dyDescent="0.25">
      <c r="A4010" t="s">
        <v>81</v>
      </c>
      <c r="B4010" t="s">
        <v>41</v>
      </c>
      <c r="C4010" s="7" t="s">
        <v>70</v>
      </c>
      <c r="D4010" s="58" t="s">
        <v>62</v>
      </c>
      <c r="E4010" s="7">
        <v>41130</v>
      </c>
      <c r="F4010">
        <v>1</v>
      </c>
      <c r="G4010">
        <v>157.21377563476599</v>
      </c>
      <c r="H4010">
        <v>152.87496948242199</v>
      </c>
      <c r="I4010">
        <v>4.3387937545776403</v>
      </c>
      <c r="J4010">
        <v>2.7598053216934201E-2</v>
      </c>
      <c r="K4010">
        <v>80.003105163574205</v>
      </c>
      <c r="L4010">
        <v>-6.7954473495483398</v>
      </c>
      <c r="M4010">
        <v>-0.21724748611450201</v>
      </c>
      <c r="N4010">
        <v>4.3387937545776403</v>
      </c>
      <c r="O4010">
        <v>8.89483547210693</v>
      </c>
      <c r="P4010">
        <v>15.473035812377899</v>
      </c>
      <c r="Q4010">
        <v>-9.9518499374389595</v>
      </c>
      <c r="R4010">
        <v>18.629436492919901</v>
      </c>
      <c r="S4010">
        <v>104</v>
      </c>
      <c r="T4010">
        <v>96.602440919370594</v>
      </c>
      <c r="U4010">
        <v>8.6880950927734393</v>
      </c>
      <c r="V4010">
        <v>76.465133666992202</v>
      </c>
      <c r="W4010">
        <v>101.815216064453</v>
      </c>
      <c r="X4010">
        <v>0.882920742034912</v>
      </c>
      <c r="Y4010">
        <v>3334</v>
      </c>
    </row>
    <row r="4011" spans="1:25" x14ac:dyDescent="0.25">
      <c r="A4011" t="s">
        <v>81</v>
      </c>
      <c r="B4011" t="s">
        <v>41</v>
      </c>
      <c r="C4011" s="7" t="s">
        <v>70</v>
      </c>
      <c r="D4011" s="58" t="s">
        <v>62</v>
      </c>
      <c r="E4011" s="7">
        <v>41130</v>
      </c>
      <c r="F4011">
        <v>2</v>
      </c>
      <c r="G4011">
        <v>146.93217468261699</v>
      </c>
      <c r="H4011">
        <v>147.97248840332</v>
      </c>
      <c r="I4011">
        <v>-1.0403163433075</v>
      </c>
      <c r="J4011">
        <v>-7.0802490226924402E-3</v>
      </c>
      <c r="K4011">
        <v>78.956520080566406</v>
      </c>
      <c r="L4011">
        <v>-12.8514242172241</v>
      </c>
      <c r="M4011">
        <v>-5.8733258247375497</v>
      </c>
      <c r="N4011">
        <v>-1.0403163433075</v>
      </c>
      <c r="O4011">
        <v>3.7926931381225599</v>
      </c>
      <c r="P4011">
        <v>10.7707920074463</v>
      </c>
      <c r="Q4011">
        <v>-16.199708938598601</v>
      </c>
      <c r="R4011">
        <v>14.119076728820801</v>
      </c>
      <c r="S4011">
        <v>104</v>
      </c>
      <c r="T4011">
        <v>108.29993706711799</v>
      </c>
      <c r="U4011">
        <v>9.2162561416625994</v>
      </c>
      <c r="V4011">
        <v>76.465133666992202</v>
      </c>
      <c r="W4011">
        <v>101.815216064453</v>
      </c>
      <c r="X4011">
        <v>0.87119525671005205</v>
      </c>
      <c r="Y4011">
        <v>3333</v>
      </c>
    </row>
    <row r="4012" spans="1:25" x14ac:dyDescent="0.25">
      <c r="A4012" t="s">
        <v>81</v>
      </c>
      <c r="B4012" t="s">
        <v>41</v>
      </c>
      <c r="C4012" s="7" t="s">
        <v>70</v>
      </c>
      <c r="D4012" s="58" t="s">
        <v>62</v>
      </c>
      <c r="E4012" s="7">
        <v>41130</v>
      </c>
      <c r="F4012">
        <v>3</v>
      </c>
      <c r="G4012">
        <v>144.78509521484401</v>
      </c>
      <c r="H4012">
        <v>142.72830200195301</v>
      </c>
      <c r="I4012">
        <v>2.0567967891693102</v>
      </c>
      <c r="J4012">
        <v>1.42058590427041E-2</v>
      </c>
      <c r="K4012">
        <v>77.552795410156307</v>
      </c>
      <c r="L4012">
        <v>-9.9224348068237305</v>
      </c>
      <c r="M4012">
        <v>-2.8450076580047599</v>
      </c>
      <c r="N4012">
        <v>2.0567967891693102</v>
      </c>
      <c r="O4012">
        <v>6.95860052108765</v>
      </c>
      <c r="P4012">
        <v>14.0360269546509</v>
      </c>
      <c r="Q4012">
        <v>-13.3183794021606</v>
      </c>
      <c r="R4012">
        <v>17.431972503662099</v>
      </c>
      <c r="S4012">
        <v>104</v>
      </c>
      <c r="T4012">
        <v>112.633841273222</v>
      </c>
      <c r="U4012">
        <v>9.3474435806274396</v>
      </c>
      <c r="V4012">
        <v>76.465133666992202</v>
      </c>
      <c r="W4012">
        <v>101.815216064453</v>
      </c>
      <c r="X4012">
        <v>0.86835449934005704</v>
      </c>
      <c r="Y4012">
        <v>3334</v>
      </c>
    </row>
    <row r="4013" spans="1:25" x14ac:dyDescent="0.25">
      <c r="A4013" t="s">
        <v>81</v>
      </c>
      <c r="B4013" t="s">
        <v>41</v>
      </c>
      <c r="C4013" s="7" t="s">
        <v>70</v>
      </c>
      <c r="D4013" s="58" t="s">
        <v>62</v>
      </c>
      <c r="E4013" s="7">
        <v>41130</v>
      </c>
      <c r="F4013">
        <v>4</v>
      </c>
      <c r="G4013">
        <v>149.53596496582</v>
      </c>
      <c r="H4013">
        <v>143.10746765136699</v>
      </c>
      <c r="I4013">
        <v>6.4284934997558603</v>
      </c>
      <c r="J4013">
        <v>4.2989615350961699E-2</v>
      </c>
      <c r="K4013">
        <v>75.729812622070298</v>
      </c>
      <c r="L4013">
        <v>-6.1892442703247097</v>
      </c>
      <c r="M4013">
        <v>1.2654175758361801</v>
      </c>
      <c r="N4013">
        <v>6.4284934997558603</v>
      </c>
      <c r="O4013">
        <v>11.591569900512701</v>
      </c>
      <c r="P4013">
        <v>19.0462322235107</v>
      </c>
      <c r="Q4013">
        <v>-9.7661972045898402</v>
      </c>
      <c r="R4013">
        <v>22.623186111450199</v>
      </c>
      <c r="S4013">
        <v>104</v>
      </c>
      <c r="T4013">
        <v>123.14500076968</v>
      </c>
      <c r="U4013">
        <v>9.8456735610961896</v>
      </c>
      <c r="V4013">
        <v>76.465133666992202</v>
      </c>
      <c r="W4013">
        <v>101.815216064453</v>
      </c>
      <c r="X4013">
        <v>0.82183086872100797</v>
      </c>
      <c r="Y4013">
        <v>3334</v>
      </c>
    </row>
    <row r="4014" spans="1:25" x14ac:dyDescent="0.25">
      <c r="A4014" t="s">
        <v>81</v>
      </c>
      <c r="B4014" t="s">
        <v>41</v>
      </c>
      <c r="C4014" s="7" t="s">
        <v>70</v>
      </c>
      <c r="D4014" s="58" t="s">
        <v>62</v>
      </c>
      <c r="E4014" s="7">
        <v>41130</v>
      </c>
      <c r="F4014">
        <v>5</v>
      </c>
      <c r="G4014">
        <v>154.54154968261699</v>
      </c>
      <c r="H4014">
        <v>162.02081298828099</v>
      </c>
      <c r="I4014">
        <v>-7.4792590141296396</v>
      </c>
      <c r="J4014">
        <v>-4.8396427184343303E-2</v>
      </c>
      <c r="K4014">
        <v>74.708076477050795</v>
      </c>
      <c r="L4014">
        <v>-23.5205688476563</v>
      </c>
      <c r="M4014">
        <v>-14.0432319641113</v>
      </c>
      <c r="N4014">
        <v>-7.4792590141296396</v>
      </c>
      <c r="O4014">
        <v>-0.91528517007827803</v>
      </c>
      <c r="P4014">
        <v>8.5620498657226598</v>
      </c>
      <c r="Q4014">
        <v>-28.068056106567401</v>
      </c>
      <c r="R4014">
        <v>13.109539031982401</v>
      </c>
      <c r="S4014">
        <v>104</v>
      </c>
      <c r="T4014">
        <v>186.98519415958</v>
      </c>
      <c r="U4014">
        <v>12.5171003341675</v>
      </c>
      <c r="V4014">
        <v>76.465133666992202</v>
      </c>
      <c r="W4014">
        <v>101.815216064453</v>
      </c>
      <c r="X4014">
        <v>0.74468284845352195</v>
      </c>
      <c r="Y4014">
        <v>3334</v>
      </c>
    </row>
    <row r="4015" spans="1:25" x14ac:dyDescent="0.25">
      <c r="A4015" t="s">
        <v>81</v>
      </c>
      <c r="B4015" t="s">
        <v>41</v>
      </c>
      <c r="C4015" s="7" t="s">
        <v>70</v>
      </c>
      <c r="D4015" s="58" t="s">
        <v>62</v>
      </c>
      <c r="E4015" s="7">
        <v>41130</v>
      </c>
      <c r="F4015">
        <v>6</v>
      </c>
      <c r="G4015">
        <v>159.26168823242199</v>
      </c>
      <c r="H4015">
        <v>173.87576293945301</v>
      </c>
      <c r="I4015">
        <v>-14.614087104797401</v>
      </c>
      <c r="J4015">
        <v>-9.1761477291584001E-2</v>
      </c>
      <c r="K4015">
        <v>73.059005737304702</v>
      </c>
      <c r="L4015">
        <v>-30.443769454956101</v>
      </c>
      <c r="M4015">
        <v>-21.0914630889893</v>
      </c>
      <c r="N4015">
        <v>-14.614087104797401</v>
      </c>
      <c r="O4015">
        <v>-8.1367101669311506</v>
      </c>
      <c r="P4015">
        <v>1.21559321880341</v>
      </c>
      <c r="Q4015">
        <v>-34.931262969970703</v>
      </c>
      <c r="R4015">
        <v>5.7030878067016602</v>
      </c>
      <c r="S4015">
        <v>104</v>
      </c>
      <c r="T4015">
        <v>182.85882859179301</v>
      </c>
      <c r="U4015">
        <v>12.3519649505615</v>
      </c>
      <c r="V4015">
        <v>76.465133666992202</v>
      </c>
      <c r="W4015">
        <v>101.815216064453</v>
      </c>
      <c r="X4015">
        <v>0.74866688251495395</v>
      </c>
      <c r="Y4015">
        <v>3334</v>
      </c>
    </row>
    <row r="4016" spans="1:25" x14ac:dyDescent="0.25">
      <c r="A4016" t="s">
        <v>81</v>
      </c>
      <c r="B4016" t="s">
        <v>41</v>
      </c>
      <c r="C4016" s="7" t="s">
        <v>70</v>
      </c>
      <c r="D4016" s="58" t="s">
        <v>62</v>
      </c>
      <c r="E4016" s="7">
        <v>41130</v>
      </c>
      <c r="F4016">
        <v>7</v>
      </c>
      <c r="G4016">
        <v>175.30413818359401</v>
      </c>
      <c r="H4016">
        <v>176.87384033203099</v>
      </c>
      <c r="I4016">
        <v>-1.5696991682052599</v>
      </c>
      <c r="J4016">
        <v>-8.9541478082537703E-3</v>
      </c>
      <c r="K4016">
        <v>72.338508605957003</v>
      </c>
      <c r="L4016">
        <v>-15.5522813796997</v>
      </c>
      <c r="M4016">
        <v>-7.29125881195068</v>
      </c>
      <c r="N4016">
        <v>-1.5696991682052599</v>
      </c>
      <c r="O4016">
        <v>4.1518607139587402</v>
      </c>
      <c r="P4016">
        <v>12.412883758544901</v>
      </c>
      <c r="Q4016">
        <v>-19.516149520873999</v>
      </c>
      <c r="R4016">
        <v>16.376752853393601</v>
      </c>
      <c r="S4016">
        <v>104</v>
      </c>
      <c r="T4016">
        <v>146.06203560302299</v>
      </c>
      <c r="U4016">
        <v>10.910667419433601</v>
      </c>
      <c r="V4016">
        <v>76.465133666992202</v>
      </c>
      <c r="W4016">
        <v>101.815216064453</v>
      </c>
      <c r="X4016">
        <v>0.74956119060516402</v>
      </c>
      <c r="Y4016">
        <v>3334</v>
      </c>
    </row>
    <row r="4017" spans="1:25" x14ac:dyDescent="0.25">
      <c r="A4017" t="s">
        <v>81</v>
      </c>
      <c r="B4017" t="s">
        <v>41</v>
      </c>
      <c r="C4017" s="7" t="s">
        <v>70</v>
      </c>
      <c r="D4017" s="58" t="s">
        <v>62</v>
      </c>
      <c r="E4017" s="7">
        <v>41130</v>
      </c>
      <c r="F4017">
        <v>8</v>
      </c>
      <c r="G4017">
        <v>181.42276000976599</v>
      </c>
      <c r="H4017">
        <v>174.86334228515599</v>
      </c>
      <c r="I4017">
        <v>6.55940961837769</v>
      </c>
      <c r="J4017">
        <v>3.6155384033918402E-2</v>
      </c>
      <c r="K4017">
        <v>74.024841308593807</v>
      </c>
      <c r="L4017">
        <v>-3.8491358757018999</v>
      </c>
      <c r="M4017">
        <v>2.3003170490264901</v>
      </c>
      <c r="N4017">
        <v>6.55940961837769</v>
      </c>
      <c r="O4017">
        <v>10.8185024261475</v>
      </c>
      <c r="P4017">
        <v>16.967954635620099</v>
      </c>
      <c r="Q4017">
        <v>-6.7998137474060103</v>
      </c>
      <c r="R4017">
        <v>19.918632507324201</v>
      </c>
      <c r="S4017">
        <v>104</v>
      </c>
      <c r="T4017">
        <v>85.524720793903299</v>
      </c>
      <c r="U4017">
        <v>8.1218309402465803</v>
      </c>
      <c r="V4017">
        <v>76.465133666992202</v>
      </c>
      <c r="W4017">
        <v>101.815216064453</v>
      </c>
      <c r="X4017">
        <v>0.80203044414520297</v>
      </c>
      <c r="Y4017">
        <v>3334</v>
      </c>
    </row>
    <row r="4018" spans="1:25" x14ac:dyDescent="0.25">
      <c r="A4018" t="s">
        <v>81</v>
      </c>
      <c r="B4018" t="s">
        <v>41</v>
      </c>
      <c r="C4018" s="7" t="s">
        <v>70</v>
      </c>
      <c r="D4018" s="58" t="s">
        <v>62</v>
      </c>
      <c r="E4018" s="7">
        <v>41130</v>
      </c>
      <c r="F4018">
        <v>9</v>
      </c>
      <c r="G4018">
        <v>181.59976196289099</v>
      </c>
      <c r="H4018">
        <v>177.50068664550801</v>
      </c>
      <c r="I4018">
        <v>4.0990858078002903</v>
      </c>
      <c r="J4018">
        <v>2.2572087123990101E-2</v>
      </c>
      <c r="K4018">
        <v>78.742233276367202</v>
      </c>
      <c r="L4018">
        <v>-5.3500175476074201</v>
      </c>
      <c r="M4018">
        <v>0.23258921504020699</v>
      </c>
      <c r="N4018">
        <v>4.0990858078002903</v>
      </c>
      <c r="O4018">
        <v>7.9655823707580602</v>
      </c>
      <c r="P4018">
        <v>13.5481882095337</v>
      </c>
      <c r="Q4018">
        <v>-8.0287065505981392</v>
      </c>
      <c r="R4018">
        <v>16.226879119873001</v>
      </c>
      <c r="S4018">
        <v>104</v>
      </c>
      <c r="T4018">
        <v>72.271190737750203</v>
      </c>
      <c r="U4018">
        <v>7.3731746673584002</v>
      </c>
      <c r="V4018">
        <v>76.465133666992202</v>
      </c>
      <c r="W4018">
        <v>101.815216064453</v>
      </c>
      <c r="X4018">
        <v>0.88862848281860396</v>
      </c>
      <c r="Y4018">
        <v>3334</v>
      </c>
    </row>
    <row r="4019" spans="1:25" x14ac:dyDescent="0.25">
      <c r="A4019" t="s">
        <v>81</v>
      </c>
      <c r="B4019" t="s">
        <v>41</v>
      </c>
      <c r="C4019" s="7" t="s">
        <v>70</v>
      </c>
      <c r="D4019" s="58" t="s">
        <v>62</v>
      </c>
      <c r="E4019" s="7">
        <v>41130</v>
      </c>
      <c r="F4019">
        <v>10</v>
      </c>
      <c r="G4019">
        <v>179.43621826171901</v>
      </c>
      <c r="H4019">
        <v>180.89088439941401</v>
      </c>
      <c r="I4019">
        <v>-1.45466709136963</v>
      </c>
      <c r="J4019">
        <v>-8.1068752333521808E-3</v>
      </c>
      <c r="K4019">
        <v>83.211181640625</v>
      </c>
      <c r="L4019">
        <v>-11.6145124435425</v>
      </c>
      <c r="M4019">
        <v>-5.6119933128356898</v>
      </c>
      <c r="N4019">
        <v>-1.45466709136963</v>
      </c>
      <c r="O4019">
        <v>2.70265913009644</v>
      </c>
      <c r="P4019">
        <v>8.7051782608032209</v>
      </c>
      <c r="Q4019">
        <v>-14.494687080383301</v>
      </c>
      <c r="R4019">
        <v>11.585352897644</v>
      </c>
      <c r="S4019">
        <v>104</v>
      </c>
      <c r="T4019">
        <v>84.678461393921694</v>
      </c>
      <c r="U4019">
        <v>7.9277691841125497</v>
      </c>
      <c r="V4019">
        <v>76.465133666992202</v>
      </c>
      <c r="W4019">
        <v>101.815216064453</v>
      </c>
      <c r="X4019">
        <v>0.898301661014557</v>
      </c>
      <c r="Y4019">
        <v>3334</v>
      </c>
    </row>
    <row r="4020" spans="1:25" x14ac:dyDescent="0.25">
      <c r="A4020" t="s">
        <v>81</v>
      </c>
      <c r="B4020" t="s">
        <v>41</v>
      </c>
      <c r="C4020" s="7" t="s">
        <v>70</v>
      </c>
      <c r="D4020" s="58" t="s">
        <v>62</v>
      </c>
      <c r="E4020" s="7">
        <v>41130</v>
      </c>
      <c r="F4020">
        <v>11</v>
      </c>
      <c r="G4020">
        <v>179.323974609375</v>
      </c>
      <c r="H4020">
        <v>175.67372131347699</v>
      </c>
      <c r="I4020">
        <v>3.6502640247345002</v>
      </c>
      <c r="J4020">
        <v>2.0355693995952599E-2</v>
      </c>
      <c r="K4020">
        <v>87.170806884765597</v>
      </c>
      <c r="L4020">
        <v>-6.7007308006286603</v>
      </c>
      <c r="M4020">
        <v>-0.58527898788452104</v>
      </c>
      <c r="N4020">
        <v>3.6502640247345002</v>
      </c>
      <c r="O4020">
        <v>7.8858070373535201</v>
      </c>
      <c r="P4020">
        <v>14.001258850097701</v>
      </c>
      <c r="Q4020">
        <v>-9.6350936889648402</v>
      </c>
      <c r="R4020">
        <v>16.935621261596701</v>
      </c>
      <c r="S4020">
        <v>104</v>
      </c>
      <c r="T4020">
        <v>90.009033576808207</v>
      </c>
      <c r="U4020">
        <v>8.0769243240356392</v>
      </c>
      <c r="V4020">
        <v>76.465133666992202</v>
      </c>
      <c r="W4020">
        <v>101.815216064453</v>
      </c>
      <c r="X4020">
        <v>0.90490186214446999</v>
      </c>
      <c r="Y4020">
        <v>3333</v>
      </c>
    </row>
    <row r="4021" spans="1:25" x14ac:dyDescent="0.25">
      <c r="A4021" t="s">
        <v>81</v>
      </c>
      <c r="B4021" t="s">
        <v>41</v>
      </c>
      <c r="C4021" s="7" t="s">
        <v>70</v>
      </c>
      <c r="D4021" s="58" t="s">
        <v>62</v>
      </c>
      <c r="E4021" s="7">
        <v>41130</v>
      </c>
      <c r="F4021">
        <v>12</v>
      </c>
      <c r="G4021">
        <v>179.20094299316401</v>
      </c>
      <c r="H4021">
        <v>179.31880187988301</v>
      </c>
      <c r="I4021">
        <v>-0.11786355823278399</v>
      </c>
      <c r="J4021">
        <v>-6.5771728986874201E-4</v>
      </c>
      <c r="K4021">
        <v>91.211181640625</v>
      </c>
      <c r="L4021">
        <v>-7.91455078125</v>
      </c>
      <c r="M4021">
        <v>-3.3082046508789098</v>
      </c>
      <c r="N4021">
        <v>-0.11786355823278399</v>
      </c>
      <c r="O4021">
        <v>3.07247734069824</v>
      </c>
      <c r="P4021">
        <v>7.6788234710693404</v>
      </c>
      <c r="Q4021">
        <v>-10.124803543090801</v>
      </c>
      <c r="R4021">
        <v>9.8890762329101598</v>
      </c>
      <c r="S4021">
        <v>104</v>
      </c>
      <c r="T4021">
        <v>51.652136154866199</v>
      </c>
      <c r="U4021">
        <v>6.0837874412536603</v>
      </c>
      <c r="V4021">
        <v>76.465133666992202</v>
      </c>
      <c r="W4021">
        <v>101.815216064453</v>
      </c>
      <c r="X4021">
        <v>0.91269171237945601</v>
      </c>
      <c r="Y4021">
        <v>3332</v>
      </c>
    </row>
    <row r="4022" spans="1:25" x14ac:dyDescent="0.25">
      <c r="A4022" t="s">
        <v>81</v>
      </c>
      <c r="B4022" t="s">
        <v>41</v>
      </c>
      <c r="C4022" s="7" t="s">
        <v>70</v>
      </c>
      <c r="D4022" s="58" t="s">
        <v>62</v>
      </c>
      <c r="E4022" s="7">
        <v>41130</v>
      </c>
      <c r="F4022">
        <v>13</v>
      </c>
      <c r="G4022">
        <v>173.64402770996099</v>
      </c>
      <c r="H4022">
        <v>178.21531677246099</v>
      </c>
      <c r="I4022">
        <v>-4.5712985992431596</v>
      </c>
      <c r="J4022">
        <v>-2.63256877660751E-2</v>
      </c>
      <c r="K4022">
        <v>94.080741882324205</v>
      </c>
      <c r="L4022">
        <v>-14.3161430358887</v>
      </c>
      <c r="M4022">
        <v>-8.5588102340698207</v>
      </c>
      <c r="N4022">
        <v>-4.5712985992431596</v>
      </c>
      <c r="O4022">
        <v>-0.58378708362579301</v>
      </c>
      <c r="P4022">
        <v>5.1735458374023402</v>
      </c>
      <c r="Q4022">
        <v>-17.078672409057599</v>
      </c>
      <c r="R4022">
        <v>7.93607425689697</v>
      </c>
      <c r="S4022">
        <v>104</v>
      </c>
      <c r="T4022">
        <v>81.047853918198598</v>
      </c>
      <c r="U4022">
        <v>7.60394287109375</v>
      </c>
      <c r="V4022">
        <v>76.465133666992202</v>
      </c>
      <c r="W4022">
        <v>101.815216064453</v>
      </c>
      <c r="X4022">
        <v>0.89846122264862105</v>
      </c>
      <c r="Y4022">
        <v>3333</v>
      </c>
    </row>
    <row r="4023" spans="1:25" x14ac:dyDescent="0.25">
      <c r="A4023" t="s">
        <v>81</v>
      </c>
      <c r="B4023" t="s">
        <v>41</v>
      </c>
      <c r="C4023" s="7" t="s">
        <v>70</v>
      </c>
      <c r="D4023" s="58" t="s">
        <v>62</v>
      </c>
      <c r="E4023" s="7">
        <v>41130</v>
      </c>
      <c r="F4023">
        <v>14</v>
      </c>
      <c r="G4023">
        <v>166.58370971679699</v>
      </c>
      <c r="H4023">
        <v>175.758544921875</v>
      </c>
      <c r="I4023">
        <v>-9.1748332977294904</v>
      </c>
      <c r="J4023">
        <v>-5.5076412856578799E-2</v>
      </c>
      <c r="K4023">
        <v>96.804344177246094</v>
      </c>
      <c r="L4023">
        <v>-23.961217880248999</v>
      </c>
      <c r="M4023">
        <v>-15.2253007888794</v>
      </c>
      <c r="N4023">
        <v>-9.1748332977294904</v>
      </c>
      <c r="O4023">
        <v>-3.1243646144866899</v>
      </c>
      <c r="P4023">
        <v>5.61155080795288</v>
      </c>
      <c r="Q4023">
        <v>-28.152952194213899</v>
      </c>
      <c r="R4023">
        <v>9.8032855987548793</v>
      </c>
      <c r="S4023">
        <v>104</v>
      </c>
      <c r="T4023">
        <v>187.05426940748299</v>
      </c>
      <c r="U4023">
        <v>11.5378770828247</v>
      </c>
      <c r="V4023">
        <v>76.465133666992202</v>
      </c>
      <c r="W4023">
        <v>101.815216064453</v>
      </c>
      <c r="X4023">
        <v>0.89640372991561901</v>
      </c>
      <c r="Y4023">
        <v>3332</v>
      </c>
    </row>
    <row r="4024" spans="1:25" x14ac:dyDescent="0.25">
      <c r="A4024" t="s">
        <v>81</v>
      </c>
      <c r="B4024" t="s">
        <v>41</v>
      </c>
      <c r="C4024" s="7" t="s">
        <v>70</v>
      </c>
      <c r="D4024" s="58" t="s">
        <v>62</v>
      </c>
      <c r="E4024" s="7">
        <v>41130</v>
      </c>
      <c r="F4024">
        <v>15</v>
      </c>
      <c r="G4024">
        <v>157.074783325195</v>
      </c>
      <c r="H4024">
        <v>138.113525390625</v>
      </c>
      <c r="I4024">
        <v>18.961250305175799</v>
      </c>
      <c r="J4024">
        <v>0.120714798569679</v>
      </c>
      <c r="K4024">
        <v>98.57763671875</v>
      </c>
      <c r="L4024">
        <v>5.2844038009643599</v>
      </c>
      <c r="M4024">
        <v>13.364795684814499</v>
      </c>
      <c r="N4024">
        <v>18.961250305175799</v>
      </c>
      <c r="O4024">
        <v>24.557704925537099</v>
      </c>
      <c r="P4024">
        <v>32.638099670410199</v>
      </c>
      <c r="Q4024">
        <v>1.4072078466415401</v>
      </c>
      <c r="R4024">
        <v>36.515293121337898</v>
      </c>
      <c r="S4024">
        <v>104</v>
      </c>
      <c r="T4024">
        <v>181.183122782168</v>
      </c>
      <c r="U4024">
        <v>10.6721000671387</v>
      </c>
      <c r="V4024">
        <v>76.465133666992202</v>
      </c>
      <c r="W4024">
        <v>101.815216064453</v>
      </c>
      <c r="X4024">
        <v>0.86326515674591098</v>
      </c>
      <c r="Y4024">
        <v>3334</v>
      </c>
    </row>
    <row r="4025" spans="1:25" x14ac:dyDescent="0.25">
      <c r="A4025" t="s">
        <v>81</v>
      </c>
      <c r="B4025" t="s">
        <v>41</v>
      </c>
      <c r="C4025" s="7" t="s">
        <v>70</v>
      </c>
      <c r="D4025" s="58" t="s">
        <v>62</v>
      </c>
      <c r="E4025" s="7">
        <v>41130</v>
      </c>
      <c r="F4025">
        <v>16</v>
      </c>
      <c r="G4025">
        <v>149.90731811523401</v>
      </c>
      <c r="H4025">
        <v>128.29608154296901</v>
      </c>
      <c r="I4025">
        <v>21.611230850219702</v>
      </c>
      <c r="J4025">
        <v>0.14416395127773299</v>
      </c>
      <c r="K4025">
        <v>99.425468444824205</v>
      </c>
      <c r="L4025">
        <v>12.337333679199199</v>
      </c>
      <c r="M4025">
        <v>17.816427230835</v>
      </c>
      <c r="N4025">
        <v>21.611230850219702</v>
      </c>
      <c r="O4025">
        <v>25.406032562255898</v>
      </c>
      <c r="P4025">
        <v>30.885124206543001</v>
      </c>
      <c r="Q4025">
        <v>9.70831298828125</v>
      </c>
      <c r="R4025">
        <v>33.514148712158203</v>
      </c>
      <c r="S4025">
        <v>104</v>
      </c>
      <c r="T4025">
        <v>88.5460603099</v>
      </c>
      <c r="U4025">
        <v>7.2364597320556596</v>
      </c>
      <c r="V4025">
        <v>76.465133666992202</v>
      </c>
      <c r="W4025">
        <v>101.815216064453</v>
      </c>
      <c r="X4025">
        <v>0.86331880092620905</v>
      </c>
      <c r="Y4025">
        <v>3334</v>
      </c>
    </row>
    <row r="4026" spans="1:25" x14ac:dyDescent="0.25">
      <c r="A4026" t="s">
        <v>81</v>
      </c>
      <c r="B4026" t="s">
        <v>41</v>
      </c>
      <c r="C4026" s="7" t="s">
        <v>70</v>
      </c>
      <c r="D4026" s="58" t="s">
        <v>62</v>
      </c>
      <c r="E4026" s="7">
        <v>41130</v>
      </c>
      <c r="F4026">
        <v>17</v>
      </c>
      <c r="G4026">
        <v>150.02114868164099</v>
      </c>
      <c r="H4026">
        <v>126.813858032227</v>
      </c>
      <c r="I4026">
        <v>23.2072849273682</v>
      </c>
      <c r="J4026">
        <v>0.15469342470169101</v>
      </c>
      <c r="K4026">
        <v>100.09006500244099</v>
      </c>
      <c r="L4026">
        <v>14.738954544067401</v>
      </c>
      <c r="M4026">
        <v>19.742113113403299</v>
      </c>
      <c r="N4026">
        <v>23.2072849273682</v>
      </c>
      <c r="O4026">
        <v>26.672456741333001</v>
      </c>
      <c r="P4026">
        <v>31.675613403320298</v>
      </c>
      <c r="Q4026">
        <v>12.3383016586304</v>
      </c>
      <c r="R4026">
        <v>34.076267242431598</v>
      </c>
      <c r="S4026">
        <v>104</v>
      </c>
      <c r="T4026">
        <v>74.071165784847807</v>
      </c>
      <c r="U4026">
        <v>6.6078724861145002</v>
      </c>
      <c r="V4026">
        <v>76.465133666992202</v>
      </c>
      <c r="W4026">
        <v>101.815216064453</v>
      </c>
      <c r="X4026">
        <v>0.864202320575714</v>
      </c>
      <c r="Y4026">
        <v>3334</v>
      </c>
    </row>
    <row r="4027" spans="1:25" x14ac:dyDescent="0.25">
      <c r="A4027" t="s">
        <v>81</v>
      </c>
      <c r="B4027" t="s">
        <v>41</v>
      </c>
      <c r="C4027" s="7" t="s">
        <v>70</v>
      </c>
      <c r="D4027" s="58" t="s">
        <v>62</v>
      </c>
      <c r="E4027" s="7">
        <v>41130</v>
      </c>
      <c r="F4027">
        <v>18</v>
      </c>
      <c r="G4027">
        <v>147.26983642578099</v>
      </c>
      <c r="H4027">
        <v>122.452606201172</v>
      </c>
      <c r="I4027">
        <v>24.8172283172607</v>
      </c>
      <c r="J4027">
        <v>0.168515354394913</v>
      </c>
      <c r="K4027">
        <v>100.01552581787099</v>
      </c>
      <c r="L4027">
        <v>16.323534011840799</v>
      </c>
      <c r="M4027">
        <v>21.341676712036101</v>
      </c>
      <c r="N4027">
        <v>24.8172283172607</v>
      </c>
      <c r="O4027">
        <v>28.292779922485401</v>
      </c>
      <c r="P4027">
        <v>33.310924530029297</v>
      </c>
      <c r="Q4027">
        <v>13.9156894683838</v>
      </c>
      <c r="R4027">
        <v>35.7187690734863</v>
      </c>
      <c r="S4027">
        <v>104</v>
      </c>
      <c r="T4027">
        <v>75.580869466243698</v>
      </c>
      <c r="U4027">
        <v>6.6276650428771999</v>
      </c>
      <c r="V4027">
        <v>76.465133666992202</v>
      </c>
      <c r="W4027">
        <v>101.815216064453</v>
      </c>
      <c r="X4027">
        <v>0.86345815658569303</v>
      </c>
      <c r="Y4027">
        <v>3332</v>
      </c>
    </row>
    <row r="4028" spans="1:25" x14ac:dyDescent="0.25">
      <c r="A4028" t="s">
        <v>81</v>
      </c>
      <c r="B4028" t="s">
        <v>41</v>
      </c>
      <c r="C4028" s="7" t="s">
        <v>70</v>
      </c>
      <c r="D4028" s="58" t="s">
        <v>62</v>
      </c>
      <c r="E4028" s="7">
        <v>41130</v>
      </c>
      <c r="F4028">
        <v>19</v>
      </c>
      <c r="G4028">
        <v>154.50112915039099</v>
      </c>
      <c r="H4028">
        <v>131.450119018555</v>
      </c>
      <c r="I4028">
        <v>23.051010131835898</v>
      </c>
      <c r="J4028">
        <v>0.14919638633728</v>
      </c>
      <c r="K4028">
        <v>98.717391967773395</v>
      </c>
      <c r="L4028">
        <v>10.1842441558838</v>
      </c>
      <c r="M4028">
        <v>17.786033630371101</v>
      </c>
      <c r="N4028">
        <v>23.051010131835898</v>
      </c>
      <c r="O4028">
        <v>28.315986633300799</v>
      </c>
      <c r="P4028">
        <v>35.917774200439503</v>
      </c>
      <c r="Q4028">
        <v>6.5366959571838397</v>
      </c>
      <c r="R4028">
        <v>39.5653266906738</v>
      </c>
      <c r="S4028">
        <v>104</v>
      </c>
      <c r="T4028">
        <v>162.604468538688</v>
      </c>
      <c r="U4028">
        <v>10.039990425109901</v>
      </c>
      <c r="V4028">
        <v>76.465133666992202</v>
      </c>
      <c r="W4028">
        <v>101.815216064453</v>
      </c>
      <c r="X4028">
        <v>0.882579565048218</v>
      </c>
      <c r="Y4028">
        <v>3334</v>
      </c>
    </row>
    <row r="4029" spans="1:25" x14ac:dyDescent="0.25">
      <c r="A4029" t="s">
        <v>81</v>
      </c>
      <c r="B4029" t="s">
        <v>41</v>
      </c>
      <c r="C4029" s="7" t="s">
        <v>70</v>
      </c>
      <c r="D4029" s="58" t="s">
        <v>62</v>
      </c>
      <c r="E4029" s="7">
        <v>41130</v>
      </c>
      <c r="F4029">
        <v>20</v>
      </c>
      <c r="G4029">
        <v>175.887619018555</v>
      </c>
      <c r="H4029">
        <v>161.83319091796901</v>
      </c>
      <c r="I4029">
        <v>14.0544385910034</v>
      </c>
      <c r="J4029">
        <v>7.9905785620212597E-2</v>
      </c>
      <c r="K4029">
        <v>96.037269592285199</v>
      </c>
      <c r="L4029">
        <v>5.8183479309081996</v>
      </c>
      <c r="M4029">
        <v>10.684297561645501</v>
      </c>
      <c r="N4029">
        <v>14.0544385910034</v>
      </c>
      <c r="O4029">
        <v>17.4245796203613</v>
      </c>
      <c r="P4029">
        <v>22.290531158447301</v>
      </c>
      <c r="Q4029">
        <v>3.4835300445556601</v>
      </c>
      <c r="R4029">
        <v>24.6253471374512</v>
      </c>
      <c r="S4029">
        <v>104</v>
      </c>
      <c r="T4029">
        <v>57.446624821995997</v>
      </c>
      <c r="U4029">
        <v>6.4266562461853001</v>
      </c>
      <c r="V4029">
        <v>76.465133666992202</v>
      </c>
      <c r="W4029">
        <v>101.815216064453</v>
      </c>
      <c r="X4029">
        <v>0.91339021921157804</v>
      </c>
      <c r="Y4029">
        <v>3334</v>
      </c>
    </row>
    <row r="4030" spans="1:25" x14ac:dyDescent="0.25">
      <c r="A4030" t="s">
        <v>81</v>
      </c>
      <c r="B4030" t="s">
        <v>41</v>
      </c>
      <c r="C4030" s="7" t="s">
        <v>70</v>
      </c>
      <c r="D4030" s="58" t="s">
        <v>62</v>
      </c>
      <c r="E4030" s="7">
        <v>41130</v>
      </c>
      <c r="F4030">
        <v>21</v>
      </c>
      <c r="G4030">
        <v>182.54017639160199</v>
      </c>
      <c r="H4030">
        <v>170.07473754882801</v>
      </c>
      <c r="I4030">
        <v>12.4654350280762</v>
      </c>
      <c r="J4030">
        <v>6.8288721144199399E-2</v>
      </c>
      <c r="K4030">
        <v>92.490684509277301</v>
      </c>
      <c r="L4030">
        <v>3.82974457740784</v>
      </c>
      <c r="M4030">
        <v>8.9317808151245099</v>
      </c>
      <c r="N4030">
        <v>12.4654350280762</v>
      </c>
      <c r="O4030">
        <v>15.9990892410278</v>
      </c>
      <c r="P4030">
        <v>21.1011257171631</v>
      </c>
      <c r="Q4030">
        <v>1.38164639472961</v>
      </c>
      <c r="R4030">
        <v>23.549222946166999</v>
      </c>
      <c r="S4030">
        <v>104</v>
      </c>
      <c r="T4030">
        <v>61.358935667112704</v>
      </c>
      <c r="U4030">
        <v>6.73846483230591</v>
      </c>
      <c r="V4030">
        <v>76.465133666992202</v>
      </c>
      <c r="W4030">
        <v>101.815216064453</v>
      </c>
      <c r="X4030">
        <v>0.91263264417648304</v>
      </c>
      <c r="Y4030">
        <v>3335</v>
      </c>
    </row>
    <row r="4031" spans="1:25" x14ac:dyDescent="0.25">
      <c r="A4031" t="s">
        <v>81</v>
      </c>
      <c r="B4031" t="s">
        <v>41</v>
      </c>
      <c r="C4031" s="7" t="s">
        <v>70</v>
      </c>
      <c r="D4031" s="58" t="s">
        <v>62</v>
      </c>
      <c r="E4031" s="7">
        <v>41130</v>
      </c>
      <c r="F4031">
        <v>22</v>
      </c>
      <c r="G4031">
        <v>173.53503417968801</v>
      </c>
      <c r="H4031">
        <v>162.56211853027301</v>
      </c>
      <c r="I4031">
        <v>10.972917556762701</v>
      </c>
      <c r="J4031">
        <v>6.3231714069843306E-2</v>
      </c>
      <c r="K4031">
        <v>89.447204589843807</v>
      </c>
      <c r="L4031">
        <v>2.74265384674072</v>
      </c>
      <c r="M4031">
        <v>7.6051602363586399</v>
      </c>
      <c r="N4031">
        <v>10.972917556762701</v>
      </c>
      <c r="O4031">
        <v>14.340674400329601</v>
      </c>
      <c r="P4031">
        <v>19.203180313110401</v>
      </c>
      <c r="Q4031">
        <v>0.40948832035064697</v>
      </c>
      <c r="R4031">
        <v>21.5363464355469</v>
      </c>
      <c r="S4031">
        <v>104</v>
      </c>
      <c r="T4031">
        <v>55.972612927079403</v>
      </c>
      <c r="U4031">
        <v>6.4221091270446804</v>
      </c>
      <c r="V4031">
        <v>76.465133666992202</v>
      </c>
      <c r="W4031">
        <v>101.815216064453</v>
      </c>
      <c r="X4031">
        <v>0.91891855001449596</v>
      </c>
      <c r="Y4031">
        <v>3335</v>
      </c>
    </row>
    <row r="4032" spans="1:25" x14ac:dyDescent="0.25">
      <c r="A4032" t="s">
        <v>81</v>
      </c>
      <c r="B4032" t="s">
        <v>41</v>
      </c>
      <c r="C4032" s="7" t="s">
        <v>70</v>
      </c>
      <c r="D4032" s="58" t="s">
        <v>62</v>
      </c>
      <c r="E4032" s="7">
        <v>41130</v>
      </c>
      <c r="F4032">
        <v>23</v>
      </c>
      <c r="G4032">
        <v>169.06050109863301</v>
      </c>
      <c r="H4032">
        <v>161.95518493652301</v>
      </c>
      <c r="I4032">
        <v>7.1053128242492702</v>
      </c>
      <c r="J4032">
        <v>4.20282259583473E-2</v>
      </c>
      <c r="K4032">
        <v>86.968940734863295</v>
      </c>
      <c r="L4032">
        <v>-1.33562624454498</v>
      </c>
      <c r="M4032">
        <v>3.6513488292694101</v>
      </c>
      <c r="N4032">
        <v>7.1053128242492702</v>
      </c>
      <c r="O4032">
        <v>10.559276580810501</v>
      </c>
      <c r="P4032">
        <v>15.546252250671399</v>
      </c>
      <c r="Q4032">
        <v>-3.72851490974426</v>
      </c>
      <c r="R4032">
        <v>17.939140319824201</v>
      </c>
      <c r="S4032">
        <v>104</v>
      </c>
      <c r="T4032">
        <v>58.013269036893703</v>
      </c>
      <c r="U4032">
        <v>6.5864996910095197</v>
      </c>
      <c r="V4032">
        <v>76.465133666992202</v>
      </c>
      <c r="W4032">
        <v>101.815216064453</v>
      </c>
      <c r="X4032">
        <v>0.91779506206512496</v>
      </c>
      <c r="Y4032">
        <v>3335</v>
      </c>
    </row>
    <row r="4033" spans="1:25" x14ac:dyDescent="0.25">
      <c r="A4033" t="s">
        <v>81</v>
      </c>
      <c r="B4033" t="s">
        <v>41</v>
      </c>
      <c r="C4033" s="7" t="s">
        <v>70</v>
      </c>
      <c r="D4033" s="58" t="s">
        <v>62</v>
      </c>
      <c r="E4033" s="7">
        <v>41130</v>
      </c>
      <c r="F4033">
        <v>24</v>
      </c>
      <c r="G4033">
        <v>163.33526611328099</v>
      </c>
      <c r="H4033">
        <v>156.90563964843801</v>
      </c>
      <c r="I4033">
        <v>6.42962646484375</v>
      </c>
      <c r="J4033">
        <v>3.93645949661732E-2</v>
      </c>
      <c r="K4033">
        <v>81.822982788085895</v>
      </c>
      <c r="L4033">
        <v>-2.2907168865203902</v>
      </c>
      <c r="M4033">
        <v>2.8613326549529998</v>
      </c>
      <c r="N4033">
        <v>6.42962646484375</v>
      </c>
      <c r="O4033">
        <v>9.9979200363159197</v>
      </c>
      <c r="P4033">
        <v>15.1499700546265</v>
      </c>
      <c r="Q4033">
        <v>-4.7628130912780797</v>
      </c>
      <c r="R4033">
        <v>17.622066497802699</v>
      </c>
      <c r="S4033">
        <v>104</v>
      </c>
      <c r="T4033">
        <v>61.456965097147503</v>
      </c>
      <c r="U4033">
        <v>6.8045201301574698</v>
      </c>
      <c r="V4033">
        <v>76.465133666992202</v>
      </c>
      <c r="W4033">
        <v>101.815216064453</v>
      </c>
      <c r="X4033">
        <v>0.91477787494659402</v>
      </c>
      <c r="Y4033">
        <v>3335</v>
      </c>
    </row>
    <row r="4034" spans="1:25" x14ac:dyDescent="0.25">
      <c r="A4034" t="s">
        <v>81</v>
      </c>
      <c r="B4034" t="s">
        <v>41</v>
      </c>
      <c r="C4034" s="7" t="s">
        <v>70</v>
      </c>
      <c r="D4034" s="58" t="s">
        <v>62</v>
      </c>
      <c r="E4034" s="7">
        <v>41131</v>
      </c>
      <c r="F4034">
        <v>1</v>
      </c>
      <c r="G4034">
        <v>164.00386047363301</v>
      </c>
      <c r="H4034">
        <v>153.48582458496099</v>
      </c>
      <c r="I4034">
        <v>10.518027305603001</v>
      </c>
      <c r="J4034">
        <v>6.4132802188396495E-2</v>
      </c>
      <c r="K4034">
        <v>82.093170166015597</v>
      </c>
      <c r="L4034">
        <v>-1.10123991966248</v>
      </c>
      <c r="M4034">
        <v>5.7635169029235804</v>
      </c>
      <c r="N4034">
        <v>10.518027305603001</v>
      </c>
      <c r="O4034">
        <v>15.272536277771</v>
      </c>
      <c r="P4034">
        <v>22.137294769287099</v>
      </c>
      <c r="Q4034">
        <v>-4.39514064788818</v>
      </c>
      <c r="R4034">
        <v>25.431194305419901</v>
      </c>
      <c r="S4034">
        <v>104</v>
      </c>
      <c r="T4034">
        <v>107.60716715001401</v>
      </c>
      <c r="U4034">
        <v>9.0665616989135707</v>
      </c>
      <c r="V4034">
        <v>76.841400146484403</v>
      </c>
      <c r="W4034">
        <v>104.280799865723</v>
      </c>
      <c r="X4034">
        <v>0.882920742034912</v>
      </c>
      <c r="Y4034">
        <v>3334</v>
      </c>
    </row>
    <row r="4035" spans="1:25" x14ac:dyDescent="0.25">
      <c r="A4035" t="s">
        <v>81</v>
      </c>
      <c r="B4035" t="s">
        <v>41</v>
      </c>
      <c r="C4035" s="7" t="s">
        <v>70</v>
      </c>
      <c r="D4035" s="58" t="s">
        <v>62</v>
      </c>
      <c r="E4035" s="7">
        <v>41131</v>
      </c>
      <c r="F4035">
        <v>2</v>
      </c>
      <c r="G4035">
        <v>157.45167541503901</v>
      </c>
      <c r="H4035">
        <v>150.63671875</v>
      </c>
      <c r="I4035">
        <v>6.8149566650390598</v>
      </c>
      <c r="J4035">
        <v>4.3282847851514802E-2</v>
      </c>
      <c r="K4035">
        <v>80.947204589843807</v>
      </c>
      <c r="L4035">
        <v>-5.8377251625061</v>
      </c>
      <c r="M4035">
        <v>1.6375817060470601</v>
      </c>
      <c r="N4035">
        <v>6.8149566650390598</v>
      </c>
      <c r="O4035">
        <v>11.9923315048218</v>
      </c>
      <c r="P4035">
        <v>19.4676399230957</v>
      </c>
      <c r="Q4035">
        <v>-9.4245853424072301</v>
      </c>
      <c r="R4035">
        <v>23.054498672485401</v>
      </c>
      <c r="S4035">
        <v>104</v>
      </c>
      <c r="T4035">
        <v>126.38980622326</v>
      </c>
      <c r="U4035">
        <v>9.8729400634765607</v>
      </c>
      <c r="V4035">
        <v>76.841400146484403</v>
      </c>
      <c r="W4035">
        <v>104.280799865723</v>
      </c>
      <c r="X4035">
        <v>0.87119525671005205</v>
      </c>
      <c r="Y4035">
        <v>3333</v>
      </c>
    </row>
    <row r="4036" spans="1:25" x14ac:dyDescent="0.25">
      <c r="A4036" t="s">
        <v>81</v>
      </c>
      <c r="B4036" t="s">
        <v>41</v>
      </c>
      <c r="C4036" s="7" t="s">
        <v>70</v>
      </c>
      <c r="D4036" s="58" t="s">
        <v>62</v>
      </c>
      <c r="E4036" s="7">
        <v>41131</v>
      </c>
      <c r="F4036">
        <v>3</v>
      </c>
      <c r="G4036">
        <v>153.35227966308599</v>
      </c>
      <c r="H4036">
        <v>145.77230834960901</v>
      </c>
      <c r="I4036">
        <v>7.5799593925476101</v>
      </c>
      <c r="J4036">
        <v>4.9428410828113598E-2</v>
      </c>
      <c r="K4036">
        <v>79.521736145019503</v>
      </c>
      <c r="L4036">
        <v>-5.5657730102539098</v>
      </c>
      <c r="M4036">
        <v>2.2008323669433598</v>
      </c>
      <c r="N4036">
        <v>7.5799593925476101</v>
      </c>
      <c r="O4036">
        <v>12.9590864181519</v>
      </c>
      <c r="P4036">
        <v>20.725690841674801</v>
      </c>
      <c r="Q4036">
        <v>-9.2924051284790004</v>
      </c>
      <c r="R4036">
        <v>24.452323913574201</v>
      </c>
      <c r="S4036">
        <v>104</v>
      </c>
      <c r="T4036">
        <v>138.01959131064501</v>
      </c>
      <c r="U4036">
        <v>10.2576694488525</v>
      </c>
      <c r="V4036">
        <v>76.841400146484403</v>
      </c>
      <c r="W4036">
        <v>104.280799865723</v>
      </c>
      <c r="X4036">
        <v>0.86835449934005704</v>
      </c>
      <c r="Y4036">
        <v>3334</v>
      </c>
    </row>
    <row r="4037" spans="1:25" x14ac:dyDescent="0.25">
      <c r="A4037" t="s">
        <v>81</v>
      </c>
      <c r="B4037" t="s">
        <v>41</v>
      </c>
      <c r="C4037" s="7" t="s">
        <v>70</v>
      </c>
      <c r="D4037" s="58" t="s">
        <v>62</v>
      </c>
      <c r="E4037" s="7">
        <v>41131</v>
      </c>
      <c r="F4037">
        <v>4</v>
      </c>
      <c r="G4037">
        <v>156.25407409668</v>
      </c>
      <c r="H4037">
        <v>143.92790222168</v>
      </c>
      <c r="I4037">
        <v>12.326165199279799</v>
      </c>
      <c r="J4037">
        <v>7.8885398805141393E-2</v>
      </c>
      <c r="K4037">
        <v>78.170806884765597</v>
      </c>
      <c r="L4037">
        <v>-1.4332411289215099</v>
      </c>
      <c r="M4037">
        <v>6.6959276199340803</v>
      </c>
      <c r="N4037">
        <v>12.326165199279799</v>
      </c>
      <c r="O4037">
        <v>17.9564018249512</v>
      </c>
      <c r="P4037">
        <v>26.085569381713899</v>
      </c>
      <c r="Q4037">
        <v>-5.33384132385254</v>
      </c>
      <c r="R4037">
        <v>29.986169815063501</v>
      </c>
      <c r="S4037">
        <v>104</v>
      </c>
      <c r="T4037">
        <v>151.23908454649401</v>
      </c>
      <c r="U4037">
        <v>10.7365217208862</v>
      </c>
      <c r="V4037">
        <v>76.841400146484403</v>
      </c>
      <c r="W4037">
        <v>104.280799865723</v>
      </c>
      <c r="X4037">
        <v>0.82183086872100797</v>
      </c>
      <c r="Y4037">
        <v>3334</v>
      </c>
    </row>
    <row r="4038" spans="1:25" x14ac:dyDescent="0.25">
      <c r="A4038" t="s">
        <v>81</v>
      </c>
      <c r="B4038" t="s">
        <v>41</v>
      </c>
      <c r="C4038" s="7" t="s">
        <v>70</v>
      </c>
      <c r="D4038" s="58" t="s">
        <v>62</v>
      </c>
      <c r="E4038" s="7">
        <v>41131</v>
      </c>
      <c r="F4038">
        <v>5</v>
      </c>
      <c r="G4038">
        <v>168.44453430175801</v>
      </c>
      <c r="H4038">
        <v>184.79374694824199</v>
      </c>
      <c r="I4038">
        <v>-16.349208831787099</v>
      </c>
      <c r="J4038">
        <v>-9.7059905529022203E-2</v>
      </c>
      <c r="K4038">
        <v>77.127326965332003</v>
      </c>
      <c r="L4038">
        <v>-42.065845489502003</v>
      </c>
      <c r="M4038">
        <v>-26.872247695922901</v>
      </c>
      <c r="N4038">
        <v>-16.349208831787099</v>
      </c>
      <c r="O4038">
        <v>-5.82617092132568</v>
      </c>
      <c r="P4038">
        <v>9.3674249649047905</v>
      </c>
      <c r="Q4038">
        <v>-49.356151580810497</v>
      </c>
      <c r="R4038">
        <v>16.6577339172363</v>
      </c>
      <c r="S4038">
        <v>104</v>
      </c>
      <c r="T4038">
        <v>469.96297898213402</v>
      </c>
      <c r="U4038">
        <v>20.066797256469702</v>
      </c>
      <c r="V4038">
        <v>76.841400146484403</v>
      </c>
      <c r="W4038">
        <v>104.280799865723</v>
      </c>
      <c r="X4038">
        <v>0.74468284845352195</v>
      </c>
      <c r="Y4038">
        <v>3334</v>
      </c>
    </row>
    <row r="4039" spans="1:25" x14ac:dyDescent="0.25">
      <c r="A4039" t="s">
        <v>81</v>
      </c>
      <c r="B4039" t="s">
        <v>41</v>
      </c>
      <c r="C4039" s="7" t="s">
        <v>70</v>
      </c>
      <c r="D4039" s="58" t="s">
        <v>62</v>
      </c>
      <c r="E4039" s="7">
        <v>41131</v>
      </c>
      <c r="F4039">
        <v>6</v>
      </c>
      <c r="G4039">
        <v>175.23104858398401</v>
      </c>
      <c r="H4039">
        <v>213.621337890625</v>
      </c>
      <c r="I4039">
        <v>-38.390289306640597</v>
      </c>
      <c r="J4039">
        <v>-0.21908384561538699</v>
      </c>
      <c r="K4039">
        <v>75.819877624511705</v>
      </c>
      <c r="L4039">
        <v>-81.456558227539105</v>
      </c>
      <c r="M4039">
        <v>-56.012657165527301</v>
      </c>
      <c r="N4039">
        <v>-38.390289306640597</v>
      </c>
      <c r="O4039">
        <v>-20.7679233551025</v>
      </c>
      <c r="P4039">
        <v>4.6759753227233896</v>
      </c>
      <c r="Q4039">
        <v>-93.665245056152301</v>
      </c>
      <c r="R4039">
        <v>16.8846626281738</v>
      </c>
      <c r="S4039">
        <v>104</v>
      </c>
      <c r="T4039">
        <v>1274.66116814374</v>
      </c>
      <c r="U4039">
        <v>33.604785919189503</v>
      </c>
      <c r="V4039">
        <v>76.841400146484403</v>
      </c>
      <c r="W4039">
        <v>104.280799865723</v>
      </c>
      <c r="X4039">
        <v>0.74866688251495395</v>
      </c>
      <c r="Y4039">
        <v>3334</v>
      </c>
    </row>
    <row r="4040" spans="1:25" x14ac:dyDescent="0.25">
      <c r="A4040" t="s">
        <v>81</v>
      </c>
      <c r="B4040" t="s">
        <v>41</v>
      </c>
      <c r="C4040" s="7" t="s">
        <v>70</v>
      </c>
      <c r="D4040" s="58" t="s">
        <v>62</v>
      </c>
      <c r="E4040" s="7">
        <v>41131</v>
      </c>
      <c r="F4040">
        <v>7</v>
      </c>
      <c r="G4040">
        <v>181.31715393066401</v>
      </c>
      <c r="H4040">
        <v>217.45849609375</v>
      </c>
      <c r="I4040">
        <v>-36.141353607177699</v>
      </c>
      <c r="J4040">
        <v>-0.19932672381401101</v>
      </c>
      <c r="K4040">
        <v>75.354034423828097</v>
      </c>
      <c r="L4040">
        <v>-79.111831665039105</v>
      </c>
      <c r="M4040">
        <v>-53.724525451660199</v>
      </c>
      <c r="N4040">
        <v>-36.141353607177699</v>
      </c>
      <c r="O4040">
        <v>-18.558181762695298</v>
      </c>
      <c r="P4040">
        <v>6.8291254043579102</v>
      </c>
      <c r="Q4040">
        <v>-91.293365478515597</v>
      </c>
      <c r="R4040">
        <v>19.0106601715088</v>
      </c>
      <c r="S4040">
        <v>104</v>
      </c>
      <c r="T4040">
        <v>1279.4142188143501</v>
      </c>
      <c r="U4040">
        <v>33.530040740966797</v>
      </c>
      <c r="V4040">
        <v>76.841400146484403</v>
      </c>
      <c r="W4040">
        <v>104.280799865723</v>
      </c>
      <c r="X4040">
        <v>0.74956119060516402</v>
      </c>
      <c r="Y4040">
        <v>3334</v>
      </c>
    </row>
    <row r="4041" spans="1:25" x14ac:dyDescent="0.25">
      <c r="A4041" t="s">
        <v>81</v>
      </c>
      <c r="B4041" t="s">
        <v>41</v>
      </c>
      <c r="C4041" s="7" t="s">
        <v>70</v>
      </c>
      <c r="D4041" s="58" t="s">
        <v>62</v>
      </c>
      <c r="E4041" s="7">
        <v>41131</v>
      </c>
      <c r="F4041">
        <v>8</v>
      </c>
      <c r="G4041">
        <v>175.89486694335901</v>
      </c>
      <c r="H4041">
        <v>216.945388793945</v>
      </c>
      <c r="I4041">
        <v>-41.050521850585902</v>
      </c>
      <c r="J4041">
        <v>-0.233381018042564</v>
      </c>
      <c r="K4041">
        <v>77.015525817871094</v>
      </c>
      <c r="L4041">
        <v>-74.442283630371094</v>
      </c>
      <c r="M4041">
        <v>-54.714160919189503</v>
      </c>
      <c r="N4041">
        <v>-41.050521850585902</v>
      </c>
      <c r="O4041">
        <v>-27.386886596679702</v>
      </c>
      <c r="P4041">
        <v>-7.6587648391723597</v>
      </c>
      <c r="Q4041">
        <v>-83.908378601074205</v>
      </c>
      <c r="R4041">
        <v>1.8073343038559</v>
      </c>
      <c r="S4041">
        <v>104</v>
      </c>
      <c r="T4041">
        <v>790.62435407104203</v>
      </c>
      <c r="U4041">
        <v>26.055727005004901</v>
      </c>
      <c r="V4041">
        <v>76.841400146484403</v>
      </c>
      <c r="W4041">
        <v>104.280799865723</v>
      </c>
      <c r="X4041">
        <v>0.80203044414520297</v>
      </c>
      <c r="Y4041">
        <v>3334</v>
      </c>
    </row>
    <row r="4042" spans="1:25" x14ac:dyDescent="0.25">
      <c r="A4042" t="s">
        <v>81</v>
      </c>
      <c r="B4042" t="s">
        <v>41</v>
      </c>
      <c r="C4042" s="7" t="s">
        <v>70</v>
      </c>
      <c r="D4042" s="58" t="s">
        <v>62</v>
      </c>
      <c r="E4042" s="7">
        <v>41131</v>
      </c>
      <c r="F4042">
        <v>9</v>
      </c>
      <c r="G4042">
        <v>173.40264892578099</v>
      </c>
      <c r="H4042">
        <v>185.42308044433599</v>
      </c>
      <c r="I4042">
        <v>-12.020429611206101</v>
      </c>
      <c r="J4042">
        <v>-6.9320909678936005E-2</v>
      </c>
      <c r="K4042">
        <v>81.220497131347699</v>
      </c>
      <c r="L4042">
        <v>-24.0862426757813</v>
      </c>
      <c r="M4042">
        <v>-16.9576625823975</v>
      </c>
      <c r="N4042">
        <v>-12.020429611206101</v>
      </c>
      <c r="O4042">
        <v>-7.0831966400146502</v>
      </c>
      <c r="P4042">
        <v>4.5382965356111499E-2</v>
      </c>
      <c r="Q4042">
        <v>-27.5067329406738</v>
      </c>
      <c r="R4042">
        <v>3.4658730030059801</v>
      </c>
      <c r="S4042">
        <v>104</v>
      </c>
      <c r="T4042">
        <v>115.392042016101</v>
      </c>
      <c r="U4042">
        <v>9.4150037765502894</v>
      </c>
      <c r="V4042">
        <v>76.841400146484403</v>
      </c>
      <c r="W4042">
        <v>104.280799865723</v>
      </c>
      <c r="X4042">
        <v>0.88862848281860396</v>
      </c>
      <c r="Y4042">
        <v>3334</v>
      </c>
    </row>
    <row r="4043" spans="1:25" x14ac:dyDescent="0.25">
      <c r="A4043" t="s">
        <v>81</v>
      </c>
      <c r="B4043" t="s">
        <v>41</v>
      </c>
      <c r="C4043" s="7" t="s">
        <v>70</v>
      </c>
      <c r="D4043" s="58" t="s">
        <v>62</v>
      </c>
      <c r="E4043" s="7">
        <v>41131</v>
      </c>
      <c r="F4043">
        <v>10</v>
      </c>
      <c r="G4043">
        <v>177.93482971191401</v>
      </c>
      <c r="H4043">
        <v>188.03532409668</v>
      </c>
      <c r="I4043">
        <v>-10.1004991531372</v>
      </c>
      <c r="J4043">
        <v>-5.6765161454677603E-2</v>
      </c>
      <c r="K4043">
        <v>85.984474182128906</v>
      </c>
      <c r="L4043">
        <v>-22.586341857910199</v>
      </c>
      <c r="M4043">
        <v>-15.2096042633057</v>
      </c>
      <c r="N4043">
        <v>-10.1004991531372</v>
      </c>
      <c r="O4043">
        <v>-4.9913926124572798</v>
      </c>
      <c r="P4043">
        <v>2.3853454589843799</v>
      </c>
      <c r="Q4043">
        <v>-26.125907897949201</v>
      </c>
      <c r="R4043">
        <v>5.9249086380004901</v>
      </c>
      <c r="S4043">
        <v>104</v>
      </c>
      <c r="T4043">
        <v>126.53873562864599</v>
      </c>
      <c r="U4043">
        <v>9.7427558898925799</v>
      </c>
      <c r="V4043">
        <v>76.841400146484403</v>
      </c>
      <c r="W4043">
        <v>104.280799865723</v>
      </c>
      <c r="X4043">
        <v>0.898301661014557</v>
      </c>
      <c r="Y4043">
        <v>3334</v>
      </c>
    </row>
    <row r="4044" spans="1:25" x14ac:dyDescent="0.25">
      <c r="A4044" t="s">
        <v>81</v>
      </c>
      <c r="B4044" t="s">
        <v>41</v>
      </c>
      <c r="C4044" s="7" t="s">
        <v>70</v>
      </c>
      <c r="D4044" s="58" t="s">
        <v>62</v>
      </c>
      <c r="E4044" s="7">
        <v>41131</v>
      </c>
      <c r="F4044">
        <v>11</v>
      </c>
      <c r="G4044">
        <v>183.185546875</v>
      </c>
      <c r="H4044">
        <v>183.25759887695301</v>
      </c>
      <c r="I4044">
        <v>-7.2059348225593595E-2</v>
      </c>
      <c r="J4044">
        <v>-3.9336810004897399E-4</v>
      </c>
      <c r="K4044">
        <v>89.906829833984403</v>
      </c>
      <c r="L4044">
        <v>-10.508684158325201</v>
      </c>
      <c r="M4044">
        <v>-4.3426418304443404</v>
      </c>
      <c r="N4044">
        <v>-7.2059348225593595E-2</v>
      </c>
      <c r="O4044">
        <v>4.1985230445861799</v>
      </c>
      <c r="P4044">
        <v>10.364565849304199</v>
      </c>
      <c r="Q4044">
        <v>-13.467323303222701</v>
      </c>
      <c r="R4044">
        <v>13.323204994201699</v>
      </c>
      <c r="S4044">
        <v>104</v>
      </c>
      <c r="T4044">
        <v>91.4361063857978</v>
      </c>
      <c r="U4044">
        <v>8.1437416076660192</v>
      </c>
      <c r="V4044">
        <v>76.841400146484403</v>
      </c>
      <c r="W4044">
        <v>104.280799865723</v>
      </c>
      <c r="X4044">
        <v>0.90490186214446999</v>
      </c>
      <c r="Y4044">
        <v>3333</v>
      </c>
    </row>
    <row r="4045" spans="1:25" x14ac:dyDescent="0.25">
      <c r="A4045" t="s">
        <v>81</v>
      </c>
      <c r="B4045" t="s">
        <v>41</v>
      </c>
      <c r="C4045" s="7" t="s">
        <v>70</v>
      </c>
      <c r="D4045" s="58" t="s">
        <v>62</v>
      </c>
      <c r="E4045" s="7">
        <v>41131</v>
      </c>
      <c r="F4045">
        <v>12</v>
      </c>
      <c r="G4045">
        <v>184.73948669433599</v>
      </c>
      <c r="H4045">
        <v>182.82359313964801</v>
      </c>
      <c r="I4045">
        <v>1.9158846139907799</v>
      </c>
      <c r="J4045">
        <v>1.0370736941695199E-2</v>
      </c>
      <c r="K4045">
        <v>93.4720458984375</v>
      </c>
      <c r="L4045">
        <v>-8.3842449188232404</v>
      </c>
      <c r="M4045">
        <v>-2.2988450527191202</v>
      </c>
      <c r="N4045">
        <v>1.9158846139907799</v>
      </c>
      <c r="O4045">
        <v>6.13061428070068</v>
      </c>
      <c r="P4045">
        <v>12.2160139083862</v>
      </c>
      <c r="Q4045">
        <v>-11.3041887283325</v>
      </c>
      <c r="R4045">
        <v>15.135957717895501</v>
      </c>
      <c r="S4045">
        <v>104</v>
      </c>
      <c r="T4045">
        <v>90.110865656726702</v>
      </c>
      <c r="U4045">
        <v>8.0372343063354492</v>
      </c>
      <c r="V4045">
        <v>76.841400146484403</v>
      </c>
      <c r="W4045">
        <v>104.280799865723</v>
      </c>
      <c r="X4045">
        <v>0.91269171237945601</v>
      </c>
      <c r="Y4045">
        <v>3332</v>
      </c>
    </row>
    <row r="4046" spans="1:25" x14ac:dyDescent="0.25">
      <c r="A4046" t="s">
        <v>81</v>
      </c>
      <c r="B4046" t="s">
        <v>41</v>
      </c>
      <c r="C4046" s="7" t="s">
        <v>70</v>
      </c>
      <c r="D4046" s="58" t="s">
        <v>62</v>
      </c>
      <c r="E4046" s="7">
        <v>41131</v>
      </c>
      <c r="F4046">
        <v>13</v>
      </c>
      <c r="G4046">
        <v>180.99888610839801</v>
      </c>
      <c r="H4046">
        <v>179.568603515625</v>
      </c>
      <c r="I4046">
        <v>1.4302848577499401</v>
      </c>
      <c r="J4046">
        <v>7.9021742567420006E-3</v>
      </c>
      <c r="K4046">
        <v>96.298133850097699</v>
      </c>
      <c r="L4046">
        <v>-9.13507080078125</v>
      </c>
      <c r="M4046">
        <v>-2.89297294616699</v>
      </c>
      <c r="N4046">
        <v>1.4302848577499401</v>
      </c>
      <c r="O4046">
        <v>5.7535424232482901</v>
      </c>
      <c r="P4046">
        <v>11.9956398010254</v>
      </c>
      <c r="Q4046">
        <v>-12.130201339721699</v>
      </c>
      <c r="R4046">
        <v>14.990771293640099</v>
      </c>
      <c r="S4046">
        <v>104</v>
      </c>
      <c r="T4046">
        <v>97.023335333455194</v>
      </c>
      <c r="U4046">
        <v>8.2441902160644496</v>
      </c>
      <c r="V4046">
        <v>76.841400146484403</v>
      </c>
      <c r="W4046">
        <v>104.280799865723</v>
      </c>
      <c r="X4046">
        <v>0.89846122264862105</v>
      </c>
      <c r="Y4046">
        <v>3333</v>
      </c>
    </row>
    <row r="4047" spans="1:25" x14ac:dyDescent="0.25">
      <c r="A4047" t="s">
        <v>81</v>
      </c>
      <c r="B4047" t="s">
        <v>41</v>
      </c>
      <c r="C4047" s="7" t="s">
        <v>70</v>
      </c>
      <c r="D4047" s="58" t="s">
        <v>62</v>
      </c>
      <c r="E4047" s="7">
        <v>41131</v>
      </c>
      <c r="F4047">
        <v>14</v>
      </c>
      <c r="G4047">
        <v>178.31652832031301</v>
      </c>
      <c r="H4047">
        <v>172.38243103027301</v>
      </c>
      <c r="I4047">
        <v>5.9340977668762198</v>
      </c>
      <c r="J4047">
        <v>3.32784503698349E-2</v>
      </c>
      <c r="K4047">
        <v>98.919258117675795</v>
      </c>
      <c r="L4047">
        <v>-4.5720076560974103</v>
      </c>
      <c r="M4047">
        <v>1.6350845098495499</v>
      </c>
      <c r="N4047">
        <v>5.9340977668762198</v>
      </c>
      <c r="O4047">
        <v>10.233110427856399</v>
      </c>
      <c r="P4047">
        <v>16.440202713012699</v>
      </c>
      <c r="Q4047">
        <v>-7.5503425598144496</v>
      </c>
      <c r="R4047">
        <v>19.4185390472412</v>
      </c>
      <c r="S4047">
        <v>104</v>
      </c>
      <c r="T4047">
        <v>98.257784449637299</v>
      </c>
      <c r="U4047">
        <v>8.1979570388793892</v>
      </c>
      <c r="V4047">
        <v>76.841400146484403</v>
      </c>
      <c r="W4047">
        <v>104.280799865723</v>
      </c>
      <c r="X4047">
        <v>0.89640372991561901</v>
      </c>
      <c r="Y4047">
        <v>3332</v>
      </c>
    </row>
    <row r="4048" spans="1:25" x14ac:dyDescent="0.25">
      <c r="A4048" t="s">
        <v>81</v>
      </c>
      <c r="B4048" t="s">
        <v>41</v>
      </c>
      <c r="C4048" s="7" t="s">
        <v>70</v>
      </c>
      <c r="D4048" s="58" t="s">
        <v>62</v>
      </c>
      <c r="E4048" s="7">
        <v>41131</v>
      </c>
      <c r="F4048">
        <v>15</v>
      </c>
      <c r="G4048">
        <v>166.08465576171901</v>
      </c>
      <c r="H4048">
        <v>137.01281738281301</v>
      </c>
      <c r="I4048">
        <v>29.071834564208999</v>
      </c>
      <c r="J4048">
        <v>0.17504227161407501</v>
      </c>
      <c r="K4048">
        <v>100.40372467041</v>
      </c>
      <c r="L4048">
        <v>16.683412551879901</v>
      </c>
      <c r="M4048">
        <v>24.0025939941406</v>
      </c>
      <c r="N4048">
        <v>29.071834564208999</v>
      </c>
      <c r="O4048">
        <v>34.141078948974602</v>
      </c>
      <c r="P4048">
        <v>41.460258483886697</v>
      </c>
      <c r="Q4048">
        <v>13.171464920043899</v>
      </c>
      <c r="R4048">
        <v>44.972202301025398</v>
      </c>
      <c r="S4048">
        <v>104</v>
      </c>
      <c r="T4048">
        <v>155.83907932460201</v>
      </c>
      <c r="U4048">
        <v>9.6667385101318395</v>
      </c>
      <c r="V4048">
        <v>76.841400146484403</v>
      </c>
      <c r="W4048">
        <v>104.280799865723</v>
      </c>
      <c r="X4048">
        <v>0.86326515674591098</v>
      </c>
      <c r="Y4048">
        <v>3334</v>
      </c>
    </row>
    <row r="4049" spans="1:25" x14ac:dyDescent="0.25">
      <c r="A4049" t="s">
        <v>81</v>
      </c>
      <c r="B4049" t="s">
        <v>41</v>
      </c>
      <c r="C4049" s="7" t="s">
        <v>70</v>
      </c>
      <c r="D4049" s="58" t="s">
        <v>62</v>
      </c>
      <c r="E4049" s="7">
        <v>41131</v>
      </c>
      <c r="F4049">
        <v>16</v>
      </c>
      <c r="G4049">
        <v>158.81785583496099</v>
      </c>
      <c r="H4049">
        <v>128.84745788574199</v>
      </c>
      <c r="I4049">
        <v>29.970405578613299</v>
      </c>
      <c r="J4049">
        <v>0.18870930373668701</v>
      </c>
      <c r="K4049">
        <v>101.453414916992</v>
      </c>
      <c r="L4049">
        <v>16.300413131713899</v>
      </c>
      <c r="M4049">
        <v>24.376754760742202</v>
      </c>
      <c r="N4049">
        <v>29.970405578613299</v>
      </c>
      <c r="O4049">
        <v>35.564056396484403</v>
      </c>
      <c r="P4049">
        <v>43.6403999328613</v>
      </c>
      <c r="Q4049">
        <v>12.42516040802</v>
      </c>
      <c r="R4049">
        <v>47.515647888183601</v>
      </c>
      <c r="S4049">
        <v>104</v>
      </c>
      <c r="T4049">
        <v>197.62507080681101</v>
      </c>
      <c r="U4049">
        <v>10.666751861572299</v>
      </c>
      <c r="V4049">
        <v>76.841400146484403</v>
      </c>
      <c r="W4049">
        <v>104.280799865723</v>
      </c>
      <c r="X4049">
        <v>0.86331880092620905</v>
      </c>
      <c r="Y4049">
        <v>3334</v>
      </c>
    </row>
    <row r="4050" spans="1:25" x14ac:dyDescent="0.25">
      <c r="A4050" t="s">
        <v>81</v>
      </c>
      <c r="B4050" t="s">
        <v>41</v>
      </c>
      <c r="C4050" s="7" t="s">
        <v>70</v>
      </c>
      <c r="D4050" s="58" t="s">
        <v>62</v>
      </c>
      <c r="E4050" s="7">
        <v>41131</v>
      </c>
      <c r="F4050">
        <v>17</v>
      </c>
      <c r="G4050">
        <v>145.73773193359401</v>
      </c>
      <c r="H4050">
        <v>115.858406066895</v>
      </c>
      <c r="I4050">
        <v>29.879327774047901</v>
      </c>
      <c r="J4050">
        <v>0.205021217465401</v>
      </c>
      <c r="K4050">
        <v>101.934783935547</v>
      </c>
      <c r="L4050">
        <v>18.267145156860401</v>
      </c>
      <c r="M4050">
        <v>25.1277160644531</v>
      </c>
      <c r="N4050">
        <v>29.879327774047901</v>
      </c>
      <c r="O4050">
        <v>34.630939483642599</v>
      </c>
      <c r="P4050">
        <v>41.491508483886697</v>
      </c>
      <c r="Q4050">
        <v>14.975253105163601</v>
      </c>
      <c r="R4050">
        <v>44.783401489257798</v>
      </c>
      <c r="S4050">
        <v>104</v>
      </c>
      <c r="T4050">
        <v>151.46753485632499</v>
      </c>
      <c r="U4050">
        <v>9.0610332489013707</v>
      </c>
      <c r="V4050">
        <v>76.841400146484403</v>
      </c>
      <c r="W4050">
        <v>104.280799865723</v>
      </c>
      <c r="X4050">
        <v>0.864202320575714</v>
      </c>
      <c r="Y4050">
        <v>3334</v>
      </c>
    </row>
    <row r="4051" spans="1:25" x14ac:dyDescent="0.25">
      <c r="A4051" t="s">
        <v>81</v>
      </c>
      <c r="B4051" t="s">
        <v>41</v>
      </c>
      <c r="C4051" s="7" t="s">
        <v>70</v>
      </c>
      <c r="D4051" s="58" t="s">
        <v>62</v>
      </c>
      <c r="E4051" s="7">
        <v>41131</v>
      </c>
      <c r="F4051">
        <v>18</v>
      </c>
      <c r="G4051">
        <v>141.18717956543</v>
      </c>
      <c r="H4051">
        <v>110.64134216308599</v>
      </c>
      <c r="I4051">
        <v>30.545850753784201</v>
      </c>
      <c r="J4051">
        <v>0.21635001897811901</v>
      </c>
      <c r="K4051">
        <v>102.25155639648401</v>
      </c>
      <c r="L4051">
        <v>20.687213897705099</v>
      </c>
      <c r="M4051">
        <v>26.511775970458999</v>
      </c>
      <c r="N4051">
        <v>30.545850753784201</v>
      </c>
      <c r="O4051">
        <v>34.579925537109403</v>
      </c>
      <c r="P4051">
        <v>40.404483795166001</v>
      </c>
      <c r="Q4051">
        <v>17.892429351806602</v>
      </c>
      <c r="R4051">
        <v>43.199272155761697</v>
      </c>
      <c r="S4051">
        <v>104</v>
      </c>
      <c r="T4051">
        <v>110.071578622635</v>
      </c>
      <c r="U4051">
        <v>7.6927337646484402</v>
      </c>
      <c r="V4051">
        <v>76.841400146484403</v>
      </c>
      <c r="W4051">
        <v>104.280799865723</v>
      </c>
      <c r="X4051">
        <v>0.86345815658569303</v>
      </c>
      <c r="Y4051">
        <v>3332</v>
      </c>
    </row>
    <row r="4052" spans="1:25" x14ac:dyDescent="0.25">
      <c r="A4052" t="s">
        <v>81</v>
      </c>
      <c r="B4052" t="s">
        <v>41</v>
      </c>
      <c r="C4052" s="7" t="s">
        <v>70</v>
      </c>
      <c r="D4052" s="58" t="s">
        <v>62</v>
      </c>
      <c r="E4052" s="7">
        <v>41131</v>
      </c>
      <c r="F4052">
        <v>19</v>
      </c>
      <c r="G4052">
        <v>142.75990295410199</v>
      </c>
      <c r="H4052">
        <v>110.41228485107401</v>
      </c>
      <c r="I4052">
        <v>32.347618103027301</v>
      </c>
      <c r="J4052">
        <v>0.226587563753128</v>
      </c>
      <c r="K4052">
        <v>100.47826385498</v>
      </c>
      <c r="L4052">
        <v>20.119447708129901</v>
      </c>
      <c r="M4052">
        <v>27.343948364257798</v>
      </c>
      <c r="N4052">
        <v>32.347618103027301</v>
      </c>
      <c r="O4052">
        <v>37.351287841796903</v>
      </c>
      <c r="P4052">
        <v>44.5757865905762</v>
      </c>
      <c r="Q4052">
        <v>16.652929306030298</v>
      </c>
      <c r="R4052">
        <v>48.042304992675803</v>
      </c>
      <c r="S4052">
        <v>104</v>
      </c>
      <c r="T4052">
        <v>162.870369822198</v>
      </c>
      <c r="U4052">
        <v>9.5416927337646502</v>
      </c>
      <c r="V4052">
        <v>76.841400146484403</v>
      </c>
      <c r="W4052">
        <v>104.280799865723</v>
      </c>
      <c r="X4052">
        <v>0.882579565048218</v>
      </c>
      <c r="Y4052">
        <v>3334</v>
      </c>
    </row>
    <row r="4053" spans="1:25" x14ac:dyDescent="0.25">
      <c r="A4053" t="s">
        <v>81</v>
      </c>
      <c r="B4053" t="s">
        <v>41</v>
      </c>
      <c r="C4053" s="7" t="s">
        <v>70</v>
      </c>
      <c r="D4053" s="58" t="s">
        <v>62</v>
      </c>
      <c r="E4053" s="7">
        <v>41131</v>
      </c>
      <c r="F4053">
        <v>20</v>
      </c>
      <c r="G4053">
        <v>166.36341857910199</v>
      </c>
      <c r="H4053">
        <v>150.31845092773401</v>
      </c>
      <c r="I4053">
        <v>16.044971466064499</v>
      </c>
      <c r="J4053">
        <v>9.6445307135581998E-2</v>
      </c>
      <c r="K4053">
        <v>97.363357543945298</v>
      </c>
      <c r="L4053">
        <v>6.9011802673339799</v>
      </c>
      <c r="M4053">
        <v>12.3034067153931</v>
      </c>
      <c r="N4053">
        <v>16.044971466064499</v>
      </c>
      <c r="O4053">
        <v>19.786537170410199</v>
      </c>
      <c r="P4053">
        <v>25.188762664794901</v>
      </c>
      <c r="Q4053">
        <v>4.30904197692871</v>
      </c>
      <c r="R4053">
        <v>27.780899047851602</v>
      </c>
      <c r="S4053">
        <v>104</v>
      </c>
      <c r="T4053">
        <v>72.908483114388204</v>
      </c>
      <c r="U4053">
        <v>7.1349382400512704</v>
      </c>
      <c r="V4053">
        <v>76.841400146484403</v>
      </c>
      <c r="W4053">
        <v>104.280799865723</v>
      </c>
      <c r="X4053">
        <v>0.91339021921157804</v>
      </c>
      <c r="Y4053">
        <v>3334</v>
      </c>
    </row>
    <row r="4054" spans="1:25" x14ac:dyDescent="0.25">
      <c r="A4054" t="s">
        <v>81</v>
      </c>
      <c r="B4054" t="s">
        <v>41</v>
      </c>
      <c r="C4054" s="7" t="s">
        <v>70</v>
      </c>
      <c r="D4054" s="58" t="s">
        <v>62</v>
      </c>
      <c r="E4054" s="7">
        <v>41131</v>
      </c>
      <c r="F4054">
        <v>21</v>
      </c>
      <c r="G4054">
        <v>167.45384216308599</v>
      </c>
      <c r="H4054">
        <v>159.66781616210901</v>
      </c>
      <c r="I4054">
        <v>7.7860307693481401</v>
      </c>
      <c r="J4054">
        <v>4.64965775609016E-2</v>
      </c>
      <c r="K4054">
        <v>93.773292541503906</v>
      </c>
      <c r="L4054">
        <v>-1.5746052265167201</v>
      </c>
      <c r="M4054">
        <v>3.9557344913482702</v>
      </c>
      <c r="N4054">
        <v>7.7860307693481401</v>
      </c>
      <c r="O4054">
        <v>11.6163272857666</v>
      </c>
      <c r="P4054">
        <v>17.1466674804688</v>
      </c>
      <c r="Q4054">
        <v>-4.2282156944274902</v>
      </c>
      <c r="R4054">
        <v>19.800275802612301</v>
      </c>
      <c r="S4054">
        <v>104</v>
      </c>
      <c r="T4054">
        <v>73.222866932015705</v>
      </c>
      <c r="U4054">
        <v>7.3041429519653303</v>
      </c>
      <c r="V4054">
        <v>76.841400146484403</v>
      </c>
      <c r="W4054">
        <v>104.280799865723</v>
      </c>
      <c r="X4054">
        <v>0.91263264417648304</v>
      </c>
      <c r="Y4054">
        <v>3335</v>
      </c>
    </row>
    <row r="4055" spans="1:25" x14ac:dyDescent="0.25">
      <c r="A4055" t="s">
        <v>81</v>
      </c>
      <c r="B4055" t="s">
        <v>41</v>
      </c>
      <c r="C4055" s="7" t="s">
        <v>70</v>
      </c>
      <c r="D4055" s="58" t="s">
        <v>62</v>
      </c>
      <c r="E4055" s="7">
        <v>41131</v>
      </c>
      <c r="F4055">
        <v>22</v>
      </c>
      <c r="G4055">
        <v>155.34059143066401</v>
      </c>
      <c r="H4055">
        <v>153.75764465332</v>
      </c>
      <c r="I4055">
        <v>1.5829484462737999</v>
      </c>
      <c r="J4055">
        <v>1.0190178640186801E-2</v>
      </c>
      <c r="K4055">
        <v>90.670806884765597</v>
      </c>
      <c r="L4055">
        <v>-7.2500476837158203</v>
      </c>
      <c r="M4055">
        <v>-2.0314419269561799</v>
      </c>
      <c r="N4055">
        <v>1.5829484462737999</v>
      </c>
      <c r="O4055">
        <v>5.1973385810852104</v>
      </c>
      <c r="P4055">
        <v>10.4159440994263</v>
      </c>
      <c r="Q4055">
        <v>-9.7540788650512695</v>
      </c>
      <c r="R4055">
        <v>12.919975280761699</v>
      </c>
      <c r="S4055">
        <v>104</v>
      </c>
      <c r="T4055">
        <v>64.706424919006594</v>
      </c>
      <c r="U4055">
        <v>6.8924231529235804</v>
      </c>
      <c r="V4055">
        <v>76.841400146484403</v>
      </c>
      <c r="W4055">
        <v>104.280799865723</v>
      </c>
      <c r="X4055">
        <v>0.91891855001449596</v>
      </c>
      <c r="Y4055">
        <v>3335</v>
      </c>
    </row>
    <row r="4056" spans="1:25" x14ac:dyDescent="0.25">
      <c r="A4056" t="s">
        <v>81</v>
      </c>
      <c r="B4056" t="s">
        <v>41</v>
      </c>
      <c r="C4056" s="7" t="s">
        <v>70</v>
      </c>
      <c r="D4056" s="58" t="s">
        <v>62</v>
      </c>
      <c r="E4056" s="7">
        <v>41131</v>
      </c>
      <c r="F4056">
        <v>23</v>
      </c>
      <c r="G4056">
        <v>152.0830078125</v>
      </c>
      <c r="H4056">
        <v>151.62614440918</v>
      </c>
      <c r="I4056">
        <v>0.45686733722686801</v>
      </c>
      <c r="J4056">
        <v>3.0040657147765199E-3</v>
      </c>
      <c r="K4056">
        <v>87.763977050781307</v>
      </c>
      <c r="L4056">
        <v>-8.8945856094360405</v>
      </c>
      <c r="M4056">
        <v>-3.3696713447570801</v>
      </c>
      <c r="N4056">
        <v>0.45686733722686801</v>
      </c>
      <c r="O4056">
        <v>4.2834057807922399</v>
      </c>
      <c r="P4056">
        <v>9.8083190917968803</v>
      </c>
      <c r="Q4056">
        <v>-11.5455923080444</v>
      </c>
      <c r="R4056">
        <v>12.459326744079601</v>
      </c>
      <c r="S4056">
        <v>104</v>
      </c>
      <c r="T4056">
        <v>72.050056883654193</v>
      </c>
      <c r="U4056">
        <v>7.2969770431518599</v>
      </c>
      <c r="V4056">
        <v>76.841400146484403</v>
      </c>
      <c r="W4056">
        <v>104.280799865723</v>
      </c>
      <c r="X4056">
        <v>0.91779506206512496</v>
      </c>
      <c r="Y4056">
        <v>3335</v>
      </c>
    </row>
    <row r="4057" spans="1:25" x14ac:dyDescent="0.25">
      <c r="A4057" t="s">
        <v>81</v>
      </c>
      <c r="B4057" t="s">
        <v>41</v>
      </c>
      <c r="C4057" s="7" t="s">
        <v>70</v>
      </c>
      <c r="D4057" s="58" t="s">
        <v>62</v>
      </c>
      <c r="E4057" s="7">
        <v>41131</v>
      </c>
      <c r="F4057">
        <v>24</v>
      </c>
      <c r="G4057">
        <v>146.59344482421901</v>
      </c>
      <c r="H4057">
        <v>145.17669677734401</v>
      </c>
      <c r="I4057">
        <v>1.4167578220367401</v>
      </c>
      <c r="J4057">
        <v>9.6645373851060902E-3</v>
      </c>
      <c r="K4057">
        <v>84.714286804199205</v>
      </c>
      <c r="L4057">
        <v>-8.0148973464965803</v>
      </c>
      <c r="M4057">
        <v>-2.4425992965698202</v>
      </c>
      <c r="N4057">
        <v>1.4167578220367401</v>
      </c>
      <c r="O4057">
        <v>5.2761149406433097</v>
      </c>
      <c r="P4057">
        <v>10.8484134674072</v>
      </c>
      <c r="Q4057">
        <v>-10.688641548156699</v>
      </c>
      <c r="R4057">
        <v>13.5221557617188</v>
      </c>
      <c r="S4057">
        <v>104</v>
      </c>
      <c r="T4057">
        <v>73.344652641592802</v>
      </c>
      <c r="U4057">
        <v>7.3595600128173801</v>
      </c>
      <c r="V4057">
        <v>76.841400146484403</v>
      </c>
      <c r="W4057">
        <v>104.280799865723</v>
      </c>
      <c r="X4057">
        <v>0.91477787494659402</v>
      </c>
      <c r="Y4057">
        <v>3335</v>
      </c>
    </row>
    <row r="4058" spans="1:25" x14ac:dyDescent="0.25">
      <c r="A4058" t="s">
        <v>81</v>
      </c>
      <c r="B4058" t="s">
        <v>41</v>
      </c>
      <c r="C4058" s="7" t="s">
        <v>70</v>
      </c>
      <c r="D4058" s="58" t="s">
        <v>62</v>
      </c>
      <c r="E4058" s="7">
        <v>41134</v>
      </c>
      <c r="F4058">
        <v>1</v>
      </c>
      <c r="G4058">
        <v>133.94200134277301</v>
      </c>
      <c r="H4058">
        <v>133.35205078125</v>
      </c>
      <c r="I4058">
        <v>0.58995652198791504</v>
      </c>
      <c r="J4058">
        <v>4.4045671820640599E-3</v>
      </c>
      <c r="K4058">
        <v>83.537269592285199</v>
      </c>
      <c r="L4058">
        <v>-11.9026536941528</v>
      </c>
      <c r="M4058">
        <v>-4.5219187736511204</v>
      </c>
      <c r="N4058">
        <v>0.58995652198791504</v>
      </c>
      <c r="O4058">
        <v>5.7018318176269496</v>
      </c>
      <c r="P4058">
        <v>13.082567214965801</v>
      </c>
      <c r="Q4058">
        <v>-15.444135665893601</v>
      </c>
      <c r="R4058">
        <v>16.624048233032202</v>
      </c>
      <c r="S4058">
        <v>104</v>
      </c>
      <c r="T4058">
        <v>131.583678430296</v>
      </c>
      <c r="U4058">
        <v>9.7480363845825195</v>
      </c>
      <c r="V4058">
        <v>77.518386840820298</v>
      </c>
      <c r="W4058">
        <v>103.875</v>
      </c>
      <c r="X4058">
        <v>0.882920742034912</v>
      </c>
      <c r="Y4058">
        <v>3334</v>
      </c>
    </row>
    <row r="4059" spans="1:25" x14ac:dyDescent="0.25">
      <c r="A4059" t="s">
        <v>81</v>
      </c>
      <c r="B4059" t="s">
        <v>41</v>
      </c>
      <c r="C4059" s="7" t="s">
        <v>70</v>
      </c>
      <c r="D4059" s="58" t="s">
        <v>62</v>
      </c>
      <c r="E4059" s="7">
        <v>41134</v>
      </c>
      <c r="F4059">
        <v>2</v>
      </c>
      <c r="G4059">
        <v>130.13887023925801</v>
      </c>
      <c r="H4059">
        <v>130.76040649414099</v>
      </c>
      <c r="I4059">
        <v>-0.62152719497680697</v>
      </c>
      <c r="J4059">
        <v>-4.7758766449987897E-3</v>
      </c>
      <c r="K4059">
        <v>81.795028686523395</v>
      </c>
      <c r="L4059">
        <v>-13.5293684005737</v>
      </c>
      <c r="M4059">
        <v>-5.9033107757568404</v>
      </c>
      <c r="N4059">
        <v>-0.62152719497680697</v>
      </c>
      <c r="O4059">
        <v>4.66025686264038</v>
      </c>
      <c r="P4059">
        <v>12.286314010620099</v>
      </c>
      <c r="Q4059">
        <v>-17.188562393188501</v>
      </c>
      <c r="R4059">
        <v>15.945507049560501</v>
      </c>
      <c r="S4059">
        <v>104</v>
      </c>
      <c r="T4059">
        <v>140.93593520985499</v>
      </c>
      <c r="U4059">
        <v>10.0720415115356</v>
      </c>
      <c r="V4059">
        <v>77.518386840820298</v>
      </c>
      <c r="W4059">
        <v>103.875</v>
      </c>
      <c r="X4059">
        <v>0.87119525671005205</v>
      </c>
      <c r="Y4059">
        <v>3333</v>
      </c>
    </row>
    <row r="4060" spans="1:25" x14ac:dyDescent="0.25">
      <c r="A4060" t="s">
        <v>81</v>
      </c>
      <c r="B4060" t="s">
        <v>41</v>
      </c>
      <c r="C4060" s="7" t="s">
        <v>70</v>
      </c>
      <c r="D4060" s="58" t="s">
        <v>62</v>
      </c>
      <c r="E4060" s="7">
        <v>41134</v>
      </c>
      <c r="F4060">
        <v>3</v>
      </c>
      <c r="G4060">
        <v>131.66354370117199</v>
      </c>
      <c r="H4060">
        <v>128.80279541015599</v>
      </c>
      <c r="I4060">
        <v>2.8607447147369398</v>
      </c>
      <c r="J4060">
        <v>2.1727692335843998E-2</v>
      </c>
      <c r="K4060">
        <v>79.540374755859403</v>
      </c>
      <c r="L4060">
        <v>-9.3000574111938494</v>
      </c>
      <c r="M4060">
        <v>-2.11535668373108</v>
      </c>
      <c r="N4060">
        <v>2.8607447147369398</v>
      </c>
      <c r="O4060">
        <v>7.8368468284606898</v>
      </c>
      <c r="P4060">
        <v>15.0215463638306</v>
      </c>
      <c r="Q4060">
        <v>-12.747475624084499</v>
      </c>
      <c r="R4060">
        <v>18.468965530395501</v>
      </c>
      <c r="S4060">
        <v>104</v>
      </c>
      <c r="T4060">
        <v>126.53803340753799</v>
      </c>
      <c r="U4060">
        <v>9.4891242980956996</v>
      </c>
      <c r="V4060">
        <v>77.518386840820298</v>
      </c>
      <c r="W4060">
        <v>103.875</v>
      </c>
      <c r="X4060">
        <v>0.86835449934005704</v>
      </c>
      <c r="Y4060">
        <v>3334</v>
      </c>
    </row>
    <row r="4061" spans="1:25" x14ac:dyDescent="0.25">
      <c r="A4061" t="s">
        <v>81</v>
      </c>
      <c r="B4061" t="s">
        <v>41</v>
      </c>
      <c r="C4061" s="7" t="s">
        <v>70</v>
      </c>
      <c r="D4061" s="58" t="s">
        <v>62</v>
      </c>
      <c r="E4061" s="7">
        <v>41134</v>
      </c>
      <c r="F4061">
        <v>4</v>
      </c>
      <c r="G4061">
        <v>138.01449584960901</v>
      </c>
      <c r="H4061">
        <v>136.55809020996099</v>
      </c>
      <c r="I4061">
        <v>1.4564070701599101</v>
      </c>
      <c r="J4061">
        <v>1.05525655671954E-2</v>
      </c>
      <c r="K4061">
        <v>77.835403442382798</v>
      </c>
      <c r="L4061">
        <v>-11.2723379135132</v>
      </c>
      <c r="M4061">
        <v>-3.7520918846130402</v>
      </c>
      <c r="N4061">
        <v>1.4564070701599101</v>
      </c>
      <c r="O4061">
        <v>6.6649065017700204</v>
      </c>
      <c r="P4061">
        <v>14.185152053833001</v>
      </c>
      <c r="Q4061">
        <v>-14.8807592391968</v>
      </c>
      <c r="R4061">
        <v>17.793573379516602</v>
      </c>
      <c r="S4061">
        <v>104</v>
      </c>
      <c r="T4061">
        <v>132.615073646681</v>
      </c>
      <c r="U4061">
        <v>9.9322919845581108</v>
      </c>
      <c r="V4061">
        <v>77.518386840820298</v>
      </c>
      <c r="W4061">
        <v>103.875</v>
      </c>
      <c r="X4061">
        <v>0.82183086872100797</v>
      </c>
      <c r="Y4061">
        <v>3334</v>
      </c>
    </row>
    <row r="4062" spans="1:25" x14ac:dyDescent="0.25">
      <c r="A4062" t="s">
        <v>81</v>
      </c>
      <c r="B4062" t="s">
        <v>41</v>
      </c>
      <c r="C4062" s="7" t="s">
        <v>70</v>
      </c>
      <c r="D4062" s="58" t="s">
        <v>62</v>
      </c>
      <c r="E4062" s="7">
        <v>41134</v>
      </c>
      <c r="F4062">
        <v>5</v>
      </c>
      <c r="G4062">
        <v>147.75131225585901</v>
      </c>
      <c r="H4062">
        <v>147.03584289550801</v>
      </c>
      <c r="I4062">
        <v>0.71546870470046997</v>
      </c>
      <c r="J4062">
        <v>4.8423851840197997E-3</v>
      </c>
      <c r="K4062">
        <v>76.059005737304702</v>
      </c>
      <c r="L4062">
        <v>-13.794888496398899</v>
      </c>
      <c r="M4062">
        <v>-5.2220520973205602</v>
      </c>
      <c r="N4062">
        <v>0.71546870470046997</v>
      </c>
      <c r="O4062">
        <v>6.6529898643493697</v>
      </c>
      <c r="P4062">
        <v>15.2258253097534</v>
      </c>
      <c r="Q4062">
        <v>-17.908374786376999</v>
      </c>
      <c r="R4062">
        <v>19.339311599731399</v>
      </c>
      <c r="S4062">
        <v>104</v>
      </c>
      <c r="T4062">
        <v>165.56963185864001</v>
      </c>
      <c r="U4062">
        <v>11.322492599487299</v>
      </c>
      <c r="V4062">
        <v>77.518386840820298</v>
      </c>
      <c r="W4062">
        <v>103.875</v>
      </c>
      <c r="X4062">
        <v>0.74468284845352195</v>
      </c>
      <c r="Y4062">
        <v>3334</v>
      </c>
    </row>
    <row r="4063" spans="1:25" x14ac:dyDescent="0.25">
      <c r="A4063" t="s">
        <v>81</v>
      </c>
      <c r="B4063" t="s">
        <v>41</v>
      </c>
      <c r="C4063" s="7" t="s">
        <v>70</v>
      </c>
      <c r="D4063" s="58" t="s">
        <v>62</v>
      </c>
      <c r="E4063" s="7">
        <v>41134</v>
      </c>
      <c r="F4063">
        <v>6</v>
      </c>
      <c r="G4063">
        <v>157.58393859863301</v>
      </c>
      <c r="H4063">
        <v>160.02182006835901</v>
      </c>
      <c r="I4063">
        <v>-2.43788361549377</v>
      </c>
      <c r="J4063">
        <v>-1.5470379963517199E-2</v>
      </c>
      <c r="K4063">
        <v>75.953414916992202</v>
      </c>
      <c r="L4063">
        <v>-17.044866561889599</v>
      </c>
      <c r="M4063">
        <v>-8.4149436950683594</v>
      </c>
      <c r="N4063">
        <v>-2.43788361549377</v>
      </c>
      <c r="O4063">
        <v>3.5391759872436501</v>
      </c>
      <c r="P4063">
        <v>12.169100761413601</v>
      </c>
      <c r="Q4063">
        <v>-21.185745239257798</v>
      </c>
      <c r="R4063">
        <v>16.309978485107401</v>
      </c>
      <c r="S4063">
        <v>104</v>
      </c>
      <c r="T4063">
        <v>164.92751313166099</v>
      </c>
      <c r="U4063">
        <v>11.397890090942401</v>
      </c>
      <c r="V4063">
        <v>77.518386840820298</v>
      </c>
      <c r="W4063">
        <v>103.875</v>
      </c>
      <c r="X4063">
        <v>0.74866688251495395</v>
      </c>
      <c r="Y4063">
        <v>3334</v>
      </c>
    </row>
    <row r="4064" spans="1:25" x14ac:dyDescent="0.25">
      <c r="A4064" t="s">
        <v>81</v>
      </c>
      <c r="B4064" t="s">
        <v>41</v>
      </c>
      <c r="C4064" s="7" t="s">
        <v>70</v>
      </c>
      <c r="D4064" s="58" t="s">
        <v>62</v>
      </c>
      <c r="E4064" s="7">
        <v>41134</v>
      </c>
      <c r="F4064">
        <v>7</v>
      </c>
      <c r="G4064">
        <v>160.81327819824199</v>
      </c>
      <c r="H4064">
        <v>167.00476074218801</v>
      </c>
      <c r="I4064">
        <v>-6.1914820671081499</v>
      </c>
      <c r="J4064">
        <v>-3.8501061499118798E-2</v>
      </c>
      <c r="K4064">
        <v>75.829193115234403</v>
      </c>
      <c r="L4064">
        <v>-21.064163208007798</v>
      </c>
      <c r="M4064">
        <v>-12.2772626876831</v>
      </c>
      <c r="N4064">
        <v>-6.1914820671081499</v>
      </c>
      <c r="O4064">
        <v>-0.10570125281810799</v>
      </c>
      <c r="P4064">
        <v>8.6812000274658203</v>
      </c>
      <c r="Q4064">
        <v>-25.280361175537099</v>
      </c>
      <c r="R4064">
        <v>12.897397994995099</v>
      </c>
      <c r="S4064">
        <v>104</v>
      </c>
      <c r="T4064">
        <v>168.65232393581201</v>
      </c>
      <c r="U4064">
        <v>11.6052150726318</v>
      </c>
      <c r="V4064">
        <v>77.518386840820298</v>
      </c>
      <c r="W4064">
        <v>103.875</v>
      </c>
      <c r="X4064">
        <v>0.74956119060516402</v>
      </c>
      <c r="Y4064">
        <v>3334</v>
      </c>
    </row>
    <row r="4065" spans="1:25" x14ac:dyDescent="0.25">
      <c r="A4065" t="s">
        <v>81</v>
      </c>
      <c r="B4065" t="s">
        <v>41</v>
      </c>
      <c r="C4065" s="7" t="s">
        <v>70</v>
      </c>
      <c r="D4065" s="58" t="s">
        <v>62</v>
      </c>
      <c r="E4065" s="7">
        <v>41134</v>
      </c>
      <c r="F4065">
        <v>8</v>
      </c>
      <c r="G4065">
        <v>171.97114562988301</v>
      </c>
      <c r="H4065">
        <v>178.98637390136699</v>
      </c>
      <c r="I4065">
        <v>-7.0152311325073198</v>
      </c>
      <c r="J4065">
        <v>-4.0793072432279601E-2</v>
      </c>
      <c r="K4065">
        <v>78.372673034667997</v>
      </c>
      <c r="L4065">
        <v>-20.1931858062744</v>
      </c>
      <c r="M4065">
        <v>-12.407544136047401</v>
      </c>
      <c r="N4065">
        <v>-7.0152311325073198</v>
      </c>
      <c r="O4065">
        <v>-1.62291884422302</v>
      </c>
      <c r="P4065">
        <v>6.1627240180969203</v>
      </c>
      <c r="Q4065">
        <v>-23.928955078125</v>
      </c>
      <c r="R4065">
        <v>9.8984909057617205</v>
      </c>
      <c r="S4065">
        <v>104</v>
      </c>
      <c r="T4065">
        <v>133.17350978930301</v>
      </c>
      <c r="U4065">
        <v>10.282813072204601</v>
      </c>
      <c r="V4065">
        <v>77.518386840820298</v>
      </c>
      <c r="W4065">
        <v>103.875</v>
      </c>
      <c r="X4065">
        <v>0.80203044414520297</v>
      </c>
      <c r="Y4065">
        <v>3334</v>
      </c>
    </row>
    <row r="4066" spans="1:25" x14ac:dyDescent="0.25">
      <c r="A4066" t="s">
        <v>81</v>
      </c>
      <c r="B4066" t="s">
        <v>41</v>
      </c>
      <c r="C4066" s="7" t="s">
        <v>70</v>
      </c>
      <c r="D4066" s="58" t="s">
        <v>62</v>
      </c>
      <c r="E4066" s="7">
        <v>41134</v>
      </c>
      <c r="F4066">
        <v>9</v>
      </c>
      <c r="G4066">
        <v>179.02496337890599</v>
      </c>
      <c r="H4066">
        <v>183.88233947753901</v>
      </c>
      <c r="I4066">
        <v>-4.8573851585388201</v>
      </c>
      <c r="J4066">
        <v>-2.7132445946335799E-2</v>
      </c>
      <c r="K4066">
        <v>82.621116638183594</v>
      </c>
      <c r="L4066">
        <v>-15.1096038818359</v>
      </c>
      <c r="M4066">
        <v>-9.0525102615356392</v>
      </c>
      <c r="N4066">
        <v>-4.8573851585388201</v>
      </c>
      <c r="O4066">
        <v>-0.66226023435592696</v>
      </c>
      <c r="P4066">
        <v>5.3948340415954599</v>
      </c>
      <c r="Q4066">
        <v>-18.015966415405298</v>
      </c>
      <c r="R4066">
        <v>8.3011951446533203</v>
      </c>
      <c r="S4066">
        <v>104</v>
      </c>
      <c r="T4066">
        <v>83.161419378478499</v>
      </c>
      <c r="U4066">
        <v>7.9998488426208496</v>
      </c>
      <c r="V4066">
        <v>77.518386840820298</v>
      </c>
      <c r="W4066">
        <v>103.875</v>
      </c>
      <c r="X4066">
        <v>0.88862848281860396</v>
      </c>
      <c r="Y4066">
        <v>3334</v>
      </c>
    </row>
    <row r="4067" spans="1:25" x14ac:dyDescent="0.25">
      <c r="A4067" t="s">
        <v>81</v>
      </c>
      <c r="B4067" t="s">
        <v>41</v>
      </c>
      <c r="C4067" s="7" t="s">
        <v>70</v>
      </c>
      <c r="D4067" s="58" t="s">
        <v>62</v>
      </c>
      <c r="E4067" s="7">
        <v>41134</v>
      </c>
      <c r="F4067">
        <v>10</v>
      </c>
      <c r="G4067">
        <v>188.32897949218801</v>
      </c>
      <c r="H4067">
        <v>191.501876831055</v>
      </c>
      <c r="I4067">
        <v>-3.1729030609130899</v>
      </c>
      <c r="J4067">
        <v>-1.6847662627697001E-2</v>
      </c>
      <c r="K4067">
        <v>87.754661560058594</v>
      </c>
      <c r="L4067">
        <v>-13.3091335296631</v>
      </c>
      <c r="M4067">
        <v>-7.3205661773681596</v>
      </c>
      <c r="N4067">
        <v>-3.1729030609130899</v>
      </c>
      <c r="O4067">
        <v>0.97476017475128196</v>
      </c>
      <c r="P4067">
        <v>6.9633274078369096</v>
      </c>
      <c r="Q4067">
        <v>-16.182613372802699</v>
      </c>
      <c r="R4067">
        <v>9.8368082046508807</v>
      </c>
      <c r="S4067">
        <v>104</v>
      </c>
      <c r="T4067">
        <v>82.705072165281294</v>
      </c>
      <c r="U4067">
        <v>7.9093422889709499</v>
      </c>
      <c r="V4067">
        <v>77.518386840820298</v>
      </c>
      <c r="W4067">
        <v>103.875</v>
      </c>
      <c r="X4067">
        <v>0.898301661014557</v>
      </c>
      <c r="Y4067">
        <v>3334</v>
      </c>
    </row>
    <row r="4068" spans="1:25" x14ac:dyDescent="0.25">
      <c r="A4068" t="s">
        <v>81</v>
      </c>
      <c r="B4068" t="s">
        <v>41</v>
      </c>
      <c r="C4068" s="7" t="s">
        <v>70</v>
      </c>
      <c r="D4068" s="58" t="s">
        <v>62</v>
      </c>
      <c r="E4068" s="7">
        <v>41134</v>
      </c>
      <c r="F4068">
        <v>11</v>
      </c>
      <c r="G4068">
        <v>191.526443481445</v>
      </c>
      <c r="H4068">
        <v>193.21640014648401</v>
      </c>
      <c r="I4068">
        <v>-1.6899541616439799</v>
      </c>
      <c r="J4068">
        <v>-8.8236071169376408E-3</v>
      </c>
      <c r="K4068">
        <v>90.984474182128906</v>
      </c>
      <c r="L4068">
        <v>-10.8543243408203</v>
      </c>
      <c r="M4068">
        <v>-5.4399399757385298</v>
      </c>
      <c r="N4068">
        <v>-1.6899541616439799</v>
      </c>
      <c r="O4068">
        <v>2.0600316524505602</v>
      </c>
      <c r="P4068">
        <v>7.4744162559509304</v>
      </c>
      <c r="Q4068">
        <v>-13.452296257019</v>
      </c>
      <c r="R4068">
        <v>10.0723867416382</v>
      </c>
      <c r="S4068">
        <v>104</v>
      </c>
      <c r="T4068">
        <v>68.666460455042397</v>
      </c>
      <c r="U4068">
        <v>7.1509957313537598</v>
      </c>
      <c r="V4068">
        <v>77.518386840820298</v>
      </c>
      <c r="W4068">
        <v>103.875</v>
      </c>
      <c r="X4068">
        <v>0.90490186214446999</v>
      </c>
      <c r="Y4068">
        <v>3333</v>
      </c>
    </row>
    <row r="4069" spans="1:25" x14ac:dyDescent="0.25">
      <c r="A4069" t="s">
        <v>81</v>
      </c>
      <c r="B4069" t="s">
        <v>41</v>
      </c>
      <c r="C4069" s="7" t="s">
        <v>70</v>
      </c>
      <c r="D4069" s="58" t="s">
        <v>62</v>
      </c>
      <c r="E4069" s="7">
        <v>41134</v>
      </c>
      <c r="F4069">
        <v>12</v>
      </c>
      <c r="G4069">
        <v>188.26435852050801</v>
      </c>
      <c r="H4069">
        <v>184.81105041503901</v>
      </c>
      <c r="I4069">
        <v>3.45331907272339</v>
      </c>
      <c r="J4069">
        <v>1.8342925235629099E-2</v>
      </c>
      <c r="K4069">
        <v>94.534164428710895</v>
      </c>
      <c r="L4069">
        <v>-5.2440710067748997</v>
      </c>
      <c r="M4069">
        <v>-0.105582483112812</v>
      </c>
      <c r="N4069">
        <v>3.45331907272339</v>
      </c>
      <c r="O4069">
        <v>7.0122203826904297</v>
      </c>
      <c r="P4069">
        <v>12.150709152221699</v>
      </c>
      <c r="Q4069">
        <v>-7.7096605300903303</v>
      </c>
      <c r="R4069">
        <v>14.6162986755371</v>
      </c>
      <c r="S4069">
        <v>104</v>
      </c>
      <c r="T4069">
        <v>63.701948024430699</v>
      </c>
      <c r="U4069">
        <v>6.7866096496581996</v>
      </c>
      <c r="V4069">
        <v>77.518386840820298</v>
      </c>
      <c r="W4069">
        <v>103.875</v>
      </c>
      <c r="X4069">
        <v>0.91269171237945601</v>
      </c>
      <c r="Y4069">
        <v>3332</v>
      </c>
    </row>
    <row r="4070" spans="1:25" x14ac:dyDescent="0.25">
      <c r="A4070" t="s">
        <v>81</v>
      </c>
      <c r="B4070" t="s">
        <v>41</v>
      </c>
      <c r="C4070" s="7" t="s">
        <v>70</v>
      </c>
      <c r="D4070" s="58" t="s">
        <v>62</v>
      </c>
      <c r="E4070" s="7">
        <v>41134</v>
      </c>
      <c r="F4070">
        <v>13</v>
      </c>
      <c r="G4070">
        <v>182.373458862305</v>
      </c>
      <c r="H4070">
        <v>182.63809204101599</v>
      </c>
      <c r="I4070">
        <v>-0.26462033390998801</v>
      </c>
      <c r="J4070">
        <v>-1.4509804314002399E-3</v>
      </c>
      <c r="K4070">
        <v>97.024841308593807</v>
      </c>
      <c r="L4070">
        <v>-10.4807949066162</v>
      </c>
      <c r="M4070">
        <v>-4.4449963569641104</v>
      </c>
      <c r="N4070">
        <v>-0.26462033390998801</v>
      </c>
      <c r="O4070">
        <v>3.9157555103302002</v>
      </c>
      <c r="P4070">
        <v>9.9515542984008807</v>
      </c>
      <c r="Q4070">
        <v>-13.3769378662109</v>
      </c>
      <c r="R4070">
        <v>12.847698211669901</v>
      </c>
      <c r="S4070">
        <v>104</v>
      </c>
      <c r="T4070">
        <v>90.250328130387103</v>
      </c>
      <c r="U4070">
        <v>7.9717230796814</v>
      </c>
      <c r="V4070">
        <v>77.518386840820298</v>
      </c>
      <c r="W4070">
        <v>103.875</v>
      </c>
      <c r="X4070">
        <v>0.89846122264862105</v>
      </c>
      <c r="Y4070">
        <v>3333</v>
      </c>
    </row>
    <row r="4071" spans="1:25" x14ac:dyDescent="0.25">
      <c r="A4071" t="s">
        <v>81</v>
      </c>
      <c r="B4071" t="s">
        <v>41</v>
      </c>
      <c r="C4071" s="7" t="s">
        <v>70</v>
      </c>
      <c r="D4071" s="58" t="s">
        <v>62</v>
      </c>
      <c r="E4071" s="7">
        <v>41134</v>
      </c>
      <c r="F4071">
        <v>14</v>
      </c>
      <c r="G4071">
        <v>185.24063110351599</v>
      </c>
      <c r="H4071">
        <v>174.5830078125</v>
      </c>
      <c r="I4071">
        <v>10.6576328277588</v>
      </c>
      <c r="J4071">
        <v>5.75339943170547E-2</v>
      </c>
      <c r="K4071">
        <v>98.903724670410199</v>
      </c>
      <c r="L4071">
        <v>0.123205967247486</v>
      </c>
      <c r="M4071">
        <v>6.3470306396484402</v>
      </c>
      <c r="N4071">
        <v>10.6576328277588</v>
      </c>
      <c r="O4071">
        <v>14.9682350158691</v>
      </c>
      <c r="P4071">
        <v>21.192060470581101</v>
      </c>
      <c r="Q4071">
        <v>-2.8631575107574498</v>
      </c>
      <c r="R4071">
        <v>24.178422927856399</v>
      </c>
      <c r="S4071">
        <v>104</v>
      </c>
      <c r="T4071">
        <v>99.972249758866397</v>
      </c>
      <c r="U4071">
        <v>8.2200565338134801</v>
      </c>
      <c r="V4071">
        <v>77.518386840820298</v>
      </c>
      <c r="W4071">
        <v>103.875</v>
      </c>
      <c r="X4071">
        <v>0.89640372991561901</v>
      </c>
      <c r="Y4071">
        <v>3332</v>
      </c>
    </row>
    <row r="4072" spans="1:25" x14ac:dyDescent="0.25">
      <c r="A4072" t="s">
        <v>81</v>
      </c>
      <c r="B4072" t="s">
        <v>41</v>
      </c>
      <c r="C4072" s="7" t="s">
        <v>70</v>
      </c>
      <c r="D4072" s="58" t="s">
        <v>62</v>
      </c>
      <c r="E4072" s="7">
        <v>41134</v>
      </c>
      <c r="F4072">
        <v>15</v>
      </c>
      <c r="G4072">
        <v>170.563552856445</v>
      </c>
      <c r="H4072">
        <v>144.02264404296901</v>
      </c>
      <c r="I4072">
        <v>26.540908813476602</v>
      </c>
      <c r="J4072">
        <v>0.155607149004936</v>
      </c>
      <c r="K4072">
        <v>101.26397705078099</v>
      </c>
      <c r="L4072">
        <v>16.1445121765137</v>
      </c>
      <c r="M4072">
        <v>22.286787033081101</v>
      </c>
      <c r="N4072">
        <v>26.540908813476602</v>
      </c>
      <c r="O4072">
        <v>30.795028686523398</v>
      </c>
      <c r="P4072">
        <v>36.937305450439503</v>
      </c>
      <c r="Q4072">
        <v>13.197278976440399</v>
      </c>
      <c r="R4072">
        <v>39.884536743164098</v>
      </c>
      <c r="S4072">
        <v>104</v>
      </c>
      <c r="T4072">
        <v>108.99318616909299</v>
      </c>
      <c r="U4072">
        <v>8.1123504638671893</v>
      </c>
      <c r="V4072">
        <v>77.518386840820298</v>
      </c>
      <c r="W4072">
        <v>103.875</v>
      </c>
      <c r="X4072">
        <v>0.86326515674591098</v>
      </c>
      <c r="Y4072">
        <v>3334</v>
      </c>
    </row>
    <row r="4073" spans="1:25" x14ac:dyDescent="0.25">
      <c r="A4073" t="s">
        <v>81</v>
      </c>
      <c r="B4073" t="s">
        <v>41</v>
      </c>
      <c r="C4073" s="7" t="s">
        <v>70</v>
      </c>
      <c r="D4073" s="58" t="s">
        <v>62</v>
      </c>
      <c r="E4073" s="7">
        <v>41134</v>
      </c>
      <c r="F4073">
        <v>16</v>
      </c>
      <c r="G4073">
        <v>161.20945739746099</v>
      </c>
      <c r="H4073">
        <v>138.01069641113301</v>
      </c>
      <c r="I4073">
        <v>23.198757171630898</v>
      </c>
      <c r="J4073">
        <v>0.14390444755554199</v>
      </c>
      <c r="K4073">
        <v>103.071426391602</v>
      </c>
      <c r="L4073">
        <v>12.816592216491699</v>
      </c>
      <c r="M4073">
        <v>18.9504585266113</v>
      </c>
      <c r="N4073">
        <v>23.198757171630898</v>
      </c>
      <c r="O4073">
        <v>27.447055816650401</v>
      </c>
      <c r="P4073">
        <v>33.580921173095703</v>
      </c>
      <c r="Q4073">
        <v>9.8733930587768608</v>
      </c>
      <c r="R4073">
        <v>36.524120330810497</v>
      </c>
      <c r="S4073">
        <v>104</v>
      </c>
      <c r="T4073">
        <v>111.062146352474</v>
      </c>
      <c r="U4073">
        <v>8.1012458801269496</v>
      </c>
      <c r="V4073">
        <v>77.518386840820298</v>
      </c>
      <c r="W4073">
        <v>103.875</v>
      </c>
      <c r="X4073">
        <v>0.86331880092620905</v>
      </c>
      <c r="Y4073">
        <v>3334</v>
      </c>
    </row>
    <row r="4074" spans="1:25" x14ac:dyDescent="0.25">
      <c r="A4074" t="s">
        <v>81</v>
      </c>
      <c r="B4074" t="s">
        <v>41</v>
      </c>
      <c r="C4074" s="7" t="s">
        <v>70</v>
      </c>
      <c r="D4074" s="58" t="s">
        <v>62</v>
      </c>
      <c r="E4074" s="7">
        <v>41134</v>
      </c>
      <c r="F4074">
        <v>17</v>
      </c>
      <c r="G4074">
        <v>153.40542602539099</v>
      </c>
      <c r="H4074">
        <v>130.941970825195</v>
      </c>
      <c r="I4074">
        <v>22.4634609222412</v>
      </c>
      <c r="J4074">
        <v>0.14643198251724199</v>
      </c>
      <c r="K4074">
        <v>102.88198852539099</v>
      </c>
      <c r="L4074">
        <v>12.704862594604499</v>
      </c>
      <c r="M4074">
        <v>18.470321655273398</v>
      </c>
      <c r="N4074">
        <v>22.4634609222412</v>
      </c>
      <c r="O4074">
        <v>26.456600189208999</v>
      </c>
      <c r="P4074">
        <v>32.222061157226598</v>
      </c>
      <c r="Q4074">
        <v>9.9384355545043892</v>
      </c>
      <c r="R4074">
        <v>34.988487243652301</v>
      </c>
      <c r="S4074">
        <v>104</v>
      </c>
      <c r="T4074">
        <v>99.907690295795902</v>
      </c>
      <c r="U4074">
        <v>7.6146750450134304</v>
      </c>
      <c r="V4074">
        <v>77.518386840820298</v>
      </c>
      <c r="W4074">
        <v>103.875</v>
      </c>
      <c r="X4074">
        <v>0.864202320575714</v>
      </c>
      <c r="Y4074">
        <v>3334</v>
      </c>
    </row>
    <row r="4075" spans="1:25" x14ac:dyDescent="0.25">
      <c r="A4075" t="s">
        <v>81</v>
      </c>
      <c r="B4075" t="s">
        <v>41</v>
      </c>
      <c r="C4075" s="7" t="s">
        <v>70</v>
      </c>
      <c r="D4075" s="58" t="s">
        <v>62</v>
      </c>
      <c r="E4075" s="7">
        <v>41134</v>
      </c>
      <c r="F4075">
        <v>18</v>
      </c>
      <c r="G4075">
        <v>149.47846984863301</v>
      </c>
      <c r="H4075">
        <v>123.159042358398</v>
      </c>
      <c r="I4075">
        <v>26.3194179534912</v>
      </c>
      <c r="J4075">
        <v>0.17607498168945299</v>
      </c>
      <c r="K4075">
        <v>101.940994262695</v>
      </c>
      <c r="L4075">
        <v>17.209497451782202</v>
      </c>
      <c r="M4075">
        <v>22.591712951660199</v>
      </c>
      <c r="N4075">
        <v>26.3194179534912</v>
      </c>
      <c r="O4075">
        <v>30.047122955322301</v>
      </c>
      <c r="P4075">
        <v>35.4293403625488</v>
      </c>
      <c r="Q4075">
        <v>14.6269617080688</v>
      </c>
      <c r="R4075">
        <v>38.011875152587898</v>
      </c>
      <c r="S4075">
        <v>104</v>
      </c>
      <c r="T4075">
        <v>89.878913263371899</v>
      </c>
      <c r="U4075">
        <v>7.1085085868835396</v>
      </c>
      <c r="V4075">
        <v>77.518386840820298</v>
      </c>
      <c r="W4075">
        <v>103.875</v>
      </c>
      <c r="X4075">
        <v>0.86345815658569303</v>
      </c>
      <c r="Y4075">
        <v>3332</v>
      </c>
    </row>
    <row r="4076" spans="1:25" x14ac:dyDescent="0.25">
      <c r="A4076" t="s">
        <v>81</v>
      </c>
      <c r="B4076" t="s">
        <v>41</v>
      </c>
      <c r="C4076" s="7" t="s">
        <v>70</v>
      </c>
      <c r="D4076" s="58" t="s">
        <v>62</v>
      </c>
      <c r="E4076" s="7">
        <v>41134</v>
      </c>
      <c r="F4076">
        <v>19</v>
      </c>
      <c r="G4076">
        <v>158.23101806640599</v>
      </c>
      <c r="H4076">
        <v>139.66932678222699</v>
      </c>
      <c r="I4076">
        <v>18.561698913574201</v>
      </c>
      <c r="J4076">
        <v>0.117307588458061</v>
      </c>
      <c r="K4076">
        <v>99.801239013671903</v>
      </c>
      <c r="L4076">
        <v>8.9489545822143608</v>
      </c>
      <c r="M4076">
        <v>14.628242492675801</v>
      </c>
      <c r="N4076">
        <v>18.561698913574201</v>
      </c>
      <c r="O4076">
        <v>22.4951572418213</v>
      </c>
      <c r="P4076">
        <v>28.174446105956999</v>
      </c>
      <c r="Q4076">
        <v>6.2238750457763699</v>
      </c>
      <c r="R4076">
        <v>30.8995246887207</v>
      </c>
      <c r="S4076">
        <v>104</v>
      </c>
      <c r="T4076">
        <v>88.532604515086902</v>
      </c>
      <c r="U4076">
        <v>7.5008645057678196</v>
      </c>
      <c r="V4076">
        <v>77.518386840820298</v>
      </c>
      <c r="W4076">
        <v>103.875</v>
      </c>
      <c r="X4076">
        <v>0.882579565048218</v>
      </c>
      <c r="Y4076">
        <v>3334</v>
      </c>
    </row>
    <row r="4077" spans="1:25" x14ac:dyDescent="0.25">
      <c r="A4077" t="s">
        <v>81</v>
      </c>
      <c r="B4077" t="s">
        <v>41</v>
      </c>
      <c r="C4077" s="7" t="s">
        <v>70</v>
      </c>
      <c r="D4077" s="58" t="s">
        <v>62</v>
      </c>
      <c r="E4077" s="7">
        <v>41134</v>
      </c>
      <c r="F4077">
        <v>20</v>
      </c>
      <c r="G4077">
        <v>172.52424621582</v>
      </c>
      <c r="H4077">
        <v>162.73580932617199</v>
      </c>
      <c r="I4077">
        <v>9.7884464263915998</v>
      </c>
      <c r="J4077">
        <v>5.6736644357442897E-2</v>
      </c>
      <c r="K4077">
        <v>98.276397705078097</v>
      </c>
      <c r="L4077">
        <v>0.54443752765655495</v>
      </c>
      <c r="M4077">
        <v>6.0058732032775897</v>
      </c>
      <c r="N4077">
        <v>9.7884464263915998</v>
      </c>
      <c r="O4077">
        <v>13.5710201263428</v>
      </c>
      <c r="P4077">
        <v>19.032455444335898</v>
      </c>
      <c r="Q4077">
        <v>-2.07611060142517</v>
      </c>
      <c r="R4077">
        <v>21.653003692626999</v>
      </c>
      <c r="S4077">
        <v>104</v>
      </c>
      <c r="T4077">
        <v>71.995755489250797</v>
      </c>
      <c r="U4077">
        <v>7.2131385803222701</v>
      </c>
      <c r="V4077">
        <v>77.518386840820298</v>
      </c>
      <c r="W4077">
        <v>103.875</v>
      </c>
      <c r="X4077">
        <v>0.91339021921157804</v>
      </c>
      <c r="Y4077">
        <v>3334</v>
      </c>
    </row>
    <row r="4078" spans="1:25" x14ac:dyDescent="0.25">
      <c r="A4078" t="s">
        <v>81</v>
      </c>
      <c r="B4078" t="s">
        <v>41</v>
      </c>
      <c r="C4078" s="7" t="s">
        <v>70</v>
      </c>
      <c r="D4078" s="58" t="s">
        <v>62</v>
      </c>
      <c r="E4078" s="7">
        <v>41134</v>
      </c>
      <c r="F4078">
        <v>21</v>
      </c>
      <c r="G4078">
        <v>172.55473327636699</v>
      </c>
      <c r="H4078">
        <v>165.71855163574199</v>
      </c>
      <c r="I4078">
        <v>6.8361868858337402</v>
      </c>
      <c r="J4078">
        <v>3.9617497473955203E-2</v>
      </c>
      <c r="K4078">
        <v>95.242233276367202</v>
      </c>
      <c r="L4078">
        <v>-2.5231668949127202</v>
      </c>
      <c r="M4078">
        <v>3.00641536712646</v>
      </c>
      <c r="N4078">
        <v>6.8361868858337402</v>
      </c>
      <c r="O4078">
        <v>10.665958404541</v>
      </c>
      <c r="P4078">
        <v>16.195541381835898</v>
      </c>
      <c r="Q4078">
        <v>-5.17641353607178</v>
      </c>
      <c r="R4078">
        <v>18.8487873077393</v>
      </c>
      <c r="S4078">
        <v>104</v>
      </c>
      <c r="T4078">
        <v>72.520014811542794</v>
      </c>
      <c r="U4078">
        <v>7.3031425476074201</v>
      </c>
      <c r="V4078">
        <v>77.518386840820298</v>
      </c>
      <c r="W4078">
        <v>103.875</v>
      </c>
      <c r="X4078">
        <v>0.91263264417648304</v>
      </c>
      <c r="Y4078">
        <v>3335</v>
      </c>
    </row>
    <row r="4079" spans="1:25" x14ac:dyDescent="0.25">
      <c r="A4079" t="s">
        <v>81</v>
      </c>
      <c r="B4079" t="s">
        <v>41</v>
      </c>
      <c r="C4079" s="7" t="s">
        <v>70</v>
      </c>
      <c r="D4079" s="58" t="s">
        <v>62</v>
      </c>
      <c r="E4079" s="7">
        <v>41134</v>
      </c>
      <c r="F4079">
        <v>22</v>
      </c>
      <c r="G4079">
        <v>165.12078857421901</v>
      </c>
      <c r="H4079">
        <v>160.55126953125</v>
      </c>
      <c r="I4079">
        <v>4.5695228576660201</v>
      </c>
      <c r="J4079">
        <v>2.7673816308379201E-2</v>
      </c>
      <c r="K4079">
        <v>92.642860412597699</v>
      </c>
      <c r="L4079">
        <v>-4.9233741760253897</v>
      </c>
      <c r="M4079">
        <v>0.68510621786117598</v>
      </c>
      <c r="N4079">
        <v>4.5695228576660201</v>
      </c>
      <c r="O4079">
        <v>8.4539384841918892</v>
      </c>
      <c r="P4079">
        <v>14.062419891357401</v>
      </c>
      <c r="Q4079">
        <v>-7.6144785881042498</v>
      </c>
      <c r="R4079">
        <v>16.753524780273398</v>
      </c>
      <c r="S4079">
        <v>104</v>
      </c>
      <c r="T4079">
        <v>74.525981747981902</v>
      </c>
      <c r="U4079">
        <v>7.4073467254638699</v>
      </c>
      <c r="V4079">
        <v>77.518386840820298</v>
      </c>
      <c r="W4079">
        <v>103.875</v>
      </c>
      <c r="X4079">
        <v>0.91891855001449596</v>
      </c>
      <c r="Y4079">
        <v>3335</v>
      </c>
    </row>
    <row r="4080" spans="1:25" x14ac:dyDescent="0.25">
      <c r="A4080" t="s">
        <v>81</v>
      </c>
      <c r="B4080" t="s">
        <v>41</v>
      </c>
      <c r="C4080" s="7" t="s">
        <v>70</v>
      </c>
      <c r="D4080" s="58" t="s">
        <v>62</v>
      </c>
      <c r="E4080" s="7">
        <v>41134</v>
      </c>
      <c r="F4080">
        <v>23</v>
      </c>
      <c r="G4080">
        <v>158.87644958496099</v>
      </c>
      <c r="H4080">
        <v>156.84576416015599</v>
      </c>
      <c r="I4080">
        <v>2.03069043159485</v>
      </c>
      <c r="J4080">
        <v>1.27815697342157E-2</v>
      </c>
      <c r="K4080">
        <v>89.326087951660199</v>
      </c>
      <c r="L4080">
        <v>-7.3185586929321298</v>
      </c>
      <c r="M4080">
        <v>-1.7949463129043599</v>
      </c>
      <c r="N4080">
        <v>2.03069043159485</v>
      </c>
      <c r="O4080">
        <v>5.8563275337219203</v>
      </c>
      <c r="P4080">
        <v>11.3799390792847</v>
      </c>
      <c r="Q4080">
        <v>-9.9689397811889595</v>
      </c>
      <c r="R4080">
        <v>14.0303201675415</v>
      </c>
      <c r="S4080">
        <v>104</v>
      </c>
      <c r="T4080">
        <v>71.858136247610702</v>
      </c>
      <c r="U4080">
        <v>7.2952575683593803</v>
      </c>
      <c r="V4080">
        <v>77.518386840820298</v>
      </c>
      <c r="W4080">
        <v>103.875</v>
      </c>
      <c r="X4080">
        <v>0.91779506206512496</v>
      </c>
      <c r="Y4080">
        <v>3335</v>
      </c>
    </row>
    <row r="4081" spans="1:25" x14ac:dyDescent="0.25">
      <c r="A4081" t="s">
        <v>81</v>
      </c>
      <c r="B4081" t="s">
        <v>41</v>
      </c>
      <c r="C4081" s="7" t="s">
        <v>70</v>
      </c>
      <c r="D4081" s="58" t="s">
        <v>62</v>
      </c>
      <c r="E4081" s="7">
        <v>41134</v>
      </c>
      <c r="F4081">
        <v>24</v>
      </c>
      <c r="G4081">
        <v>148.92135620117199</v>
      </c>
      <c r="H4081">
        <v>147.53297424316401</v>
      </c>
      <c r="I4081">
        <v>1.3883866071701101</v>
      </c>
      <c r="J4081">
        <v>9.3229515478014894E-3</v>
      </c>
      <c r="K4081">
        <v>85.736022949218807</v>
      </c>
      <c r="L4081">
        <v>-7.2755355834960902</v>
      </c>
      <c r="M4081">
        <v>-2.1568200588226301</v>
      </c>
      <c r="N4081">
        <v>1.3883866071701101</v>
      </c>
      <c r="O4081">
        <v>4.93359327316284</v>
      </c>
      <c r="P4081">
        <v>10.052309036254901</v>
      </c>
      <c r="Q4081">
        <v>-9.7316370010375994</v>
      </c>
      <c r="R4081">
        <v>12.508410453796399</v>
      </c>
      <c r="S4081">
        <v>104</v>
      </c>
      <c r="T4081">
        <v>61.844303369406099</v>
      </c>
      <c r="U4081">
        <v>6.7604942321777299</v>
      </c>
      <c r="V4081">
        <v>77.518386840820298</v>
      </c>
      <c r="W4081">
        <v>103.875</v>
      </c>
      <c r="X4081">
        <v>0.91477787494659402</v>
      </c>
      <c r="Y4081">
        <v>3335</v>
      </c>
    </row>
    <row r="4082" spans="1:25" x14ac:dyDescent="0.25">
      <c r="A4082" t="s">
        <v>81</v>
      </c>
      <c r="B4082" t="s">
        <v>41</v>
      </c>
      <c r="C4082" s="7" t="s">
        <v>70</v>
      </c>
      <c r="D4082" s="58" t="s">
        <v>100</v>
      </c>
      <c r="E4082" s="7" t="s">
        <v>42</v>
      </c>
      <c r="F4082">
        <v>1</v>
      </c>
      <c r="G4082">
        <v>157.25189208984401</v>
      </c>
      <c r="H4082">
        <v>155.41111755371099</v>
      </c>
      <c r="I4082">
        <v>1.8407790660858201</v>
      </c>
      <c r="J4082">
        <v>1.17059256881475E-2</v>
      </c>
      <c r="K4082">
        <v>67.153060913085895</v>
      </c>
      <c r="L4082">
        <v>-4.2722926139831499</v>
      </c>
      <c r="M4082">
        <v>-0.66064041852951105</v>
      </c>
      <c r="N4082">
        <v>1.8407790660858201</v>
      </c>
      <c r="O4082">
        <v>4.3421988487243697</v>
      </c>
      <c r="P4082">
        <v>7.9538512229919398</v>
      </c>
      <c r="Q4082">
        <v>-6.0052638053893999</v>
      </c>
      <c r="R4082">
        <v>9.6868219375610405</v>
      </c>
      <c r="S4082">
        <v>294.555555555556</v>
      </c>
      <c r="T4082">
        <v>22.695667721341099</v>
      </c>
      <c r="U4082">
        <v>4.7700552940368697</v>
      </c>
      <c r="V4082">
        <v>74.709426879882798</v>
      </c>
      <c r="W4082">
        <v>102.78562164306599</v>
      </c>
      <c r="X4082">
        <v>0.91087603569030795</v>
      </c>
      <c r="Y4082">
        <v>9689</v>
      </c>
    </row>
    <row r="4083" spans="1:25" x14ac:dyDescent="0.25">
      <c r="A4083" t="s">
        <v>81</v>
      </c>
      <c r="B4083" t="s">
        <v>41</v>
      </c>
      <c r="C4083" s="7" t="s">
        <v>70</v>
      </c>
      <c r="D4083" s="58" t="s">
        <v>100</v>
      </c>
      <c r="E4083" s="7" t="s">
        <v>42</v>
      </c>
      <c r="F4083">
        <v>2</v>
      </c>
      <c r="G4083">
        <v>152.23883056640599</v>
      </c>
      <c r="H4083">
        <v>148.96284484863301</v>
      </c>
      <c r="I4083">
        <v>3.2759802341461199</v>
      </c>
      <c r="J4083">
        <v>2.1518690511584299E-2</v>
      </c>
      <c r="K4083">
        <v>66.244682312011705</v>
      </c>
      <c r="L4083">
        <v>-2.5663647651672399</v>
      </c>
      <c r="M4083">
        <v>0.8853400349617</v>
      </c>
      <c r="N4083">
        <v>3.2759802341461199</v>
      </c>
      <c r="O4083">
        <v>5.6666202545165998</v>
      </c>
      <c r="P4083">
        <v>9.1183252334594709</v>
      </c>
      <c r="Q4083">
        <v>-4.2225880622863796</v>
      </c>
      <c r="R4083">
        <v>10.774548530578601</v>
      </c>
      <c r="S4083">
        <v>294.555555555556</v>
      </c>
      <c r="T4083">
        <v>20.8737644327088</v>
      </c>
      <c r="U4083">
        <v>4.5588059425354004</v>
      </c>
      <c r="V4083">
        <v>74.709426879882798</v>
      </c>
      <c r="W4083">
        <v>102.78562164306599</v>
      </c>
      <c r="X4083">
        <v>0.91415441036224399</v>
      </c>
      <c r="Y4083">
        <v>9689</v>
      </c>
    </row>
    <row r="4084" spans="1:25" x14ac:dyDescent="0.25">
      <c r="A4084" t="s">
        <v>81</v>
      </c>
      <c r="B4084" t="s">
        <v>41</v>
      </c>
      <c r="C4084" s="7" t="s">
        <v>70</v>
      </c>
      <c r="D4084" s="58" t="s">
        <v>100</v>
      </c>
      <c r="E4084" s="7" t="s">
        <v>42</v>
      </c>
      <c r="F4084">
        <v>3</v>
      </c>
      <c r="G4084">
        <v>147.747314453125</v>
      </c>
      <c r="H4084">
        <v>145.172607421875</v>
      </c>
      <c r="I4084">
        <v>2.57471370697021</v>
      </c>
      <c r="J4084">
        <v>1.7426466569304501E-2</v>
      </c>
      <c r="K4084">
        <v>65.100715637207003</v>
      </c>
      <c r="L4084">
        <v>-2.8258531093597399</v>
      </c>
      <c r="M4084">
        <v>0.36484554409980802</v>
      </c>
      <c r="N4084">
        <v>2.57471370697021</v>
      </c>
      <c r="O4084">
        <v>4.7845821380615199</v>
      </c>
      <c r="P4084">
        <v>7.97528028488159</v>
      </c>
      <c r="Q4084">
        <v>-4.3568387031555202</v>
      </c>
      <c r="R4084">
        <v>9.5062656402587908</v>
      </c>
      <c r="S4084">
        <v>294.555555555556</v>
      </c>
      <c r="T4084">
        <v>17.995570689191101</v>
      </c>
      <c r="U4084">
        <v>4.2140846252441397</v>
      </c>
      <c r="V4084">
        <v>74.709426879882798</v>
      </c>
      <c r="W4084">
        <v>102.78562164306599</v>
      </c>
      <c r="X4084">
        <v>0.921802937984467</v>
      </c>
      <c r="Y4084">
        <v>9690</v>
      </c>
    </row>
    <row r="4085" spans="1:25" x14ac:dyDescent="0.25">
      <c r="A4085" t="s">
        <v>81</v>
      </c>
      <c r="B4085" t="s">
        <v>41</v>
      </c>
      <c r="C4085" s="7" t="s">
        <v>70</v>
      </c>
      <c r="D4085" s="58" t="s">
        <v>100</v>
      </c>
      <c r="E4085" s="7" t="s">
        <v>42</v>
      </c>
      <c r="F4085">
        <v>4</v>
      </c>
      <c r="G4085">
        <v>144.89796447753901</v>
      </c>
      <c r="H4085">
        <v>144.58821105957</v>
      </c>
      <c r="I4085">
        <v>0.30975681543350198</v>
      </c>
      <c r="J4085">
        <v>2.1377583034336602E-3</v>
      </c>
      <c r="K4085">
        <v>63.869979858398402</v>
      </c>
      <c r="L4085">
        <v>-5.0016970634460396</v>
      </c>
      <c r="M4085">
        <v>-1.86364698410034</v>
      </c>
      <c r="N4085">
        <v>0.30975681543350198</v>
      </c>
      <c r="O4085">
        <v>2.4831607341766402</v>
      </c>
      <c r="P4085">
        <v>5.6212100982665998</v>
      </c>
      <c r="Q4085">
        <v>-6.5074200630187997</v>
      </c>
      <c r="R4085">
        <v>7.1269340515136701</v>
      </c>
      <c r="S4085">
        <v>294.555555555556</v>
      </c>
      <c r="T4085">
        <v>17.548838044942201</v>
      </c>
      <c r="U4085">
        <v>4.1445493698120099</v>
      </c>
      <c r="V4085">
        <v>74.709426879882798</v>
      </c>
      <c r="W4085">
        <v>102.78562164306599</v>
      </c>
      <c r="X4085">
        <v>0.922038674354553</v>
      </c>
      <c r="Y4085">
        <v>9690</v>
      </c>
    </row>
    <row r="4086" spans="1:25" x14ac:dyDescent="0.25">
      <c r="A4086" t="s">
        <v>81</v>
      </c>
      <c r="B4086" t="s">
        <v>41</v>
      </c>
      <c r="C4086" s="7" t="s">
        <v>70</v>
      </c>
      <c r="D4086" s="58" t="s">
        <v>100</v>
      </c>
      <c r="E4086" s="7" t="s">
        <v>42</v>
      </c>
      <c r="F4086">
        <v>5</v>
      </c>
      <c r="G4086">
        <v>152.50262451171901</v>
      </c>
      <c r="H4086">
        <v>150.0849609375</v>
      </c>
      <c r="I4086">
        <v>2.4176650047302202</v>
      </c>
      <c r="J4086">
        <v>1.58532690256834E-2</v>
      </c>
      <c r="K4086">
        <v>62.952030181884801</v>
      </c>
      <c r="L4086">
        <v>-2.9106612205505402</v>
      </c>
      <c r="M4086">
        <v>0.23735718429088601</v>
      </c>
      <c r="N4086">
        <v>2.4176650047302202</v>
      </c>
      <c r="O4086">
        <v>4.5979733467102104</v>
      </c>
      <c r="P4086">
        <v>7.7459912300109899</v>
      </c>
      <c r="Q4086">
        <v>-4.4211678504943803</v>
      </c>
      <c r="R4086">
        <v>9.2564973831176793</v>
      </c>
      <c r="S4086">
        <v>294.555555555556</v>
      </c>
      <c r="T4086">
        <v>17.632008097373301</v>
      </c>
      <c r="U4086">
        <v>4.15771484375</v>
      </c>
      <c r="V4086">
        <v>74.709426879882798</v>
      </c>
      <c r="W4086">
        <v>102.78562164306599</v>
      </c>
      <c r="X4086">
        <v>0.92003530263900801</v>
      </c>
      <c r="Y4086">
        <v>9690</v>
      </c>
    </row>
    <row r="4087" spans="1:25" x14ac:dyDescent="0.25">
      <c r="A4087" t="s">
        <v>81</v>
      </c>
      <c r="B4087" t="s">
        <v>41</v>
      </c>
      <c r="C4087" s="7" t="s">
        <v>70</v>
      </c>
      <c r="D4087" s="58" t="s">
        <v>100</v>
      </c>
      <c r="E4087" s="7" t="s">
        <v>42</v>
      </c>
      <c r="F4087">
        <v>6</v>
      </c>
      <c r="G4087">
        <v>173.15684509277301</v>
      </c>
      <c r="H4087">
        <v>165.66119384765599</v>
      </c>
      <c r="I4087">
        <v>7.4956545829772896</v>
      </c>
      <c r="J4087">
        <v>4.3288234621286399E-2</v>
      </c>
      <c r="K4087">
        <v>62.127197265625</v>
      </c>
      <c r="L4087">
        <v>2.59225296974182</v>
      </c>
      <c r="M4087">
        <v>5.4892225265502903</v>
      </c>
      <c r="N4087">
        <v>7.4956545829772896</v>
      </c>
      <c r="O4087">
        <v>9.5020866394043004</v>
      </c>
      <c r="P4087">
        <v>12.3990564346313</v>
      </c>
      <c r="Q4087">
        <v>1.2022068500518801</v>
      </c>
      <c r="R4087">
        <v>13.7891025543213</v>
      </c>
      <c r="S4087">
        <v>294.555555555556</v>
      </c>
      <c r="T4087">
        <v>14.819897230675</v>
      </c>
      <c r="U4087">
        <v>3.8261446952819802</v>
      </c>
      <c r="V4087">
        <v>74.709426879882798</v>
      </c>
      <c r="W4087">
        <v>102.78562164306599</v>
      </c>
      <c r="X4087">
        <v>0.92644369602203402</v>
      </c>
      <c r="Y4087">
        <v>9690</v>
      </c>
    </row>
    <row r="4088" spans="1:25" x14ac:dyDescent="0.25">
      <c r="A4088" t="s">
        <v>81</v>
      </c>
      <c r="B4088" t="s">
        <v>41</v>
      </c>
      <c r="C4088" s="7" t="s">
        <v>70</v>
      </c>
      <c r="D4088" s="58" t="s">
        <v>100</v>
      </c>
      <c r="E4088" s="7" t="s">
        <v>42</v>
      </c>
      <c r="F4088">
        <v>7</v>
      </c>
      <c r="G4088">
        <v>194.38993835449199</v>
      </c>
      <c r="H4088">
        <v>188.82751464843801</v>
      </c>
      <c r="I4088">
        <v>5.5624251365661603</v>
      </c>
      <c r="J4088">
        <v>2.8614778071641901E-2</v>
      </c>
      <c r="K4088">
        <v>61.928043365478501</v>
      </c>
      <c r="L4088">
        <v>1.0371446609497099</v>
      </c>
      <c r="M4088">
        <v>3.7107169628143302</v>
      </c>
      <c r="N4088">
        <v>5.5624251365661603</v>
      </c>
      <c r="O4088">
        <v>7.4141325950622603</v>
      </c>
      <c r="P4088">
        <v>10.087704658508301</v>
      </c>
      <c r="Q4088">
        <v>-0.24570932984352101</v>
      </c>
      <c r="R4088">
        <v>11.3705587387085</v>
      </c>
      <c r="S4088">
        <v>294.555555555556</v>
      </c>
      <c r="T4088">
        <v>12.214421067284301</v>
      </c>
      <c r="U4088">
        <v>3.531094789505</v>
      </c>
      <c r="V4088">
        <v>74.709426879882798</v>
      </c>
      <c r="W4088">
        <v>102.78562164306599</v>
      </c>
      <c r="X4088">
        <v>0.94648444652557395</v>
      </c>
      <c r="Y4088">
        <v>9690</v>
      </c>
    </row>
    <row r="4089" spans="1:25" x14ac:dyDescent="0.25">
      <c r="A4089" t="s">
        <v>81</v>
      </c>
      <c r="B4089" t="s">
        <v>41</v>
      </c>
      <c r="C4089" s="7" t="s">
        <v>70</v>
      </c>
      <c r="D4089" s="58" t="s">
        <v>100</v>
      </c>
      <c r="E4089" s="7" t="s">
        <v>42</v>
      </c>
      <c r="F4089">
        <v>8</v>
      </c>
      <c r="G4089">
        <v>218.83021545410199</v>
      </c>
      <c r="H4089">
        <v>210.34510803222699</v>
      </c>
      <c r="I4089">
        <v>8.4851112365722692</v>
      </c>
      <c r="J4089">
        <v>3.87748628854752E-2</v>
      </c>
      <c r="K4089">
        <v>63.753852844238303</v>
      </c>
      <c r="L4089">
        <v>3.6883494853973402</v>
      </c>
      <c r="M4089">
        <v>6.5223150253295898</v>
      </c>
      <c r="N4089">
        <v>8.4851112365722692</v>
      </c>
      <c r="O4089">
        <v>10.447907447814901</v>
      </c>
      <c r="P4089">
        <v>13.281873703002899</v>
      </c>
      <c r="Q4089">
        <v>2.32853436470032</v>
      </c>
      <c r="R4089">
        <v>14.6416883468628</v>
      </c>
      <c r="S4089">
        <v>294.555555555556</v>
      </c>
      <c r="T4089">
        <v>13.725019430799399</v>
      </c>
      <c r="U4089">
        <v>3.7429330348968501</v>
      </c>
      <c r="V4089">
        <v>74.709426879882798</v>
      </c>
      <c r="W4089">
        <v>102.78562164306599</v>
      </c>
      <c r="X4089">
        <v>0.94901442527770996</v>
      </c>
      <c r="Y4089">
        <v>9690</v>
      </c>
    </row>
    <row r="4090" spans="1:25" x14ac:dyDescent="0.25">
      <c r="A4090" t="s">
        <v>81</v>
      </c>
      <c r="B4090" t="s">
        <v>41</v>
      </c>
      <c r="C4090" s="7" t="s">
        <v>70</v>
      </c>
      <c r="D4090" s="58" t="s">
        <v>100</v>
      </c>
      <c r="E4090" s="7" t="s">
        <v>42</v>
      </c>
      <c r="F4090">
        <v>9</v>
      </c>
      <c r="G4090">
        <v>233.89639282226599</v>
      </c>
      <c r="H4090">
        <v>227.317306518555</v>
      </c>
      <c r="I4090">
        <v>6.5790972709655797</v>
      </c>
      <c r="J4090">
        <v>2.8128255158662799E-2</v>
      </c>
      <c r="K4090">
        <v>67.103713989257798</v>
      </c>
      <c r="L4090">
        <v>1.53751385211945</v>
      </c>
      <c r="M4090">
        <v>4.5161223411560103</v>
      </c>
      <c r="N4090">
        <v>6.5790972709655797</v>
      </c>
      <c r="O4090">
        <v>8.6420726776122994</v>
      </c>
      <c r="P4090">
        <v>11.620679855346699</v>
      </c>
      <c r="Q4090">
        <v>0.108295038342476</v>
      </c>
      <c r="R4090">
        <v>13.049899101257299</v>
      </c>
      <c r="S4090">
        <v>294.555555555556</v>
      </c>
      <c r="T4090">
        <v>15.2368592733353</v>
      </c>
      <c r="U4090">
        <v>3.9339683055877699</v>
      </c>
      <c r="V4090">
        <v>74.709426879882798</v>
      </c>
      <c r="W4090">
        <v>102.78562164306599</v>
      </c>
      <c r="X4090">
        <v>0.94743263721466098</v>
      </c>
      <c r="Y4090">
        <v>9687</v>
      </c>
    </row>
    <row r="4091" spans="1:25" x14ac:dyDescent="0.25">
      <c r="A4091" t="s">
        <v>81</v>
      </c>
      <c r="B4091" t="s">
        <v>41</v>
      </c>
      <c r="C4091" s="7" t="s">
        <v>70</v>
      </c>
      <c r="D4091" s="58" t="s">
        <v>100</v>
      </c>
      <c r="E4091" s="7" t="s">
        <v>42</v>
      </c>
      <c r="F4091">
        <v>10</v>
      </c>
      <c r="G4091">
        <v>248.46870422363301</v>
      </c>
      <c r="H4091">
        <v>242.93392944335901</v>
      </c>
      <c r="I4091">
        <v>5.5347876548767099</v>
      </c>
      <c r="J4091">
        <v>2.2275591269135499E-2</v>
      </c>
      <c r="K4091">
        <v>71.317626953125</v>
      </c>
      <c r="L4091">
        <v>0.199482336640358</v>
      </c>
      <c r="M4091">
        <v>3.35162377357483</v>
      </c>
      <c r="N4091">
        <v>5.5347876548767099</v>
      </c>
      <c r="O4091">
        <v>7.7179512977600098</v>
      </c>
      <c r="P4091">
        <v>10.8700923919678</v>
      </c>
      <c r="Q4091">
        <v>-1.3130025863647501</v>
      </c>
      <c r="R4091">
        <v>12.3825778961182</v>
      </c>
      <c r="S4091">
        <v>294.555555555556</v>
      </c>
      <c r="T4091">
        <v>17.086527672595601</v>
      </c>
      <c r="U4091">
        <v>4.1631608009338397</v>
      </c>
      <c r="V4091">
        <v>74.709426879882798</v>
      </c>
      <c r="W4091">
        <v>102.78562164306599</v>
      </c>
      <c r="X4091">
        <v>0.95055615901946999</v>
      </c>
      <c r="Y4091">
        <v>9689</v>
      </c>
    </row>
    <row r="4092" spans="1:25" x14ac:dyDescent="0.25">
      <c r="A4092" t="s">
        <v>81</v>
      </c>
      <c r="B4092" t="s">
        <v>41</v>
      </c>
      <c r="C4092" s="7" t="s">
        <v>70</v>
      </c>
      <c r="D4092" s="58" t="s">
        <v>100</v>
      </c>
      <c r="E4092" s="7" t="s">
        <v>42</v>
      </c>
      <c r="F4092">
        <v>11</v>
      </c>
      <c r="G4092">
        <v>265.22930908203102</v>
      </c>
      <c r="H4092">
        <v>255.07904052734401</v>
      </c>
      <c r="I4092">
        <v>10.1502599716187</v>
      </c>
      <c r="J4092">
        <v>3.8269750773906701E-2</v>
      </c>
      <c r="K4092">
        <v>75.629074096679702</v>
      </c>
      <c r="L4092">
        <v>3.71401023864746</v>
      </c>
      <c r="M4092">
        <v>7.5165987014770499</v>
      </c>
      <c r="N4092">
        <v>10.1502599716187</v>
      </c>
      <c r="O4092">
        <v>12.7839212417603</v>
      </c>
      <c r="P4092">
        <v>16.586509704589801</v>
      </c>
      <c r="Q4092">
        <v>1.8894231319427499</v>
      </c>
      <c r="R4092">
        <v>18.411096572876001</v>
      </c>
      <c r="S4092">
        <v>294.555555555556</v>
      </c>
      <c r="T4092">
        <v>24.922540300545698</v>
      </c>
      <c r="U4092">
        <v>5.0222320556640598</v>
      </c>
      <c r="V4092">
        <v>74.709426879882798</v>
      </c>
      <c r="W4092">
        <v>102.78562164306599</v>
      </c>
      <c r="X4092">
        <v>0.93691933155059803</v>
      </c>
      <c r="Y4092">
        <v>9689</v>
      </c>
    </row>
    <row r="4093" spans="1:25" x14ac:dyDescent="0.25">
      <c r="A4093" t="s">
        <v>81</v>
      </c>
      <c r="B4093" t="s">
        <v>41</v>
      </c>
      <c r="C4093" s="7" t="s">
        <v>70</v>
      </c>
      <c r="D4093" s="58" t="s">
        <v>100</v>
      </c>
      <c r="E4093" s="7" t="s">
        <v>42</v>
      </c>
      <c r="F4093">
        <v>12</v>
      </c>
      <c r="G4093">
        <v>267.16635131835898</v>
      </c>
      <c r="H4093">
        <v>261.47116088867199</v>
      </c>
      <c r="I4093">
        <v>5.6951985359191903</v>
      </c>
      <c r="J4093">
        <v>2.1317049860954299E-2</v>
      </c>
      <c r="K4093">
        <v>79.261184692382798</v>
      </c>
      <c r="L4093">
        <v>-0.80881083011627197</v>
      </c>
      <c r="M4093">
        <v>3.0338106155395499</v>
      </c>
      <c r="N4093">
        <v>5.6951985359191903</v>
      </c>
      <c r="O4093">
        <v>8.3565864562988299</v>
      </c>
      <c r="P4093">
        <v>12.1992082595825</v>
      </c>
      <c r="Q4093">
        <v>-2.6526069641113299</v>
      </c>
      <c r="R4093">
        <v>14.0430040359497</v>
      </c>
      <c r="S4093">
        <v>294.555555555556</v>
      </c>
      <c r="T4093">
        <v>25.585382634259101</v>
      </c>
      <c r="U4093">
        <v>5.0751056671142596</v>
      </c>
      <c r="V4093">
        <v>74.709426879882798</v>
      </c>
      <c r="W4093">
        <v>102.78562164306599</v>
      </c>
      <c r="X4093">
        <v>0.94081312417983998</v>
      </c>
      <c r="Y4093">
        <v>9689</v>
      </c>
    </row>
    <row r="4094" spans="1:25" x14ac:dyDescent="0.25">
      <c r="A4094" t="s">
        <v>81</v>
      </c>
      <c r="B4094" t="s">
        <v>41</v>
      </c>
      <c r="C4094" s="7" t="s">
        <v>70</v>
      </c>
      <c r="D4094" s="58" t="s">
        <v>100</v>
      </c>
      <c r="E4094" s="7" t="s">
        <v>42</v>
      </c>
      <c r="F4094">
        <v>13</v>
      </c>
      <c r="G4094">
        <v>259.660888671875</v>
      </c>
      <c r="H4094">
        <v>257.14569091796898</v>
      </c>
      <c r="I4094">
        <v>2.51520800590515</v>
      </c>
      <c r="J4094">
        <v>9.6865100786089897E-3</v>
      </c>
      <c r="K4094">
        <v>82.395248413085895</v>
      </c>
      <c r="L4094">
        <v>-4.2139353752136204</v>
      </c>
      <c r="M4094">
        <v>-0.23830293118953699</v>
      </c>
      <c r="N4094">
        <v>2.51520800590515</v>
      </c>
      <c r="O4094">
        <v>5.2687191963195801</v>
      </c>
      <c r="P4094">
        <v>9.2443513870239293</v>
      </c>
      <c r="Q4094">
        <v>-6.1215538978576696</v>
      </c>
      <c r="R4094">
        <v>11.151969909668001</v>
      </c>
      <c r="S4094">
        <v>294.555555555556</v>
      </c>
      <c r="T4094">
        <v>27.4729744783053</v>
      </c>
      <c r="U4094">
        <v>5.2507786750793501</v>
      </c>
      <c r="V4094">
        <v>74.709426879882798</v>
      </c>
      <c r="W4094">
        <v>102.78562164306599</v>
      </c>
      <c r="X4094">
        <v>0.93930685520172097</v>
      </c>
      <c r="Y4094">
        <v>9689</v>
      </c>
    </row>
    <row r="4095" spans="1:25" x14ac:dyDescent="0.25">
      <c r="A4095" t="s">
        <v>81</v>
      </c>
      <c r="B4095" t="s">
        <v>41</v>
      </c>
      <c r="C4095" s="7" t="s">
        <v>70</v>
      </c>
      <c r="D4095" s="58" t="s">
        <v>100</v>
      </c>
      <c r="E4095" s="7" t="s">
        <v>42</v>
      </c>
      <c r="F4095">
        <v>14</v>
      </c>
      <c r="G4095">
        <v>261.69769287109398</v>
      </c>
      <c r="H4095">
        <v>251.82125854492199</v>
      </c>
      <c r="I4095">
        <v>9.8764295578002894</v>
      </c>
      <c r="J4095">
        <v>3.7739843130111701E-2</v>
      </c>
      <c r="K4095">
        <v>85.044830322265597</v>
      </c>
      <c r="L4095">
        <v>3.2447166442871098</v>
      </c>
      <c r="M4095">
        <v>7.1627864837646502</v>
      </c>
      <c r="N4095">
        <v>9.8764295578002894</v>
      </c>
      <c r="O4095">
        <v>12.5900726318359</v>
      </c>
      <c r="P4095">
        <v>16.508142471313501</v>
      </c>
      <c r="Q4095">
        <v>1.36471831798553</v>
      </c>
      <c r="R4095">
        <v>18.388141632080099</v>
      </c>
      <c r="S4095">
        <v>294.555555555556</v>
      </c>
      <c r="T4095">
        <v>27.3744256789074</v>
      </c>
      <c r="U4095">
        <v>5.1747531890869096</v>
      </c>
      <c r="V4095">
        <v>74.709426879882798</v>
      </c>
      <c r="W4095">
        <v>102.78562164306599</v>
      </c>
      <c r="X4095">
        <v>0.93858450651168801</v>
      </c>
      <c r="Y4095">
        <v>9689</v>
      </c>
    </row>
    <row r="4096" spans="1:25" x14ac:dyDescent="0.25">
      <c r="A4096" t="s">
        <v>81</v>
      </c>
      <c r="B4096" t="s">
        <v>41</v>
      </c>
      <c r="C4096" s="7" t="s">
        <v>70</v>
      </c>
      <c r="D4096" s="58" t="s">
        <v>100</v>
      </c>
      <c r="E4096" s="7" t="s">
        <v>42</v>
      </c>
      <c r="F4096">
        <v>15</v>
      </c>
      <c r="G4096">
        <v>250.34271240234401</v>
      </c>
      <c r="H4096">
        <v>226.256271362305</v>
      </c>
      <c r="I4096">
        <v>24.086429595947301</v>
      </c>
      <c r="J4096">
        <v>9.6213825047016102E-2</v>
      </c>
      <c r="K4096">
        <v>86.747177124023395</v>
      </c>
      <c r="L4096">
        <v>17.719036102294901</v>
      </c>
      <c r="M4096">
        <v>21.480943679809599</v>
      </c>
      <c r="N4096">
        <v>24.086429595947301</v>
      </c>
      <c r="O4096">
        <v>26.691917419433601</v>
      </c>
      <c r="P4096">
        <v>30.4538249969482</v>
      </c>
      <c r="Q4096">
        <v>15.9139671325684</v>
      </c>
      <c r="R4096">
        <v>32.2588920593262</v>
      </c>
      <c r="S4096">
        <v>294.555555555556</v>
      </c>
      <c r="T4096">
        <v>26.882830426733602</v>
      </c>
      <c r="U4096">
        <v>4.9685044288635298</v>
      </c>
      <c r="V4096">
        <v>74.709426879882798</v>
      </c>
      <c r="W4096">
        <v>102.78562164306599</v>
      </c>
      <c r="X4096">
        <v>0.93520045280456499</v>
      </c>
      <c r="Y4096">
        <v>9689</v>
      </c>
    </row>
    <row r="4097" spans="1:25" x14ac:dyDescent="0.25">
      <c r="A4097" t="s">
        <v>81</v>
      </c>
      <c r="B4097" t="s">
        <v>41</v>
      </c>
      <c r="C4097" s="7" t="s">
        <v>70</v>
      </c>
      <c r="D4097" s="58" t="s">
        <v>100</v>
      </c>
      <c r="E4097" s="7" t="s">
        <v>42</v>
      </c>
      <c r="F4097">
        <v>16</v>
      </c>
      <c r="G4097">
        <v>240.08154296875</v>
      </c>
      <c r="H4097">
        <v>215.79478454589801</v>
      </c>
      <c r="I4097">
        <v>24.2867546081543</v>
      </c>
      <c r="J4097">
        <v>0.101160436868668</v>
      </c>
      <c r="K4097">
        <v>87.802429199218807</v>
      </c>
      <c r="L4097">
        <v>17.926984786987301</v>
      </c>
      <c r="M4097">
        <v>21.6843872070313</v>
      </c>
      <c r="N4097">
        <v>24.2867546081543</v>
      </c>
      <c r="O4097">
        <v>26.8891201019287</v>
      </c>
      <c r="P4097">
        <v>30.6465244293213</v>
      </c>
      <c r="Q4097">
        <v>16.124076843261701</v>
      </c>
      <c r="R4097">
        <v>32.449428558349602</v>
      </c>
      <c r="S4097">
        <v>294.555555555556</v>
      </c>
      <c r="T4097">
        <v>26.913285998391899</v>
      </c>
      <c r="U4097">
        <v>4.9625544548034703</v>
      </c>
      <c r="V4097">
        <v>74.709426879882798</v>
      </c>
      <c r="W4097">
        <v>102.78562164306599</v>
      </c>
      <c r="X4097">
        <v>0.93685579299926802</v>
      </c>
      <c r="Y4097">
        <v>9689</v>
      </c>
    </row>
    <row r="4098" spans="1:25" x14ac:dyDescent="0.25">
      <c r="A4098" t="s">
        <v>81</v>
      </c>
      <c r="B4098" t="s">
        <v>41</v>
      </c>
      <c r="C4098" s="7" t="s">
        <v>70</v>
      </c>
      <c r="D4098" s="58" t="s">
        <v>100</v>
      </c>
      <c r="E4098" s="7" t="s">
        <v>42</v>
      </c>
      <c r="F4098">
        <v>17</v>
      </c>
      <c r="G4098">
        <v>228.50263977050801</v>
      </c>
      <c r="H4098">
        <v>205.082443237305</v>
      </c>
      <c r="I4098">
        <v>23.420209884643601</v>
      </c>
      <c r="J4098">
        <v>0.102494269609451</v>
      </c>
      <c r="K4098">
        <v>87.9013671875</v>
      </c>
      <c r="L4098">
        <v>17.1487121582031</v>
      </c>
      <c r="M4098">
        <v>20.8539638519287</v>
      </c>
      <c r="N4098">
        <v>23.420209884643601</v>
      </c>
      <c r="O4098">
        <v>25.986457824706999</v>
      </c>
      <c r="P4098">
        <v>29.6917114257813</v>
      </c>
      <c r="Q4098">
        <v>15.37082862854</v>
      </c>
      <c r="R4098">
        <v>31.4695930480957</v>
      </c>
      <c r="S4098">
        <v>294.555555555556</v>
      </c>
      <c r="T4098">
        <v>26.237697601540699</v>
      </c>
      <c r="U4098">
        <v>4.8936767578125</v>
      </c>
      <c r="V4098">
        <v>74.709426879882798</v>
      </c>
      <c r="W4098">
        <v>102.78562164306599</v>
      </c>
      <c r="X4098">
        <v>0.93620371818542503</v>
      </c>
      <c r="Y4098">
        <v>9686</v>
      </c>
    </row>
    <row r="4099" spans="1:25" x14ac:dyDescent="0.25">
      <c r="A4099" t="s">
        <v>81</v>
      </c>
      <c r="B4099" t="s">
        <v>41</v>
      </c>
      <c r="C4099" s="7" t="s">
        <v>70</v>
      </c>
      <c r="D4099" s="58" t="s">
        <v>100</v>
      </c>
      <c r="E4099" s="7" t="s">
        <v>42</v>
      </c>
      <c r="F4099">
        <v>18</v>
      </c>
      <c r="G4099">
        <v>219.45805358886699</v>
      </c>
      <c r="H4099">
        <v>198.54667663574199</v>
      </c>
      <c r="I4099">
        <v>20.9113864898682</v>
      </c>
      <c r="J4099">
        <v>9.5286481082439395E-2</v>
      </c>
      <c r="K4099">
        <v>86.995223999023395</v>
      </c>
      <c r="L4099">
        <v>14.625031471252401</v>
      </c>
      <c r="M4099">
        <v>18.3390598297119</v>
      </c>
      <c r="N4099">
        <v>20.9113864898682</v>
      </c>
      <c r="O4099">
        <v>23.4837131500244</v>
      </c>
      <c r="P4099">
        <v>27.1977424621582</v>
      </c>
      <c r="Q4099">
        <v>12.8429365158081</v>
      </c>
      <c r="R4099">
        <v>28.9798374176025</v>
      </c>
      <c r="S4099">
        <v>294.555555555556</v>
      </c>
      <c r="T4099">
        <v>26.098434599369501</v>
      </c>
      <c r="U4099">
        <v>4.9052696228027299</v>
      </c>
      <c r="V4099">
        <v>74.709426879882798</v>
      </c>
      <c r="W4099">
        <v>102.78562164306599</v>
      </c>
      <c r="X4099">
        <v>0.93788456916809104</v>
      </c>
      <c r="Y4099">
        <v>9686</v>
      </c>
    </row>
    <row r="4100" spans="1:25" x14ac:dyDescent="0.25">
      <c r="A4100" t="s">
        <v>81</v>
      </c>
      <c r="B4100" t="s">
        <v>41</v>
      </c>
      <c r="C4100" s="7" t="s">
        <v>70</v>
      </c>
      <c r="D4100" s="58" t="s">
        <v>100</v>
      </c>
      <c r="E4100" s="7" t="s">
        <v>42</v>
      </c>
      <c r="F4100">
        <v>19</v>
      </c>
      <c r="G4100">
        <v>217.47201538085901</v>
      </c>
      <c r="H4100">
        <v>205.30448913574199</v>
      </c>
      <c r="I4100">
        <v>12.167523384094199</v>
      </c>
      <c r="J4100">
        <v>5.5949836969375603E-2</v>
      </c>
      <c r="K4100">
        <v>84.921607971191406</v>
      </c>
      <c r="L4100">
        <v>5.9099020957946804</v>
      </c>
      <c r="M4100">
        <v>9.6069555282592791</v>
      </c>
      <c r="N4100">
        <v>12.167523384094199</v>
      </c>
      <c r="O4100">
        <v>14.728091239929199</v>
      </c>
      <c r="P4100">
        <v>18.425144195556602</v>
      </c>
      <c r="Q4100">
        <v>4.1359529495239302</v>
      </c>
      <c r="R4100">
        <v>20.199094772338899</v>
      </c>
      <c r="S4100">
        <v>294.555555555556</v>
      </c>
      <c r="T4100">
        <v>25.002110556553902</v>
      </c>
      <c r="U4100">
        <v>4.8828477859497097</v>
      </c>
      <c r="V4100">
        <v>74.709426879882798</v>
      </c>
      <c r="W4100">
        <v>102.78562164306599</v>
      </c>
      <c r="X4100">
        <v>0.93872421979904197</v>
      </c>
      <c r="Y4100">
        <v>9688</v>
      </c>
    </row>
    <row r="4101" spans="1:25" x14ac:dyDescent="0.25">
      <c r="A4101" t="s">
        <v>81</v>
      </c>
      <c r="B4101" t="s">
        <v>41</v>
      </c>
      <c r="C4101" s="7" t="s">
        <v>70</v>
      </c>
      <c r="D4101" s="58" t="s">
        <v>100</v>
      </c>
      <c r="E4101" s="7" t="s">
        <v>42</v>
      </c>
      <c r="F4101">
        <v>20</v>
      </c>
      <c r="G4101">
        <v>213.17088317871099</v>
      </c>
      <c r="H4101">
        <v>204.01266479492199</v>
      </c>
      <c r="I4101">
        <v>9.1582145690918004</v>
      </c>
      <c r="J4101">
        <v>4.2961847037076999E-2</v>
      </c>
      <c r="K4101">
        <v>81.302497863769503</v>
      </c>
      <c r="L4101">
        <v>2.8191490173339799</v>
      </c>
      <c r="M4101">
        <v>6.5643205642700204</v>
      </c>
      <c r="N4101">
        <v>9.1582145690918004</v>
      </c>
      <c r="O4101">
        <v>11.752108573913601</v>
      </c>
      <c r="P4101">
        <v>15.497281074523899</v>
      </c>
      <c r="Q4101">
        <v>1.02211201190948</v>
      </c>
      <c r="R4101">
        <v>17.294319152831999</v>
      </c>
      <c r="S4101">
        <v>294.555555555556</v>
      </c>
      <c r="T4101">
        <v>25.0328094904844</v>
      </c>
      <c r="U4101">
        <v>4.9463992118835396</v>
      </c>
      <c r="V4101">
        <v>74.709426879882798</v>
      </c>
      <c r="W4101">
        <v>102.78562164306599</v>
      </c>
      <c r="X4101">
        <v>0.939627826213837</v>
      </c>
      <c r="Y4101">
        <v>9688</v>
      </c>
    </row>
    <row r="4102" spans="1:25" x14ac:dyDescent="0.25">
      <c r="A4102" t="s">
        <v>81</v>
      </c>
      <c r="B4102" t="s">
        <v>41</v>
      </c>
      <c r="C4102" s="7" t="s">
        <v>70</v>
      </c>
      <c r="D4102" s="58" t="s">
        <v>100</v>
      </c>
      <c r="E4102" s="7" t="s">
        <v>42</v>
      </c>
      <c r="F4102">
        <v>21</v>
      </c>
      <c r="G4102">
        <v>206.86888122558599</v>
      </c>
      <c r="H4102">
        <v>199.45326232910199</v>
      </c>
      <c r="I4102">
        <v>7.4156165122985804</v>
      </c>
      <c r="J4102">
        <v>3.5846941173076602E-2</v>
      </c>
      <c r="K4102">
        <v>76.991638183593807</v>
      </c>
      <c r="L4102">
        <v>1.0688334703445399</v>
      </c>
      <c r="M4102">
        <v>4.81856441497803</v>
      </c>
      <c r="N4102">
        <v>7.4156165122985804</v>
      </c>
      <c r="O4102">
        <v>10.0126695632935</v>
      </c>
      <c r="P4102">
        <v>13.7623996734619</v>
      </c>
      <c r="Q4102">
        <v>-0.73039132356643699</v>
      </c>
      <c r="R4102">
        <v>15.5616245269775</v>
      </c>
      <c r="S4102">
        <v>294.555555555556</v>
      </c>
      <c r="T4102">
        <v>24.787299515450702</v>
      </c>
      <c r="U4102">
        <v>4.9524211883544904</v>
      </c>
      <c r="V4102">
        <v>74.709426879882798</v>
      </c>
      <c r="W4102">
        <v>102.78562164306599</v>
      </c>
      <c r="X4102">
        <v>0.93784630298614502</v>
      </c>
      <c r="Y4102">
        <v>9689</v>
      </c>
    </row>
    <row r="4103" spans="1:25" x14ac:dyDescent="0.25">
      <c r="A4103" t="s">
        <v>81</v>
      </c>
      <c r="B4103" t="s">
        <v>41</v>
      </c>
      <c r="C4103" s="7" t="s">
        <v>70</v>
      </c>
      <c r="D4103" s="58" t="s">
        <v>100</v>
      </c>
      <c r="E4103" s="7" t="s">
        <v>42</v>
      </c>
      <c r="F4103">
        <v>22</v>
      </c>
      <c r="G4103">
        <v>200.58908081054699</v>
      </c>
      <c r="H4103">
        <v>192.29528808593801</v>
      </c>
      <c r="I4103">
        <v>8.2937793731689506</v>
      </c>
      <c r="J4103">
        <v>4.13471162319183E-2</v>
      </c>
      <c r="K4103">
        <v>73.758468627929702</v>
      </c>
      <c r="L4103">
        <v>1.98408007621765</v>
      </c>
      <c r="M4103">
        <v>5.7119016647338903</v>
      </c>
      <c r="N4103">
        <v>8.2937793731689506</v>
      </c>
      <c r="O4103">
        <v>10.875657081604</v>
      </c>
      <c r="P4103">
        <v>14.603479385376</v>
      </c>
      <c r="Q4103">
        <v>0.195367932319641</v>
      </c>
      <c r="R4103">
        <v>16.3921928405762</v>
      </c>
      <c r="S4103">
        <v>294.555555555556</v>
      </c>
      <c r="T4103">
        <v>24.287414519997601</v>
      </c>
      <c r="U4103">
        <v>4.9234848022460902</v>
      </c>
      <c r="V4103">
        <v>74.709426879882798</v>
      </c>
      <c r="W4103">
        <v>102.78562164306599</v>
      </c>
      <c r="X4103">
        <v>0.93433696031570401</v>
      </c>
      <c r="Y4103">
        <v>9689</v>
      </c>
    </row>
    <row r="4104" spans="1:25" x14ac:dyDescent="0.25">
      <c r="A4104" t="s">
        <v>81</v>
      </c>
      <c r="B4104" t="s">
        <v>41</v>
      </c>
      <c r="C4104" s="7" t="s">
        <v>70</v>
      </c>
      <c r="D4104" s="58" t="s">
        <v>100</v>
      </c>
      <c r="E4104" s="7" t="s">
        <v>42</v>
      </c>
      <c r="F4104">
        <v>23</v>
      </c>
      <c r="G4104">
        <v>190.81771850585901</v>
      </c>
      <c r="H4104">
        <v>182.17794799804699</v>
      </c>
      <c r="I4104">
        <v>8.6397628784179705</v>
      </c>
      <c r="J4104">
        <v>4.5277573168277699E-2</v>
      </c>
      <c r="K4104">
        <v>71.314369201660199</v>
      </c>
      <c r="L4104">
        <v>2.3685240745544398</v>
      </c>
      <c r="M4104">
        <v>6.0736227035522496</v>
      </c>
      <c r="N4104">
        <v>8.6397628784179705</v>
      </c>
      <c r="O4104">
        <v>11.2059030532837</v>
      </c>
      <c r="P4104">
        <v>14.9110021591187</v>
      </c>
      <c r="Q4104">
        <v>0.590714991092682</v>
      </c>
      <c r="R4104">
        <v>16.6888103485107</v>
      </c>
      <c r="S4104">
        <v>294.555555555556</v>
      </c>
      <c r="T4104">
        <v>23.8106180189939</v>
      </c>
      <c r="U4104">
        <v>4.8934736251831099</v>
      </c>
      <c r="V4104">
        <v>74.709426879882798</v>
      </c>
      <c r="W4104">
        <v>102.78562164306599</v>
      </c>
      <c r="X4104">
        <v>0.92751055955886796</v>
      </c>
      <c r="Y4104">
        <v>9689</v>
      </c>
    </row>
    <row r="4105" spans="1:25" x14ac:dyDescent="0.25">
      <c r="A4105" t="s">
        <v>81</v>
      </c>
      <c r="B4105" t="s">
        <v>41</v>
      </c>
      <c r="C4105" s="7" t="s">
        <v>70</v>
      </c>
      <c r="D4105" s="58" t="s">
        <v>100</v>
      </c>
      <c r="E4105" s="7" t="s">
        <v>42</v>
      </c>
      <c r="F4105">
        <v>24</v>
      </c>
      <c r="G4105">
        <v>181.87705993652301</v>
      </c>
      <c r="H4105">
        <v>171.72869873046901</v>
      </c>
      <c r="I4105">
        <v>10.148364067077599</v>
      </c>
      <c r="J4105">
        <v>5.57979345321655E-2</v>
      </c>
      <c r="K4105">
        <v>68.714454650878906</v>
      </c>
      <c r="L4105">
        <v>4.1664171218872097</v>
      </c>
      <c r="M4105">
        <v>7.7005996704101598</v>
      </c>
      <c r="N4105">
        <v>10.148364067077599</v>
      </c>
      <c r="O4105">
        <v>12.596128463745099</v>
      </c>
      <c r="P4105">
        <v>16.130311965942401</v>
      </c>
      <c r="Q4105">
        <v>2.4706182479858398</v>
      </c>
      <c r="R4105">
        <v>17.8261108398438</v>
      </c>
      <c r="S4105">
        <v>294.555555555556</v>
      </c>
      <c r="T4105">
        <v>21.5393042291307</v>
      </c>
      <c r="U4105">
        <v>4.6677379608154297</v>
      </c>
      <c r="V4105">
        <v>74.709426879882798</v>
      </c>
      <c r="W4105">
        <v>102.78562164306599</v>
      </c>
      <c r="X4105">
        <v>0.93060958385467496</v>
      </c>
      <c r="Y4105">
        <v>9690</v>
      </c>
    </row>
    <row r="4106" spans="1:25" x14ac:dyDescent="0.25">
      <c r="A4106" t="s">
        <v>81</v>
      </c>
      <c r="B4106" t="s">
        <v>41</v>
      </c>
      <c r="C4106" s="7" t="s">
        <v>70</v>
      </c>
      <c r="D4106" s="58" t="s">
        <v>100</v>
      </c>
      <c r="E4106" s="7">
        <v>41099</v>
      </c>
      <c r="F4106">
        <v>1</v>
      </c>
      <c r="G4106">
        <v>120.661102294922</v>
      </c>
      <c r="H4106">
        <v>117.2978515625</v>
      </c>
      <c r="I4106">
        <v>3.3632509708404501</v>
      </c>
      <c r="J4106">
        <v>2.78735309839249E-2</v>
      </c>
      <c r="K4106">
        <v>65.324691772460895</v>
      </c>
      <c r="L4106">
        <v>-6.0385260581970197</v>
      </c>
      <c r="M4106">
        <v>-0.48388004302978499</v>
      </c>
      <c r="N4106">
        <v>3.3632509708404501</v>
      </c>
      <c r="O4106">
        <v>7.2103819847106898</v>
      </c>
      <c r="P4106">
        <v>12.765027999877899</v>
      </c>
      <c r="Q4106">
        <v>-8.7037992477416992</v>
      </c>
      <c r="R4106">
        <v>15.430300712585399</v>
      </c>
      <c r="S4106">
        <v>294</v>
      </c>
      <c r="T4106">
        <v>69.924610554519901</v>
      </c>
      <c r="U4106">
        <v>7.3362460136413601</v>
      </c>
      <c r="V4106">
        <v>70.912834167480497</v>
      </c>
      <c r="W4106">
        <v>96.259056091308594</v>
      </c>
      <c r="X4106">
        <v>0.91120058298110995</v>
      </c>
      <c r="Y4106">
        <v>9757</v>
      </c>
    </row>
    <row r="4107" spans="1:25" x14ac:dyDescent="0.25">
      <c r="A4107" t="s">
        <v>81</v>
      </c>
      <c r="B4107" t="s">
        <v>41</v>
      </c>
      <c r="C4107" s="7" t="s">
        <v>70</v>
      </c>
      <c r="D4107" s="58" t="s">
        <v>100</v>
      </c>
      <c r="E4107" s="7">
        <v>41099</v>
      </c>
      <c r="F4107">
        <v>2</v>
      </c>
      <c r="G4107">
        <v>116.12648010253901</v>
      </c>
      <c r="H4107">
        <v>112.482666015625</v>
      </c>
      <c r="I4107">
        <v>3.6438188552856401</v>
      </c>
      <c r="J4107">
        <v>3.1378019601106602E-2</v>
      </c>
      <c r="K4107">
        <v>64.061729431152301</v>
      </c>
      <c r="L4107">
        <v>-5.3333172798156703</v>
      </c>
      <c r="M4107">
        <v>-2.9552342370152501E-2</v>
      </c>
      <c r="N4107">
        <v>3.6438188552856401</v>
      </c>
      <c r="O4107">
        <v>7.3171896934509304</v>
      </c>
      <c r="P4107">
        <v>12.6209554672241</v>
      </c>
      <c r="Q4107">
        <v>-7.8782100677490199</v>
      </c>
      <c r="R4107">
        <v>15.1658477783203</v>
      </c>
      <c r="S4107">
        <v>294</v>
      </c>
      <c r="T4107">
        <v>64.742679597904498</v>
      </c>
      <c r="U4107">
        <v>7.0048961639404297</v>
      </c>
      <c r="V4107">
        <v>70.912834167480497</v>
      </c>
      <c r="W4107">
        <v>96.259056091308594</v>
      </c>
      <c r="X4107">
        <v>0.91454011201858498</v>
      </c>
      <c r="Y4107">
        <v>9757</v>
      </c>
    </row>
    <row r="4108" spans="1:25" x14ac:dyDescent="0.25">
      <c r="A4108" t="s">
        <v>81</v>
      </c>
      <c r="B4108" t="s">
        <v>41</v>
      </c>
      <c r="C4108" s="7" t="s">
        <v>70</v>
      </c>
      <c r="D4108" s="58" t="s">
        <v>100</v>
      </c>
      <c r="E4108" s="7">
        <v>41099</v>
      </c>
      <c r="F4108">
        <v>3</v>
      </c>
      <c r="G4108">
        <v>118.924598693848</v>
      </c>
      <c r="H4108">
        <v>112.73208618164099</v>
      </c>
      <c r="I4108">
        <v>6.1925158500671396</v>
      </c>
      <c r="J4108">
        <v>5.2070938050746897E-2</v>
      </c>
      <c r="K4108">
        <v>63.017284393310497</v>
      </c>
      <c r="L4108">
        <v>-1.5673682689666699</v>
      </c>
      <c r="M4108">
        <v>3.01723408699036</v>
      </c>
      <c r="N4108">
        <v>6.1925158500671396</v>
      </c>
      <c r="O4108">
        <v>9.3677978515625</v>
      </c>
      <c r="P4108">
        <v>13.952399253845201</v>
      </c>
      <c r="Q4108">
        <v>-3.7671873569488499</v>
      </c>
      <c r="R4108">
        <v>16.152219772338899</v>
      </c>
      <c r="S4108">
        <v>294</v>
      </c>
      <c r="T4108">
        <v>48.651477660237603</v>
      </c>
      <c r="U4108">
        <v>6.0550694465637198</v>
      </c>
      <c r="V4108">
        <v>70.912834167480497</v>
      </c>
      <c r="W4108">
        <v>96.259056091308594</v>
      </c>
      <c r="X4108">
        <v>0.92219549417495705</v>
      </c>
      <c r="Y4108">
        <v>9758</v>
      </c>
    </row>
    <row r="4109" spans="1:25" x14ac:dyDescent="0.25">
      <c r="A4109" t="s">
        <v>81</v>
      </c>
      <c r="B4109" t="s">
        <v>41</v>
      </c>
      <c r="C4109" s="7" t="s">
        <v>70</v>
      </c>
      <c r="D4109" s="58" t="s">
        <v>100</v>
      </c>
      <c r="E4109" s="7">
        <v>41099</v>
      </c>
      <c r="F4109">
        <v>4</v>
      </c>
      <c r="G4109">
        <v>120.087844848633</v>
      </c>
      <c r="H4109">
        <v>114.83740234375</v>
      </c>
      <c r="I4109">
        <v>5.2504343986511204</v>
      </c>
      <c r="J4109">
        <v>4.3721612542867702E-2</v>
      </c>
      <c r="K4109">
        <v>61.733333587646499</v>
      </c>
      <c r="L4109">
        <v>-2.3857250213622998</v>
      </c>
      <c r="M4109">
        <v>2.1257796287536599</v>
      </c>
      <c r="N4109">
        <v>5.2504343986511204</v>
      </c>
      <c r="O4109">
        <v>8.3750886917114293</v>
      </c>
      <c r="P4109">
        <v>12.886593818664601</v>
      </c>
      <c r="Q4109">
        <v>-4.5504703521728498</v>
      </c>
      <c r="R4109">
        <v>15.051338195800801</v>
      </c>
      <c r="S4109">
        <v>294</v>
      </c>
      <c r="T4109">
        <v>46.985820811305501</v>
      </c>
      <c r="U4109">
        <v>5.9585270881652797</v>
      </c>
      <c r="V4109">
        <v>70.912834167480497</v>
      </c>
      <c r="W4109">
        <v>96.259056091308594</v>
      </c>
      <c r="X4109">
        <v>0.92242681980133101</v>
      </c>
      <c r="Y4109">
        <v>9758</v>
      </c>
    </row>
    <row r="4110" spans="1:25" x14ac:dyDescent="0.25">
      <c r="A4110" t="s">
        <v>81</v>
      </c>
      <c r="B4110" t="s">
        <v>41</v>
      </c>
      <c r="C4110" s="7" t="s">
        <v>70</v>
      </c>
      <c r="D4110" s="58" t="s">
        <v>100</v>
      </c>
      <c r="E4110" s="7">
        <v>41099</v>
      </c>
      <c r="F4110">
        <v>5</v>
      </c>
      <c r="G4110">
        <v>128.70816040039099</v>
      </c>
      <c r="H4110">
        <v>122.45880126953099</v>
      </c>
      <c r="I4110">
        <v>6.2493596076965297</v>
      </c>
      <c r="J4110">
        <v>4.8554494976997403E-2</v>
      </c>
      <c r="K4110">
        <v>60.8604927062988</v>
      </c>
      <c r="L4110">
        <v>-1.6296415328979501</v>
      </c>
      <c r="M4110">
        <v>3.02533626556396</v>
      </c>
      <c r="N4110">
        <v>6.2493596076965297</v>
      </c>
      <c r="O4110">
        <v>9.4733829498290998</v>
      </c>
      <c r="P4110">
        <v>14.128360748291</v>
      </c>
      <c r="Q4110">
        <v>-3.8632287979125999</v>
      </c>
      <c r="R4110">
        <v>16.3619480133057</v>
      </c>
      <c r="S4110">
        <v>294</v>
      </c>
      <c r="T4110">
        <v>49.274214250105601</v>
      </c>
      <c r="U4110">
        <v>6.1480174064636204</v>
      </c>
      <c r="V4110">
        <v>70.912834167480497</v>
      </c>
      <c r="W4110">
        <v>96.259056091308594</v>
      </c>
      <c r="X4110">
        <v>0.92044931650161699</v>
      </c>
      <c r="Y4110">
        <v>9758</v>
      </c>
    </row>
    <row r="4111" spans="1:25" x14ac:dyDescent="0.25">
      <c r="A4111" t="s">
        <v>81</v>
      </c>
      <c r="B4111" t="s">
        <v>41</v>
      </c>
      <c r="C4111" s="7" t="s">
        <v>70</v>
      </c>
      <c r="D4111" s="58" t="s">
        <v>100</v>
      </c>
      <c r="E4111" s="7">
        <v>41099</v>
      </c>
      <c r="F4111">
        <v>6</v>
      </c>
      <c r="G4111">
        <v>154.67153930664099</v>
      </c>
      <c r="H4111">
        <v>140.06410217285199</v>
      </c>
      <c r="I4111">
        <v>14.607429504394499</v>
      </c>
      <c r="J4111">
        <v>9.4441615045070607E-2</v>
      </c>
      <c r="K4111">
        <v>60.051853179931598</v>
      </c>
      <c r="L4111">
        <v>7.3065414428710902</v>
      </c>
      <c r="M4111">
        <v>11.6199655532837</v>
      </c>
      <c r="N4111">
        <v>14.607429504394499</v>
      </c>
      <c r="O4111">
        <v>17.594894409179702</v>
      </c>
      <c r="P4111">
        <v>21.908317565918001</v>
      </c>
      <c r="Q4111">
        <v>5.2368407249450701</v>
      </c>
      <c r="R4111">
        <v>23.9780178070068</v>
      </c>
      <c r="S4111">
        <v>294</v>
      </c>
      <c r="T4111">
        <v>40.795908457877204</v>
      </c>
      <c r="U4111">
        <v>5.6969132423400897</v>
      </c>
      <c r="V4111">
        <v>70.912834167480497</v>
      </c>
      <c r="W4111">
        <v>96.259056091308594</v>
      </c>
      <c r="X4111">
        <v>0.92685896158218395</v>
      </c>
      <c r="Y4111">
        <v>9758</v>
      </c>
    </row>
    <row r="4112" spans="1:25" x14ac:dyDescent="0.25">
      <c r="A4112" t="s">
        <v>81</v>
      </c>
      <c r="B4112" t="s">
        <v>41</v>
      </c>
      <c r="C4112" s="7" t="s">
        <v>70</v>
      </c>
      <c r="D4112" s="58" t="s">
        <v>100</v>
      </c>
      <c r="E4112" s="7">
        <v>41099</v>
      </c>
      <c r="F4112">
        <v>7</v>
      </c>
      <c r="G4112">
        <v>175.88920593261699</v>
      </c>
      <c r="H4112">
        <v>165.01165771484401</v>
      </c>
      <c r="I4112">
        <v>10.877535820007299</v>
      </c>
      <c r="J4112">
        <v>6.18431121110916E-2</v>
      </c>
      <c r="K4112">
        <v>60.056789398193402</v>
      </c>
      <c r="L4112">
        <v>3.65434765815735</v>
      </c>
      <c r="M4112">
        <v>7.9218654632568404</v>
      </c>
      <c r="N4112">
        <v>10.877535820007299</v>
      </c>
      <c r="O4112">
        <v>13.8332052230835</v>
      </c>
      <c r="P4112">
        <v>18.100725173950199</v>
      </c>
      <c r="Q4112">
        <v>1.6066741943359399</v>
      </c>
      <c r="R4112">
        <v>20.1483974456787</v>
      </c>
      <c r="S4112">
        <v>294</v>
      </c>
      <c r="T4112">
        <v>37.652054473231097</v>
      </c>
      <c r="U4112">
        <v>5.6362833976745597</v>
      </c>
      <c r="V4112">
        <v>70.912834167480497</v>
      </c>
      <c r="W4112">
        <v>96.259056091308594</v>
      </c>
      <c r="X4112">
        <v>0.94673347473144498</v>
      </c>
      <c r="Y4112">
        <v>9758</v>
      </c>
    </row>
    <row r="4113" spans="1:25" x14ac:dyDescent="0.25">
      <c r="A4113" t="s">
        <v>81</v>
      </c>
      <c r="B4113" t="s">
        <v>41</v>
      </c>
      <c r="C4113" s="7" t="s">
        <v>70</v>
      </c>
      <c r="D4113" s="58" t="s">
        <v>100</v>
      </c>
      <c r="E4113" s="7">
        <v>41099</v>
      </c>
      <c r="F4113">
        <v>8</v>
      </c>
      <c r="G4113">
        <v>202.73265075683599</v>
      </c>
      <c r="H4113">
        <v>185.16688537597699</v>
      </c>
      <c r="I4113">
        <v>17.565778732299801</v>
      </c>
      <c r="J4113">
        <v>8.6645036935806302E-2</v>
      </c>
      <c r="K4113">
        <v>61.467903137207003</v>
      </c>
      <c r="L4113">
        <v>10.3730878829956</v>
      </c>
      <c r="M4113">
        <v>14.6225881576538</v>
      </c>
      <c r="N4113">
        <v>17.565778732299801</v>
      </c>
      <c r="O4113">
        <v>20.508968353271499</v>
      </c>
      <c r="P4113">
        <v>24.758466720581101</v>
      </c>
      <c r="Q4113">
        <v>8.3340606689453107</v>
      </c>
      <c r="R4113">
        <v>26.7974967956543</v>
      </c>
      <c r="S4113">
        <v>294</v>
      </c>
      <c r="T4113">
        <v>36.536470246809401</v>
      </c>
      <c r="U4113">
        <v>5.6124858856201199</v>
      </c>
      <c r="V4113">
        <v>70.912834167480497</v>
      </c>
      <c r="W4113">
        <v>96.259056091308594</v>
      </c>
      <c r="X4113">
        <v>0.94914537668228105</v>
      </c>
      <c r="Y4113">
        <v>9758</v>
      </c>
    </row>
    <row r="4114" spans="1:25" x14ac:dyDescent="0.25">
      <c r="A4114" t="s">
        <v>81</v>
      </c>
      <c r="B4114" t="s">
        <v>41</v>
      </c>
      <c r="C4114" s="7" t="s">
        <v>70</v>
      </c>
      <c r="D4114" s="58" t="s">
        <v>100</v>
      </c>
      <c r="E4114" s="7">
        <v>41099</v>
      </c>
      <c r="F4114">
        <v>9</v>
      </c>
      <c r="G4114">
        <v>223.02130126953099</v>
      </c>
      <c r="H4114">
        <v>204.35984802246099</v>
      </c>
      <c r="I4114">
        <v>18.661453247070298</v>
      </c>
      <c r="J4114">
        <v>8.3675652742385906E-2</v>
      </c>
      <c r="K4114">
        <v>63.981479644775398</v>
      </c>
      <c r="L4114">
        <v>10.462023735046399</v>
      </c>
      <c r="M4114">
        <v>15.306312561035201</v>
      </c>
      <c r="N4114">
        <v>18.661453247070298</v>
      </c>
      <c r="O4114">
        <v>22.0165920257568</v>
      </c>
      <c r="P4114">
        <v>26.860881805419901</v>
      </c>
      <c r="Q4114">
        <v>8.1375999450683594</v>
      </c>
      <c r="R4114">
        <v>29.185304641723601</v>
      </c>
      <c r="S4114">
        <v>294</v>
      </c>
      <c r="T4114">
        <v>46.527329657663998</v>
      </c>
      <c r="U4114">
        <v>6.3980484008789098</v>
      </c>
      <c r="V4114">
        <v>70.912834167480497</v>
      </c>
      <c r="W4114">
        <v>96.259056091308594</v>
      </c>
      <c r="X4114">
        <v>0.94756931066513095</v>
      </c>
      <c r="Y4114">
        <v>9755</v>
      </c>
    </row>
    <row r="4115" spans="1:25" x14ac:dyDescent="0.25">
      <c r="A4115" t="s">
        <v>81</v>
      </c>
      <c r="B4115" t="s">
        <v>41</v>
      </c>
      <c r="C4115" s="7" t="s">
        <v>70</v>
      </c>
      <c r="D4115" s="58" t="s">
        <v>100</v>
      </c>
      <c r="E4115" s="7">
        <v>41099</v>
      </c>
      <c r="F4115">
        <v>10</v>
      </c>
      <c r="G4115">
        <v>238.44947814941401</v>
      </c>
      <c r="H4115">
        <v>222.19206237793</v>
      </c>
      <c r="I4115">
        <v>16.257421493530298</v>
      </c>
      <c r="J4115">
        <v>6.8179734051227597E-2</v>
      </c>
      <c r="K4115">
        <v>67.246910095214801</v>
      </c>
      <c r="L4115">
        <v>6.6759400367736799</v>
      </c>
      <c r="M4115">
        <v>12.3367567062378</v>
      </c>
      <c r="N4115">
        <v>16.257421493530298</v>
      </c>
      <c r="O4115">
        <v>20.178085327148398</v>
      </c>
      <c r="P4115">
        <v>25.838903427123999</v>
      </c>
      <c r="Q4115">
        <v>3.9597227573394802</v>
      </c>
      <c r="R4115">
        <v>28.555118560791001</v>
      </c>
      <c r="S4115">
        <v>294</v>
      </c>
      <c r="T4115">
        <v>63.442952063524899</v>
      </c>
      <c r="U4115">
        <v>7.4764695167541504</v>
      </c>
      <c r="V4115">
        <v>70.912834167480497</v>
      </c>
      <c r="W4115">
        <v>96.259056091308594</v>
      </c>
      <c r="X4115">
        <v>0.95063984394073497</v>
      </c>
      <c r="Y4115">
        <v>9757</v>
      </c>
    </row>
    <row r="4116" spans="1:25" x14ac:dyDescent="0.25">
      <c r="A4116" t="s">
        <v>81</v>
      </c>
      <c r="B4116" t="s">
        <v>41</v>
      </c>
      <c r="C4116" s="7" t="s">
        <v>70</v>
      </c>
      <c r="D4116" s="58" t="s">
        <v>100</v>
      </c>
      <c r="E4116" s="7">
        <v>41099</v>
      </c>
      <c r="F4116">
        <v>11</v>
      </c>
      <c r="G4116">
        <v>243.981857299805</v>
      </c>
      <c r="H4116">
        <v>231.73634338378901</v>
      </c>
      <c r="I4116">
        <v>12.2455186843872</v>
      </c>
      <c r="J4116">
        <v>5.0190284848213203E-2</v>
      </c>
      <c r="K4116">
        <v>71.362960815429702</v>
      </c>
      <c r="L4116">
        <v>2.3685257434845002</v>
      </c>
      <c r="M4116">
        <v>8.2039327621459996</v>
      </c>
      <c r="N4116">
        <v>12.2455186843872</v>
      </c>
      <c r="O4116">
        <v>16.287105560302699</v>
      </c>
      <c r="P4116">
        <v>22.122512817382798</v>
      </c>
      <c r="Q4116">
        <v>-0.43146467208862299</v>
      </c>
      <c r="R4116">
        <v>24.922502517700199</v>
      </c>
      <c r="S4116">
        <v>294</v>
      </c>
      <c r="T4116">
        <v>67.005704356932299</v>
      </c>
      <c r="U4116">
        <v>7.7070589065551802</v>
      </c>
      <c r="V4116">
        <v>70.912834167480497</v>
      </c>
      <c r="W4116">
        <v>96.259056091308594</v>
      </c>
      <c r="X4116">
        <v>0.93698644638061501</v>
      </c>
      <c r="Y4116">
        <v>9757</v>
      </c>
    </row>
    <row r="4117" spans="1:25" x14ac:dyDescent="0.25">
      <c r="A4117" t="s">
        <v>81</v>
      </c>
      <c r="B4117" t="s">
        <v>41</v>
      </c>
      <c r="C4117" s="7" t="s">
        <v>70</v>
      </c>
      <c r="D4117" s="58" t="s">
        <v>100</v>
      </c>
      <c r="E4117" s="7">
        <v>41099</v>
      </c>
      <c r="F4117">
        <v>12</v>
      </c>
      <c r="G4117">
        <v>247.86630249023401</v>
      </c>
      <c r="H4117">
        <v>238.19198608398401</v>
      </c>
      <c r="I4117">
        <v>9.6743202209472692</v>
      </c>
      <c r="J4117">
        <v>3.9030399173498202E-2</v>
      </c>
      <c r="K4117">
        <v>74.876541137695298</v>
      </c>
      <c r="L4117">
        <v>0.38508918881416299</v>
      </c>
      <c r="M4117">
        <v>5.8732423782348597</v>
      </c>
      <c r="N4117">
        <v>9.6743202209472692</v>
      </c>
      <c r="O4117">
        <v>13.475399017334</v>
      </c>
      <c r="P4117">
        <v>18.9635524749756</v>
      </c>
      <c r="Q4117">
        <v>-2.2482788562774698</v>
      </c>
      <c r="R4117">
        <v>21.596920013427699</v>
      </c>
      <c r="S4117">
        <v>294</v>
      </c>
      <c r="T4117">
        <v>59.3007313851354</v>
      </c>
      <c r="U4117">
        <v>7.2484259605407697</v>
      </c>
      <c r="V4117">
        <v>70.912834167480497</v>
      </c>
      <c r="W4117">
        <v>96.259056091308594</v>
      </c>
      <c r="X4117">
        <v>0.94085037708282504</v>
      </c>
      <c r="Y4117">
        <v>9757</v>
      </c>
    </row>
    <row r="4118" spans="1:25" x14ac:dyDescent="0.25">
      <c r="A4118" t="s">
        <v>81</v>
      </c>
      <c r="B4118" t="s">
        <v>41</v>
      </c>
      <c r="C4118" s="7" t="s">
        <v>70</v>
      </c>
      <c r="D4118" s="58" t="s">
        <v>100</v>
      </c>
      <c r="E4118" s="7">
        <v>41099</v>
      </c>
      <c r="F4118">
        <v>13</v>
      </c>
      <c r="G4118">
        <v>242.84521484375</v>
      </c>
      <c r="H4118">
        <v>237.30731201171901</v>
      </c>
      <c r="I4118">
        <v>5.5378918647766104</v>
      </c>
      <c r="J4118">
        <v>2.2804206237196901E-2</v>
      </c>
      <c r="K4118">
        <v>78.259262084960895</v>
      </c>
      <c r="L4118">
        <v>-3.7503490447997998</v>
      </c>
      <c r="M4118">
        <v>1.7372190952301001</v>
      </c>
      <c r="N4118">
        <v>5.5378918647766104</v>
      </c>
      <c r="O4118">
        <v>9.3385648727416992</v>
      </c>
      <c r="P4118">
        <v>14.826132774353001</v>
      </c>
      <c r="Q4118">
        <v>-6.3834362030029297</v>
      </c>
      <c r="R4118">
        <v>17.459220886230501</v>
      </c>
      <c r="S4118">
        <v>294</v>
      </c>
      <c r="T4118">
        <v>59.044988664304597</v>
      </c>
      <c r="U4118">
        <v>7.2476530075073198</v>
      </c>
      <c r="V4118">
        <v>70.912834167480497</v>
      </c>
      <c r="W4118">
        <v>96.259056091308594</v>
      </c>
      <c r="X4118">
        <v>0.93933969736099199</v>
      </c>
      <c r="Y4118">
        <v>9757</v>
      </c>
    </row>
    <row r="4119" spans="1:25" x14ac:dyDescent="0.25">
      <c r="A4119" t="s">
        <v>81</v>
      </c>
      <c r="B4119" t="s">
        <v>41</v>
      </c>
      <c r="C4119" s="7" t="s">
        <v>70</v>
      </c>
      <c r="D4119" s="58" t="s">
        <v>100</v>
      </c>
      <c r="E4119" s="7">
        <v>41099</v>
      </c>
      <c r="F4119">
        <v>14</v>
      </c>
      <c r="G4119">
        <v>245.12892150878901</v>
      </c>
      <c r="H4119">
        <v>233.83641052246099</v>
      </c>
      <c r="I4119">
        <v>11.292509078979499</v>
      </c>
      <c r="J4119">
        <v>4.6067632734775502E-2</v>
      </c>
      <c r="K4119">
        <v>81.001235961914105</v>
      </c>
      <c r="L4119">
        <v>2.6616673469543501</v>
      </c>
      <c r="M4119">
        <v>7.7608389854431197</v>
      </c>
      <c r="N4119">
        <v>11.292509078979499</v>
      </c>
      <c r="O4119">
        <v>14.824179649353001</v>
      </c>
      <c r="P4119">
        <v>19.9233512878418</v>
      </c>
      <c r="Q4119">
        <v>0.21494376659393299</v>
      </c>
      <c r="R4119">
        <v>22.370075225830099</v>
      </c>
      <c r="S4119">
        <v>294</v>
      </c>
      <c r="T4119">
        <v>52.010729297862802</v>
      </c>
      <c r="U4119">
        <v>6.7346816062927202</v>
      </c>
      <c r="V4119">
        <v>70.912834167480497</v>
      </c>
      <c r="W4119">
        <v>96.259056091308594</v>
      </c>
      <c r="X4119">
        <v>0.93862295150756803</v>
      </c>
      <c r="Y4119">
        <v>9757</v>
      </c>
    </row>
    <row r="4120" spans="1:25" x14ac:dyDescent="0.25">
      <c r="A4120" t="s">
        <v>81</v>
      </c>
      <c r="B4120" t="s">
        <v>41</v>
      </c>
      <c r="C4120" s="7" t="s">
        <v>70</v>
      </c>
      <c r="D4120" s="58" t="s">
        <v>100</v>
      </c>
      <c r="E4120" s="7">
        <v>41099</v>
      </c>
      <c r="F4120">
        <v>15</v>
      </c>
      <c r="G4120">
        <v>231.83316040039099</v>
      </c>
      <c r="H4120">
        <v>210.60029602050801</v>
      </c>
      <c r="I4120">
        <v>21.232868194580099</v>
      </c>
      <c r="J4120">
        <v>9.15868505835533E-2</v>
      </c>
      <c r="K4120">
        <v>83.076545715332003</v>
      </c>
      <c r="L4120">
        <v>12.745984077453601</v>
      </c>
      <c r="M4120">
        <v>17.760103225708001</v>
      </c>
      <c r="N4120">
        <v>21.232868194580099</v>
      </c>
      <c r="O4120">
        <v>24.705633163452099</v>
      </c>
      <c r="P4120">
        <v>29.719753265380898</v>
      </c>
      <c r="Q4120">
        <v>10.340069770813001</v>
      </c>
      <c r="R4120">
        <v>32.125667572021499</v>
      </c>
      <c r="S4120">
        <v>294</v>
      </c>
      <c r="T4120">
        <v>53.134205107785398</v>
      </c>
      <c r="U4120">
        <v>6.6223516464233398</v>
      </c>
      <c r="V4120">
        <v>70.912834167480497</v>
      </c>
      <c r="W4120">
        <v>96.259056091308594</v>
      </c>
      <c r="X4120">
        <v>0.93523746728897095</v>
      </c>
      <c r="Y4120">
        <v>9757</v>
      </c>
    </row>
    <row r="4121" spans="1:25" x14ac:dyDescent="0.25">
      <c r="A4121" t="s">
        <v>81</v>
      </c>
      <c r="B4121" t="s">
        <v>41</v>
      </c>
      <c r="C4121" s="7" t="s">
        <v>70</v>
      </c>
      <c r="D4121" s="58" t="s">
        <v>100</v>
      </c>
      <c r="E4121" s="7">
        <v>41099</v>
      </c>
      <c r="F4121">
        <v>16</v>
      </c>
      <c r="G4121">
        <v>223.27438354492199</v>
      </c>
      <c r="H4121">
        <v>200.74967956543</v>
      </c>
      <c r="I4121">
        <v>22.524713516235401</v>
      </c>
      <c r="J4121">
        <v>0.100883550941944</v>
      </c>
      <c r="K4121">
        <v>85</v>
      </c>
      <c r="L4121">
        <v>14.992305755615201</v>
      </c>
      <c r="M4121">
        <v>19.442512512206999</v>
      </c>
      <c r="N4121">
        <v>22.524713516235401</v>
      </c>
      <c r="O4121">
        <v>25.606912612915</v>
      </c>
      <c r="P4121">
        <v>30.057121276855501</v>
      </c>
      <c r="Q4121">
        <v>12.856971740722701</v>
      </c>
      <c r="R4121">
        <v>32.192455291747997</v>
      </c>
      <c r="S4121">
        <v>294</v>
      </c>
      <c r="T4121">
        <v>42.9876815579482</v>
      </c>
      <c r="U4121">
        <v>5.8775691986084002</v>
      </c>
      <c r="V4121">
        <v>70.912834167480497</v>
      </c>
      <c r="W4121">
        <v>96.259056091308594</v>
      </c>
      <c r="X4121">
        <v>0.93690043687820401</v>
      </c>
      <c r="Y4121">
        <v>9757</v>
      </c>
    </row>
    <row r="4122" spans="1:25" x14ac:dyDescent="0.25">
      <c r="A4122" t="s">
        <v>81</v>
      </c>
      <c r="B4122" t="s">
        <v>41</v>
      </c>
      <c r="C4122" s="7" t="s">
        <v>70</v>
      </c>
      <c r="D4122" s="58" t="s">
        <v>100</v>
      </c>
      <c r="E4122" s="7">
        <v>41099</v>
      </c>
      <c r="F4122">
        <v>17</v>
      </c>
      <c r="G4122">
        <v>218.32583618164099</v>
      </c>
      <c r="H4122">
        <v>195.19068908691401</v>
      </c>
      <c r="I4122">
        <v>23.1351642608643</v>
      </c>
      <c r="J4122">
        <v>0.10596621781587599</v>
      </c>
      <c r="K4122">
        <v>85.433334350585895</v>
      </c>
      <c r="L4122">
        <v>15.8796272277832</v>
      </c>
      <c r="M4122">
        <v>20.166255950927699</v>
      </c>
      <c r="N4122">
        <v>23.1351642608643</v>
      </c>
      <c r="O4122">
        <v>26.104070663452099</v>
      </c>
      <c r="P4122">
        <v>30.390697479248001</v>
      </c>
      <c r="Q4122">
        <v>13.822785377502401</v>
      </c>
      <c r="R4122">
        <v>32.447544097900398</v>
      </c>
      <c r="S4122">
        <v>294</v>
      </c>
      <c r="T4122">
        <v>39.885051241044899</v>
      </c>
      <c r="U4122">
        <v>5.6615238189697301</v>
      </c>
      <c r="V4122">
        <v>70.912834167480497</v>
      </c>
      <c r="W4122">
        <v>96.259056091308594</v>
      </c>
      <c r="X4122">
        <v>0.93627130985259999</v>
      </c>
      <c r="Y4122">
        <v>9754</v>
      </c>
    </row>
    <row r="4123" spans="1:25" x14ac:dyDescent="0.25">
      <c r="A4123" t="s">
        <v>81</v>
      </c>
      <c r="B4123" t="s">
        <v>41</v>
      </c>
      <c r="C4123" s="7" t="s">
        <v>70</v>
      </c>
      <c r="D4123" s="58" t="s">
        <v>100</v>
      </c>
      <c r="E4123" s="7">
        <v>41099</v>
      </c>
      <c r="F4123">
        <v>18</v>
      </c>
      <c r="G4123">
        <v>209.058837890625</v>
      </c>
      <c r="H4123">
        <v>188.53512573242199</v>
      </c>
      <c r="I4123">
        <v>20.5237121582031</v>
      </c>
      <c r="J4123">
        <v>9.8171941936016097E-2</v>
      </c>
      <c r="K4123">
        <v>84.612342834472699</v>
      </c>
      <c r="L4123">
        <v>13.5907144546509</v>
      </c>
      <c r="M4123">
        <v>17.6867866516113</v>
      </c>
      <c r="N4123">
        <v>20.5237121582031</v>
      </c>
      <c r="O4123">
        <v>23.360637664794901</v>
      </c>
      <c r="P4123">
        <v>27.456708908081101</v>
      </c>
      <c r="Q4123">
        <v>11.6253051757813</v>
      </c>
      <c r="R4123">
        <v>29.422119140625</v>
      </c>
      <c r="S4123">
        <v>294</v>
      </c>
      <c r="T4123">
        <v>36.267999698175799</v>
      </c>
      <c r="U4123">
        <v>5.4098472595214799</v>
      </c>
      <c r="V4123">
        <v>70.912834167480497</v>
      </c>
      <c r="W4123">
        <v>96.259056091308594</v>
      </c>
      <c r="X4123">
        <v>0.93797945976257302</v>
      </c>
      <c r="Y4123">
        <v>9754</v>
      </c>
    </row>
    <row r="4124" spans="1:25" x14ac:dyDescent="0.25">
      <c r="A4124" t="s">
        <v>81</v>
      </c>
      <c r="B4124" t="s">
        <v>41</v>
      </c>
      <c r="C4124" s="7" t="s">
        <v>70</v>
      </c>
      <c r="D4124" s="58" t="s">
        <v>100</v>
      </c>
      <c r="E4124" s="7">
        <v>41099</v>
      </c>
      <c r="F4124">
        <v>19</v>
      </c>
      <c r="G4124">
        <v>212.51275634765599</v>
      </c>
      <c r="H4124">
        <v>195.50265502929699</v>
      </c>
      <c r="I4124">
        <v>17.0101013183594</v>
      </c>
      <c r="J4124">
        <v>8.0042727291584001E-2</v>
      </c>
      <c r="K4124">
        <v>82.438270568847699</v>
      </c>
      <c r="L4124">
        <v>9.44409275054932</v>
      </c>
      <c r="M4124">
        <v>13.914151191711399</v>
      </c>
      <c r="N4124">
        <v>17.0101013183594</v>
      </c>
      <c r="O4124">
        <v>20.106050491333001</v>
      </c>
      <c r="P4124">
        <v>24.576108932495099</v>
      </c>
      <c r="Q4124">
        <v>7.29923391342163</v>
      </c>
      <c r="R4124">
        <v>26.72096824646</v>
      </c>
      <c r="S4124">
        <v>294</v>
      </c>
      <c r="T4124">
        <v>41.7629043231018</v>
      </c>
      <c r="U4124">
        <v>5.90378761291504</v>
      </c>
      <c r="V4124">
        <v>70.912834167480497</v>
      </c>
      <c r="W4124">
        <v>96.259056091308594</v>
      </c>
      <c r="X4124">
        <v>0.93884623050689697</v>
      </c>
      <c r="Y4124">
        <v>9756</v>
      </c>
    </row>
    <row r="4125" spans="1:25" x14ac:dyDescent="0.25">
      <c r="A4125" t="s">
        <v>81</v>
      </c>
      <c r="B4125" t="s">
        <v>41</v>
      </c>
      <c r="C4125" s="7" t="s">
        <v>70</v>
      </c>
      <c r="D4125" s="58" t="s">
        <v>100</v>
      </c>
      <c r="E4125" s="7">
        <v>41099</v>
      </c>
      <c r="F4125">
        <v>20</v>
      </c>
      <c r="G4125">
        <v>208.034103393555</v>
      </c>
      <c r="H4125">
        <v>195.21684265136699</v>
      </c>
      <c r="I4125">
        <v>12.817248344421399</v>
      </c>
      <c r="J4125">
        <v>6.1611287295818301E-2</v>
      </c>
      <c r="K4125">
        <v>78.950614929199205</v>
      </c>
      <c r="L4125">
        <v>4.2712860107421902</v>
      </c>
      <c r="M4125">
        <v>9.3203105926513707</v>
      </c>
      <c r="N4125">
        <v>12.817248344421399</v>
      </c>
      <c r="O4125">
        <v>16.31418800354</v>
      </c>
      <c r="P4125">
        <v>21.3632106781006</v>
      </c>
      <c r="Q4125">
        <v>1.8486243486404399</v>
      </c>
      <c r="R4125">
        <v>23.785873413085898</v>
      </c>
      <c r="S4125">
        <v>294</v>
      </c>
      <c r="T4125">
        <v>53.044831092427103</v>
      </c>
      <c r="U4125">
        <v>6.6684498786926296</v>
      </c>
      <c r="V4125">
        <v>70.912834167480497</v>
      </c>
      <c r="W4125">
        <v>96.259056091308594</v>
      </c>
      <c r="X4125">
        <v>0.93972474336624101</v>
      </c>
      <c r="Y4125">
        <v>9756</v>
      </c>
    </row>
    <row r="4126" spans="1:25" x14ac:dyDescent="0.25">
      <c r="A4126" t="s">
        <v>81</v>
      </c>
      <c r="B4126" t="s">
        <v>41</v>
      </c>
      <c r="C4126" s="7" t="s">
        <v>70</v>
      </c>
      <c r="D4126" s="58" t="s">
        <v>100</v>
      </c>
      <c r="E4126" s="7">
        <v>41099</v>
      </c>
      <c r="F4126">
        <v>21</v>
      </c>
      <c r="G4126">
        <v>201.08975219726599</v>
      </c>
      <c r="H4126">
        <v>188.80442810058599</v>
      </c>
      <c r="I4126">
        <v>12.285326957702599</v>
      </c>
      <c r="J4126">
        <v>6.1093751341104501E-2</v>
      </c>
      <c r="K4126">
        <v>74.396293640136705</v>
      </c>
      <c r="L4126">
        <v>4.2631139755248997</v>
      </c>
      <c r="M4126">
        <v>9.0027027130127006</v>
      </c>
      <c r="N4126">
        <v>12.285326957702599</v>
      </c>
      <c r="O4126">
        <v>15.5679521560669</v>
      </c>
      <c r="P4126">
        <v>20.307540893554702</v>
      </c>
      <c r="Q4126">
        <v>1.9889280796051001</v>
      </c>
      <c r="R4126">
        <v>22.581727981567401</v>
      </c>
      <c r="S4126">
        <v>294</v>
      </c>
      <c r="T4126">
        <v>46.959451250077102</v>
      </c>
      <c r="U4126">
        <v>6.25976657867432</v>
      </c>
      <c r="V4126">
        <v>70.912834167480497</v>
      </c>
      <c r="W4126">
        <v>96.259056091308594</v>
      </c>
      <c r="X4126">
        <v>0.937907814979553</v>
      </c>
      <c r="Y4126">
        <v>9757</v>
      </c>
    </row>
    <row r="4127" spans="1:25" x14ac:dyDescent="0.25">
      <c r="A4127" t="s">
        <v>81</v>
      </c>
      <c r="B4127" t="s">
        <v>41</v>
      </c>
      <c r="C4127" s="7" t="s">
        <v>70</v>
      </c>
      <c r="D4127" s="58" t="s">
        <v>100</v>
      </c>
      <c r="E4127" s="7">
        <v>41099</v>
      </c>
      <c r="F4127">
        <v>22</v>
      </c>
      <c r="G4127">
        <v>193.73280334472699</v>
      </c>
      <c r="H4127">
        <v>184.77999877929699</v>
      </c>
      <c r="I4127">
        <v>8.9528045654296893</v>
      </c>
      <c r="J4127">
        <v>4.6212125569581999E-2</v>
      </c>
      <c r="K4127">
        <v>71.345680236816406</v>
      </c>
      <c r="L4127">
        <v>1.05047643184662</v>
      </c>
      <c r="M4127">
        <v>5.7192358970642099</v>
      </c>
      <c r="N4127">
        <v>8.9528045654296893</v>
      </c>
      <c r="O4127">
        <v>12.186373710632299</v>
      </c>
      <c r="P4127">
        <v>16.8551330566406</v>
      </c>
      <c r="Q4127">
        <v>-1.18972384929657</v>
      </c>
      <c r="R4127">
        <v>19.095333099365199</v>
      </c>
      <c r="S4127">
        <v>294</v>
      </c>
      <c r="T4127">
        <v>45.175604427524398</v>
      </c>
      <c r="U4127">
        <v>6.16621971130371</v>
      </c>
      <c r="V4127">
        <v>70.912834167480497</v>
      </c>
      <c r="W4127">
        <v>96.259056091308594</v>
      </c>
      <c r="X4127">
        <v>0.93445223569869995</v>
      </c>
      <c r="Y4127">
        <v>9757</v>
      </c>
    </row>
    <row r="4128" spans="1:25" x14ac:dyDescent="0.25">
      <c r="A4128" t="s">
        <v>81</v>
      </c>
      <c r="B4128" t="s">
        <v>41</v>
      </c>
      <c r="C4128" s="7" t="s">
        <v>70</v>
      </c>
      <c r="D4128" s="58" t="s">
        <v>100</v>
      </c>
      <c r="E4128" s="7">
        <v>41099</v>
      </c>
      <c r="F4128">
        <v>23</v>
      </c>
      <c r="G4128">
        <v>185.47668457031301</v>
      </c>
      <c r="H4128">
        <v>179.28814697265599</v>
      </c>
      <c r="I4128">
        <v>6.1885476112365696</v>
      </c>
      <c r="J4128">
        <v>3.3365633338689797E-2</v>
      </c>
      <c r="K4128">
        <v>68.735801696777301</v>
      </c>
      <c r="L4128">
        <v>-2.7926506996154798</v>
      </c>
      <c r="M4128">
        <v>2.5135140419006299</v>
      </c>
      <c r="N4128">
        <v>6.1885476112365696</v>
      </c>
      <c r="O4128">
        <v>9.8635816574096697</v>
      </c>
      <c r="P4128">
        <v>15.1697454452515</v>
      </c>
      <c r="Q4128">
        <v>-5.3386955261230504</v>
      </c>
      <c r="R4128">
        <v>17.7157897949219</v>
      </c>
      <c r="S4128">
        <v>294</v>
      </c>
      <c r="T4128">
        <v>57.664903673040499</v>
      </c>
      <c r="U4128">
        <v>7.0080661773681596</v>
      </c>
      <c r="V4128">
        <v>70.912834167480497</v>
      </c>
      <c r="W4128">
        <v>96.259056091308594</v>
      </c>
      <c r="X4128">
        <v>0.92769193649292003</v>
      </c>
      <c r="Y4128">
        <v>9757</v>
      </c>
    </row>
    <row r="4129" spans="1:25" x14ac:dyDescent="0.25">
      <c r="A4129" t="s">
        <v>81</v>
      </c>
      <c r="B4129" t="s">
        <v>41</v>
      </c>
      <c r="C4129" s="7" t="s">
        <v>70</v>
      </c>
      <c r="D4129" s="58" t="s">
        <v>100</v>
      </c>
      <c r="E4129" s="7">
        <v>41099</v>
      </c>
      <c r="F4129">
        <v>24</v>
      </c>
      <c r="G4129">
        <v>178.01278686523401</v>
      </c>
      <c r="H4129">
        <v>168.48757934570301</v>
      </c>
      <c r="I4129">
        <v>9.5252046585083008</v>
      </c>
      <c r="J4129">
        <v>5.3508546203374897E-2</v>
      </c>
      <c r="K4129">
        <v>66.387657165527301</v>
      </c>
      <c r="L4129">
        <v>1.3911057710647601</v>
      </c>
      <c r="M4129">
        <v>6.1967973709106401</v>
      </c>
      <c r="N4129">
        <v>9.5252046585083008</v>
      </c>
      <c r="O4129">
        <v>12.853611946106</v>
      </c>
      <c r="P4129">
        <v>17.659305572509801</v>
      </c>
      <c r="Q4129">
        <v>-0.91479843854904197</v>
      </c>
      <c r="R4129">
        <v>19.965208053588899</v>
      </c>
      <c r="S4129">
        <v>294</v>
      </c>
      <c r="T4129">
        <v>47.791194451597399</v>
      </c>
      <c r="U4129">
        <v>6.3470716476440403</v>
      </c>
      <c r="V4129">
        <v>70.912834167480497</v>
      </c>
      <c r="W4129">
        <v>96.259056091308594</v>
      </c>
      <c r="X4129">
        <v>0.93080145120620705</v>
      </c>
      <c r="Y4129">
        <v>9758</v>
      </c>
    </row>
    <row r="4130" spans="1:25" x14ac:dyDescent="0.25">
      <c r="A4130" t="s">
        <v>81</v>
      </c>
      <c r="B4130" t="s">
        <v>41</v>
      </c>
      <c r="C4130" s="7" t="s">
        <v>70</v>
      </c>
      <c r="D4130" s="58" t="s">
        <v>100</v>
      </c>
      <c r="E4130" s="7">
        <v>41100</v>
      </c>
      <c r="F4130">
        <v>1</v>
      </c>
      <c r="G4130">
        <v>165.47619628906301</v>
      </c>
      <c r="H4130">
        <v>153.46385192871099</v>
      </c>
      <c r="I4130">
        <v>12.0123491287231</v>
      </c>
      <c r="J4130">
        <v>7.2592608630657196E-2</v>
      </c>
      <c r="K4130">
        <v>65.687652587890597</v>
      </c>
      <c r="L4130">
        <v>4.2321701049804696</v>
      </c>
      <c r="M4130">
        <v>8.8287630081176793</v>
      </c>
      <c r="N4130">
        <v>12.0123491287231</v>
      </c>
      <c r="O4130">
        <v>15.195936203002899</v>
      </c>
      <c r="P4130">
        <v>19.792528152465799</v>
      </c>
      <c r="Q4130">
        <v>2.0265972614288299</v>
      </c>
      <c r="R4130">
        <v>21.998102188110401</v>
      </c>
      <c r="S4130">
        <v>294</v>
      </c>
      <c r="T4130">
        <v>44.971482040014102</v>
      </c>
      <c r="U4130">
        <v>6.0709061622619602</v>
      </c>
      <c r="V4130">
        <v>74.256332397460895</v>
      </c>
      <c r="W4130">
        <v>99.923912048339801</v>
      </c>
      <c r="X4130">
        <v>0.91120058298110995</v>
      </c>
      <c r="Y4130">
        <v>9757</v>
      </c>
    </row>
    <row r="4131" spans="1:25" x14ac:dyDescent="0.25">
      <c r="A4131" t="s">
        <v>81</v>
      </c>
      <c r="B4131" t="s">
        <v>41</v>
      </c>
      <c r="C4131" s="7" t="s">
        <v>70</v>
      </c>
      <c r="D4131" s="58" t="s">
        <v>100</v>
      </c>
      <c r="E4131" s="7">
        <v>41100</v>
      </c>
      <c r="F4131">
        <v>2</v>
      </c>
      <c r="G4131">
        <v>159.751052856445</v>
      </c>
      <c r="H4131">
        <v>147.98320007324199</v>
      </c>
      <c r="I4131">
        <v>11.767850875854499</v>
      </c>
      <c r="J4131">
        <v>7.3663681745529203E-2</v>
      </c>
      <c r="K4131">
        <v>64.607406616210895</v>
      </c>
      <c r="L4131">
        <v>4.5204830169677699</v>
      </c>
      <c r="M4131">
        <v>8.8022861480712908</v>
      </c>
      <c r="N4131">
        <v>11.767850875854499</v>
      </c>
      <c r="O4131">
        <v>14.7334146499634</v>
      </c>
      <c r="P4131">
        <v>19.0152187347412</v>
      </c>
      <c r="Q4131">
        <v>2.4659547805786102</v>
      </c>
      <c r="R4131">
        <v>21.069746017456101</v>
      </c>
      <c r="S4131">
        <v>294</v>
      </c>
      <c r="T4131">
        <v>38.928794448347197</v>
      </c>
      <c r="U4131">
        <v>5.65515089035034</v>
      </c>
      <c r="V4131">
        <v>74.256332397460895</v>
      </c>
      <c r="W4131">
        <v>99.923912048339801</v>
      </c>
      <c r="X4131">
        <v>0.91454011201858498</v>
      </c>
      <c r="Y4131">
        <v>9757</v>
      </c>
    </row>
    <row r="4132" spans="1:25" x14ac:dyDescent="0.25">
      <c r="A4132" t="s">
        <v>81</v>
      </c>
      <c r="B4132" t="s">
        <v>41</v>
      </c>
      <c r="C4132" s="7" t="s">
        <v>70</v>
      </c>
      <c r="D4132" s="58" t="s">
        <v>100</v>
      </c>
      <c r="E4132" s="7">
        <v>41100</v>
      </c>
      <c r="F4132">
        <v>3</v>
      </c>
      <c r="G4132">
        <v>156.58328247070301</v>
      </c>
      <c r="H4132">
        <v>145.0576171875</v>
      </c>
      <c r="I4132">
        <v>11.525666236877401</v>
      </c>
      <c r="J4132">
        <v>7.3607258498668698E-2</v>
      </c>
      <c r="K4132">
        <v>63.350616455078097</v>
      </c>
      <c r="L4132">
        <v>4.6208238601684597</v>
      </c>
      <c r="M4132">
        <v>8.7002611160278303</v>
      </c>
      <c r="N4132">
        <v>11.525666236877401</v>
      </c>
      <c r="O4132">
        <v>14.351071357727101</v>
      </c>
      <c r="P4132">
        <v>18.430507659912099</v>
      </c>
      <c r="Q4132">
        <v>2.6633973121643102</v>
      </c>
      <c r="R4132">
        <v>20.387933731079102</v>
      </c>
      <c r="S4132">
        <v>294</v>
      </c>
      <c r="T4132">
        <v>35.5980472578267</v>
      </c>
      <c r="U4132">
        <v>5.3878765106201199</v>
      </c>
      <c r="V4132">
        <v>74.256332397460895</v>
      </c>
      <c r="W4132">
        <v>99.923912048339801</v>
      </c>
      <c r="X4132">
        <v>0.92219549417495705</v>
      </c>
      <c r="Y4132">
        <v>9758</v>
      </c>
    </row>
    <row r="4133" spans="1:25" x14ac:dyDescent="0.25">
      <c r="A4133" t="s">
        <v>81</v>
      </c>
      <c r="B4133" t="s">
        <v>41</v>
      </c>
      <c r="C4133" s="7" t="s">
        <v>70</v>
      </c>
      <c r="D4133" s="58" t="s">
        <v>100</v>
      </c>
      <c r="E4133" s="7">
        <v>41100</v>
      </c>
      <c r="F4133">
        <v>4</v>
      </c>
      <c r="G4133">
        <v>150.89747619628901</v>
      </c>
      <c r="H4133">
        <v>142.97900390625</v>
      </c>
      <c r="I4133">
        <v>7.9184689521789604</v>
      </c>
      <c r="J4133">
        <v>5.2475824952125501E-2</v>
      </c>
      <c r="K4133">
        <v>62.2444458007813</v>
      </c>
      <c r="L4133">
        <v>1.21598768234253</v>
      </c>
      <c r="M4133">
        <v>5.1758680343627903</v>
      </c>
      <c r="N4133">
        <v>7.9184689521789604</v>
      </c>
      <c r="O4133">
        <v>10.661069869995099</v>
      </c>
      <c r="P4133">
        <v>14.6209506988525</v>
      </c>
      <c r="Q4133">
        <v>-0.68407267332077004</v>
      </c>
      <c r="R4133">
        <v>16.521011352539102</v>
      </c>
      <c r="S4133">
        <v>294</v>
      </c>
      <c r="T4133">
        <v>33.4156111924556</v>
      </c>
      <c r="U4133">
        <v>5.2299742698669398</v>
      </c>
      <c r="V4133">
        <v>74.256332397460895</v>
      </c>
      <c r="W4133">
        <v>99.923912048339801</v>
      </c>
      <c r="X4133">
        <v>0.92242681980133101</v>
      </c>
      <c r="Y4133">
        <v>9758</v>
      </c>
    </row>
    <row r="4134" spans="1:25" x14ac:dyDescent="0.25">
      <c r="A4134" t="s">
        <v>81</v>
      </c>
      <c r="B4134" t="s">
        <v>41</v>
      </c>
      <c r="C4134" s="7" t="s">
        <v>70</v>
      </c>
      <c r="D4134" s="58" t="s">
        <v>100</v>
      </c>
      <c r="E4134" s="7">
        <v>41100</v>
      </c>
      <c r="F4134">
        <v>5</v>
      </c>
      <c r="G4134">
        <v>154.63151550293</v>
      </c>
      <c r="H4134">
        <v>144.14208984375</v>
      </c>
      <c r="I4134">
        <v>10.4894351959229</v>
      </c>
      <c r="J4134">
        <v>6.7835040390491499E-2</v>
      </c>
      <c r="K4134">
        <v>61.213581085205099</v>
      </c>
      <c r="L4134">
        <v>3.6986029148101802</v>
      </c>
      <c r="M4134">
        <v>7.7106814384460396</v>
      </c>
      <c r="N4134">
        <v>10.4894351959229</v>
      </c>
      <c r="O4134">
        <v>13.2681884765625</v>
      </c>
      <c r="P4134">
        <v>17.280265808105501</v>
      </c>
      <c r="Q4134">
        <v>1.7734965085983301</v>
      </c>
      <c r="R4134">
        <v>19.2053737640381</v>
      </c>
      <c r="S4134">
        <v>294</v>
      </c>
      <c r="T4134">
        <v>34.691290397208398</v>
      </c>
      <c r="U4134">
        <v>5.2989144325256303</v>
      </c>
      <c r="V4134">
        <v>74.256332397460895</v>
      </c>
      <c r="W4134">
        <v>99.923912048339801</v>
      </c>
      <c r="X4134">
        <v>0.92044931650161699</v>
      </c>
      <c r="Y4134">
        <v>9758</v>
      </c>
    </row>
    <row r="4135" spans="1:25" x14ac:dyDescent="0.25">
      <c r="A4135" t="s">
        <v>81</v>
      </c>
      <c r="B4135" t="s">
        <v>41</v>
      </c>
      <c r="C4135" s="7" t="s">
        <v>70</v>
      </c>
      <c r="D4135" s="58" t="s">
        <v>100</v>
      </c>
      <c r="E4135" s="7">
        <v>41100</v>
      </c>
      <c r="F4135">
        <v>6</v>
      </c>
      <c r="G4135">
        <v>174.54534912109401</v>
      </c>
      <c r="H4135">
        <v>157.06008911132801</v>
      </c>
      <c r="I4135">
        <v>17.485271453857401</v>
      </c>
      <c r="J4135">
        <v>0.100176088511944</v>
      </c>
      <c r="K4135">
        <v>60.350616455078097</v>
      </c>
      <c r="L4135">
        <v>10.7495384216309</v>
      </c>
      <c r="M4135">
        <v>14.729063034057599</v>
      </c>
      <c r="N4135">
        <v>17.485271453857401</v>
      </c>
      <c r="O4135">
        <v>20.241477966308601</v>
      </c>
      <c r="P4135">
        <v>24.221002578735401</v>
      </c>
      <c r="Q4135">
        <v>8.8400526046752894</v>
      </c>
      <c r="R4135">
        <v>26.130487442016602</v>
      </c>
      <c r="S4135">
        <v>294</v>
      </c>
      <c r="T4135">
        <v>33.324055073990202</v>
      </c>
      <c r="U4135">
        <v>5.25591945648193</v>
      </c>
      <c r="V4135">
        <v>74.256332397460895</v>
      </c>
      <c r="W4135">
        <v>99.923912048339801</v>
      </c>
      <c r="X4135">
        <v>0.92685896158218395</v>
      </c>
      <c r="Y4135">
        <v>9758</v>
      </c>
    </row>
    <row r="4136" spans="1:25" x14ac:dyDescent="0.25">
      <c r="A4136" t="s">
        <v>81</v>
      </c>
      <c r="B4136" t="s">
        <v>41</v>
      </c>
      <c r="C4136" s="7" t="s">
        <v>70</v>
      </c>
      <c r="D4136" s="58" t="s">
        <v>100</v>
      </c>
      <c r="E4136" s="7">
        <v>41100</v>
      </c>
      <c r="F4136">
        <v>7</v>
      </c>
      <c r="G4136">
        <v>197.65472412109401</v>
      </c>
      <c r="H4136">
        <v>179.84153747558599</v>
      </c>
      <c r="I4136">
        <v>17.813198089599599</v>
      </c>
      <c r="J4136">
        <v>9.0122804045677199E-2</v>
      </c>
      <c r="K4136">
        <v>60.3370361328125</v>
      </c>
      <c r="L4136">
        <v>11.1486301422119</v>
      </c>
      <c r="M4136">
        <v>15.0861110687256</v>
      </c>
      <c r="N4136">
        <v>17.813198089599599</v>
      </c>
      <c r="O4136">
        <v>20.540285110473601</v>
      </c>
      <c r="P4136">
        <v>24.477766036987301</v>
      </c>
      <c r="Q4136">
        <v>9.2593193054199201</v>
      </c>
      <c r="R4136">
        <v>26.3670768737793</v>
      </c>
      <c r="S4136">
        <v>294</v>
      </c>
      <c r="T4136">
        <v>31.562942369375399</v>
      </c>
      <c r="U4136">
        <v>5.2003893852233896</v>
      </c>
      <c r="V4136">
        <v>74.256332397460895</v>
      </c>
      <c r="W4136">
        <v>99.923912048339801</v>
      </c>
      <c r="X4136">
        <v>0.94673347473144498</v>
      </c>
      <c r="Y4136">
        <v>9758</v>
      </c>
    </row>
    <row r="4137" spans="1:25" x14ac:dyDescent="0.25">
      <c r="A4137" t="s">
        <v>81</v>
      </c>
      <c r="B4137" t="s">
        <v>41</v>
      </c>
      <c r="C4137" s="7" t="s">
        <v>70</v>
      </c>
      <c r="D4137" s="58" t="s">
        <v>100</v>
      </c>
      <c r="E4137" s="7">
        <v>41100</v>
      </c>
      <c r="F4137">
        <v>8</v>
      </c>
      <c r="G4137">
        <v>223.09341430664099</v>
      </c>
      <c r="H4137">
        <v>203.50465393066401</v>
      </c>
      <c r="I4137">
        <v>19.5887641906738</v>
      </c>
      <c r="J4137">
        <v>8.7805211544036907E-2</v>
      </c>
      <c r="K4137">
        <v>62.643211364746101</v>
      </c>
      <c r="L4137">
        <v>11.6095542907715</v>
      </c>
      <c r="M4137">
        <v>16.323736190795898</v>
      </c>
      <c r="N4137">
        <v>19.5887641906738</v>
      </c>
      <c r="O4137">
        <v>22.8537921905518</v>
      </c>
      <c r="P4137">
        <v>27.5679740905762</v>
      </c>
      <c r="Q4137">
        <v>9.3475589752197301</v>
      </c>
      <c r="R4137">
        <v>29.829971313476602</v>
      </c>
      <c r="S4137">
        <v>294</v>
      </c>
      <c r="T4137">
        <v>44.362057633769197</v>
      </c>
      <c r="U4137">
        <v>6.2262105941772496</v>
      </c>
      <c r="V4137">
        <v>74.256332397460895</v>
      </c>
      <c r="W4137">
        <v>99.923912048339801</v>
      </c>
      <c r="X4137">
        <v>0.94914537668228105</v>
      </c>
      <c r="Y4137">
        <v>9758</v>
      </c>
    </row>
    <row r="4138" spans="1:25" x14ac:dyDescent="0.25">
      <c r="A4138" t="s">
        <v>81</v>
      </c>
      <c r="B4138" t="s">
        <v>41</v>
      </c>
      <c r="C4138" s="7" t="s">
        <v>70</v>
      </c>
      <c r="D4138" s="58" t="s">
        <v>100</v>
      </c>
      <c r="E4138" s="7">
        <v>41100</v>
      </c>
      <c r="F4138">
        <v>9</v>
      </c>
      <c r="G4138">
        <v>226.86117553710901</v>
      </c>
      <c r="H4138">
        <v>219.48971557617199</v>
      </c>
      <c r="I4138">
        <v>7.3714570999145499</v>
      </c>
      <c r="J4138">
        <v>3.2493252307176597E-2</v>
      </c>
      <c r="K4138">
        <v>66.546913146972699</v>
      </c>
      <c r="L4138">
        <v>-1.1403949260711701</v>
      </c>
      <c r="M4138">
        <v>3.8884761333465598</v>
      </c>
      <c r="N4138">
        <v>7.3714570999145499</v>
      </c>
      <c r="O4138">
        <v>10.854437828064</v>
      </c>
      <c r="P4138">
        <v>15.8833093643188</v>
      </c>
      <c r="Q4138">
        <v>-3.5533864498138401</v>
      </c>
      <c r="R4138">
        <v>18.296300888061499</v>
      </c>
      <c r="S4138">
        <v>294</v>
      </c>
      <c r="T4138">
        <v>49.705938710919803</v>
      </c>
      <c r="U4138">
        <v>6.6418333053588903</v>
      </c>
      <c r="V4138">
        <v>74.256332397460895</v>
      </c>
      <c r="W4138">
        <v>99.923912048339801</v>
      </c>
      <c r="X4138">
        <v>0.94756931066513095</v>
      </c>
      <c r="Y4138">
        <v>9755</v>
      </c>
    </row>
    <row r="4139" spans="1:25" x14ac:dyDescent="0.25">
      <c r="A4139" t="s">
        <v>81</v>
      </c>
      <c r="B4139" t="s">
        <v>41</v>
      </c>
      <c r="C4139" s="7" t="s">
        <v>70</v>
      </c>
      <c r="D4139" s="58" t="s">
        <v>100</v>
      </c>
      <c r="E4139" s="7">
        <v>41100</v>
      </c>
      <c r="F4139">
        <v>10</v>
      </c>
      <c r="G4139">
        <v>243.12269592285199</v>
      </c>
      <c r="H4139">
        <v>234.95585632324199</v>
      </c>
      <c r="I4139">
        <v>8.1668224334716797</v>
      </c>
      <c r="J4139">
        <v>3.35913598537445E-2</v>
      </c>
      <c r="K4139">
        <v>71.041976928710895</v>
      </c>
      <c r="L4139">
        <v>-0.66450244188308705</v>
      </c>
      <c r="M4139">
        <v>4.5531158447265598</v>
      </c>
      <c r="N4139">
        <v>8.1668224334716797</v>
      </c>
      <c r="O4139">
        <v>11.7805280685425</v>
      </c>
      <c r="P4139">
        <v>16.9981479644775</v>
      </c>
      <c r="Q4139">
        <v>-3.1680603027343799</v>
      </c>
      <c r="R4139">
        <v>19.501705169677699</v>
      </c>
      <c r="S4139">
        <v>294</v>
      </c>
      <c r="T4139">
        <v>53.323569383279597</v>
      </c>
      <c r="U4139">
        <v>6.8911194801330602</v>
      </c>
      <c r="V4139">
        <v>74.256332397460895</v>
      </c>
      <c r="W4139">
        <v>99.923912048339801</v>
      </c>
      <c r="X4139">
        <v>0.95063984394073497</v>
      </c>
      <c r="Y4139">
        <v>9757</v>
      </c>
    </row>
    <row r="4140" spans="1:25" x14ac:dyDescent="0.25">
      <c r="A4140" t="s">
        <v>81</v>
      </c>
      <c r="B4140" t="s">
        <v>41</v>
      </c>
      <c r="C4140" s="7" t="s">
        <v>70</v>
      </c>
      <c r="D4140" s="58" t="s">
        <v>100</v>
      </c>
      <c r="E4140" s="7">
        <v>41100</v>
      </c>
      <c r="F4140">
        <v>11</v>
      </c>
      <c r="G4140">
        <v>263.24526977539102</v>
      </c>
      <c r="H4140">
        <v>246.61619567871099</v>
      </c>
      <c r="I4140">
        <v>16.629083633422901</v>
      </c>
      <c r="J4140">
        <v>6.3169538974762005E-2</v>
      </c>
      <c r="K4140">
        <v>75.018516540527301</v>
      </c>
      <c r="L4140">
        <v>6.7739830017089799</v>
      </c>
      <c r="M4140">
        <v>12.5964555740356</v>
      </c>
      <c r="N4140">
        <v>16.629083633422901</v>
      </c>
      <c r="O4140">
        <v>20.661708831787099</v>
      </c>
      <c r="P4140">
        <v>26.4841823577881</v>
      </c>
      <c r="Q4140">
        <v>3.9801993370056201</v>
      </c>
      <c r="R4140">
        <v>29.277967453002901</v>
      </c>
      <c r="S4140">
        <v>294</v>
      </c>
      <c r="T4140">
        <v>66.862295533117006</v>
      </c>
      <c r="U4140">
        <v>7.6899752616882298</v>
      </c>
      <c r="V4140">
        <v>74.256332397460895</v>
      </c>
      <c r="W4140">
        <v>99.923912048339801</v>
      </c>
      <c r="X4140">
        <v>0.93698644638061501</v>
      </c>
      <c r="Y4140">
        <v>9757</v>
      </c>
    </row>
    <row r="4141" spans="1:25" x14ac:dyDescent="0.25">
      <c r="A4141" t="s">
        <v>81</v>
      </c>
      <c r="B4141" t="s">
        <v>41</v>
      </c>
      <c r="C4141" s="7" t="s">
        <v>70</v>
      </c>
      <c r="D4141" s="58" t="s">
        <v>100</v>
      </c>
      <c r="E4141" s="7">
        <v>41100</v>
      </c>
      <c r="F4141">
        <v>12</v>
      </c>
      <c r="G4141">
        <v>266.58807373046898</v>
      </c>
      <c r="H4141">
        <v>254.52293395996099</v>
      </c>
      <c r="I4141">
        <v>12.0651502609253</v>
      </c>
      <c r="J4141">
        <v>4.5257650315761601E-2</v>
      </c>
      <c r="K4141">
        <v>78.807411193847699</v>
      </c>
      <c r="L4141">
        <v>2.2686450481414799</v>
      </c>
      <c r="M4141">
        <v>8.0565004348754901</v>
      </c>
      <c r="N4141">
        <v>12.0651502609253</v>
      </c>
      <c r="O4141">
        <v>16.073802947998001</v>
      </c>
      <c r="P4141">
        <v>21.861656188964801</v>
      </c>
      <c r="Q4141">
        <v>-0.508528172969818</v>
      </c>
      <c r="R4141">
        <v>24.638830184936499</v>
      </c>
      <c r="S4141">
        <v>294</v>
      </c>
      <c r="T4141">
        <v>65.679423089648495</v>
      </c>
      <c r="U4141">
        <v>7.6442537307739302</v>
      </c>
      <c r="V4141">
        <v>74.256332397460895</v>
      </c>
      <c r="W4141">
        <v>99.923912048339801</v>
      </c>
      <c r="X4141">
        <v>0.94085037708282504</v>
      </c>
      <c r="Y4141">
        <v>9757</v>
      </c>
    </row>
    <row r="4142" spans="1:25" x14ac:dyDescent="0.25">
      <c r="A4142" t="s">
        <v>81</v>
      </c>
      <c r="B4142" t="s">
        <v>41</v>
      </c>
      <c r="C4142" s="7" t="s">
        <v>70</v>
      </c>
      <c r="D4142" s="58" t="s">
        <v>100</v>
      </c>
      <c r="E4142" s="7">
        <v>41100</v>
      </c>
      <c r="F4142">
        <v>13</v>
      </c>
      <c r="G4142">
        <v>257.82141113281301</v>
      </c>
      <c r="H4142">
        <v>250.26852416992199</v>
      </c>
      <c r="I4142">
        <v>7.5528836250305202</v>
      </c>
      <c r="J4142">
        <v>2.9295019805431401E-2</v>
      </c>
      <c r="K4142">
        <v>82.387657165527301</v>
      </c>
      <c r="L4142">
        <v>-1.7110165357589699</v>
      </c>
      <c r="M4142">
        <v>3.7621710300445601</v>
      </c>
      <c r="N4142">
        <v>7.5528836250305202</v>
      </c>
      <c r="O4142">
        <v>11.343596458435099</v>
      </c>
      <c r="P4142">
        <v>16.8167839050293</v>
      </c>
      <c r="Q4142">
        <v>-4.3372035026550302</v>
      </c>
      <c r="R4142">
        <v>19.442970275878899</v>
      </c>
      <c r="S4142">
        <v>294</v>
      </c>
      <c r="T4142">
        <v>58.704362980324703</v>
      </c>
      <c r="U4142">
        <v>7.22865962982178</v>
      </c>
      <c r="V4142">
        <v>74.256332397460895</v>
      </c>
      <c r="W4142">
        <v>99.923912048339801</v>
      </c>
      <c r="X4142">
        <v>0.93933969736099199</v>
      </c>
      <c r="Y4142">
        <v>9757</v>
      </c>
    </row>
    <row r="4143" spans="1:25" x14ac:dyDescent="0.25">
      <c r="A4143" t="s">
        <v>81</v>
      </c>
      <c r="B4143" t="s">
        <v>41</v>
      </c>
      <c r="C4143" s="7" t="s">
        <v>70</v>
      </c>
      <c r="D4143" s="58" t="s">
        <v>100</v>
      </c>
      <c r="E4143" s="7">
        <v>41100</v>
      </c>
      <c r="F4143">
        <v>14</v>
      </c>
      <c r="G4143">
        <v>256.908447265625</v>
      </c>
      <c r="H4143">
        <v>242.66812133789099</v>
      </c>
      <c r="I4143">
        <v>14.2403202056885</v>
      </c>
      <c r="J4143">
        <v>5.5429555475711802E-2</v>
      </c>
      <c r="K4143">
        <v>85.481483459472699</v>
      </c>
      <c r="L4143">
        <v>4.9917435646057102</v>
      </c>
      <c r="M4143">
        <v>10.4558773040771</v>
      </c>
      <c r="N4143">
        <v>14.2403202056885</v>
      </c>
      <c r="O4143">
        <v>18.024763107299801</v>
      </c>
      <c r="P4143">
        <v>23.488897323608398</v>
      </c>
      <c r="Q4143">
        <v>2.3699007034301798</v>
      </c>
      <c r="R4143">
        <v>26.110740661621101</v>
      </c>
      <c r="S4143">
        <v>294</v>
      </c>
      <c r="T4143">
        <v>60.371836307819599</v>
      </c>
      <c r="U4143">
        <v>7.2167029380798304</v>
      </c>
      <c r="V4143">
        <v>74.256332397460895</v>
      </c>
      <c r="W4143">
        <v>99.923912048339801</v>
      </c>
      <c r="X4143">
        <v>0.93862295150756803</v>
      </c>
      <c r="Y4143">
        <v>9757</v>
      </c>
    </row>
    <row r="4144" spans="1:25" x14ac:dyDescent="0.25">
      <c r="A4144" t="s">
        <v>81</v>
      </c>
      <c r="B4144" t="s">
        <v>41</v>
      </c>
      <c r="C4144" s="7" t="s">
        <v>70</v>
      </c>
      <c r="D4144" s="58" t="s">
        <v>100</v>
      </c>
      <c r="E4144" s="7">
        <v>41100</v>
      </c>
      <c r="F4144">
        <v>15</v>
      </c>
      <c r="G4144">
        <v>247.72605895996099</v>
      </c>
      <c r="H4144">
        <v>221.352951049805</v>
      </c>
      <c r="I4144">
        <v>26.373111724853501</v>
      </c>
      <c r="J4144">
        <v>0.10646078735590001</v>
      </c>
      <c r="K4144">
        <v>87.707405090332003</v>
      </c>
      <c r="L4144">
        <v>17.592494964599599</v>
      </c>
      <c r="M4144">
        <v>22.780153274536101</v>
      </c>
      <c r="N4144">
        <v>26.373111724853501</v>
      </c>
      <c r="O4144">
        <v>29.966066360473601</v>
      </c>
      <c r="P4144">
        <v>35.153728485107401</v>
      </c>
      <c r="Q4144">
        <v>15.1033124923706</v>
      </c>
      <c r="R4144">
        <v>37.642910003662102</v>
      </c>
      <c r="S4144">
        <v>294</v>
      </c>
      <c r="T4144">
        <v>56.969759481749001</v>
      </c>
      <c r="U4144">
        <v>6.8515505790710396</v>
      </c>
      <c r="V4144">
        <v>74.256332397460895</v>
      </c>
      <c r="W4144">
        <v>99.923912048339801</v>
      </c>
      <c r="X4144">
        <v>0.93523746728897095</v>
      </c>
      <c r="Y4144">
        <v>9757</v>
      </c>
    </row>
    <row r="4145" spans="1:25" x14ac:dyDescent="0.25">
      <c r="A4145" t="s">
        <v>81</v>
      </c>
      <c r="B4145" t="s">
        <v>41</v>
      </c>
      <c r="C4145" s="7" t="s">
        <v>70</v>
      </c>
      <c r="D4145" s="58" t="s">
        <v>100</v>
      </c>
      <c r="E4145" s="7">
        <v>41100</v>
      </c>
      <c r="F4145">
        <v>16</v>
      </c>
      <c r="G4145">
        <v>233.4404296875</v>
      </c>
      <c r="H4145">
        <v>205.376220703125</v>
      </c>
      <c r="I4145">
        <v>28.064210891723601</v>
      </c>
      <c r="J4145">
        <v>0.12022000551223801</v>
      </c>
      <c r="K4145">
        <v>89.062965393066406</v>
      </c>
      <c r="L4145">
        <v>20.0724182128906</v>
      </c>
      <c r="M4145">
        <v>24.794033050537099</v>
      </c>
      <c r="N4145">
        <v>28.064210891723601</v>
      </c>
      <c r="O4145">
        <v>31.334386825561499</v>
      </c>
      <c r="P4145">
        <v>36.055999755859403</v>
      </c>
      <c r="Q4145">
        <v>17.806856155395501</v>
      </c>
      <c r="R4145">
        <v>38.321563720703097</v>
      </c>
      <c r="S4145">
        <v>294</v>
      </c>
      <c r="T4145">
        <v>48.910977026034303</v>
      </c>
      <c r="U4145">
        <v>6.2360286712646502</v>
      </c>
      <c r="V4145">
        <v>74.256332397460895</v>
      </c>
      <c r="W4145">
        <v>99.923912048339801</v>
      </c>
      <c r="X4145">
        <v>0.93690043687820401</v>
      </c>
      <c r="Y4145">
        <v>9757</v>
      </c>
    </row>
    <row r="4146" spans="1:25" x14ac:dyDescent="0.25">
      <c r="A4146" t="s">
        <v>81</v>
      </c>
      <c r="B4146" t="s">
        <v>41</v>
      </c>
      <c r="C4146" s="7" t="s">
        <v>70</v>
      </c>
      <c r="D4146" s="58" t="s">
        <v>100</v>
      </c>
      <c r="E4146" s="7">
        <v>41100</v>
      </c>
      <c r="F4146">
        <v>17</v>
      </c>
      <c r="G4146">
        <v>224.970703125</v>
      </c>
      <c r="H4146">
        <v>193.33404541015599</v>
      </c>
      <c r="I4146">
        <v>31.636655807495099</v>
      </c>
      <c r="J4146">
        <v>0.140625670552254</v>
      </c>
      <c r="K4146">
        <v>89.460494995117202</v>
      </c>
      <c r="L4146">
        <v>23.438758850097699</v>
      </c>
      <c r="M4146">
        <v>28.2821445465088</v>
      </c>
      <c r="N4146">
        <v>31.636655807495099</v>
      </c>
      <c r="O4146">
        <v>34.991168975830099</v>
      </c>
      <c r="P4146">
        <v>39.834552764892599</v>
      </c>
      <c r="Q4146">
        <v>21.114768981933601</v>
      </c>
      <c r="R4146">
        <v>42.158542633056598</v>
      </c>
      <c r="S4146">
        <v>294</v>
      </c>
      <c r="T4146">
        <v>52.057453515001697</v>
      </c>
      <c r="U4146">
        <v>6.3968524932861301</v>
      </c>
      <c r="V4146">
        <v>74.256332397460895</v>
      </c>
      <c r="W4146">
        <v>99.923912048339801</v>
      </c>
      <c r="X4146">
        <v>0.93627130985259999</v>
      </c>
      <c r="Y4146">
        <v>9754</v>
      </c>
    </row>
    <row r="4147" spans="1:25" x14ac:dyDescent="0.25">
      <c r="A4147" t="s">
        <v>81</v>
      </c>
      <c r="B4147" t="s">
        <v>41</v>
      </c>
      <c r="C4147" s="7" t="s">
        <v>70</v>
      </c>
      <c r="D4147" s="58" t="s">
        <v>100</v>
      </c>
      <c r="E4147" s="7">
        <v>41100</v>
      </c>
      <c r="F4147">
        <v>18</v>
      </c>
      <c r="G4147">
        <v>216.30258178710901</v>
      </c>
      <c r="H4147">
        <v>185.70739746093801</v>
      </c>
      <c r="I4147">
        <v>30.595188140869102</v>
      </c>
      <c r="J4147">
        <v>0.141446232795715</v>
      </c>
      <c r="K4147">
        <v>88.566665649414105</v>
      </c>
      <c r="L4147">
        <v>22.5438842773438</v>
      </c>
      <c r="M4147">
        <v>27.300661087036101</v>
      </c>
      <c r="N4147">
        <v>30.595188140869102</v>
      </c>
      <c r="O4147">
        <v>33.889713287353501</v>
      </c>
      <c r="P4147">
        <v>38.646488189697301</v>
      </c>
      <c r="Q4147">
        <v>20.261451721191399</v>
      </c>
      <c r="R4147">
        <v>40.928920745849602</v>
      </c>
      <c r="S4147">
        <v>294</v>
      </c>
      <c r="T4147">
        <v>50.482642132214103</v>
      </c>
      <c r="U4147">
        <v>6.2824649810790998</v>
      </c>
      <c r="V4147">
        <v>74.256332397460895</v>
      </c>
      <c r="W4147">
        <v>99.923912048339801</v>
      </c>
      <c r="X4147">
        <v>0.93797945976257302</v>
      </c>
      <c r="Y4147">
        <v>9754</v>
      </c>
    </row>
    <row r="4148" spans="1:25" x14ac:dyDescent="0.25">
      <c r="A4148" t="s">
        <v>81</v>
      </c>
      <c r="B4148" t="s">
        <v>41</v>
      </c>
      <c r="C4148" s="7" t="s">
        <v>70</v>
      </c>
      <c r="D4148" s="58" t="s">
        <v>100</v>
      </c>
      <c r="E4148" s="7">
        <v>41100</v>
      </c>
      <c r="F4148">
        <v>19</v>
      </c>
      <c r="G4148">
        <v>215.81037902832</v>
      </c>
      <c r="H4148">
        <v>195.14813232421901</v>
      </c>
      <c r="I4148">
        <v>20.662239074706999</v>
      </c>
      <c r="J4148">
        <v>9.5742568373680101E-2</v>
      </c>
      <c r="K4148">
        <v>86.770370483398395</v>
      </c>
      <c r="L4148">
        <v>13.153058052063001</v>
      </c>
      <c r="M4148">
        <v>17.589544296264599</v>
      </c>
      <c r="N4148">
        <v>20.662239074706999</v>
      </c>
      <c r="O4148">
        <v>23.734935760498001</v>
      </c>
      <c r="P4148">
        <v>28.171421051025401</v>
      </c>
      <c r="Q4148">
        <v>11.024310111999499</v>
      </c>
      <c r="R4148">
        <v>30.3001708984375</v>
      </c>
      <c r="S4148">
        <v>294</v>
      </c>
      <c r="T4148">
        <v>42.017851061646098</v>
      </c>
      <c r="U4148">
        <v>5.8594455718994096</v>
      </c>
      <c r="V4148">
        <v>74.256332397460895</v>
      </c>
      <c r="W4148">
        <v>99.923912048339801</v>
      </c>
      <c r="X4148">
        <v>0.93884623050689697</v>
      </c>
      <c r="Y4148">
        <v>9756</v>
      </c>
    </row>
    <row r="4149" spans="1:25" x14ac:dyDescent="0.25">
      <c r="A4149" t="s">
        <v>81</v>
      </c>
      <c r="B4149" t="s">
        <v>41</v>
      </c>
      <c r="C4149" s="7" t="s">
        <v>70</v>
      </c>
      <c r="D4149" s="58" t="s">
        <v>100</v>
      </c>
      <c r="E4149" s="7">
        <v>41100</v>
      </c>
      <c r="F4149">
        <v>20</v>
      </c>
      <c r="G4149">
        <v>213.65451049804699</v>
      </c>
      <c r="H4149">
        <v>196.55564880371099</v>
      </c>
      <c r="I4149">
        <v>17.098880767822301</v>
      </c>
      <c r="J4149">
        <v>8.0030515789985698E-2</v>
      </c>
      <c r="K4149">
        <v>83.571601867675795</v>
      </c>
      <c r="L4149">
        <v>9.3174161911010707</v>
      </c>
      <c r="M4149">
        <v>13.9147691726685</v>
      </c>
      <c r="N4149">
        <v>17.098880767822301</v>
      </c>
      <c r="O4149">
        <v>20.282993316650401</v>
      </c>
      <c r="P4149">
        <v>24.880346298217798</v>
      </c>
      <c r="Q4149">
        <v>7.1114792823791504</v>
      </c>
      <c r="R4149">
        <v>27.086280822753899</v>
      </c>
      <c r="S4149">
        <v>294</v>
      </c>
      <c r="T4149">
        <v>44.913593708033702</v>
      </c>
      <c r="U4149">
        <v>6.0719089508056596</v>
      </c>
      <c r="V4149">
        <v>74.256332397460895</v>
      </c>
      <c r="W4149">
        <v>99.923912048339801</v>
      </c>
      <c r="X4149">
        <v>0.93972474336624101</v>
      </c>
      <c r="Y4149">
        <v>9756</v>
      </c>
    </row>
    <row r="4150" spans="1:25" x14ac:dyDescent="0.25">
      <c r="A4150" t="s">
        <v>81</v>
      </c>
      <c r="B4150" t="s">
        <v>41</v>
      </c>
      <c r="C4150" s="7" t="s">
        <v>70</v>
      </c>
      <c r="D4150" s="58" t="s">
        <v>100</v>
      </c>
      <c r="E4150" s="7">
        <v>41100</v>
      </c>
      <c r="F4150">
        <v>21</v>
      </c>
      <c r="G4150">
        <v>208.45941162109401</v>
      </c>
      <c r="H4150">
        <v>191.16737365722699</v>
      </c>
      <c r="I4150">
        <v>17.292041778564499</v>
      </c>
      <c r="J4150">
        <v>8.2951597869396196E-2</v>
      </c>
      <c r="K4150">
        <v>78.790122985839801</v>
      </c>
      <c r="L4150">
        <v>9.0909938812255895</v>
      </c>
      <c r="M4150">
        <v>13.9362382888794</v>
      </c>
      <c r="N4150">
        <v>17.292041778564499</v>
      </c>
      <c r="O4150">
        <v>20.647844314575199</v>
      </c>
      <c r="P4150">
        <v>25.493087768554702</v>
      </c>
      <c r="Q4150">
        <v>6.7661118507385298</v>
      </c>
      <c r="R4150">
        <v>27.817970275878899</v>
      </c>
      <c r="S4150">
        <v>294</v>
      </c>
      <c r="T4150">
        <v>49.644414603539602</v>
      </c>
      <c r="U4150">
        <v>6.3993110656738299</v>
      </c>
      <c r="V4150">
        <v>74.256332397460895</v>
      </c>
      <c r="W4150">
        <v>99.923912048339801</v>
      </c>
      <c r="X4150">
        <v>0.937907814979553</v>
      </c>
      <c r="Y4150">
        <v>9757</v>
      </c>
    </row>
    <row r="4151" spans="1:25" x14ac:dyDescent="0.25">
      <c r="A4151" t="s">
        <v>81</v>
      </c>
      <c r="B4151" t="s">
        <v>41</v>
      </c>
      <c r="C4151" s="7" t="s">
        <v>70</v>
      </c>
      <c r="D4151" s="58" t="s">
        <v>100</v>
      </c>
      <c r="E4151" s="7">
        <v>41100</v>
      </c>
      <c r="F4151">
        <v>22</v>
      </c>
      <c r="G4151">
        <v>197.67150878906301</v>
      </c>
      <c r="H4151">
        <v>188.06750488281301</v>
      </c>
      <c r="I4151">
        <v>9.6040067672729492</v>
      </c>
      <c r="J4151">
        <v>4.8585690557956702E-2</v>
      </c>
      <c r="K4151">
        <v>74.835800170898395</v>
      </c>
      <c r="L4151">
        <v>1.1905387639999401</v>
      </c>
      <c r="M4151">
        <v>6.1612834930419904</v>
      </c>
      <c r="N4151">
        <v>9.6040067672729492</v>
      </c>
      <c r="O4151">
        <v>13.046730041503899</v>
      </c>
      <c r="P4151">
        <v>18.0174751281738</v>
      </c>
      <c r="Q4151">
        <v>-1.19456243515015</v>
      </c>
      <c r="R4151">
        <v>20.402574539184599</v>
      </c>
      <c r="S4151">
        <v>294</v>
      </c>
      <c r="T4151">
        <v>51.634305374822802</v>
      </c>
      <c r="U4151">
        <v>6.56506395339966</v>
      </c>
      <c r="V4151">
        <v>74.256332397460895</v>
      </c>
      <c r="W4151">
        <v>99.923912048339801</v>
      </c>
      <c r="X4151">
        <v>0.93445223569869995</v>
      </c>
      <c r="Y4151">
        <v>9757</v>
      </c>
    </row>
    <row r="4152" spans="1:25" x14ac:dyDescent="0.25">
      <c r="A4152" t="s">
        <v>81</v>
      </c>
      <c r="B4152" t="s">
        <v>41</v>
      </c>
      <c r="C4152" s="7" t="s">
        <v>70</v>
      </c>
      <c r="D4152" s="58" t="s">
        <v>100</v>
      </c>
      <c r="E4152" s="7">
        <v>41100</v>
      </c>
      <c r="F4152">
        <v>23</v>
      </c>
      <c r="G4152">
        <v>187.088943481445</v>
      </c>
      <c r="H4152">
        <v>176.10238647460901</v>
      </c>
      <c r="I4152">
        <v>10.9865608215332</v>
      </c>
      <c r="J4152">
        <v>5.8723732829093898E-2</v>
      </c>
      <c r="K4152">
        <v>72.248146057128906</v>
      </c>
      <c r="L4152">
        <v>3.5693781375885001</v>
      </c>
      <c r="M4152">
        <v>7.9515099525451696</v>
      </c>
      <c r="N4152">
        <v>10.9865608215332</v>
      </c>
      <c r="O4152">
        <v>14.0216121673584</v>
      </c>
      <c r="P4152">
        <v>18.403743743896499</v>
      </c>
      <c r="Q4152">
        <v>1.4667099714279199</v>
      </c>
      <c r="R4152">
        <v>20.506412506103501</v>
      </c>
      <c r="S4152">
        <v>294</v>
      </c>
      <c r="T4152">
        <v>39.996530064200897</v>
      </c>
      <c r="U4152">
        <v>5.78765869140625</v>
      </c>
      <c r="V4152">
        <v>74.256332397460895</v>
      </c>
      <c r="W4152">
        <v>99.923912048339801</v>
      </c>
      <c r="X4152">
        <v>0.92769193649292003</v>
      </c>
      <c r="Y4152">
        <v>9757</v>
      </c>
    </row>
    <row r="4153" spans="1:25" x14ac:dyDescent="0.25">
      <c r="A4153" t="s">
        <v>81</v>
      </c>
      <c r="B4153" t="s">
        <v>41</v>
      </c>
      <c r="C4153" s="7" t="s">
        <v>70</v>
      </c>
      <c r="D4153" s="58" t="s">
        <v>100</v>
      </c>
      <c r="E4153" s="7">
        <v>41100</v>
      </c>
      <c r="F4153">
        <v>24</v>
      </c>
      <c r="G4153">
        <v>176.724044799805</v>
      </c>
      <c r="H4153">
        <v>166.45878601074199</v>
      </c>
      <c r="I4153">
        <v>10.265260696411101</v>
      </c>
      <c r="J4153">
        <v>5.8086384087801E-2</v>
      </c>
      <c r="K4153">
        <v>66.846916198730497</v>
      </c>
      <c r="L4153">
        <v>2.7537038326263401</v>
      </c>
      <c r="M4153">
        <v>7.1915926933288601</v>
      </c>
      <c r="N4153">
        <v>10.265260696411101</v>
      </c>
      <c r="O4153">
        <v>13.3389282226563</v>
      </c>
      <c r="P4153">
        <v>17.776817321777301</v>
      </c>
      <c r="Q4153">
        <v>0.62428182363510099</v>
      </c>
      <c r="R4153">
        <v>19.9062404632568</v>
      </c>
      <c r="S4153">
        <v>294</v>
      </c>
      <c r="T4153">
        <v>41.367455349030699</v>
      </c>
      <c r="U4153">
        <v>5.8612990379333496</v>
      </c>
      <c r="V4153">
        <v>74.256332397460895</v>
      </c>
      <c r="W4153">
        <v>99.923912048339801</v>
      </c>
      <c r="X4153">
        <v>0.93080145120620705</v>
      </c>
      <c r="Y4153">
        <v>9758</v>
      </c>
    </row>
    <row r="4154" spans="1:25" x14ac:dyDescent="0.25">
      <c r="A4154" t="s">
        <v>81</v>
      </c>
      <c r="B4154" t="s">
        <v>41</v>
      </c>
      <c r="C4154" s="7" t="s">
        <v>70</v>
      </c>
      <c r="D4154" s="58" t="s">
        <v>100</v>
      </c>
      <c r="E4154" s="7">
        <v>41101</v>
      </c>
      <c r="F4154">
        <v>1</v>
      </c>
      <c r="G4154">
        <v>167.31210327148401</v>
      </c>
      <c r="H4154">
        <v>156.89973449707</v>
      </c>
      <c r="I4154">
        <v>10.412360191345201</v>
      </c>
      <c r="J4154">
        <v>6.2233157455921201E-2</v>
      </c>
      <c r="K4154">
        <v>68.202468872070298</v>
      </c>
      <c r="L4154">
        <v>3.04098296165466</v>
      </c>
      <c r="M4154">
        <v>7.3960523605346697</v>
      </c>
      <c r="N4154">
        <v>10.412360191345201</v>
      </c>
      <c r="O4154">
        <v>13.428668022155801</v>
      </c>
      <c r="P4154">
        <v>17.783739089965799</v>
      </c>
      <c r="Q4154">
        <v>0.95130002498626698</v>
      </c>
      <c r="R4154">
        <v>19.873420715331999</v>
      </c>
      <c r="S4154">
        <v>294</v>
      </c>
      <c r="T4154">
        <v>40.124198293266801</v>
      </c>
      <c r="U4154">
        <v>5.7519164085388201</v>
      </c>
      <c r="V4154">
        <v>77.015029907226605</v>
      </c>
      <c r="W4154">
        <v>102.958335876465</v>
      </c>
      <c r="X4154">
        <v>0.91120058298110995</v>
      </c>
      <c r="Y4154">
        <v>9757</v>
      </c>
    </row>
    <row r="4155" spans="1:25" x14ac:dyDescent="0.25">
      <c r="A4155" t="s">
        <v>81</v>
      </c>
      <c r="B4155" t="s">
        <v>41</v>
      </c>
      <c r="C4155" s="7" t="s">
        <v>70</v>
      </c>
      <c r="D4155" s="58" t="s">
        <v>100</v>
      </c>
      <c r="E4155" s="7">
        <v>41101</v>
      </c>
      <c r="F4155">
        <v>2</v>
      </c>
      <c r="G4155">
        <v>161.44854736328099</v>
      </c>
      <c r="H4155">
        <v>150.98329162597699</v>
      </c>
      <c r="I4155">
        <v>10.465241432189901</v>
      </c>
      <c r="J4155">
        <v>6.4820908010006006E-2</v>
      </c>
      <c r="K4155">
        <v>67.283950805664105</v>
      </c>
      <c r="L4155">
        <v>3.0062358379364</v>
      </c>
      <c r="M4155">
        <v>7.4130764007568404</v>
      </c>
      <c r="N4155">
        <v>10.465241432189901</v>
      </c>
      <c r="O4155">
        <v>13.517406463623001</v>
      </c>
      <c r="P4155">
        <v>17.9242458343506</v>
      </c>
      <c r="Q4155">
        <v>0.89171147346496604</v>
      </c>
      <c r="R4155">
        <v>20.038770675659201</v>
      </c>
      <c r="S4155">
        <v>294</v>
      </c>
      <c r="T4155">
        <v>41.116030592490901</v>
      </c>
      <c r="U4155">
        <v>5.8202929496765101</v>
      </c>
      <c r="V4155">
        <v>77.015029907226605</v>
      </c>
      <c r="W4155">
        <v>102.958335876465</v>
      </c>
      <c r="X4155">
        <v>0.91454011201858498</v>
      </c>
      <c r="Y4155">
        <v>9757</v>
      </c>
    </row>
    <row r="4156" spans="1:25" x14ac:dyDescent="0.25">
      <c r="A4156" t="s">
        <v>81</v>
      </c>
      <c r="B4156" t="s">
        <v>41</v>
      </c>
      <c r="C4156" s="7" t="s">
        <v>70</v>
      </c>
      <c r="D4156" s="58" t="s">
        <v>100</v>
      </c>
      <c r="E4156" s="7">
        <v>41101</v>
      </c>
      <c r="F4156">
        <v>3</v>
      </c>
      <c r="G4156">
        <v>155.17898559570301</v>
      </c>
      <c r="H4156">
        <v>146.121170043945</v>
      </c>
      <c r="I4156">
        <v>9.0578079223632795</v>
      </c>
      <c r="J4156">
        <v>5.8370068669319201E-2</v>
      </c>
      <c r="K4156">
        <v>66.287651062011705</v>
      </c>
      <c r="L4156">
        <v>1.89169132709503</v>
      </c>
      <c r="M4156">
        <v>6.1254911422729501</v>
      </c>
      <c r="N4156">
        <v>9.0578079223632795</v>
      </c>
      <c r="O4156">
        <v>11.990124702453601</v>
      </c>
      <c r="P4156">
        <v>16.223922729492202</v>
      </c>
      <c r="Q4156">
        <v>-0.139803037047386</v>
      </c>
      <c r="R4156">
        <v>18.255418777465799</v>
      </c>
      <c r="S4156">
        <v>294</v>
      </c>
      <c r="T4156">
        <v>38.211612326623502</v>
      </c>
      <c r="U4156">
        <v>5.5917501449584996</v>
      </c>
      <c r="V4156">
        <v>77.015029907226605</v>
      </c>
      <c r="W4156">
        <v>102.958335876465</v>
      </c>
      <c r="X4156">
        <v>0.92219549417495705</v>
      </c>
      <c r="Y4156">
        <v>9758</v>
      </c>
    </row>
    <row r="4157" spans="1:25" x14ac:dyDescent="0.25">
      <c r="A4157" t="s">
        <v>81</v>
      </c>
      <c r="B4157" t="s">
        <v>41</v>
      </c>
      <c r="C4157" s="7" t="s">
        <v>70</v>
      </c>
      <c r="D4157" s="58" t="s">
        <v>100</v>
      </c>
      <c r="E4157" s="7">
        <v>41101</v>
      </c>
      <c r="F4157">
        <v>4</v>
      </c>
      <c r="G4157">
        <v>148.622146606445</v>
      </c>
      <c r="H4157">
        <v>142.53567504882801</v>
      </c>
      <c r="I4157">
        <v>6.0864753723144496</v>
      </c>
      <c r="J4157">
        <v>4.0952682495117201E-2</v>
      </c>
      <c r="K4157">
        <v>64.951850891113295</v>
      </c>
      <c r="L4157">
        <v>-1.4150815010070801</v>
      </c>
      <c r="M4157">
        <v>3.0168993473053001</v>
      </c>
      <c r="N4157">
        <v>6.0864753723144496</v>
      </c>
      <c r="O4157">
        <v>9.1560525894165004</v>
      </c>
      <c r="P4157">
        <v>13.5880327224731</v>
      </c>
      <c r="Q4157">
        <v>-3.5416686534881601</v>
      </c>
      <c r="R4157">
        <v>15.7146196365356</v>
      </c>
      <c r="S4157">
        <v>294</v>
      </c>
      <c r="T4157">
        <v>42.455029440348902</v>
      </c>
      <c r="U4157">
        <v>5.8534960746765101</v>
      </c>
      <c r="V4157">
        <v>77.015029907226605</v>
      </c>
      <c r="W4157">
        <v>102.958335876465</v>
      </c>
      <c r="X4157">
        <v>0.92242681980133101</v>
      </c>
      <c r="Y4157">
        <v>9758</v>
      </c>
    </row>
    <row r="4158" spans="1:25" x14ac:dyDescent="0.25">
      <c r="A4158" t="s">
        <v>81</v>
      </c>
      <c r="B4158" t="s">
        <v>41</v>
      </c>
      <c r="C4158" s="7" t="s">
        <v>70</v>
      </c>
      <c r="D4158" s="58" t="s">
        <v>100</v>
      </c>
      <c r="E4158" s="7">
        <v>41101</v>
      </c>
      <c r="F4158">
        <v>5</v>
      </c>
      <c r="G4158">
        <v>157.15408325195301</v>
      </c>
      <c r="H4158">
        <v>144.836837768555</v>
      </c>
      <c r="I4158">
        <v>12.317242622375501</v>
      </c>
      <c r="J4158">
        <v>7.8376851975917802E-2</v>
      </c>
      <c r="K4158">
        <v>63.807407379150398</v>
      </c>
      <c r="L4158">
        <v>5.1099596023559597</v>
      </c>
      <c r="M4158">
        <v>9.3680810928344709</v>
      </c>
      <c r="N4158">
        <v>12.317242622375501</v>
      </c>
      <c r="O4158">
        <v>15.2664031982422</v>
      </c>
      <c r="P4158">
        <v>19.5245246887207</v>
      </c>
      <c r="Q4158">
        <v>3.0667953491210902</v>
      </c>
      <c r="R4158">
        <v>21.567689895629901</v>
      </c>
      <c r="S4158">
        <v>294</v>
      </c>
      <c r="T4158">
        <v>39.281192694349599</v>
      </c>
      <c r="U4158">
        <v>5.6238722801208496</v>
      </c>
      <c r="V4158">
        <v>77.015029907226605</v>
      </c>
      <c r="W4158">
        <v>102.958335876465</v>
      </c>
      <c r="X4158">
        <v>0.92044931650161699</v>
      </c>
      <c r="Y4158">
        <v>9758</v>
      </c>
    </row>
    <row r="4159" spans="1:25" x14ac:dyDescent="0.25">
      <c r="A4159" t="s">
        <v>81</v>
      </c>
      <c r="B4159" t="s">
        <v>41</v>
      </c>
      <c r="C4159" s="7" t="s">
        <v>70</v>
      </c>
      <c r="D4159" s="58" t="s">
        <v>100</v>
      </c>
      <c r="E4159" s="7">
        <v>41101</v>
      </c>
      <c r="F4159">
        <v>6</v>
      </c>
      <c r="G4159">
        <v>176.89523315429699</v>
      </c>
      <c r="H4159">
        <v>160.34590148925801</v>
      </c>
      <c r="I4159">
        <v>16.549339294433601</v>
      </c>
      <c r="J4159">
        <v>9.3554466962814303E-2</v>
      </c>
      <c r="K4159">
        <v>62.9728393554688</v>
      </c>
      <c r="L4159">
        <v>9.4566850662231392</v>
      </c>
      <c r="M4159">
        <v>13.6470832824707</v>
      </c>
      <c r="N4159">
        <v>16.549339294433601</v>
      </c>
      <c r="O4159">
        <v>19.451595306396499</v>
      </c>
      <c r="P4159">
        <v>23.641992568969702</v>
      </c>
      <c r="Q4159">
        <v>7.4460167884826696</v>
      </c>
      <c r="R4159">
        <v>25.652660369873001</v>
      </c>
      <c r="S4159">
        <v>294</v>
      </c>
      <c r="T4159">
        <v>36.751377107356099</v>
      </c>
      <c r="U4159">
        <v>5.5344266891479501</v>
      </c>
      <c r="V4159">
        <v>77.015029907226605</v>
      </c>
      <c r="W4159">
        <v>102.958335876465</v>
      </c>
      <c r="X4159">
        <v>0.92685896158218395</v>
      </c>
      <c r="Y4159">
        <v>9758</v>
      </c>
    </row>
    <row r="4160" spans="1:25" x14ac:dyDescent="0.25">
      <c r="A4160" t="s">
        <v>81</v>
      </c>
      <c r="B4160" t="s">
        <v>41</v>
      </c>
      <c r="C4160" s="7" t="s">
        <v>70</v>
      </c>
      <c r="D4160" s="58" t="s">
        <v>100</v>
      </c>
      <c r="E4160" s="7">
        <v>41101</v>
      </c>
      <c r="F4160">
        <v>7</v>
      </c>
      <c r="G4160">
        <v>197.98257446289099</v>
      </c>
      <c r="H4160">
        <v>184.21504211425801</v>
      </c>
      <c r="I4160">
        <v>13.767546653747599</v>
      </c>
      <c r="J4160">
        <v>6.9539181888103499E-2</v>
      </c>
      <c r="K4160">
        <v>63.148147583007798</v>
      </c>
      <c r="L4160">
        <v>7.3062477111816397</v>
      </c>
      <c r="M4160">
        <v>11.1236352920532</v>
      </c>
      <c r="N4160">
        <v>13.767546653747599</v>
      </c>
      <c r="O4160">
        <v>16.411457061767599</v>
      </c>
      <c r="P4160">
        <v>20.228845596313501</v>
      </c>
      <c r="Q4160">
        <v>5.4745602607727104</v>
      </c>
      <c r="R4160">
        <v>22.060533523559599</v>
      </c>
      <c r="S4160">
        <v>294</v>
      </c>
      <c r="T4160">
        <v>29.629568885313098</v>
      </c>
      <c r="U4160">
        <v>5.0417776107788104</v>
      </c>
      <c r="V4160">
        <v>77.015029907226605</v>
      </c>
      <c r="W4160">
        <v>102.958335876465</v>
      </c>
      <c r="X4160">
        <v>0.94673347473144498</v>
      </c>
      <c r="Y4160">
        <v>9758</v>
      </c>
    </row>
    <row r="4161" spans="1:25" x14ac:dyDescent="0.25">
      <c r="A4161" t="s">
        <v>81</v>
      </c>
      <c r="B4161" t="s">
        <v>41</v>
      </c>
      <c r="C4161" s="7" t="s">
        <v>70</v>
      </c>
      <c r="D4161" s="58" t="s">
        <v>100</v>
      </c>
      <c r="E4161" s="7">
        <v>41101</v>
      </c>
      <c r="F4161">
        <v>8</v>
      </c>
      <c r="G4161">
        <v>216.03831481933599</v>
      </c>
      <c r="H4161">
        <v>204.83135986328099</v>
      </c>
      <c r="I4161">
        <v>11.2069444656372</v>
      </c>
      <c r="J4161">
        <v>5.1874805241823203E-2</v>
      </c>
      <c r="K4161">
        <v>66.130867004394503</v>
      </c>
      <c r="L4161">
        <v>3.9864778518676798</v>
      </c>
      <c r="M4161">
        <v>8.2523889541625994</v>
      </c>
      <c r="N4161">
        <v>11.2069444656372</v>
      </c>
      <c r="O4161">
        <v>14.161501884460399</v>
      </c>
      <c r="P4161">
        <v>18.427412033081101</v>
      </c>
      <c r="Q4161">
        <v>1.93957567214966</v>
      </c>
      <c r="R4161">
        <v>20.4743137359619</v>
      </c>
      <c r="S4161">
        <v>294</v>
      </c>
      <c r="T4161">
        <v>36.339191796732798</v>
      </c>
      <c r="U4161">
        <v>5.6341605186462402</v>
      </c>
      <c r="V4161">
        <v>77.015029907226605</v>
      </c>
      <c r="W4161">
        <v>102.958335876465</v>
      </c>
      <c r="X4161">
        <v>0.94914537668228105</v>
      </c>
      <c r="Y4161">
        <v>9758</v>
      </c>
    </row>
    <row r="4162" spans="1:25" x14ac:dyDescent="0.25">
      <c r="A4162" t="s">
        <v>81</v>
      </c>
      <c r="B4162" t="s">
        <v>41</v>
      </c>
      <c r="C4162" s="7" t="s">
        <v>70</v>
      </c>
      <c r="D4162" s="58" t="s">
        <v>100</v>
      </c>
      <c r="E4162" s="7">
        <v>41101</v>
      </c>
      <c r="F4162">
        <v>9</v>
      </c>
      <c r="G4162">
        <v>232.116943359375</v>
      </c>
      <c r="H4162">
        <v>219.66552734375</v>
      </c>
      <c r="I4162">
        <v>12.451398849487299</v>
      </c>
      <c r="J4162">
        <v>5.3642783313989598E-2</v>
      </c>
      <c r="K4162">
        <v>70.125923156738295</v>
      </c>
      <c r="L4162">
        <v>4.3938841819763201</v>
      </c>
      <c r="M4162">
        <v>9.1543292999267596</v>
      </c>
      <c r="N4162">
        <v>12.451398849487299</v>
      </c>
      <c r="O4162">
        <v>15.7484683990479</v>
      </c>
      <c r="P4162">
        <v>20.508913040161101</v>
      </c>
      <c r="Q4162">
        <v>2.10969090461731</v>
      </c>
      <c r="R4162">
        <v>22.793107986450199</v>
      </c>
      <c r="S4162">
        <v>294</v>
      </c>
      <c r="T4162">
        <v>45.232895475908698</v>
      </c>
      <c r="U4162">
        <v>6.2873120307922399</v>
      </c>
      <c r="V4162">
        <v>77.015029907226605</v>
      </c>
      <c r="W4162">
        <v>102.958335876465</v>
      </c>
      <c r="X4162">
        <v>0.94756931066513095</v>
      </c>
      <c r="Y4162">
        <v>9755</v>
      </c>
    </row>
    <row r="4163" spans="1:25" x14ac:dyDescent="0.25">
      <c r="A4163" t="s">
        <v>81</v>
      </c>
      <c r="B4163" t="s">
        <v>41</v>
      </c>
      <c r="C4163" s="7" t="s">
        <v>70</v>
      </c>
      <c r="D4163" s="58" t="s">
        <v>100</v>
      </c>
      <c r="E4163" s="7">
        <v>41101</v>
      </c>
      <c r="F4163">
        <v>10</v>
      </c>
      <c r="G4163">
        <v>245.09823608398401</v>
      </c>
      <c r="H4163">
        <v>232.65089416503901</v>
      </c>
      <c r="I4163">
        <v>12.4473314285278</v>
      </c>
      <c r="J4163">
        <v>5.0785072147846201E-2</v>
      </c>
      <c r="K4163">
        <v>74.422225952148395</v>
      </c>
      <c r="L4163">
        <v>4.4681916236877397</v>
      </c>
      <c r="M4163">
        <v>9.1823320388793892</v>
      </c>
      <c r="N4163">
        <v>12.4473314285278</v>
      </c>
      <c r="O4163">
        <v>15.7123308181763</v>
      </c>
      <c r="P4163">
        <v>20.426471710205099</v>
      </c>
      <c r="Q4163">
        <v>2.20621633529663</v>
      </c>
      <c r="R4163">
        <v>22.688447952270501</v>
      </c>
      <c r="S4163">
        <v>294</v>
      </c>
      <c r="T4163">
        <v>44.0778292473533</v>
      </c>
      <c r="U4163">
        <v>6.2261557579040501</v>
      </c>
      <c r="V4163">
        <v>77.015029907226605</v>
      </c>
      <c r="W4163">
        <v>102.958335876465</v>
      </c>
      <c r="X4163">
        <v>0.95063984394073497</v>
      </c>
      <c r="Y4163">
        <v>9757</v>
      </c>
    </row>
    <row r="4164" spans="1:25" x14ac:dyDescent="0.25">
      <c r="A4164" t="s">
        <v>81</v>
      </c>
      <c r="B4164" t="s">
        <v>41</v>
      </c>
      <c r="C4164" s="7" t="s">
        <v>70</v>
      </c>
      <c r="D4164" s="58" t="s">
        <v>100</v>
      </c>
      <c r="E4164" s="7">
        <v>41101</v>
      </c>
      <c r="F4164">
        <v>11</v>
      </c>
      <c r="G4164">
        <v>261.19796752929699</v>
      </c>
      <c r="H4164">
        <v>245.45787048339801</v>
      </c>
      <c r="I4164">
        <v>15.7400722503662</v>
      </c>
      <c r="J4164">
        <v>6.0261089354753501E-2</v>
      </c>
      <c r="K4164">
        <v>78.558021545410199</v>
      </c>
      <c r="L4164">
        <v>6.2100062370300302</v>
      </c>
      <c r="M4164">
        <v>11.840447425842299</v>
      </c>
      <c r="N4164">
        <v>15.7400722503662</v>
      </c>
      <c r="O4164">
        <v>19.639698028564499</v>
      </c>
      <c r="P4164">
        <v>25.270137786865199</v>
      </c>
      <c r="Q4164">
        <v>3.5083646774292001</v>
      </c>
      <c r="R4164">
        <v>27.9717807769775</v>
      </c>
      <c r="S4164">
        <v>294</v>
      </c>
      <c r="T4164">
        <v>62.846287078479698</v>
      </c>
      <c r="U4164">
        <v>7.4363503456115696</v>
      </c>
      <c r="V4164">
        <v>77.015029907226605</v>
      </c>
      <c r="W4164">
        <v>102.958335876465</v>
      </c>
      <c r="X4164">
        <v>0.93698644638061501</v>
      </c>
      <c r="Y4164">
        <v>9757</v>
      </c>
    </row>
    <row r="4165" spans="1:25" x14ac:dyDescent="0.25">
      <c r="A4165" t="s">
        <v>81</v>
      </c>
      <c r="B4165" t="s">
        <v>41</v>
      </c>
      <c r="C4165" s="7" t="s">
        <v>70</v>
      </c>
      <c r="D4165" s="58" t="s">
        <v>100</v>
      </c>
      <c r="E4165" s="7">
        <v>41101</v>
      </c>
      <c r="F4165">
        <v>12</v>
      </c>
      <c r="G4165">
        <v>262.84619140625</v>
      </c>
      <c r="H4165">
        <v>255.57421875</v>
      </c>
      <c r="I4165">
        <v>7.2719445228576696</v>
      </c>
      <c r="J4165">
        <v>2.7666160836815799E-2</v>
      </c>
      <c r="K4165">
        <v>82.211112976074205</v>
      </c>
      <c r="L4165">
        <v>-2.8888247013092001</v>
      </c>
      <c r="M4165">
        <v>3.11424016952515</v>
      </c>
      <c r="N4165">
        <v>7.2719445228576696</v>
      </c>
      <c r="O4165">
        <v>11.429649353027299</v>
      </c>
      <c r="P4165">
        <v>17.432714462280298</v>
      </c>
      <c r="Q4165">
        <v>-5.7692618370056197</v>
      </c>
      <c r="R4165">
        <v>20.3131504058838</v>
      </c>
      <c r="S4165">
        <v>294</v>
      </c>
      <c r="T4165">
        <v>71.032414938825198</v>
      </c>
      <c r="U4165">
        <v>7.9284906387329102</v>
      </c>
      <c r="V4165">
        <v>77.015029907226605</v>
      </c>
      <c r="W4165">
        <v>102.958335876465</v>
      </c>
      <c r="X4165">
        <v>0.94085037708282504</v>
      </c>
      <c r="Y4165">
        <v>9757</v>
      </c>
    </row>
    <row r="4166" spans="1:25" x14ac:dyDescent="0.25">
      <c r="A4166" t="s">
        <v>81</v>
      </c>
      <c r="B4166" t="s">
        <v>41</v>
      </c>
      <c r="C4166" s="7" t="s">
        <v>70</v>
      </c>
      <c r="D4166" s="58" t="s">
        <v>100</v>
      </c>
      <c r="E4166" s="7">
        <v>41101</v>
      </c>
      <c r="F4166">
        <v>13</v>
      </c>
      <c r="G4166">
        <v>260.94281005859398</v>
      </c>
      <c r="H4166">
        <v>250.44595336914099</v>
      </c>
      <c r="I4166">
        <v>10.496854782104499</v>
      </c>
      <c r="J4166">
        <v>4.02266457676888E-2</v>
      </c>
      <c r="K4166">
        <v>85.564193725585895</v>
      </c>
      <c r="L4166">
        <v>0.59515595436096203</v>
      </c>
      <c r="M4166">
        <v>6.4451599121093803</v>
      </c>
      <c r="N4166">
        <v>10.496854782104499</v>
      </c>
      <c r="O4166">
        <v>14.5485496520996</v>
      </c>
      <c r="P4166">
        <v>20.398553848266602</v>
      </c>
      <c r="Q4166">
        <v>-2.2118380069732702</v>
      </c>
      <c r="R4166">
        <v>23.2055473327637</v>
      </c>
      <c r="S4166">
        <v>294</v>
      </c>
      <c r="T4166">
        <v>67.9493160093634</v>
      </c>
      <c r="U4166">
        <v>7.7263364791870099</v>
      </c>
      <c r="V4166">
        <v>77.015029907226605</v>
      </c>
      <c r="W4166">
        <v>102.958335876465</v>
      </c>
      <c r="X4166">
        <v>0.93933969736099199</v>
      </c>
      <c r="Y4166">
        <v>9757</v>
      </c>
    </row>
    <row r="4167" spans="1:25" x14ac:dyDescent="0.25">
      <c r="A4167" t="s">
        <v>81</v>
      </c>
      <c r="B4167" t="s">
        <v>41</v>
      </c>
      <c r="C4167" s="7" t="s">
        <v>70</v>
      </c>
      <c r="D4167" s="58" t="s">
        <v>100</v>
      </c>
      <c r="E4167" s="7">
        <v>41101</v>
      </c>
      <c r="F4167">
        <v>14</v>
      </c>
      <c r="G4167">
        <v>263.72811889648398</v>
      </c>
      <c r="H4167">
        <v>242.28746032714801</v>
      </c>
      <c r="I4167">
        <v>21.440656661987301</v>
      </c>
      <c r="J4167">
        <v>8.1298336386680603E-2</v>
      </c>
      <c r="K4167">
        <v>88.183952331542997</v>
      </c>
      <c r="L4167">
        <v>11.8025302886963</v>
      </c>
      <c r="M4167">
        <v>17.4968147277832</v>
      </c>
      <c r="N4167">
        <v>21.440656661987301</v>
      </c>
      <c r="O4167">
        <v>25.38450050354</v>
      </c>
      <c r="P4167">
        <v>31.078784942626999</v>
      </c>
      <c r="Q4167">
        <v>9.0702552795410192</v>
      </c>
      <c r="R4167">
        <v>33.811058044433601</v>
      </c>
      <c r="S4167">
        <v>294</v>
      </c>
      <c r="T4167">
        <v>66.217007607598106</v>
      </c>
      <c r="U4167">
        <v>7.5206704139709499</v>
      </c>
      <c r="V4167">
        <v>77.015029907226605</v>
      </c>
      <c r="W4167">
        <v>102.958335876465</v>
      </c>
      <c r="X4167">
        <v>0.93862295150756803</v>
      </c>
      <c r="Y4167">
        <v>9757</v>
      </c>
    </row>
    <row r="4168" spans="1:25" x14ac:dyDescent="0.25">
      <c r="A4168" t="s">
        <v>81</v>
      </c>
      <c r="B4168" t="s">
        <v>41</v>
      </c>
      <c r="C4168" s="7" t="s">
        <v>70</v>
      </c>
      <c r="D4168" s="58" t="s">
        <v>100</v>
      </c>
      <c r="E4168" s="7">
        <v>41101</v>
      </c>
      <c r="F4168">
        <v>15</v>
      </c>
      <c r="G4168">
        <v>248.28108215332</v>
      </c>
      <c r="H4168">
        <v>216.70314025878901</v>
      </c>
      <c r="I4168">
        <v>31.577924728393601</v>
      </c>
      <c r="J4168">
        <v>0.127186194062233</v>
      </c>
      <c r="K4168">
        <v>89.622222900390597</v>
      </c>
      <c r="L4168">
        <v>21.7340698242188</v>
      </c>
      <c r="M4168">
        <v>27.549898147583001</v>
      </c>
      <c r="N4168">
        <v>31.577924728393601</v>
      </c>
      <c r="O4168">
        <v>35.605953216552699</v>
      </c>
      <c r="P4168">
        <v>41.421779632568402</v>
      </c>
      <c r="Q4168">
        <v>18.943473815918001</v>
      </c>
      <c r="R4168">
        <v>44.212375640869098</v>
      </c>
      <c r="S4168">
        <v>294</v>
      </c>
      <c r="T4168">
        <v>73.063846251025595</v>
      </c>
      <c r="U4168">
        <v>7.6812009811401403</v>
      </c>
      <c r="V4168">
        <v>77.015029907226605</v>
      </c>
      <c r="W4168">
        <v>102.958335876465</v>
      </c>
      <c r="X4168">
        <v>0.93523746728897095</v>
      </c>
      <c r="Y4168">
        <v>9757</v>
      </c>
    </row>
    <row r="4169" spans="1:25" x14ac:dyDescent="0.25">
      <c r="A4169" t="s">
        <v>81</v>
      </c>
      <c r="B4169" t="s">
        <v>41</v>
      </c>
      <c r="C4169" s="7" t="s">
        <v>70</v>
      </c>
      <c r="D4169" s="58" t="s">
        <v>100</v>
      </c>
      <c r="E4169" s="7">
        <v>41101</v>
      </c>
      <c r="F4169">
        <v>16</v>
      </c>
      <c r="G4169">
        <v>239.99264526367199</v>
      </c>
      <c r="H4169">
        <v>205.06927490234401</v>
      </c>
      <c r="I4169">
        <v>34.9233589172363</v>
      </c>
      <c r="J4169">
        <v>0.14551845192909199</v>
      </c>
      <c r="K4169">
        <v>90.718521118164105</v>
      </c>
      <c r="L4169">
        <v>25.118486404418899</v>
      </c>
      <c r="M4169">
        <v>30.9112854003906</v>
      </c>
      <c r="N4169">
        <v>34.9233589172363</v>
      </c>
      <c r="O4169">
        <v>38.935428619384801</v>
      </c>
      <c r="P4169">
        <v>44.728229522705099</v>
      </c>
      <c r="Q4169">
        <v>22.338943481445298</v>
      </c>
      <c r="R4169">
        <v>47.507770538330099</v>
      </c>
      <c r="S4169">
        <v>294</v>
      </c>
      <c r="T4169">
        <v>74.9764608047753</v>
      </c>
      <c r="U4169">
        <v>7.6507811546325701</v>
      </c>
      <c r="V4169">
        <v>77.015029907226605</v>
      </c>
      <c r="W4169">
        <v>102.958335876465</v>
      </c>
      <c r="X4169">
        <v>0.93690043687820401</v>
      </c>
      <c r="Y4169">
        <v>9757</v>
      </c>
    </row>
    <row r="4170" spans="1:25" x14ac:dyDescent="0.25">
      <c r="A4170" t="s">
        <v>81</v>
      </c>
      <c r="B4170" t="s">
        <v>41</v>
      </c>
      <c r="C4170" s="7" t="s">
        <v>70</v>
      </c>
      <c r="D4170" s="58" t="s">
        <v>100</v>
      </c>
      <c r="E4170" s="7">
        <v>41101</v>
      </c>
      <c r="F4170">
        <v>17</v>
      </c>
      <c r="G4170">
        <v>227.64932250976599</v>
      </c>
      <c r="H4170">
        <v>196.34683227539099</v>
      </c>
      <c r="I4170">
        <v>31.3024806976318</v>
      </c>
      <c r="J4170">
        <v>0.137503072619438</v>
      </c>
      <c r="K4170">
        <v>91.339508056640597</v>
      </c>
      <c r="L4170">
        <v>21.796079635620099</v>
      </c>
      <c r="M4170">
        <v>27.412538528442401</v>
      </c>
      <c r="N4170">
        <v>31.3024806976318</v>
      </c>
      <c r="O4170">
        <v>35.192420959472699</v>
      </c>
      <c r="P4170">
        <v>40.808879852294901</v>
      </c>
      <c r="Q4170">
        <v>19.101146697998001</v>
      </c>
      <c r="R4170">
        <v>43.503810882568402</v>
      </c>
      <c r="S4170">
        <v>294</v>
      </c>
      <c r="T4170">
        <v>70.298031672446101</v>
      </c>
      <c r="U4170">
        <v>7.4178838729858398</v>
      </c>
      <c r="V4170">
        <v>77.015029907226605</v>
      </c>
      <c r="W4170">
        <v>102.958335876465</v>
      </c>
      <c r="X4170">
        <v>0.93627130985259999</v>
      </c>
      <c r="Y4170">
        <v>9754</v>
      </c>
    </row>
    <row r="4171" spans="1:25" x14ac:dyDescent="0.25">
      <c r="A4171" t="s">
        <v>81</v>
      </c>
      <c r="B4171" t="s">
        <v>41</v>
      </c>
      <c r="C4171" s="7" t="s">
        <v>70</v>
      </c>
      <c r="D4171" s="58" t="s">
        <v>100</v>
      </c>
      <c r="E4171" s="7">
        <v>41101</v>
      </c>
      <c r="F4171">
        <v>18</v>
      </c>
      <c r="G4171">
        <v>222.061447143555</v>
      </c>
      <c r="H4171">
        <v>191.68664550781301</v>
      </c>
      <c r="I4171">
        <v>30.374820709228501</v>
      </c>
      <c r="J4171">
        <v>0.13678565621375999</v>
      </c>
      <c r="K4171">
        <v>91.009880065917997</v>
      </c>
      <c r="L4171">
        <v>20.908393859863299</v>
      </c>
      <c r="M4171">
        <v>26.501234054565401</v>
      </c>
      <c r="N4171">
        <v>30.374820709228501</v>
      </c>
      <c r="O4171">
        <v>34.248409271240199</v>
      </c>
      <c r="P4171">
        <v>39.841251373291001</v>
      </c>
      <c r="Q4171">
        <v>18.2247924804688</v>
      </c>
      <c r="R4171">
        <v>42.524848937988303</v>
      </c>
      <c r="S4171">
        <v>294</v>
      </c>
      <c r="T4171">
        <v>69.397688185344606</v>
      </c>
      <c r="U4171">
        <v>7.3866930007934597</v>
      </c>
      <c r="V4171">
        <v>77.015029907226605</v>
      </c>
      <c r="W4171">
        <v>102.958335876465</v>
      </c>
      <c r="X4171">
        <v>0.93797945976257302</v>
      </c>
      <c r="Y4171">
        <v>9754</v>
      </c>
    </row>
    <row r="4172" spans="1:25" x14ac:dyDescent="0.25">
      <c r="A4172" t="s">
        <v>81</v>
      </c>
      <c r="B4172" t="s">
        <v>41</v>
      </c>
      <c r="C4172" s="7" t="s">
        <v>70</v>
      </c>
      <c r="D4172" s="58" t="s">
        <v>100</v>
      </c>
      <c r="E4172" s="7">
        <v>41101</v>
      </c>
      <c r="F4172">
        <v>19</v>
      </c>
      <c r="G4172">
        <v>221.67462158203099</v>
      </c>
      <c r="H4172">
        <v>193.35325622558599</v>
      </c>
      <c r="I4172">
        <v>28.3213500976563</v>
      </c>
      <c r="J4172">
        <v>0.12776090204715701</v>
      </c>
      <c r="K4172">
        <v>89.239509582519503</v>
      </c>
      <c r="L4172">
        <v>18.882247924804702</v>
      </c>
      <c r="M4172">
        <v>24.458946228027301</v>
      </c>
      <c r="N4172">
        <v>28.3213500976563</v>
      </c>
      <c r="O4172">
        <v>32.183753967285199</v>
      </c>
      <c r="P4172">
        <v>37.760452270507798</v>
      </c>
      <c r="Q4172">
        <v>16.206394195556602</v>
      </c>
      <c r="R4172">
        <v>40.436302185058601</v>
      </c>
      <c r="S4172">
        <v>294</v>
      </c>
      <c r="T4172">
        <v>67.879350025175</v>
      </c>
      <c r="U4172">
        <v>7.3653697967529297</v>
      </c>
      <c r="V4172">
        <v>77.015029907226605</v>
      </c>
      <c r="W4172">
        <v>102.958335876465</v>
      </c>
      <c r="X4172">
        <v>0.93884623050689697</v>
      </c>
      <c r="Y4172">
        <v>9756</v>
      </c>
    </row>
    <row r="4173" spans="1:25" x14ac:dyDescent="0.25">
      <c r="A4173" t="s">
        <v>81</v>
      </c>
      <c r="B4173" t="s">
        <v>41</v>
      </c>
      <c r="C4173" s="7" t="s">
        <v>70</v>
      </c>
      <c r="D4173" s="58" t="s">
        <v>100</v>
      </c>
      <c r="E4173" s="7">
        <v>41101</v>
      </c>
      <c r="F4173">
        <v>20</v>
      </c>
      <c r="G4173">
        <v>219.76907348632801</v>
      </c>
      <c r="H4173">
        <v>195.37088012695301</v>
      </c>
      <c r="I4173">
        <v>24.398197174072301</v>
      </c>
      <c r="J4173">
        <v>0.111017428338528</v>
      </c>
      <c r="K4173">
        <v>85.841972351074205</v>
      </c>
      <c r="L4173">
        <v>15.6326284408569</v>
      </c>
      <c r="M4173">
        <v>20.811397552490199</v>
      </c>
      <c r="N4173">
        <v>24.398197174072301</v>
      </c>
      <c r="O4173">
        <v>27.9849948883057</v>
      </c>
      <c r="P4173">
        <v>33.163764953613303</v>
      </c>
      <c r="Q4173">
        <v>13.147711753845201</v>
      </c>
      <c r="R4173">
        <v>35.648685455322301</v>
      </c>
      <c r="S4173">
        <v>294</v>
      </c>
      <c r="T4173">
        <v>57.338843250238398</v>
      </c>
      <c r="U4173">
        <v>6.8398098945617702</v>
      </c>
      <c r="V4173">
        <v>77.015029907226605</v>
      </c>
      <c r="W4173">
        <v>102.958335876465</v>
      </c>
      <c r="X4173">
        <v>0.93972474336624101</v>
      </c>
      <c r="Y4173">
        <v>9756</v>
      </c>
    </row>
    <row r="4174" spans="1:25" x14ac:dyDescent="0.25">
      <c r="A4174" t="s">
        <v>81</v>
      </c>
      <c r="B4174" t="s">
        <v>41</v>
      </c>
      <c r="C4174" s="7" t="s">
        <v>70</v>
      </c>
      <c r="D4174" s="58" t="s">
        <v>100</v>
      </c>
      <c r="E4174" s="7">
        <v>41101</v>
      </c>
      <c r="F4174">
        <v>21</v>
      </c>
      <c r="G4174">
        <v>214.10987854003901</v>
      </c>
      <c r="H4174">
        <v>196.22953796386699</v>
      </c>
      <c r="I4174">
        <v>17.8803405761719</v>
      </c>
      <c r="J4174">
        <v>8.3510115742683397E-2</v>
      </c>
      <c r="K4174">
        <v>81.220985412597699</v>
      </c>
      <c r="L4174">
        <v>8.8251857757568395</v>
      </c>
      <c r="M4174">
        <v>14.175045013427701</v>
      </c>
      <c r="N4174">
        <v>17.8803405761719</v>
      </c>
      <c r="O4174">
        <v>21.585636138916001</v>
      </c>
      <c r="P4174">
        <v>26.9354953765869</v>
      </c>
      <c r="Q4174">
        <v>6.2581748962402299</v>
      </c>
      <c r="R4174">
        <v>29.502504348754901</v>
      </c>
      <c r="S4174">
        <v>294</v>
      </c>
      <c r="T4174">
        <v>60.024513294720201</v>
      </c>
      <c r="U4174">
        <v>7.06577491760254</v>
      </c>
      <c r="V4174">
        <v>77.015029907226605</v>
      </c>
      <c r="W4174">
        <v>102.958335876465</v>
      </c>
      <c r="X4174">
        <v>0.937907814979553</v>
      </c>
      <c r="Y4174">
        <v>9757</v>
      </c>
    </row>
    <row r="4175" spans="1:25" x14ac:dyDescent="0.25">
      <c r="A4175" t="s">
        <v>81</v>
      </c>
      <c r="B4175" t="s">
        <v>41</v>
      </c>
      <c r="C4175" s="7" t="s">
        <v>70</v>
      </c>
      <c r="D4175" s="58" t="s">
        <v>100</v>
      </c>
      <c r="E4175" s="7">
        <v>41101</v>
      </c>
      <c r="F4175">
        <v>22</v>
      </c>
      <c r="G4175">
        <v>202.29284667968801</v>
      </c>
      <c r="H4175">
        <v>188.5771484375</v>
      </c>
      <c r="I4175">
        <v>13.715694427490201</v>
      </c>
      <c r="J4175">
        <v>6.7801184952259105E-2</v>
      </c>
      <c r="K4175">
        <v>77.145675659179702</v>
      </c>
      <c r="L4175">
        <v>5.0028929710388201</v>
      </c>
      <c r="M4175">
        <v>10.1504859924316</v>
      </c>
      <c r="N4175">
        <v>13.715694427490201</v>
      </c>
      <c r="O4175">
        <v>17.2809028625488</v>
      </c>
      <c r="P4175">
        <v>22.428495407104499</v>
      </c>
      <c r="Q4175">
        <v>2.5329346656799299</v>
      </c>
      <c r="R4175">
        <v>24.898454666137699</v>
      </c>
      <c r="S4175">
        <v>294</v>
      </c>
      <c r="T4175">
        <v>55.462784723042702</v>
      </c>
      <c r="U4175">
        <v>6.7986350059509304</v>
      </c>
      <c r="V4175">
        <v>77.015029907226605</v>
      </c>
      <c r="W4175">
        <v>102.958335876465</v>
      </c>
      <c r="X4175">
        <v>0.93445223569869995</v>
      </c>
      <c r="Y4175">
        <v>9757</v>
      </c>
    </row>
    <row r="4176" spans="1:25" x14ac:dyDescent="0.25">
      <c r="A4176" t="s">
        <v>81</v>
      </c>
      <c r="B4176" t="s">
        <v>41</v>
      </c>
      <c r="C4176" s="7" t="s">
        <v>70</v>
      </c>
      <c r="D4176" s="58" t="s">
        <v>100</v>
      </c>
      <c r="E4176" s="7">
        <v>41101</v>
      </c>
      <c r="F4176">
        <v>23</v>
      </c>
      <c r="G4176">
        <v>191.01043701171901</v>
      </c>
      <c r="H4176">
        <v>180.49208068847699</v>
      </c>
      <c r="I4176">
        <v>10.518360137939499</v>
      </c>
      <c r="J4176">
        <v>5.5066939443349797E-2</v>
      </c>
      <c r="K4176">
        <v>73.916046142578097</v>
      </c>
      <c r="L4176">
        <v>2.21522784233093</v>
      </c>
      <c r="M4176">
        <v>7.1207857131957999</v>
      </c>
      <c r="N4176">
        <v>10.518360137939499</v>
      </c>
      <c r="O4176">
        <v>13.9159345626831</v>
      </c>
      <c r="P4176">
        <v>18.8214931488037</v>
      </c>
      <c r="Q4176">
        <v>-0.138594791293144</v>
      </c>
      <c r="R4176">
        <v>21.175313949585</v>
      </c>
      <c r="S4176">
        <v>294</v>
      </c>
      <c r="T4176">
        <v>49.958767686403</v>
      </c>
      <c r="U4176">
        <v>6.4789686203002903</v>
      </c>
      <c r="V4176">
        <v>77.015029907226605</v>
      </c>
      <c r="W4176">
        <v>102.958335876465</v>
      </c>
      <c r="X4176">
        <v>0.92769193649292003</v>
      </c>
      <c r="Y4176">
        <v>9757</v>
      </c>
    </row>
    <row r="4177" spans="1:25" x14ac:dyDescent="0.25">
      <c r="A4177" t="s">
        <v>81</v>
      </c>
      <c r="B4177" t="s">
        <v>41</v>
      </c>
      <c r="C4177" s="7" t="s">
        <v>70</v>
      </c>
      <c r="D4177" s="58" t="s">
        <v>100</v>
      </c>
      <c r="E4177" s="7">
        <v>41101</v>
      </c>
      <c r="F4177">
        <v>24</v>
      </c>
      <c r="G4177">
        <v>175.78335571289099</v>
      </c>
      <c r="H4177">
        <v>170.40179443359401</v>
      </c>
      <c r="I4177">
        <v>5.3815560340881303</v>
      </c>
      <c r="J4177">
        <v>3.0614707618951801E-2</v>
      </c>
      <c r="K4177">
        <v>70.244445800781307</v>
      </c>
      <c r="L4177">
        <v>-2.6101043224334699</v>
      </c>
      <c r="M4177">
        <v>2.1114335060119598</v>
      </c>
      <c r="N4177">
        <v>5.3815560340881303</v>
      </c>
      <c r="O4177">
        <v>8.6516780853271502</v>
      </c>
      <c r="P4177">
        <v>13.373216629028301</v>
      </c>
      <c r="Q4177">
        <v>-4.8756289482116699</v>
      </c>
      <c r="R4177">
        <v>15.638740539550801</v>
      </c>
      <c r="S4177">
        <v>294</v>
      </c>
      <c r="T4177">
        <v>46.152301475594598</v>
      </c>
      <c r="U4177">
        <v>6.2359256744384801</v>
      </c>
      <c r="V4177">
        <v>77.015029907226605</v>
      </c>
      <c r="W4177">
        <v>102.958335876465</v>
      </c>
      <c r="X4177">
        <v>0.93080145120620705</v>
      </c>
      <c r="Y4177">
        <v>9758</v>
      </c>
    </row>
    <row r="4178" spans="1:25" x14ac:dyDescent="0.25">
      <c r="A4178" t="s">
        <v>81</v>
      </c>
      <c r="B4178" t="s">
        <v>41</v>
      </c>
      <c r="C4178" s="7" t="s">
        <v>70</v>
      </c>
      <c r="D4178" s="58" t="s">
        <v>100</v>
      </c>
      <c r="E4178" s="7">
        <v>41102</v>
      </c>
      <c r="F4178">
        <v>1</v>
      </c>
      <c r="G4178">
        <v>166.34967041015599</v>
      </c>
      <c r="H4178">
        <v>162.52795410156301</v>
      </c>
      <c r="I4178">
        <v>3.8217225074768102</v>
      </c>
      <c r="J4178">
        <v>2.2974031046032899E-2</v>
      </c>
      <c r="K4178">
        <v>69.845298767089801</v>
      </c>
      <c r="L4178">
        <v>-4.2926220893859899</v>
      </c>
      <c r="M4178">
        <v>0.50139844417571999</v>
      </c>
      <c r="N4178">
        <v>3.8217225074768102</v>
      </c>
      <c r="O4178">
        <v>7.1420469284057599</v>
      </c>
      <c r="P4178">
        <v>11.9360675811768</v>
      </c>
      <c r="Q4178">
        <v>-6.5929260253906303</v>
      </c>
      <c r="R4178">
        <v>14.236371040344199</v>
      </c>
      <c r="S4178">
        <v>294</v>
      </c>
      <c r="T4178">
        <v>48.0301657423188</v>
      </c>
      <c r="U4178">
        <v>6.3316569328308097</v>
      </c>
      <c r="V4178">
        <v>75.434890747070298</v>
      </c>
      <c r="W4178">
        <v>102.333335876465</v>
      </c>
      <c r="X4178">
        <v>0.91120058298110995</v>
      </c>
      <c r="Y4178">
        <v>9757</v>
      </c>
    </row>
    <row r="4179" spans="1:25" x14ac:dyDescent="0.25">
      <c r="A4179" t="s">
        <v>81</v>
      </c>
      <c r="B4179" t="s">
        <v>41</v>
      </c>
      <c r="C4179" s="7" t="s">
        <v>70</v>
      </c>
      <c r="D4179" s="58" t="s">
        <v>100</v>
      </c>
      <c r="E4179" s="7">
        <v>41102</v>
      </c>
      <c r="F4179">
        <v>2</v>
      </c>
      <c r="G4179">
        <v>164.53057861328099</v>
      </c>
      <c r="H4179">
        <v>153.75260925293</v>
      </c>
      <c r="I4179">
        <v>10.7779731750488</v>
      </c>
      <c r="J4179">
        <v>6.5507419407367706E-2</v>
      </c>
      <c r="K4179">
        <v>69.167076110839801</v>
      </c>
      <c r="L4179">
        <v>3.1281225681304901</v>
      </c>
      <c r="M4179">
        <v>7.6477165222168004</v>
      </c>
      <c r="N4179">
        <v>10.7779731750488</v>
      </c>
      <c r="O4179">
        <v>13.908230781555201</v>
      </c>
      <c r="P4179">
        <v>18.4278240203857</v>
      </c>
      <c r="Q4179">
        <v>0.95949625968933105</v>
      </c>
      <c r="R4179">
        <v>20.596450805664102</v>
      </c>
      <c r="S4179">
        <v>294</v>
      </c>
      <c r="T4179">
        <v>43.694880138526102</v>
      </c>
      <c r="U4179">
        <v>5.9692101478576696</v>
      </c>
      <c r="V4179">
        <v>75.434890747070298</v>
      </c>
      <c r="W4179">
        <v>102.333335876465</v>
      </c>
      <c r="X4179">
        <v>0.91454011201858498</v>
      </c>
      <c r="Y4179">
        <v>9757</v>
      </c>
    </row>
    <row r="4180" spans="1:25" x14ac:dyDescent="0.25">
      <c r="A4180" t="s">
        <v>81</v>
      </c>
      <c r="B4180" t="s">
        <v>41</v>
      </c>
      <c r="C4180" s="7" t="s">
        <v>70</v>
      </c>
      <c r="D4180" s="58" t="s">
        <v>100</v>
      </c>
      <c r="E4180" s="7">
        <v>41102</v>
      </c>
      <c r="F4180">
        <v>3</v>
      </c>
      <c r="G4180">
        <v>158.28237915039099</v>
      </c>
      <c r="H4180">
        <v>149.93940734863301</v>
      </c>
      <c r="I4180">
        <v>8.3429727554321307</v>
      </c>
      <c r="J4180">
        <v>5.2709419280290597E-2</v>
      </c>
      <c r="K4180">
        <v>67.523460388183594</v>
      </c>
      <c r="L4180">
        <v>0.61767107248306297</v>
      </c>
      <c r="M4180">
        <v>5.1818418502807599</v>
      </c>
      <c r="N4180">
        <v>8.3429727554321307</v>
      </c>
      <c r="O4180">
        <v>11.504102706909199</v>
      </c>
      <c r="P4180">
        <v>16.068275451660199</v>
      </c>
      <c r="Q4180">
        <v>-1.57234454154968</v>
      </c>
      <c r="R4180">
        <v>18.2582893371582</v>
      </c>
      <c r="S4180">
        <v>294</v>
      </c>
      <c r="T4180">
        <v>44.373044339793097</v>
      </c>
      <c r="U4180">
        <v>6.0280847549438503</v>
      </c>
      <c r="V4180">
        <v>75.434890747070298</v>
      </c>
      <c r="W4180">
        <v>102.333335876465</v>
      </c>
      <c r="X4180">
        <v>0.92219549417495705</v>
      </c>
      <c r="Y4180">
        <v>9758</v>
      </c>
    </row>
    <row r="4181" spans="1:25" x14ac:dyDescent="0.25">
      <c r="A4181" t="s">
        <v>81</v>
      </c>
      <c r="B4181" t="s">
        <v>41</v>
      </c>
      <c r="C4181" s="7" t="s">
        <v>70</v>
      </c>
      <c r="D4181" s="58" t="s">
        <v>100</v>
      </c>
      <c r="E4181" s="7">
        <v>41102</v>
      </c>
      <c r="F4181">
        <v>4</v>
      </c>
      <c r="G4181">
        <v>157.37811279296901</v>
      </c>
      <c r="H4181">
        <v>149.44488525390599</v>
      </c>
      <c r="I4181">
        <v>7.9332304000854501</v>
      </c>
      <c r="J4181">
        <v>5.04087246954441E-2</v>
      </c>
      <c r="K4181">
        <v>66.406173706054702</v>
      </c>
      <c r="L4181">
        <v>-0.20831178128719299</v>
      </c>
      <c r="M4181">
        <v>4.6017770767211896</v>
      </c>
      <c r="N4181">
        <v>7.9332304000854501</v>
      </c>
      <c r="O4181">
        <v>11.2646837234497</v>
      </c>
      <c r="P4181">
        <v>16.074771881103501</v>
      </c>
      <c r="Q4181">
        <v>-2.5163257122039799</v>
      </c>
      <c r="R4181">
        <v>18.382785797119102</v>
      </c>
      <c r="S4181">
        <v>294</v>
      </c>
      <c r="T4181">
        <v>49.406848801177603</v>
      </c>
      <c r="U4181">
        <v>6.3528790473937997</v>
      </c>
      <c r="V4181">
        <v>75.434890747070298</v>
      </c>
      <c r="W4181">
        <v>102.333335876465</v>
      </c>
      <c r="X4181">
        <v>0.92242681980133101</v>
      </c>
      <c r="Y4181">
        <v>9758</v>
      </c>
    </row>
    <row r="4182" spans="1:25" x14ac:dyDescent="0.25">
      <c r="A4182" t="s">
        <v>81</v>
      </c>
      <c r="B4182" t="s">
        <v>41</v>
      </c>
      <c r="C4182" s="7" t="s">
        <v>70</v>
      </c>
      <c r="D4182" s="58" t="s">
        <v>100</v>
      </c>
      <c r="E4182" s="7">
        <v>41102</v>
      </c>
      <c r="F4182">
        <v>5</v>
      </c>
      <c r="G4182">
        <v>163.75923156738301</v>
      </c>
      <c r="H4182">
        <v>154.95358276367199</v>
      </c>
      <c r="I4182">
        <v>8.8056583404540998</v>
      </c>
      <c r="J4182">
        <v>5.3771976381540298E-2</v>
      </c>
      <c r="K4182">
        <v>65.827163696289105</v>
      </c>
      <c r="L4182">
        <v>0.870305895805359</v>
      </c>
      <c r="M4182">
        <v>5.55857610702515</v>
      </c>
      <c r="N4182">
        <v>8.8056583404540998</v>
      </c>
      <c r="O4182">
        <v>12.0527400970459</v>
      </c>
      <c r="P4182">
        <v>16.741010665893601</v>
      </c>
      <c r="Q4182">
        <v>-1.37925612926483</v>
      </c>
      <c r="R4182">
        <v>18.990571975708001</v>
      </c>
      <c r="S4182">
        <v>294</v>
      </c>
      <c r="T4182">
        <v>46.1688362908424</v>
      </c>
      <c r="U4182">
        <v>6.1919879913330096</v>
      </c>
      <c r="V4182">
        <v>75.434890747070298</v>
      </c>
      <c r="W4182">
        <v>102.333335876465</v>
      </c>
      <c r="X4182">
        <v>0.92044931650161699</v>
      </c>
      <c r="Y4182">
        <v>9758</v>
      </c>
    </row>
    <row r="4183" spans="1:25" x14ac:dyDescent="0.25">
      <c r="A4183" t="s">
        <v>81</v>
      </c>
      <c r="B4183" t="s">
        <v>41</v>
      </c>
      <c r="C4183" s="7" t="s">
        <v>70</v>
      </c>
      <c r="D4183" s="58" t="s">
        <v>100</v>
      </c>
      <c r="E4183" s="7">
        <v>41102</v>
      </c>
      <c r="F4183">
        <v>6</v>
      </c>
      <c r="G4183">
        <v>176.42253112793</v>
      </c>
      <c r="H4183">
        <v>167.18930053710901</v>
      </c>
      <c r="I4183">
        <v>9.2332324981689506</v>
      </c>
      <c r="J4183">
        <v>5.2335903048515299E-2</v>
      </c>
      <c r="K4183">
        <v>64.772842407226605</v>
      </c>
      <c r="L4183">
        <v>2.8051557540893599</v>
      </c>
      <c r="M4183">
        <v>6.6029157638549796</v>
      </c>
      <c r="N4183">
        <v>9.2332324981689506</v>
      </c>
      <c r="O4183">
        <v>11.8635501861572</v>
      </c>
      <c r="P4183">
        <v>15.6613092422485</v>
      </c>
      <c r="Q4183">
        <v>0.982885301113129</v>
      </c>
      <c r="R4183">
        <v>17.483579635620099</v>
      </c>
      <c r="S4183">
        <v>294</v>
      </c>
      <c r="T4183">
        <v>29.435912021007201</v>
      </c>
      <c r="U4183">
        <v>5.0158548355102504</v>
      </c>
      <c r="V4183">
        <v>75.434890747070298</v>
      </c>
      <c r="W4183">
        <v>102.333335876465</v>
      </c>
      <c r="X4183">
        <v>0.92685896158218395</v>
      </c>
      <c r="Y4183">
        <v>9758</v>
      </c>
    </row>
    <row r="4184" spans="1:25" x14ac:dyDescent="0.25">
      <c r="A4184" t="s">
        <v>81</v>
      </c>
      <c r="B4184" t="s">
        <v>41</v>
      </c>
      <c r="C4184" s="7" t="s">
        <v>70</v>
      </c>
      <c r="D4184" s="58" t="s">
        <v>100</v>
      </c>
      <c r="E4184" s="7">
        <v>41102</v>
      </c>
      <c r="F4184">
        <v>7</v>
      </c>
      <c r="G4184">
        <v>184.59281921386699</v>
      </c>
      <c r="H4184">
        <v>188.90447998046901</v>
      </c>
      <c r="I4184">
        <v>-4.3116621971130398</v>
      </c>
      <c r="J4184">
        <v>-2.3357691243290901E-2</v>
      </c>
      <c r="K4184">
        <v>64.316047668457003</v>
      </c>
      <c r="L4184">
        <v>-11.3597612380981</v>
      </c>
      <c r="M4184">
        <v>-7.1956872940063503</v>
      </c>
      <c r="N4184">
        <v>-4.3116621971130398</v>
      </c>
      <c r="O4184">
        <v>-1.4276369810104399</v>
      </c>
      <c r="P4184">
        <v>2.7364373207092298</v>
      </c>
      <c r="Q4184">
        <v>-13.357800483703601</v>
      </c>
      <c r="R4184">
        <v>4.73447561264038</v>
      </c>
      <c r="S4184">
        <v>294</v>
      </c>
      <c r="T4184">
        <v>34.168229932573702</v>
      </c>
      <c r="U4184">
        <v>5.4996614456176802</v>
      </c>
      <c r="V4184">
        <v>75.434890747070298</v>
      </c>
      <c r="W4184">
        <v>102.333335876465</v>
      </c>
      <c r="X4184">
        <v>0.94673347473144498</v>
      </c>
      <c r="Y4184">
        <v>9758</v>
      </c>
    </row>
    <row r="4185" spans="1:25" x14ac:dyDescent="0.25">
      <c r="A4185" t="s">
        <v>81</v>
      </c>
      <c r="B4185" t="s">
        <v>41</v>
      </c>
      <c r="C4185" s="7" t="s">
        <v>70</v>
      </c>
      <c r="D4185" s="58" t="s">
        <v>100</v>
      </c>
      <c r="E4185" s="7">
        <v>41102</v>
      </c>
      <c r="F4185">
        <v>8</v>
      </c>
      <c r="G4185">
        <v>206.474365234375</v>
      </c>
      <c r="H4185">
        <v>206.78617858886699</v>
      </c>
      <c r="I4185">
        <v>-0.31180983781814597</v>
      </c>
      <c r="J4185">
        <v>-1.5101624885574001E-3</v>
      </c>
      <c r="K4185">
        <v>66.362960815429702</v>
      </c>
      <c r="L4185">
        <v>-8.1589069366455096</v>
      </c>
      <c r="M4185">
        <v>-3.5227785110473602</v>
      </c>
      <c r="N4185">
        <v>-0.31180983781814597</v>
      </c>
      <c r="O4185">
        <v>2.89915871620178</v>
      </c>
      <c r="P4185">
        <v>7.5352873802185103</v>
      </c>
      <c r="Q4185">
        <v>-10.383450508117701</v>
      </c>
      <c r="R4185">
        <v>9.7598304748535192</v>
      </c>
      <c r="S4185">
        <v>294</v>
      </c>
      <c r="T4185">
        <v>42.428424113102203</v>
      </c>
      <c r="U4185">
        <v>6.1231226921081499</v>
      </c>
      <c r="V4185">
        <v>75.434890747070298</v>
      </c>
      <c r="W4185">
        <v>102.333335876465</v>
      </c>
      <c r="X4185">
        <v>0.94914537668228105</v>
      </c>
      <c r="Y4185">
        <v>9758</v>
      </c>
    </row>
    <row r="4186" spans="1:25" x14ac:dyDescent="0.25">
      <c r="A4186" t="s">
        <v>81</v>
      </c>
      <c r="B4186" t="s">
        <v>41</v>
      </c>
      <c r="C4186" s="7" t="s">
        <v>70</v>
      </c>
      <c r="D4186" s="58" t="s">
        <v>100</v>
      </c>
      <c r="E4186" s="7">
        <v>41102</v>
      </c>
      <c r="F4186">
        <v>9</v>
      </c>
      <c r="G4186">
        <v>224.09599304199199</v>
      </c>
      <c r="H4186">
        <v>218.88505554199199</v>
      </c>
      <c r="I4186">
        <v>5.21093797683716</v>
      </c>
      <c r="J4186">
        <v>2.3253152146935501E-2</v>
      </c>
      <c r="K4186">
        <v>69.977775573730497</v>
      </c>
      <c r="L4186">
        <v>-2.6381750106811501</v>
      </c>
      <c r="M4186">
        <v>1.99914455413818</v>
      </c>
      <c r="N4186">
        <v>5.21093797683716</v>
      </c>
      <c r="O4186">
        <v>8.4227313995361293</v>
      </c>
      <c r="P4186">
        <v>13.060050964355501</v>
      </c>
      <c r="Q4186">
        <v>-4.8632893562316903</v>
      </c>
      <c r="R4186">
        <v>15.2851667404175</v>
      </c>
      <c r="S4186">
        <v>294</v>
      </c>
      <c r="T4186">
        <v>42.222449107448497</v>
      </c>
      <c r="U4186">
        <v>6.12469577789307</v>
      </c>
      <c r="V4186">
        <v>75.434890747070298</v>
      </c>
      <c r="W4186">
        <v>102.333335876465</v>
      </c>
      <c r="X4186">
        <v>0.94756931066513095</v>
      </c>
      <c r="Y4186">
        <v>9755</v>
      </c>
    </row>
    <row r="4187" spans="1:25" x14ac:dyDescent="0.25">
      <c r="A4187" t="s">
        <v>81</v>
      </c>
      <c r="B4187" t="s">
        <v>41</v>
      </c>
      <c r="C4187" s="7" t="s">
        <v>70</v>
      </c>
      <c r="D4187" s="58" t="s">
        <v>100</v>
      </c>
      <c r="E4187" s="7">
        <v>41102</v>
      </c>
      <c r="F4187">
        <v>10</v>
      </c>
      <c r="G4187">
        <v>232.25936889648401</v>
      </c>
      <c r="H4187">
        <v>232.19032287597699</v>
      </c>
      <c r="I4187">
        <v>6.9044336676597595E-2</v>
      </c>
      <c r="J4187">
        <v>2.9727254877798303E-4</v>
      </c>
      <c r="K4187">
        <v>73.840744018554702</v>
      </c>
      <c r="L4187">
        <v>-8.7580461502075195</v>
      </c>
      <c r="M4187">
        <v>-3.54292941093445</v>
      </c>
      <c r="N4187">
        <v>6.9044336676597595E-2</v>
      </c>
      <c r="O4187">
        <v>3.6810178756713898</v>
      </c>
      <c r="P4187">
        <v>8.8961343765258807</v>
      </c>
      <c r="Q4187">
        <v>-11.2604026794434</v>
      </c>
      <c r="R4187">
        <v>11.398491859436</v>
      </c>
      <c r="S4187">
        <v>294</v>
      </c>
      <c r="T4187">
        <v>53.385030660540899</v>
      </c>
      <c r="U4187">
        <v>6.8878145217895499</v>
      </c>
      <c r="V4187">
        <v>75.434890747070298</v>
      </c>
      <c r="W4187">
        <v>102.333335876465</v>
      </c>
      <c r="X4187">
        <v>0.95063984394073497</v>
      </c>
      <c r="Y4187">
        <v>9757</v>
      </c>
    </row>
    <row r="4188" spans="1:25" x14ac:dyDescent="0.25">
      <c r="A4188" t="s">
        <v>81</v>
      </c>
      <c r="B4188" t="s">
        <v>41</v>
      </c>
      <c r="C4188" s="7" t="s">
        <v>70</v>
      </c>
      <c r="D4188" s="58" t="s">
        <v>100</v>
      </c>
      <c r="E4188" s="7">
        <v>41102</v>
      </c>
      <c r="F4188">
        <v>11</v>
      </c>
      <c r="G4188">
        <v>240.51766967773401</v>
      </c>
      <c r="H4188">
        <v>244.30679321289099</v>
      </c>
      <c r="I4188">
        <v>-3.78910207748413</v>
      </c>
      <c r="J4188">
        <v>-1.5753945335745801E-2</v>
      </c>
      <c r="K4188">
        <v>77.633331298828097</v>
      </c>
      <c r="L4188">
        <v>-13.2066307067871</v>
      </c>
      <c r="M4188">
        <v>-7.64267873764038</v>
      </c>
      <c r="N4188">
        <v>-3.78910207748413</v>
      </c>
      <c r="O4188">
        <v>6.4474105834960896E-2</v>
      </c>
      <c r="P4188">
        <v>5.6284260749816903</v>
      </c>
      <c r="Q4188">
        <v>-15.876368522644</v>
      </c>
      <c r="R4188">
        <v>8.2981643676757795</v>
      </c>
      <c r="S4188">
        <v>294</v>
      </c>
      <c r="T4188">
        <v>60.323656498435398</v>
      </c>
      <c r="U4188">
        <v>7.3485364913940403</v>
      </c>
      <c r="V4188">
        <v>75.434890747070298</v>
      </c>
      <c r="W4188">
        <v>102.333335876465</v>
      </c>
      <c r="X4188">
        <v>0.93698644638061501</v>
      </c>
      <c r="Y4188">
        <v>9757</v>
      </c>
    </row>
    <row r="4189" spans="1:25" x14ac:dyDescent="0.25">
      <c r="A4189" t="s">
        <v>81</v>
      </c>
      <c r="B4189" t="s">
        <v>41</v>
      </c>
      <c r="C4189" s="7" t="s">
        <v>70</v>
      </c>
      <c r="D4189" s="58" t="s">
        <v>100</v>
      </c>
      <c r="E4189" s="7">
        <v>41102</v>
      </c>
      <c r="F4189">
        <v>12</v>
      </c>
      <c r="G4189">
        <v>245.26725769043</v>
      </c>
      <c r="H4189">
        <v>252.15635681152301</v>
      </c>
      <c r="I4189">
        <v>-6.8890824317932102</v>
      </c>
      <c r="J4189">
        <v>-2.8088064864277801E-2</v>
      </c>
      <c r="K4189">
        <v>80.764198303222699</v>
      </c>
      <c r="L4189">
        <v>-16.2405395507813</v>
      </c>
      <c r="M4189">
        <v>-10.7156229019165</v>
      </c>
      <c r="N4189">
        <v>-6.8890824317932102</v>
      </c>
      <c r="O4189">
        <v>-3.0625422000885001</v>
      </c>
      <c r="P4189">
        <v>2.46237397193909</v>
      </c>
      <c r="Q4189">
        <v>-18.891548156738299</v>
      </c>
      <c r="R4189">
        <v>5.11338186264038</v>
      </c>
      <c r="S4189">
        <v>294</v>
      </c>
      <c r="T4189">
        <v>59.035868096774699</v>
      </c>
      <c r="U4189">
        <v>7.2969803810119602</v>
      </c>
      <c r="V4189">
        <v>75.434890747070298</v>
      </c>
      <c r="W4189">
        <v>102.333335876465</v>
      </c>
      <c r="X4189">
        <v>0.94085037708282504</v>
      </c>
      <c r="Y4189">
        <v>9757</v>
      </c>
    </row>
    <row r="4190" spans="1:25" x14ac:dyDescent="0.25">
      <c r="A4190" t="s">
        <v>81</v>
      </c>
      <c r="B4190" t="s">
        <v>41</v>
      </c>
      <c r="C4190" s="7" t="s">
        <v>70</v>
      </c>
      <c r="D4190" s="58" t="s">
        <v>100</v>
      </c>
      <c r="E4190" s="7">
        <v>41102</v>
      </c>
      <c r="F4190">
        <v>13</v>
      </c>
      <c r="G4190">
        <v>251.96974182128901</v>
      </c>
      <c r="H4190">
        <v>248.12467956543</v>
      </c>
      <c r="I4190">
        <v>3.8450627326965301</v>
      </c>
      <c r="J4190">
        <v>1.52600174769759E-2</v>
      </c>
      <c r="K4190">
        <v>83.944442749023395</v>
      </c>
      <c r="L4190">
        <v>-6.2095284461975098</v>
      </c>
      <c r="M4190">
        <v>-0.26919445395469699</v>
      </c>
      <c r="N4190">
        <v>3.8450627326965301</v>
      </c>
      <c r="O4190">
        <v>7.9593195915222203</v>
      </c>
      <c r="P4190">
        <v>13.8996534347534</v>
      </c>
      <c r="Q4190">
        <v>-9.0598649978637695</v>
      </c>
      <c r="R4190">
        <v>16.7499904632568</v>
      </c>
      <c r="S4190">
        <v>294</v>
      </c>
      <c r="T4190">
        <v>69.475405723145698</v>
      </c>
      <c r="U4190">
        <v>7.8456392288207999</v>
      </c>
      <c r="V4190">
        <v>75.434890747070298</v>
      </c>
      <c r="W4190">
        <v>102.333335876465</v>
      </c>
      <c r="X4190">
        <v>0.93933969736099199</v>
      </c>
      <c r="Y4190">
        <v>9757</v>
      </c>
    </row>
    <row r="4191" spans="1:25" x14ac:dyDescent="0.25">
      <c r="A4191" t="s">
        <v>81</v>
      </c>
      <c r="B4191" t="s">
        <v>41</v>
      </c>
      <c r="C4191" s="7" t="s">
        <v>70</v>
      </c>
      <c r="D4191" s="58" t="s">
        <v>100</v>
      </c>
      <c r="E4191" s="7">
        <v>41102</v>
      </c>
      <c r="F4191">
        <v>14</v>
      </c>
      <c r="G4191">
        <v>249.42691040039099</v>
      </c>
      <c r="H4191">
        <v>243.594970703125</v>
      </c>
      <c r="I4191">
        <v>5.8319377899169904</v>
      </c>
      <c r="J4191">
        <v>2.3381348699331301E-2</v>
      </c>
      <c r="K4191">
        <v>86.895065307617202</v>
      </c>
      <c r="L4191">
        <v>-5.2486448287963903</v>
      </c>
      <c r="M4191">
        <v>1.2978532314300499</v>
      </c>
      <c r="N4191">
        <v>5.8319377899169904</v>
      </c>
      <c r="O4191">
        <v>10.3660221099854</v>
      </c>
      <c r="P4191">
        <v>16.912519454956101</v>
      </c>
      <c r="Q4191">
        <v>-8.3898353576660192</v>
      </c>
      <c r="R4191">
        <v>20.0537109375</v>
      </c>
      <c r="S4191">
        <v>294</v>
      </c>
      <c r="T4191">
        <v>86.03016547995</v>
      </c>
      <c r="U4191">
        <v>8.6462240219116193</v>
      </c>
      <c r="V4191">
        <v>75.434890747070298</v>
      </c>
      <c r="W4191">
        <v>102.333335876465</v>
      </c>
      <c r="X4191">
        <v>0.93862295150756803</v>
      </c>
      <c r="Y4191">
        <v>9757</v>
      </c>
    </row>
    <row r="4192" spans="1:25" x14ac:dyDescent="0.25">
      <c r="A4192" t="s">
        <v>81</v>
      </c>
      <c r="B4192" t="s">
        <v>41</v>
      </c>
      <c r="C4192" s="7" t="s">
        <v>70</v>
      </c>
      <c r="D4192" s="58" t="s">
        <v>100</v>
      </c>
      <c r="E4192" s="7">
        <v>41102</v>
      </c>
      <c r="F4192">
        <v>15</v>
      </c>
      <c r="G4192">
        <v>239.17388916015599</v>
      </c>
      <c r="H4192">
        <v>219.81773376464801</v>
      </c>
      <c r="I4192">
        <v>19.356159210205099</v>
      </c>
      <c r="J4192">
        <v>8.0929234623908997E-2</v>
      </c>
      <c r="K4192">
        <v>88.422225952148395</v>
      </c>
      <c r="L4192">
        <v>7.8657736778259304</v>
      </c>
      <c r="M4192">
        <v>14.6543865203857</v>
      </c>
      <c r="N4192">
        <v>19.356159210205099</v>
      </c>
      <c r="O4192">
        <v>24.0579319000244</v>
      </c>
      <c r="P4192">
        <v>30.8465461730957</v>
      </c>
      <c r="Q4192">
        <v>4.6084094047546396</v>
      </c>
      <c r="R4192">
        <v>34.103908538818402</v>
      </c>
      <c r="S4192">
        <v>294</v>
      </c>
      <c r="T4192">
        <v>97.242322975584102</v>
      </c>
      <c r="U4192">
        <v>8.9659948348999006</v>
      </c>
      <c r="V4192">
        <v>75.434890747070298</v>
      </c>
      <c r="W4192">
        <v>102.333335876465</v>
      </c>
      <c r="X4192">
        <v>0.93523746728897095</v>
      </c>
      <c r="Y4192">
        <v>9757</v>
      </c>
    </row>
    <row r="4193" spans="1:25" x14ac:dyDescent="0.25">
      <c r="A4193" t="s">
        <v>81</v>
      </c>
      <c r="B4193" t="s">
        <v>41</v>
      </c>
      <c r="C4193" s="7" t="s">
        <v>70</v>
      </c>
      <c r="D4193" s="58" t="s">
        <v>100</v>
      </c>
      <c r="E4193" s="7">
        <v>41102</v>
      </c>
      <c r="F4193">
        <v>16</v>
      </c>
      <c r="G4193">
        <v>227.02815246582</v>
      </c>
      <c r="H4193">
        <v>209.21864318847699</v>
      </c>
      <c r="I4193">
        <v>17.809507369995099</v>
      </c>
      <c r="J4193">
        <v>7.8446246683597606E-2</v>
      </c>
      <c r="K4193">
        <v>89.276542663574205</v>
      </c>
      <c r="L4193">
        <v>5.2844700813293501</v>
      </c>
      <c r="M4193">
        <v>12.684363365173301</v>
      </c>
      <c r="N4193">
        <v>17.809507369995099</v>
      </c>
      <c r="O4193">
        <v>22.934650421142599</v>
      </c>
      <c r="P4193">
        <v>30.334545135498001</v>
      </c>
      <c r="Q4193">
        <v>1.7337962388992301</v>
      </c>
      <c r="R4193">
        <v>33.885219573974602</v>
      </c>
      <c r="S4193">
        <v>294</v>
      </c>
      <c r="T4193">
        <v>118.37457593008</v>
      </c>
      <c r="U4193">
        <v>9.7733383178710902</v>
      </c>
      <c r="V4193">
        <v>75.434890747070298</v>
      </c>
      <c r="W4193">
        <v>102.333335876465</v>
      </c>
      <c r="X4193">
        <v>0.93690043687820401</v>
      </c>
      <c r="Y4193">
        <v>9757</v>
      </c>
    </row>
    <row r="4194" spans="1:25" x14ac:dyDescent="0.25">
      <c r="A4194" t="s">
        <v>81</v>
      </c>
      <c r="B4194" t="s">
        <v>41</v>
      </c>
      <c r="C4194" s="7" t="s">
        <v>70</v>
      </c>
      <c r="D4194" s="58" t="s">
        <v>100</v>
      </c>
      <c r="E4194" s="7">
        <v>41102</v>
      </c>
      <c r="F4194">
        <v>17</v>
      </c>
      <c r="G4194">
        <v>215.94743347168</v>
      </c>
      <c r="H4194">
        <v>198.66258239746099</v>
      </c>
      <c r="I4194">
        <v>17.284862518310501</v>
      </c>
      <c r="J4194">
        <v>8.0041997134685502E-2</v>
      </c>
      <c r="K4194">
        <v>89.019798278808594</v>
      </c>
      <c r="L4194">
        <v>5.4100966453552202</v>
      </c>
      <c r="M4194">
        <v>12.425805091857899</v>
      </c>
      <c r="N4194">
        <v>17.284862518310501</v>
      </c>
      <c r="O4194">
        <v>22.1439208984375</v>
      </c>
      <c r="P4194">
        <v>29.159631729126001</v>
      </c>
      <c r="Q4194">
        <v>2.0437648296356201</v>
      </c>
      <c r="R4194">
        <v>32.525962829589801</v>
      </c>
      <c r="S4194">
        <v>294</v>
      </c>
      <c r="T4194">
        <v>107.15822780414101</v>
      </c>
      <c r="U4194">
        <v>9.26593017578125</v>
      </c>
      <c r="V4194">
        <v>75.434890747070298</v>
      </c>
      <c r="W4194">
        <v>102.333335876465</v>
      </c>
      <c r="X4194">
        <v>0.93627130985259999</v>
      </c>
      <c r="Y4194">
        <v>9754</v>
      </c>
    </row>
    <row r="4195" spans="1:25" x14ac:dyDescent="0.25">
      <c r="A4195" t="s">
        <v>81</v>
      </c>
      <c r="B4195" t="s">
        <v>41</v>
      </c>
      <c r="C4195" s="7" t="s">
        <v>70</v>
      </c>
      <c r="D4195" s="58" t="s">
        <v>100</v>
      </c>
      <c r="E4195" s="7">
        <v>41102</v>
      </c>
      <c r="F4195">
        <v>18</v>
      </c>
      <c r="G4195">
        <v>206.600830078125</v>
      </c>
      <c r="H4195">
        <v>191.834716796875</v>
      </c>
      <c r="I4195">
        <v>14.7661123275757</v>
      </c>
      <c r="J4195">
        <v>7.1471698582172394E-2</v>
      </c>
      <c r="K4195">
        <v>86.960395812988295</v>
      </c>
      <c r="L4195">
        <v>3.18558669090271</v>
      </c>
      <c r="M4195">
        <v>10.027455329895</v>
      </c>
      <c r="N4195">
        <v>14.7661123275757</v>
      </c>
      <c r="O4195">
        <v>19.5047702789307</v>
      </c>
      <c r="P4195">
        <v>26.346637725830099</v>
      </c>
      <c r="Q4195">
        <v>-9.7331508994102506E-2</v>
      </c>
      <c r="R4195">
        <v>29.629554748535199</v>
      </c>
      <c r="S4195">
        <v>294</v>
      </c>
      <c r="T4195">
        <v>101.521519675766</v>
      </c>
      <c r="U4195">
        <v>9.0363321304321307</v>
      </c>
      <c r="V4195">
        <v>75.434890747070298</v>
      </c>
      <c r="W4195">
        <v>102.333335876465</v>
      </c>
      <c r="X4195">
        <v>0.93797945976257302</v>
      </c>
      <c r="Y4195">
        <v>9754</v>
      </c>
    </row>
    <row r="4196" spans="1:25" x14ac:dyDescent="0.25">
      <c r="A4196" t="s">
        <v>81</v>
      </c>
      <c r="B4196" t="s">
        <v>41</v>
      </c>
      <c r="C4196" s="7" t="s">
        <v>70</v>
      </c>
      <c r="D4196" s="58" t="s">
        <v>100</v>
      </c>
      <c r="E4196" s="7">
        <v>41102</v>
      </c>
      <c r="F4196">
        <v>19</v>
      </c>
      <c r="G4196">
        <v>205.07528686523401</v>
      </c>
      <c r="H4196">
        <v>201.52830505371099</v>
      </c>
      <c r="I4196">
        <v>3.5469956398010298</v>
      </c>
      <c r="J4196">
        <v>1.7296064645052001E-2</v>
      </c>
      <c r="K4196">
        <v>84.761726379394503</v>
      </c>
      <c r="L4196">
        <v>-7.9657506942748997</v>
      </c>
      <c r="M4196">
        <v>-1.1639268398284901</v>
      </c>
      <c r="N4196">
        <v>3.5469956398010298</v>
      </c>
      <c r="O4196">
        <v>8.2579183578491193</v>
      </c>
      <c r="P4196">
        <v>15.059741973876999</v>
      </c>
      <c r="Q4196">
        <v>-11.229454994201699</v>
      </c>
      <c r="R4196">
        <v>18.323444366455099</v>
      </c>
      <c r="S4196">
        <v>294</v>
      </c>
      <c r="T4196">
        <v>95.408321634611596</v>
      </c>
      <c r="U4196">
        <v>8.9834442138671893</v>
      </c>
      <c r="V4196">
        <v>75.434890747070298</v>
      </c>
      <c r="W4196">
        <v>102.333335876465</v>
      </c>
      <c r="X4196">
        <v>0.93884623050689697</v>
      </c>
      <c r="Y4196">
        <v>9756</v>
      </c>
    </row>
    <row r="4197" spans="1:25" x14ac:dyDescent="0.25">
      <c r="A4197" t="s">
        <v>81</v>
      </c>
      <c r="B4197" t="s">
        <v>41</v>
      </c>
      <c r="C4197" s="7" t="s">
        <v>70</v>
      </c>
      <c r="D4197" s="58" t="s">
        <v>100</v>
      </c>
      <c r="E4197" s="7">
        <v>41102</v>
      </c>
      <c r="F4197">
        <v>20</v>
      </c>
      <c r="G4197">
        <v>200.50395202636699</v>
      </c>
      <c r="H4197">
        <v>198.12388610839801</v>
      </c>
      <c r="I4197">
        <v>2.3800735473632799</v>
      </c>
      <c r="J4197">
        <v>1.1870455928146799E-2</v>
      </c>
      <c r="K4197">
        <v>81.001235961914105</v>
      </c>
      <c r="L4197">
        <v>-8.8959035873413104</v>
      </c>
      <c r="M4197">
        <v>-2.2339653968811</v>
      </c>
      <c r="N4197">
        <v>2.3800735473632799</v>
      </c>
      <c r="O4197">
        <v>6.9941120147705096</v>
      </c>
      <c r="P4197">
        <v>13.6560516357422</v>
      </c>
      <c r="Q4197">
        <v>-12.092487335205099</v>
      </c>
      <c r="R4197">
        <v>16.852634429931602</v>
      </c>
      <c r="S4197">
        <v>294</v>
      </c>
      <c r="T4197">
        <v>92.570236187064395</v>
      </c>
      <c r="U4197">
        <v>8.7986927032470703</v>
      </c>
      <c r="V4197">
        <v>75.434890747070298</v>
      </c>
      <c r="W4197">
        <v>102.333335876465</v>
      </c>
      <c r="X4197">
        <v>0.93972474336624101</v>
      </c>
      <c r="Y4197">
        <v>9756</v>
      </c>
    </row>
    <row r="4198" spans="1:25" x14ac:dyDescent="0.25">
      <c r="A4198" t="s">
        <v>81</v>
      </c>
      <c r="B4198" t="s">
        <v>41</v>
      </c>
      <c r="C4198" s="7" t="s">
        <v>70</v>
      </c>
      <c r="D4198" s="58" t="s">
        <v>100</v>
      </c>
      <c r="E4198" s="7">
        <v>41102</v>
      </c>
      <c r="F4198">
        <v>21</v>
      </c>
      <c r="G4198">
        <v>191.8916015625</v>
      </c>
      <c r="H4198">
        <v>197.92059326171901</v>
      </c>
      <c r="I4198">
        <v>-6.0290074348449698</v>
      </c>
      <c r="J4198">
        <v>-3.1418818980455399E-2</v>
      </c>
      <c r="K4198">
        <v>76.909873962402301</v>
      </c>
      <c r="L4198">
        <v>-17.833446502685501</v>
      </c>
      <c r="M4198">
        <v>-10.8592891693115</v>
      </c>
      <c r="N4198">
        <v>-6.0290074348449698</v>
      </c>
      <c r="O4198">
        <v>-1.1987266540527299</v>
      </c>
      <c r="P4198">
        <v>5.7754321098327601</v>
      </c>
      <c r="Q4198">
        <v>-21.1798419952393</v>
      </c>
      <c r="R4198">
        <v>9.121826171875</v>
      </c>
      <c r="S4198">
        <v>294</v>
      </c>
      <c r="T4198">
        <v>99.762388875333301</v>
      </c>
      <c r="U4198">
        <v>9.2110528945922905</v>
      </c>
      <c r="V4198">
        <v>75.434890747070298</v>
      </c>
      <c r="W4198">
        <v>102.333335876465</v>
      </c>
      <c r="X4198">
        <v>0.937907814979553</v>
      </c>
      <c r="Y4198">
        <v>9757</v>
      </c>
    </row>
    <row r="4199" spans="1:25" x14ac:dyDescent="0.25">
      <c r="A4199" t="s">
        <v>81</v>
      </c>
      <c r="B4199" t="s">
        <v>41</v>
      </c>
      <c r="C4199" s="7" t="s">
        <v>70</v>
      </c>
      <c r="D4199" s="58" t="s">
        <v>100</v>
      </c>
      <c r="E4199" s="7">
        <v>41102</v>
      </c>
      <c r="F4199">
        <v>22</v>
      </c>
      <c r="G4199">
        <v>183.92436218261699</v>
      </c>
      <c r="H4199">
        <v>191.27444458007801</v>
      </c>
      <c r="I4199">
        <v>-7.3500828742981001</v>
      </c>
      <c r="J4199">
        <v>-3.9962530136108398E-2</v>
      </c>
      <c r="K4199">
        <v>73.791358947753906</v>
      </c>
      <c r="L4199">
        <v>-18.967313766479499</v>
      </c>
      <c r="M4199">
        <v>-12.103759765625</v>
      </c>
      <c r="N4199">
        <v>-7.3500828742981001</v>
      </c>
      <c r="O4199">
        <v>-2.5964064598083501</v>
      </c>
      <c r="P4199">
        <v>4.2671470642089799</v>
      </c>
      <c r="Q4199">
        <v>-22.260635375976602</v>
      </c>
      <c r="R4199">
        <v>7.5604701042175302</v>
      </c>
      <c r="S4199">
        <v>294</v>
      </c>
      <c r="T4199">
        <v>96.960706684963</v>
      </c>
      <c r="U4199">
        <v>9.0649728775024396</v>
      </c>
      <c r="V4199">
        <v>75.434890747070298</v>
      </c>
      <c r="W4199">
        <v>102.333335876465</v>
      </c>
      <c r="X4199">
        <v>0.93445223569869995</v>
      </c>
      <c r="Y4199">
        <v>9757</v>
      </c>
    </row>
    <row r="4200" spans="1:25" x14ac:dyDescent="0.25">
      <c r="A4200" t="s">
        <v>81</v>
      </c>
      <c r="B4200" t="s">
        <v>41</v>
      </c>
      <c r="C4200" s="7" t="s">
        <v>70</v>
      </c>
      <c r="D4200" s="58" t="s">
        <v>100</v>
      </c>
      <c r="E4200" s="7">
        <v>41102</v>
      </c>
      <c r="F4200">
        <v>23</v>
      </c>
      <c r="G4200">
        <v>175.65042114257801</v>
      </c>
      <c r="H4200">
        <v>179.03242492675801</v>
      </c>
      <c r="I4200">
        <v>-3.3819952011108398</v>
      </c>
      <c r="J4200">
        <v>-1.9254125654697401E-2</v>
      </c>
      <c r="K4200">
        <v>71.093826293945298</v>
      </c>
      <c r="L4200">
        <v>-13.841279983520501</v>
      </c>
      <c r="M4200">
        <v>-7.6618499755859402</v>
      </c>
      <c r="N4200">
        <v>-3.3819952011108398</v>
      </c>
      <c r="O4200">
        <v>0.89785921573638905</v>
      </c>
      <c r="P4200">
        <v>7.0772891044616699</v>
      </c>
      <c r="Q4200">
        <v>-16.806341171264599</v>
      </c>
      <c r="R4200">
        <v>10.042351722717299</v>
      </c>
      <c r="S4200">
        <v>294</v>
      </c>
      <c r="T4200">
        <v>78.507515016496697</v>
      </c>
      <c r="U4200">
        <v>8.1614227294921893</v>
      </c>
      <c r="V4200">
        <v>75.434890747070298</v>
      </c>
      <c r="W4200">
        <v>102.333335876465</v>
      </c>
      <c r="X4200">
        <v>0.92769193649292003</v>
      </c>
      <c r="Y4200">
        <v>9757</v>
      </c>
    </row>
    <row r="4201" spans="1:25" x14ac:dyDescent="0.25">
      <c r="A4201" t="s">
        <v>81</v>
      </c>
      <c r="B4201" t="s">
        <v>41</v>
      </c>
      <c r="C4201" s="7" t="s">
        <v>70</v>
      </c>
      <c r="D4201" s="58" t="s">
        <v>100</v>
      </c>
      <c r="E4201" s="7">
        <v>41102</v>
      </c>
      <c r="F4201">
        <v>24</v>
      </c>
      <c r="G4201">
        <v>169.829513549805</v>
      </c>
      <c r="H4201">
        <v>169.43333435058599</v>
      </c>
      <c r="I4201">
        <v>0.396179109811783</v>
      </c>
      <c r="J4201">
        <v>2.3328047245740899E-3</v>
      </c>
      <c r="K4201">
        <v>71.758026123046903</v>
      </c>
      <c r="L4201">
        <v>-8.5331945419311506</v>
      </c>
      <c r="M4201">
        <v>-3.2576482295989999</v>
      </c>
      <c r="N4201">
        <v>0.396179109811783</v>
      </c>
      <c r="O4201">
        <v>4.0500063896179199</v>
      </c>
      <c r="P4201">
        <v>9.3255529403686506</v>
      </c>
      <c r="Q4201">
        <v>-11.064547538757299</v>
      </c>
      <c r="R4201">
        <v>11.856904983520501</v>
      </c>
      <c r="S4201">
        <v>294</v>
      </c>
      <c r="T4201">
        <v>57.949932613732898</v>
      </c>
      <c r="U4201">
        <v>6.9676270484924299</v>
      </c>
      <c r="V4201">
        <v>75.434890747070298</v>
      </c>
      <c r="W4201">
        <v>102.333335876465</v>
      </c>
      <c r="X4201">
        <v>0.93080145120620705</v>
      </c>
      <c r="Y4201">
        <v>9758</v>
      </c>
    </row>
    <row r="4202" spans="1:25" x14ac:dyDescent="0.25">
      <c r="A4202" t="s">
        <v>81</v>
      </c>
      <c r="B4202" t="s">
        <v>41</v>
      </c>
      <c r="C4202" s="7" t="s">
        <v>70</v>
      </c>
      <c r="D4202" s="58" t="s">
        <v>100</v>
      </c>
      <c r="E4202" s="7">
        <v>41123</v>
      </c>
      <c r="F4202">
        <v>1</v>
      </c>
      <c r="G4202">
        <v>146.07803344726599</v>
      </c>
      <c r="H4202">
        <v>165.076248168945</v>
      </c>
      <c r="I4202">
        <v>-18.998224258422901</v>
      </c>
      <c r="J4202">
        <v>-0.13005530834198001</v>
      </c>
      <c r="K4202">
        <v>66.722221374511705</v>
      </c>
      <c r="L4202">
        <v>-36.898601531982401</v>
      </c>
      <c r="M4202">
        <v>-26.322914123535199</v>
      </c>
      <c r="N4202">
        <v>-18.998224258422901</v>
      </c>
      <c r="O4202">
        <v>-11.673534393310501</v>
      </c>
      <c r="P4202">
        <v>-1.09784519672394</v>
      </c>
      <c r="Q4202">
        <v>-41.973114013671903</v>
      </c>
      <c r="R4202">
        <v>3.97666335105896</v>
      </c>
      <c r="S4202">
        <v>295</v>
      </c>
      <c r="T4202">
        <v>220.50733039931899</v>
      </c>
      <c r="U4202">
        <v>13.967740058898899</v>
      </c>
      <c r="V4202">
        <v>73.527259826660199</v>
      </c>
      <c r="W4202">
        <v>99.780799865722699</v>
      </c>
      <c r="X4202">
        <v>0.91120058298110995</v>
      </c>
      <c r="Y4202">
        <v>9757</v>
      </c>
    </row>
    <row r="4203" spans="1:25" x14ac:dyDescent="0.25">
      <c r="A4203" t="s">
        <v>81</v>
      </c>
      <c r="B4203" t="s">
        <v>41</v>
      </c>
      <c r="C4203" s="7" t="s">
        <v>70</v>
      </c>
      <c r="D4203" s="58" t="s">
        <v>100</v>
      </c>
      <c r="E4203" s="7">
        <v>41123</v>
      </c>
      <c r="F4203">
        <v>2</v>
      </c>
      <c r="G4203">
        <v>141.53372192382801</v>
      </c>
      <c r="H4203">
        <v>157.79444885253901</v>
      </c>
      <c r="I4203">
        <v>-16.2607231140137</v>
      </c>
      <c r="J4203">
        <v>-0.114889390766621</v>
      </c>
      <c r="K4203">
        <v>65.758026123046903</v>
      </c>
      <c r="L4203">
        <v>-33.284271240234403</v>
      </c>
      <c r="M4203">
        <v>-23.226619720458999</v>
      </c>
      <c r="N4203">
        <v>-16.2607231140137</v>
      </c>
      <c r="O4203">
        <v>-9.2948255538940394</v>
      </c>
      <c r="P4203">
        <v>0.762823045253754</v>
      </c>
      <c r="Q4203">
        <v>-38.1102104187012</v>
      </c>
      <c r="R4203">
        <v>5.5887618064880398</v>
      </c>
      <c r="S4203">
        <v>295</v>
      </c>
      <c r="T4203">
        <v>200.940378432133</v>
      </c>
      <c r="U4203">
        <v>13.283543586731</v>
      </c>
      <c r="V4203">
        <v>73.527259826660199</v>
      </c>
      <c r="W4203">
        <v>99.780799865722699</v>
      </c>
      <c r="X4203">
        <v>0.91454011201858498</v>
      </c>
      <c r="Y4203">
        <v>9757</v>
      </c>
    </row>
    <row r="4204" spans="1:25" x14ac:dyDescent="0.25">
      <c r="A4204" t="s">
        <v>81</v>
      </c>
      <c r="B4204" t="s">
        <v>41</v>
      </c>
      <c r="C4204" s="7" t="s">
        <v>70</v>
      </c>
      <c r="D4204" s="58" t="s">
        <v>100</v>
      </c>
      <c r="E4204" s="7">
        <v>41123</v>
      </c>
      <c r="F4204">
        <v>3</v>
      </c>
      <c r="G4204">
        <v>134.12965393066401</v>
      </c>
      <c r="H4204">
        <v>154.93692016601599</v>
      </c>
      <c r="I4204">
        <v>-20.807277679443398</v>
      </c>
      <c r="J4204">
        <v>-0.15512809157371499</v>
      </c>
      <c r="K4204">
        <v>64.616050720214801</v>
      </c>
      <c r="L4204">
        <v>-35.720344543457003</v>
      </c>
      <c r="M4204">
        <v>-26.909584045410199</v>
      </c>
      <c r="N4204">
        <v>-20.807277679443398</v>
      </c>
      <c r="O4204">
        <v>-14.7049703598022</v>
      </c>
      <c r="P4204">
        <v>-5.8942074775695801</v>
      </c>
      <c r="Q4204">
        <v>-39.947994232177699</v>
      </c>
      <c r="R4204">
        <v>-1.66655957698822</v>
      </c>
      <c r="S4204">
        <v>295</v>
      </c>
      <c r="T4204">
        <v>154.55876121761199</v>
      </c>
      <c r="U4204">
        <v>11.6367301940918</v>
      </c>
      <c r="V4204">
        <v>73.527259826660199</v>
      </c>
      <c r="W4204">
        <v>99.780799865722699</v>
      </c>
      <c r="X4204">
        <v>0.92219549417495705</v>
      </c>
      <c r="Y4204">
        <v>9758</v>
      </c>
    </row>
    <row r="4205" spans="1:25" x14ac:dyDescent="0.25">
      <c r="A4205" t="s">
        <v>81</v>
      </c>
      <c r="B4205" t="s">
        <v>41</v>
      </c>
      <c r="C4205" s="7" t="s">
        <v>70</v>
      </c>
      <c r="D4205" s="58" t="s">
        <v>100</v>
      </c>
      <c r="E4205" s="7">
        <v>41123</v>
      </c>
      <c r="F4205">
        <v>4</v>
      </c>
      <c r="G4205">
        <v>131.92083740234401</v>
      </c>
      <c r="H4205">
        <v>151.696365356445</v>
      </c>
      <c r="I4205">
        <v>-19.775537490844702</v>
      </c>
      <c r="J4205">
        <v>-0.14990457892417899</v>
      </c>
      <c r="K4205">
        <v>63.458023071289098</v>
      </c>
      <c r="L4205">
        <v>-33.788448333740199</v>
      </c>
      <c r="M4205">
        <v>-25.509506225585898</v>
      </c>
      <c r="N4205">
        <v>-19.775537490844702</v>
      </c>
      <c r="O4205">
        <v>-14.041566848754901</v>
      </c>
      <c r="P4205">
        <v>-5.7626233100891104</v>
      </c>
      <c r="Q4205">
        <v>-37.760913848877003</v>
      </c>
      <c r="R4205">
        <v>-1.7901570796966599</v>
      </c>
      <c r="S4205">
        <v>295</v>
      </c>
      <c r="T4205">
        <v>137.881836234731</v>
      </c>
      <c r="U4205">
        <v>10.9343347549438</v>
      </c>
      <c r="V4205">
        <v>73.527259826660199</v>
      </c>
      <c r="W4205">
        <v>99.780799865722699</v>
      </c>
      <c r="X4205">
        <v>0.92242681980133101</v>
      </c>
      <c r="Y4205">
        <v>9758</v>
      </c>
    </row>
    <row r="4206" spans="1:25" x14ac:dyDescent="0.25">
      <c r="A4206" t="s">
        <v>81</v>
      </c>
      <c r="B4206" t="s">
        <v>41</v>
      </c>
      <c r="C4206" s="7" t="s">
        <v>70</v>
      </c>
      <c r="D4206" s="58" t="s">
        <v>100</v>
      </c>
      <c r="E4206" s="7">
        <v>41123</v>
      </c>
      <c r="F4206">
        <v>5</v>
      </c>
      <c r="G4206">
        <v>142.70074462890599</v>
      </c>
      <c r="H4206">
        <v>155.88725280761699</v>
      </c>
      <c r="I4206">
        <v>-13.1865043640137</v>
      </c>
      <c r="J4206">
        <v>-9.2406697571277605E-2</v>
      </c>
      <c r="K4206">
        <v>62.556789398193402</v>
      </c>
      <c r="L4206">
        <v>-26.564867019653299</v>
      </c>
      <c r="M4206">
        <v>-18.660821914672901</v>
      </c>
      <c r="N4206">
        <v>-13.1865043640137</v>
      </c>
      <c r="O4206">
        <v>-7.7121863365173304</v>
      </c>
      <c r="P4206">
        <v>0.19185902178287501</v>
      </c>
      <c r="Q4206">
        <v>-30.357448577880898</v>
      </c>
      <c r="R4206">
        <v>3.9844388961792001</v>
      </c>
      <c r="S4206">
        <v>295</v>
      </c>
      <c r="T4206">
        <v>124.692932241094</v>
      </c>
      <c r="U4206">
        <v>10.439191818237299</v>
      </c>
      <c r="V4206">
        <v>73.527259826660199</v>
      </c>
      <c r="W4206">
        <v>99.780799865722699</v>
      </c>
      <c r="X4206">
        <v>0.92044931650161699</v>
      </c>
      <c r="Y4206">
        <v>9758</v>
      </c>
    </row>
    <row r="4207" spans="1:25" x14ac:dyDescent="0.25">
      <c r="A4207" t="s">
        <v>81</v>
      </c>
      <c r="B4207" t="s">
        <v>41</v>
      </c>
      <c r="C4207" s="7" t="s">
        <v>70</v>
      </c>
      <c r="D4207" s="58" t="s">
        <v>100</v>
      </c>
      <c r="E4207" s="7">
        <v>41123</v>
      </c>
      <c r="F4207">
        <v>6</v>
      </c>
      <c r="G4207">
        <v>156.81916809082</v>
      </c>
      <c r="H4207">
        <v>170.38072204589801</v>
      </c>
      <c r="I4207">
        <v>-13.561560630798301</v>
      </c>
      <c r="J4207">
        <v>-8.6478978395461994E-2</v>
      </c>
      <c r="K4207">
        <v>61.227161407470703</v>
      </c>
      <c r="L4207">
        <v>-24.7872428894043</v>
      </c>
      <c r="M4207">
        <v>-18.1550197601318</v>
      </c>
      <c r="N4207">
        <v>-13.561560630798301</v>
      </c>
      <c r="O4207">
        <v>-8.9681024551391602</v>
      </c>
      <c r="P4207">
        <v>-2.3358781337738002</v>
      </c>
      <c r="Q4207">
        <v>-27.969568252563501</v>
      </c>
      <c r="R4207">
        <v>0.84644699096679699</v>
      </c>
      <c r="S4207">
        <v>295</v>
      </c>
      <c r="T4207">
        <v>85.512434290364993</v>
      </c>
      <c r="U4207">
        <v>8.7594470977783203</v>
      </c>
      <c r="V4207">
        <v>73.527259826660199</v>
      </c>
      <c r="W4207">
        <v>99.780799865722699</v>
      </c>
      <c r="X4207">
        <v>0.92685896158218395</v>
      </c>
      <c r="Y4207">
        <v>9758</v>
      </c>
    </row>
    <row r="4208" spans="1:25" x14ac:dyDescent="0.25">
      <c r="A4208" t="s">
        <v>81</v>
      </c>
      <c r="B4208" t="s">
        <v>41</v>
      </c>
      <c r="C4208" s="7" t="s">
        <v>70</v>
      </c>
      <c r="D4208" s="58" t="s">
        <v>100</v>
      </c>
      <c r="E4208" s="7">
        <v>41123</v>
      </c>
      <c r="F4208">
        <v>7</v>
      </c>
      <c r="G4208">
        <v>185.31367492675801</v>
      </c>
      <c r="H4208">
        <v>195.79295349121099</v>
      </c>
      <c r="I4208">
        <v>-10.479276657104499</v>
      </c>
      <c r="J4208">
        <v>-5.6548856198787703E-2</v>
      </c>
      <c r="K4208">
        <v>61.524692535400398</v>
      </c>
      <c r="L4208">
        <v>-19.417345046997099</v>
      </c>
      <c r="M4208">
        <v>-14.136661529541</v>
      </c>
      <c r="N4208">
        <v>-10.479276657104499</v>
      </c>
      <c r="O4208">
        <v>-6.8218917846679696</v>
      </c>
      <c r="P4208">
        <v>-1.5412085056304901</v>
      </c>
      <c r="Q4208">
        <v>-21.951164245605501</v>
      </c>
      <c r="R4208">
        <v>0.99260962009429898</v>
      </c>
      <c r="S4208">
        <v>295</v>
      </c>
      <c r="T4208">
        <v>53.5988115917717</v>
      </c>
      <c r="U4208">
        <v>6.9744119644165004</v>
      </c>
      <c r="V4208">
        <v>73.527259826660199</v>
      </c>
      <c r="W4208">
        <v>99.780799865722699</v>
      </c>
      <c r="X4208">
        <v>0.94673347473144498</v>
      </c>
      <c r="Y4208">
        <v>9758</v>
      </c>
    </row>
    <row r="4209" spans="1:25" x14ac:dyDescent="0.25">
      <c r="A4209" t="s">
        <v>81</v>
      </c>
      <c r="B4209" t="s">
        <v>41</v>
      </c>
      <c r="C4209" s="7" t="s">
        <v>70</v>
      </c>
      <c r="D4209" s="58" t="s">
        <v>100</v>
      </c>
      <c r="E4209" s="7">
        <v>41123</v>
      </c>
      <c r="F4209">
        <v>8</v>
      </c>
      <c r="G4209">
        <v>207.19012451171901</v>
      </c>
      <c r="H4209">
        <v>214.24073791503901</v>
      </c>
      <c r="I4209">
        <v>-7.0506148338317898</v>
      </c>
      <c r="J4209">
        <v>-3.4029684960842098E-2</v>
      </c>
      <c r="K4209">
        <v>63.567901611328097</v>
      </c>
      <c r="L4209">
        <v>-16.0331630706787</v>
      </c>
      <c r="M4209">
        <v>-10.7262010574341</v>
      </c>
      <c r="N4209">
        <v>-7.0506148338317898</v>
      </c>
      <c r="O4209">
        <v>-3.37502861022949</v>
      </c>
      <c r="P4209">
        <v>1.93193376064301</v>
      </c>
      <c r="Q4209">
        <v>-18.579591751098601</v>
      </c>
      <c r="R4209">
        <v>4.4783616065979004</v>
      </c>
      <c r="S4209">
        <v>295</v>
      </c>
      <c r="T4209">
        <v>53.500232239891403</v>
      </c>
      <c r="U4209">
        <v>7.0091199874877903</v>
      </c>
      <c r="V4209">
        <v>73.527259826660199</v>
      </c>
      <c r="W4209">
        <v>99.780799865722699</v>
      </c>
      <c r="X4209">
        <v>0.94914537668228105</v>
      </c>
      <c r="Y4209">
        <v>9758</v>
      </c>
    </row>
    <row r="4210" spans="1:25" x14ac:dyDescent="0.25">
      <c r="A4210" t="s">
        <v>81</v>
      </c>
      <c r="B4210" t="s">
        <v>41</v>
      </c>
      <c r="C4210" s="7" t="s">
        <v>70</v>
      </c>
      <c r="D4210" s="58" t="s">
        <v>100</v>
      </c>
      <c r="E4210" s="7">
        <v>41123</v>
      </c>
      <c r="F4210">
        <v>9</v>
      </c>
      <c r="G4210">
        <v>221.16792297363301</v>
      </c>
      <c r="H4210">
        <v>224.151290893555</v>
      </c>
      <c r="I4210">
        <v>-2.9833641052246098</v>
      </c>
      <c r="J4210">
        <v>-1.34891364723444E-2</v>
      </c>
      <c r="K4210">
        <v>66.391090393066406</v>
      </c>
      <c r="L4210">
        <v>-11.0854749679565</v>
      </c>
      <c r="M4210">
        <v>-6.2986822128295898</v>
      </c>
      <c r="N4210">
        <v>-2.9833641052246098</v>
      </c>
      <c r="O4210">
        <v>0.33195385336875899</v>
      </c>
      <c r="P4210">
        <v>5.1187462806701696</v>
      </c>
      <c r="Q4210">
        <v>-13.382310867309601</v>
      </c>
      <c r="R4210">
        <v>7.4155821800231898</v>
      </c>
      <c r="S4210">
        <v>295</v>
      </c>
      <c r="T4210">
        <v>44.090436815996298</v>
      </c>
      <c r="U4210">
        <v>6.3221106529235804</v>
      </c>
      <c r="V4210">
        <v>73.527259826660199</v>
      </c>
      <c r="W4210">
        <v>99.780799865722699</v>
      </c>
      <c r="X4210">
        <v>0.94756931066513095</v>
      </c>
      <c r="Y4210">
        <v>9755</v>
      </c>
    </row>
    <row r="4211" spans="1:25" x14ac:dyDescent="0.25">
      <c r="A4211" t="s">
        <v>81</v>
      </c>
      <c r="B4211" t="s">
        <v>41</v>
      </c>
      <c r="C4211" s="7" t="s">
        <v>70</v>
      </c>
      <c r="D4211" s="58" t="s">
        <v>100</v>
      </c>
      <c r="E4211" s="7">
        <v>41123</v>
      </c>
      <c r="F4211">
        <v>10</v>
      </c>
      <c r="G4211">
        <v>236.19712829589801</v>
      </c>
      <c r="H4211">
        <v>238.47351074218801</v>
      </c>
      <c r="I4211">
        <v>-2.27638959884644</v>
      </c>
      <c r="J4211">
        <v>-9.6376677975058608E-3</v>
      </c>
      <c r="K4211">
        <v>70.043319702148395</v>
      </c>
      <c r="L4211">
        <v>-11.1798000335693</v>
      </c>
      <c r="M4211">
        <v>-5.9195928573608398</v>
      </c>
      <c r="N4211">
        <v>-2.27638959884644</v>
      </c>
      <c r="O4211">
        <v>1.3668137788772601</v>
      </c>
      <c r="P4211">
        <v>6.6270208358764604</v>
      </c>
      <c r="Q4211">
        <v>-13.7037925720215</v>
      </c>
      <c r="R4211">
        <v>9.1510133743286097</v>
      </c>
      <c r="S4211">
        <v>295</v>
      </c>
      <c r="T4211">
        <v>52.964880609781197</v>
      </c>
      <c r="U4211">
        <v>6.9473681449890101</v>
      </c>
      <c r="V4211">
        <v>73.527259826660199</v>
      </c>
      <c r="W4211">
        <v>99.780799865722699</v>
      </c>
      <c r="X4211">
        <v>0.95063984394073497</v>
      </c>
      <c r="Y4211">
        <v>9757</v>
      </c>
    </row>
    <row r="4212" spans="1:25" x14ac:dyDescent="0.25">
      <c r="A4212" t="s">
        <v>81</v>
      </c>
      <c r="B4212" t="s">
        <v>41</v>
      </c>
      <c r="C4212" s="7" t="s">
        <v>70</v>
      </c>
      <c r="D4212" s="58" t="s">
        <v>100</v>
      </c>
      <c r="E4212" s="7">
        <v>41123</v>
      </c>
      <c r="F4212">
        <v>11</v>
      </c>
      <c r="G4212">
        <v>255.28813171386699</v>
      </c>
      <c r="H4212">
        <v>250.50524902343801</v>
      </c>
      <c r="I4212">
        <v>4.7829022407531703</v>
      </c>
      <c r="J4212">
        <v>1.8735308200120902E-2</v>
      </c>
      <c r="K4212">
        <v>74.519798278808594</v>
      </c>
      <c r="L4212">
        <v>-5.4140157699584996</v>
      </c>
      <c r="M4212">
        <v>0.61040604114532504</v>
      </c>
      <c r="N4212">
        <v>4.7829022407531703</v>
      </c>
      <c r="O4212">
        <v>8.9553976058959996</v>
      </c>
      <c r="P4212">
        <v>14.979819297790501</v>
      </c>
      <c r="Q4212">
        <v>-8.3046998977661097</v>
      </c>
      <c r="R4212">
        <v>17.8705043792725</v>
      </c>
      <c r="S4212">
        <v>295</v>
      </c>
      <c r="T4212">
        <v>69.918076489238999</v>
      </c>
      <c r="U4212">
        <v>7.9566969871520996</v>
      </c>
      <c r="V4212">
        <v>73.527259826660199</v>
      </c>
      <c r="W4212">
        <v>99.780799865722699</v>
      </c>
      <c r="X4212">
        <v>0.93698644638061501</v>
      </c>
      <c r="Y4212">
        <v>9757</v>
      </c>
    </row>
    <row r="4213" spans="1:25" x14ac:dyDescent="0.25">
      <c r="A4213" t="s">
        <v>81</v>
      </c>
      <c r="B4213" t="s">
        <v>41</v>
      </c>
      <c r="C4213" s="7" t="s">
        <v>70</v>
      </c>
      <c r="D4213" s="58" t="s">
        <v>100</v>
      </c>
      <c r="E4213" s="7">
        <v>41123</v>
      </c>
      <c r="F4213">
        <v>12</v>
      </c>
      <c r="G4213">
        <v>262.77420043945301</v>
      </c>
      <c r="H4213">
        <v>253.498947143555</v>
      </c>
      <c r="I4213">
        <v>9.2752380371093803</v>
      </c>
      <c r="J4213">
        <v>3.52973714470863E-2</v>
      </c>
      <c r="K4213">
        <v>78.456680297851605</v>
      </c>
      <c r="L4213">
        <v>-0.72663056850433405</v>
      </c>
      <c r="M4213">
        <v>5.1825542449951199</v>
      </c>
      <c r="N4213">
        <v>9.2752380371093803</v>
      </c>
      <c r="O4213">
        <v>13.367921829223601</v>
      </c>
      <c r="P4213">
        <v>19.277107238769499</v>
      </c>
      <c r="Q4213">
        <v>-3.5620214939117401</v>
      </c>
      <c r="R4213">
        <v>22.1124973297119</v>
      </c>
      <c r="S4213">
        <v>295</v>
      </c>
      <c r="T4213">
        <v>68.6849493072868</v>
      </c>
      <c r="U4213">
        <v>7.8044996261596697</v>
      </c>
      <c r="V4213">
        <v>73.527259826660199</v>
      </c>
      <c r="W4213">
        <v>99.780799865722699</v>
      </c>
      <c r="X4213">
        <v>0.94085037708282504</v>
      </c>
      <c r="Y4213">
        <v>9757</v>
      </c>
    </row>
    <row r="4214" spans="1:25" x14ac:dyDescent="0.25">
      <c r="A4214" t="s">
        <v>81</v>
      </c>
      <c r="B4214" t="s">
        <v>41</v>
      </c>
      <c r="C4214" s="7" t="s">
        <v>70</v>
      </c>
      <c r="D4214" s="58" t="s">
        <v>100</v>
      </c>
      <c r="E4214" s="7">
        <v>41123</v>
      </c>
      <c r="F4214">
        <v>13</v>
      </c>
      <c r="G4214">
        <v>251.04312133789099</v>
      </c>
      <c r="H4214">
        <v>252.048904418945</v>
      </c>
      <c r="I4214">
        <v>-1.0057733058929399</v>
      </c>
      <c r="J4214">
        <v>-4.0063769556582E-3</v>
      </c>
      <c r="K4214">
        <v>81.602722167968807</v>
      </c>
      <c r="L4214">
        <v>-10.706576347351101</v>
      </c>
      <c r="M4214">
        <v>-4.9752635955810502</v>
      </c>
      <c r="N4214">
        <v>-1.0057733058929399</v>
      </c>
      <c r="O4214">
        <v>2.96371674537659</v>
      </c>
      <c r="P4214">
        <v>8.6950292587280291</v>
      </c>
      <c r="Q4214">
        <v>-13.4566192626953</v>
      </c>
      <c r="R4214">
        <v>11.4450731277466</v>
      </c>
      <c r="S4214">
        <v>295</v>
      </c>
      <c r="T4214">
        <v>63.718240027607898</v>
      </c>
      <c r="U4214">
        <v>7.5695767402648899</v>
      </c>
      <c r="V4214">
        <v>73.527259826660199</v>
      </c>
      <c r="W4214">
        <v>99.780799865722699</v>
      </c>
      <c r="X4214">
        <v>0.93933969736099199</v>
      </c>
      <c r="Y4214">
        <v>9757</v>
      </c>
    </row>
    <row r="4215" spans="1:25" x14ac:dyDescent="0.25">
      <c r="A4215" t="s">
        <v>81</v>
      </c>
      <c r="B4215" t="s">
        <v>41</v>
      </c>
      <c r="C4215" s="7" t="s">
        <v>70</v>
      </c>
      <c r="D4215" s="58" t="s">
        <v>100</v>
      </c>
      <c r="E4215" s="7">
        <v>41123</v>
      </c>
      <c r="F4215">
        <v>14</v>
      </c>
      <c r="G4215">
        <v>251.44532775878901</v>
      </c>
      <c r="H4215">
        <v>246.87481689453099</v>
      </c>
      <c r="I4215">
        <v>4.5705275535583496</v>
      </c>
      <c r="J4215">
        <v>1.81770231574774E-2</v>
      </c>
      <c r="K4215">
        <v>84.579208374023395</v>
      </c>
      <c r="L4215">
        <v>-4.1532020568847701</v>
      </c>
      <c r="M4215">
        <v>1.00084817409515</v>
      </c>
      <c r="N4215">
        <v>4.5705275535583496</v>
      </c>
      <c r="O4215">
        <v>8.1402072906494105</v>
      </c>
      <c r="P4215">
        <v>13.2942571640015</v>
      </c>
      <c r="Q4215">
        <v>-6.6262583732604998</v>
      </c>
      <c r="R4215">
        <v>15.7673139572144</v>
      </c>
      <c r="S4215">
        <v>295</v>
      </c>
      <c r="T4215">
        <v>52.9199170938032</v>
      </c>
      <c r="U4215">
        <v>6.8071622848510698</v>
      </c>
      <c r="V4215">
        <v>73.527259826660199</v>
      </c>
      <c r="W4215">
        <v>99.780799865722699</v>
      </c>
      <c r="X4215">
        <v>0.93862295150756803</v>
      </c>
      <c r="Y4215">
        <v>9757</v>
      </c>
    </row>
    <row r="4216" spans="1:25" x14ac:dyDescent="0.25">
      <c r="A4216" t="s">
        <v>81</v>
      </c>
      <c r="B4216" t="s">
        <v>41</v>
      </c>
      <c r="C4216" s="7" t="s">
        <v>70</v>
      </c>
      <c r="D4216" s="58" t="s">
        <v>100</v>
      </c>
      <c r="E4216" s="7">
        <v>41123</v>
      </c>
      <c r="F4216">
        <v>15</v>
      </c>
      <c r="G4216">
        <v>240.43411254882801</v>
      </c>
      <c r="H4216">
        <v>222.18989562988301</v>
      </c>
      <c r="I4216">
        <v>18.244216918945298</v>
      </c>
      <c r="J4216">
        <v>7.5880318880081205E-2</v>
      </c>
      <c r="K4216">
        <v>86.327972412109403</v>
      </c>
      <c r="L4216">
        <v>9.7586832046508807</v>
      </c>
      <c r="M4216">
        <v>14.772006034851101</v>
      </c>
      <c r="N4216">
        <v>18.244216918945298</v>
      </c>
      <c r="O4216">
        <v>21.716428756713899</v>
      </c>
      <c r="P4216">
        <v>26.729751586914102</v>
      </c>
      <c r="Q4216">
        <v>7.3531517982482901</v>
      </c>
      <c r="R4216">
        <v>29.135280609130898</v>
      </c>
      <c r="S4216">
        <v>295</v>
      </c>
      <c r="T4216">
        <v>53.382999315131201</v>
      </c>
      <c r="U4216">
        <v>6.6212973594665501</v>
      </c>
      <c r="V4216">
        <v>73.527259826660199</v>
      </c>
      <c r="W4216">
        <v>99.780799865722699</v>
      </c>
      <c r="X4216">
        <v>0.93523746728897095</v>
      </c>
      <c r="Y4216">
        <v>9757</v>
      </c>
    </row>
    <row r="4217" spans="1:25" x14ac:dyDescent="0.25">
      <c r="A4217" t="s">
        <v>81</v>
      </c>
      <c r="B4217" t="s">
        <v>41</v>
      </c>
      <c r="C4217" s="7" t="s">
        <v>70</v>
      </c>
      <c r="D4217" s="58" t="s">
        <v>100</v>
      </c>
      <c r="E4217" s="7">
        <v>41123</v>
      </c>
      <c r="F4217">
        <v>16</v>
      </c>
      <c r="G4217">
        <v>226.56709289550801</v>
      </c>
      <c r="H4217">
        <v>217.24253845214801</v>
      </c>
      <c r="I4217">
        <v>9.3245496749877894</v>
      </c>
      <c r="J4217">
        <v>4.1155800223350497E-2</v>
      </c>
      <c r="K4217">
        <v>87.199256896972699</v>
      </c>
      <c r="L4217">
        <v>0.245140001177788</v>
      </c>
      <c r="M4217">
        <v>5.6093292236328098</v>
      </c>
      <c r="N4217">
        <v>9.3245496749877894</v>
      </c>
      <c r="O4217">
        <v>13.039771080017101</v>
      </c>
      <c r="P4217">
        <v>18.4039611816406</v>
      </c>
      <c r="Q4217">
        <v>-2.32874655723572</v>
      </c>
      <c r="R4217">
        <v>20.977846145629901</v>
      </c>
      <c r="S4217">
        <v>295</v>
      </c>
      <c r="T4217">
        <v>61.144046771884</v>
      </c>
      <c r="U4217">
        <v>7.0847015380859402</v>
      </c>
      <c r="V4217">
        <v>73.527259826660199</v>
      </c>
      <c r="W4217">
        <v>99.780799865722699</v>
      </c>
      <c r="X4217">
        <v>0.93690043687820401</v>
      </c>
      <c r="Y4217">
        <v>9757</v>
      </c>
    </row>
    <row r="4218" spans="1:25" x14ac:dyDescent="0.25">
      <c r="A4218" t="s">
        <v>81</v>
      </c>
      <c r="B4218" t="s">
        <v>41</v>
      </c>
      <c r="C4218" s="7" t="s">
        <v>70</v>
      </c>
      <c r="D4218" s="58" t="s">
        <v>100</v>
      </c>
      <c r="E4218" s="7">
        <v>41123</v>
      </c>
      <c r="F4218">
        <v>17</v>
      </c>
      <c r="G4218">
        <v>216.33622741699199</v>
      </c>
      <c r="H4218">
        <v>208.01629638671901</v>
      </c>
      <c r="I4218">
        <v>8.3199300765991193</v>
      </c>
      <c r="J4218">
        <v>3.84583286941051E-2</v>
      </c>
      <c r="K4218">
        <v>87.170791625976605</v>
      </c>
      <c r="L4218">
        <v>-0.209550350904465</v>
      </c>
      <c r="M4218">
        <v>4.8297357559204102</v>
      </c>
      <c r="N4218">
        <v>8.3199300765991193</v>
      </c>
      <c r="O4218">
        <v>11.8101243972778</v>
      </c>
      <c r="P4218">
        <v>16.849411010742202</v>
      </c>
      <c r="Q4218">
        <v>-2.6275393962860099</v>
      </c>
      <c r="R4218">
        <v>19.267398834228501</v>
      </c>
      <c r="S4218">
        <v>295</v>
      </c>
      <c r="T4218">
        <v>53.936746007715598</v>
      </c>
      <c r="U4218">
        <v>6.6555886268615696</v>
      </c>
      <c r="V4218">
        <v>73.527259826660199</v>
      </c>
      <c r="W4218">
        <v>99.780799865722699</v>
      </c>
      <c r="X4218">
        <v>0.93627130985259999</v>
      </c>
      <c r="Y4218">
        <v>9754</v>
      </c>
    </row>
    <row r="4219" spans="1:25" x14ac:dyDescent="0.25">
      <c r="A4219" t="s">
        <v>81</v>
      </c>
      <c r="B4219" t="s">
        <v>41</v>
      </c>
      <c r="C4219" s="7" t="s">
        <v>70</v>
      </c>
      <c r="D4219" s="58" t="s">
        <v>100</v>
      </c>
      <c r="E4219" s="7">
        <v>41123</v>
      </c>
      <c r="F4219">
        <v>18</v>
      </c>
      <c r="G4219">
        <v>207.52806091308599</v>
      </c>
      <c r="H4219">
        <v>200.767013549805</v>
      </c>
      <c r="I4219">
        <v>6.7610564231872603</v>
      </c>
      <c r="J4219">
        <v>3.2578997313976302E-2</v>
      </c>
      <c r="K4219">
        <v>86.403465270996094</v>
      </c>
      <c r="L4219">
        <v>-2.4279146194457999</v>
      </c>
      <c r="M4219">
        <v>3.0010039806365998</v>
      </c>
      <c r="N4219">
        <v>6.7610564231872603</v>
      </c>
      <c r="O4219">
        <v>10.5211086273193</v>
      </c>
      <c r="P4219">
        <v>15.9500274658203</v>
      </c>
      <c r="Q4219">
        <v>-5.0328607559204102</v>
      </c>
      <c r="R4219">
        <v>18.554973602294901</v>
      </c>
      <c r="S4219">
        <v>295</v>
      </c>
      <c r="T4219">
        <v>62.644412632235799</v>
      </c>
      <c r="U4219">
        <v>7.1701922416687003</v>
      </c>
      <c r="V4219">
        <v>73.527259826660199</v>
      </c>
      <c r="W4219">
        <v>99.780799865722699</v>
      </c>
      <c r="X4219">
        <v>0.93797945976257302</v>
      </c>
      <c r="Y4219">
        <v>9754</v>
      </c>
    </row>
    <row r="4220" spans="1:25" x14ac:dyDescent="0.25">
      <c r="A4220" t="s">
        <v>81</v>
      </c>
      <c r="B4220" t="s">
        <v>41</v>
      </c>
      <c r="C4220" s="7" t="s">
        <v>70</v>
      </c>
      <c r="D4220" s="58" t="s">
        <v>100</v>
      </c>
      <c r="E4220" s="7">
        <v>41123</v>
      </c>
      <c r="F4220">
        <v>19</v>
      </c>
      <c r="G4220">
        <v>213.6435546875</v>
      </c>
      <c r="H4220">
        <v>205.29460144043</v>
      </c>
      <c r="I4220">
        <v>8.3489513397216797</v>
      </c>
      <c r="J4220">
        <v>3.9078883826732601E-2</v>
      </c>
      <c r="K4220">
        <v>84.090347290039105</v>
      </c>
      <c r="L4220">
        <v>-0.13911202549934401</v>
      </c>
      <c r="M4220">
        <v>4.8757052421569798</v>
      </c>
      <c r="N4220">
        <v>8.3489513397216797</v>
      </c>
      <c r="O4220">
        <v>11.8221988677979</v>
      </c>
      <c r="P4220">
        <v>16.8370151519775</v>
      </c>
      <c r="Q4220">
        <v>-2.54536008834839</v>
      </c>
      <c r="R4220">
        <v>19.2432651519775</v>
      </c>
      <c r="S4220">
        <v>295</v>
      </c>
      <c r="T4220">
        <v>51.929376798878401</v>
      </c>
      <c r="U4220">
        <v>6.6232714653015101</v>
      </c>
      <c r="V4220">
        <v>73.527259826660199</v>
      </c>
      <c r="W4220">
        <v>99.780799865722699</v>
      </c>
      <c r="X4220">
        <v>0.93884623050689697</v>
      </c>
      <c r="Y4220">
        <v>9756</v>
      </c>
    </row>
    <row r="4221" spans="1:25" x14ac:dyDescent="0.25">
      <c r="A4221" t="s">
        <v>81</v>
      </c>
      <c r="B4221" t="s">
        <v>41</v>
      </c>
      <c r="C4221" s="7" t="s">
        <v>70</v>
      </c>
      <c r="D4221" s="58" t="s">
        <v>100</v>
      </c>
      <c r="E4221" s="7">
        <v>41123</v>
      </c>
      <c r="F4221">
        <v>20</v>
      </c>
      <c r="G4221">
        <v>208.27989196777301</v>
      </c>
      <c r="H4221">
        <v>201.93826293945301</v>
      </c>
      <c r="I4221">
        <v>6.3416261672973597</v>
      </c>
      <c r="J4221">
        <v>3.0447615310549701E-2</v>
      </c>
      <c r="K4221">
        <v>80.388610839843807</v>
      </c>
      <c r="L4221">
        <v>-2.3127467632293701</v>
      </c>
      <c r="M4221">
        <v>2.8003268241882302</v>
      </c>
      <c r="N4221">
        <v>6.3416261672973597</v>
      </c>
      <c r="O4221">
        <v>9.8829250335693395</v>
      </c>
      <c r="P4221">
        <v>14.995999336242701</v>
      </c>
      <c r="Q4221">
        <v>-4.7661409378051802</v>
      </c>
      <c r="R4221">
        <v>17.4493923187256</v>
      </c>
      <c r="S4221">
        <v>295</v>
      </c>
      <c r="T4221">
        <v>53.697303324174101</v>
      </c>
      <c r="U4221">
        <v>6.7530426979064897</v>
      </c>
      <c r="V4221">
        <v>73.527259826660199</v>
      </c>
      <c r="W4221">
        <v>99.780799865722699</v>
      </c>
      <c r="X4221">
        <v>0.93972474336624101</v>
      </c>
      <c r="Y4221">
        <v>9756</v>
      </c>
    </row>
    <row r="4222" spans="1:25" x14ac:dyDescent="0.25">
      <c r="A4222" t="s">
        <v>81</v>
      </c>
      <c r="B4222" t="s">
        <v>41</v>
      </c>
      <c r="C4222" s="7" t="s">
        <v>70</v>
      </c>
      <c r="D4222" s="58" t="s">
        <v>100</v>
      </c>
      <c r="E4222" s="7">
        <v>41123</v>
      </c>
      <c r="F4222">
        <v>21</v>
      </c>
      <c r="G4222">
        <v>202.21072387695301</v>
      </c>
      <c r="H4222">
        <v>196.26260375976599</v>
      </c>
      <c r="I4222">
        <v>5.9481105804443404</v>
      </c>
      <c r="J4222">
        <v>2.9415406286716499E-2</v>
      </c>
      <c r="K4222">
        <v>75.813117980957003</v>
      </c>
      <c r="L4222">
        <v>-2.6352984905242902</v>
      </c>
      <c r="M4222">
        <v>2.4358491897582999</v>
      </c>
      <c r="N4222">
        <v>5.9481105804443404</v>
      </c>
      <c r="O4222">
        <v>9.4603719711303693</v>
      </c>
      <c r="P4222">
        <v>14.5315198898315</v>
      </c>
      <c r="Q4222">
        <v>-5.0685758590698198</v>
      </c>
      <c r="R4222">
        <v>16.964797973632798</v>
      </c>
      <c r="S4222">
        <v>295</v>
      </c>
      <c r="T4222">
        <v>52.984863877647697</v>
      </c>
      <c r="U4222">
        <v>6.6976699829101598</v>
      </c>
      <c r="V4222">
        <v>73.527259826660199</v>
      </c>
      <c r="W4222">
        <v>99.780799865722699</v>
      </c>
      <c r="X4222">
        <v>0.937907814979553</v>
      </c>
      <c r="Y4222">
        <v>9757</v>
      </c>
    </row>
    <row r="4223" spans="1:25" x14ac:dyDescent="0.25">
      <c r="A4223" t="s">
        <v>81</v>
      </c>
      <c r="B4223" t="s">
        <v>41</v>
      </c>
      <c r="C4223" s="7" t="s">
        <v>70</v>
      </c>
      <c r="D4223" s="58" t="s">
        <v>100</v>
      </c>
      <c r="E4223" s="7">
        <v>41123</v>
      </c>
      <c r="F4223">
        <v>22</v>
      </c>
      <c r="G4223">
        <v>195.23968505859401</v>
      </c>
      <c r="H4223">
        <v>187.23425292968801</v>
      </c>
      <c r="I4223">
        <v>8.0054340362548793</v>
      </c>
      <c r="J4223">
        <v>4.1003108024597203E-2</v>
      </c>
      <c r="K4223">
        <v>72.269798278808594</v>
      </c>
      <c r="L4223">
        <v>-7.6320067048072801E-2</v>
      </c>
      <c r="M4223">
        <v>4.6984457969665501</v>
      </c>
      <c r="N4223">
        <v>8.0054340362548793</v>
      </c>
      <c r="O4223">
        <v>11.3124227523804</v>
      </c>
      <c r="P4223">
        <v>16.0871887207031</v>
      </c>
      <c r="Q4223">
        <v>-2.3673851490020801</v>
      </c>
      <c r="R4223">
        <v>18.378253936767599</v>
      </c>
      <c r="S4223">
        <v>295</v>
      </c>
      <c r="T4223">
        <v>47.149208255224003</v>
      </c>
      <c r="U4223">
        <v>6.3062267303466797</v>
      </c>
      <c r="V4223">
        <v>73.527259826660199</v>
      </c>
      <c r="W4223">
        <v>99.780799865722699</v>
      </c>
      <c r="X4223">
        <v>0.93445223569869995</v>
      </c>
      <c r="Y4223">
        <v>9757</v>
      </c>
    </row>
    <row r="4224" spans="1:25" x14ac:dyDescent="0.25">
      <c r="A4224" t="s">
        <v>81</v>
      </c>
      <c r="B4224" t="s">
        <v>41</v>
      </c>
      <c r="C4224" s="7" t="s">
        <v>70</v>
      </c>
      <c r="D4224" s="58" t="s">
        <v>100</v>
      </c>
      <c r="E4224" s="7">
        <v>41123</v>
      </c>
      <c r="F4224">
        <v>23</v>
      </c>
      <c r="G4224">
        <v>183.78836059570301</v>
      </c>
      <c r="H4224">
        <v>180.10134887695301</v>
      </c>
      <c r="I4224">
        <v>3.6870167255401598</v>
      </c>
      <c r="J4224">
        <v>2.0061209797859199E-2</v>
      </c>
      <c r="K4224">
        <v>69.191833496093807</v>
      </c>
      <c r="L4224">
        <v>-4.3285417556762704</v>
      </c>
      <c r="M4224">
        <v>0.40711516141891502</v>
      </c>
      <c r="N4224">
        <v>3.6870167255401598</v>
      </c>
      <c r="O4224">
        <v>6.96691799163818</v>
      </c>
      <c r="P4224">
        <v>11.7025756835938</v>
      </c>
      <c r="Q4224">
        <v>-6.6008410453796396</v>
      </c>
      <c r="R4224">
        <v>13.9748735427856</v>
      </c>
      <c r="S4224">
        <v>295</v>
      </c>
      <c r="T4224">
        <v>46.095001920377399</v>
      </c>
      <c r="U4224">
        <v>6.2545733451843297</v>
      </c>
      <c r="V4224">
        <v>73.527259826660199</v>
      </c>
      <c r="W4224">
        <v>99.780799865722699</v>
      </c>
      <c r="X4224">
        <v>0.92769193649292003</v>
      </c>
      <c r="Y4224">
        <v>9757</v>
      </c>
    </row>
    <row r="4225" spans="1:25" x14ac:dyDescent="0.25">
      <c r="A4225" t="s">
        <v>81</v>
      </c>
      <c r="B4225" t="s">
        <v>41</v>
      </c>
      <c r="C4225" s="7" t="s">
        <v>70</v>
      </c>
      <c r="D4225" s="58" t="s">
        <v>100</v>
      </c>
      <c r="E4225" s="7">
        <v>41123</v>
      </c>
      <c r="F4225">
        <v>24</v>
      </c>
      <c r="G4225">
        <v>175.09652709960901</v>
      </c>
      <c r="H4225">
        <v>170.437423706055</v>
      </c>
      <c r="I4225">
        <v>4.6591124534606898</v>
      </c>
      <c r="J4225">
        <v>2.6608822867274302E-2</v>
      </c>
      <c r="K4225">
        <v>67.983947753906307</v>
      </c>
      <c r="L4225">
        <v>-3.0057461261749299</v>
      </c>
      <c r="M4225">
        <v>1.5227144956588701</v>
      </c>
      <c r="N4225">
        <v>4.6591124534606898</v>
      </c>
      <c r="O4225">
        <v>7.79551076889038</v>
      </c>
      <c r="P4225">
        <v>12.323971748352101</v>
      </c>
      <c r="Q4225">
        <v>-5.1786270141601598</v>
      </c>
      <c r="R4225">
        <v>14.4968528747559</v>
      </c>
      <c r="S4225">
        <v>295</v>
      </c>
      <c r="T4225">
        <v>42.3255961274117</v>
      </c>
      <c r="U4225">
        <v>5.9809212684631303</v>
      </c>
      <c r="V4225">
        <v>73.527259826660199</v>
      </c>
      <c r="W4225">
        <v>99.780799865722699</v>
      </c>
      <c r="X4225">
        <v>0.93080145120620705</v>
      </c>
      <c r="Y4225">
        <v>9758</v>
      </c>
    </row>
    <row r="4226" spans="1:25" x14ac:dyDescent="0.25">
      <c r="A4226" t="s">
        <v>81</v>
      </c>
      <c r="B4226" t="s">
        <v>41</v>
      </c>
      <c r="C4226" s="7" t="s">
        <v>70</v>
      </c>
      <c r="D4226" s="58" t="s">
        <v>100</v>
      </c>
      <c r="E4226" s="7">
        <v>41129</v>
      </c>
      <c r="F4226">
        <v>1</v>
      </c>
      <c r="G4226">
        <v>168.37358093261699</v>
      </c>
      <c r="H4226">
        <v>164.94013977050801</v>
      </c>
      <c r="I4226">
        <v>3.4334511756896999</v>
      </c>
      <c r="J4226">
        <v>2.0391862839460401E-2</v>
      </c>
      <c r="K4226">
        <v>66.5975341796875</v>
      </c>
      <c r="L4226">
        <v>-3.2212944030761701</v>
      </c>
      <c r="M4226">
        <v>0.71038317680358898</v>
      </c>
      <c r="N4226">
        <v>3.4334511756896999</v>
      </c>
      <c r="O4226">
        <v>6.1565189361572301</v>
      </c>
      <c r="P4226">
        <v>10.0881967544556</v>
      </c>
      <c r="Q4226">
        <v>-5.1078219413757298</v>
      </c>
      <c r="R4226">
        <v>11.974724769592299</v>
      </c>
      <c r="S4226">
        <v>295</v>
      </c>
      <c r="T4226">
        <v>31.630315826789001</v>
      </c>
      <c r="U4226">
        <v>5.1927256584167498</v>
      </c>
      <c r="V4226">
        <v>74.497451782226605</v>
      </c>
      <c r="W4226">
        <v>98.847824096679702</v>
      </c>
      <c r="X4226">
        <v>0.91120058298110995</v>
      </c>
      <c r="Y4226">
        <v>9757</v>
      </c>
    </row>
    <row r="4227" spans="1:25" x14ac:dyDescent="0.25">
      <c r="A4227" t="s">
        <v>81</v>
      </c>
      <c r="B4227" t="s">
        <v>41</v>
      </c>
      <c r="C4227" s="7" t="s">
        <v>70</v>
      </c>
      <c r="D4227" s="58" t="s">
        <v>100</v>
      </c>
      <c r="E4227" s="7">
        <v>41129</v>
      </c>
      <c r="F4227">
        <v>2</v>
      </c>
      <c r="G4227">
        <v>162.439208984375</v>
      </c>
      <c r="H4227">
        <v>157.413162231445</v>
      </c>
      <c r="I4227">
        <v>5.0260324478149396</v>
      </c>
      <c r="J4227">
        <v>3.0941007658839201E-2</v>
      </c>
      <c r="K4227">
        <v>65.596298217773395</v>
      </c>
      <c r="L4227">
        <v>-1.72474145889282</v>
      </c>
      <c r="M4227">
        <v>2.2636706829071001</v>
      </c>
      <c r="N4227">
        <v>5.0260324478149396</v>
      </c>
      <c r="O4227">
        <v>7.7883949279785201</v>
      </c>
      <c r="P4227">
        <v>11.776806831359901</v>
      </c>
      <c r="Q4227">
        <v>-3.6384921073913601</v>
      </c>
      <c r="R4227">
        <v>13.6905565261841</v>
      </c>
      <c r="S4227">
        <v>295</v>
      </c>
      <c r="T4227">
        <v>32.8657079261136</v>
      </c>
      <c r="U4227">
        <v>5.2676568031311</v>
      </c>
      <c r="V4227">
        <v>74.497451782226605</v>
      </c>
      <c r="W4227">
        <v>98.847824096679702</v>
      </c>
      <c r="X4227">
        <v>0.91454011201858498</v>
      </c>
      <c r="Y4227">
        <v>9757</v>
      </c>
    </row>
    <row r="4228" spans="1:25" x14ac:dyDescent="0.25">
      <c r="A4228" t="s">
        <v>81</v>
      </c>
      <c r="B4228" t="s">
        <v>41</v>
      </c>
      <c r="C4228" s="7" t="s">
        <v>70</v>
      </c>
      <c r="D4228" s="58" t="s">
        <v>100</v>
      </c>
      <c r="E4228" s="7">
        <v>41129</v>
      </c>
      <c r="F4228">
        <v>3</v>
      </c>
      <c r="G4228">
        <v>157.17974853515599</v>
      </c>
      <c r="H4228">
        <v>152.37278747558599</v>
      </c>
      <c r="I4228">
        <v>4.8069543838501003</v>
      </c>
      <c r="J4228">
        <v>3.0582532286643999E-2</v>
      </c>
      <c r="K4228">
        <v>64.283950805664105</v>
      </c>
      <c r="L4228">
        <v>-1.3257205486297601</v>
      </c>
      <c r="M4228">
        <v>2.29751348495483</v>
      </c>
      <c r="N4228">
        <v>4.8069543838501003</v>
      </c>
      <c r="O4228">
        <v>7.3163952827453604</v>
      </c>
      <c r="P4228">
        <v>10.9396295547485</v>
      </c>
      <c r="Q4228">
        <v>-3.06424880027771</v>
      </c>
      <c r="R4228">
        <v>12.6781568527222</v>
      </c>
      <c r="S4228">
        <v>295</v>
      </c>
      <c r="T4228">
        <v>27.4213424039724</v>
      </c>
      <c r="U4228">
        <v>4.7853517532348597</v>
      </c>
      <c r="V4228">
        <v>74.497451782226605</v>
      </c>
      <c r="W4228">
        <v>98.847824096679702</v>
      </c>
      <c r="X4228">
        <v>0.92219549417495705</v>
      </c>
      <c r="Y4228">
        <v>9758</v>
      </c>
    </row>
    <row r="4229" spans="1:25" x14ac:dyDescent="0.25">
      <c r="A4229" t="s">
        <v>81</v>
      </c>
      <c r="B4229" t="s">
        <v>41</v>
      </c>
      <c r="C4229" s="7" t="s">
        <v>70</v>
      </c>
      <c r="D4229" s="58" t="s">
        <v>100</v>
      </c>
      <c r="E4229" s="7">
        <v>41129</v>
      </c>
      <c r="F4229">
        <v>4</v>
      </c>
      <c r="G4229">
        <v>150.03790283203099</v>
      </c>
      <c r="H4229">
        <v>149.53514099121099</v>
      </c>
      <c r="I4229">
        <v>0.50275743007659901</v>
      </c>
      <c r="J4229">
        <v>3.3508697524666799E-3</v>
      </c>
      <c r="K4229">
        <v>63.229629516601598</v>
      </c>
      <c r="L4229">
        <v>-5.4005012512206996</v>
      </c>
      <c r="M4229">
        <v>-1.91280806064606</v>
      </c>
      <c r="N4229">
        <v>0.50275743007659901</v>
      </c>
      <c r="O4229">
        <v>2.91832304000854</v>
      </c>
      <c r="P4229">
        <v>6.4060163497924796</v>
      </c>
      <c r="Q4229">
        <v>-7.0739932060241699</v>
      </c>
      <c r="R4229">
        <v>8.0795078277587908</v>
      </c>
      <c r="S4229">
        <v>295</v>
      </c>
      <c r="T4229">
        <v>25.423003615759999</v>
      </c>
      <c r="U4229">
        <v>4.6063370704650897</v>
      </c>
      <c r="V4229">
        <v>74.497451782226605</v>
      </c>
      <c r="W4229">
        <v>98.847824096679702</v>
      </c>
      <c r="X4229">
        <v>0.92242681980133101</v>
      </c>
      <c r="Y4229">
        <v>9758</v>
      </c>
    </row>
    <row r="4230" spans="1:25" x14ac:dyDescent="0.25">
      <c r="A4230" t="s">
        <v>81</v>
      </c>
      <c r="B4230" t="s">
        <v>41</v>
      </c>
      <c r="C4230" s="7" t="s">
        <v>70</v>
      </c>
      <c r="D4230" s="58" t="s">
        <v>100</v>
      </c>
      <c r="E4230" s="7">
        <v>41129</v>
      </c>
      <c r="F4230">
        <v>5</v>
      </c>
      <c r="G4230">
        <v>158.53454589843801</v>
      </c>
      <c r="H4230">
        <v>153.46870422363301</v>
      </c>
      <c r="I4230">
        <v>5.0658392906189</v>
      </c>
      <c r="J4230">
        <v>3.19541692733765E-2</v>
      </c>
      <c r="K4230">
        <v>62.400001525878899</v>
      </c>
      <c r="L4230">
        <v>-1.61828565597534</v>
      </c>
      <c r="M4230">
        <v>2.33074951171875</v>
      </c>
      <c r="N4230">
        <v>5.0658392906189</v>
      </c>
      <c r="O4230">
        <v>7.8009290695190403</v>
      </c>
      <c r="P4230">
        <v>11.7499647140503</v>
      </c>
      <c r="Q4230">
        <v>-3.5131421089172399</v>
      </c>
      <c r="R4230">
        <v>13.6448202133179</v>
      </c>
      <c r="S4230">
        <v>295</v>
      </c>
      <c r="T4230">
        <v>32.749517969325801</v>
      </c>
      <c r="U4230">
        <v>5.2156505584716797</v>
      </c>
      <c r="V4230">
        <v>74.497451782226605</v>
      </c>
      <c r="W4230">
        <v>98.847824096679702</v>
      </c>
      <c r="X4230">
        <v>0.92044931650161699</v>
      </c>
      <c r="Y4230">
        <v>9758</v>
      </c>
    </row>
    <row r="4231" spans="1:25" x14ac:dyDescent="0.25">
      <c r="A4231" t="s">
        <v>81</v>
      </c>
      <c r="B4231" t="s">
        <v>41</v>
      </c>
      <c r="C4231" s="7" t="s">
        <v>70</v>
      </c>
      <c r="D4231" s="58" t="s">
        <v>100</v>
      </c>
      <c r="E4231" s="7">
        <v>41129</v>
      </c>
      <c r="F4231">
        <v>6</v>
      </c>
      <c r="G4231">
        <v>174.26907348632801</v>
      </c>
      <c r="H4231">
        <v>168.120361328125</v>
      </c>
      <c r="I4231">
        <v>6.1487073898315403</v>
      </c>
      <c r="J4231">
        <v>3.5282839089632E-2</v>
      </c>
      <c r="K4231">
        <v>61.375308990478501</v>
      </c>
      <c r="L4231">
        <v>-1.1771670579910301</v>
      </c>
      <c r="M4231">
        <v>3.15101885795593</v>
      </c>
      <c r="N4231">
        <v>6.1487073898315403</v>
      </c>
      <c r="O4231">
        <v>9.1463956832885707</v>
      </c>
      <c r="P4231">
        <v>13.4745826721191</v>
      </c>
      <c r="Q4231">
        <v>-3.2539508342742902</v>
      </c>
      <c r="R4231">
        <v>15.5513668060303</v>
      </c>
      <c r="S4231">
        <v>295</v>
      </c>
      <c r="T4231">
        <v>38.230092767814298</v>
      </c>
      <c r="U4231">
        <v>5.7164106369018599</v>
      </c>
      <c r="V4231">
        <v>74.497451782226605</v>
      </c>
      <c r="W4231">
        <v>98.847824096679702</v>
      </c>
      <c r="X4231">
        <v>0.92685896158218395</v>
      </c>
      <c r="Y4231">
        <v>9758</v>
      </c>
    </row>
    <row r="4232" spans="1:25" x14ac:dyDescent="0.25">
      <c r="A4232" t="s">
        <v>81</v>
      </c>
      <c r="B4232" t="s">
        <v>41</v>
      </c>
      <c r="C4232" s="7" t="s">
        <v>70</v>
      </c>
      <c r="D4232" s="58" t="s">
        <v>100</v>
      </c>
      <c r="E4232" s="7">
        <v>41129</v>
      </c>
      <c r="F4232">
        <v>7</v>
      </c>
      <c r="G4232">
        <v>198.99359130859401</v>
      </c>
      <c r="H4232">
        <v>190.15394592285199</v>
      </c>
      <c r="I4232">
        <v>8.8396482467651403</v>
      </c>
      <c r="J4232">
        <v>4.4421769678592703E-2</v>
      </c>
      <c r="K4232">
        <v>61.203704833984403</v>
      </c>
      <c r="L4232">
        <v>2.1922767162322998</v>
      </c>
      <c r="M4232">
        <v>6.1195974349975604</v>
      </c>
      <c r="N4232">
        <v>8.8396482467651403</v>
      </c>
      <c r="O4232">
        <v>11.5596981048584</v>
      </c>
      <c r="P4232">
        <v>15.4870195388794</v>
      </c>
      <c r="Q4232">
        <v>0.30783927440643299</v>
      </c>
      <c r="R4232">
        <v>17.371456146240199</v>
      </c>
      <c r="S4232">
        <v>295</v>
      </c>
      <c r="T4232">
        <v>30.649650507926701</v>
      </c>
      <c r="U4232">
        <v>5.1869711875915501</v>
      </c>
      <c r="V4232">
        <v>74.497451782226605</v>
      </c>
      <c r="W4232">
        <v>98.847824096679702</v>
      </c>
      <c r="X4232">
        <v>0.94673347473144498</v>
      </c>
      <c r="Y4232">
        <v>9758</v>
      </c>
    </row>
    <row r="4233" spans="1:25" x14ac:dyDescent="0.25">
      <c r="A4233" t="s">
        <v>81</v>
      </c>
      <c r="B4233" t="s">
        <v>41</v>
      </c>
      <c r="C4233" s="7" t="s">
        <v>70</v>
      </c>
      <c r="D4233" s="58" t="s">
        <v>100</v>
      </c>
      <c r="E4233" s="7">
        <v>41129</v>
      </c>
      <c r="F4233">
        <v>8</v>
      </c>
      <c r="G4233">
        <v>222.56756591796901</v>
      </c>
      <c r="H4233">
        <v>214.09161376953099</v>
      </c>
      <c r="I4233">
        <v>8.47595119476318</v>
      </c>
      <c r="J4233">
        <v>3.80825959146023E-2</v>
      </c>
      <c r="K4233">
        <v>63.208641052246101</v>
      </c>
      <c r="L4233">
        <v>0.87642258405685403</v>
      </c>
      <c r="M4233">
        <v>5.3662853240966797</v>
      </c>
      <c r="N4233">
        <v>8.47595119476318</v>
      </c>
      <c r="O4233">
        <v>11.5856161117554</v>
      </c>
      <c r="P4233">
        <v>16.0754795074463</v>
      </c>
      <c r="Q4233">
        <v>-1.27793800830841</v>
      </c>
      <c r="R4233">
        <v>18.2298393249512</v>
      </c>
      <c r="S4233">
        <v>295</v>
      </c>
      <c r="T4233">
        <v>39.1699781632542</v>
      </c>
      <c r="U4233">
        <v>5.9299435615539604</v>
      </c>
      <c r="V4233">
        <v>74.497451782226605</v>
      </c>
      <c r="W4233">
        <v>98.847824096679702</v>
      </c>
      <c r="X4233">
        <v>0.94914537668228105</v>
      </c>
      <c r="Y4233">
        <v>9758</v>
      </c>
    </row>
    <row r="4234" spans="1:25" x14ac:dyDescent="0.25">
      <c r="A4234" t="s">
        <v>81</v>
      </c>
      <c r="B4234" t="s">
        <v>41</v>
      </c>
      <c r="C4234" s="7" t="s">
        <v>70</v>
      </c>
      <c r="D4234" s="58" t="s">
        <v>100</v>
      </c>
      <c r="E4234" s="7">
        <v>41129</v>
      </c>
      <c r="F4234">
        <v>9</v>
      </c>
      <c r="G4234">
        <v>233.926834106445</v>
      </c>
      <c r="H4234">
        <v>233.63789367675801</v>
      </c>
      <c r="I4234">
        <v>0.288939028978348</v>
      </c>
      <c r="J4234">
        <v>1.23516842722893E-3</v>
      </c>
      <c r="K4234">
        <v>66.998764038085895</v>
      </c>
      <c r="L4234">
        <v>-6.9554276466369602</v>
      </c>
      <c r="M4234">
        <v>-2.6753969192504901</v>
      </c>
      <c r="N4234">
        <v>0.288939028978348</v>
      </c>
      <c r="O4234">
        <v>3.2532751560211199</v>
      </c>
      <c r="P4234">
        <v>7.5333051681518599</v>
      </c>
      <c r="Q4234">
        <v>-9.0091047286987305</v>
      </c>
      <c r="R4234">
        <v>9.5869827270507795</v>
      </c>
      <c r="S4234">
        <v>295</v>
      </c>
      <c r="T4234">
        <v>35.168443502612902</v>
      </c>
      <c r="U4234">
        <v>5.6528091430664098</v>
      </c>
      <c r="V4234">
        <v>74.497451782226605</v>
      </c>
      <c r="W4234">
        <v>98.847824096679702</v>
      </c>
      <c r="X4234">
        <v>0.94756931066513095</v>
      </c>
      <c r="Y4234">
        <v>9755</v>
      </c>
    </row>
    <row r="4235" spans="1:25" x14ac:dyDescent="0.25">
      <c r="A4235" t="s">
        <v>81</v>
      </c>
      <c r="B4235" t="s">
        <v>41</v>
      </c>
      <c r="C4235" s="7" t="s">
        <v>70</v>
      </c>
      <c r="D4235" s="58" t="s">
        <v>100</v>
      </c>
      <c r="E4235" s="7">
        <v>41129</v>
      </c>
      <c r="F4235">
        <v>10</v>
      </c>
      <c r="G4235">
        <v>252.70747375488301</v>
      </c>
      <c r="H4235">
        <v>250.34020996093801</v>
      </c>
      <c r="I4235">
        <v>2.36724853515625</v>
      </c>
      <c r="J4235">
        <v>9.3675442039966601E-3</v>
      </c>
      <c r="K4235">
        <v>71.483947753906307</v>
      </c>
      <c r="L4235">
        <v>-5.6559071540832502</v>
      </c>
      <c r="M4235">
        <v>-0.91576176881790206</v>
      </c>
      <c r="N4235">
        <v>2.36724853515625</v>
      </c>
      <c r="O4235">
        <v>5.6502585411071804</v>
      </c>
      <c r="P4235">
        <v>10.390403747558601</v>
      </c>
      <c r="Q4235">
        <v>-7.93035984039307</v>
      </c>
      <c r="R4235">
        <v>12.6648569107056</v>
      </c>
      <c r="S4235">
        <v>295</v>
      </c>
      <c r="T4235">
        <v>43.019640658079702</v>
      </c>
      <c r="U4235">
        <v>6.2605013847351101</v>
      </c>
      <c r="V4235">
        <v>74.497451782226605</v>
      </c>
      <c r="W4235">
        <v>98.847824096679702</v>
      </c>
      <c r="X4235">
        <v>0.95063984394073497</v>
      </c>
      <c r="Y4235">
        <v>9757</v>
      </c>
    </row>
    <row r="4236" spans="1:25" x14ac:dyDescent="0.25">
      <c r="A4236" t="s">
        <v>81</v>
      </c>
      <c r="B4236" t="s">
        <v>41</v>
      </c>
      <c r="C4236" s="7" t="s">
        <v>70</v>
      </c>
      <c r="D4236" s="58" t="s">
        <v>100</v>
      </c>
      <c r="E4236" s="7">
        <v>41129</v>
      </c>
      <c r="F4236">
        <v>11</v>
      </c>
      <c r="G4236">
        <v>264.16091918945301</v>
      </c>
      <c r="H4236">
        <v>265.23474121093801</v>
      </c>
      <c r="I4236">
        <v>-1.0738091468811</v>
      </c>
      <c r="J4236">
        <v>-4.0649808943271602E-3</v>
      </c>
      <c r="K4236">
        <v>75.730865478515597</v>
      </c>
      <c r="L4236">
        <v>-10.7510385513306</v>
      </c>
      <c r="M4236">
        <v>-5.03365278244019</v>
      </c>
      <c r="N4236">
        <v>-1.0738091468811</v>
      </c>
      <c r="O4236">
        <v>2.8860347270965598</v>
      </c>
      <c r="P4236">
        <v>8.6034212112426793</v>
      </c>
      <c r="Q4236">
        <v>-13.4943990707397</v>
      </c>
      <c r="R4236">
        <v>11.3467807769775</v>
      </c>
      <c r="S4236">
        <v>295</v>
      </c>
      <c r="T4236">
        <v>62.313293774083803</v>
      </c>
      <c r="U4236">
        <v>7.5511822700500497</v>
      </c>
      <c r="V4236">
        <v>74.497451782226605</v>
      </c>
      <c r="W4236">
        <v>98.847824096679702</v>
      </c>
      <c r="X4236">
        <v>0.93698644638061501</v>
      </c>
      <c r="Y4236">
        <v>9757</v>
      </c>
    </row>
    <row r="4237" spans="1:25" x14ac:dyDescent="0.25">
      <c r="A4237" t="s">
        <v>81</v>
      </c>
      <c r="B4237" t="s">
        <v>41</v>
      </c>
      <c r="C4237" s="7" t="s">
        <v>70</v>
      </c>
      <c r="D4237" s="58" t="s">
        <v>100</v>
      </c>
      <c r="E4237" s="7">
        <v>41129</v>
      </c>
      <c r="F4237">
        <v>12</v>
      </c>
      <c r="G4237">
        <v>271.39968872070301</v>
      </c>
      <c r="H4237">
        <v>272.30355834960898</v>
      </c>
      <c r="I4237">
        <v>-0.90387499332428001</v>
      </c>
      <c r="J4237">
        <v>-3.3304200042039199E-3</v>
      </c>
      <c r="K4237">
        <v>79.266670227050795</v>
      </c>
      <c r="L4237">
        <v>-10.759300231933601</v>
      </c>
      <c r="M4237">
        <v>-4.9366350173950204</v>
      </c>
      <c r="N4237">
        <v>-0.90387499332428001</v>
      </c>
      <c r="O4237">
        <v>3.12888503074646</v>
      </c>
      <c r="P4237">
        <v>8.9515504837036097</v>
      </c>
      <c r="Q4237">
        <v>-13.5531759262085</v>
      </c>
      <c r="R4237">
        <v>11.7454261779785</v>
      </c>
      <c r="S4237">
        <v>295</v>
      </c>
      <c r="T4237">
        <v>64.928373255216201</v>
      </c>
      <c r="U4237">
        <v>7.6902289390564</v>
      </c>
      <c r="V4237">
        <v>74.497451782226605</v>
      </c>
      <c r="W4237">
        <v>98.847824096679702</v>
      </c>
      <c r="X4237">
        <v>0.94085037708282504</v>
      </c>
      <c r="Y4237">
        <v>9757</v>
      </c>
    </row>
    <row r="4238" spans="1:25" x14ac:dyDescent="0.25">
      <c r="A4238" t="s">
        <v>81</v>
      </c>
      <c r="B4238" t="s">
        <v>41</v>
      </c>
      <c r="C4238" s="7" t="s">
        <v>70</v>
      </c>
      <c r="D4238" s="58" t="s">
        <v>100</v>
      </c>
      <c r="E4238" s="7">
        <v>41129</v>
      </c>
      <c r="F4238">
        <v>13</v>
      </c>
      <c r="G4238">
        <v>262.99176025390602</v>
      </c>
      <c r="H4238">
        <v>266.12344360351602</v>
      </c>
      <c r="I4238">
        <v>-3.1316616535186799</v>
      </c>
      <c r="J4238">
        <v>-1.1907831765711301E-2</v>
      </c>
      <c r="K4238">
        <v>82.5654296875</v>
      </c>
      <c r="L4238">
        <v>-12.753889083862299</v>
      </c>
      <c r="M4238">
        <v>-7.0689997673034703</v>
      </c>
      <c r="N4238">
        <v>-3.1316616535186799</v>
      </c>
      <c r="O4238">
        <v>0.80567604303359996</v>
      </c>
      <c r="P4238">
        <v>6.4905662536621103</v>
      </c>
      <c r="Q4238">
        <v>-15.481657981872599</v>
      </c>
      <c r="R4238">
        <v>9.2183341979980504</v>
      </c>
      <c r="S4238">
        <v>295</v>
      </c>
      <c r="T4238">
        <v>62.332611042591502</v>
      </c>
      <c r="U4238">
        <v>7.5082645416259801</v>
      </c>
      <c r="V4238">
        <v>74.497451782226605</v>
      </c>
      <c r="W4238">
        <v>98.847824096679702</v>
      </c>
      <c r="X4238">
        <v>0.93933969736099199</v>
      </c>
      <c r="Y4238">
        <v>9757</v>
      </c>
    </row>
    <row r="4239" spans="1:25" x14ac:dyDescent="0.25">
      <c r="A4239" t="s">
        <v>81</v>
      </c>
      <c r="B4239" t="s">
        <v>41</v>
      </c>
      <c r="C4239" s="7" t="s">
        <v>70</v>
      </c>
      <c r="D4239" s="58" t="s">
        <v>100</v>
      </c>
      <c r="E4239" s="7">
        <v>41129</v>
      </c>
      <c r="F4239">
        <v>14</v>
      </c>
      <c r="G4239">
        <v>263.38998413085898</v>
      </c>
      <c r="H4239">
        <v>262.55517578125</v>
      </c>
      <c r="I4239">
        <v>0.83479702472686801</v>
      </c>
      <c r="J4239">
        <v>3.1694336794316799E-3</v>
      </c>
      <c r="K4239">
        <v>85.599998474121094</v>
      </c>
      <c r="L4239">
        <v>-7.9554743766784703</v>
      </c>
      <c r="M4239">
        <v>-2.7621109485626198</v>
      </c>
      <c r="N4239">
        <v>0.83479702472686801</v>
      </c>
      <c r="O4239">
        <v>4.4317049980163601</v>
      </c>
      <c r="P4239">
        <v>9.6250686645507795</v>
      </c>
      <c r="Q4239">
        <v>-10.447395324706999</v>
      </c>
      <c r="R4239">
        <v>12.1169891357422</v>
      </c>
      <c r="S4239">
        <v>295</v>
      </c>
      <c r="T4239">
        <v>53.3314905360373</v>
      </c>
      <c r="U4239">
        <v>6.8590855598449698</v>
      </c>
      <c r="V4239">
        <v>74.497451782226605</v>
      </c>
      <c r="W4239">
        <v>98.847824096679702</v>
      </c>
      <c r="X4239">
        <v>0.93862295150756803</v>
      </c>
      <c r="Y4239">
        <v>9757</v>
      </c>
    </row>
    <row r="4240" spans="1:25" x14ac:dyDescent="0.25">
      <c r="A4240" t="s">
        <v>81</v>
      </c>
      <c r="B4240" t="s">
        <v>41</v>
      </c>
      <c r="C4240" s="7" t="s">
        <v>70</v>
      </c>
      <c r="D4240" s="58" t="s">
        <v>100</v>
      </c>
      <c r="E4240" s="7">
        <v>41129</v>
      </c>
      <c r="F4240">
        <v>15</v>
      </c>
      <c r="G4240">
        <v>256.17941284179699</v>
      </c>
      <c r="H4240">
        <v>236.55943298339801</v>
      </c>
      <c r="I4240">
        <v>19.619997024536101</v>
      </c>
      <c r="J4240">
        <v>7.6586939394474002E-2</v>
      </c>
      <c r="K4240">
        <v>87.851852416992202</v>
      </c>
      <c r="L4240">
        <v>10.863595008850099</v>
      </c>
      <c r="M4240">
        <v>16.036949157714801</v>
      </c>
      <c r="N4240">
        <v>19.619997024536101</v>
      </c>
      <c r="O4240">
        <v>23.203044891357401</v>
      </c>
      <c r="P4240">
        <v>28.376398086547901</v>
      </c>
      <c r="Q4240">
        <v>8.3812770843505895</v>
      </c>
      <c r="R4240">
        <v>30.858718872070298</v>
      </c>
      <c r="S4240">
        <v>295</v>
      </c>
      <c r="T4240">
        <v>56.225325120519301</v>
      </c>
      <c r="U4240">
        <v>6.8326568603515598</v>
      </c>
      <c r="V4240">
        <v>74.497451782226605</v>
      </c>
      <c r="W4240">
        <v>98.847824096679702</v>
      </c>
      <c r="X4240">
        <v>0.93523746728897095</v>
      </c>
      <c r="Y4240">
        <v>9757</v>
      </c>
    </row>
    <row r="4241" spans="1:25" x14ac:dyDescent="0.25">
      <c r="A4241" t="s">
        <v>81</v>
      </c>
      <c r="B4241" t="s">
        <v>41</v>
      </c>
      <c r="C4241" s="7" t="s">
        <v>70</v>
      </c>
      <c r="D4241" s="58" t="s">
        <v>100</v>
      </c>
      <c r="E4241" s="7">
        <v>41129</v>
      </c>
      <c r="F4241">
        <v>16</v>
      </c>
      <c r="G4241">
        <v>250.25521850585901</v>
      </c>
      <c r="H4241">
        <v>232.08096313476599</v>
      </c>
      <c r="I4241">
        <v>18.174242019653299</v>
      </c>
      <c r="J4241">
        <v>7.2622828185558305E-2</v>
      </c>
      <c r="K4241">
        <v>89.204940795898395</v>
      </c>
      <c r="L4241">
        <v>9.1984415054321307</v>
      </c>
      <c r="M4241">
        <v>14.501417160034199</v>
      </c>
      <c r="N4241">
        <v>18.174242019653299</v>
      </c>
      <c r="O4241">
        <v>21.8470668792725</v>
      </c>
      <c r="P4241">
        <v>27.150041580200199</v>
      </c>
      <c r="Q4241">
        <v>6.6539278030395499</v>
      </c>
      <c r="R4241">
        <v>29.694555282592798</v>
      </c>
      <c r="S4241">
        <v>295</v>
      </c>
      <c r="T4241">
        <v>59.451828746643997</v>
      </c>
      <c r="U4241">
        <v>7.0038537979126003</v>
      </c>
      <c r="V4241">
        <v>74.497451782226605</v>
      </c>
      <c r="W4241">
        <v>98.847824096679702</v>
      </c>
      <c r="X4241">
        <v>0.93690043687820401</v>
      </c>
      <c r="Y4241">
        <v>9757</v>
      </c>
    </row>
    <row r="4242" spans="1:25" x14ac:dyDescent="0.25">
      <c r="A4242" t="s">
        <v>81</v>
      </c>
      <c r="B4242" t="s">
        <v>41</v>
      </c>
      <c r="C4242" s="7" t="s">
        <v>70</v>
      </c>
      <c r="D4242" s="58" t="s">
        <v>100</v>
      </c>
      <c r="E4242" s="7">
        <v>41129</v>
      </c>
      <c r="F4242">
        <v>17</v>
      </c>
      <c r="G4242">
        <v>234.63442993164099</v>
      </c>
      <c r="H4242">
        <v>220.60174560546901</v>
      </c>
      <c r="I4242">
        <v>14.0326890945435</v>
      </c>
      <c r="J4242">
        <v>5.9806607663631398E-2</v>
      </c>
      <c r="K4242">
        <v>89.530860900878906</v>
      </c>
      <c r="L4242">
        <v>5.4417414665222203</v>
      </c>
      <c r="M4242">
        <v>10.5173435211182</v>
      </c>
      <c r="N4242">
        <v>14.0326890945435</v>
      </c>
      <c r="O4242">
        <v>17.5480346679688</v>
      </c>
      <c r="P4242">
        <v>22.6236381530762</v>
      </c>
      <c r="Q4242">
        <v>3.0063273906707799</v>
      </c>
      <c r="R4242">
        <v>25.0590515136719</v>
      </c>
      <c r="S4242">
        <v>295</v>
      </c>
      <c r="T4242">
        <v>55.050536737596801</v>
      </c>
      <c r="U4242">
        <v>6.70355224609375</v>
      </c>
      <c r="V4242">
        <v>74.497451782226605</v>
      </c>
      <c r="W4242">
        <v>98.847824096679702</v>
      </c>
      <c r="X4242">
        <v>0.93627130985259999</v>
      </c>
      <c r="Y4242">
        <v>9754</v>
      </c>
    </row>
    <row r="4243" spans="1:25" x14ac:dyDescent="0.25">
      <c r="A4243" t="s">
        <v>81</v>
      </c>
      <c r="B4243" t="s">
        <v>41</v>
      </c>
      <c r="C4243" s="7" t="s">
        <v>70</v>
      </c>
      <c r="D4243" s="58" t="s">
        <v>100</v>
      </c>
      <c r="E4243" s="7">
        <v>41129</v>
      </c>
      <c r="F4243">
        <v>18</v>
      </c>
      <c r="G4243">
        <v>223.97100830078099</v>
      </c>
      <c r="H4243">
        <v>214.62333679199199</v>
      </c>
      <c r="I4243">
        <v>9.3476676940918004</v>
      </c>
      <c r="J4243">
        <v>4.1736062616109799E-2</v>
      </c>
      <c r="K4243">
        <v>88.777778625488295</v>
      </c>
      <c r="L4243">
        <v>0.79708230495452903</v>
      </c>
      <c r="M4243">
        <v>5.84883785247803</v>
      </c>
      <c r="N4243">
        <v>9.3476676940918004</v>
      </c>
      <c r="O4243">
        <v>12.846498489379901</v>
      </c>
      <c r="P4243">
        <v>17.8982543945313</v>
      </c>
      <c r="Q4243">
        <v>-1.6268899440765401</v>
      </c>
      <c r="R4243">
        <v>20.3222255706787</v>
      </c>
      <c r="S4243">
        <v>295</v>
      </c>
      <c r="T4243">
        <v>53.971856938440403</v>
      </c>
      <c r="U4243">
        <v>6.67205762863159</v>
      </c>
      <c r="V4243">
        <v>74.497451782226605</v>
      </c>
      <c r="W4243">
        <v>98.847824096679702</v>
      </c>
      <c r="X4243">
        <v>0.93797945976257302</v>
      </c>
      <c r="Y4243">
        <v>9754</v>
      </c>
    </row>
    <row r="4244" spans="1:25" x14ac:dyDescent="0.25">
      <c r="A4244" t="s">
        <v>81</v>
      </c>
      <c r="B4244" t="s">
        <v>41</v>
      </c>
      <c r="C4244" s="7" t="s">
        <v>70</v>
      </c>
      <c r="D4244" s="58" t="s">
        <v>100</v>
      </c>
      <c r="E4244" s="7">
        <v>41129</v>
      </c>
      <c r="F4244">
        <v>19</v>
      </c>
      <c r="G4244">
        <v>223.84913635253901</v>
      </c>
      <c r="H4244">
        <v>219.68765258789099</v>
      </c>
      <c r="I4244">
        <v>4.1614723205566397</v>
      </c>
      <c r="J4244">
        <v>1.8590521067380902E-2</v>
      </c>
      <c r="K4244">
        <v>86.909873962402301</v>
      </c>
      <c r="L4244">
        <v>-4.6482973098754901</v>
      </c>
      <c r="M4244">
        <v>0.55658578872680697</v>
      </c>
      <c r="N4244">
        <v>4.1614723205566397</v>
      </c>
      <c r="O4244">
        <v>7.7663588523864702</v>
      </c>
      <c r="P4244">
        <v>12.9712419509888</v>
      </c>
      <c r="Q4244">
        <v>-7.1457452774047896</v>
      </c>
      <c r="R4244">
        <v>15.4686889648438</v>
      </c>
      <c r="S4244">
        <v>295</v>
      </c>
      <c r="T4244">
        <v>55.320034023772699</v>
      </c>
      <c r="U4244">
        <v>6.8743000030517596</v>
      </c>
      <c r="V4244">
        <v>74.497451782226605</v>
      </c>
      <c r="W4244">
        <v>98.847824096679702</v>
      </c>
      <c r="X4244">
        <v>0.93884623050689697</v>
      </c>
      <c r="Y4244">
        <v>9756</v>
      </c>
    </row>
    <row r="4245" spans="1:25" x14ac:dyDescent="0.25">
      <c r="A4245" t="s">
        <v>81</v>
      </c>
      <c r="B4245" t="s">
        <v>41</v>
      </c>
      <c r="C4245" s="7" t="s">
        <v>70</v>
      </c>
      <c r="D4245" s="58" t="s">
        <v>100</v>
      </c>
      <c r="E4245" s="7">
        <v>41129</v>
      </c>
      <c r="F4245">
        <v>20</v>
      </c>
      <c r="G4245">
        <v>223.96214294433599</v>
      </c>
      <c r="H4245">
        <v>214.7978515625</v>
      </c>
      <c r="I4245">
        <v>9.1642837524414098</v>
      </c>
      <c r="J4245">
        <v>4.0918897837400402E-2</v>
      </c>
      <c r="K4245">
        <v>83.422225952148395</v>
      </c>
      <c r="L4245">
        <v>1.39045917987823</v>
      </c>
      <c r="M4245">
        <v>5.98329782485962</v>
      </c>
      <c r="N4245">
        <v>9.1642837524414098</v>
      </c>
      <c r="O4245">
        <v>12.3452701568604</v>
      </c>
      <c r="P4245">
        <v>16.938108444213899</v>
      </c>
      <c r="Q4245">
        <v>-0.81331223249435403</v>
      </c>
      <c r="R4245">
        <v>19.141881942748999</v>
      </c>
      <c r="S4245">
        <v>295</v>
      </c>
      <c r="T4245">
        <v>42.858565598597998</v>
      </c>
      <c r="U4245">
        <v>6.0659480094909703</v>
      </c>
      <c r="V4245">
        <v>74.497451782226605</v>
      </c>
      <c r="W4245">
        <v>98.847824096679702</v>
      </c>
      <c r="X4245">
        <v>0.93972474336624101</v>
      </c>
      <c r="Y4245">
        <v>9756</v>
      </c>
    </row>
    <row r="4246" spans="1:25" x14ac:dyDescent="0.25">
      <c r="A4246" t="s">
        <v>81</v>
      </c>
      <c r="B4246" t="s">
        <v>41</v>
      </c>
      <c r="C4246" s="7" t="s">
        <v>70</v>
      </c>
      <c r="D4246" s="58" t="s">
        <v>100</v>
      </c>
      <c r="E4246" s="7">
        <v>41129</v>
      </c>
      <c r="F4246">
        <v>21</v>
      </c>
      <c r="G4246">
        <v>218.19598388671901</v>
      </c>
      <c r="H4246">
        <v>206.48796081543</v>
      </c>
      <c r="I4246">
        <v>11.708021163940399</v>
      </c>
      <c r="J4246">
        <v>5.3658280521631199E-2</v>
      </c>
      <c r="K4246">
        <v>78.441978454589801</v>
      </c>
      <c r="L4246">
        <v>3.68343901634216</v>
      </c>
      <c r="M4246">
        <v>8.4244270324706996</v>
      </c>
      <c r="N4246">
        <v>11.708021163940399</v>
      </c>
      <c r="O4246">
        <v>14.991615295410201</v>
      </c>
      <c r="P4246">
        <v>19.732603073120099</v>
      </c>
      <c r="Q4246">
        <v>1.40858149528503</v>
      </c>
      <c r="R4246">
        <v>22.007459640502901</v>
      </c>
      <c r="S4246">
        <v>295</v>
      </c>
      <c r="T4246">
        <v>45.858647328634603</v>
      </c>
      <c r="U4246">
        <v>6.2616147994995099</v>
      </c>
      <c r="V4246">
        <v>74.497451782226605</v>
      </c>
      <c r="W4246">
        <v>98.847824096679702</v>
      </c>
      <c r="X4246">
        <v>0.937907814979553</v>
      </c>
      <c r="Y4246">
        <v>9757</v>
      </c>
    </row>
    <row r="4247" spans="1:25" x14ac:dyDescent="0.25">
      <c r="A4247" t="s">
        <v>81</v>
      </c>
      <c r="B4247" t="s">
        <v>41</v>
      </c>
      <c r="C4247" s="7" t="s">
        <v>70</v>
      </c>
      <c r="D4247" s="58" t="s">
        <v>100</v>
      </c>
      <c r="E4247" s="7">
        <v>41129</v>
      </c>
      <c r="F4247">
        <v>22</v>
      </c>
      <c r="G4247">
        <v>228.724365234375</v>
      </c>
      <c r="H4247">
        <v>199.67263793945301</v>
      </c>
      <c r="I4247">
        <v>29.0517387390137</v>
      </c>
      <c r="J4247">
        <v>0.12701636552810699</v>
      </c>
      <c r="K4247">
        <v>74.958023071289105</v>
      </c>
      <c r="L4247">
        <v>18.447969436645501</v>
      </c>
      <c r="M4247">
        <v>24.712762832641602</v>
      </c>
      <c r="N4247">
        <v>29.0517387390137</v>
      </c>
      <c r="O4247">
        <v>33.390716552734403</v>
      </c>
      <c r="P4247">
        <v>39.655509948730497</v>
      </c>
      <c r="Q4247">
        <v>15.441947937011699</v>
      </c>
      <c r="R4247">
        <v>42.661529541015597</v>
      </c>
      <c r="S4247">
        <v>295</v>
      </c>
      <c r="T4247">
        <v>80.714890872222895</v>
      </c>
      <c r="U4247">
        <v>8.2741641998290998</v>
      </c>
      <c r="V4247">
        <v>74.497451782226605</v>
      </c>
      <c r="W4247">
        <v>98.847824096679702</v>
      </c>
      <c r="X4247">
        <v>0.93445223569869995</v>
      </c>
      <c r="Y4247">
        <v>9757</v>
      </c>
    </row>
    <row r="4248" spans="1:25" x14ac:dyDescent="0.25">
      <c r="A4248" t="s">
        <v>81</v>
      </c>
      <c r="B4248" t="s">
        <v>41</v>
      </c>
      <c r="C4248" s="7" t="s">
        <v>70</v>
      </c>
      <c r="D4248" s="58" t="s">
        <v>100</v>
      </c>
      <c r="E4248" s="7">
        <v>41129</v>
      </c>
      <c r="F4248">
        <v>23</v>
      </c>
      <c r="G4248">
        <v>222.90107727050801</v>
      </c>
      <c r="H4248">
        <v>187.09329223632801</v>
      </c>
      <c r="I4248">
        <v>35.807781219482401</v>
      </c>
      <c r="J4248">
        <v>0.16064427793026001</v>
      </c>
      <c r="K4248">
        <v>72.112342834472699</v>
      </c>
      <c r="L4248">
        <v>23.104833602905298</v>
      </c>
      <c r="M4248">
        <v>30.609838485717798</v>
      </c>
      <c r="N4248">
        <v>35.807781219482401</v>
      </c>
      <c r="O4248">
        <v>41.005722045898402</v>
      </c>
      <c r="P4248">
        <v>48.510726928710902</v>
      </c>
      <c r="Q4248">
        <v>19.5037231445313</v>
      </c>
      <c r="R4248">
        <v>52.111839294433601</v>
      </c>
      <c r="S4248">
        <v>295</v>
      </c>
      <c r="T4248">
        <v>116.657255640024</v>
      </c>
      <c r="U4248">
        <v>9.9121627807617205</v>
      </c>
      <c r="V4248">
        <v>74.497451782226605</v>
      </c>
      <c r="W4248">
        <v>98.847824096679702</v>
      </c>
      <c r="X4248">
        <v>0.92769193649292003</v>
      </c>
      <c r="Y4248">
        <v>9757</v>
      </c>
    </row>
    <row r="4249" spans="1:25" x14ac:dyDescent="0.25">
      <c r="A4249" t="s">
        <v>81</v>
      </c>
      <c r="B4249" t="s">
        <v>41</v>
      </c>
      <c r="C4249" s="7" t="s">
        <v>70</v>
      </c>
      <c r="D4249" s="58" t="s">
        <v>100</v>
      </c>
      <c r="E4249" s="7">
        <v>41129</v>
      </c>
      <c r="F4249">
        <v>24</v>
      </c>
      <c r="G4249">
        <v>213.09355163574199</v>
      </c>
      <c r="H4249">
        <v>175.29406738281301</v>
      </c>
      <c r="I4249">
        <v>37.799480438232401</v>
      </c>
      <c r="J4249">
        <v>0.17738445103168499</v>
      </c>
      <c r="K4249">
        <v>68.172836303710895</v>
      </c>
      <c r="L4249">
        <v>25.323192596435501</v>
      </c>
      <c r="M4249">
        <v>32.694286346435497</v>
      </c>
      <c r="N4249">
        <v>37.799480438232401</v>
      </c>
      <c r="O4249">
        <v>42.904678344726598</v>
      </c>
      <c r="P4249">
        <v>50.275768280029297</v>
      </c>
      <c r="Q4249">
        <v>21.786338806152301</v>
      </c>
      <c r="R4249">
        <v>53.812625885009801</v>
      </c>
      <c r="S4249">
        <v>295</v>
      </c>
      <c r="T4249">
        <v>113.42819586066101</v>
      </c>
      <c r="U4249">
        <v>9.7353000640869105</v>
      </c>
      <c r="V4249">
        <v>74.497451782226605</v>
      </c>
      <c r="W4249">
        <v>98.847824096679702</v>
      </c>
      <c r="X4249">
        <v>0.93080145120620705</v>
      </c>
      <c r="Y4249">
        <v>9758</v>
      </c>
    </row>
    <row r="4250" spans="1:25" x14ac:dyDescent="0.25">
      <c r="A4250" t="s">
        <v>81</v>
      </c>
      <c r="B4250" t="s">
        <v>41</v>
      </c>
      <c r="C4250" s="7" t="s">
        <v>70</v>
      </c>
      <c r="D4250" s="58" t="s">
        <v>100</v>
      </c>
      <c r="E4250" s="7">
        <v>41130</v>
      </c>
      <c r="F4250">
        <v>1</v>
      </c>
      <c r="G4250">
        <v>202.18032836914099</v>
      </c>
      <c r="H4250">
        <v>169.21812438964801</v>
      </c>
      <c r="I4250">
        <v>32.962192535400398</v>
      </c>
      <c r="J4250">
        <v>0.16303363442421001</v>
      </c>
      <c r="K4250">
        <v>68.522224426269503</v>
      </c>
      <c r="L4250">
        <v>20.091026306152301</v>
      </c>
      <c r="M4250">
        <v>27.6954154968262</v>
      </c>
      <c r="N4250">
        <v>32.962192535400398</v>
      </c>
      <c r="O4250">
        <v>38.228969573974602</v>
      </c>
      <c r="P4250">
        <v>45.8333549499512</v>
      </c>
      <c r="Q4250">
        <v>16.4422302246094</v>
      </c>
      <c r="R4250">
        <v>49.482154846191399</v>
      </c>
      <c r="S4250">
        <v>295</v>
      </c>
      <c r="T4250">
        <v>120.77090803020199</v>
      </c>
      <c r="U4250">
        <v>10.043423652648899</v>
      </c>
      <c r="V4250">
        <v>76.465133666992202</v>
      </c>
      <c r="W4250">
        <v>101.815216064453</v>
      </c>
      <c r="X4250">
        <v>0.91120058298110995</v>
      </c>
      <c r="Y4250">
        <v>9757</v>
      </c>
    </row>
    <row r="4251" spans="1:25" x14ac:dyDescent="0.25">
      <c r="A4251" t="s">
        <v>81</v>
      </c>
      <c r="B4251" t="s">
        <v>41</v>
      </c>
      <c r="C4251" s="7" t="s">
        <v>70</v>
      </c>
      <c r="D4251" s="58" t="s">
        <v>100</v>
      </c>
      <c r="E4251" s="7">
        <v>41130</v>
      </c>
      <c r="F4251">
        <v>2</v>
      </c>
      <c r="G4251">
        <v>194.73042297363301</v>
      </c>
      <c r="H4251">
        <v>159.54023742675801</v>
      </c>
      <c r="I4251">
        <v>35.190193176269503</v>
      </c>
      <c r="J4251">
        <v>0.18071234226226801</v>
      </c>
      <c r="K4251">
        <v>67.465431213378906</v>
      </c>
      <c r="L4251">
        <v>22.426164627075199</v>
      </c>
      <c r="M4251">
        <v>29.967256546020501</v>
      </c>
      <c r="N4251">
        <v>35.190193176269503</v>
      </c>
      <c r="O4251">
        <v>40.413127899169901</v>
      </c>
      <c r="P4251">
        <v>47.954219818115199</v>
      </c>
      <c r="Q4251">
        <v>18.807741165161101</v>
      </c>
      <c r="R4251">
        <v>51.572643280029297</v>
      </c>
      <c r="S4251">
        <v>295</v>
      </c>
      <c r="T4251">
        <v>120.794107596126</v>
      </c>
      <c r="U4251">
        <v>9.9598236083984393</v>
      </c>
      <c r="V4251">
        <v>76.465133666992202</v>
      </c>
      <c r="W4251">
        <v>101.815216064453</v>
      </c>
      <c r="X4251">
        <v>0.91454011201858498</v>
      </c>
      <c r="Y4251">
        <v>9757</v>
      </c>
    </row>
    <row r="4252" spans="1:25" x14ac:dyDescent="0.25">
      <c r="A4252" t="s">
        <v>81</v>
      </c>
      <c r="B4252" t="s">
        <v>41</v>
      </c>
      <c r="C4252" s="7" t="s">
        <v>70</v>
      </c>
      <c r="D4252" s="58" t="s">
        <v>100</v>
      </c>
      <c r="E4252" s="7">
        <v>41130</v>
      </c>
      <c r="F4252">
        <v>3</v>
      </c>
      <c r="G4252">
        <v>187.230880737305</v>
      </c>
      <c r="H4252">
        <v>154.17314147949199</v>
      </c>
      <c r="I4252">
        <v>33.057746887207003</v>
      </c>
      <c r="J4252">
        <v>0.17656140029430401</v>
      </c>
      <c r="K4252">
        <v>66.3370361328125</v>
      </c>
      <c r="L4252">
        <v>20.538629531860401</v>
      </c>
      <c r="M4252">
        <v>27.935024261474599</v>
      </c>
      <c r="N4252">
        <v>33.057746887207003</v>
      </c>
      <c r="O4252">
        <v>38.180465698242202</v>
      </c>
      <c r="P4252">
        <v>45.576862335205099</v>
      </c>
      <c r="Q4252">
        <v>16.9896335601807</v>
      </c>
      <c r="R4252">
        <v>49.1258544921875</v>
      </c>
      <c r="S4252">
        <v>295</v>
      </c>
      <c r="T4252">
        <v>117.235404271306</v>
      </c>
      <c r="U4252">
        <v>9.7687177658081108</v>
      </c>
      <c r="V4252">
        <v>76.465133666992202</v>
      </c>
      <c r="W4252">
        <v>101.815216064453</v>
      </c>
      <c r="X4252">
        <v>0.92219549417495705</v>
      </c>
      <c r="Y4252">
        <v>9758</v>
      </c>
    </row>
    <row r="4253" spans="1:25" x14ac:dyDescent="0.25">
      <c r="A4253" t="s">
        <v>81</v>
      </c>
      <c r="B4253" t="s">
        <v>41</v>
      </c>
      <c r="C4253" s="7" t="s">
        <v>70</v>
      </c>
      <c r="D4253" s="58" t="s">
        <v>100</v>
      </c>
      <c r="E4253" s="7">
        <v>41130</v>
      </c>
      <c r="F4253">
        <v>4</v>
      </c>
      <c r="G4253">
        <v>184.44012451171901</v>
      </c>
      <c r="H4253">
        <v>152.56138610839801</v>
      </c>
      <c r="I4253">
        <v>31.878728866577099</v>
      </c>
      <c r="J4253">
        <v>0.172840535640717</v>
      </c>
      <c r="K4253">
        <v>64.679016113281307</v>
      </c>
      <c r="L4253">
        <v>19.236268997192401</v>
      </c>
      <c r="M4253">
        <v>26.7055358886719</v>
      </c>
      <c r="N4253">
        <v>31.878728866577099</v>
      </c>
      <c r="O4253">
        <v>37.051921844482401</v>
      </c>
      <c r="P4253">
        <v>44.521190643310497</v>
      </c>
      <c r="Q4253">
        <v>15.652306556701699</v>
      </c>
      <c r="R4253">
        <v>48.105152130127003</v>
      </c>
      <c r="S4253">
        <v>295</v>
      </c>
      <c r="T4253">
        <v>120.45242951036001</v>
      </c>
      <c r="U4253">
        <v>9.8649635314941406</v>
      </c>
      <c r="V4253">
        <v>76.465133666992202</v>
      </c>
      <c r="W4253">
        <v>101.815216064453</v>
      </c>
      <c r="X4253">
        <v>0.92242681980133101</v>
      </c>
      <c r="Y4253">
        <v>9758</v>
      </c>
    </row>
    <row r="4254" spans="1:25" x14ac:dyDescent="0.25">
      <c r="A4254" t="s">
        <v>81</v>
      </c>
      <c r="B4254" t="s">
        <v>41</v>
      </c>
      <c r="C4254" s="7" t="s">
        <v>70</v>
      </c>
      <c r="D4254" s="58" t="s">
        <v>100</v>
      </c>
      <c r="E4254" s="7">
        <v>41130</v>
      </c>
      <c r="F4254">
        <v>5</v>
      </c>
      <c r="G4254">
        <v>188.84494018554699</v>
      </c>
      <c r="H4254">
        <v>158.29832458496099</v>
      </c>
      <c r="I4254">
        <v>30.546615600585898</v>
      </c>
      <c r="J4254">
        <v>0.161755010485649</v>
      </c>
      <c r="K4254">
        <v>63.503704071044901</v>
      </c>
      <c r="L4254">
        <v>17.501060485839801</v>
      </c>
      <c r="M4254">
        <v>25.208478927612301</v>
      </c>
      <c r="N4254">
        <v>30.546615600585898</v>
      </c>
      <c r="O4254">
        <v>35.884750366210902</v>
      </c>
      <c r="P4254">
        <v>43.592170715332003</v>
      </c>
      <c r="Q4254">
        <v>13.8028259277344</v>
      </c>
      <c r="R4254">
        <v>47.2904052734375</v>
      </c>
      <c r="S4254">
        <v>295</v>
      </c>
      <c r="T4254">
        <v>126.953663577002</v>
      </c>
      <c r="U4254">
        <v>10.179501533508301</v>
      </c>
      <c r="V4254">
        <v>76.465133666992202</v>
      </c>
      <c r="W4254">
        <v>101.815216064453</v>
      </c>
      <c r="X4254">
        <v>0.92044931650161699</v>
      </c>
      <c r="Y4254">
        <v>9758</v>
      </c>
    </row>
    <row r="4255" spans="1:25" x14ac:dyDescent="0.25">
      <c r="A4255" t="s">
        <v>81</v>
      </c>
      <c r="B4255" t="s">
        <v>41</v>
      </c>
      <c r="C4255" s="7" t="s">
        <v>70</v>
      </c>
      <c r="D4255" s="58" t="s">
        <v>100</v>
      </c>
      <c r="E4255" s="7">
        <v>41130</v>
      </c>
      <c r="F4255">
        <v>6</v>
      </c>
      <c r="G4255">
        <v>211.09407043457</v>
      </c>
      <c r="H4255">
        <v>175.71842956543</v>
      </c>
      <c r="I4255">
        <v>35.3756294250488</v>
      </c>
      <c r="J4255">
        <v>0.16758228838443801</v>
      </c>
      <c r="K4255">
        <v>62.993827819824197</v>
      </c>
      <c r="L4255">
        <v>22.007753372192401</v>
      </c>
      <c r="M4255">
        <v>29.905601501464801</v>
      </c>
      <c r="N4255">
        <v>35.3756294250488</v>
      </c>
      <c r="O4255">
        <v>40.845653533935497</v>
      </c>
      <c r="P4255">
        <v>48.743499755859403</v>
      </c>
      <c r="Q4255">
        <v>18.218147277831999</v>
      </c>
      <c r="R4255">
        <v>52.533107757568402</v>
      </c>
      <c r="S4255">
        <v>295</v>
      </c>
      <c r="T4255">
        <v>128.03573078135699</v>
      </c>
      <c r="U4255">
        <v>10.431007385253899</v>
      </c>
      <c r="V4255">
        <v>76.465133666992202</v>
      </c>
      <c r="W4255">
        <v>101.815216064453</v>
      </c>
      <c r="X4255">
        <v>0.92685896158218395</v>
      </c>
      <c r="Y4255">
        <v>9758</v>
      </c>
    </row>
    <row r="4256" spans="1:25" x14ac:dyDescent="0.25">
      <c r="A4256" t="s">
        <v>81</v>
      </c>
      <c r="B4256" t="s">
        <v>41</v>
      </c>
      <c r="C4256" s="7" t="s">
        <v>70</v>
      </c>
      <c r="D4256" s="58" t="s">
        <v>100</v>
      </c>
      <c r="E4256" s="7">
        <v>41130</v>
      </c>
      <c r="F4256">
        <v>7</v>
      </c>
      <c r="G4256">
        <v>225.84298706054699</v>
      </c>
      <c r="H4256">
        <v>196.63218688964801</v>
      </c>
      <c r="I4256">
        <v>29.2107963562012</v>
      </c>
      <c r="J4256">
        <v>0.129341170191765</v>
      </c>
      <c r="K4256">
        <v>62.869136810302699</v>
      </c>
      <c r="L4256">
        <v>16.347846984863299</v>
      </c>
      <c r="M4256">
        <v>23.947381973266602</v>
      </c>
      <c r="N4256">
        <v>29.2107963562012</v>
      </c>
      <c r="O4256">
        <v>34.474212646484403</v>
      </c>
      <c r="P4256">
        <v>42.073745727539098</v>
      </c>
      <c r="Q4256">
        <v>12.701378822326699</v>
      </c>
      <c r="R4256">
        <v>45.72021484375</v>
      </c>
      <c r="S4256">
        <v>295</v>
      </c>
      <c r="T4256">
        <v>114.559333140389</v>
      </c>
      <c r="U4256">
        <v>10.037013053894</v>
      </c>
      <c r="V4256">
        <v>76.465133666992202</v>
      </c>
      <c r="W4256">
        <v>101.815216064453</v>
      </c>
      <c r="X4256">
        <v>0.94673347473144498</v>
      </c>
      <c r="Y4256">
        <v>9758</v>
      </c>
    </row>
    <row r="4257" spans="1:25" x14ac:dyDescent="0.25">
      <c r="A4257" t="s">
        <v>81</v>
      </c>
      <c r="B4257" t="s">
        <v>41</v>
      </c>
      <c r="C4257" s="7" t="s">
        <v>70</v>
      </c>
      <c r="D4257" s="58" t="s">
        <v>100</v>
      </c>
      <c r="E4257" s="7">
        <v>41130</v>
      </c>
      <c r="F4257">
        <v>8</v>
      </c>
      <c r="G4257">
        <v>244.91288757324199</v>
      </c>
      <c r="H4257">
        <v>220.72817993164099</v>
      </c>
      <c r="I4257">
        <v>24.184700012206999</v>
      </c>
      <c r="J4257">
        <v>9.8748169839382199E-2</v>
      </c>
      <c r="K4257">
        <v>64.607406616210895</v>
      </c>
      <c r="L4257">
        <v>10.6358690261841</v>
      </c>
      <c r="M4257">
        <v>18.640626907348601</v>
      </c>
      <c r="N4257">
        <v>24.184700012206999</v>
      </c>
      <c r="O4257">
        <v>29.7287693023682</v>
      </c>
      <c r="P4257">
        <v>37.733528137207003</v>
      </c>
      <c r="Q4257">
        <v>6.7949643135070801</v>
      </c>
      <c r="R4257">
        <v>41.574432373046903</v>
      </c>
      <c r="S4257">
        <v>295</v>
      </c>
      <c r="T4257">
        <v>123.62215539615499</v>
      </c>
      <c r="U4257">
        <v>10.572208404541</v>
      </c>
      <c r="V4257">
        <v>76.465133666992202</v>
      </c>
      <c r="W4257">
        <v>101.815216064453</v>
      </c>
      <c r="X4257">
        <v>0.94914537668228105</v>
      </c>
      <c r="Y4257">
        <v>9758</v>
      </c>
    </row>
    <row r="4258" spans="1:25" x14ac:dyDescent="0.25">
      <c r="A4258" t="s">
        <v>81</v>
      </c>
      <c r="B4258" t="s">
        <v>41</v>
      </c>
      <c r="C4258" s="7" t="s">
        <v>70</v>
      </c>
      <c r="D4258" s="58" t="s">
        <v>100</v>
      </c>
      <c r="E4258" s="7">
        <v>41130</v>
      </c>
      <c r="F4258">
        <v>9</v>
      </c>
      <c r="G4258">
        <v>261.95993041992199</v>
      </c>
      <c r="H4258">
        <v>234.97637939453099</v>
      </c>
      <c r="I4258">
        <v>26.983547210693398</v>
      </c>
      <c r="J4258">
        <v>0.10300638526678101</v>
      </c>
      <c r="K4258">
        <v>68.717124938964801</v>
      </c>
      <c r="L4258">
        <v>12.8590078353882</v>
      </c>
      <c r="M4258">
        <v>21.203901290893601</v>
      </c>
      <c r="N4258">
        <v>26.983547210693398</v>
      </c>
      <c r="O4258">
        <v>32.763195037841797</v>
      </c>
      <c r="P4258">
        <v>41.108089447021499</v>
      </c>
      <c r="Q4258">
        <v>8.8548974990844709</v>
      </c>
      <c r="R4258">
        <v>45.112194061279297</v>
      </c>
      <c r="S4258">
        <v>295</v>
      </c>
      <c r="T4258">
        <v>134.19246370092901</v>
      </c>
      <c r="U4258">
        <v>11.021436691284199</v>
      </c>
      <c r="V4258">
        <v>76.465133666992202</v>
      </c>
      <c r="W4258">
        <v>101.815216064453</v>
      </c>
      <c r="X4258">
        <v>0.94756931066513095</v>
      </c>
      <c r="Y4258">
        <v>9755</v>
      </c>
    </row>
    <row r="4259" spans="1:25" x14ac:dyDescent="0.25">
      <c r="A4259" t="s">
        <v>81</v>
      </c>
      <c r="B4259" t="s">
        <v>41</v>
      </c>
      <c r="C4259" s="7" t="s">
        <v>70</v>
      </c>
      <c r="D4259" s="58" t="s">
        <v>100</v>
      </c>
      <c r="E4259" s="7">
        <v>41130</v>
      </c>
      <c r="F4259">
        <v>10</v>
      </c>
      <c r="G4259">
        <v>276.50500488281301</v>
      </c>
      <c r="H4259">
        <v>254.485427856445</v>
      </c>
      <c r="I4259">
        <v>22.019554138183601</v>
      </c>
      <c r="J4259">
        <v>7.9635284841060597E-2</v>
      </c>
      <c r="K4259">
        <v>73.482719421386705</v>
      </c>
      <c r="L4259">
        <v>6.2293648719787598</v>
      </c>
      <c r="M4259">
        <v>15.558337211608899</v>
      </c>
      <c r="N4259">
        <v>22.019554138183601</v>
      </c>
      <c r="O4259">
        <v>28.480770111083999</v>
      </c>
      <c r="P4259">
        <v>37.809741973877003</v>
      </c>
      <c r="Q4259">
        <v>1.7530655860900899</v>
      </c>
      <c r="R4259">
        <v>42.286041259765597</v>
      </c>
      <c r="S4259">
        <v>295</v>
      </c>
      <c r="T4259">
        <v>164.21544448980001</v>
      </c>
      <c r="U4259">
        <v>12.321149826049799</v>
      </c>
      <c r="V4259">
        <v>76.465133666992202</v>
      </c>
      <c r="W4259">
        <v>101.815216064453</v>
      </c>
      <c r="X4259">
        <v>0.95063984394073497</v>
      </c>
      <c r="Y4259">
        <v>9757</v>
      </c>
    </row>
    <row r="4260" spans="1:25" x14ac:dyDescent="0.25">
      <c r="A4260" t="s">
        <v>81</v>
      </c>
      <c r="B4260" t="s">
        <v>41</v>
      </c>
      <c r="C4260" s="7" t="s">
        <v>70</v>
      </c>
      <c r="D4260" s="58" t="s">
        <v>100</v>
      </c>
      <c r="E4260" s="7">
        <v>41130</v>
      </c>
      <c r="F4260">
        <v>11</v>
      </c>
      <c r="G4260">
        <v>283.98318481445301</v>
      </c>
      <c r="H4260">
        <v>264.78469848632801</v>
      </c>
      <c r="I4260">
        <v>19.198471069335898</v>
      </c>
      <c r="J4260">
        <v>6.7604258656501798E-2</v>
      </c>
      <c r="K4260">
        <v>77.798767089843807</v>
      </c>
      <c r="L4260">
        <v>0.48821160197258001</v>
      </c>
      <c r="M4260">
        <v>11.5423851013184</v>
      </c>
      <c r="N4260">
        <v>19.198471069335898</v>
      </c>
      <c r="O4260">
        <v>26.854558944702099</v>
      </c>
      <c r="P4260">
        <v>37.908729553222699</v>
      </c>
      <c r="Q4260">
        <v>-4.8158869743347203</v>
      </c>
      <c r="R4260">
        <v>43.2128295898438</v>
      </c>
      <c r="S4260">
        <v>295</v>
      </c>
      <c r="T4260">
        <v>230.18606384453099</v>
      </c>
      <c r="U4260">
        <v>14.599693298339799</v>
      </c>
      <c r="V4260">
        <v>76.465133666992202</v>
      </c>
      <c r="W4260">
        <v>101.815216064453</v>
      </c>
      <c r="X4260">
        <v>0.93698644638061501</v>
      </c>
      <c r="Y4260">
        <v>9757</v>
      </c>
    </row>
    <row r="4261" spans="1:25" x14ac:dyDescent="0.25">
      <c r="A4261" t="s">
        <v>81</v>
      </c>
      <c r="B4261" t="s">
        <v>41</v>
      </c>
      <c r="C4261" s="7" t="s">
        <v>70</v>
      </c>
      <c r="D4261" s="58" t="s">
        <v>100</v>
      </c>
      <c r="E4261" s="7">
        <v>41130</v>
      </c>
      <c r="F4261">
        <v>12</v>
      </c>
      <c r="G4261">
        <v>279.82080078125</v>
      </c>
      <c r="H4261">
        <v>271.02423095703102</v>
      </c>
      <c r="I4261">
        <v>8.7965478897094709</v>
      </c>
      <c r="J4261">
        <v>3.1436365097761203E-2</v>
      </c>
      <c r="K4261">
        <v>81.704940795898395</v>
      </c>
      <c r="L4261">
        <v>-12.2424173355103</v>
      </c>
      <c r="M4261">
        <v>0.18757404386997201</v>
      </c>
      <c r="N4261">
        <v>8.7965478897094709</v>
      </c>
      <c r="O4261">
        <v>17.405521392822301</v>
      </c>
      <c r="P4261">
        <v>29.835514068603501</v>
      </c>
      <c r="Q4261">
        <v>-18.206672668456999</v>
      </c>
      <c r="R4261">
        <v>35.799766540527301</v>
      </c>
      <c r="S4261">
        <v>295</v>
      </c>
      <c r="T4261">
        <v>292.49569756576199</v>
      </c>
      <c r="U4261">
        <v>16.416791915893601</v>
      </c>
      <c r="V4261">
        <v>76.465133666992202</v>
      </c>
      <c r="W4261">
        <v>101.815216064453</v>
      </c>
      <c r="X4261">
        <v>0.94085037708282504</v>
      </c>
      <c r="Y4261">
        <v>9757</v>
      </c>
    </row>
    <row r="4262" spans="1:25" x14ac:dyDescent="0.25">
      <c r="A4262" t="s">
        <v>81</v>
      </c>
      <c r="B4262" t="s">
        <v>41</v>
      </c>
      <c r="C4262" s="7" t="s">
        <v>70</v>
      </c>
      <c r="D4262" s="58" t="s">
        <v>100</v>
      </c>
      <c r="E4262" s="7">
        <v>41130</v>
      </c>
      <c r="F4262">
        <v>13</v>
      </c>
      <c r="G4262">
        <v>269.26962280273398</v>
      </c>
      <c r="H4262">
        <v>267.88772583007801</v>
      </c>
      <c r="I4262">
        <v>1.3819011449813801</v>
      </c>
      <c r="J4262">
        <v>5.1320348866283902E-3</v>
      </c>
      <c r="K4262">
        <v>85.316047668457003</v>
      </c>
      <c r="L4262">
        <v>-22.3572292327881</v>
      </c>
      <c r="M4262">
        <v>-8.3319587707519496</v>
      </c>
      <c r="N4262">
        <v>1.3819011449813801</v>
      </c>
      <c r="O4262">
        <v>11.095760345459</v>
      </c>
      <c r="P4262">
        <v>25.121030807495099</v>
      </c>
      <c r="Q4262">
        <v>-29.086942672729499</v>
      </c>
      <c r="R4262">
        <v>31.850746154785199</v>
      </c>
      <c r="S4262">
        <v>295</v>
      </c>
      <c r="T4262">
        <v>371.13097926132701</v>
      </c>
      <c r="U4262">
        <v>18.523740768432599</v>
      </c>
      <c r="V4262">
        <v>76.465133666992202</v>
      </c>
      <c r="W4262">
        <v>101.815216064453</v>
      </c>
      <c r="X4262">
        <v>0.93933969736099199</v>
      </c>
      <c r="Y4262">
        <v>9757</v>
      </c>
    </row>
    <row r="4263" spans="1:25" x14ac:dyDescent="0.25">
      <c r="A4263" t="s">
        <v>81</v>
      </c>
      <c r="B4263" t="s">
        <v>41</v>
      </c>
      <c r="C4263" s="7" t="s">
        <v>70</v>
      </c>
      <c r="D4263" s="58" t="s">
        <v>100</v>
      </c>
      <c r="E4263" s="7">
        <v>41130</v>
      </c>
      <c r="F4263">
        <v>14</v>
      </c>
      <c r="G4263">
        <v>271.86248779296898</v>
      </c>
      <c r="H4263">
        <v>265.36145019531301</v>
      </c>
      <c r="I4263">
        <v>6.5010237693786603</v>
      </c>
      <c r="J4263">
        <v>2.3912912234664001E-2</v>
      </c>
      <c r="K4263">
        <v>87.881484985351605</v>
      </c>
      <c r="L4263">
        <v>-17.237855911254901</v>
      </c>
      <c r="M4263">
        <v>-3.2127330303192099</v>
      </c>
      <c r="N4263">
        <v>6.5010237693786603</v>
      </c>
      <c r="O4263">
        <v>16.214778900146499</v>
      </c>
      <c r="P4263">
        <v>30.239902496337901</v>
      </c>
      <c r="Q4263">
        <v>-23.9674968719482</v>
      </c>
      <c r="R4263">
        <v>36.9695434570313</v>
      </c>
      <c r="S4263">
        <v>295</v>
      </c>
      <c r="T4263">
        <v>377.31436253363597</v>
      </c>
      <c r="U4263">
        <v>18.523544311523398</v>
      </c>
      <c r="V4263">
        <v>76.465133666992202</v>
      </c>
      <c r="W4263">
        <v>101.815216064453</v>
      </c>
      <c r="X4263">
        <v>0.93862295150756803</v>
      </c>
      <c r="Y4263">
        <v>9757</v>
      </c>
    </row>
    <row r="4264" spans="1:25" x14ac:dyDescent="0.25">
      <c r="A4264" t="s">
        <v>81</v>
      </c>
      <c r="B4264" t="s">
        <v>41</v>
      </c>
      <c r="C4264" s="7" t="s">
        <v>70</v>
      </c>
      <c r="D4264" s="58" t="s">
        <v>100</v>
      </c>
      <c r="E4264" s="7">
        <v>41130</v>
      </c>
      <c r="F4264">
        <v>15</v>
      </c>
      <c r="G4264">
        <v>255.23341369628901</v>
      </c>
      <c r="H4264">
        <v>234.40263366699199</v>
      </c>
      <c r="I4264">
        <v>20.8307704925537</v>
      </c>
      <c r="J4264">
        <v>8.1614591181278201E-2</v>
      </c>
      <c r="K4264">
        <v>89.912345886230497</v>
      </c>
      <c r="L4264">
        <v>-1.6835644245147701</v>
      </c>
      <c r="M4264">
        <v>11.6180868148804</v>
      </c>
      <c r="N4264">
        <v>20.8307704925537</v>
      </c>
      <c r="O4264">
        <v>30.043453216552699</v>
      </c>
      <c r="P4264">
        <v>43.345104217529297</v>
      </c>
      <c r="Q4264">
        <v>-8.0660657882690394</v>
      </c>
      <c r="R4264">
        <v>49.727607727050803</v>
      </c>
      <c r="S4264">
        <v>295</v>
      </c>
      <c r="T4264">
        <v>359.50115845991797</v>
      </c>
      <c r="U4264">
        <v>17.568027496337901</v>
      </c>
      <c r="V4264">
        <v>76.465133666992202</v>
      </c>
      <c r="W4264">
        <v>101.815216064453</v>
      </c>
      <c r="X4264">
        <v>0.93523746728897095</v>
      </c>
      <c r="Y4264">
        <v>9757</v>
      </c>
    </row>
    <row r="4265" spans="1:25" x14ac:dyDescent="0.25">
      <c r="A4265" t="s">
        <v>81</v>
      </c>
      <c r="B4265" t="s">
        <v>41</v>
      </c>
      <c r="C4265" s="7" t="s">
        <v>70</v>
      </c>
      <c r="D4265" s="58" t="s">
        <v>100</v>
      </c>
      <c r="E4265" s="7">
        <v>41130</v>
      </c>
      <c r="F4265">
        <v>16</v>
      </c>
      <c r="G4265">
        <v>243.3974609375</v>
      </c>
      <c r="H4265">
        <v>221.72544860839801</v>
      </c>
      <c r="I4265">
        <v>21.672021865844702</v>
      </c>
      <c r="J4265">
        <v>8.9039638638496399E-2</v>
      </c>
      <c r="K4265">
        <v>91.070373535156307</v>
      </c>
      <c r="L4265">
        <v>3.14550958573818E-2</v>
      </c>
      <c r="M4265">
        <v>12.816877365112299</v>
      </c>
      <c r="N4265">
        <v>21.672021865844702</v>
      </c>
      <c r="O4265">
        <v>30.527164459228501</v>
      </c>
      <c r="P4265">
        <v>43.312587738037102</v>
      </c>
      <c r="Q4265">
        <v>-6.1033449172973597</v>
      </c>
      <c r="R4265">
        <v>49.4473876953125</v>
      </c>
      <c r="S4265">
        <v>295</v>
      </c>
      <c r="T4265">
        <v>337.54380468550499</v>
      </c>
      <c r="U4265">
        <v>16.886222839355501</v>
      </c>
      <c r="V4265">
        <v>76.465133666992202</v>
      </c>
      <c r="W4265">
        <v>101.815216064453</v>
      </c>
      <c r="X4265">
        <v>0.93690043687820401</v>
      </c>
      <c r="Y4265">
        <v>9757</v>
      </c>
    </row>
    <row r="4266" spans="1:25" x14ac:dyDescent="0.25">
      <c r="A4266" t="s">
        <v>81</v>
      </c>
      <c r="B4266" t="s">
        <v>41</v>
      </c>
      <c r="C4266" s="7" t="s">
        <v>70</v>
      </c>
      <c r="D4266" s="58" t="s">
        <v>100</v>
      </c>
      <c r="E4266" s="7">
        <v>41130</v>
      </c>
      <c r="F4266">
        <v>17</v>
      </c>
      <c r="G4266">
        <v>230.00941467285199</v>
      </c>
      <c r="H4266">
        <v>210.79496765136699</v>
      </c>
      <c r="I4266">
        <v>19.214452743530298</v>
      </c>
      <c r="J4266">
        <v>8.3537675440311404E-2</v>
      </c>
      <c r="K4266">
        <v>91.237625122070298</v>
      </c>
      <c r="L4266">
        <v>-2.4930374622345002</v>
      </c>
      <c r="M4266">
        <v>10.3319234848022</v>
      </c>
      <c r="N4266">
        <v>19.214452743530298</v>
      </c>
      <c r="O4266">
        <v>28.096981048583999</v>
      </c>
      <c r="P4266">
        <v>40.921943664550803</v>
      </c>
      <c r="Q4266">
        <v>-8.6468086242675799</v>
      </c>
      <c r="R4266">
        <v>47.075714111328097</v>
      </c>
      <c r="S4266">
        <v>295</v>
      </c>
      <c r="T4266">
        <v>344.04530010765501</v>
      </c>
      <c r="U4266">
        <v>16.9384441375732</v>
      </c>
      <c r="V4266">
        <v>76.465133666992202</v>
      </c>
      <c r="W4266">
        <v>101.815216064453</v>
      </c>
      <c r="X4266">
        <v>0.93627130985259999</v>
      </c>
      <c r="Y4266">
        <v>9754</v>
      </c>
    </row>
    <row r="4267" spans="1:25" x14ac:dyDescent="0.25">
      <c r="A4267" t="s">
        <v>81</v>
      </c>
      <c r="B4267" t="s">
        <v>41</v>
      </c>
      <c r="C4267" s="7" t="s">
        <v>70</v>
      </c>
      <c r="D4267" s="58" t="s">
        <v>100</v>
      </c>
      <c r="E4267" s="7">
        <v>41130</v>
      </c>
      <c r="F4267">
        <v>18</v>
      </c>
      <c r="G4267">
        <v>223.279541015625</v>
      </c>
      <c r="H4267">
        <v>210.12472534179699</v>
      </c>
      <c r="I4267">
        <v>13.154808998107899</v>
      </c>
      <c r="J4267">
        <v>5.8916322886943803E-2</v>
      </c>
      <c r="K4267">
        <v>90.222770690917997</v>
      </c>
      <c r="L4267">
        <v>-8.4794826507568395</v>
      </c>
      <c r="M4267">
        <v>4.3022322654724103</v>
      </c>
      <c r="N4267">
        <v>13.154808998107899</v>
      </c>
      <c r="O4267">
        <v>22.007387161254901</v>
      </c>
      <c r="P4267">
        <v>34.789100646972699</v>
      </c>
      <c r="Q4267">
        <v>-14.6125030517578</v>
      </c>
      <c r="R4267">
        <v>40.922122955322301</v>
      </c>
      <c r="S4267">
        <v>295</v>
      </c>
      <c r="T4267">
        <v>336.36010483989202</v>
      </c>
      <c r="U4267">
        <v>16.881326675415</v>
      </c>
      <c r="V4267">
        <v>76.465133666992202</v>
      </c>
      <c r="W4267">
        <v>101.815216064453</v>
      </c>
      <c r="X4267">
        <v>0.93797945976257302</v>
      </c>
      <c r="Y4267">
        <v>9754</v>
      </c>
    </row>
    <row r="4268" spans="1:25" x14ac:dyDescent="0.25">
      <c r="A4268" t="s">
        <v>81</v>
      </c>
      <c r="B4268" t="s">
        <v>41</v>
      </c>
      <c r="C4268" s="7" t="s">
        <v>70</v>
      </c>
      <c r="D4268" s="58" t="s">
        <v>100</v>
      </c>
      <c r="E4268" s="7">
        <v>41130</v>
      </c>
      <c r="F4268">
        <v>19</v>
      </c>
      <c r="G4268">
        <v>205.93785095214801</v>
      </c>
      <c r="H4268">
        <v>214.15412902832</v>
      </c>
      <c r="I4268">
        <v>-8.2162733078002894</v>
      </c>
      <c r="J4268">
        <v>-3.9896856993436799E-2</v>
      </c>
      <c r="K4268">
        <v>88.053085327148395</v>
      </c>
      <c r="L4268">
        <v>-27.742254257202099</v>
      </c>
      <c r="M4268">
        <v>-16.206148147583001</v>
      </c>
      <c r="N4268">
        <v>-8.2162733078002894</v>
      </c>
      <c r="O4268">
        <v>-0.22639983892440799</v>
      </c>
      <c r="P4268">
        <v>11.3097085952759</v>
      </c>
      <c r="Q4268">
        <v>-33.277603149414098</v>
      </c>
      <c r="R4268">
        <v>16.8450527191162</v>
      </c>
      <c r="S4268">
        <v>295</v>
      </c>
      <c r="T4268">
        <v>265.10861288650301</v>
      </c>
      <c r="U4268">
        <v>15.2362051010132</v>
      </c>
      <c r="V4268">
        <v>76.465133666992202</v>
      </c>
      <c r="W4268">
        <v>101.815216064453</v>
      </c>
      <c r="X4268">
        <v>0.93884623050689697</v>
      </c>
      <c r="Y4268">
        <v>9756</v>
      </c>
    </row>
    <row r="4269" spans="1:25" x14ac:dyDescent="0.25">
      <c r="A4269" t="s">
        <v>81</v>
      </c>
      <c r="B4269" t="s">
        <v>41</v>
      </c>
      <c r="C4269" s="7" t="s">
        <v>70</v>
      </c>
      <c r="D4269" s="58" t="s">
        <v>100</v>
      </c>
      <c r="E4269" s="7">
        <v>41130</v>
      </c>
      <c r="F4269">
        <v>20</v>
      </c>
      <c r="G4269">
        <v>196.73458862304699</v>
      </c>
      <c r="H4269">
        <v>214.89984130859401</v>
      </c>
      <c r="I4269">
        <v>-18.1652641296387</v>
      </c>
      <c r="J4269">
        <v>-9.2333860695362105E-2</v>
      </c>
      <c r="K4269">
        <v>83.966667175292997</v>
      </c>
      <c r="L4269">
        <v>-36.556343078613303</v>
      </c>
      <c r="M4269">
        <v>-25.690746307373001</v>
      </c>
      <c r="N4269">
        <v>-18.1652641296387</v>
      </c>
      <c r="O4269">
        <v>-10.639783859252899</v>
      </c>
      <c r="P4269">
        <v>0.22581455111503601</v>
      </c>
      <c r="Q4269">
        <v>-41.7699584960938</v>
      </c>
      <c r="R4269">
        <v>5.4394297599792498</v>
      </c>
      <c r="S4269">
        <v>295</v>
      </c>
      <c r="T4269">
        <v>230.773666891575</v>
      </c>
      <c r="U4269">
        <v>14.350635528564499</v>
      </c>
      <c r="V4269">
        <v>76.465133666992202</v>
      </c>
      <c r="W4269">
        <v>101.815216064453</v>
      </c>
      <c r="X4269">
        <v>0.93972474336624101</v>
      </c>
      <c r="Y4269">
        <v>9756</v>
      </c>
    </row>
    <row r="4270" spans="1:25" x14ac:dyDescent="0.25">
      <c r="A4270" t="s">
        <v>81</v>
      </c>
      <c r="B4270" t="s">
        <v>41</v>
      </c>
      <c r="C4270" s="7" t="s">
        <v>70</v>
      </c>
      <c r="D4270" s="58" t="s">
        <v>100</v>
      </c>
      <c r="E4270" s="7">
        <v>41130</v>
      </c>
      <c r="F4270">
        <v>21</v>
      </c>
      <c r="G4270">
        <v>194.73814392089801</v>
      </c>
      <c r="H4270">
        <v>209.03749084472699</v>
      </c>
      <c r="I4270">
        <v>-14.299352645874</v>
      </c>
      <c r="J4270">
        <v>-7.34286159276962E-2</v>
      </c>
      <c r="K4270">
        <v>79.432098388671903</v>
      </c>
      <c r="L4270">
        <v>-31.8242511749268</v>
      </c>
      <c r="M4270">
        <v>-21.4703979492188</v>
      </c>
      <c r="N4270">
        <v>-14.299352645874</v>
      </c>
      <c r="O4270">
        <v>-7.1283063888549796</v>
      </c>
      <c r="P4270">
        <v>3.22554612159729</v>
      </c>
      <c r="Q4270">
        <v>-36.792316436767599</v>
      </c>
      <c r="R4270">
        <v>8.1936120986938494</v>
      </c>
      <c r="S4270">
        <v>295</v>
      </c>
      <c r="T4270">
        <v>209.66619633160701</v>
      </c>
      <c r="U4270">
        <v>13.674751281738301</v>
      </c>
      <c r="V4270">
        <v>76.465133666992202</v>
      </c>
      <c r="W4270">
        <v>101.815216064453</v>
      </c>
      <c r="X4270">
        <v>0.937907814979553</v>
      </c>
      <c r="Y4270">
        <v>9757</v>
      </c>
    </row>
    <row r="4271" spans="1:25" x14ac:dyDescent="0.25">
      <c r="A4271" t="s">
        <v>81</v>
      </c>
      <c r="B4271" t="s">
        <v>41</v>
      </c>
      <c r="C4271" s="7" t="s">
        <v>70</v>
      </c>
      <c r="D4271" s="58" t="s">
        <v>100</v>
      </c>
      <c r="E4271" s="7">
        <v>41130</v>
      </c>
      <c r="F4271">
        <v>22</v>
      </c>
      <c r="G4271">
        <v>185.19789123535199</v>
      </c>
      <c r="H4271">
        <v>199.38140869140599</v>
      </c>
      <c r="I4271">
        <v>-14.1835231781006</v>
      </c>
      <c r="J4271">
        <v>-7.6585769653320299E-2</v>
      </c>
      <c r="K4271">
        <v>75.983947753906307</v>
      </c>
      <c r="L4271">
        <v>-31.591264724731399</v>
      </c>
      <c r="M4271">
        <v>-21.3066291809082</v>
      </c>
      <c r="N4271">
        <v>-14.1835231781006</v>
      </c>
      <c r="O4271">
        <v>-7.0604166984558097</v>
      </c>
      <c r="P4271">
        <v>3.2242176532745401</v>
      </c>
      <c r="Q4271">
        <v>-36.526119232177699</v>
      </c>
      <c r="R4271">
        <v>8.1590700149536097</v>
      </c>
      <c r="S4271">
        <v>295</v>
      </c>
      <c r="T4271">
        <v>206.787513801969</v>
      </c>
      <c r="U4271">
        <v>13.583332061767599</v>
      </c>
      <c r="V4271">
        <v>76.465133666992202</v>
      </c>
      <c r="W4271">
        <v>101.815216064453</v>
      </c>
      <c r="X4271">
        <v>0.93445223569869995</v>
      </c>
      <c r="Y4271">
        <v>9757</v>
      </c>
    </row>
    <row r="4272" spans="1:25" x14ac:dyDescent="0.25">
      <c r="A4272" t="s">
        <v>81</v>
      </c>
      <c r="B4272" t="s">
        <v>41</v>
      </c>
      <c r="C4272" s="7" t="s">
        <v>70</v>
      </c>
      <c r="D4272" s="58" t="s">
        <v>100</v>
      </c>
      <c r="E4272" s="7">
        <v>41130</v>
      </c>
      <c r="F4272">
        <v>23</v>
      </c>
      <c r="G4272">
        <v>168.42860412597699</v>
      </c>
      <c r="H4272">
        <v>187.44175720214801</v>
      </c>
      <c r="I4272">
        <v>-19.013154983520501</v>
      </c>
      <c r="J4272">
        <v>-0.112885549664497</v>
      </c>
      <c r="K4272">
        <v>73.674072265625</v>
      </c>
      <c r="L4272">
        <v>-37.059844970703097</v>
      </c>
      <c r="M4272">
        <v>-26.397712707519499</v>
      </c>
      <c r="N4272">
        <v>-19.013154983520501</v>
      </c>
      <c r="O4272">
        <v>-11.6285963058472</v>
      </c>
      <c r="P4272">
        <v>-0.9664666056633</v>
      </c>
      <c r="Q4272">
        <v>-42.175827026367202</v>
      </c>
      <c r="R4272">
        <v>4.1495189666748002</v>
      </c>
      <c r="S4272">
        <v>295</v>
      </c>
      <c r="T4272">
        <v>220.405130246505</v>
      </c>
      <c r="U4272">
        <v>14.081906318664601</v>
      </c>
      <c r="V4272">
        <v>76.465133666992202</v>
      </c>
      <c r="W4272">
        <v>101.815216064453</v>
      </c>
      <c r="X4272">
        <v>0.92769193649292003</v>
      </c>
      <c r="Y4272">
        <v>9757</v>
      </c>
    </row>
    <row r="4273" spans="1:25" x14ac:dyDescent="0.25">
      <c r="A4273" t="s">
        <v>81</v>
      </c>
      <c r="B4273" t="s">
        <v>41</v>
      </c>
      <c r="C4273" s="7" t="s">
        <v>70</v>
      </c>
      <c r="D4273" s="58" t="s">
        <v>100</v>
      </c>
      <c r="E4273" s="7">
        <v>41130</v>
      </c>
      <c r="F4273">
        <v>24</v>
      </c>
      <c r="G4273">
        <v>163.21496582031301</v>
      </c>
      <c r="H4273">
        <v>180.29705810546901</v>
      </c>
      <c r="I4273">
        <v>-17.0820922851563</v>
      </c>
      <c r="J4273">
        <v>-0.104660093784332</v>
      </c>
      <c r="K4273">
        <v>70.038269042968807</v>
      </c>
      <c r="L4273">
        <v>-34.336685180664098</v>
      </c>
      <c r="M4273">
        <v>-24.142532348632798</v>
      </c>
      <c r="N4273">
        <v>-17.0820922851563</v>
      </c>
      <c r="O4273">
        <v>-10.021654129028301</v>
      </c>
      <c r="P4273">
        <v>0.172499239444733</v>
      </c>
      <c r="Q4273">
        <v>-39.228122711181598</v>
      </c>
      <c r="R4273">
        <v>5.0639362335205096</v>
      </c>
      <c r="S4273">
        <v>295</v>
      </c>
      <c r="T4273">
        <v>202.977958632206</v>
      </c>
      <c r="U4273">
        <v>13.463829994201699</v>
      </c>
      <c r="V4273">
        <v>76.465133666992202</v>
      </c>
      <c r="W4273">
        <v>101.815216064453</v>
      </c>
      <c r="X4273">
        <v>0.93080145120620705</v>
      </c>
      <c r="Y4273">
        <v>9758</v>
      </c>
    </row>
    <row r="4274" spans="1:25" x14ac:dyDescent="0.25">
      <c r="A4274" t="s">
        <v>81</v>
      </c>
      <c r="B4274" t="s">
        <v>41</v>
      </c>
      <c r="C4274" s="7" t="s">
        <v>70</v>
      </c>
      <c r="D4274" s="58" t="s">
        <v>100</v>
      </c>
      <c r="E4274" s="7">
        <v>41131</v>
      </c>
      <c r="F4274">
        <v>1</v>
      </c>
      <c r="G4274">
        <v>153.62709045410199</v>
      </c>
      <c r="H4274">
        <v>174.60549926757801</v>
      </c>
      <c r="I4274">
        <v>-20.9784126281738</v>
      </c>
      <c r="J4274">
        <v>-0.13655413687229201</v>
      </c>
      <c r="K4274">
        <v>70.453086853027301</v>
      </c>
      <c r="L4274">
        <v>-36.052986145019503</v>
      </c>
      <c r="M4274">
        <v>-27.146804809570298</v>
      </c>
      <c r="N4274">
        <v>-20.9784126281738</v>
      </c>
      <c r="O4274">
        <v>-14.810020446777299</v>
      </c>
      <c r="P4274">
        <v>-5.9038391113281303</v>
      </c>
      <c r="Q4274">
        <v>-40.326419830322301</v>
      </c>
      <c r="R4274">
        <v>-1.6304066181182899</v>
      </c>
      <c r="S4274">
        <v>295</v>
      </c>
      <c r="T4274">
        <v>155.18205973258799</v>
      </c>
      <c r="U4274">
        <v>11.762752532959</v>
      </c>
      <c r="V4274">
        <v>76.841400146484403</v>
      </c>
      <c r="W4274">
        <v>104.280799865723</v>
      </c>
      <c r="X4274">
        <v>0.91120058298110995</v>
      </c>
      <c r="Y4274">
        <v>9757</v>
      </c>
    </row>
    <row r="4275" spans="1:25" x14ac:dyDescent="0.25">
      <c r="A4275" t="s">
        <v>81</v>
      </c>
      <c r="B4275" t="s">
        <v>41</v>
      </c>
      <c r="C4275" s="7" t="s">
        <v>70</v>
      </c>
      <c r="D4275" s="58" t="s">
        <v>100</v>
      </c>
      <c r="E4275" s="7">
        <v>41131</v>
      </c>
      <c r="F4275">
        <v>2</v>
      </c>
      <c r="G4275">
        <v>142.66062927246099</v>
      </c>
      <c r="H4275">
        <v>167.26455688476599</v>
      </c>
      <c r="I4275">
        <v>-24.603929519653299</v>
      </c>
      <c r="J4275">
        <v>-0.17246474325656899</v>
      </c>
      <c r="K4275">
        <v>69.514816284179702</v>
      </c>
      <c r="L4275">
        <v>-39.454311370849602</v>
      </c>
      <c r="M4275">
        <v>-30.680585861206101</v>
      </c>
      <c r="N4275">
        <v>-24.603929519653299</v>
      </c>
      <c r="O4275">
        <v>-18.5272731781006</v>
      </c>
      <c r="P4275">
        <v>-9.7535448074340803</v>
      </c>
      <c r="Q4275">
        <v>-43.664188385009801</v>
      </c>
      <c r="R4275">
        <v>-5.5436673164367702</v>
      </c>
      <c r="S4275">
        <v>295</v>
      </c>
      <c r="T4275">
        <v>151.17810043316399</v>
      </c>
      <c r="U4275">
        <v>11.587816238403301</v>
      </c>
      <c r="V4275">
        <v>76.841400146484403</v>
      </c>
      <c r="W4275">
        <v>104.280799865723</v>
      </c>
      <c r="X4275">
        <v>0.91454011201858498</v>
      </c>
      <c r="Y4275">
        <v>9757</v>
      </c>
    </row>
    <row r="4276" spans="1:25" x14ac:dyDescent="0.25">
      <c r="A4276" t="s">
        <v>81</v>
      </c>
      <c r="B4276" t="s">
        <v>41</v>
      </c>
      <c r="C4276" s="7" t="s">
        <v>70</v>
      </c>
      <c r="D4276" s="58" t="s">
        <v>100</v>
      </c>
      <c r="E4276" s="7">
        <v>41131</v>
      </c>
      <c r="F4276">
        <v>3</v>
      </c>
      <c r="G4276">
        <v>137.13932800293</v>
      </c>
      <c r="H4276">
        <v>158.87164306640599</v>
      </c>
      <c r="I4276">
        <v>-21.732307434081999</v>
      </c>
      <c r="J4276">
        <v>-0.158468812704086</v>
      </c>
      <c r="K4276">
        <v>68.280250549316406</v>
      </c>
      <c r="L4276">
        <v>-35.817146301269503</v>
      </c>
      <c r="M4276">
        <v>-27.495710372924801</v>
      </c>
      <c r="N4276">
        <v>-21.732307434081999</v>
      </c>
      <c r="O4276">
        <v>-15.9689064025879</v>
      </c>
      <c r="P4276">
        <v>-7.6474704742431596</v>
      </c>
      <c r="Q4276">
        <v>-39.8099975585938</v>
      </c>
      <c r="R4276">
        <v>-3.6546149253845202</v>
      </c>
      <c r="S4276">
        <v>295</v>
      </c>
      <c r="T4276">
        <v>137.74542005147401</v>
      </c>
      <c r="U4276">
        <v>10.9904565811157</v>
      </c>
      <c r="V4276">
        <v>76.841400146484403</v>
      </c>
      <c r="W4276">
        <v>104.280799865723</v>
      </c>
      <c r="X4276">
        <v>0.92219549417495705</v>
      </c>
      <c r="Y4276">
        <v>9758</v>
      </c>
    </row>
    <row r="4277" spans="1:25" x14ac:dyDescent="0.25">
      <c r="A4277" t="s">
        <v>81</v>
      </c>
      <c r="B4277" t="s">
        <v>41</v>
      </c>
      <c r="C4277" s="7" t="s">
        <v>70</v>
      </c>
      <c r="D4277" s="58" t="s">
        <v>100</v>
      </c>
      <c r="E4277" s="7">
        <v>41131</v>
      </c>
      <c r="F4277">
        <v>4</v>
      </c>
      <c r="G4277">
        <v>139.14628601074199</v>
      </c>
      <c r="H4277">
        <v>161.33798217773401</v>
      </c>
      <c r="I4277">
        <v>-22.191696166992202</v>
      </c>
      <c r="J4277">
        <v>-0.15948465466499301</v>
      </c>
      <c r="K4277">
        <v>67.366668701171903</v>
      </c>
      <c r="L4277">
        <v>-36.947784423828097</v>
      </c>
      <c r="M4277">
        <v>-28.2297668457031</v>
      </c>
      <c r="N4277">
        <v>-22.191696166992202</v>
      </c>
      <c r="O4277">
        <v>-16.1536254882813</v>
      </c>
      <c r="P4277">
        <v>-7.43560886383057</v>
      </c>
      <c r="Q4277">
        <v>-41.130928039550803</v>
      </c>
      <c r="R4277">
        <v>-3.25246286392212</v>
      </c>
      <c r="S4277">
        <v>295</v>
      </c>
      <c r="T4277">
        <v>152.22777725839501</v>
      </c>
      <c r="U4277">
        <v>11.5142364501953</v>
      </c>
      <c r="V4277">
        <v>76.841400146484403</v>
      </c>
      <c r="W4277">
        <v>104.280799865723</v>
      </c>
      <c r="X4277">
        <v>0.92242681980133101</v>
      </c>
      <c r="Y4277">
        <v>9758</v>
      </c>
    </row>
    <row r="4278" spans="1:25" x14ac:dyDescent="0.25">
      <c r="A4278" t="s">
        <v>81</v>
      </c>
      <c r="B4278" t="s">
        <v>41</v>
      </c>
      <c r="C4278" s="7" t="s">
        <v>70</v>
      </c>
      <c r="D4278" s="58" t="s">
        <v>100</v>
      </c>
      <c r="E4278" s="7">
        <v>41131</v>
      </c>
      <c r="F4278">
        <v>5</v>
      </c>
      <c r="G4278">
        <v>144.36495971679699</v>
      </c>
      <c r="H4278">
        <v>168.876708984375</v>
      </c>
      <c r="I4278">
        <v>-24.511743545532202</v>
      </c>
      <c r="J4278">
        <v>-0.169790118932724</v>
      </c>
      <c r="K4278">
        <v>66.211112976074205</v>
      </c>
      <c r="L4278">
        <v>-39.333034515380902</v>
      </c>
      <c r="M4278">
        <v>-30.576494216918899</v>
      </c>
      <c r="N4278">
        <v>-24.511743545532202</v>
      </c>
      <c r="O4278">
        <v>-18.446992874145501</v>
      </c>
      <c r="P4278">
        <v>-9.6904554367065394</v>
      </c>
      <c r="Q4278">
        <v>-43.534660339355497</v>
      </c>
      <c r="R4278">
        <v>-5.4888272285461399</v>
      </c>
      <c r="S4278">
        <v>295</v>
      </c>
      <c r="T4278">
        <v>151.75638666836301</v>
      </c>
      <c r="U4278">
        <v>11.565113067626999</v>
      </c>
      <c r="V4278">
        <v>76.841400146484403</v>
      </c>
      <c r="W4278">
        <v>104.280799865723</v>
      </c>
      <c r="X4278">
        <v>0.92044931650161699</v>
      </c>
      <c r="Y4278">
        <v>9758</v>
      </c>
    </row>
    <row r="4279" spans="1:25" x14ac:dyDescent="0.25">
      <c r="A4279" t="s">
        <v>81</v>
      </c>
      <c r="B4279" t="s">
        <v>41</v>
      </c>
      <c r="C4279" s="7" t="s">
        <v>70</v>
      </c>
      <c r="D4279" s="58" t="s">
        <v>100</v>
      </c>
      <c r="E4279" s="7">
        <v>41131</v>
      </c>
      <c r="F4279">
        <v>6</v>
      </c>
      <c r="G4279">
        <v>167.04962158203099</v>
      </c>
      <c r="H4279">
        <v>184.46221923828099</v>
      </c>
      <c r="I4279">
        <v>-17.412605285644499</v>
      </c>
      <c r="J4279">
        <v>-0.10423612594604501</v>
      </c>
      <c r="K4279">
        <v>65.034568786621094</v>
      </c>
      <c r="L4279">
        <v>-29.491083145141602</v>
      </c>
      <c r="M4279">
        <v>-22.3550205230713</v>
      </c>
      <c r="N4279">
        <v>-17.412605285644499</v>
      </c>
      <c r="O4279">
        <v>-12.4701900482178</v>
      </c>
      <c r="P4279">
        <v>-5.3341269493103001</v>
      </c>
      <c r="Q4279">
        <v>-32.915164947509801</v>
      </c>
      <c r="R4279">
        <v>-1.91004610061646</v>
      </c>
      <c r="S4279">
        <v>295</v>
      </c>
      <c r="T4279">
        <v>98.581346917815594</v>
      </c>
      <c r="U4279">
        <v>9.4248876571655291</v>
      </c>
      <c r="V4279">
        <v>76.841400146484403</v>
      </c>
      <c r="W4279">
        <v>104.280799865723</v>
      </c>
      <c r="X4279">
        <v>0.92685896158218395</v>
      </c>
      <c r="Y4279">
        <v>9758</v>
      </c>
    </row>
    <row r="4280" spans="1:25" x14ac:dyDescent="0.25">
      <c r="A4280" t="s">
        <v>81</v>
      </c>
      <c r="B4280" t="s">
        <v>41</v>
      </c>
      <c r="C4280" s="7" t="s">
        <v>70</v>
      </c>
      <c r="D4280" s="58" t="s">
        <v>100</v>
      </c>
      <c r="E4280" s="7">
        <v>41131</v>
      </c>
      <c r="F4280">
        <v>7</v>
      </c>
      <c r="G4280">
        <v>188.48788452148401</v>
      </c>
      <c r="H4280">
        <v>203.33628845214801</v>
      </c>
      <c r="I4280">
        <v>-14.848402023315399</v>
      </c>
      <c r="J4280">
        <v>-7.8776426613330799E-2</v>
      </c>
      <c r="K4280">
        <v>64.737037658691406</v>
      </c>
      <c r="L4280">
        <v>-24.519847869873001</v>
      </c>
      <c r="M4280">
        <v>-18.805879592895501</v>
      </c>
      <c r="N4280">
        <v>-14.848402023315399</v>
      </c>
      <c r="O4280">
        <v>-10.8909244537354</v>
      </c>
      <c r="P4280">
        <v>-5.1769556999206499</v>
      </c>
      <c r="Q4280">
        <v>-27.261569976806602</v>
      </c>
      <c r="R4280">
        <v>-2.4352345466613801</v>
      </c>
      <c r="S4280">
        <v>295</v>
      </c>
      <c r="T4280">
        <v>63.203217998111498</v>
      </c>
      <c r="U4280">
        <v>7.54666996002197</v>
      </c>
      <c r="V4280">
        <v>76.841400146484403</v>
      </c>
      <c r="W4280">
        <v>104.280799865723</v>
      </c>
      <c r="X4280">
        <v>0.94673347473144498</v>
      </c>
      <c r="Y4280">
        <v>9758</v>
      </c>
    </row>
    <row r="4281" spans="1:25" x14ac:dyDescent="0.25">
      <c r="A4281" t="s">
        <v>81</v>
      </c>
      <c r="B4281" t="s">
        <v>41</v>
      </c>
      <c r="C4281" s="7" t="s">
        <v>70</v>
      </c>
      <c r="D4281" s="58" t="s">
        <v>100</v>
      </c>
      <c r="E4281" s="7">
        <v>41131</v>
      </c>
      <c r="F4281">
        <v>8</v>
      </c>
      <c r="G4281">
        <v>213.25518798828099</v>
      </c>
      <c r="H4281">
        <v>224.20542907714801</v>
      </c>
      <c r="I4281">
        <v>-10.950239181518601</v>
      </c>
      <c r="J4281">
        <v>-5.13480566442013E-2</v>
      </c>
      <c r="K4281">
        <v>66.465431213378906</v>
      </c>
      <c r="L4281">
        <v>-20.165359497070298</v>
      </c>
      <c r="M4281">
        <v>-14.720991134643601</v>
      </c>
      <c r="N4281">
        <v>-10.950239181518601</v>
      </c>
      <c r="O4281">
        <v>-7.1794862747192401</v>
      </c>
      <c r="P4281">
        <v>-1.73511838912964</v>
      </c>
      <c r="Q4281">
        <v>-22.777717590331999</v>
      </c>
      <c r="R4281">
        <v>0.87724024057388295</v>
      </c>
      <c r="S4281">
        <v>295</v>
      </c>
      <c r="T4281">
        <v>56.8913113260692</v>
      </c>
      <c r="U4281">
        <v>7.1905965805053702</v>
      </c>
      <c r="V4281">
        <v>76.841400146484403</v>
      </c>
      <c r="W4281">
        <v>104.280799865723</v>
      </c>
      <c r="X4281">
        <v>0.94914537668228105</v>
      </c>
      <c r="Y4281">
        <v>9758</v>
      </c>
    </row>
    <row r="4282" spans="1:25" x14ac:dyDescent="0.25">
      <c r="A4282" t="s">
        <v>81</v>
      </c>
      <c r="B4282" t="s">
        <v>41</v>
      </c>
      <c r="C4282" s="7" t="s">
        <v>70</v>
      </c>
      <c r="D4282" s="58" t="s">
        <v>100</v>
      </c>
      <c r="E4282" s="7">
        <v>41131</v>
      </c>
      <c r="F4282">
        <v>9</v>
      </c>
      <c r="G4282">
        <v>227.57975769043</v>
      </c>
      <c r="H4282">
        <v>243.49295043945301</v>
      </c>
      <c r="I4282">
        <v>-15.9132032394409</v>
      </c>
      <c r="J4282">
        <v>-6.9923631846904796E-2</v>
      </c>
      <c r="K4282">
        <v>69.953086853027301</v>
      </c>
      <c r="L4282">
        <v>-26.934061050415</v>
      </c>
      <c r="M4282">
        <v>-20.422847747802699</v>
      </c>
      <c r="N4282">
        <v>-15.9132032394409</v>
      </c>
      <c r="O4282">
        <v>-11.403557777404799</v>
      </c>
      <c r="P4282">
        <v>-4.8923454284668004</v>
      </c>
      <c r="Q4282">
        <v>-30.058320999145501</v>
      </c>
      <c r="R4282">
        <v>-1.7680852413177499</v>
      </c>
      <c r="S4282">
        <v>295</v>
      </c>
      <c r="T4282">
        <v>80.113455228137397</v>
      </c>
      <c r="U4282">
        <v>8.5996208190918004</v>
      </c>
      <c r="V4282">
        <v>76.841400146484403</v>
      </c>
      <c r="W4282">
        <v>104.280799865723</v>
      </c>
      <c r="X4282">
        <v>0.94756931066513095</v>
      </c>
      <c r="Y4282">
        <v>9755</v>
      </c>
    </row>
    <row r="4283" spans="1:25" x14ac:dyDescent="0.25">
      <c r="A4283" t="s">
        <v>81</v>
      </c>
      <c r="B4283" t="s">
        <v>41</v>
      </c>
      <c r="C4283" s="7" t="s">
        <v>70</v>
      </c>
      <c r="D4283" s="58" t="s">
        <v>100</v>
      </c>
      <c r="E4283" s="7">
        <v>41131</v>
      </c>
      <c r="F4283">
        <v>10</v>
      </c>
      <c r="G4283">
        <v>243.78652954101599</v>
      </c>
      <c r="H4283">
        <v>254.64253234863301</v>
      </c>
      <c r="I4283">
        <v>-10.8559875488281</v>
      </c>
      <c r="J4283">
        <v>-4.4530712068080902E-2</v>
      </c>
      <c r="K4283">
        <v>74.654319763183594</v>
      </c>
      <c r="L4283">
        <v>-21.748249053955099</v>
      </c>
      <c r="M4283">
        <v>-15.3130140304565</v>
      </c>
      <c r="N4283">
        <v>-10.8559875488281</v>
      </c>
      <c r="O4283">
        <v>-6.3989629745483398</v>
      </c>
      <c r="P4283">
        <v>3.6272842437028899E-2</v>
      </c>
      <c r="Q4283">
        <v>-24.836053848266602</v>
      </c>
      <c r="R4283">
        <v>3.1240773200988801</v>
      </c>
      <c r="S4283">
        <v>295</v>
      </c>
      <c r="T4283">
        <v>78.786047800282205</v>
      </c>
      <c r="U4283">
        <v>8.4992761611938494</v>
      </c>
      <c r="V4283">
        <v>76.841400146484403</v>
      </c>
      <c r="W4283">
        <v>104.280799865723</v>
      </c>
      <c r="X4283">
        <v>0.95063984394073497</v>
      </c>
      <c r="Y4283">
        <v>9757</v>
      </c>
    </row>
    <row r="4284" spans="1:25" x14ac:dyDescent="0.25">
      <c r="A4284" t="s">
        <v>81</v>
      </c>
      <c r="B4284" t="s">
        <v>41</v>
      </c>
      <c r="C4284" s="7" t="s">
        <v>70</v>
      </c>
      <c r="D4284" s="58" t="s">
        <v>100</v>
      </c>
      <c r="E4284" s="7">
        <v>41131</v>
      </c>
      <c r="F4284">
        <v>11</v>
      </c>
      <c r="G4284">
        <v>266.28274536132801</v>
      </c>
      <c r="H4284">
        <v>268.86920166015602</v>
      </c>
      <c r="I4284">
        <v>-2.5864460468292201</v>
      </c>
      <c r="J4284">
        <v>-9.7131561487913097E-3</v>
      </c>
      <c r="K4284">
        <v>79.261726379394503</v>
      </c>
      <c r="L4284">
        <v>-15.517846107482899</v>
      </c>
      <c r="M4284">
        <v>-7.8778705596923801</v>
      </c>
      <c r="N4284">
        <v>-2.5864460468292201</v>
      </c>
      <c r="O4284">
        <v>2.70497798919678</v>
      </c>
      <c r="P4284">
        <v>10.344953536987299</v>
      </c>
      <c r="Q4284">
        <v>-19.183717727661101</v>
      </c>
      <c r="R4284">
        <v>14.010826110839799</v>
      </c>
      <c r="S4284">
        <v>295</v>
      </c>
      <c r="T4284">
        <v>111.092329903519</v>
      </c>
      <c r="U4284">
        <v>10.090425491333001</v>
      </c>
      <c r="V4284">
        <v>76.841400146484403</v>
      </c>
      <c r="W4284">
        <v>104.280799865723</v>
      </c>
      <c r="X4284">
        <v>0.93698644638061501</v>
      </c>
      <c r="Y4284">
        <v>9757</v>
      </c>
    </row>
    <row r="4285" spans="1:25" x14ac:dyDescent="0.25">
      <c r="A4285" t="s">
        <v>81</v>
      </c>
      <c r="B4285" t="s">
        <v>41</v>
      </c>
      <c r="C4285" s="7" t="s">
        <v>70</v>
      </c>
      <c r="D4285" s="58" t="s">
        <v>100</v>
      </c>
      <c r="E4285" s="7">
        <v>41131</v>
      </c>
      <c r="F4285">
        <v>12</v>
      </c>
      <c r="G4285">
        <v>265.09048461914102</v>
      </c>
      <c r="H4285">
        <v>274.45089721679699</v>
      </c>
      <c r="I4285">
        <v>-9.3604097366333008</v>
      </c>
      <c r="J4285">
        <v>-3.5310246050357798E-2</v>
      </c>
      <c r="K4285">
        <v>82.449378967285199</v>
      </c>
      <c r="L4285">
        <v>-21.107027053833001</v>
      </c>
      <c r="M4285">
        <v>-14.167031288146999</v>
      </c>
      <c r="N4285">
        <v>-9.3604097366333008</v>
      </c>
      <c r="O4285">
        <v>-4.5537886619567898</v>
      </c>
      <c r="P4285">
        <v>2.3862087726593</v>
      </c>
      <c r="Q4285">
        <v>-24.4370307922363</v>
      </c>
      <c r="R4285">
        <v>5.7162117958068803</v>
      </c>
      <c r="S4285">
        <v>295</v>
      </c>
      <c r="T4285">
        <v>92.1691884616084</v>
      </c>
      <c r="U4285">
        <v>9.1659355163574201</v>
      </c>
      <c r="V4285">
        <v>76.841400146484403</v>
      </c>
      <c r="W4285">
        <v>104.280799865723</v>
      </c>
      <c r="X4285">
        <v>0.94085037708282504</v>
      </c>
      <c r="Y4285">
        <v>9757</v>
      </c>
    </row>
    <row r="4286" spans="1:25" x14ac:dyDescent="0.25">
      <c r="A4286" t="s">
        <v>81</v>
      </c>
      <c r="B4286" t="s">
        <v>41</v>
      </c>
      <c r="C4286" s="7" t="s">
        <v>70</v>
      </c>
      <c r="D4286" s="58" t="s">
        <v>100</v>
      </c>
      <c r="E4286" s="7">
        <v>41131</v>
      </c>
      <c r="F4286">
        <v>13</v>
      </c>
      <c r="G4286">
        <v>259.661376953125</v>
      </c>
      <c r="H4286">
        <v>267.29989624023398</v>
      </c>
      <c r="I4286">
        <v>-7.6385188102722203</v>
      </c>
      <c r="J4286">
        <v>-2.9417231678962701E-2</v>
      </c>
      <c r="K4286">
        <v>85.735801696777301</v>
      </c>
      <c r="L4286">
        <v>-17.8126831054688</v>
      </c>
      <c r="M4286">
        <v>-11.801704406738301</v>
      </c>
      <c r="N4286">
        <v>-7.6385188102722203</v>
      </c>
      <c r="O4286">
        <v>-3.4753329753875701</v>
      </c>
      <c r="P4286">
        <v>2.5356462001800502</v>
      </c>
      <c r="Q4286">
        <v>-20.6969184875488</v>
      </c>
      <c r="R4286">
        <v>5.4198803901672399</v>
      </c>
      <c r="S4286">
        <v>295</v>
      </c>
      <c r="T4286">
        <v>69.4994836658352</v>
      </c>
      <c r="U4286">
        <v>7.93894290924072</v>
      </c>
      <c r="V4286">
        <v>76.841400146484403</v>
      </c>
      <c r="W4286">
        <v>104.280799865723</v>
      </c>
      <c r="X4286">
        <v>0.93933969736099199</v>
      </c>
      <c r="Y4286">
        <v>9757</v>
      </c>
    </row>
    <row r="4287" spans="1:25" x14ac:dyDescent="0.25">
      <c r="A4287" t="s">
        <v>81</v>
      </c>
      <c r="B4287" t="s">
        <v>41</v>
      </c>
      <c r="C4287" s="7" t="s">
        <v>70</v>
      </c>
      <c r="D4287" s="58" t="s">
        <v>100</v>
      </c>
      <c r="E4287" s="7">
        <v>41131</v>
      </c>
      <c r="F4287">
        <v>14</v>
      </c>
      <c r="G4287">
        <v>259.02566528320301</v>
      </c>
      <c r="H4287">
        <v>259.71762084960898</v>
      </c>
      <c r="I4287">
        <v>-0.69196569919586204</v>
      </c>
      <c r="J4287">
        <v>-2.6714175473898602E-3</v>
      </c>
      <c r="K4287">
        <v>88.322219848632798</v>
      </c>
      <c r="L4287">
        <v>-11.060961723327599</v>
      </c>
      <c r="M4287">
        <v>-4.93487453460693</v>
      </c>
      <c r="N4287">
        <v>-0.69196569919586204</v>
      </c>
      <c r="O4287">
        <v>3.55094337463379</v>
      </c>
      <c r="P4287">
        <v>9.6770296096801793</v>
      </c>
      <c r="Q4287">
        <v>-14.0004272460938</v>
      </c>
      <c r="R4287">
        <v>12.6164960861206</v>
      </c>
      <c r="S4287">
        <v>295</v>
      </c>
      <c r="T4287">
        <v>73.632418157251294</v>
      </c>
      <c r="U4287">
        <v>8.0909700393676793</v>
      </c>
      <c r="V4287">
        <v>76.841400146484403</v>
      </c>
      <c r="W4287">
        <v>104.280799865723</v>
      </c>
      <c r="X4287">
        <v>0.93862295150756803</v>
      </c>
      <c r="Y4287">
        <v>9757</v>
      </c>
    </row>
    <row r="4288" spans="1:25" x14ac:dyDescent="0.25">
      <c r="A4288" t="s">
        <v>81</v>
      </c>
      <c r="B4288" t="s">
        <v>41</v>
      </c>
      <c r="C4288" s="7" t="s">
        <v>70</v>
      </c>
      <c r="D4288" s="58" t="s">
        <v>100</v>
      </c>
      <c r="E4288" s="7">
        <v>41131</v>
      </c>
      <c r="F4288">
        <v>15</v>
      </c>
      <c r="G4288">
        <v>245.39874267578099</v>
      </c>
      <c r="H4288">
        <v>236.78044128418</v>
      </c>
      <c r="I4288">
        <v>8.6182947158813494</v>
      </c>
      <c r="J4288">
        <v>3.5119555890560199E-2</v>
      </c>
      <c r="K4288">
        <v>89.977775573730497</v>
      </c>
      <c r="L4288">
        <v>-1.32370340824127</v>
      </c>
      <c r="M4288">
        <v>4.55010986328125</v>
      </c>
      <c r="N4288">
        <v>8.6182947158813494</v>
      </c>
      <c r="O4288">
        <v>12.686480522155801</v>
      </c>
      <c r="P4288">
        <v>18.5602931976318</v>
      </c>
      <c r="Q4288">
        <v>-4.1421217918395996</v>
      </c>
      <c r="R4288">
        <v>21.378711700439499</v>
      </c>
      <c r="S4288">
        <v>295</v>
      </c>
      <c r="T4288">
        <v>70.681275133631502</v>
      </c>
      <c r="U4288">
        <v>7.7577829360961896</v>
      </c>
      <c r="V4288">
        <v>76.841400146484403</v>
      </c>
      <c r="W4288">
        <v>104.280799865723</v>
      </c>
      <c r="X4288">
        <v>0.93523746728897095</v>
      </c>
      <c r="Y4288">
        <v>9757</v>
      </c>
    </row>
    <row r="4289" spans="1:25" x14ac:dyDescent="0.25">
      <c r="A4289" t="s">
        <v>81</v>
      </c>
      <c r="B4289" t="s">
        <v>41</v>
      </c>
      <c r="C4289" s="7" t="s">
        <v>70</v>
      </c>
      <c r="D4289" s="58" t="s">
        <v>100</v>
      </c>
      <c r="E4289" s="7">
        <v>41131</v>
      </c>
      <c r="F4289">
        <v>16</v>
      </c>
      <c r="G4289">
        <v>233.44578552246099</v>
      </c>
      <c r="H4289">
        <v>222.88812255859401</v>
      </c>
      <c r="I4289">
        <v>10.5576467514038</v>
      </c>
      <c r="J4289">
        <v>4.5225262641906697E-2</v>
      </c>
      <c r="K4289">
        <v>90.759262084960895</v>
      </c>
      <c r="L4289">
        <v>1.12639319896698</v>
      </c>
      <c r="M4289">
        <v>6.6984543800354004</v>
      </c>
      <c r="N4289">
        <v>10.5576467514038</v>
      </c>
      <c r="O4289">
        <v>14.416838645935099</v>
      </c>
      <c r="P4289">
        <v>19.9889011383057</v>
      </c>
      <c r="Q4289">
        <v>-1.54723620414734</v>
      </c>
      <c r="R4289">
        <v>22.662530899047901</v>
      </c>
      <c r="S4289">
        <v>295</v>
      </c>
      <c r="T4289">
        <v>64.836000510687896</v>
      </c>
      <c r="U4289">
        <v>7.3592462539672896</v>
      </c>
      <c r="V4289">
        <v>76.841400146484403</v>
      </c>
      <c r="W4289">
        <v>104.280799865723</v>
      </c>
      <c r="X4289">
        <v>0.93690043687820401</v>
      </c>
      <c r="Y4289">
        <v>9757</v>
      </c>
    </row>
    <row r="4290" spans="1:25" x14ac:dyDescent="0.25">
      <c r="A4290" t="s">
        <v>81</v>
      </c>
      <c r="B4290" t="s">
        <v>41</v>
      </c>
      <c r="C4290" s="7" t="s">
        <v>70</v>
      </c>
      <c r="D4290" s="58" t="s">
        <v>100</v>
      </c>
      <c r="E4290" s="7">
        <v>41131</v>
      </c>
      <c r="F4290">
        <v>17</v>
      </c>
      <c r="G4290">
        <v>219.97537231445301</v>
      </c>
      <c r="H4290">
        <v>210.821701049805</v>
      </c>
      <c r="I4290">
        <v>9.1536741256713903</v>
      </c>
      <c r="J4290">
        <v>4.1612267494201702E-2</v>
      </c>
      <c r="K4290">
        <v>90.866668701171903</v>
      </c>
      <c r="L4290">
        <v>8.6204186081886292E-3</v>
      </c>
      <c r="M4290">
        <v>5.4115920066833496</v>
      </c>
      <c r="N4290">
        <v>9.1536741256713903</v>
      </c>
      <c r="O4290">
        <v>12.895755767822299</v>
      </c>
      <c r="P4290">
        <v>18.2987270355225</v>
      </c>
      <c r="Q4290">
        <v>-2.5838751792907702</v>
      </c>
      <c r="R4290">
        <v>20.8912239074707</v>
      </c>
      <c r="S4290">
        <v>295</v>
      </c>
      <c r="T4290">
        <v>61.929416509081399</v>
      </c>
      <c r="U4290">
        <v>7.1359233856201199</v>
      </c>
      <c r="V4290">
        <v>76.841400146484403</v>
      </c>
      <c r="W4290">
        <v>104.280799865723</v>
      </c>
      <c r="X4290">
        <v>0.93627130985259999</v>
      </c>
      <c r="Y4290">
        <v>9754</v>
      </c>
    </row>
    <row r="4291" spans="1:25" x14ac:dyDescent="0.25">
      <c r="A4291" t="s">
        <v>81</v>
      </c>
      <c r="B4291" t="s">
        <v>41</v>
      </c>
      <c r="C4291" s="7" t="s">
        <v>70</v>
      </c>
      <c r="D4291" s="58" t="s">
        <v>100</v>
      </c>
      <c r="E4291" s="7">
        <v>41131</v>
      </c>
      <c r="F4291">
        <v>18</v>
      </c>
      <c r="G4291">
        <v>207.85121154785199</v>
      </c>
      <c r="H4291">
        <v>204.57319641113301</v>
      </c>
      <c r="I4291">
        <v>3.2780189514160201</v>
      </c>
      <c r="J4291">
        <v>1.5770988538861299E-2</v>
      </c>
      <c r="K4291">
        <v>89.667900085449205</v>
      </c>
      <c r="L4291">
        <v>-5.9522457122802699</v>
      </c>
      <c r="M4291">
        <v>-0.49893057346344</v>
      </c>
      <c r="N4291">
        <v>3.2780189514160201</v>
      </c>
      <c r="O4291">
        <v>7.0549683570861799</v>
      </c>
      <c r="P4291">
        <v>12.508283615112299</v>
      </c>
      <c r="Q4291">
        <v>-8.5688982009887695</v>
      </c>
      <c r="R4291">
        <v>15.1249351501465</v>
      </c>
      <c r="S4291">
        <v>295</v>
      </c>
      <c r="T4291">
        <v>62.495088247207597</v>
      </c>
      <c r="U4291">
        <v>7.20241403579712</v>
      </c>
      <c r="V4291">
        <v>76.841400146484403</v>
      </c>
      <c r="W4291">
        <v>104.280799865723</v>
      </c>
      <c r="X4291">
        <v>0.93797945976257302</v>
      </c>
      <c r="Y4291">
        <v>9754</v>
      </c>
    </row>
    <row r="4292" spans="1:25" x14ac:dyDescent="0.25">
      <c r="A4292" t="s">
        <v>81</v>
      </c>
      <c r="B4292" t="s">
        <v>41</v>
      </c>
      <c r="C4292" s="7" t="s">
        <v>70</v>
      </c>
      <c r="D4292" s="58" t="s">
        <v>100</v>
      </c>
      <c r="E4292" s="7">
        <v>41131</v>
      </c>
      <c r="F4292">
        <v>19</v>
      </c>
      <c r="G4292">
        <v>204.12969970703099</v>
      </c>
      <c r="H4292">
        <v>212.33039855957</v>
      </c>
      <c r="I4292">
        <v>-8.2007007598877006</v>
      </c>
      <c r="J4292">
        <v>-4.0173973888158798E-2</v>
      </c>
      <c r="K4292">
        <v>87.261726379394503</v>
      </c>
      <c r="L4292">
        <v>-18.273450851440401</v>
      </c>
      <c r="M4292">
        <v>-12.3223886489868</v>
      </c>
      <c r="N4292">
        <v>-8.2007007598877006</v>
      </c>
      <c r="O4292">
        <v>-4.0790133476257298</v>
      </c>
      <c r="P4292">
        <v>1.87204921245575</v>
      </c>
      <c r="Q4292">
        <v>-21.128934860229499</v>
      </c>
      <c r="R4292">
        <v>4.7275342941284197</v>
      </c>
      <c r="S4292">
        <v>295</v>
      </c>
      <c r="T4292">
        <v>71.923437913725095</v>
      </c>
      <c r="U4292">
        <v>7.8598089218139604</v>
      </c>
      <c r="V4292">
        <v>76.841400146484403</v>
      </c>
      <c r="W4292">
        <v>104.280799865723</v>
      </c>
      <c r="X4292">
        <v>0.93884623050689697</v>
      </c>
      <c r="Y4292">
        <v>9756</v>
      </c>
    </row>
    <row r="4293" spans="1:25" x14ac:dyDescent="0.25">
      <c r="A4293" t="s">
        <v>81</v>
      </c>
      <c r="B4293" t="s">
        <v>41</v>
      </c>
      <c r="C4293" s="7" t="s">
        <v>70</v>
      </c>
      <c r="D4293" s="58" t="s">
        <v>100</v>
      </c>
      <c r="E4293" s="7">
        <v>41131</v>
      </c>
      <c r="F4293">
        <v>20</v>
      </c>
      <c r="G4293">
        <v>202.40838623046901</v>
      </c>
      <c r="H4293">
        <v>206.49241638183599</v>
      </c>
      <c r="I4293">
        <v>-4.0840220451354998</v>
      </c>
      <c r="J4293">
        <v>-2.0177138969302202E-2</v>
      </c>
      <c r="K4293">
        <v>82.734565734863295</v>
      </c>
      <c r="L4293">
        <v>-15.754833221435501</v>
      </c>
      <c r="M4293">
        <v>-8.8596229553222692</v>
      </c>
      <c r="N4293">
        <v>-4.0840220451354998</v>
      </c>
      <c r="O4293">
        <v>0.69157958030700695</v>
      </c>
      <c r="P4293">
        <v>7.5867896080017099</v>
      </c>
      <c r="Q4293">
        <v>-19.0633449554443</v>
      </c>
      <c r="R4293">
        <v>10.895302772521999</v>
      </c>
      <c r="S4293">
        <v>295</v>
      </c>
      <c r="T4293">
        <v>96.057575364787695</v>
      </c>
      <c r="U4293">
        <v>9.1067829132080096</v>
      </c>
      <c r="V4293">
        <v>76.841400146484403</v>
      </c>
      <c r="W4293">
        <v>104.280799865723</v>
      </c>
      <c r="X4293">
        <v>0.93972474336624101</v>
      </c>
      <c r="Y4293">
        <v>9756</v>
      </c>
    </row>
    <row r="4294" spans="1:25" x14ac:dyDescent="0.25">
      <c r="A4294" t="s">
        <v>81</v>
      </c>
      <c r="B4294" t="s">
        <v>41</v>
      </c>
      <c r="C4294" s="7" t="s">
        <v>70</v>
      </c>
      <c r="D4294" s="58" t="s">
        <v>100</v>
      </c>
      <c r="E4294" s="7">
        <v>41131</v>
      </c>
      <c r="F4294">
        <v>21</v>
      </c>
      <c r="G4294">
        <v>197.52476501464801</v>
      </c>
      <c r="H4294">
        <v>200.60765075683599</v>
      </c>
      <c r="I4294">
        <v>-3.0828833580017099</v>
      </c>
      <c r="J4294">
        <v>-1.56075796112418E-2</v>
      </c>
      <c r="K4294">
        <v>78.075309753417997</v>
      </c>
      <c r="L4294">
        <v>-14.957669258117701</v>
      </c>
      <c r="M4294">
        <v>-7.9419493675231898</v>
      </c>
      <c r="N4294">
        <v>-3.0828833580017099</v>
      </c>
      <c r="O4294">
        <v>1.7761825323104901</v>
      </c>
      <c r="P4294">
        <v>8.7919025421142596</v>
      </c>
      <c r="Q4294">
        <v>-18.3240070343018</v>
      </c>
      <c r="R4294">
        <v>12.158239364624</v>
      </c>
      <c r="S4294">
        <v>295</v>
      </c>
      <c r="T4294">
        <v>99.297441143455202</v>
      </c>
      <c r="U4294">
        <v>9.2659444808959996</v>
      </c>
      <c r="V4294">
        <v>76.841400146484403</v>
      </c>
      <c r="W4294">
        <v>104.280799865723</v>
      </c>
      <c r="X4294">
        <v>0.937907814979553</v>
      </c>
      <c r="Y4294">
        <v>9757</v>
      </c>
    </row>
    <row r="4295" spans="1:25" x14ac:dyDescent="0.25">
      <c r="A4295" t="s">
        <v>81</v>
      </c>
      <c r="B4295" t="s">
        <v>41</v>
      </c>
      <c r="C4295" s="7" t="s">
        <v>70</v>
      </c>
      <c r="D4295" s="58" t="s">
        <v>100</v>
      </c>
      <c r="E4295" s="7">
        <v>41131</v>
      </c>
      <c r="F4295">
        <v>22</v>
      </c>
      <c r="G4295">
        <v>189.58090209960901</v>
      </c>
      <c r="H4295">
        <v>191.18063354492199</v>
      </c>
      <c r="I4295">
        <v>-1.5997235774993901</v>
      </c>
      <c r="J4295">
        <v>-8.4382100030779804E-3</v>
      </c>
      <c r="K4295">
        <v>74.809875488281307</v>
      </c>
      <c r="L4295">
        <v>-12.4240913391113</v>
      </c>
      <c r="M4295">
        <v>-6.0289669036865199</v>
      </c>
      <c r="N4295">
        <v>-1.5997235774993901</v>
      </c>
      <c r="O4295">
        <v>2.8295202255249001</v>
      </c>
      <c r="P4295">
        <v>9.2246446609497106</v>
      </c>
      <c r="Q4295">
        <v>-15.4926500320435</v>
      </c>
      <c r="R4295">
        <v>12.2932024002075</v>
      </c>
      <c r="S4295">
        <v>295</v>
      </c>
      <c r="T4295">
        <v>82.8284708886722</v>
      </c>
      <c r="U4295">
        <v>8.4462995529174805</v>
      </c>
      <c r="V4295">
        <v>76.841400146484403</v>
      </c>
      <c r="W4295">
        <v>104.280799865723</v>
      </c>
      <c r="X4295">
        <v>0.93445223569869995</v>
      </c>
      <c r="Y4295">
        <v>9757</v>
      </c>
    </row>
    <row r="4296" spans="1:25" x14ac:dyDescent="0.25">
      <c r="A4296" t="s">
        <v>81</v>
      </c>
      <c r="B4296" t="s">
        <v>41</v>
      </c>
      <c r="C4296" s="7" t="s">
        <v>70</v>
      </c>
      <c r="D4296" s="58" t="s">
        <v>100</v>
      </c>
      <c r="E4296" s="7">
        <v>41131</v>
      </c>
      <c r="F4296">
        <v>23</v>
      </c>
      <c r="G4296">
        <v>183.00196838378901</v>
      </c>
      <c r="H4296">
        <v>179.493408203125</v>
      </c>
      <c r="I4296">
        <v>3.50856590270996</v>
      </c>
      <c r="J4296">
        <v>1.9172284752130501E-2</v>
      </c>
      <c r="K4296">
        <v>72.345680236816406</v>
      </c>
      <c r="L4296">
        <v>-5.2271289825439498</v>
      </c>
      <c r="M4296">
        <v>-6.6009655594825703E-2</v>
      </c>
      <c r="N4296">
        <v>3.50856590270996</v>
      </c>
      <c r="O4296">
        <v>7.0831413269043004</v>
      </c>
      <c r="P4296">
        <v>12.244259834289601</v>
      </c>
      <c r="Q4296">
        <v>-7.7035765647888201</v>
      </c>
      <c r="R4296">
        <v>14.7207088470459</v>
      </c>
      <c r="S4296">
        <v>295</v>
      </c>
      <c r="T4296">
        <v>54.4474314927606</v>
      </c>
      <c r="U4296">
        <v>6.8164987564086896</v>
      </c>
      <c r="V4296">
        <v>76.841400146484403</v>
      </c>
      <c r="W4296">
        <v>104.280799865723</v>
      </c>
      <c r="X4296">
        <v>0.92769193649292003</v>
      </c>
      <c r="Y4296">
        <v>9757</v>
      </c>
    </row>
    <row r="4297" spans="1:25" x14ac:dyDescent="0.25">
      <c r="A4297" t="s">
        <v>81</v>
      </c>
      <c r="B4297" t="s">
        <v>41</v>
      </c>
      <c r="C4297" s="7" t="s">
        <v>70</v>
      </c>
      <c r="D4297" s="58" t="s">
        <v>100</v>
      </c>
      <c r="E4297" s="7">
        <v>41131</v>
      </c>
      <c r="F4297">
        <v>24</v>
      </c>
      <c r="G4297">
        <v>175.79058837890599</v>
      </c>
      <c r="H4297">
        <v>167.74697875976599</v>
      </c>
      <c r="I4297">
        <v>8.0436105728149396</v>
      </c>
      <c r="J4297">
        <v>4.5756775885820403E-2</v>
      </c>
      <c r="K4297">
        <v>71.750617980957003</v>
      </c>
      <c r="L4297">
        <v>2.7504647150635698E-2</v>
      </c>
      <c r="M4297">
        <v>4.7634849548339799</v>
      </c>
      <c r="N4297">
        <v>8.0436105728149396</v>
      </c>
      <c r="O4297">
        <v>11.3237361907959</v>
      </c>
      <c r="P4297">
        <v>16.059715270996101</v>
      </c>
      <c r="Q4297">
        <v>-2.2449500560760498</v>
      </c>
      <c r="R4297">
        <v>18.332170486450199</v>
      </c>
      <c r="S4297">
        <v>295</v>
      </c>
      <c r="T4297">
        <v>46.2508441407942</v>
      </c>
      <c r="U4297">
        <v>6.2550005912780797</v>
      </c>
      <c r="V4297">
        <v>76.841400146484403</v>
      </c>
      <c r="W4297">
        <v>104.280799865723</v>
      </c>
      <c r="X4297">
        <v>0.93080145120620705</v>
      </c>
      <c r="Y4297">
        <v>9758</v>
      </c>
    </row>
    <row r="4298" spans="1:25" x14ac:dyDescent="0.25">
      <c r="A4298" t="s">
        <v>81</v>
      </c>
      <c r="B4298" t="s">
        <v>41</v>
      </c>
      <c r="C4298" s="7" t="s">
        <v>70</v>
      </c>
      <c r="D4298" s="58" t="s">
        <v>100</v>
      </c>
      <c r="E4298" s="7">
        <v>41134</v>
      </c>
      <c r="F4298">
        <v>1</v>
      </c>
      <c r="G4298">
        <v>118.119018554688</v>
      </c>
      <c r="H4298">
        <v>134.56408691406301</v>
      </c>
      <c r="I4298">
        <v>-16.445068359375</v>
      </c>
      <c r="J4298">
        <v>-0.13922455906868</v>
      </c>
      <c r="K4298">
        <v>71.145675659179702</v>
      </c>
      <c r="L4298">
        <v>-34.792392730712898</v>
      </c>
      <c r="M4298">
        <v>-23.952644348144499</v>
      </c>
      <c r="N4298">
        <v>-16.445068359375</v>
      </c>
      <c r="O4298">
        <v>-8.9374923706054705</v>
      </c>
      <c r="P4298">
        <v>1.90225422382355</v>
      </c>
      <c r="Q4298">
        <v>-39.993602752685497</v>
      </c>
      <c r="R4298">
        <v>7.1034655570983896</v>
      </c>
      <c r="S4298">
        <v>295</v>
      </c>
      <c r="T4298">
        <v>237.65848268736201</v>
      </c>
      <c r="U4298">
        <v>14.3164920806885</v>
      </c>
      <c r="V4298">
        <v>77.518386840820298</v>
      </c>
      <c r="W4298">
        <v>103.875</v>
      </c>
      <c r="X4298">
        <v>0.91120058298110995</v>
      </c>
      <c r="Y4298">
        <v>9757</v>
      </c>
    </row>
    <row r="4299" spans="1:25" x14ac:dyDescent="0.25">
      <c r="A4299" t="s">
        <v>81</v>
      </c>
      <c r="B4299" t="s">
        <v>41</v>
      </c>
      <c r="C4299" s="7" t="s">
        <v>70</v>
      </c>
      <c r="D4299" s="58" t="s">
        <v>100</v>
      </c>
      <c r="E4299" s="7">
        <v>41134</v>
      </c>
      <c r="F4299">
        <v>2</v>
      </c>
      <c r="G4299">
        <v>117.292045593262</v>
      </c>
      <c r="H4299">
        <v>133.34753417968801</v>
      </c>
      <c r="I4299">
        <v>-16.055496215820298</v>
      </c>
      <c r="J4299">
        <v>-0.13688477873802199</v>
      </c>
      <c r="K4299">
        <v>70.195060729980497</v>
      </c>
      <c r="L4299">
        <v>-33.210445404052699</v>
      </c>
      <c r="M4299">
        <v>-23.0751628875732</v>
      </c>
      <c r="N4299">
        <v>-16.055496215820298</v>
      </c>
      <c r="O4299">
        <v>-9.03582763671875</v>
      </c>
      <c r="P4299">
        <v>1.0994573831558201</v>
      </c>
      <c r="Q4299">
        <v>-38.073638916015597</v>
      </c>
      <c r="R4299">
        <v>5.9626479148864702</v>
      </c>
      <c r="S4299">
        <v>295</v>
      </c>
      <c r="T4299">
        <v>207.776075024341</v>
      </c>
      <c r="U4299">
        <v>13.386080741882299</v>
      </c>
      <c r="V4299">
        <v>77.518386840820298</v>
      </c>
      <c r="W4299">
        <v>103.875</v>
      </c>
      <c r="X4299">
        <v>0.91454011201858498</v>
      </c>
      <c r="Y4299">
        <v>9757</v>
      </c>
    </row>
    <row r="4300" spans="1:25" x14ac:dyDescent="0.25">
      <c r="A4300" t="s">
        <v>81</v>
      </c>
      <c r="B4300" t="s">
        <v>41</v>
      </c>
      <c r="C4300" s="7" t="s">
        <v>70</v>
      </c>
      <c r="D4300" s="58" t="s">
        <v>100</v>
      </c>
      <c r="E4300" s="7">
        <v>41134</v>
      </c>
      <c r="F4300">
        <v>3</v>
      </c>
      <c r="G4300">
        <v>116.88434600830099</v>
      </c>
      <c r="H4300">
        <v>132.25764465332</v>
      </c>
      <c r="I4300">
        <v>-15.3733062744141</v>
      </c>
      <c r="J4300">
        <v>-0.131525799632072</v>
      </c>
      <c r="K4300">
        <v>68.669136047363295</v>
      </c>
      <c r="L4300">
        <v>-31.3009033203125</v>
      </c>
      <c r="M4300">
        <v>-21.890750885009801</v>
      </c>
      <c r="N4300">
        <v>-15.3733062744141</v>
      </c>
      <c r="O4300">
        <v>-8.8558626174926793</v>
      </c>
      <c r="P4300">
        <v>0.55429083108902</v>
      </c>
      <c r="Q4300">
        <v>-35.816154479980497</v>
      </c>
      <c r="R4300">
        <v>5.0695433616638201</v>
      </c>
      <c r="S4300">
        <v>295</v>
      </c>
      <c r="T4300">
        <v>181.58470511265901</v>
      </c>
      <c r="U4300">
        <v>12.428370475769</v>
      </c>
      <c r="V4300">
        <v>77.518386840820298</v>
      </c>
      <c r="W4300">
        <v>103.875</v>
      </c>
      <c r="X4300">
        <v>0.92219549417495705</v>
      </c>
      <c r="Y4300">
        <v>9758</v>
      </c>
    </row>
    <row r="4301" spans="1:25" x14ac:dyDescent="0.25">
      <c r="A4301" t="s">
        <v>81</v>
      </c>
      <c r="B4301" t="s">
        <v>41</v>
      </c>
      <c r="C4301" s="7" t="s">
        <v>70</v>
      </c>
      <c r="D4301" s="58" t="s">
        <v>100</v>
      </c>
      <c r="E4301" s="7">
        <v>41134</v>
      </c>
      <c r="F4301">
        <v>4</v>
      </c>
      <c r="G4301">
        <v>116.80706787109401</v>
      </c>
      <c r="H4301">
        <v>136.26925659179699</v>
      </c>
      <c r="I4301">
        <v>-19.462182998657202</v>
      </c>
      <c r="J4301">
        <v>-0.16661819815635701</v>
      </c>
      <c r="K4301">
        <v>67.632095336914105</v>
      </c>
      <c r="L4301">
        <v>-35.628978729247997</v>
      </c>
      <c r="M4301">
        <v>-26.0775032043457</v>
      </c>
      <c r="N4301">
        <v>-19.462182998657202</v>
      </c>
      <c r="O4301">
        <v>-12.8468618392944</v>
      </c>
      <c r="P4301">
        <v>-3.2953901290893599</v>
      </c>
      <c r="Q4301">
        <v>-40.2120361328125</v>
      </c>
      <c r="R4301">
        <v>1.28767108917236</v>
      </c>
      <c r="S4301">
        <v>295</v>
      </c>
      <c r="T4301">
        <v>185.08254250988799</v>
      </c>
      <c r="U4301">
        <v>12.6150159835815</v>
      </c>
      <c r="V4301">
        <v>77.518386840820298</v>
      </c>
      <c r="W4301">
        <v>103.875</v>
      </c>
      <c r="X4301">
        <v>0.92242681980133101</v>
      </c>
      <c r="Y4301">
        <v>9758</v>
      </c>
    </row>
    <row r="4302" spans="1:25" x14ac:dyDescent="0.25">
      <c r="A4302" t="s">
        <v>81</v>
      </c>
      <c r="B4302" t="s">
        <v>41</v>
      </c>
      <c r="C4302" s="7" t="s">
        <v>70</v>
      </c>
      <c r="D4302" s="58" t="s">
        <v>100</v>
      </c>
      <c r="E4302" s="7">
        <v>41134</v>
      </c>
      <c r="F4302">
        <v>5</v>
      </c>
      <c r="G4302">
        <v>125.64818572998</v>
      </c>
      <c r="H4302">
        <v>147.72726440429699</v>
      </c>
      <c r="I4302">
        <v>-22.0790901184082</v>
      </c>
      <c r="J4302">
        <v>-0.175721526145935</v>
      </c>
      <c r="K4302">
        <v>66.455558776855497</v>
      </c>
      <c r="L4302">
        <v>-38.668582916259801</v>
      </c>
      <c r="M4302">
        <v>-28.867372512817401</v>
      </c>
      <c r="N4302">
        <v>-22.0790901184082</v>
      </c>
      <c r="O4302">
        <v>-15.2908058166504</v>
      </c>
      <c r="P4302">
        <v>-5.4896011352539098</v>
      </c>
      <c r="Q4302">
        <v>-43.371467590332003</v>
      </c>
      <c r="R4302">
        <v>-0.78671175241470304</v>
      </c>
      <c r="S4302">
        <v>295</v>
      </c>
      <c r="T4302">
        <v>193.22312120301601</v>
      </c>
      <c r="U4302">
        <v>12.944847106933601</v>
      </c>
      <c r="V4302">
        <v>77.518386840820298</v>
      </c>
      <c r="W4302">
        <v>103.875</v>
      </c>
      <c r="X4302">
        <v>0.92044931650161699</v>
      </c>
      <c r="Y4302">
        <v>9758</v>
      </c>
    </row>
    <row r="4303" spans="1:25" x14ac:dyDescent="0.25">
      <c r="A4303" t="s">
        <v>81</v>
      </c>
      <c r="B4303" t="s">
        <v>41</v>
      </c>
      <c r="C4303" s="7" t="s">
        <v>70</v>
      </c>
      <c r="D4303" s="58" t="s">
        <v>100</v>
      </c>
      <c r="E4303" s="7">
        <v>41134</v>
      </c>
      <c r="F4303">
        <v>6</v>
      </c>
      <c r="G4303">
        <v>151.78240966796901</v>
      </c>
      <c r="H4303">
        <v>167.48081970214801</v>
      </c>
      <c r="I4303">
        <v>-15.6984004974365</v>
      </c>
      <c r="J4303">
        <v>-0.10342700034379999</v>
      </c>
      <c r="K4303">
        <v>65.723457336425795</v>
      </c>
      <c r="L4303">
        <v>-30.643743515014599</v>
      </c>
      <c r="M4303">
        <v>-21.8139133453369</v>
      </c>
      <c r="N4303">
        <v>-15.6984004974365</v>
      </c>
      <c r="O4303">
        <v>-9.58288669586182</v>
      </c>
      <c r="P4303">
        <v>-0.75305676460266102</v>
      </c>
      <c r="Q4303">
        <v>-34.880538940429702</v>
      </c>
      <c r="R4303">
        <v>3.4837405681610099</v>
      </c>
      <c r="S4303">
        <v>295</v>
      </c>
      <c r="T4303">
        <v>152.414921888268</v>
      </c>
      <c r="U4303">
        <v>11.661913871765099</v>
      </c>
      <c r="V4303">
        <v>77.518386840820298</v>
      </c>
      <c r="W4303">
        <v>103.875</v>
      </c>
      <c r="X4303">
        <v>0.92685896158218395</v>
      </c>
      <c r="Y4303">
        <v>9758</v>
      </c>
    </row>
    <row r="4304" spans="1:25" x14ac:dyDescent="0.25">
      <c r="A4304" t="s">
        <v>81</v>
      </c>
      <c r="B4304" t="s">
        <v>41</v>
      </c>
      <c r="C4304" s="7" t="s">
        <v>70</v>
      </c>
      <c r="D4304" s="58" t="s">
        <v>100</v>
      </c>
      <c r="E4304" s="7">
        <v>41134</v>
      </c>
      <c r="F4304">
        <v>7</v>
      </c>
      <c r="G4304">
        <v>184.39056396484401</v>
      </c>
      <c r="H4304">
        <v>195.43293762207</v>
      </c>
      <c r="I4304">
        <v>-11.042362213134799</v>
      </c>
      <c r="J4304">
        <v>-5.9885721653699903E-2</v>
      </c>
      <c r="K4304">
        <v>64.930862426757798</v>
      </c>
      <c r="L4304">
        <v>-21.990808486938501</v>
      </c>
      <c r="M4304">
        <v>-15.522377967834499</v>
      </c>
      <c r="N4304">
        <v>-11.042362213134799</v>
      </c>
      <c r="O4304">
        <v>-6.5623469352722203</v>
      </c>
      <c r="P4304">
        <v>-9.3916103243827806E-2</v>
      </c>
      <c r="Q4304">
        <v>-25.094541549682599</v>
      </c>
      <c r="R4304">
        <v>3.00981640815735</v>
      </c>
      <c r="S4304">
        <v>295</v>
      </c>
      <c r="T4304">
        <v>81.371162055878401</v>
      </c>
      <c r="U4304">
        <v>8.5431184768676793</v>
      </c>
      <c r="V4304">
        <v>77.518386840820298</v>
      </c>
      <c r="W4304">
        <v>103.875</v>
      </c>
      <c r="X4304">
        <v>0.94673347473144498</v>
      </c>
      <c r="Y4304">
        <v>9758</v>
      </c>
    </row>
    <row r="4305" spans="1:25" x14ac:dyDescent="0.25">
      <c r="A4305" t="s">
        <v>81</v>
      </c>
      <c r="B4305" t="s">
        <v>41</v>
      </c>
      <c r="C4305" s="7" t="s">
        <v>70</v>
      </c>
      <c r="D4305" s="58" t="s">
        <v>100</v>
      </c>
      <c r="E4305" s="7">
        <v>41134</v>
      </c>
      <c r="F4305">
        <v>8</v>
      </c>
      <c r="G4305">
        <v>220.95361328125</v>
      </c>
      <c r="H4305">
        <v>219.41163635253901</v>
      </c>
      <c r="I4305">
        <v>1.5419771671295199</v>
      </c>
      <c r="J4305">
        <v>6.9787371903657896E-3</v>
      </c>
      <c r="K4305">
        <v>66.620986938476605</v>
      </c>
      <c r="L4305">
        <v>-8.5254850387573207</v>
      </c>
      <c r="M4305">
        <v>-2.57754683494568</v>
      </c>
      <c r="N4305">
        <v>1.5419771671295199</v>
      </c>
      <c r="O4305">
        <v>5.6615009307861301</v>
      </c>
      <c r="P4305">
        <v>11.6094398498535</v>
      </c>
      <c r="Q4305">
        <v>-11.3794717788696</v>
      </c>
      <c r="R4305">
        <v>14.4634256362915</v>
      </c>
      <c r="S4305">
        <v>295</v>
      </c>
      <c r="T4305">
        <v>67.470579193906801</v>
      </c>
      <c r="U4305">
        <v>7.8556828498840297</v>
      </c>
      <c r="V4305">
        <v>77.518386840820298</v>
      </c>
      <c r="W4305">
        <v>103.875</v>
      </c>
      <c r="X4305">
        <v>0.94914537668228105</v>
      </c>
      <c r="Y4305">
        <v>9758</v>
      </c>
    </row>
    <row r="4306" spans="1:25" x14ac:dyDescent="0.25">
      <c r="A4306" t="s">
        <v>81</v>
      </c>
      <c r="B4306" t="s">
        <v>41</v>
      </c>
      <c r="C4306" s="7" t="s">
        <v>70</v>
      </c>
      <c r="D4306" s="58" t="s">
        <v>100</v>
      </c>
      <c r="E4306" s="7">
        <v>41134</v>
      </c>
      <c r="F4306">
        <v>9</v>
      </c>
      <c r="G4306">
        <v>245.39503479003901</v>
      </c>
      <c r="H4306">
        <v>247.03823852539099</v>
      </c>
      <c r="I4306">
        <v>-1.6432127952575699</v>
      </c>
      <c r="J4306">
        <v>-6.6961944103241001E-3</v>
      </c>
      <c r="K4306">
        <v>70.202468872070298</v>
      </c>
      <c r="L4306">
        <v>-12.5845546722412</v>
      </c>
      <c r="M4306">
        <v>-6.1203207969665501</v>
      </c>
      <c r="N4306">
        <v>-1.6432127952575699</v>
      </c>
      <c r="O4306">
        <v>2.83389520645142</v>
      </c>
      <c r="P4306">
        <v>9.2981281280517596</v>
      </c>
      <c r="Q4306">
        <v>-15.686272621154799</v>
      </c>
      <c r="R4306">
        <v>12.3998460769653</v>
      </c>
      <c r="S4306">
        <v>295</v>
      </c>
      <c r="T4306">
        <v>78.699654643540299</v>
      </c>
      <c r="U4306">
        <v>8.5375738143920898</v>
      </c>
      <c r="V4306">
        <v>77.518386840820298</v>
      </c>
      <c r="W4306">
        <v>103.875</v>
      </c>
      <c r="X4306">
        <v>0.94756931066513095</v>
      </c>
      <c r="Y4306">
        <v>9755</v>
      </c>
    </row>
    <row r="4307" spans="1:25" x14ac:dyDescent="0.25">
      <c r="A4307" t="s">
        <v>81</v>
      </c>
      <c r="B4307" t="s">
        <v>41</v>
      </c>
      <c r="C4307" s="7" t="s">
        <v>70</v>
      </c>
      <c r="D4307" s="58" t="s">
        <v>100</v>
      </c>
      <c r="E4307" s="7">
        <v>41134</v>
      </c>
      <c r="F4307">
        <v>10</v>
      </c>
      <c r="G4307">
        <v>260.24462890625</v>
      </c>
      <c r="H4307">
        <v>266.30593872070301</v>
      </c>
      <c r="I4307">
        <v>-6.0613093376159703</v>
      </c>
      <c r="J4307">
        <v>-2.3290814831852899E-2</v>
      </c>
      <c r="K4307">
        <v>74.972839355468807</v>
      </c>
      <c r="L4307">
        <v>-17.081424713134801</v>
      </c>
      <c r="M4307">
        <v>-10.570651054382299</v>
      </c>
      <c r="N4307">
        <v>-6.0613093376159703</v>
      </c>
      <c r="O4307">
        <v>-1.55196809768677</v>
      </c>
      <c r="P4307">
        <v>4.9588041305542001</v>
      </c>
      <c r="Q4307">
        <v>-20.205471038818398</v>
      </c>
      <c r="R4307">
        <v>8.0828542709350604</v>
      </c>
      <c r="S4307">
        <v>295</v>
      </c>
      <c r="T4307">
        <v>79.524284403378303</v>
      </c>
      <c r="U4307">
        <v>8.5990409851074201</v>
      </c>
      <c r="V4307">
        <v>77.518386840820298</v>
      </c>
      <c r="W4307">
        <v>103.875</v>
      </c>
      <c r="X4307">
        <v>0.95063984394073497</v>
      </c>
      <c r="Y4307">
        <v>9757</v>
      </c>
    </row>
    <row r="4308" spans="1:25" x14ac:dyDescent="0.25">
      <c r="A4308" t="s">
        <v>81</v>
      </c>
      <c r="B4308" t="s">
        <v>41</v>
      </c>
      <c r="C4308" s="7" t="s">
        <v>70</v>
      </c>
      <c r="D4308" s="58" t="s">
        <v>100</v>
      </c>
      <c r="E4308" s="7">
        <v>41134</v>
      </c>
      <c r="F4308">
        <v>11</v>
      </c>
      <c r="G4308">
        <v>296.63394165039102</v>
      </c>
      <c r="H4308">
        <v>278.02337646484398</v>
      </c>
      <c r="I4308">
        <v>18.6105766296387</v>
      </c>
      <c r="J4308">
        <v>6.2739200890064198E-2</v>
      </c>
      <c r="K4308">
        <v>79.441978454589801</v>
      </c>
      <c r="L4308">
        <v>6.00830030441284</v>
      </c>
      <c r="M4308">
        <v>13.4538269042969</v>
      </c>
      <c r="N4308">
        <v>18.6105766296387</v>
      </c>
      <c r="O4308">
        <v>23.7673244476318</v>
      </c>
      <c r="P4308">
        <v>31.212852478027301</v>
      </c>
      <c r="Q4308">
        <v>2.43573045730591</v>
      </c>
      <c r="R4308">
        <v>34.7854194641113</v>
      </c>
      <c r="S4308">
        <v>295</v>
      </c>
      <c r="T4308">
        <v>105.670046708301</v>
      </c>
      <c r="U4308">
        <v>9.8336086273193395</v>
      </c>
      <c r="V4308">
        <v>77.518386840820298</v>
      </c>
      <c r="W4308">
        <v>103.875</v>
      </c>
      <c r="X4308">
        <v>0.93698644638061501</v>
      </c>
      <c r="Y4308">
        <v>9757</v>
      </c>
    </row>
    <row r="4309" spans="1:25" x14ac:dyDescent="0.25">
      <c r="A4309" t="s">
        <v>81</v>
      </c>
      <c r="B4309" t="s">
        <v>41</v>
      </c>
      <c r="C4309" s="7" t="s">
        <v>70</v>
      </c>
      <c r="D4309" s="58" t="s">
        <v>100</v>
      </c>
      <c r="E4309" s="7">
        <v>41134</v>
      </c>
      <c r="F4309">
        <v>12</v>
      </c>
      <c r="G4309">
        <v>295.55804443359398</v>
      </c>
      <c r="H4309">
        <v>281.36334228515602</v>
      </c>
      <c r="I4309">
        <v>14.1947240829468</v>
      </c>
      <c r="J4309">
        <v>4.8026856034994098E-2</v>
      </c>
      <c r="K4309">
        <v>83.203704833984403</v>
      </c>
      <c r="L4309">
        <v>3.5400059223175</v>
      </c>
      <c r="M4309">
        <v>9.83489990234375</v>
      </c>
      <c r="N4309">
        <v>14.1947240829468</v>
      </c>
      <c r="O4309">
        <v>18.554548263549801</v>
      </c>
      <c r="P4309">
        <v>24.849441528320298</v>
      </c>
      <c r="Q4309">
        <v>0.51954138278961204</v>
      </c>
      <c r="R4309">
        <v>27.8699054718018</v>
      </c>
      <c r="S4309">
        <v>295</v>
      </c>
      <c r="T4309">
        <v>76.4141785578568</v>
      </c>
      <c r="U4309">
        <v>8.3139209747314506</v>
      </c>
      <c r="V4309">
        <v>77.518386840820298</v>
      </c>
      <c r="W4309">
        <v>103.875</v>
      </c>
      <c r="X4309">
        <v>0.94085037708282504</v>
      </c>
      <c r="Y4309">
        <v>9757</v>
      </c>
    </row>
    <row r="4310" spans="1:25" x14ac:dyDescent="0.25">
      <c r="A4310" t="s">
        <v>81</v>
      </c>
      <c r="B4310" t="s">
        <v>41</v>
      </c>
      <c r="C4310" s="7" t="s">
        <v>70</v>
      </c>
      <c r="D4310" s="58" t="s">
        <v>100</v>
      </c>
      <c r="E4310" s="7">
        <v>41134</v>
      </c>
      <c r="F4310">
        <v>13</v>
      </c>
      <c r="G4310">
        <v>275.25787353515602</v>
      </c>
      <c r="H4310">
        <v>274.66101074218801</v>
      </c>
      <c r="I4310">
        <v>0.59687650203704801</v>
      </c>
      <c r="J4310">
        <v>2.1684267558157401E-3</v>
      </c>
      <c r="K4310">
        <v>86.204940795898395</v>
      </c>
      <c r="L4310">
        <v>-8.6632852554321307</v>
      </c>
      <c r="M4310">
        <v>-3.1923060417175302</v>
      </c>
      <c r="N4310">
        <v>0.59687650203704801</v>
      </c>
      <c r="O4310">
        <v>4.3860592842102104</v>
      </c>
      <c r="P4310">
        <v>9.8570375442504901</v>
      </c>
      <c r="Q4310">
        <v>-11.2884120941162</v>
      </c>
      <c r="R4310">
        <v>12.482164382934601</v>
      </c>
      <c r="S4310">
        <v>295</v>
      </c>
      <c r="T4310">
        <v>57.824741837483501</v>
      </c>
      <c r="U4310">
        <v>7.2257418632507298</v>
      </c>
      <c r="V4310">
        <v>77.518386840820298</v>
      </c>
      <c r="W4310">
        <v>103.875</v>
      </c>
      <c r="X4310">
        <v>0.93933969736099199</v>
      </c>
      <c r="Y4310">
        <v>9757</v>
      </c>
    </row>
    <row r="4311" spans="1:25" x14ac:dyDescent="0.25">
      <c r="A4311" t="s">
        <v>81</v>
      </c>
      <c r="B4311" t="s">
        <v>41</v>
      </c>
      <c r="C4311" s="7" t="s">
        <v>70</v>
      </c>
      <c r="D4311" s="58" t="s">
        <v>100</v>
      </c>
      <c r="E4311" s="7">
        <v>41134</v>
      </c>
      <c r="F4311">
        <v>14</v>
      </c>
      <c r="G4311">
        <v>283.22842407226602</v>
      </c>
      <c r="H4311">
        <v>269.34304809570301</v>
      </c>
      <c r="I4311">
        <v>13.8853921890259</v>
      </c>
      <c r="J4311">
        <v>4.90254200994968E-2</v>
      </c>
      <c r="K4311">
        <v>88.806175231933594</v>
      </c>
      <c r="L4311">
        <v>4.75905466079712</v>
      </c>
      <c r="M4311">
        <v>10.1509685516357</v>
      </c>
      <c r="N4311">
        <v>13.8853921890259</v>
      </c>
      <c r="O4311">
        <v>17.619815826416001</v>
      </c>
      <c r="P4311">
        <v>23.0117301940918</v>
      </c>
      <c r="Q4311">
        <v>2.17186498641968</v>
      </c>
      <c r="R4311">
        <v>25.598920822143601</v>
      </c>
      <c r="S4311">
        <v>295</v>
      </c>
      <c r="T4311">
        <v>57.4114806934085</v>
      </c>
      <c r="U4311">
        <v>7.1213188171386701</v>
      </c>
      <c r="V4311">
        <v>77.518386840820298</v>
      </c>
      <c r="W4311">
        <v>103.875</v>
      </c>
      <c r="X4311">
        <v>0.93862295150756803</v>
      </c>
      <c r="Y4311">
        <v>9757</v>
      </c>
    </row>
    <row r="4312" spans="1:25" x14ac:dyDescent="0.25">
      <c r="A4312" t="s">
        <v>81</v>
      </c>
      <c r="B4312" t="s">
        <v>41</v>
      </c>
      <c r="C4312" s="7" t="s">
        <v>70</v>
      </c>
      <c r="D4312" s="58" t="s">
        <v>100</v>
      </c>
      <c r="E4312" s="7">
        <v>41134</v>
      </c>
      <c r="F4312">
        <v>15</v>
      </c>
      <c r="G4312">
        <v>265.01300048828102</v>
      </c>
      <c r="H4312">
        <v>237.775955200195</v>
      </c>
      <c r="I4312">
        <v>27.237062454223601</v>
      </c>
      <c r="J4312">
        <v>0.102776326239109</v>
      </c>
      <c r="K4312">
        <v>90.576545715332003</v>
      </c>
      <c r="L4312">
        <v>17.495485305786101</v>
      </c>
      <c r="M4312">
        <v>23.250888824462901</v>
      </c>
      <c r="N4312">
        <v>27.237062454223601</v>
      </c>
      <c r="O4312">
        <v>31.2232360839844</v>
      </c>
      <c r="P4312">
        <v>36.9786376953125</v>
      </c>
      <c r="Q4312">
        <v>14.733882904052701</v>
      </c>
      <c r="R4312">
        <v>39.740242004394503</v>
      </c>
      <c r="S4312">
        <v>295</v>
      </c>
      <c r="T4312">
        <v>69.836464190495903</v>
      </c>
      <c r="U4312">
        <v>7.6013932228088397</v>
      </c>
      <c r="V4312">
        <v>77.518386840820298</v>
      </c>
      <c r="W4312">
        <v>103.875</v>
      </c>
      <c r="X4312">
        <v>0.93523746728897095</v>
      </c>
      <c r="Y4312">
        <v>9757</v>
      </c>
    </row>
    <row r="4313" spans="1:25" x14ac:dyDescent="0.25">
      <c r="A4313" t="s">
        <v>81</v>
      </c>
      <c r="B4313" t="s">
        <v>41</v>
      </c>
      <c r="C4313" s="7" t="s">
        <v>70</v>
      </c>
      <c r="D4313" s="58" t="s">
        <v>100</v>
      </c>
      <c r="E4313" s="7">
        <v>41134</v>
      </c>
      <c r="F4313">
        <v>16</v>
      </c>
      <c r="G4313">
        <v>255.91441345214801</v>
      </c>
      <c r="H4313">
        <v>227.65724182128901</v>
      </c>
      <c r="I4313">
        <v>28.257144927978501</v>
      </c>
      <c r="J4313">
        <v>0.110416390001774</v>
      </c>
      <c r="K4313">
        <v>91.84814453125</v>
      </c>
      <c r="L4313">
        <v>18.8584384918213</v>
      </c>
      <c r="M4313">
        <v>24.411270141601602</v>
      </c>
      <c r="N4313">
        <v>28.257144927978501</v>
      </c>
      <c r="O4313">
        <v>32.103019714355497</v>
      </c>
      <c r="P4313">
        <v>37.655853271484403</v>
      </c>
      <c r="Q4313">
        <v>16.194034576416001</v>
      </c>
      <c r="R4313">
        <v>40.320255279541001</v>
      </c>
      <c r="S4313">
        <v>295</v>
      </c>
      <c r="T4313">
        <v>66.333362692594605</v>
      </c>
      <c r="U4313">
        <v>7.3338503837585396</v>
      </c>
      <c r="V4313">
        <v>77.518386840820298</v>
      </c>
      <c r="W4313">
        <v>103.875</v>
      </c>
      <c r="X4313">
        <v>0.93690043687820401</v>
      </c>
      <c r="Y4313">
        <v>9757</v>
      </c>
    </row>
    <row r="4314" spans="1:25" x14ac:dyDescent="0.25">
      <c r="A4314" t="s">
        <v>81</v>
      </c>
      <c r="B4314" t="s">
        <v>41</v>
      </c>
      <c r="C4314" s="7" t="s">
        <v>70</v>
      </c>
      <c r="D4314" s="58" t="s">
        <v>100</v>
      </c>
      <c r="E4314" s="7">
        <v>41134</v>
      </c>
      <c r="F4314">
        <v>17</v>
      </c>
      <c r="G4314">
        <v>240.94354248046901</v>
      </c>
      <c r="H4314">
        <v>211.84843444824199</v>
      </c>
      <c r="I4314">
        <v>29.095127105712901</v>
      </c>
      <c r="J4314">
        <v>0.120754957199097</v>
      </c>
      <c r="K4314">
        <v>91.727157592773395</v>
      </c>
      <c r="L4314">
        <v>20.211683273315401</v>
      </c>
      <c r="M4314">
        <v>25.4600944519043</v>
      </c>
      <c r="N4314">
        <v>29.095127105712901</v>
      </c>
      <c r="O4314">
        <v>32.7301635742188</v>
      </c>
      <c r="P4314">
        <v>37.978572845458999</v>
      </c>
      <c r="Q4314">
        <v>17.6933498382568</v>
      </c>
      <c r="R4314">
        <v>40.496906280517599</v>
      </c>
      <c r="S4314">
        <v>295</v>
      </c>
      <c r="T4314">
        <v>60.446659150491499</v>
      </c>
      <c r="U4314">
        <v>6.9317884445190403</v>
      </c>
      <c r="V4314">
        <v>77.518386840820298</v>
      </c>
      <c r="W4314">
        <v>103.875</v>
      </c>
      <c r="X4314">
        <v>0.93627130985259999</v>
      </c>
      <c r="Y4314">
        <v>9754</v>
      </c>
    </row>
    <row r="4315" spans="1:25" x14ac:dyDescent="0.25">
      <c r="A4315" t="s">
        <v>81</v>
      </c>
      <c r="B4315" t="s">
        <v>41</v>
      </c>
      <c r="C4315" s="7" t="s">
        <v>70</v>
      </c>
      <c r="D4315" s="58" t="s">
        <v>100</v>
      </c>
      <c r="E4315" s="7">
        <v>41134</v>
      </c>
      <c r="F4315">
        <v>18</v>
      </c>
      <c r="G4315">
        <v>230.97834777832</v>
      </c>
      <c r="H4315">
        <v>198.94439697265599</v>
      </c>
      <c r="I4315">
        <v>32.033950805664098</v>
      </c>
      <c r="J4315">
        <v>0.13868811726570099</v>
      </c>
      <c r="K4315">
        <v>90.666664123535199</v>
      </c>
      <c r="L4315">
        <v>23.101423263549801</v>
      </c>
      <c r="M4315">
        <v>28.378833770751999</v>
      </c>
      <c r="N4315">
        <v>32.033950805664098</v>
      </c>
      <c r="O4315">
        <v>35.689071655273402</v>
      </c>
      <c r="P4315">
        <v>40.966480255127003</v>
      </c>
      <c r="Q4315">
        <v>20.569175720214801</v>
      </c>
      <c r="R4315">
        <v>43.498729705810497</v>
      </c>
      <c r="S4315">
        <v>295</v>
      </c>
      <c r="T4315">
        <v>61.8494228194713</v>
      </c>
      <c r="U4315">
        <v>6.9700894355773899</v>
      </c>
      <c r="V4315">
        <v>77.518386840820298</v>
      </c>
      <c r="W4315">
        <v>103.875</v>
      </c>
      <c r="X4315">
        <v>0.93797945976257302</v>
      </c>
      <c r="Y4315">
        <v>9754</v>
      </c>
    </row>
    <row r="4316" spans="1:25" x14ac:dyDescent="0.25">
      <c r="A4316" t="s">
        <v>81</v>
      </c>
      <c r="B4316" t="s">
        <v>41</v>
      </c>
      <c r="C4316" s="7" t="s">
        <v>70</v>
      </c>
      <c r="D4316" s="58" t="s">
        <v>100</v>
      </c>
      <c r="E4316" s="7">
        <v>41134</v>
      </c>
      <c r="F4316">
        <v>19</v>
      </c>
      <c r="G4316">
        <v>236.54534912109401</v>
      </c>
      <c r="H4316">
        <v>210.62023925781301</v>
      </c>
      <c r="I4316">
        <v>25.925106048583999</v>
      </c>
      <c r="J4316">
        <v>0.10959888249635701</v>
      </c>
      <c r="K4316">
        <v>88.137039184570298</v>
      </c>
      <c r="L4316">
        <v>16.404932022094702</v>
      </c>
      <c r="M4316">
        <v>22.029527664184599</v>
      </c>
      <c r="N4316">
        <v>25.925106048583999</v>
      </c>
      <c r="O4316">
        <v>29.820684432983398</v>
      </c>
      <c r="P4316">
        <v>35.445278167724602</v>
      </c>
      <c r="Q4316">
        <v>13.706093788146999</v>
      </c>
      <c r="R4316">
        <v>38.144115447997997</v>
      </c>
      <c r="S4316">
        <v>295</v>
      </c>
      <c r="T4316">
        <v>67.058854195315703</v>
      </c>
      <c r="U4316">
        <v>7.4286313056945801</v>
      </c>
      <c r="V4316">
        <v>77.518386840820298</v>
      </c>
      <c r="W4316">
        <v>103.875</v>
      </c>
      <c r="X4316">
        <v>0.93884623050689697</v>
      </c>
      <c r="Y4316">
        <v>9756</v>
      </c>
    </row>
    <row r="4317" spans="1:25" x14ac:dyDescent="0.25">
      <c r="A4317" t="s">
        <v>81</v>
      </c>
      <c r="B4317" t="s">
        <v>41</v>
      </c>
      <c r="C4317" s="7" t="s">
        <v>70</v>
      </c>
      <c r="D4317" s="58" t="s">
        <v>100</v>
      </c>
      <c r="E4317" s="7">
        <v>41134</v>
      </c>
      <c r="F4317">
        <v>20</v>
      </c>
      <c r="G4317">
        <v>230.00828552246099</v>
      </c>
      <c r="H4317">
        <v>212.61396789550801</v>
      </c>
      <c r="I4317">
        <v>17.394332885742202</v>
      </c>
      <c r="J4317">
        <v>7.5624808669090299E-2</v>
      </c>
      <c r="K4317">
        <v>84.396293640136705</v>
      </c>
      <c r="L4317">
        <v>8.2889347076415998</v>
      </c>
      <c r="M4317">
        <v>13.6684770584106</v>
      </c>
      <c r="N4317">
        <v>17.394332885742202</v>
      </c>
      <c r="O4317">
        <v>21.120189666748001</v>
      </c>
      <c r="P4317">
        <v>26.499731063842798</v>
      </c>
      <c r="Q4317">
        <v>5.70768070220947</v>
      </c>
      <c r="R4317">
        <v>29.0809841156006</v>
      </c>
      <c r="S4317">
        <v>295</v>
      </c>
      <c r="T4317">
        <v>60.285679087049203</v>
      </c>
      <c r="U4317">
        <v>7.10497999191284</v>
      </c>
      <c r="V4317">
        <v>77.518386840820298</v>
      </c>
      <c r="W4317">
        <v>103.875</v>
      </c>
      <c r="X4317">
        <v>0.93972474336624101</v>
      </c>
      <c r="Y4317">
        <v>9756</v>
      </c>
    </row>
    <row r="4318" spans="1:25" x14ac:dyDescent="0.25">
      <c r="A4318" t="s">
        <v>81</v>
      </c>
      <c r="B4318" t="s">
        <v>41</v>
      </c>
      <c r="C4318" s="7" t="s">
        <v>70</v>
      </c>
      <c r="D4318" s="58" t="s">
        <v>100</v>
      </c>
      <c r="E4318" s="7">
        <v>41134</v>
      </c>
      <c r="F4318">
        <v>21</v>
      </c>
      <c r="G4318">
        <v>221.08419799804699</v>
      </c>
      <c r="H4318">
        <v>208.48135375976599</v>
      </c>
      <c r="I4318">
        <v>12.6028547286987</v>
      </c>
      <c r="J4318">
        <v>5.7004775851964999E-2</v>
      </c>
      <c r="K4318">
        <v>79.979011535644503</v>
      </c>
      <c r="L4318">
        <v>4.06475830078125</v>
      </c>
      <c r="M4318">
        <v>9.1091346740722692</v>
      </c>
      <c r="N4318">
        <v>12.6028547286987</v>
      </c>
      <c r="O4318">
        <v>16.096572875976602</v>
      </c>
      <c r="P4318">
        <v>21.140949249267599</v>
      </c>
      <c r="Q4318">
        <v>1.64432680606842</v>
      </c>
      <c r="R4318">
        <v>23.5613822937012</v>
      </c>
      <c r="S4318">
        <v>295</v>
      </c>
      <c r="T4318">
        <v>52.846715367951198</v>
      </c>
      <c r="U4318">
        <v>6.6623120307922399</v>
      </c>
      <c r="V4318">
        <v>77.518386840820298</v>
      </c>
      <c r="W4318">
        <v>103.875</v>
      </c>
      <c r="X4318">
        <v>0.937907814979553</v>
      </c>
      <c r="Y4318">
        <v>9757</v>
      </c>
    </row>
    <row r="4319" spans="1:25" x14ac:dyDescent="0.25">
      <c r="A4319" t="s">
        <v>81</v>
      </c>
      <c r="B4319" t="s">
        <v>41</v>
      </c>
      <c r="C4319" s="7" t="s">
        <v>70</v>
      </c>
      <c r="D4319" s="58" t="s">
        <v>100</v>
      </c>
      <c r="E4319" s="7">
        <v>41134</v>
      </c>
      <c r="F4319">
        <v>22</v>
      </c>
      <c r="G4319">
        <v>215.0244140625</v>
      </c>
      <c r="H4319">
        <v>200.43368530273401</v>
      </c>
      <c r="I4319">
        <v>14.5907344818115</v>
      </c>
      <c r="J4319">
        <v>6.7856177687645E-2</v>
      </c>
      <c r="K4319">
        <v>77.137039184570298</v>
      </c>
      <c r="L4319">
        <v>5.2851109504699698</v>
      </c>
      <c r="M4319">
        <v>10.7829484939575</v>
      </c>
      <c r="N4319">
        <v>14.5907344818115</v>
      </c>
      <c r="O4319">
        <v>18.398521423339801</v>
      </c>
      <c r="P4319">
        <v>23.896358489990199</v>
      </c>
      <c r="Q4319">
        <v>2.6470959186553999</v>
      </c>
      <c r="R4319">
        <v>26.5343723297119</v>
      </c>
      <c r="S4319">
        <v>295</v>
      </c>
      <c r="T4319">
        <v>63.149054560153701</v>
      </c>
      <c r="U4319">
        <v>7.2612166404724103</v>
      </c>
      <c r="V4319">
        <v>77.518386840820298</v>
      </c>
      <c r="W4319">
        <v>103.875</v>
      </c>
      <c r="X4319">
        <v>0.93445223569869995</v>
      </c>
      <c r="Y4319">
        <v>9757</v>
      </c>
    </row>
    <row r="4320" spans="1:25" x14ac:dyDescent="0.25">
      <c r="A4320" t="s">
        <v>81</v>
      </c>
      <c r="B4320" t="s">
        <v>41</v>
      </c>
      <c r="C4320" s="7" t="s">
        <v>70</v>
      </c>
      <c r="D4320" s="58" t="s">
        <v>100</v>
      </c>
      <c r="E4320" s="7">
        <v>41134</v>
      </c>
      <c r="F4320">
        <v>23</v>
      </c>
      <c r="G4320">
        <v>204.72700500488301</v>
      </c>
      <c r="H4320">
        <v>190.50997924804699</v>
      </c>
      <c r="I4320">
        <v>14.2170209884644</v>
      </c>
      <c r="J4320">
        <v>6.9443799555301694E-2</v>
      </c>
      <c r="K4320">
        <v>75.274070739746094</v>
      </c>
      <c r="L4320">
        <v>4.3892312049865696</v>
      </c>
      <c r="M4320">
        <v>10.195569038391101</v>
      </c>
      <c r="N4320">
        <v>14.2170209884644</v>
      </c>
      <c r="O4320">
        <v>18.2384738922119</v>
      </c>
      <c r="P4320">
        <v>24.0448112487793</v>
      </c>
      <c r="Q4320">
        <v>1.60318946838379</v>
      </c>
      <c r="R4320">
        <v>26.830854415893601</v>
      </c>
      <c r="S4320">
        <v>295</v>
      </c>
      <c r="T4320">
        <v>70.098179592660003</v>
      </c>
      <c r="U4320">
        <v>7.6686649322509801</v>
      </c>
      <c r="V4320">
        <v>77.518386840820298</v>
      </c>
      <c r="W4320">
        <v>103.875</v>
      </c>
      <c r="X4320">
        <v>0.92769193649292003</v>
      </c>
      <c r="Y4320">
        <v>9757</v>
      </c>
    </row>
    <row r="4321" spans="1:25" x14ac:dyDescent="0.25">
      <c r="A4321" t="s">
        <v>81</v>
      </c>
      <c r="B4321" t="s">
        <v>41</v>
      </c>
      <c r="C4321" s="7" t="s">
        <v>70</v>
      </c>
      <c r="D4321" s="58" t="s">
        <v>100</v>
      </c>
      <c r="E4321" s="7">
        <v>41134</v>
      </c>
      <c r="F4321">
        <v>24</v>
      </c>
      <c r="G4321">
        <v>191.48101806640599</v>
      </c>
      <c r="H4321">
        <v>176.96011352539099</v>
      </c>
      <c r="I4321">
        <v>14.520913124084499</v>
      </c>
      <c r="J4321">
        <v>7.5834736227989197E-2</v>
      </c>
      <c r="K4321">
        <v>72.490119934082003</v>
      </c>
      <c r="L4321">
        <v>7.1087179183959996</v>
      </c>
      <c r="M4321">
        <v>11.487902641296399</v>
      </c>
      <c r="N4321">
        <v>14.520913124084499</v>
      </c>
      <c r="O4321">
        <v>17.5539226531982</v>
      </c>
      <c r="P4321">
        <v>21.933109283447301</v>
      </c>
      <c r="Q4321">
        <v>5.0074634552001998</v>
      </c>
      <c r="R4321">
        <v>24.0343627929688</v>
      </c>
      <c r="S4321">
        <v>295</v>
      </c>
      <c r="T4321">
        <v>40.201604867796497</v>
      </c>
      <c r="U4321">
        <v>5.7837667465209996</v>
      </c>
      <c r="V4321">
        <v>77.518386840820298</v>
      </c>
      <c r="W4321">
        <v>103.875</v>
      </c>
      <c r="X4321">
        <v>0.93080145120620705</v>
      </c>
      <c r="Y4321">
        <v>9758</v>
      </c>
    </row>
    <row r="4322" spans="1:25" x14ac:dyDescent="0.25">
      <c r="A4322" t="s">
        <v>81</v>
      </c>
      <c r="B4322" t="s">
        <v>41</v>
      </c>
      <c r="C4322" s="7" t="s">
        <v>70</v>
      </c>
      <c r="D4322" s="58" t="s">
        <v>63</v>
      </c>
      <c r="E4322" s="7" t="s">
        <v>42</v>
      </c>
      <c r="F4322">
        <v>1</v>
      </c>
      <c r="G4322">
        <v>152.41595458984401</v>
      </c>
      <c r="H4322">
        <v>155.67503356933599</v>
      </c>
      <c r="I4322">
        <v>-3.2590806484222399</v>
      </c>
      <c r="J4322">
        <v>-2.1382804960012401E-2</v>
      </c>
      <c r="K4322">
        <v>58.034313201904297</v>
      </c>
      <c r="L4322">
        <v>-8.6184711456298793</v>
      </c>
      <c r="M4322">
        <v>-5.4520998001098597</v>
      </c>
      <c r="N4322">
        <v>-3.2590806484222399</v>
      </c>
      <c r="O4322">
        <v>-1.06606185436249</v>
      </c>
      <c r="P4322">
        <v>2.10030937194824</v>
      </c>
      <c r="Q4322">
        <v>-10.1377830505371</v>
      </c>
      <c r="R4322">
        <v>3.6196217536926301</v>
      </c>
      <c r="S4322">
        <v>83.5555555555556</v>
      </c>
      <c r="T4322">
        <v>18.9051126612828</v>
      </c>
      <c r="U4322">
        <v>4.1819543838501003</v>
      </c>
      <c r="V4322">
        <v>74.709426879882798</v>
      </c>
      <c r="W4322">
        <v>102.78562164306599</v>
      </c>
      <c r="X4322">
        <v>0.91040265560150102</v>
      </c>
      <c r="Y4322">
        <v>2856</v>
      </c>
    </row>
    <row r="4323" spans="1:25" x14ac:dyDescent="0.25">
      <c r="A4323" t="s">
        <v>81</v>
      </c>
      <c r="B4323" t="s">
        <v>41</v>
      </c>
      <c r="C4323" s="7" t="s">
        <v>70</v>
      </c>
      <c r="D4323" s="58" t="s">
        <v>63</v>
      </c>
      <c r="E4323" s="7" t="s">
        <v>42</v>
      </c>
      <c r="F4323">
        <v>2</v>
      </c>
      <c r="G4323">
        <v>146.13894653320301</v>
      </c>
      <c r="H4323">
        <v>152.19422912597699</v>
      </c>
      <c r="I4323">
        <v>-6.0552730560302699</v>
      </c>
      <c r="J4323">
        <v>-4.1435040533542598E-2</v>
      </c>
      <c r="K4323">
        <v>56.678733825683601</v>
      </c>
      <c r="L4323">
        <v>-11.410080909729</v>
      </c>
      <c r="M4323">
        <v>-8.2464179992675799</v>
      </c>
      <c r="N4323">
        <v>-6.0552730560302699</v>
      </c>
      <c r="O4323">
        <v>-3.8641288280487101</v>
      </c>
      <c r="P4323">
        <v>-0.70046496391296398</v>
      </c>
      <c r="Q4323">
        <v>-12.9280958175659</v>
      </c>
      <c r="R4323">
        <v>0.81754875183105502</v>
      </c>
      <c r="S4323">
        <v>83.5555555555556</v>
      </c>
      <c r="T4323">
        <v>18.849895869167302</v>
      </c>
      <c r="U4323">
        <v>4.1783790588378897</v>
      </c>
      <c r="V4323">
        <v>74.709426879882798</v>
      </c>
      <c r="W4323">
        <v>102.78562164306599</v>
      </c>
      <c r="X4323">
        <v>0.90854024887085005</v>
      </c>
      <c r="Y4323">
        <v>2856</v>
      </c>
    </row>
    <row r="4324" spans="1:25" x14ac:dyDescent="0.25">
      <c r="A4324" t="s">
        <v>81</v>
      </c>
      <c r="B4324" t="s">
        <v>41</v>
      </c>
      <c r="C4324" s="7" t="s">
        <v>70</v>
      </c>
      <c r="D4324" s="58" t="s">
        <v>63</v>
      </c>
      <c r="E4324" s="7" t="s">
        <v>42</v>
      </c>
      <c r="F4324">
        <v>3</v>
      </c>
      <c r="G4324">
        <v>142.36000061035199</v>
      </c>
      <c r="H4324">
        <v>149.26931762695301</v>
      </c>
      <c r="I4324">
        <v>-6.9093217849731401</v>
      </c>
      <c r="J4324">
        <v>-4.8534151166677503E-2</v>
      </c>
      <c r="K4324">
        <v>55.713047027587898</v>
      </c>
      <c r="L4324">
        <v>-12.3811550140381</v>
      </c>
      <c r="M4324">
        <v>-9.1483516693115199</v>
      </c>
      <c r="N4324">
        <v>-6.9093217849731401</v>
      </c>
      <c r="O4324">
        <v>-4.6702919006347701</v>
      </c>
      <c r="P4324">
        <v>-1.43748807907104</v>
      </c>
      <c r="Q4324">
        <v>-13.932344436645501</v>
      </c>
      <c r="R4324">
        <v>0.11370062828064</v>
      </c>
      <c r="S4324">
        <v>83.5555555555556</v>
      </c>
      <c r="T4324">
        <v>19.771002885845</v>
      </c>
      <c r="U4324">
        <v>4.2696943283081099</v>
      </c>
      <c r="V4324">
        <v>74.709426879882798</v>
      </c>
      <c r="W4324">
        <v>102.78562164306599</v>
      </c>
      <c r="X4324">
        <v>0.90340393781661998</v>
      </c>
      <c r="Y4324">
        <v>2856</v>
      </c>
    </row>
    <row r="4325" spans="1:25" x14ac:dyDescent="0.25">
      <c r="A4325" t="s">
        <v>81</v>
      </c>
      <c r="B4325" t="s">
        <v>41</v>
      </c>
      <c r="C4325" s="7" t="s">
        <v>70</v>
      </c>
      <c r="D4325" s="58" t="s">
        <v>63</v>
      </c>
      <c r="E4325" s="7" t="s">
        <v>42</v>
      </c>
      <c r="F4325">
        <v>4</v>
      </c>
      <c r="G4325">
        <v>145.04771423339801</v>
      </c>
      <c r="H4325">
        <v>147.70277404785199</v>
      </c>
      <c r="I4325">
        <v>-2.6550600528717001</v>
      </c>
      <c r="J4325">
        <v>-1.8304735422134399E-2</v>
      </c>
      <c r="K4325">
        <v>54.765838623046903</v>
      </c>
      <c r="L4325">
        <v>-7.99993991851807</v>
      </c>
      <c r="M4325">
        <v>-4.84214162826538</v>
      </c>
      <c r="N4325">
        <v>-2.6550600528717001</v>
      </c>
      <c r="O4325">
        <v>-0.467978626489639</v>
      </c>
      <c r="P4325">
        <v>2.68981957435608</v>
      </c>
      <c r="Q4325">
        <v>-9.5151386260986293</v>
      </c>
      <c r="R4325">
        <v>4.2050189971923801</v>
      </c>
      <c r="S4325">
        <v>83.5555555555556</v>
      </c>
      <c r="T4325">
        <v>18.826676100047699</v>
      </c>
      <c r="U4325">
        <v>4.17063188552856</v>
      </c>
      <c r="V4325">
        <v>74.709426879882798</v>
      </c>
      <c r="W4325">
        <v>102.78562164306599</v>
      </c>
      <c r="X4325">
        <v>0.90502190589904796</v>
      </c>
      <c r="Y4325">
        <v>2856</v>
      </c>
    </row>
    <row r="4326" spans="1:25" x14ac:dyDescent="0.25">
      <c r="A4326" t="s">
        <v>81</v>
      </c>
      <c r="B4326" t="s">
        <v>41</v>
      </c>
      <c r="C4326" s="7" t="s">
        <v>70</v>
      </c>
      <c r="D4326" s="58" t="s">
        <v>63</v>
      </c>
      <c r="E4326" s="7" t="s">
        <v>42</v>
      </c>
      <c r="F4326">
        <v>5</v>
      </c>
      <c r="G4326">
        <v>150.83863830566401</v>
      </c>
      <c r="H4326">
        <v>151.00639343261699</v>
      </c>
      <c r="I4326">
        <v>-0.167760014533997</v>
      </c>
      <c r="J4326">
        <v>-1.1121820425614699E-3</v>
      </c>
      <c r="K4326">
        <v>53.663650512695298</v>
      </c>
      <c r="L4326">
        <v>-5.4517369270324698</v>
      </c>
      <c r="M4326">
        <v>-2.3299205303192099</v>
      </c>
      <c r="N4326">
        <v>-0.167760014533997</v>
      </c>
      <c r="O4326">
        <v>1.99440062046051</v>
      </c>
      <c r="P4326">
        <v>5.1162171363830602</v>
      </c>
      <c r="Q4326">
        <v>-6.9496712684631303</v>
      </c>
      <c r="R4326">
        <v>6.6141510009765598</v>
      </c>
      <c r="S4326">
        <v>83.5555555555556</v>
      </c>
      <c r="T4326">
        <v>18.332251273411199</v>
      </c>
      <c r="U4326">
        <v>4.1231093406677202</v>
      </c>
      <c r="V4326">
        <v>74.709426879882798</v>
      </c>
      <c r="W4326">
        <v>102.78562164306599</v>
      </c>
      <c r="X4326">
        <v>0.90703219175338701</v>
      </c>
      <c r="Y4326">
        <v>2856</v>
      </c>
    </row>
    <row r="4327" spans="1:25" x14ac:dyDescent="0.25">
      <c r="A4327" t="s">
        <v>81</v>
      </c>
      <c r="B4327" t="s">
        <v>41</v>
      </c>
      <c r="C4327" s="7" t="s">
        <v>70</v>
      </c>
      <c r="D4327" s="58" t="s">
        <v>63</v>
      </c>
      <c r="E4327" s="7" t="s">
        <v>42</v>
      </c>
      <c r="F4327">
        <v>6</v>
      </c>
      <c r="G4327">
        <v>160.725173950195</v>
      </c>
      <c r="H4327">
        <v>164.12730407714801</v>
      </c>
      <c r="I4327">
        <v>-3.4021358489990199</v>
      </c>
      <c r="J4327">
        <v>-2.11674105376005E-2</v>
      </c>
      <c r="K4327">
        <v>53.169681549072301</v>
      </c>
      <c r="L4327">
        <v>-8.6720352172851598</v>
      </c>
      <c r="M4327">
        <v>-5.5585355758667001</v>
      </c>
      <c r="N4327">
        <v>-3.4021358489990199</v>
      </c>
      <c r="O4327">
        <v>-1.2457358837127701</v>
      </c>
      <c r="P4327">
        <v>1.8677631616592401</v>
      </c>
      <c r="Q4327">
        <v>-10.165978431701699</v>
      </c>
      <c r="R4327">
        <v>3.36170625686646</v>
      </c>
      <c r="S4327">
        <v>83.5555555555556</v>
      </c>
      <c r="T4327">
        <v>17.947579554291899</v>
      </c>
      <c r="U4327">
        <v>4.1121239662170401</v>
      </c>
      <c r="V4327">
        <v>74.709426879882798</v>
      </c>
      <c r="W4327">
        <v>102.78562164306599</v>
      </c>
      <c r="X4327">
        <v>0.91049426794052102</v>
      </c>
      <c r="Y4327">
        <v>2856</v>
      </c>
    </row>
    <row r="4328" spans="1:25" x14ac:dyDescent="0.25">
      <c r="A4328" t="s">
        <v>81</v>
      </c>
      <c r="B4328" t="s">
        <v>41</v>
      </c>
      <c r="C4328" s="7" t="s">
        <v>70</v>
      </c>
      <c r="D4328" s="58" t="s">
        <v>63</v>
      </c>
      <c r="E4328" s="7" t="s">
        <v>42</v>
      </c>
      <c r="F4328">
        <v>7</v>
      </c>
      <c r="G4328">
        <v>177.00555419921901</v>
      </c>
      <c r="H4328">
        <v>182.22096252441401</v>
      </c>
      <c r="I4328">
        <v>-5.2154064178466797</v>
      </c>
      <c r="J4328">
        <v>-2.9464649036526701E-2</v>
      </c>
      <c r="K4328">
        <v>53.237178802490199</v>
      </c>
      <c r="L4328">
        <v>-10.6916313171387</v>
      </c>
      <c r="M4328">
        <v>-7.4562335014343297</v>
      </c>
      <c r="N4328">
        <v>-5.2154064178466797</v>
      </c>
      <c r="O4328">
        <v>-2.9745800495147701</v>
      </c>
      <c r="P4328">
        <v>0.26081755757331798</v>
      </c>
      <c r="Q4328">
        <v>-12.2440643310547</v>
      </c>
      <c r="R4328">
        <v>1.8132510185241699</v>
      </c>
      <c r="S4328">
        <v>83.5555555555556</v>
      </c>
      <c r="T4328">
        <v>19.171480914117801</v>
      </c>
      <c r="U4328">
        <v>4.2731204032897896</v>
      </c>
      <c r="V4328">
        <v>74.709426879882798</v>
      </c>
      <c r="W4328">
        <v>102.78562164306599</v>
      </c>
      <c r="X4328">
        <v>0.90292942523956299</v>
      </c>
      <c r="Y4328">
        <v>2856</v>
      </c>
    </row>
    <row r="4329" spans="1:25" x14ac:dyDescent="0.25">
      <c r="A4329" t="s">
        <v>81</v>
      </c>
      <c r="B4329" t="s">
        <v>41</v>
      </c>
      <c r="C4329" s="7" t="s">
        <v>70</v>
      </c>
      <c r="D4329" s="58" t="s">
        <v>63</v>
      </c>
      <c r="E4329" s="7" t="s">
        <v>42</v>
      </c>
      <c r="F4329">
        <v>8</v>
      </c>
      <c r="G4329">
        <v>197.284744262695</v>
      </c>
      <c r="H4329">
        <v>203.45535278320301</v>
      </c>
      <c r="I4329">
        <v>-6.1706180572509801</v>
      </c>
      <c r="J4329">
        <v>-3.1277727335691501E-2</v>
      </c>
      <c r="K4329">
        <v>56.001132965087898</v>
      </c>
      <c r="L4329">
        <v>-11.9236307144165</v>
      </c>
      <c r="M4329">
        <v>-8.5247039794921893</v>
      </c>
      <c r="N4329">
        <v>-6.1706180572509801</v>
      </c>
      <c r="O4329">
        <v>-3.8165321350097701</v>
      </c>
      <c r="P4329">
        <v>-0.41760611534118702</v>
      </c>
      <c r="Q4329">
        <v>-13.5545291900635</v>
      </c>
      <c r="R4329">
        <v>1.2132928371429399</v>
      </c>
      <c r="S4329">
        <v>83.5555555555556</v>
      </c>
      <c r="T4329">
        <v>20.8326393090829</v>
      </c>
      <c r="U4329">
        <v>4.4890990257263201</v>
      </c>
      <c r="V4329">
        <v>74.709426879882798</v>
      </c>
      <c r="W4329">
        <v>102.78562164306599</v>
      </c>
      <c r="X4329">
        <v>0.89849871397018399</v>
      </c>
      <c r="Y4329">
        <v>2856</v>
      </c>
    </row>
    <row r="4330" spans="1:25" x14ac:dyDescent="0.25">
      <c r="A4330" t="s">
        <v>81</v>
      </c>
      <c r="B4330" t="s">
        <v>41</v>
      </c>
      <c r="C4330" s="7" t="s">
        <v>70</v>
      </c>
      <c r="D4330" s="58" t="s">
        <v>63</v>
      </c>
      <c r="E4330" s="7" t="s">
        <v>42</v>
      </c>
      <c r="F4330">
        <v>9</v>
      </c>
      <c r="G4330">
        <v>204.77568054199199</v>
      </c>
      <c r="H4330">
        <v>216.38575744628901</v>
      </c>
      <c r="I4330">
        <v>-11.6100854873657</v>
      </c>
      <c r="J4330">
        <v>-5.6696601212024703E-2</v>
      </c>
      <c r="K4330">
        <v>60.926094055175803</v>
      </c>
      <c r="L4330">
        <v>-18.083030700683601</v>
      </c>
      <c r="M4330">
        <v>-14.2587633132935</v>
      </c>
      <c r="N4330">
        <v>-11.6100854873657</v>
      </c>
      <c r="O4330">
        <v>-8.9614076614379901</v>
      </c>
      <c r="P4330">
        <v>-5.1371393203735396</v>
      </c>
      <c r="Q4330">
        <v>-19.918022155761701</v>
      </c>
      <c r="R4330">
        <v>-3.3021488189697301</v>
      </c>
      <c r="S4330">
        <v>83.5555555555556</v>
      </c>
      <c r="T4330">
        <v>26.5229410723942</v>
      </c>
      <c r="U4330">
        <v>5.0508666038513201</v>
      </c>
      <c r="V4330">
        <v>74.709426879882798</v>
      </c>
      <c r="W4330">
        <v>102.78562164306599</v>
      </c>
      <c r="X4330">
        <v>0.86820244789123502</v>
      </c>
      <c r="Y4330">
        <v>2856</v>
      </c>
    </row>
    <row r="4331" spans="1:25" x14ac:dyDescent="0.25">
      <c r="A4331" t="s">
        <v>81</v>
      </c>
      <c r="B4331" t="s">
        <v>41</v>
      </c>
      <c r="C4331" s="7" t="s">
        <v>70</v>
      </c>
      <c r="D4331" s="58" t="s">
        <v>63</v>
      </c>
      <c r="E4331" s="7" t="s">
        <v>42</v>
      </c>
      <c r="F4331">
        <v>10</v>
      </c>
      <c r="G4331">
        <v>219.76647949218801</v>
      </c>
      <c r="H4331">
        <v>227.20057678222699</v>
      </c>
      <c r="I4331">
        <v>-7.4340982437133798</v>
      </c>
      <c r="J4331">
        <v>-3.3827260136604302E-2</v>
      </c>
      <c r="K4331">
        <v>65.944190979003906</v>
      </c>
      <c r="L4331">
        <v>-14.263984680175801</v>
      </c>
      <c r="M4331">
        <v>-10.228833198547401</v>
      </c>
      <c r="N4331">
        <v>-7.4340982437133798</v>
      </c>
      <c r="O4331">
        <v>-4.6393632888793901</v>
      </c>
      <c r="P4331">
        <v>-0.60421073436737105</v>
      </c>
      <c r="Q4331">
        <v>-16.2001628875732</v>
      </c>
      <c r="R4331">
        <v>1.3319673538207999</v>
      </c>
      <c r="S4331">
        <v>83.5555555555556</v>
      </c>
      <c r="T4331">
        <v>29.6916805002991</v>
      </c>
      <c r="U4331">
        <v>5.3293895721435502</v>
      </c>
      <c r="V4331">
        <v>74.709426879882798</v>
      </c>
      <c r="W4331">
        <v>102.78562164306599</v>
      </c>
      <c r="X4331">
        <v>0.86032110452652</v>
      </c>
      <c r="Y4331">
        <v>2856</v>
      </c>
    </row>
    <row r="4332" spans="1:25" x14ac:dyDescent="0.25">
      <c r="A4332" t="s">
        <v>81</v>
      </c>
      <c r="B4332" t="s">
        <v>41</v>
      </c>
      <c r="C4332" s="7" t="s">
        <v>70</v>
      </c>
      <c r="D4332" s="58" t="s">
        <v>63</v>
      </c>
      <c r="E4332" s="7" t="s">
        <v>42</v>
      </c>
      <c r="F4332">
        <v>11</v>
      </c>
      <c r="G4332">
        <v>224.551513671875</v>
      </c>
      <c r="H4332">
        <v>232.38432312011699</v>
      </c>
      <c r="I4332">
        <v>-7.8328123092651403</v>
      </c>
      <c r="J4332">
        <v>-3.4882031381130198E-2</v>
      </c>
      <c r="K4332">
        <v>71.533561706542997</v>
      </c>
      <c r="L4332">
        <v>-15.0692586898804</v>
      </c>
      <c r="M4332">
        <v>-10.793907165527299</v>
      </c>
      <c r="N4332">
        <v>-7.8328123092651403</v>
      </c>
      <c r="O4332">
        <v>-4.8717174530029297</v>
      </c>
      <c r="P4332">
        <v>-0.59636676311492898</v>
      </c>
      <c r="Q4332">
        <v>-17.120689392089801</v>
      </c>
      <c r="R4332">
        <v>1.4550651311874401</v>
      </c>
      <c r="S4332">
        <v>83.5555555555556</v>
      </c>
      <c r="T4332">
        <v>33.697820426789796</v>
      </c>
      <c r="U4332">
        <v>5.64662885665894</v>
      </c>
      <c r="V4332">
        <v>74.709426879882798</v>
      </c>
      <c r="W4332">
        <v>102.78562164306599</v>
      </c>
      <c r="X4332">
        <v>0.84545266628265403</v>
      </c>
      <c r="Y4332">
        <v>2856</v>
      </c>
    </row>
    <row r="4333" spans="1:25" x14ac:dyDescent="0.25">
      <c r="A4333" t="s">
        <v>81</v>
      </c>
      <c r="B4333" t="s">
        <v>41</v>
      </c>
      <c r="C4333" s="7" t="s">
        <v>70</v>
      </c>
      <c r="D4333" s="58" t="s">
        <v>63</v>
      </c>
      <c r="E4333" s="7" t="s">
        <v>42</v>
      </c>
      <c r="F4333">
        <v>12</v>
      </c>
      <c r="G4333">
        <v>241.53973388671901</v>
      </c>
      <c r="H4333">
        <v>238.05033874511699</v>
      </c>
      <c r="I4333">
        <v>3.48937892913818</v>
      </c>
      <c r="J4333">
        <v>1.44463973119855E-2</v>
      </c>
      <c r="K4333">
        <v>76.768478393554702</v>
      </c>
      <c r="L4333">
        <v>-3.2646615505218501</v>
      </c>
      <c r="M4333">
        <v>0.725680291652679</v>
      </c>
      <c r="N4333">
        <v>3.48937892913818</v>
      </c>
      <c r="O4333">
        <v>6.2530775070190403</v>
      </c>
      <c r="P4333">
        <v>10.2434186935425</v>
      </c>
      <c r="Q4333">
        <v>-5.1793379783630398</v>
      </c>
      <c r="R4333">
        <v>12.1580963134766</v>
      </c>
      <c r="S4333">
        <v>83.5555555555556</v>
      </c>
      <c r="T4333">
        <v>29.669954748551799</v>
      </c>
      <c r="U4333">
        <v>5.2702059745788601</v>
      </c>
      <c r="V4333">
        <v>74.709426879882798</v>
      </c>
      <c r="W4333">
        <v>102.78562164306599</v>
      </c>
      <c r="X4333">
        <v>0.86098927259445202</v>
      </c>
      <c r="Y4333">
        <v>2856</v>
      </c>
    </row>
    <row r="4334" spans="1:25" x14ac:dyDescent="0.25">
      <c r="A4334" t="s">
        <v>81</v>
      </c>
      <c r="B4334" t="s">
        <v>41</v>
      </c>
      <c r="C4334" s="7" t="s">
        <v>70</v>
      </c>
      <c r="D4334" s="58" t="s">
        <v>63</v>
      </c>
      <c r="E4334" s="7" t="s">
        <v>42</v>
      </c>
      <c r="F4334">
        <v>13</v>
      </c>
      <c r="G4334">
        <v>244.31466674804699</v>
      </c>
      <c r="H4334">
        <v>238.79545593261699</v>
      </c>
      <c r="I4334">
        <v>5.5191998481750497</v>
      </c>
      <c r="J4334">
        <v>2.2590538486838299E-2</v>
      </c>
      <c r="K4334">
        <v>81.361991882324205</v>
      </c>
      <c r="L4334">
        <v>0.84191858768463101</v>
      </c>
      <c r="M4334">
        <v>3.6052942276000999</v>
      </c>
      <c r="N4334">
        <v>5.5191998481750497</v>
      </c>
      <c r="O4334">
        <v>7.43310594558716</v>
      </c>
      <c r="P4334">
        <v>10.1964817047119</v>
      </c>
      <c r="Q4334">
        <v>-0.48402568697929399</v>
      </c>
      <c r="R4334">
        <v>11.5224256515503</v>
      </c>
      <c r="S4334">
        <v>83.5555555555556</v>
      </c>
      <c r="T4334">
        <v>14.3515804798409</v>
      </c>
      <c r="U4334">
        <v>3.6497020721435498</v>
      </c>
      <c r="V4334">
        <v>74.709426879882798</v>
      </c>
      <c r="W4334">
        <v>102.78562164306599</v>
      </c>
      <c r="X4334">
        <v>0.93947184085845903</v>
      </c>
      <c r="Y4334">
        <v>2856</v>
      </c>
    </row>
    <row r="4335" spans="1:25" x14ac:dyDescent="0.25">
      <c r="A4335" t="s">
        <v>81</v>
      </c>
      <c r="B4335" t="s">
        <v>41</v>
      </c>
      <c r="C4335" s="7" t="s">
        <v>70</v>
      </c>
      <c r="D4335" s="58" t="s">
        <v>63</v>
      </c>
      <c r="E4335" s="7" t="s">
        <v>42</v>
      </c>
      <c r="F4335">
        <v>14</v>
      </c>
      <c r="G4335">
        <v>246.64430236816401</v>
      </c>
      <c r="H4335">
        <v>243.55162048339801</v>
      </c>
      <c r="I4335">
        <v>3.0926783084869398</v>
      </c>
      <c r="J4335">
        <v>1.25390226021409E-2</v>
      </c>
      <c r="K4335">
        <v>85.125564575195298</v>
      </c>
      <c r="L4335">
        <v>-2.1764669418335001</v>
      </c>
      <c r="M4335">
        <v>0.93658673763275102</v>
      </c>
      <c r="N4335">
        <v>3.0926783084869398</v>
      </c>
      <c r="O4335">
        <v>5.2487697601318404</v>
      </c>
      <c r="P4335">
        <v>8.3618240356445295</v>
      </c>
      <c r="Q4335">
        <v>-3.6701967716217001</v>
      </c>
      <c r="R4335">
        <v>9.8555536270141602</v>
      </c>
      <c r="S4335">
        <v>83.5555555555556</v>
      </c>
      <c r="T4335">
        <v>18.283450565924699</v>
      </c>
      <c r="U4335">
        <v>4.1115360260009801</v>
      </c>
      <c r="V4335">
        <v>74.709426879882798</v>
      </c>
      <c r="W4335">
        <v>102.78562164306599</v>
      </c>
      <c r="X4335">
        <v>0.91730076074600198</v>
      </c>
      <c r="Y4335">
        <v>2856</v>
      </c>
    </row>
    <row r="4336" spans="1:25" x14ac:dyDescent="0.25">
      <c r="A4336" t="s">
        <v>81</v>
      </c>
      <c r="B4336" t="s">
        <v>41</v>
      </c>
      <c r="C4336" s="7" t="s">
        <v>70</v>
      </c>
      <c r="D4336" s="58" t="s">
        <v>63</v>
      </c>
      <c r="E4336" s="7" t="s">
        <v>42</v>
      </c>
      <c r="F4336">
        <v>15</v>
      </c>
      <c r="G4336">
        <v>236.65202331543</v>
      </c>
      <c r="H4336">
        <v>227.24774169921901</v>
      </c>
      <c r="I4336">
        <v>9.4042940139770508</v>
      </c>
      <c r="J4336">
        <v>3.9738908410072299E-2</v>
      </c>
      <c r="K4336">
        <v>87.610107421875</v>
      </c>
      <c r="L4336">
        <v>4.0042848587036097</v>
      </c>
      <c r="M4336">
        <v>7.1946535110473597</v>
      </c>
      <c r="N4336">
        <v>9.4042940139770508</v>
      </c>
      <c r="O4336">
        <v>11.613933563232401</v>
      </c>
      <c r="P4336">
        <v>14.8043022155762</v>
      </c>
      <c r="Q4336">
        <v>2.4734575748443599</v>
      </c>
      <c r="R4336">
        <v>16.335128784179702</v>
      </c>
      <c r="S4336">
        <v>83.5555555555556</v>
      </c>
      <c r="T4336">
        <v>20.005777281903899</v>
      </c>
      <c r="U4336">
        <v>4.2136492729187003</v>
      </c>
      <c r="V4336">
        <v>74.709426879882798</v>
      </c>
      <c r="W4336">
        <v>102.78562164306599</v>
      </c>
      <c r="X4336">
        <v>0.90686064958572399</v>
      </c>
      <c r="Y4336">
        <v>2856</v>
      </c>
    </row>
    <row r="4337" spans="1:25" x14ac:dyDescent="0.25">
      <c r="A4337" t="s">
        <v>81</v>
      </c>
      <c r="B4337" t="s">
        <v>41</v>
      </c>
      <c r="C4337" s="7" t="s">
        <v>70</v>
      </c>
      <c r="D4337" s="58" t="s">
        <v>63</v>
      </c>
      <c r="E4337" s="7" t="s">
        <v>42</v>
      </c>
      <c r="F4337">
        <v>16</v>
      </c>
      <c r="G4337">
        <v>227.18057250976599</v>
      </c>
      <c r="H4337">
        <v>218.16830444335901</v>
      </c>
      <c r="I4337">
        <v>9.0122823715209996</v>
      </c>
      <c r="J4337">
        <v>3.9670128375291797E-2</v>
      </c>
      <c r="K4337">
        <v>89.069381713867202</v>
      </c>
      <c r="L4337">
        <v>4.0327954292297399</v>
      </c>
      <c r="M4337">
        <v>6.9747171401977504</v>
      </c>
      <c r="N4337">
        <v>9.0122823715209996</v>
      </c>
      <c r="O4337">
        <v>11.0498495101929</v>
      </c>
      <c r="P4337">
        <v>13.9917707443237</v>
      </c>
      <c r="Q4337">
        <v>2.6211798191070601</v>
      </c>
      <c r="R4337">
        <v>15.4033861160278</v>
      </c>
      <c r="S4337">
        <v>83.5555555555556</v>
      </c>
      <c r="T4337">
        <v>17.265422500140598</v>
      </c>
      <c r="U4337">
        <v>3.8855147361755402</v>
      </c>
      <c r="V4337">
        <v>74.709426879882798</v>
      </c>
      <c r="W4337">
        <v>102.78562164306599</v>
      </c>
      <c r="X4337">
        <v>0.92034584283828702</v>
      </c>
      <c r="Y4337">
        <v>2856</v>
      </c>
    </row>
    <row r="4338" spans="1:25" x14ac:dyDescent="0.25">
      <c r="A4338" t="s">
        <v>81</v>
      </c>
      <c r="B4338" t="s">
        <v>41</v>
      </c>
      <c r="C4338" s="7" t="s">
        <v>70</v>
      </c>
      <c r="D4338" s="58" t="s">
        <v>63</v>
      </c>
      <c r="E4338" s="7" t="s">
        <v>42</v>
      </c>
      <c r="F4338">
        <v>17</v>
      </c>
      <c r="G4338">
        <v>219.36291503906301</v>
      </c>
      <c r="H4338">
        <v>205.26609802246099</v>
      </c>
      <c r="I4338">
        <v>14.0968236923218</v>
      </c>
      <c r="J4338">
        <v>6.4262561500072493E-2</v>
      </c>
      <c r="K4338">
        <v>89.227752685546903</v>
      </c>
      <c r="L4338">
        <v>10.2363424301147</v>
      </c>
      <c r="M4338">
        <v>12.5171461105347</v>
      </c>
      <c r="N4338">
        <v>14.0968236923218</v>
      </c>
      <c r="O4338">
        <v>15.6765022277832</v>
      </c>
      <c r="P4338">
        <v>17.9573059082031</v>
      </c>
      <c r="Q4338">
        <v>9.1419496536254901</v>
      </c>
      <c r="R4338">
        <v>19.051698684692401</v>
      </c>
      <c r="S4338">
        <v>83.5555555555556</v>
      </c>
      <c r="T4338">
        <v>10.4857422735307</v>
      </c>
      <c r="U4338">
        <v>3.0123496055603001</v>
      </c>
      <c r="V4338">
        <v>74.709426879882798</v>
      </c>
      <c r="W4338">
        <v>102.78562164306599</v>
      </c>
      <c r="X4338">
        <v>0.95318400859832797</v>
      </c>
      <c r="Y4338">
        <v>2856</v>
      </c>
    </row>
    <row r="4339" spans="1:25" x14ac:dyDescent="0.25">
      <c r="A4339" t="s">
        <v>81</v>
      </c>
      <c r="B4339" t="s">
        <v>41</v>
      </c>
      <c r="C4339" s="7" t="s">
        <v>70</v>
      </c>
      <c r="D4339" s="58" t="s">
        <v>63</v>
      </c>
      <c r="E4339" s="7" t="s">
        <v>42</v>
      </c>
      <c r="F4339">
        <v>18</v>
      </c>
      <c r="G4339">
        <v>205.86764526367199</v>
      </c>
      <c r="H4339">
        <v>192.77621459960901</v>
      </c>
      <c r="I4339">
        <v>13.091434478759799</v>
      </c>
      <c r="J4339">
        <v>6.3591510057449299E-2</v>
      </c>
      <c r="K4339">
        <v>87.051658630371094</v>
      </c>
      <c r="L4339">
        <v>9.4097328186035192</v>
      </c>
      <c r="M4339">
        <v>11.584912300109901</v>
      </c>
      <c r="N4339">
        <v>13.091434478759799</v>
      </c>
      <c r="O4339">
        <v>14.5979566574097</v>
      </c>
      <c r="P4339">
        <v>16.773138046264599</v>
      </c>
      <c r="Q4339">
        <v>8.3660211563110405</v>
      </c>
      <c r="R4339">
        <v>17.816848754882798</v>
      </c>
      <c r="S4339">
        <v>83.5555555555556</v>
      </c>
      <c r="T4339">
        <v>9.5654970207417005</v>
      </c>
      <c r="U4339">
        <v>2.8728477954864502</v>
      </c>
      <c r="V4339">
        <v>74.709426879882798</v>
      </c>
      <c r="W4339">
        <v>102.78562164306599</v>
      </c>
      <c r="X4339">
        <v>0.95582664012908902</v>
      </c>
      <c r="Y4339">
        <v>2856</v>
      </c>
    </row>
    <row r="4340" spans="1:25" x14ac:dyDescent="0.25">
      <c r="A4340" t="s">
        <v>81</v>
      </c>
      <c r="B4340" t="s">
        <v>41</v>
      </c>
      <c r="C4340" s="7" t="s">
        <v>70</v>
      </c>
      <c r="D4340" s="58" t="s">
        <v>63</v>
      </c>
      <c r="E4340" s="7" t="s">
        <v>42</v>
      </c>
      <c r="F4340">
        <v>19</v>
      </c>
      <c r="G4340">
        <v>204.797286987305</v>
      </c>
      <c r="H4340">
        <v>193.51272583007801</v>
      </c>
      <c r="I4340">
        <v>11.2845678329468</v>
      </c>
      <c r="J4340">
        <v>5.5101156234741197E-2</v>
      </c>
      <c r="K4340">
        <v>83.371414184570298</v>
      </c>
      <c r="L4340">
        <v>6.6008176803588903</v>
      </c>
      <c r="M4340">
        <v>9.3680152893066406</v>
      </c>
      <c r="N4340">
        <v>11.2845678329468</v>
      </c>
      <c r="O4340">
        <v>13.2011203765869</v>
      </c>
      <c r="P4340">
        <v>15.9683170318604</v>
      </c>
      <c r="Q4340">
        <v>5.2730398178100604</v>
      </c>
      <c r="R4340">
        <v>17.296096801757798</v>
      </c>
      <c r="S4340">
        <v>83.5555555555556</v>
      </c>
      <c r="T4340">
        <v>14.9229625421028</v>
      </c>
      <c r="U4340">
        <v>3.6547496318817099</v>
      </c>
      <c r="V4340">
        <v>74.709426879882798</v>
      </c>
      <c r="W4340">
        <v>102.78562164306599</v>
      </c>
      <c r="X4340">
        <v>0.930453300476074</v>
      </c>
      <c r="Y4340">
        <v>2856</v>
      </c>
    </row>
    <row r="4341" spans="1:25" x14ac:dyDescent="0.25">
      <c r="A4341" t="s">
        <v>81</v>
      </c>
      <c r="B4341" t="s">
        <v>41</v>
      </c>
      <c r="C4341" s="7" t="s">
        <v>70</v>
      </c>
      <c r="D4341" s="58" t="s">
        <v>63</v>
      </c>
      <c r="E4341" s="7" t="s">
        <v>42</v>
      </c>
      <c r="F4341">
        <v>20</v>
      </c>
      <c r="G4341">
        <v>196.48013305664099</v>
      </c>
      <c r="H4341">
        <v>187.200607299805</v>
      </c>
      <c r="I4341">
        <v>9.2795391082763707</v>
      </c>
      <c r="J4341">
        <v>4.7228891402483E-2</v>
      </c>
      <c r="K4341">
        <v>77.236427307128906</v>
      </c>
      <c r="L4341">
        <v>3.6134870052337602</v>
      </c>
      <c r="M4341">
        <v>6.9610362052917498</v>
      </c>
      <c r="N4341">
        <v>9.2795391082763707</v>
      </c>
      <c r="O4341">
        <v>11.5980415344238</v>
      </c>
      <c r="P4341">
        <v>14.9455919265747</v>
      </c>
      <c r="Q4341">
        <v>2.0072398185729998</v>
      </c>
      <c r="R4341">
        <v>16.5518398284912</v>
      </c>
      <c r="S4341">
        <v>83.5555555555556</v>
      </c>
      <c r="T4341">
        <v>21.636145337880201</v>
      </c>
      <c r="U4341">
        <v>4.4212441444396999</v>
      </c>
      <c r="V4341">
        <v>74.709426879882798</v>
      </c>
      <c r="W4341">
        <v>102.78562164306599</v>
      </c>
      <c r="X4341">
        <v>0.89666897058486905</v>
      </c>
      <c r="Y4341">
        <v>2856</v>
      </c>
    </row>
    <row r="4342" spans="1:25" x14ac:dyDescent="0.25">
      <c r="A4342" t="s">
        <v>81</v>
      </c>
      <c r="B4342" t="s">
        <v>41</v>
      </c>
      <c r="C4342" s="7" t="s">
        <v>70</v>
      </c>
      <c r="D4342" s="58" t="s">
        <v>63</v>
      </c>
      <c r="E4342" s="7" t="s">
        <v>42</v>
      </c>
      <c r="F4342">
        <v>21</v>
      </c>
      <c r="G4342">
        <v>188.46585083007801</v>
      </c>
      <c r="H4342">
        <v>183.07389831543</v>
      </c>
      <c r="I4342">
        <v>5.3919663429260298</v>
      </c>
      <c r="J4342">
        <v>2.86097787320614E-2</v>
      </c>
      <c r="K4342">
        <v>70.142158508300795</v>
      </c>
      <c r="L4342">
        <v>-3.41831967234612E-2</v>
      </c>
      <c r="M4342">
        <v>3.17162990570068</v>
      </c>
      <c r="N4342">
        <v>5.3919663429260298</v>
      </c>
      <c r="O4342">
        <v>7.6123032569885298</v>
      </c>
      <c r="P4342">
        <v>10.8181161880493</v>
      </c>
      <c r="Q4342">
        <v>-1.57242119312286</v>
      </c>
      <c r="R4342">
        <v>12.356354713439901</v>
      </c>
      <c r="S4342">
        <v>83.5555555555556</v>
      </c>
      <c r="T4342">
        <v>19.657101717695198</v>
      </c>
      <c r="U4342">
        <v>4.2340469360351598</v>
      </c>
      <c r="V4342">
        <v>74.709426879882798</v>
      </c>
      <c r="W4342">
        <v>102.78562164306599</v>
      </c>
      <c r="X4342">
        <v>0.90386241674423196</v>
      </c>
      <c r="Y4342">
        <v>2856</v>
      </c>
    </row>
    <row r="4343" spans="1:25" x14ac:dyDescent="0.25">
      <c r="A4343" t="s">
        <v>81</v>
      </c>
      <c r="B4343" t="s">
        <v>41</v>
      </c>
      <c r="C4343" s="7" t="s">
        <v>70</v>
      </c>
      <c r="D4343" s="58" t="s">
        <v>63</v>
      </c>
      <c r="E4343" s="7" t="s">
        <v>42</v>
      </c>
      <c r="F4343">
        <v>22</v>
      </c>
      <c r="G4343">
        <v>182.281173706055</v>
      </c>
      <c r="H4343">
        <v>178.07383728027301</v>
      </c>
      <c r="I4343">
        <v>4.2073431015014604</v>
      </c>
      <c r="J4343">
        <v>2.3081611841917E-2</v>
      </c>
      <c r="K4343">
        <v>65.456634521484403</v>
      </c>
      <c r="L4343">
        <v>-1.6028127670288099</v>
      </c>
      <c r="M4343">
        <v>1.8298745155334499</v>
      </c>
      <c r="N4343">
        <v>4.2073431015014604</v>
      </c>
      <c r="O4343">
        <v>6.5848121643066397</v>
      </c>
      <c r="P4343">
        <v>10.017498970031699</v>
      </c>
      <c r="Q4343">
        <v>-3.2499113082885702</v>
      </c>
      <c r="R4343">
        <v>11.6645975112915</v>
      </c>
      <c r="S4343">
        <v>83.5555555555556</v>
      </c>
      <c r="T4343">
        <v>22.411047993233499</v>
      </c>
      <c r="U4343">
        <v>4.5336890220642099</v>
      </c>
      <c r="V4343">
        <v>74.709426879882798</v>
      </c>
      <c r="W4343">
        <v>102.78562164306599</v>
      </c>
      <c r="X4343">
        <v>0.89538502693176303</v>
      </c>
      <c r="Y4343">
        <v>2856</v>
      </c>
    </row>
    <row r="4344" spans="1:25" x14ac:dyDescent="0.25">
      <c r="A4344" t="s">
        <v>81</v>
      </c>
      <c r="B4344" t="s">
        <v>41</v>
      </c>
      <c r="C4344" s="7" t="s">
        <v>70</v>
      </c>
      <c r="D4344" s="58" t="s">
        <v>63</v>
      </c>
      <c r="E4344" s="7" t="s">
        <v>42</v>
      </c>
      <c r="F4344">
        <v>23</v>
      </c>
      <c r="G4344">
        <v>165.62315368652301</v>
      </c>
      <c r="H4344">
        <v>173.00865173339801</v>
      </c>
      <c r="I4344">
        <v>-7.38549852371216</v>
      </c>
      <c r="J4344">
        <v>-4.45921868085861E-2</v>
      </c>
      <c r="K4344">
        <v>62.416290283203097</v>
      </c>
      <c r="L4344">
        <v>-12.826891899108899</v>
      </c>
      <c r="M4344">
        <v>-9.6120729446411097</v>
      </c>
      <c r="N4344">
        <v>-7.38549852371216</v>
      </c>
      <c r="O4344">
        <v>-5.1589241027831996</v>
      </c>
      <c r="P4344">
        <v>-1.9441046714782699</v>
      </c>
      <c r="Q4344">
        <v>-14.3694515228271</v>
      </c>
      <c r="R4344">
        <v>-0.40154516696929898</v>
      </c>
      <c r="S4344">
        <v>83.5555555555556</v>
      </c>
      <c r="T4344">
        <v>19.587499147922902</v>
      </c>
      <c r="U4344">
        <v>4.2459421157836896</v>
      </c>
      <c r="V4344">
        <v>74.709426879882798</v>
      </c>
      <c r="W4344">
        <v>102.78562164306599</v>
      </c>
      <c r="X4344">
        <v>0.91284906864166304</v>
      </c>
      <c r="Y4344">
        <v>2856</v>
      </c>
    </row>
    <row r="4345" spans="1:25" x14ac:dyDescent="0.25">
      <c r="A4345" t="s">
        <v>81</v>
      </c>
      <c r="B4345" t="s">
        <v>41</v>
      </c>
      <c r="C4345" s="7" t="s">
        <v>70</v>
      </c>
      <c r="D4345" s="58" t="s">
        <v>63</v>
      </c>
      <c r="E4345" s="7" t="s">
        <v>42</v>
      </c>
      <c r="F4345">
        <v>24</v>
      </c>
      <c r="G4345">
        <v>156.89010620117199</v>
      </c>
      <c r="H4345">
        <v>166.14274597168</v>
      </c>
      <c r="I4345">
        <v>-9.2526340484619105</v>
      </c>
      <c r="J4345">
        <v>-5.8975256979465498E-2</v>
      </c>
      <c r="K4345">
        <v>59.937026977539098</v>
      </c>
      <c r="L4345">
        <v>-14.540041923522899</v>
      </c>
      <c r="M4345">
        <v>-11.4161987304688</v>
      </c>
      <c r="N4345">
        <v>-9.2526340484619105</v>
      </c>
      <c r="O4345">
        <v>-7.0890698432922399</v>
      </c>
      <c r="P4345">
        <v>-3.9652259349822998</v>
      </c>
      <c r="Q4345">
        <v>-16.038948059081999</v>
      </c>
      <c r="R4345">
        <v>-2.46631932258606</v>
      </c>
      <c r="S4345">
        <v>83.5555555555556</v>
      </c>
      <c r="T4345">
        <v>18.3691315997191</v>
      </c>
      <c r="U4345">
        <v>4.1257867813110396</v>
      </c>
      <c r="V4345">
        <v>74.709426879882798</v>
      </c>
      <c r="W4345">
        <v>102.78562164306599</v>
      </c>
      <c r="X4345">
        <v>0.916700780391693</v>
      </c>
      <c r="Y4345">
        <v>2856</v>
      </c>
    </row>
    <row r="4346" spans="1:25" x14ac:dyDescent="0.25">
      <c r="A4346" t="s">
        <v>81</v>
      </c>
      <c r="B4346" t="s">
        <v>41</v>
      </c>
      <c r="C4346" s="7" t="s">
        <v>70</v>
      </c>
      <c r="D4346" s="58" t="s">
        <v>63</v>
      </c>
      <c r="E4346" s="7">
        <v>41099</v>
      </c>
      <c r="F4346">
        <v>1</v>
      </c>
      <c r="G4346">
        <v>121.63185119628901</v>
      </c>
      <c r="H4346">
        <v>135.40415954589801</v>
      </c>
      <c r="I4346">
        <v>-13.7722988128662</v>
      </c>
      <c r="J4346">
        <v>-0.11322937905788399</v>
      </c>
      <c r="K4346">
        <v>57.45703125</v>
      </c>
      <c r="L4346">
        <v>-31.465400695800799</v>
      </c>
      <c r="M4346">
        <v>-21.012172698974599</v>
      </c>
      <c r="N4346">
        <v>-13.7722988128662</v>
      </c>
      <c r="O4346">
        <v>-6.5324254035949698</v>
      </c>
      <c r="P4346">
        <v>3.9208021163940399</v>
      </c>
      <c r="Q4346">
        <v>-36.481147766113303</v>
      </c>
      <c r="R4346">
        <v>8.9365501403808594</v>
      </c>
      <c r="S4346">
        <v>83</v>
      </c>
      <c r="T4346">
        <v>213.18320857707999</v>
      </c>
      <c r="U4346">
        <v>13.8059997558594</v>
      </c>
      <c r="V4346">
        <v>70.912834167480497</v>
      </c>
      <c r="W4346">
        <v>96.259056091308594</v>
      </c>
      <c r="X4346">
        <v>0.911254823207855</v>
      </c>
      <c r="Y4346">
        <v>2856</v>
      </c>
    </row>
    <row r="4347" spans="1:25" x14ac:dyDescent="0.25">
      <c r="A4347" t="s">
        <v>81</v>
      </c>
      <c r="B4347" t="s">
        <v>41</v>
      </c>
      <c r="C4347" s="7" t="s">
        <v>70</v>
      </c>
      <c r="D4347" s="58" t="s">
        <v>63</v>
      </c>
      <c r="E4347" s="7">
        <v>41099</v>
      </c>
      <c r="F4347">
        <v>2</v>
      </c>
      <c r="G4347">
        <v>115.373168945313</v>
      </c>
      <c r="H4347">
        <v>134.31124877929699</v>
      </c>
      <c r="I4347">
        <v>-18.938076019287099</v>
      </c>
      <c r="J4347">
        <v>-0.16414627432823201</v>
      </c>
      <c r="K4347">
        <v>56.78125</v>
      </c>
      <c r="L4347">
        <v>-37.131671905517599</v>
      </c>
      <c r="M4347">
        <v>-26.382747650146499</v>
      </c>
      <c r="N4347">
        <v>-18.938076019287099</v>
      </c>
      <c r="O4347">
        <v>-11.4934024810791</v>
      </c>
      <c r="P4347">
        <v>-0.74447810649871804</v>
      </c>
      <c r="Q4347">
        <v>-42.289306640625</v>
      </c>
      <c r="R4347">
        <v>4.4131536483764604</v>
      </c>
      <c r="S4347">
        <v>83</v>
      </c>
      <c r="T4347">
        <v>221.440085312051</v>
      </c>
      <c r="U4347">
        <v>14.196539878845201</v>
      </c>
      <c r="V4347">
        <v>70.912834167480497</v>
      </c>
      <c r="W4347">
        <v>96.259056091308594</v>
      </c>
      <c r="X4347">
        <v>0.90950965881347701</v>
      </c>
      <c r="Y4347">
        <v>2856</v>
      </c>
    </row>
    <row r="4348" spans="1:25" x14ac:dyDescent="0.25">
      <c r="A4348" t="s">
        <v>81</v>
      </c>
      <c r="B4348" t="s">
        <v>41</v>
      </c>
      <c r="C4348" s="7" t="s">
        <v>70</v>
      </c>
      <c r="D4348" s="58" t="s">
        <v>63</v>
      </c>
      <c r="E4348" s="7">
        <v>41099</v>
      </c>
      <c r="F4348">
        <v>3</v>
      </c>
      <c r="G4348">
        <v>110.649856567383</v>
      </c>
      <c r="H4348">
        <v>133.47195434570301</v>
      </c>
      <c r="I4348">
        <v>-22.8220920562744</v>
      </c>
      <c r="J4348">
        <v>-0.206255048513412</v>
      </c>
      <c r="K4348">
        <v>56.00390625</v>
      </c>
      <c r="L4348">
        <v>-41.352703094482401</v>
      </c>
      <c r="M4348">
        <v>-30.404666900634801</v>
      </c>
      <c r="N4348">
        <v>-22.8220920562744</v>
      </c>
      <c r="O4348">
        <v>-15.239515304565399</v>
      </c>
      <c r="P4348">
        <v>-4.2914795875549299</v>
      </c>
      <c r="Q4348">
        <v>-46.605873107910199</v>
      </c>
      <c r="R4348">
        <v>0.96169114112854004</v>
      </c>
      <c r="S4348">
        <v>83</v>
      </c>
      <c r="T4348">
        <v>230.027220763983</v>
      </c>
      <c r="U4348">
        <v>14.4595136642456</v>
      </c>
      <c r="V4348">
        <v>70.912834167480497</v>
      </c>
      <c r="W4348">
        <v>96.259056091308594</v>
      </c>
      <c r="X4348">
        <v>0.90416830778121904</v>
      </c>
      <c r="Y4348">
        <v>2856</v>
      </c>
    </row>
    <row r="4349" spans="1:25" x14ac:dyDescent="0.25">
      <c r="A4349" t="s">
        <v>81</v>
      </c>
      <c r="B4349" t="s">
        <v>41</v>
      </c>
      <c r="C4349" s="7" t="s">
        <v>70</v>
      </c>
      <c r="D4349" s="58" t="s">
        <v>63</v>
      </c>
      <c r="E4349" s="7">
        <v>41099</v>
      </c>
      <c r="F4349">
        <v>4</v>
      </c>
      <c r="G4349">
        <v>116.643661499023</v>
      </c>
      <c r="H4349">
        <v>134.204177856445</v>
      </c>
      <c r="I4349">
        <v>-17.560518264770501</v>
      </c>
      <c r="J4349">
        <v>-0.15054841339588201</v>
      </c>
      <c r="K4349">
        <v>55.53515625</v>
      </c>
      <c r="L4349">
        <v>-35.273773193359403</v>
      </c>
      <c r="M4349">
        <v>-24.808639526367202</v>
      </c>
      <c r="N4349">
        <v>-17.560518264770501</v>
      </c>
      <c r="O4349">
        <v>-10.3123979568481</v>
      </c>
      <c r="P4349">
        <v>0.15273664891719799</v>
      </c>
      <c r="Q4349">
        <v>-40.295238494872997</v>
      </c>
      <c r="R4349">
        <v>5.1741981506347701</v>
      </c>
      <c r="S4349">
        <v>83</v>
      </c>
      <c r="T4349">
        <v>213.64798051283199</v>
      </c>
      <c r="U4349">
        <v>13.8217267990112</v>
      </c>
      <c r="V4349">
        <v>70.912834167480497</v>
      </c>
      <c r="W4349">
        <v>96.259056091308594</v>
      </c>
      <c r="X4349">
        <v>0.90581423044204701</v>
      </c>
      <c r="Y4349">
        <v>2856</v>
      </c>
    </row>
    <row r="4350" spans="1:25" x14ac:dyDescent="0.25">
      <c r="A4350" t="s">
        <v>81</v>
      </c>
      <c r="B4350" t="s">
        <v>41</v>
      </c>
      <c r="C4350" s="7" t="s">
        <v>70</v>
      </c>
      <c r="D4350" s="58" t="s">
        <v>63</v>
      </c>
      <c r="E4350" s="7">
        <v>41099</v>
      </c>
      <c r="F4350">
        <v>5</v>
      </c>
      <c r="G4350">
        <v>124.37900543212901</v>
      </c>
      <c r="H4350">
        <v>136.34031677246099</v>
      </c>
      <c r="I4350">
        <v>-11.961306571960399</v>
      </c>
      <c r="J4350">
        <v>-9.6168212592601804E-2</v>
      </c>
      <c r="K4350">
        <v>54.53515625</v>
      </c>
      <c r="L4350">
        <v>-29.039278030395501</v>
      </c>
      <c r="M4350">
        <v>-18.9494743347168</v>
      </c>
      <c r="N4350">
        <v>-11.961306571960399</v>
      </c>
      <c r="O4350">
        <v>-4.9731388092040998</v>
      </c>
      <c r="P4350">
        <v>5.1166653633117702</v>
      </c>
      <c r="Q4350">
        <v>-33.880649566650398</v>
      </c>
      <c r="R4350">
        <v>9.9580326080322301</v>
      </c>
      <c r="S4350">
        <v>83</v>
      </c>
      <c r="T4350">
        <v>200.728229204586</v>
      </c>
      <c r="U4350">
        <v>13.326012611389199</v>
      </c>
      <c r="V4350">
        <v>70.912834167480497</v>
      </c>
      <c r="W4350">
        <v>96.259056091308594</v>
      </c>
      <c r="X4350">
        <v>0.90769243240356401</v>
      </c>
      <c r="Y4350">
        <v>2856</v>
      </c>
    </row>
    <row r="4351" spans="1:25" x14ac:dyDescent="0.25">
      <c r="A4351" t="s">
        <v>81</v>
      </c>
      <c r="B4351" t="s">
        <v>41</v>
      </c>
      <c r="C4351" s="7" t="s">
        <v>70</v>
      </c>
      <c r="D4351" s="58" t="s">
        <v>63</v>
      </c>
      <c r="E4351" s="7">
        <v>41099</v>
      </c>
      <c r="F4351">
        <v>6</v>
      </c>
      <c r="G4351">
        <v>133.30853271484401</v>
      </c>
      <c r="H4351">
        <v>153.270431518555</v>
      </c>
      <c r="I4351">
        <v>-19.9619045257568</v>
      </c>
      <c r="J4351">
        <v>-0.149742141366005</v>
      </c>
      <c r="K4351">
        <v>54.3671875</v>
      </c>
      <c r="L4351">
        <v>-37.428237915039098</v>
      </c>
      <c r="M4351">
        <v>-27.108985900878899</v>
      </c>
      <c r="N4351">
        <v>-19.9619045257568</v>
      </c>
      <c r="O4351">
        <v>-12.814822196960399</v>
      </c>
      <c r="P4351">
        <v>-2.4955704212188698</v>
      </c>
      <c r="Q4351">
        <v>-42.379703521728501</v>
      </c>
      <c r="R4351">
        <v>2.4558923244476301</v>
      </c>
      <c r="S4351">
        <v>83</v>
      </c>
      <c r="T4351">
        <v>206.613442845804</v>
      </c>
      <c r="U4351">
        <v>13.6290531158447</v>
      </c>
      <c r="V4351">
        <v>70.912834167480497</v>
      </c>
      <c r="W4351">
        <v>96.259056091308594</v>
      </c>
      <c r="X4351">
        <v>0.911180019378662</v>
      </c>
      <c r="Y4351">
        <v>2856</v>
      </c>
    </row>
    <row r="4352" spans="1:25" x14ac:dyDescent="0.25">
      <c r="A4352" t="s">
        <v>81</v>
      </c>
      <c r="B4352" t="s">
        <v>41</v>
      </c>
      <c r="C4352" s="7" t="s">
        <v>70</v>
      </c>
      <c r="D4352" s="58" t="s">
        <v>63</v>
      </c>
      <c r="E4352" s="7">
        <v>41099</v>
      </c>
      <c r="F4352">
        <v>7</v>
      </c>
      <c r="G4352">
        <v>146.13122558593801</v>
      </c>
      <c r="H4352">
        <v>176.34428405761699</v>
      </c>
      <c r="I4352">
        <v>-30.213056564331101</v>
      </c>
      <c r="J4352">
        <v>-0.20675291121006001</v>
      </c>
      <c r="K4352">
        <v>55.40234375</v>
      </c>
      <c r="L4352">
        <v>-48.690818786621101</v>
      </c>
      <c r="M4352">
        <v>-37.774009704589801</v>
      </c>
      <c r="N4352">
        <v>-30.213056564331101</v>
      </c>
      <c r="O4352">
        <v>-22.652105331420898</v>
      </c>
      <c r="P4352">
        <v>-11.735292434692401</v>
      </c>
      <c r="Q4352">
        <v>-53.929008483886697</v>
      </c>
      <c r="R4352">
        <v>-6.4971032142639196</v>
      </c>
      <c r="S4352">
        <v>83</v>
      </c>
      <c r="T4352">
        <v>218.11675652190399</v>
      </c>
      <c r="U4352">
        <v>14.418275833129901</v>
      </c>
      <c r="V4352">
        <v>70.912834167480497</v>
      </c>
      <c r="W4352">
        <v>96.259056091308594</v>
      </c>
      <c r="X4352">
        <v>0.90364992618560802</v>
      </c>
      <c r="Y4352">
        <v>2856</v>
      </c>
    </row>
    <row r="4353" spans="1:25" x14ac:dyDescent="0.25">
      <c r="A4353" t="s">
        <v>81</v>
      </c>
      <c r="B4353" t="s">
        <v>41</v>
      </c>
      <c r="C4353" s="7" t="s">
        <v>70</v>
      </c>
      <c r="D4353" s="58" t="s">
        <v>63</v>
      </c>
      <c r="E4353" s="7">
        <v>41099</v>
      </c>
      <c r="F4353">
        <v>8</v>
      </c>
      <c r="G4353">
        <v>163.047119140625</v>
      </c>
      <c r="H4353">
        <v>198.79429626464801</v>
      </c>
      <c r="I4353">
        <v>-35.747169494628899</v>
      </c>
      <c r="J4353">
        <v>-0.219244405627251</v>
      </c>
      <c r="K4353">
        <v>56.546875</v>
      </c>
      <c r="L4353">
        <v>-54.917728424072301</v>
      </c>
      <c r="M4353">
        <v>-43.591606140136697</v>
      </c>
      <c r="N4353">
        <v>-35.747169494628899</v>
      </c>
      <c r="O4353">
        <v>-27.902734756469702</v>
      </c>
      <c r="P4353">
        <v>-16.576616287231399</v>
      </c>
      <c r="Q4353">
        <v>-60.3523139953613</v>
      </c>
      <c r="R4353">
        <v>-11.1420297622681</v>
      </c>
      <c r="S4353">
        <v>83</v>
      </c>
      <c r="T4353">
        <v>224.950788391213</v>
      </c>
      <c r="U4353">
        <v>14.9588632583618</v>
      </c>
      <c r="V4353">
        <v>70.912834167480497</v>
      </c>
      <c r="W4353">
        <v>96.259056091308594</v>
      </c>
      <c r="X4353">
        <v>0.89975130558013905</v>
      </c>
      <c r="Y4353">
        <v>2856</v>
      </c>
    </row>
    <row r="4354" spans="1:25" x14ac:dyDescent="0.25">
      <c r="A4354" t="s">
        <v>81</v>
      </c>
      <c r="B4354" t="s">
        <v>41</v>
      </c>
      <c r="C4354" s="7" t="s">
        <v>70</v>
      </c>
      <c r="D4354" s="58" t="s">
        <v>63</v>
      </c>
      <c r="E4354" s="7">
        <v>41099</v>
      </c>
      <c r="F4354">
        <v>9</v>
      </c>
      <c r="G4354">
        <v>167.61248779296901</v>
      </c>
      <c r="H4354">
        <v>205.33840942382801</v>
      </c>
      <c r="I4354">
        <v>-37.725902557372997</v>
      </c>
      <c r="J4354">
        <v>-0.225078105926514</v>
      </c>
      <c r="K4354">
        <v>58.44921875</v>
      </c>
      <c r="L4354">
        <v>-52.654953002929702</v>
      </c>
      <c r="M4354">
        <v>-43.834751129150398</v>
      </c>
      <c r="N4354">
        <v>-37.725902557372997</v>
      </c>
      <c r="O4354">
        <v>-31.6170558929443</v>
      </c>
      <c r="P4354">
        <v>-22.7968559265137</v>
      </c>
      <c r="Q4354">
        <v>-56.887126922607401</v>
      </c>
      <c r="R4354">
        <v>-18.5646781921387</v>
      </c>
      <c r="S4354">
        <v>83</v>
      </c>
      <c r="T4354">
        <v>138.970860664789</v>
      </c>
      <c r="U4354">
        <v>11.649197578430201</v>
      </c>
      <c r="V4354">
        <v>70.912834167480497</v>
      </c>
      <c r="W4354">
        <v>96.259056091308594</v>
      </c>
      <c r="X4354">
        <v>0.86941659450530995</v>
      </c>
      <c r="Y4354">
        <v>2856</v>
      </c>
    </row>
    <row r="4355" spans="1:25" x14ac:dyDescent="0.25">
      <c r="A4355" t="s">
        <v>81</v>
      </c>
      <c r="B4355" t="s">
        <v>41</v>
      </c>
      <c r="C4355" s="7" t="s">
        <v>70</v>
      </c>
      <c r="D4355" s="58" t="s">
        <v>63</v>
      </c>
      <c r="E4355" s="7">
        <v>41099</v>
      </c>
      <c r="F4355">
        <v>10</v>
      </c>
      <c r="G4355">
        <v>188.015548706055</v>
      </c>
      <c r="H4355">
        <v>217.41833496093801</v>
      </c>
      <c r="I4355">
        <v>-29.4027805328369</v>
      </c>
      <c r="J4355">
        <v>-0.15638482570648199</v>
      </c>
      <c r="K4355">
        <v>61.33203125</v>
      </c>
      <c r="L4355">
        <v>-43.303188323974602</v>
      </c>
      <c r="M4355">
        <v>-35.0907173156738</v>
      </c>
      <c r="N4355">
        <v>-29.4027805328369</v>
      </c>
      <c r="O4355">
        <v>-23.714847564697301</v>
      </c>
      <c r="P4355">
        <v>-15.5023746490479</v>
      </c>
      <c r="Q4355">
        <v>-47.243759155273402</v>
      </c>
      <c r="R4355">
        <v>-11.5618028640747</v>
      </c>
      <c r="S4355">
        <v>83</v>
      </c>
      <c r="T4355">
        <v>121.72132450682101</v>
      </c>
      <c r="U4355">
        <v>10.846544265747101</v>
      </c>
      <c r="V4355">
        <v>70.912834167480497</v>
      </c>
      <c r="W4355">
        <v>96.259056091308594</v>
      </c>
      <c r="X4355">
        <v>0.86150032281875599</v>
      </c>
      <c r="Y4355">
        <v>2856</v>
      </c>
    </row>
    <row r="4356" spans="1:25" x14ac:dyDescent="0.25">
      <c r="A4356" t="s">
        <v>81</v>
      </c>
      <c r="B4356" t="s">
        <v>41</v>
      </c>
      <c r="C4356" s="7" t="s">
        <v>70</v>
      </c>
      <c r="D4356" s="58" t="s">
        <v>63</v>
      </c>
      <c r="E4356" s="7">
        <v>41099</v>
      </c>
      <c r="F4356">
        <v>11</v>
      </c>
      <c r="G4356">
        <v>188.16108703613301</v>
      </c>
      <c r="H4356">
        <v>220.83322143554699</v>
      </c>
      <c r="I4356">
        <v>-32.672134399414098</v>
      </c>
      <c r="J4356">
        <v>-0.17363916337490101</v>
      </c>
      <c r="K4356">
        <v>65.7109375</v>
      </c>
      <c r="L4356">
        <v>-47.384109497070298</v>
      </c>
      <c r="M4356">
        <v>-38.6921577453613</v>
      </c>
      <c r="N4356">
        <v>-32.672134399414098</v>
      </c>
      <c r="O4356">
        <v>-26.6521091461182</v>
      </c>
      <c r="P4356">
        <v>-17.960151672363299</v>
      </c>
      <c r="Q4356">
        <v>-51.554756164550803</v>
      </c>
      <c r="R4356">
        <v>-13.789511680603001</v>
      </c>
      <c r="S4356">
        <v>83</v>
      </c>
      <c r="T4356">
        <v>136.514083624454</v>
      </c>
      <c r="U4356">
        <v>11.4798183441162</v>
      </c>
      <c r="V4356">
        <v>70.912834167480497</v>
      </c>
      <c r="W4356">
        <v>96.259056091308594</v>
      </c>
      <c r="X4356">
        <v>0.84742707014083896</v>
      </c>
      <c r="Y4356">
        <v>2856</v>
      </c>
    </row>
    <row r="4357" spans="1:25" x14ac:dyDescent="0.25">
      <c r="A4357" t="s">
        <v>81</v>
      </c>
      <c r="B4357" t="s">
        <v>41</v>
      </c>
      <c r="C4357" s="7" t="s">
        <v>70</v>
      </c>
      <c r="D4357" s="58" t="s">
        <v>63</v>
      </c>
      <c r="E4357" s="7">
        <v>41099</v>
      </c>
      <c r="F4357">
        <v>12</v>
      </c>
      <c r="G4357">
        <v>199.43145751953099</v>
      </c>
      <c r="H4357">
        <v>226.37249755859401</v>
      </c>
      <c r="I4357">
        <v>-26.9410400390625</v>
      </c>
      <c r="J4357">
        <v>-0.13508923351764701</v>
      </c>
      <c r="K4357">
        <v>69.93359375</v>
      </c>
      <c r="L4357">
        <v>-41.154064178466797</v>
      </c>
      <c r="M4357">
        <v>-32.756893157958999</v>
      </c>
      <c r="N4357">
        <v>-26.9410400390625</v>
      </c>
      <c r="O4357">
        <v>-21.125186920166001</v>
      </c>
      <c r="P4357">
        <v>-12.728019714355501</v>
      </c>
      <c r="Q4357">
        <v>-45.183254241943402</v>
      </c>
      <c r="R4357">
        <v>-8.6988258361816406</v>
      </c>
      <c r="S4357">
        <v>83</v>
      </c>
      <c r="T4357">
        <v>129.58717638310901</v>
      </c>
      <c r="U4357">
        <v>11.090479850769</v>
      </c>
      <c r="V4357">
        <v>70.912834167480497</v>
      </c>
      <c r="W4357">
        <v>96.259056091308594</v>
      </c>
      <c r="X4357">
        <v>0.86247473955154397</v>
      </c>
      <c r="Y4357">
        <v>2856</v>
      </c>
    </row>
    <row r="4358" spans="1:25" x14ac:dyDescent="0.25">
      <c r="A4358" t="s">
        <v>81</v>
      </c>
      <c r="B4358" t="s">
        <v>41</v>
      </c>
      <c r="C4358" s="7" t="s">
        <v>70</v>
      </c>
      <c r="D4358" s="58" t="s">
        <v>63</v>
      </c>
      <c r="E4358" s="7">
        <v>41099</v>
      </c>
      <c r="F4358">
        <v>13</v>
      </c>
      <c r="G4358">
        <v>223.84294128418</v>
      </c>
      <c r="H4358">
        <v>226.10331726074199</v>
      </c>
      <c r="I4358">
        <v>-2.26036930084229</v>
      </c>
      <c r="J4358">
        <v>-1.0098014026880301E-2</v>
      </c>
      <c r="K4358">
        <v>73.42578125</v>
      </c>
      <c r="L4358">
        <v>-12.210227966308601</v>
      </c>
      <c r="M4358">
        <v>-6.3317708969116202</v>
      </c>
      <c r="N4358">
        <v>-2.26036930084229</v>
      </c>
      <c r="O4358">
        <v>1.8110324144363401</v>
      </c>
      <c r="P4358">
        <v>7.6894893646240199</v>
      </c>
      <c r="Q4358">
        <v>-15.0308752059937</v>
      </c>
      <c r="R4358">
        <v>10.5101366043091</v>
      </c>
      <c r="S4358">
        <v>83</v>
      </c>
      <c r="T4358">
        <v>63.733794087358497</v>
      </c>
      <c r="U4358">
        <v>7.76391649246216</v>
      </c>
      <c r="V4358">
        <v>70.912834167480497</v>
      </c>
      <c r="W4358">
        <v>96.259056091308594</v>
      </c>
      <c r="X4358">
        <v>0.93964338302612305</v>
      </c>
      <c r="Y4358">
        <v>2856</v>
      </c>
    </row>
    <row r="4359" spans="1:25" x14ac:dyDescent="0.25">
      <c r="A4359" t="s">
        <v>81</v>
      </c>
      <c r="B4359" t="s">
        <v>41</v>
      </c>
      <c r="C4359" s="7" t="s">
        <v>70</v>
      </c>
      <c r="D4359" s="58" t="s">
        <v>63</v>
      </c>
      <c r="E4359" s="7">
        <v>41099</v>
      </c>
      <c r="F4359">
        <v>14</v>
      </c>
      <c r="G4359">
        <v>212.847244262695</v>
      </c>
      <c r="H4359">
        <v>230.98011779785199</v>
      </c>
      <c r="I4359">
        <v>-18.132879257202099</v>
      </c>
      <c r="J4359">
        <v>-8.5191987454891205E-2</v>
      </c>
      <c r="K4359">
        <v>76.51953125</v>
      </c>
      <c r="L4359">
        <v>-30.174140930175799</v>
      </c>
      <c r="M4359">
        <v>-23.060066223144499</v>
      </c>
      <c r="N4359">
        <v>-18.132879257202099</v>
      </c>
      <c r="O4359">
        <v>-13.205692291259799</v>
      </c>
      <c r="P4359">
        <v>-6.0916161537170401</v>
      </c>
      <c r="Q4359">
        <v>-33.587673187255902</v>
      </c>
      <c r="R4359">
        <v>-2.6780855655670202</v>
      </c>
      <c r="S4359">
        <v>83</v>
      </c>
      <c r="T4359">
        <v>92.692324555241598</v>
      </c>
      <c r="U4359">
        <v>9.3958473205566406</v>
      </c>
      <c r="V4359">
        <v>70.912834167480497</v>
      </c>
      <c r="W4359">
        <v>96.259056091308594</v>
      </c>
      <c r="X4359">
        <v>0.918118596076965</v>
      </c>
      <c r="Y4359">
        <v>2856</v>
      </c>
    </row>
    <row r="4360" spans="1:25" x14ac:dyDescent="0.25">
      <c r="A4360" t="s">
        <v>81</v>
      </c>
      <c r="B4360" t="s">
        <v>41</v>
      </c>
      <c r="C4360" s="7" t="s">
        <v>70</v>
      </c>
      <c r="D4360" s="58" t="s">
        <v>63</v>
      </c>
      <c r="E4360" s="7">
        <v>41099</v>
      </c>
      <c r="F4360">
        <v>15</v>
      </c>
      <c r="G4360">
        <v>202.88056945800801</v>
      </c>
      <c r="H4360">
        <v>208.45147705078099</v>
      </c>
      <c r="I4360">
        <v>-5.5709066390991202</v>
      </c>
      <c r="J4360">
        <v>-2.7459045872092198E-2</v>
      </c>
      <c r="K4360">
        <v>78.24609375</v>
      </c>
      <c r="L4360">
        <v>-17.183809280395501</v>
      </c>
      <c r="M4360">
        <v>-10.322812080383301</v>
      </c>
      <c r="N4360">
        <v>-5.5709066390991202</v>
      </c>
      <c r="O4360">
        <v>-0.81900113821029696</v>
      </c>
      <c r="P4360">
        <v>6.0419955253601101</v>
      </c>
      <c r="Q4360">
        <v>-20.475906372070298</v>
      </c>
      <c r="R4360">
        <v>9.3340921401977504</v>
      </c>
      <c r="S4360">
        <v>83</v>
      </c>
      <c r="T4360">
        <v>91.4603116477724</v>
      </c>
      <c r="U4360">
        <v>9.0615959167480504</v>
      </c>
      <c r="V4360">
        <v>70.912834167480497</v>
      </c>
      <c r="W4360">
        <v>96.259056091308594</v>
      </c>
      <c r="X4360">
        <v>0.90772014856338501</v>
      </c>
      <c r="Y4360">
        <v>2856</v>
      </c>
    </row>
    <row r="4361" spans="1:25" x14ac:dyDescent="0.25">
      <c r="A4361" t="s">
        <v>81</v>
      </c>
      <c r="B4361" t="s">
        <v>41</v>
      </c>
      <c r="C4361" s="7" t="s">
        <v>70</v>
      </c>
      <c r="D4361" s="58" t="s">
        <v>63</v>
      </c>
      <c r="E4361" s="7">
        <v>41099</v>
      </c>
      <c r="F4361">
        <v>16</v>
      </c>
      <c r="G4361">
        <v>203.88665771484401</v>
      </c>
      <c r="H4361">
        <v>202.31672668457</v>
      </c>
      <c r="I4361">
        <v>1.5699273347854601</v>
      </c>
      <c r="J4361">
        <v>7.7000004239380403E-3</v>
      </c>
      <c r="K4361">
        <v>80.65625</v>
      </c>
      <c r="L4361">
        <v>-8.0485095977783203</v>
      </c>
      <c r="M4361">
        <v>-2.3658590316772501</v>
      </c>
      <c r="N4361">
        <v>1.5699273347854601</v>
      </c>
      <c r="O4361">
        <v>5.5057134628295898</v>
      </c>
      <c r="P4361">
        <v>11.1883640289307</v>
      </c>
      <c r="Q4361">
        <v>-10.7752027511597</v>
      </c>
      <c r="R4361">
        <v>13.915057182311999</v>
      </c>
      <c r="S4361">
        <v>83</v>
      </c>
      <c r="T4361">
        <v>64.252522204386395</v>
      </c>
      <c r="U4361">
        <v>7.5053062438964799</v>
      </c>
      <c r="V4361">
        <v>70.912834167480497</v>
      </c>
      <c r="W4361">
        <v>96.259056091308594</v>
      </c>
      <c r="X4361">
        <v>0.92061674594879195</v>
      </c>
      <c r="Y4361">
        <v>2856</v>
      </c>
    </row>
    <row r="4362" spans="1:25" x14ac:dyDescent="0.25">
      <c r="A4362" t="s">
        <v>81</v>
      </c>
      <c r="B4362" t="s">
        <v>41</v>
      </c>
      <c r="C4362" s="7" t="s">
        <v>70</v>
      </c>
      <c r="D4362" s="58" t="s">
        <v>63</v>
      </c>
      <c r="E4362" s="7">
        <v>41099</v>
      </c>
      <c r="F4362">
        <v>17</v>
      </c>
      <c r="G4362">
        <v>203.44371032714801</v>
      </c>
      <c r="H4362">
        <v>191.12406921386699</v>
      </c>
      <c r="I4362">
        <v>12.319622993469199</v>
      </c>
      <c r="J4362">
        <v>6.0555439442396199E-2</v>
      </c>
      <c r="K4362">
        <v>81.4453125</v>
      </c>
      <c r="L4362">
        <v>4.9634814262390101</v>
      </c>
      <c r="M4362">
        <v>9.3095502853393608</v>
      </c>
      <c r="N4362">
        <v>12.319622993469199</v>
      </c>
      <c r="O4362">
        <v>15.3296966552734</v>
      </c>
      <c r="P4362">
        <v>19.675764083862301</v>
      </c>
      <c r="Q4362">
        <v>2.8781180381774898</v>
      </c>
      <c r="R4362">
        <v>21.7611293792725</v>
      </c>
      <c r="S4362">
        <v>83</v>
      </c>
      <c r="T4362">
        <v>38.4737043149307</v>
      </c>
      <c r="U4362">
        <v>5.7400274276733398</v>
      </c>
      <c r="V4362">
        <v>70.912834167480497</v>
      </c>
      <c r="W4362">
        <v>96.259056091308594</v>
      </c>
      <c r="X4362">
        <v>0.95330023765563998</v>
      </c>
      <c r="Y4362">
        <v>2856</v>
      </c>
    </row>
    <row r="4363" spans="1:25" x14ac:dyDescent="0.25">
      <c r="A4363" t="s">
        <v>81</v>
      </c>
      <c r="B4363" t="s">
        <v>41</v>
      </c>
      <c r="C4363" s="7" t="s">
        <v>70</v>
      </c>
      <c r="D4363" s="58" t="s">
        <v>63</v>
      </c>
      <c r="E4363" s="7">
        <v>41099</v>
      </c>
      <c r="F4363">
        <v>18</v>
      </c>
      <c r="G4363">
        <v>195.11351013183599</v>
      </c>
      <c r="H4363">
        <v>181.82774353027301</v>
      </c>
      <c r="I4363">
        <v>13.2857780456543</v>
      </c>
      <c r="J4363">
        <v>6.8092562258243602E-2</v>
      </c>
      <c r="K4363">
        <v>81.4453125</v>
      </c>
      <c r="L4363">
        <v>6.9981231689453098</v>
      </c>
      <c r="M4363">
        <v>10.7129201889038</v>
      </c>
      <c r="N4363">
        <v>13.2857780456543</v>
      </c>
      <c r="O4363">
        <v>15.858635902404799</v>
      </c>
      <c r="P4363">
        <v>19.5734348297119</v>
      </c>
      <c r="Q4363">
        <v>5.2156600952148402</v>
      </c>
      <c r="R4363">
        <v>21.3558959960938</v>
      </c>
      <c r="S4363">
        <v>83</v>
      </c>
      <c r="T4363">
        <v>28.4635998798367</v>
      </c>
      <c r="U4363">
        <v>4.9062838554382298</v>
      </c>
      <c r="V4363">
        <v>70.912834167480497</v>
      </c>
      <c r="W4363">
        <v>96.259056091308594</v>
      </c>
      <c r="X4363">
        <v>0.95593166351318404</v>
      </c>
      <c r="Y4363">
        <v>2856</v>
      </c>
    </row>
    <row r="4364" spans="1:25" x14ac:dyDescent="0.25">
      <c r="A4364" t="s">
        <v>81</v>
      </c>
      <c r="B4364" t="s">
        <v>41</v>
      </c>
      <c r="C4364" s="7" t="s">
        <v>70</v>
      </c>
      <c r="D4364" s="58" t="s">
        <v>63</v>
      </c>
      <c r="E4364" s="7">
        <v>41099</v>
      </c>
      <c r="F4364">
        <v>19</v>
      </c>
      <c r="G4364">
        <v>184.123947143555</v>
      </c>
      <c r="H4364">
        <v>182.57905578613301</v>
      </c>
      <c r="I4364">
        <v>1.5448969602584799</v>
      </c>
      <c r="J4364">
        <v>8.3905272185802494E-3</v>
      </c>
      <c r="K4364">
        <v>78.7421875</v>
      </c>
      <c r="L4364">
        <v>-7.2191877365112296</v>
      </c>
      <c r="M4364">
        <v>-2.0412955284118701</v>
      </c>
      <c r="N4364">
        <v>1.5448969602584799</v>
      </c>
      <c r="O4364">
        <v>5.1310896873474103</v>
      </c>
      <c r="P4364">
        <v>10.308982849121101</v>
      </c>
      <c r="Q4364">
        <v>-9.7036848068237305</v>
      </c>
      <c r="R4364">
        <v>12.7934789657593</v>
      </c>
      <c r="S4364">
        <v>83</v>
      </c>
      <c r="T4364">
        <v>53.6975137841075</v>
      </c>
      <c r="U4364">
        <v>6.8386521339416504</v>
      </c>
      <c r="V4364">
        <v>70.912834167480497</v>
      </c>
      <c r="W4364">
        <v>96.259056091308594</v>
      </c>
      <c r="X4364">
        <v>0.93073958158492998</v>
      </c>
      <c r="Y4364">
        <v>2856</v>
      </c>
    </row>
    <row r="4365" spans="1:25" x14ac:dyDescent="0.25">
      <c r="A4365" t="s">
        <v>81</v>
      </c>
      <c r="B4365" t="s">
        <v>41</v>
      </c>
      <c r="C4365" s="7" t="s">
        <v>70</v>
      </c>
      <c r="D4365" s="58" t="s">
        <v>63</v>
      </c>
      <c r="E4365" s="7">
        <v>41099</v>
      </c>
      <c r="F4365">
        <v>20</v>
      </c>
      <c r="G4365">
        <v>169.66535949707</v>
      </c>
      <c r="H4365">
        <v>186.29719543457</v>
      </c>
      <c r="I4365">
        <v>-16.6318359375</v>
      </c>
      <c r="J4365">
        <v>-9.8027288913726807E-2</v>
      </c>
      <c r="K4365">
        <v>74.19921875</v>
      </c>
      <c r="L4365">
        <v>-29.349065780639599</v>
      </c>
      <c r="M4365">
        <v>-21.8356227874756</v>
      </c>
      <c r="N4365">
        <v>-16.6318359375</v>
      </c>
      <c r="O4365">
        <v>-11.428048133850099</v>
      </c>
      <c r="P4365">
        <v>-3.9146046638488801</v>
      </c>
      <c r="Q4365">
        <v>-32.9542236328125</v>
      </c>
      <c r="R4365">
        <v>-0.30944657325744601</v>
      </c>
      <c r="S4365">
        <v>83</v>
      </c>
      <c r="T4365">
        <v>109.895652678019</v>
      </c>
      <c r="U4365">
        <v>9.9233074188232404</v>
      </c>
      <c r="V4365">
        <v>70.912834167480497</v>
      </c>
      <c r="W4365">
        <v>96.259056091308594</v>
      </c>
      <c r="X4365">
        <v>0.89724671840667702</v>
      </c>
      <c r="Y4365">
        <v>2856</v>
      </c>
    </row>
    <row r="4366" spans="1:25" x14ac:dyDescent="0.25">
      <c r="A4366" t="s">
        <v>81</v>
      </c>
      <c r="B4366" t="s">
        <v>41</v>
      </c>
      <c r="C4366" s="7" t="s">
        <v>70</v>
      </c>
      <c r="D4366" s="58" t="s">
        <v>63</v>
      </c>
      <c r="E4366" s="7">
        <v>41099</v>
      </c>
      <c r="F4366">
        <v>21</v>
      </c>
      <c r="G4366">
        <v>165.33203125</v>
      </c>
      <c r="H4366">
        <v>182.87471008300801</v>
      </c>
      <c r="I4366">
        <v>-17.542669296264599</v>
      </c>
      <c r="J4366">
        <v>-0.10610569268465</v>
      </c>
      <c r="K4366">
        <v>68.1328125</v>
      </c>
      <c r="L4366">
        <v>-30.555852890014599</v>
      </c>
      <c r="M4366">
        <v>-22.867559432983398</v>
      </c>
      <c r="N4366">
        <v>-17.542669296264599</v>
      </c>
      <c r="O4366">
        <v>-12.217781066894499</v>
      </c>
      <c r="P4366">
        <v>-4.5294871330261204</v>
      </c>
      <c r="Q4366">
        <v>-34.244911193847699</v>
      </c>
      <c r="R4366">
        <v>-0.84043073654174805</v>
      </c>
      <c r="S4366">
        <v>83</v>
      </c>
      <c r="T4366">
        <v>114.170639185366</v>
      </c>
      <c r="U4366">
        <v>10.1542406082153</v>
      </c>
      <c r="V4366">
        <v>70.912834167480497</v>
      </c>
      <c r="W4366">
        <v>96.259056091308594</v>
      </c>
      <c r="X4366">
        <v>0.90445709228515603</v>
      </c>
      <c r="Y4366">
        <v>2856</v>
      </c>
    </row>
    <row r="4367" spans="1:25" x14ac:dyDescent="0.25">
      <c r="A4367" t="s">
        <v>81</v>
      </c>
      <c r="B4367" t="s">
        <v>41</v>
      </c>
      <c r="C4367" s="7" t="s">
        <v>70</v>
      </c>
      <c r="D4367" s="58" t="s">
        <v>63</v>
      </c>
      <c r="E4367" s="7">
        <v>41099</v>
      </c>
      <c r="F4367">
        <v>22</v>
      </c>
      <c r="G4367">
        <v>157.80488586425801</v>
      </c>
      <c r="H4367">
        <v>181.9873046875</v>
      </c>
      <c r="I4367">
        <v>-24.182420730590799</v>
      </c>
      <c r="J4367">
        <v>-0.153242543339729</v>
      </c>
      <c r="K4367">
        <v>64.65625</v>
      </c>
      <c r="L4367">
        <v>-40.382003784179702</v>
      </c>
      <c r="M4367">
        <v>-30.8111572265625</v>
      </c>
      <c r="N4367">
        <v>-24.182420730590799</v>
      </c>
      <c r="O4367">
        <v>-17.553684234619102</v>
      </c>
      <c r="P4367">
        <v>-7.9828405380248997</v>
      </c>
      <c r="Q4367">
        <v>-44.974361419677699</v>
      </c>
      <c r="R4367">
        <v>-3.3904840946197501</v>
      </c>
      <c r="S4367">
        <v>83</v>
      </c>
      <c r="T4367">
        <v>173.949425192288</v>
      </c>
      <c r="U4367">
        <v>12.6406002044678</v>
      </c>
      <c r="V4367">
        <v>70.912834167480497</v>
      </c>
      <c r="W4367">
        <v>96.259056091308594</v>
      </c>
      <c r="X4367">
        <v>0.89597404003143299</v>
      </c>
      <c r="Y4367">
        <v>2856</v>
      </c>
    </row>
    <row r="4368" spans="1:25" x14ac:dyDescent="0.25">
      <c r="A4368" t="s">
        <v>81</v>
      </c>
      <c r="B4368" t="s">
        <v>41</v>
      </c>
      <c r="C4368" s="7" t="s">
        <v>70</v>
      </c>
      <c r="D4368" s="58" t="s">
        <v>63</v>
      </c>
      <c r="E4368" s="7">
        <v>41099</v>
      </c>
      <c r="F4368">
        <v>23</v>
      </c>
      <c r="G4368">
        <v>139.27554321289099</v>
      </c>
      <c r="H4368">
        <v>173.829833984375</v>
      </c>
      <c r="I4368">
        <v>-34.554298400878899</v>
      </c>
      <c r="J4368">
        <v>-0.248100250959396</v>
      </c>
      <c r="K4368">
        <v>61.83984375</v>
      </c>
      <c r="L4368">
        <v>-53.635116577148402</v>
      </c>
      <c r="M4368">
        <v>-42.362014770507798</v>
      </c>
      <c r="N4368">
        <v>-34.554298400878899</v>
      </c>
      <c r="O4368">
        <v>-26.746580123901399</v>
      </c>
      <c r="P4368">
        <v>-15.4734764099121</v>
      </c>
      <c r="Q4368">
        <v>-59.044265747070298</v>
      </c>
      <c r="R4368">
        <v>-10.0643301010132</v>
      </c>
      <c r="S4368">
        <v>83</v>
      </c>
      <c r="T4368">
        <v>240.252745839531</v>
      </c>
      <c r="U4368">
        <v>14.888842582702599</v>
      </c>
      <c r="V4368">
        <v>70.912834167480497</v>
      </c>
      <c r="W4368">
        <v>96.259056091308594</v>
      </c>
      <c r="X4368">
        <v>0.91363221406936601</v>
      </c>
      <c r="Y4368">
        <v>2856</v>
      </c>
    </row>
    <row r="4369" spans="1:25" x14ac:dyDescent="0.25">
      <c r="A4369" t="s">
        <v>81</v>
      </c>
      <c r="B4369" t="s">
        <v>41</v>
      </c>
      <c r="C4369" s="7" t="s">
        <v>70</v>
      </c>
      <c r="D4369" s="58" t="s">
        <v>63</v>
      </c>
      <c r="E4369" s="7">
        <v>41099</v>
      </c>
      <c r="F4369">
        <v>24</v>
      </c>
      <c r="G4369">
        <v>129.553955078125</v>
      </c>
      <c r="H4369">
        <v>165.73051452636699</v>
      </c>
      <c r="I4369">
        <v>-36.176555633544901</v>
      </c>
      <c r="J4369">
        <v>-0.27923926711082497</v>
      </c>
      <c r="K4369">
        <v>58.1640625</v>
      </c>
      <c r="L4369">
        <v>-54.392654418945298</v>
      </c>
      <c r="M4369">
        <v>-43.6304321289063</v>
      </c>
      <c r="N4369">
        <v>-36.176555633544901</v>
      </c>
      <c r="O4369">
        <v>-28.722673416137699</v>
      </c>
      <c r="P4369">
        <v>-17.960453033447301</v>
      </c>
      <c r="Q4369">
        <v>-59.556667327880902</v>
      </c>
      <c r="R4369">
        <v>-12.7964429855347</v>
      </c>
      <c r="S4369">
        <v>83</v>
      </c>
      <c r="T4369">
        <v>219.10074481353499</v>
      </c>
      <c r="U4369">
        <v>14.214097976684601</v>
      </c>
      <c r="V4369">
        <v>70.912834167480497</v>
      </c>
      <c r="W4369">
        <v>96.259056091308594</v>
      </c>
      <c r="X4369">
        <v>0.91732996702194203</v>
      </c>
      <c r="Y4369">
        <v>2856</v>
      </c>
    </row>
    <row r="4370" spans="1:25" x14ac:dyDescent="0.25">
      <c r="A4370" t="s">
        <v>81</v>
      </c>
      <c r="B4370" t="s">
        <v>41</v>
      </c>
      <c r="C4370" s="7" t="s">
        <v>70</v>
      </c>
      <c r="D4370" s="58" t="s">
        <v>63</v>
      </c>
      <c r="E4370" s="7">
        <v>41100</v>
      </c>
      <c r="F4370">
        <v>1</v>
      </c>
      <c r="G4370">
        <v>129.53224182128901</v>
      </c>
      <c r="H4370">
        <v>159.63807678222699</v>
      </c>
      <c r="I4370">
        <v>-30.105838775634801</v>
      </c>
      <c r="J4370">
        <v>-0.23241965472698201</v>
      </c>
      <c r="K4370">
        <v>57.921875</v>
      </c>
      <c r="L4370">
        <v>-46.985195159912102</v>
      </c>
      <c r="M4370">
        <v>-37.012733459472699</v>
      </c>
      <c r="N4370">
        <v>-30.105838775634801</v>
      </c>
      <c r="O4370">
        <v>-23.1989421844482</v>
      </c>
      <c r="P4370">
        <v>-13.226482391357401</v>
      </c>
      <c r="Q4370">
        <v>-51.770259857177699</v>
      </c>
      <c r="R4370">
        <v>-8.4414196014404297</v>
      </c>
      <c r="S4370">
        <v>83</v>
      </c>
      <c r="T4370">
        <v>190.46850145050101</v>
      </c>
      <c r="U4370">
        <v>13.1710319519043</v>
      </c>
      <c r="V4370">
        <v>74.256332397460895</v>
      </c>
      <c r="W4370">
        <v>99.923912048339801</v>
      </c>
      <c r="X4370">
        <v>0.911254823207855</v>
      </c>
      <c r="Y4370">
        <v>2856</v>
      </c>
    </row>
    <row r="4371" spans="1:25" x14ac:dyDescent="0.25">
      <c r="A4371" t="s">
        <v>81</v>
      </c>
      <c r="B4371" t="s">
        <v>41</v>
      </c>
      <c r="C4371" s="7" t="s">
        <v>70</v>
      </c>
      <c r="D4371" s="58" t="s">
        <v>63</v>
      </c>
      <c r="E4371" s="7">
        <v>41100</v>
      </c>
      <c r="F4371">
        <v>2</v>
      </c>
      <c r="G4371">
        <v>124.57220458984401</v>
      </c>
      <c r="H4371">
        <v>155.28744506835901</v>
      </c>
      <c r="I4371">
        <v>-30.715246200561499</v>
      </c>
      <c r="J4371">
        <v>-0.24656580388546001</v>
      </c>
      <c r="K4371">
        <v>56.12890625</v>
      </c>
      <c r="L4371">
        <v>-47.183547973632798</v>
      </c>
      <c r="M4371">
        <v>-37.453941345214801</v>
      </c>
      <c r="N4371">
        <v>-30.715246200561499</v>
      </c>
      <c r="O4371">
        <v>-23.976549148559599</v>
      </c>
      <c r="P4371">
        <v>-14.2469425201416</v>
      </c>
      <c r="Q4371">
        <v>-51.852085113525398</v>
      </c>
      <c r="R4371">
        <v>-9.5784072875976598</v>
      </c>
      <c r="S4371">
        <v>83</v>
      </c>
      <c r="T4371">
        <v>180.85445642236701</v>
      </c>
      <c r="U4371">
        <v>12.8502855300903</v>
      </c>
      <c r="V4371">
        <v>74.256332397460895</v>
      </c>
      <c r="W4371">
        <v>99.923912048339801</v>
      </c>
      <c r="X4371">
        <v>0.90950965881347701</v>
      </c>
      <c r="Y4371">
        <v>2856</v>
      </c>
    </row>
    <row r="4372" spans="1:25" x14ac:dyDescent="0.25">
      <c r="A4372" t="s">
        <v>81</v>
      </c>
      <c r="B4372" t="s">
        <v>41</v>
      </c>
      <c r="C4372" s="7" t="s">
        <v>70</v>
      </c>
      <c r="D4372" s="58" t="s">
        <v>63</v>
      </c>
      <c r="E4372" s="7">
        <v>41100</v>
      </c>
      <c r="F4372">
        <v>3</v>
      </c>
      <c r="G4372">
        <v>125.45473480224599</v>
      </c>
      <c r="H4372">
        <v>153.44351196289099</v>
      </c>
      <c r="I4372">
        <v>-27.988782882690401</v>
      </c>
      <c r="J4372">
        <v>-0.223098650574684</v>
      </c>
      <c r="K4372">
        <v>55.3984375</v>
      </c>
      <c r="L4372">
        <v>-45.144786834716797</v>
      </c>
      <c r="M4372">
        <v>-35.008880615234403</v>
      </c>
      <c r="N4372">
        <v>-27.988782882690401</v>
      </c>
      <c r="O4372">
        <v>-20.968685150146499</v>
      </c>
      <c r="P4372">
        <v>-10.8327789306641</v>
      </c>
      <c r="Q4372">
        <v>-50.008274078369098</v>
      </c>
      <c r="R4372">
        <v>-5.9692897796630904</v>
      </c>
      <c r="S4372">
        <v>83</v>
      </c>
      <c r="T4372">
        <v>199.947427045312</v>
      </c>
      <c r="U4372">
        <v>13.3869009017944</v>
      </c>
      <c r="V4372">
        <v>74.256332397460895</v>
      </c>
      <c r="W4372">
        <v>99.923912048339801</v>
      </c>
      <c r="X4372">
        <v>0.90416830778121904</v>
      </c>
      <c r="Y4372">
        <v>2856</v>
      </c>
    </row>
    <row r="4373" spans="1:25" x14ac:dyDescent="0.25">
      <c r="A4373" t="s">
        <v>81</v>
      </c>
      <c r="B4373" t="s">
        <v>41</v>
      </c>
      <c r="C4373" s="7" t="s">
        <v>70</v>
      </c>
      <c r="D4373" s="58" t="s">
        <v>63</v>
      </c>
      <c r="E4373" s="7">
        <v>41100</v>
      </c>
      <c r="F4373">
        <v>4</v>
      </c>
      <c r="G4373">
        <v>123.27459716796901</v>
      </c>
      <c r="H4373">
        <v>151.41926574707</v>
      </c>
      <c r="I4373">
        <v>-28.1446628570557</v>
      </c>
      <c r="J4373">
        <v>-0.22830870747566201</v>
      </c>
      <c r="K4373">
        <v>54.53515625</v>
      </c>
      <c r="L4373">
        <v>-44.622951507568402</v>
      </c>
      <c r="M4373">
        <v>-34.887443542480497</v>
      </c>
      <c r="N4373">
        <v>-28.1446628570557</v>
      </c>
      <c r="O4373">
        <v>-21.401882171630898</v>
      </c>
      <c r="P4373">
        <v>-11.666375160217299</v>
      </c>
      <c r="Q4373">
        <v>-49.294315338134801</v>
      </c>
      <c r="R4373">
        <v>-6.9950089454650897</v>
      </c>
      <c r="S4373">
        <v>83</v>
      </c>
      <c r="T4373">
        <v>182.56912615266799</v>
      </c>
      <c r="U4373">
        <v>12.8580770492554</v>
      </c>
      <c r="V4373">
        <v>74.256332397460895</v>
      </c>
      <c r="W4373">
        <v>99.923912048339801</v>
      </c>
      <c r="X4373">
        <v>0.90581423044204701</v>
      </c>
      <c r="Y4373">
        <v>2856</v>
      </c>
    </row>
    <row r="4374" spans="1:25" x14ac:dyDescent="0.25">
      <c r="A4374" t="s">
        <v>81</v>
      </c>
      <c r="B4374" t="s">
        <v>41</v>
      </c>
      <c r="C4374" s="7" t="s">
        <v>70</v>
      </c>
      <c r="D4374" s="58" t="s">
        <v>63</v>
      </c>
      <c r="E4374" s="7">
        <v>41100</v>
      </c>
      <c r="F4374">
        <v>5</v>
      </c>
      <c r="G4374">
        <v>129.54229736328099</v>
      </c>
      <c r="H4374">
        <v>151.310470581055</v>
      </c>
      <c r="I4374">
        <v>-21.768180847168001</v>
      </c>
      <c r="J4374">
        <v>-0.16803918778896301</v>
      </c>
      <c r="K4374">
        <v>53.07421875</v>
      </c>
      <c r="L4374">
        <v>-38.409416198730497</v>
      </c>
      <c r="M4374">
        <v>-28.577640533447301</v>
      </c>
      <c r="N4374">
        <v>-21.768180847168001</v>
      </c>
      <c r="O4374">
        <v>-14.958722114563001</v>
      </c>
      <c r="P4374">
        <v>-5.1269454956054696</v>
      </c>
      <c r="Q4374">
        <v>-43.126976013183601</v>
      </c>
      <c r="R4374">
        <v>-0.40938621759414701</v>
      </c>
      <c r="S4374">
        <v>83</v>
      </c>
      <c r="T4374">
        <v>188.04952911446699</v>
      </c>
      <c r="U4374">
        <v>12.985225677490201</v>
      </c>
      <c r="V4374">
        <v>74.256332397460895</v>
      </c>
      <c r="W4374">
        <v>99.923912048339801</v>
      </c>
      <c r="X4374">
        <v>0.90769243240356401</v>
      </c>
      <c r="Y4374">
        <v>2856</v>
      </c>
    </row>
    <row r="4375" spans="1:25" x14ac:dyDescent="0.25">
      <c r="A4375" t="s">
        <v>81</v>
      </c>
      <c r="B4375" t="s">
        <v>41</v>
      </c>
      <c r="C4375" s="7" t="s">
        <v>70</v>
      </c>
      <c r="D4375" s="58" t="s">
        <v>63</v>
      </c>
      <c r="E4375" s="7">
        <v>41100</v>
      </c>
      <c r="F4375">
        <v>6</v>
      </c>
      <c r="G4375">
        <v>141.511306762695</v>
      </c>
      <c r="H4375">
        <v>163.41001892089801</v>
      </c>
      <c r="I4375">
        <v>-21.898729324340799</v>
      </c>
      <c r="J4375">
        <v>-0.154748976230621</v>
      </c>
      <c r="K4375">
        <v>52.4453125</v>
      </c>
      <c r="L4375">
        <v>-38.721065521240199</v>
      </c>
      <c r="M4375">
        <v>-28.782293319702099</v>
      </c>
      <c r="N4375">
        <v>-21.898729324340799</v>
      </c>
      <c r="O4375">
        <v>-15.015164375305201</v>
      </c>
      <c r="P4375">
        <v>-5.0763893127441397</v>
      </c>
      <c r="Q4375">
        <v>-43.489967346191399</v>
      </c>
      <c r="R4375">
        <v>-0.30749019980430597</v>
      </c>
      <c r="S4375">
        <v>83</v>
      </c>
      <c r="T4375">
        <v>190.76235692811301</v>
      </c>
      <c r="U4375">
        <v>13.1265411376953</v>
      </c>
      <c r="V4375">
        <v>74.256332397460895</v>
      </c>
      <c r="W4375">
        <v>99.923912048339801</v>
      </c>
      <c r="X4375">
        <v>0.911180019378662</v>
      </c>
      <c r="Y4375">
        <v>2856</v>
      </c>
    </row>
    <row r="4376" spans="1:25" x14ac:dyDescent="0.25">
      <c r="A4376" t="s">
        <v>81</v>
      </c>
      <c r="B4376" t="s">
        <v>41</v>
      </c>
      <c r="C4376" s="7" t="s">
        <v>70</v>
      </c>
      <c r="D4376" s="58" t="s">
        <v>63</v>
      </c>
      <c r="E4376" s="7">
        <v>41100</v>
      </c>
      <c r="F4376">
        <v>7</v>
      </c>
      <c r="G4376">
        <v>156.80676269531301</v>
      </c>
      <c r="H4376">
        <v>178.19692993164099</v>
      </c>
      <c r="I4376">
        <v>-21.390182495117202</v>
      </c>
      <c r="J4376">
        <v>-0.13641110062599199</v>
      </c>
      <c r="K4376">
        <v>52.62109375</v>
      </c>
      <c r="L4376">
        <v>-38.498077392578097</v>
      </c>
      <c r="M4376">
        <v>-28.3905944824219</v>
      </c>
      <c r="N4376">
        <v>-21.390182495117202</v>
      </c>
      <c r="O4376">
        <v>-14.389772415161101</v>
      </c>
      <c r="P4376">
        <v>-4.2822918891906703</v>
      </c>
      <c r="Q4376">
        <v>-43.347923278808601</v>
      </c>
      <c r="R4376">
        <v>0.567557632923126</v>
      </c>
      <c r="S4376">
        <v>83</v>
      </c>
      <c r="T4376">
        <v>194.369950426288</v>
      </c>
      <c r="U4376">
        <v>13.349358558654799</v>
      </c>
      <c r="V4376">
        <v>74.256332397460895</v>
      </c>
      <c r="W4376">
        <v>99.923912048339801</v>
      </c>
      <c r="X4376">
        <v>0.90364992618560802</v>
      </c>
      <c r="Y4376">
        <v>2856</v>
      </c>
    </row>
    <row r="4377" spans="1:25" x14ac:dyDescent="0.25">
      <c r="A4377" t="s">
        <v>81</v>
      </c>
      <c r="B4377" t="s">
        <v>41</v>
      </c>
      <c r="C4377" s="7" t="s">
        <v>70</v>
      </c>
      <c r="D4377" s="58" t="s">
        <v>63</v>
      </c>
      <c r="E4377" s="7">
        <v>41100</v>
      </c>
      <c r="F4377">
        <v>8</v>
      </c>
      <c r="G4377">
        <v>175.694747924805</v>
      </c>
      <c r="H4377">
        <v>203.564208984375</v>
      </c>
      <c r="I4377">
        <v>-27.8694667816162</v>
      </c>
      <c r="J4377">
        <v>-0.15862436592578899</v>
      </c>
      <c r="K4377">
        <v>55.3984375</v>
      </c>
      <c r="L4377">
        <v>-45.716560363769503</v>
      </c>
      <c r="M4377">
        <v>-35.172351837158203</v>
      </c>
      <c r="N4377">
        <v>-27.8694667816162</v>
      </c>
      <c r="O4377">
        <v>-20.5665798187256</v>
      </c>
      <c r="P4377">
        <v>-10.0223712921143</v>
      </c>
      <c r="Q4377">
        <v>-50.775966644287102</v>
      </c>
      <c r="R4377">
        <v>-4.9629688262939498</v>
      </c>
      <c r="S4377">
        <v>83</v>
      </c>
      <c r="T4377">
        <v>200.41551375195399</v>
      </c>
      <c r="U4377">
        <v>13.9261617660522</v>
      </c>
      <c r="V4377">
        <v>74.256332397460895</v>
      </c>
      <c r="W4377">
        <v>99.923912048339801</v>
      </c>
      <c r="X4377">
        <v>0.89975130558013905</v>
      </c>
      <c r="Y4377">
        <v>2856</v>
      </c>
    </row>
    <row r="4378" spans="1:25" x14ac:dyDescent="0.25">
      <c r="A4378" t="s">
        <v>81</v>
      </c>
      <c r="B4378" t="s">
        <v>41</v>
      </c>
      <c r="C4378" s="7" t="s">
        <v>70</v>
      </c>
      <c r="D4378" s="58" t="s">
        <v>63</v>
      </c>
      <c r="E4378" s="7">
        <v>41100</v>
      </c>
      <c r="F4378">
        <v>9</v>
      </c>
      <c r="G4378">
        <v>208.33175659179699</v>
      </c>
      <c r="H4378">
        <v>215.30122375488301</v>
      </c>
      <c r="I4378">
        <v>-6.9694581031799299</v>
      </c>
      <c r="J4378">
        <v>-3.3453650772571598E-2</v>
      </c>
      <c r="K4378">
        <v>60.1640625</v>
      </c>
      <c r="L4378">
        <v>-21.710699081420898</v>
      </c>
      <c r="M4378">
        <v>-13.0014543533325</v>
      </c>
      <c r="N4378">
        <v>-6.9694581031799299</v>
      </c>
      <c r="O4378">
        <v>-0.93746203184127797</v>
      </c>
      <c r="P4378">
        <v>7.7717823982238796</v>
      </c>
      <c r="Q4378">
        <v>-25.889635086059599</v>
      </c>
      <c r="R4378">
        <v>11.9507188796997</v>
      </c>
      <c r="S4378">
        <v>83</v>
      </c>
      <c r="T4378">
        <v>138.28338435198501</v>
      </c>
      <c r="U4378">
        <v>11.5026512145996</v>
      </c>
      <c r="V4378">
        <v>74.256332397460895</v>
      </c>
      <c r="W4378">
        <v>99.923912048339801</v>
      </c>
      <c r="X4378">
        <v>0.86941659450530995</v>
      </c>
      <c r="Y4378">
        <v>2856</v>
      </c>
    </row>
    <row r="4379" spans="1:25" x14ac:dyDescent="0.25">
      <c r="A4379" t="s">
        <v>81</v>
      </c>
      <c r="B4379" t="s">
        <v>41</v>
      </c>
      <c r="C4379" s="7" t="s">
        <v>70</v>
      </c>
      <c r="D4379" s="58" t="s">
        <v>63</v>
      </c>
      <c r="E4379" s="7">
        <v>41100</v>
      </c>
      <c r="F4379">
        <v>10</v>
      </c>
      <c r="G4379">
        <v>236.700271606445</v>
      </c>
      <c r="H4379">
        <v>222.761795043945</v>
      </c>
      <c r="I4379">
        <v>13.9384670257568</v>
      </c>
      <c r="J4379">
        <v>5.88865727186203E-2</v>
      </c>
      <c r="K4379">
        <v>65.51953125</v>
      </c>
      <c r="L4379">
        <v>-0.20536573231220201</v>
      </c>
      <c r="M4379">
        <v>8.1509256362915004</v>
      </c>
      <c r="N4379">
        <v>13.9384670257568</v>
      </c>
      <c r="O4379">
        <v>19.726009368896499</v>
      </c>
      <c r="P4379">
        <v>28.082300186157202</v>
      </c>
      <c r="Q4379">
        <v>-4.2149457931518599</v>
      </c>
      <c r="R4379">
        <v>32.091880798339801</v>
      </c>
      <c r="S4379">
        <v>83</v>
      </c>
      <c r="T4379">
        <v>132.26532833250201</v>
      </c>
      <c r="U4379">
        <v>11.036491394043001</v>
      </c>
      <c r="V4379">
        <v>74.256332397460895</v>
      </c>
      <c r="W4379">
        <v>99.923912048339801</v>
      </c>
      <c r="X4379">
        <v>0.86150032281875599</v>
      </c>
      <c r="Y4379">
        <v>2856</v>
      </c>
    </row>
    <row r="4380" spans="1:25" x14ac:dyDescent="0.25">
      <c r="A4380" t="s">
        <v>81</v>
      </c>
      <c r="B4380" t="s">
        <v>41</v>
      </c>
      <c r="C4380" s="7" t="s">
        <v>70</v>
      </c>
      <c r="D4380" s="58" t="s">
        <v>63</v>
      </c>
      <c r="E4380" s="7">
        <v>41100</v>
      </c>
      <c r="F4380">
        <v>11</v>
      </c>
      <c r="G4380">
        <v>265.48300170898398</v>
      </c>
      <c r="H4380">
        <v>228.93661499023401</v>
      </c>
      <c r="I4380">
        <v>36.546390533447301</v>
      </c>
      <c r="J4380">
        <v>0.137659996747971</v>
      </c>
      <c r="K4380">
        <v>70.77734375</v>
      </c>
      <c r="L4380">
        <v>16.333837509155298</v>
      </c>
      <c r="M4380">
        <v>28.275577545166001</v>
      </c>
      <c r="N4380">
        <v>36.546390533447301</v>
      </c>
      <c r="O4380">
        <v>44.817203521728501</v>
      </c>
      <c r="P4380">
        <v>56.758945465087898</v>
      </c>
      <c r="Q4380">
        <v>10.6038599014282</v>
      </c>
      <c r="R4380">
        <v>62.488922119140597</v>
      </c>
      <c r="S4380">
        <v>83</v>
      </c>
      <c r="T4380">
        <v>276.63891879794198</v>
      </c>
      <c r="U4380">
        <v>15.7719383239746</v>
      </c>
      <c r="V4380">
        <v>74.256332397460895</v>
      </c>
      <c r="W4380">
        <v>99.923912048339801</v>
      </c>
      <c r="X4380">
        <v>0.84742707014083896</v>
      </c>
      <c r="Y4380">
        <v>2856</v>
      </c>
    </row>
    <row r="4381" spans="1:25" x14ac:dyDescent="0.25">
      <c r="A4381" t="s">
        <v>81</v>
      </c>
      <c r="B4381" t="s">
        <v>41</v>
      </c>
      <c r="C4381" s="7" t="s">
        <v>70</v>
      </c>
      <c r="D4381" s="58" t="s">
        <v>63</v>
      </c>
      <c r="E4381" s="7">
        <v>41100</v>
      </c>
      <c r="F4381">
        <v>12</v>
      </c>
      <c r="G4381">
        <v>270.39797973632801</v>
      </c>
      <c r="H4381">
        <v>240.76138305664099</v>
      </c>
      <c r="I4381">
        <v>29.6365871429443</v>
      </c>
      <c r="J4381">
        <v>0.109603583812714</v>
      </c>
      <c r="K4381">
        <v>75.984375</v>
      </c>
      <c r="L4381">
        <v>10.187462806701699</v>
      </c>
      <c r="M4381">
        <v>21.6781616210938</v>
      </c>
      <c r="N4381">
        <v>29.6365871429443</v>
      </c>
      <c r="O4381">
        <v>37.595008850097699</v>
      </c>
      <c r="P4381">
        <v>49.0857124328613</v>
      </c>
      <c r="Q4381">
        <v>4.6739053726196298</v>
      </c>
      <c r="R4381">
        <v>54.599269866943402</v>
      </c>
      <c r="S4381">
        <v>83</v>
      </c>
      <c r="T4381">
        <v>253.02018130927499</v>
      </c>
      <c r="U4381">
        <v>15.176232337951699</v>
      </c>
      <c r="V4381">
        <v>74.256332397460895</v>
      </c>
      <c r="W4381">
        <v>99.923912048339801</v>
      </c>
      <c r="X4381">
        <v>0.86247473955154397</v>
      </c>
      <c r="Y4381">
        <v>2856</v>
      </c>
    </row>
    <row r="4382" spans="1:25" x14ac:dyDescent="0.25">
      <c r="A4382" t="s">
        <v>81</v>
      </c>
      <c r="B4382" t="s">
        <v>41</v>
      </c>
      <c r="C4382" s="7" t="s">
        <v>70</v>
      </c>
      <c r="D4382" s="58" t="s">
        <v>63</v>
      </c>
      <c r="E4382" s="7">
        <v>41100</v>
      </c>
      <c r="F4382">
        <v>13</v>
      </c>
      <c r="G4382">
        <v>246.27665710449199</v>
      </c>
      <c r="H4382">
        <v>238.43255615234401</v>
      </c>
      <c r="I4382">
        <v>7.8441038131713903</v>
      </c>
      <c r="J4382">
        <v>3.18507812917233E-2</v>
      </c>
      <c r="K4382">
        <v>82.08203125</v>
      </c>
      <c r="L4382">
        <v>-6.1800231933593803</v>
      </c>
      <c r="M4382">
        <v>2.1055448055267298</v>
      </c>
      <c r="N4382">
        <v>7.8441038131713903</v>
      </c>
      <c r="O4382">
        <v>13.5826625823975</v>
      </c>
      <c r="P4382">
        <v>21.868230819702099</v>
      </c>
      <c r="Q4382">
        <v>-10.155668258666999</v>
      </c>
      <c r="R4382">
        <v>25.843875885009801</v>
      </c>
      <c r="S4382">
        <v>83</v>
      </c>
      <c r="T4382">
        <v>129.42648844878201</v>
      </c>
      <c r="U4382">
        <v>10.9430847167969</v>
      </c>
      <c r="V4382">
        <v>74.256332397460895</v>
      </c>
      <c r="W4382">
        <v>99.923912048339801</v>
      </c>
      <c r="X4382">
        <v>0.93964338302612305</v>
      </c>
      <c r="Y4382">
        <v>2856</v>
      </c>
    </row>
    <row r="4383" spans="1:25" x14ac:dyDescent="0.25">
      <c r="A4383" t="s">
        <v>81</v>
      </c>
      <c r="B4383" t="s">
        <v>41</v>
      </c>
      <c r="C4383" s="7" t="s">
        <v>70</v>
      </c>
      <c r="D4383" s="58" t="s">
        <v>63</v>
      </c>
      <c r="E4383" s="7">
        <v>41100</v>
      </c>
      <c r="F4383">
        <v>14</v>
      </c>
      <c r="G4383">
        <v>267.75393676757801</v>
      </c>
      <c r="H4383">
        <v>242.35656738281301</v>
      </c>
      <c r="I4383">
        <v>25.397373199462901</v>
      </c>
      <c r="J4383">
        <v>9.48534086346626E-2</v>
      </c>
      <c r="K4383">
        <v>86.3984375</v>
      </c>
      <c r="L4383">
        <v>12.322186470031699</v>
      </c>
      <c r="M4383">
        <v>20.047113418579102</v>
      </c>
      <c r="N4383">
        <v>25.397373199462901</v>
      </c>
      <c r="O4383">
        <v>30.747634887695298</v>
      </c>
      <c r="P4383">
        <v>38.472560882568402</v>
      </c>
      <c r="Q4383">
        <v>8.6155529022216797</v>
      </c>
      <c r="R4383">
        <v>42.179195404052699</v>
      </c>
      <c r="S4383">
        <v>83</v>
      </c>
      <c r="T4383">
        <v>113.395153955159</v>
      </c>
      <c r="U4383">
        <v>10.2026224136353</v>
      </c>
      <c r="V4383">
        <v>74.256332397460895</v>
      </c>
      <c r="W4383">
        <v>99.923912048339801</v>
      </c>
      <c r="X4383">
        <v>0.918118596076965</v>
      </c>
      <c r="Y4383">
        <v>2856</v>
      </c>
    </row>
    <row r="4384" spans="1:25" x14ac:dyDescent="0.25">
      <c r="A4384" t="s">
        <v>81</v>
      </c>
      <c r="B4384" t="s">
        <v>41</v>
      </c>
      <c r="C4384" s="7" t="s">
        <v>70</v>
      </c>
      <c r="D4384" s="58" t="s">
        <v>63</v>
      </c>
      <c r="E4384" s="7">
        <v>41100</v>
      </c>
      <c r="F4384">
        <v>15</v>
      </c>
      <c r="G4384">
        <v>256.76950073242199</v>
      </c>
      <c r="H4384">
        <v>224.43649291992199</v>
      </c>
      <c r="I4384">
        <v>32.333011627197301</v>
      </c>
      <c r="J4384">
        <v>0.12592232227325401</v>
      </c>
      <c r="K4384">
        <v>89.78125</v>
      </c>
      <c r="L4384">
        <v>20.241258621215799</v>
      </c>
      <c r="M4384">
        <v>27.385166168212901</v>
      </c>
      <c r="N4384">
        <v>32.333011627197301</v>
      </c>
      <c r="O4384">
        <v>37.280860900878899</v>
      </c>
      <c r="P4384">
        <v>44.424766540527301</v>
      </c>
      <c r="Q4384">
        <v>16.813413619995099</v>
      </c>
      <c r="R4384">
        <v>47.852611541747997</v>
      </c>
      <c r="S4384">
        <v>83</v>
      </c>
      <c r="T4384">
        <v>101.40986265434699</v>
      </c>
      <c r="U4384">
        <v>9.4352464675903303</v>
      </c>
      <c r="V4384">
        <v>74.256332397460895</v>
      </c>
      <c r="W4384">
        <v>99.923912048339801</v>
      </c>
      <c r="X4384">
        <v>0.90772014856338501</v>
      </c>
      <c r="Y4384">
        <v>2856</v>
      </c>
    </row>
    <row r="4385" spans="1:25" x14ac:dyDescent="0.25">
      <c r="A4385" t="s">
        <v>81</v>
      </c>
      <c r="B4385" t="s">
        <v>41</v>
      </c>
      <c r="C4385" s="7" t="s">
        <v>70</v>
      </c>
      <c r="D4385" s="58" t="s">
        <v>63</v>
      </c>
      <c r="E4385" s="7">
        <v>41100</v>
      </c>
      <c r="F4385">
        <v>16</v>
      </c>
      <c r="G4385">
        <v>221.40081787109401</v>
      </c>
      <c r="H4385">
        <v>217.34793090820301</v>
      </c>
      <c r="I4385">
        <v>4.0528850555419904</v>
      </c>
      <c r="J4385">
        <v>1.8305648118257498E-2</v>
      </c>
      <c r="K4385">
        <v>91.359375</v>
      </c>
      <c r="L4385">
        <v>-6.7015628814697301</v>
      </c>
      <c r="M4385">
        <v>-0.34774774312973</v>
      </c>
      <c r="N4385">
        <v>4.0528850555419904</v>
      </c>
      <c r="O4385">
        <v>8.4535188674926793</v>
      </c>
      <c r="P4385">
        <v>14.8073329925537</v>
      </c>
      <c r="Q4385">
        <v>-9.7502994537353498</v>
      </c>
      <c r="R4385">
        <v>17.8560695648193</v>
      </c>
      <c r="S4385">
        <v>83</v>
      </c>
      <c r="T4385">
        <v>80.408323554412206</v>
      </c>
      <c r="U4385">
        <v>8.3917407989502006</v>
      </c>
      <c r="V4385">
        <v>74.256332397460895</v>
      </c>
      <c r="W4385">
        <v>99.923912048339801</v>
      </c>
      <c r="X4385">
        <v>0.92061674594879195</v>
      </c>
      <c r="Y4385">
        <v>2856</v>
      </c>
    </row>
    <row r="4386" spans="1:25" x14ac:dyDescent="0.25">
      <c r="A4386" t="s">
        <v>81</v>
      </c>
      <c r="B4386" t="s">
        <v>41</v>
      </c>
      <c r="C4386" s="7" t="s">
        <v>70</v>
      </c>
      <c r="D4386" s="58" t="s">
        <v>63</v>
      </c>
      <c r="E4386" s="7">
        <v>41100</v>
      </c>
      <c r="F4386">
        <v>17</v>
      </c>
      <c r="G4386">
        <v>222.59230041503901</v>
      </c>
      <c r="H4386">
        <v>202.61610412597699</v>
      </c>
      <c r="I4386">
        <v>19.976203918456999</v>
      </c>
      <c r="J4386">
        <v>8.9743465185165405E-2</v>
      </c>
      <c r="K4386">
        <v>92.23828125</v>
      </c>
      <c r="L4386">
        <v>12.1322422027588</v>
      </c>
      <c r="M4386">
        <v>16.766517639160199</v>
      </c>
      <c r="N4386">
        <v>19.976203918456999</v>
      </c>
      <c r="O4386">
        <v>23.185890197753899</v>
      </c>
      <c r="P4386">
        <v>27.8201694488525</v>
      </c>
      <c r="Q4386">
        <v>9.9085874557495099</v>
      </c>
      <c r="R4386">
        <v>30.043821334838899</v>
      </c>
      <c r="S4386">
        <v>83</v>
      </c>
      <c r="T4386">
        <v>44.282680631122297</v>
      </c>
      <c r="U4386">
        <v>6.1206765174865696</v>
      </c>
      <c r="V4386">
        <v>74.256332397460895</v>
      </c>
      <c r="W4386">
        <v>99.923912048339801</v>
      </c>
      <c r="X4386">
        <v>0.95330023765563998</v>
      </c>
      <c r="Y4386">
        <v>2856</v>
      </c>
    </row>
    <row r="4387" spans="1:25" x14ac:dyDescent="0.25">
      <c r="A4387" t="s">
        <v>81</v>
      </c>
      <c r="B4387" t="s">
        <v>41</v>
      </c>
      <c r="C4387" s="7" t="s">
        <v>70</v>
      </c>
      <c r="D4387" s="58" t="s">
        <v>63</v>
      </c>
      <c r="E4387" s="7">
        <v>41100</v>
      </c>
      <c r="F4387">
        <v>18</v>
      </c>
      <c r="G4387">
        <v>213.99205017089801</v>
      </c>
      <c r="H4387">
        <v>193.55757141113301</v>
      </c>
      <c r="I4387">
        <v>20.434486389160199</v>
      </c>
      <c r="J4387">
        <v>9.5491796731948894E-2</v>
      </c>
      <c r="K4387">
        <v>91.21484375</v>
      </c>
      <c r="L4387">
        <v>13.2556810379028</v>
      </c>
      <c r="M4387">
        <v>17.496976852416999</v>
      </c>
      <c r="N4387">
        <v>20.434486389160199</v>
      </c>
      <c r="O4387">
        <v>23.371994018554702</v>
      </c>
      <c r="P4387">
        <v>27.6132907867432</v>
      </c>
      <c r="Q4387">
        <v>11.220588684081999</v>
      </c>
      <c r="R4387">
        <v>29.648382186889599</v>
      </c>
      <c r="S4387">
        <v>83</v>
      </c>
      <c r="T4387">
        <v>37.612336486094101</v>
      </c>
      <c r="U4387">
        <v>5.6016511917114302</v>
      </c>
      <c r="V4387">
        <v>74.256332397460895</v>
      </c>
      <c r="W4387">
        <v>99.923912048339801</v>
      </c>
      <c r="X4387">
        <v>0.95593166351318404</v>
      </c>
      <c r="Y4387">
        <v>2856</v>
      </c>
    </row>
    <row r="4388" spans="1:25" x14ac:dyDescent="0.25">
      <c r="A4388" t="s">
        <v>81</v>
      </c>
      <c r="B4388" t="s">
        <v>41</v>
      </c>
      <c r="C4388" s="7" t="s">
        <v>70</v>
      </c>
      <c r="D4388" s="58" t="s">
        <v>63</v>
      </c>
      <c r="E4388" s="7">
        <v>41100</v>
      </c>
      <c r="F4388">
        <v>19</v>
      </c>
      <c r="G4388">
        <v>217.33168029785199</v>
      </c>
      <c r="H4388">
        <v>197.86642456054699</v>
      </c>
      <c r="I4388">
        <v>19.465255737304702</v>
      </c>
      <c r="J4388">
        <v>8.9564740657806396E-2</v>
      </c>
      <c r="K4388">
        <v>88.7265625</v>
      </c>
      <c r="L4388">
        <v>10.7972049713135</v>
      </c>
      <c r="M4388">
        <v>15.918360710144</v>
      </c>
      <c r="N4388">
        <v>19.465255737304702</v>
      </c>
      <c r="O4388">
        <v>23.012151718139599</v>
      </c>
      <c r="P4388">
        <v>28.133304595947301</v>
      </c>
      <c r="Q4388">
        <v>8.3399333953857404</v>
      </c>
      <c r="R4388">
        <v>30.590576171875</v>
      </c>
      <c r="S4388">
        <v>83</v>
      </c>
      <c r="T4388">
        <v>53.987118646959097</v>
      </c>
      <c r="U4388">
        <v>6.7637157440185502</v>
      </c>
      <c r="V4388">
        <v>74.256332397460895</v>
      </c>
      <c r="W4388">
        <v>99.923912048339801</v>
      </c>
      <c r="X4388">
        <v>0.93073958158492998</v>
      </c>
      <c r="Y4388">
        <v>2856</v>
      </c>
    </row>
    <row r="4389" spans="1:25" x14ac:dyDescent="0.25">
      <c r="A4389" t="s">
        <v>81</v>
      </c>
      <c r="B4389" t="s">
        <v>41</v>
      </c>
      <c r="C4389" s="7" t="s">
        <v>70</v>
      </c>
      <c r="D4389" s="58" t="s">
        <v>63</v>
      </c>
      <c r="E4389" s="7">
        <v>41100</v>
      </c>
      <c r="F4389">
        <v>20</v>
      </c>
      <c r="G4389">
        <v>209.70225524902301</v>
      </c>
      <c r="H4389">
        <v>197.72314453125</v>
      </c>
      <c r="I4389">
        <v>11.9791040420532</v>
      </c>
      <c r="J4389">
        <v>5.7124342769384398E-2</v>
      </c>
      <c r="K4389">
        <v>83.953125</v>
      </c>
      <c r="L4389">
        <v>-2.2732627391815199</v>
      </c>
      <c r="M4389">
        <v>6.1471505165100098</v>
      </c>
      <c r="N4389">
        <v>11.9791040420532</v>
      </c>
      <c r="O4389">
        <v>17.811056137085</v>
      </c>
      <c r="P4389">
        <v>26.231470108032202</v>
      </c>
      <c r="Q4389">
        <v>-6.3136100769043004</v>
      </c>
      <c r="R4389">
        <v>30.271816253662099</v>
      </c>
      <c r="S4389">
        <v>83</v>
      </c>
      <c r="T4389">
        <v>143.326548533128</v>
      </c>
      <c r="U4389">
        <v>11.1211805343628</v>
      </c>
      <c r="V4389">
        <v>74.256332397460895</v>
      </c>
      <c r="W4389">
        <v>99.923912048339801</v>
      </c>
      <c r="X4389">
        <v>0.89724671840667702</v>
      </c>
      <c r="Y4389">
        <v>2856</v>
      </c>
    </row>
    <row r="4390" spans="1:25" x14ac:dyDescent="0.25">
      <c r="A4390" t="s">
        <v>81</v>
      </c>
      <c r="B4390" t="s">
        <v>41</v>
      </c>
      <c r="C4390" s="7" t="s">
        <v>70</v>
      </c>
      <c r="D4390" s="58" t="s">
        <v>63</v>
      </c>
      <c r="E4390" s="7">
        <v>41100</v>
      </c>
      <c r="F4390">
        <v>21</v>
      </c>
      <c r="G4390">
        <v>197.59429931640599</v>
      </c>
      <c r="H4390">
        <v>195.88169860839801</v>
      </c>
      <c r="I4390">
        <v>1.71259546279907</v>
      </c>
      <c r="J4390">
        <v>8.6672306060790998E-3</v>
      </c>
      <c r="K4390">
        <v>76.6171875</v>
      </c>
      <c r="L4390">
        <v>-13.558513641357401</v>
      </c>
      <c r="M4390">
        <v>-4.5362186431884801</v>
      </c>
      <c r="N4390">
        <v>1.71259546279907</v>
      </c>
      <c r="O4390">
        <v>7.9614095687866202</v>
      </c>
      <c r="P4390">
        <v>16.9837036132813</v>
      </c>
      <c r="Q4390">
        <v>-17.887660980224599</v>
      </c>
      <c r="R4390">
        <v>21.312852859497099</v>
      </c>
      <c r="S4390">
        <v>83</v>
      </c>
      <c r="T4390">
        <v>160.19363530344</v>
      </c>
      <c r="U4390">
        <v>11.916110038757299</v>
      </c>
      <c r="V4390">
        <v>74.256332397460895</v>
      </c>
      <c r="W4390">
        <v>99.923912048339801</v>
      </c>
      <c r="X4390">
        <v>0.90445709228515603</v>
      </c>
      <c r="Y4390">
        <v>2856</v>
      </c>
    </row>
    <row r="4391" spans="1:25" x14ac:dyDescent="0.25">
      <c r="A4391" t="s">
        <v>81</v>
      </c>
      <c r="B4391" t="s">
        <v>41</v>
      </c>
      <c r="C4391" s="7" t="s">
        <v>70</v>
      </c>
      <c r="D4391" s="58" t="s">
        <v>63</v>
      </c>
      <c r="E4391" s="7">
        <v>41100</v>
      </c>
      <c r="F4391">
        <v>22</v>
      </c>
      <c r="G4391">
        <v>186.38841247558599</v>
      </c>
      <c r="H4391">
        <v>186.12600708007801</v>
      </c>
      <c r="I4391">
        <v>0.26240104436874401</v>
      </c>
      <c r="J4391">
        <v>1.4078185195103301E-3</v>
      </c>
      <c r="K4391">
        <v>69.96875</v>
      </c>
      <c r="L4391">
        <v>-12.7933292388916</v>
      </c>
      <c r="M4391">
        <v>-5.0798978805542001</v>
      </c>
      <c r="N4391">
        <v>0.26240104436874401</v>
      </c>
      <c r="O4391">
        <v>5.6047000885009801</v>
      </c>
      <c r="P4391">
        <v>13.3181304931641</v>
      </c>
      <c r="Q4391">
        <v>-16.494447708129901</v>
      </c>
      <c r="R4391">
        <v>17.019248962402301</v>
      </c>
      <c r="S4391">
        <v>83</v>
      </c>
      <c r="T4391">
        <v>117.125479472506</v>
      </c>
      <c r="U4391">
        <v>10.1874399185181</v>
      </c>
      <c r="V4391">
        <v>74.256332397460895</v>
      </c>
      <c r="W4391">
        <v>99.923912048339801</v>
      </c>
      <c r="X4391">
        <v>0.89597404003143299</v>
      </c>
      <c r="Y4391">
        <v>2856</v>
      </c>
    </row>
    <row r="4392" spans="1:25" x14ac:dyDescent="0.25">
      <c r="A4392" t="s">
        <v>81</v>
      </c>
      <c r="B4392" t="s">
        <v>41</v>
      </c>
      <c r="C4392" s="7" t="s">
        <v>70</v>
      </c>
      <c r="D4392" s="58" t="s">
        <v>63</v>
      </c>
      <c r="E4392" s="7">
        <v>41100</v>
      </c>
      <c r="F4392">
        <v>23</v>
      </c>
      <c r="G4392">
        <v>165.83183288574199</v>
      </c>
      <c r="H4392">
        <v>183.66667175293</v>
      </c>
      <c r="I4392">
        <v>-17.8348388671875</v>
      </c>
      <c r="J4392">
        <v>-0.107547737658024</v>
      </c>
      <c r="K4392">
        <v>66.828125</v>
      </c>
      <c r="L4392">
        <v>-29.575433731079102</v>
      </c>
      <c r="M4392">
        <v>-22.638996124267599</v>
      </c>
      <c r="N4392">
        <v>-17.8348388671875</v>
      </c>
      <c r="O4392">
        <v>-13.030682563781699</v>
      </c>
      <c r="P4392">
        <v>-6.0942435264587402</v>
      </c>
      <c r="Q4392">
        <v>-32.903728485107401</v>
      </c>
      <c r="R4392">
        <v>-2.7659482955932599</v>
      </c>
      <c r="S4392">
        <v>83</v>
      </c>
      <c r="T4392">
        <v>92.903400419108493</v>
      </c>
      <c r="U4392">
        <v>9.1612348556518608</v>
      </c>
      <c r="V4392">
        <v>74.256332397460895</v>
      </c>
      <c r="W4392">
        <v>99.923912048339801</v>
      </c>
      <c r="X4392">
        <v>0.91363221406936601</v>
      </c>
      <c r="Y4392">
        <v>2856</v>
      </c>
    </row>
    <row r="4393" spans="1:25" x14ac:dyDescent="0.25">
      <c r="A4393" t="s">
        <v>81</v>
      </c>
      <c r="B4393" t="s">
        <v>41</v>
      </c>
      <c r="C4393" s="7" t="s">
        <v>70</v>
      </c>
      <c r="D4393" s="58" t="s">
        <v>63</v>
      </c>
      <c r="E4393" s="7">
        <v>41100</v>
      </c>
      <c r="F4393">
        <v>24</v>
      </c>
      <c r="G4393">
        <v>160.739181518555</v>
      </c>
      <c r="H4393">
        <v>177.22198486328099</v>
      </c>
      <c r="I4393">
        <v>-16.482789993286101</v>
      </c>
      <c r="J4393">
        <v>-0.102543696761131</v>
      </c>
      <c r="K4393">
        <v>59.6484375</v>
      </c>
      <c r="L4393">
        <v>-28.884496688842798</v>
      </c>
      <c r="M4393">
        <v>-21.557468414306602</v>
      </c>
      <c r="N4393">
        <v>-16.482789993286101</v>
      </c>
      <c r="O4393">
        <v>-11.408112525939901</v>
      </c>
      <c r="P4393">
        <v>-4.0810837745666504</v>
      </c>
      <c r="Q4393">
        <v>-32.4002075195313</v>
      </c>
      <c r="R4393">
        <v>-0.56537270545959495</v>
      </c>
      <c r="S4393">
        <v>83</v>
      </c>
      <c r="T4393">
        <v>104.243702186551</v>
      </c>
      <c r="U4393">
        <v>9.6771030426025408</v>
      </c>
      <c r="V4393">
        <v>74.256332397460895</v>
      </c>
      <c r="W4393">
        <v>99.923912048339801</v>
      </c>
      <c r="X4393">
        <v>0.91732996702194203</v>
      </c>
      <c r="Y4393">
        <v>2856</v>
      </c>
    </row>
    <row r="4394" spans="1:25" x14ac:dyDescent="0.25">
      <c r="A4394" t="s">
        <v>81</v>
      </c>
      <c r="B4394" t="s">
        <v>41</v>
      </c>
      <c r="C4394" s="7" t="s">
        <v>70</v>
      </c>
      <c r="D4394" s="58" t="s">
        <v>63</v>
      </c>
      <c r="E4394" s="7">
        <v>41101</v>
      </c>
      <c r="F4394">
        <v>1</v>
      </c>
      <c r="G4394">
        <v>154.434982299805</v>
      </c>
      <c r="H4394">
        <v>168.79183959960901</v>
      </c>
      <c r="I4394">
        <v>-14.356853485107401</v>
      </c>
      <c r="J4394">
        <v>-9.2963732779026004E-2</v>
      </c>
      <c r="K4394">
        <v>62.609375</v>
      </c>
      <c r="L4394">
        <v>-25.8963737487793</v>
      </c>
      <c r="M4394">
        <v>-19.078731536865199</v>
      </c>
      <c r="N4394">
        <v>-14.356853485107401</v>
      </c>
      <c r="O4394">
        <v>-9.6349744796752894</v>
      </c>
      <c r="P4394">
        <v>-2.81733274459839</v>
      </c>
      <c r="Q4394">
        <v>-29.167669296264599</v>
      </c>
      <c r="R4394">
        <v>0.45396116375923201</v>
      </c>
      <c r="S4394">
        <v>83</v>
      </c>
      <c r="T4394">
        <v>90.276734655342807</v>
      </c>
      <c r="U4394">
        <v>9.0043354034423793</v>
      </c>
      <c r="V4394">
        <v>77.015029907226605</v>
      </c>
      <c r="W4394">
        <v>102.958335876465</v>
      </c>
      <c r="X4394">
        <v>0.911254823207855</v>
      </c>
      <c r="Y4394">
        <v>2856</v>
      </c>
    </row>
    <row r="4395" spans="1:25" x14ac:dyDescent="0.25">
      <c r="A4395" t="s">
        <v>81</v>
      </c>
      <c r="B4395" t="s">
        <v>41</v>
      </c>
      <c r="C4395" s="7" t="s">
        <v>70</v>
      </c>
      <c r="D4395" s="58" t="s">
        <v>63</v>
      </c>
      <c r="E4395" s="7">
        <v>41101</v>
      </c>
      <c r="F4395">
        <v>2</v>
      </c>
      <c r="G4395">
        <v>143.89457702636699</v>
      </c>
      <c r="H4395">
        <v>160.84495544433599</v>
      </c>
      <c r="I4395">
        <v>-16.9503688812256</v>
      </c>
      <c r="J4395">
        <v>-0.117797121405602</v>
      </c>
      <c r="K4395">
        <v>60.63671875</v>
      </c>
      <c r="L4395">
        <v>-28.262020111083999</v>
      </c>
      <c r="M4395">
        <v>-21.579004287719702</v>
      </c>
      <c r="N4395">
        <v>-16.9503688812256</v>
      </c>
      <c r="O4395">
        <v>-12.3217315673828</v>
      </c>
      <c r="P4395">
        <v>-5.6387152671814</v>
      </c>
      <c r="Q4395">
        <v>-31.4687175750732</v>
      </c>
      <c r="R4395">
        <v>-2.4320192337036102</v>
      </c>
      <c r="S4395">
        <v>83</v>
      </c>
      <c r="T4395">
        <v>86.700410008114403</v>
      </c>
      <c r="U4395">
        <v>8.8265295028686506</v>
      </c>
      <c r="V4395">
        <v>77.015029907226605</v>
      </c>
      <c r="W4395">
        <v>102.958335876465</v>
      </c>
      <c r="X4395">
        <v>0.90950965881347701</v>
      </c>
      <c r="Y4395">
        <v>2856</v>
      </c>
    </row>
    <row r="4396" spans="1:25" x14ac:dyDescent="0.25">
      <c r="A4396" t="s">
        <v>81</v>
      </c>
      <c r="B4396" t="s">
        <v>41</v>
      </c>
      <c r="C4396" s="7" t="s">
        <v>70</v>
      </c>
      <c r="D4396" s="58" t="s">
        <v>63</v>
      </c>
      <c r="E4396" s="7">
        <v>41101</v>
      </c>
      <c r="F4396">
        <v>3</v>
      </c>
      <c r="G4396">
        <v>136.40856933593801</v>
      </c>
      <c r="H4396">
        <v>154.57011413574199</v>
      </c>
      <c r="I4396">
        <v>-18.161544799804702</v>
      </c>
      <c r="J4396">
        <v>-0.13314080238342299</v>
      </c>
      <c r="K4396">
        <v>59.5859375</v>
      </c>
      <c r="L4396">
        <v>-31.1964817047119</v>
      </c>
      <c r="M4396">
        <v>-23.495334625244102</v>
      </c>
      <c r="N4396">
        <v>-18.161544799804702</v>
      </c>
      <c r="O4396">
        <v>-12.827754974365201</v>
      </c>
      <c r="P4396">
        <v>-5.12660884857178</v>
      </c>
      <c r="Q4396">
        <v>-34.8917045593262</v>
      </c>
      <c r="R4396">
        <v>-1.43138551712036</v>
      </c>
      <c r="S4396">
        <v>83</v>
      </c>
      <c r="T4396">
        <v>115.465690234967</v>
      </c>
      <c r="U4396">
        <v>10.171215057373001</v>
      </c>
      <c r="V4396">
        <v>77.015029907226605</v>
      </c>
      <c r="W4396">
        <v>102.958335876465</v>
      </c>
      <c r="X4396">
        <v>0.90416830778121904</v>
      </c>
      <c r="Y4396">
        <v>2856</v>
      </c>
    </row>
    <row r="4397" spans="1:25" x14ac:dyDescent="0.25">
      <c r="A4397" t="s">
        <v>81</v>
      </c>
      <c r="B4397" t="s">
        <v>41</v>
      </c>
      <c r="C4397" s="7" t="s">
        <v>70</v>
      </c>
      <c r="D4397" s="58" t="s">
        <v>63</v>
      </c>
      <c r="E4397" s="7">
        <v>41101</v>
      </c>
      <c r="F4397">
        <v>4</v>
      </c>
      <c r="G4397">
        <v>141.23675537109401</v>
      </c>
      <c r="H4397">
        <v>155.07434082031301</v>
      </c>
      <c r="I4397">
        <v>-13.837574005126999</v>
      </c>
      <c r="J4397">
        <v>-9.7974307835102095E-2</v>
      </c>
      <c r="K4397">
        <v>58.6171875</v>
      </c>
      <c r="L4397">
        <v>-24.935352325439499</v>
      </c>
      <c r="M4397">
        <v>-18.3786945343018</v>
      </c>
      <c r="N4397">
        <v>-13.837574005126999</v>
      </c>
      <c r="O4397">
        <v>-9.2964534759521502</v>
      </c>
      <c r="P4397">
        <v>-2.7397949695587198</v>
      </c>
      <c r="Q4397">
        <v>-28.081418991088899</v>
      </c>
      <c r="R4397">
        <v>0.40627104043960599</v>
      </c>
      <c r="S4397">
        <v>83</v>
      </c>
      <c r="T4397">
        <v>84.399151627180302</v>
      </c>
      <c r="U4397">
        <v>8.6596431732177699</v>
      </c>
      <c r="V4397">
        <v>77.015029907226605</v>
      </c>
      <c r="W4397">
        <v>102.958335876465</v>
      </c>
      <c r="X4397">
        <v>0.90581423044204701</v>
      </c>
      <c r="Y4397">
        <v>2856</v>
      </c>
    </row>
    <row r="4398" spans="1:25" x14ac:dyDescent="0.25">
      <c r="A4398" t="s">
        <v>81</v>
      </c>
      <c r="B4398" t="s">
        <v>41</v>
      </c>
      <c r="C4398" s="7" t="s">
        <v>70</v>
      </c>
      <c r="D4398" s="58" t="s">
        <v>63</v>
      </c>
      <c r="E4398" s="7">
        <v>41101</v>
      </c>
      <c r="F4398">
        <v>5</v>
      </c>
      <c r="G4398">
        <v>144.11836242675801</v>
      </c>
      <c r="H4398">
        <v>159.42449951171901</v>
      </c>
      <c r="I4398">
        <v>-15.306129455566399</v>
      </c>
      <c r="J4398">
        <v>-0.106205269694328</v>
      </c>
      <c r="K4398">
        <v>57.62890625</v>
      </c>
      <c r="L4398">
        <v>-27.463680267333999</v>
      </c>
      <c r="M4398">
        <v>-20.280900955200199</v>
      </c>
      <c r="N4398">
        <v>-15.306129455566399</v>
      </c>
      <c r="O4398">
        <v>-10.3313589096069</v>
      </c>
      <c r="P4398">
        <v>-3.1485803127288801</v>
      </c>
      <c r="Q4398">
        <v>-30.9101753234863</v>
      </c>
      <c r="R4398">
        <v>0.29791620373725902</v>
      </c>
      <c r="S4398">
        <v>83</v>
      </c>
      <c r="T4398">
        <v>100.650119788959</v>
      </c>
      <c r="U4398">
        <v>9.4865865707397496</v>
      </c>
      <c r="V4398">
        <v>77.015029907226605</v>
      </c>
      <c r="W4398">
        <v>102.958335876465</v>
      </c>
      <c r="X4398">
        <v>0.90769243240356401</v>
      </c>
      <c r="Y4398">
        <v>2856</v>
      </c>
    </row>
    <row r="4399" spans="1:25" x14ac:dyDescent="0.25">
      <c r="A4399" t="s">
        <v>81</v>
      </c>
      <c r="B4399" t="s">
        <v>41</v>
      </c>
      <c r="C4399" s="7" t="s">
        <v>70</v>
      </c>
      <c r="D4399" s="58" t="s">
        <v>63</v>
      </c>
      <c r="E4399" s="7">
        <v>41101</v>
      </c>
      <c r="F4399">
        <v>6</v>
      </c>
      <c r="G4399">
        <v>157.34443664550801</v>
      </c>
      <c r="H4399">
        <v>171.04571533203099</v>
      </c>
      <c r="I4399">
        <v>-13.701268196106</v>
      </c>
      <c r="J4399">
        <v>-8.7078183889388996E-2</v>
      </c>
      <c r="K4399">
        <v>56.69140625</v>
      </c>
      <c r="L4399">
        <v>-25.939765930175799</v>
      </c>
      <c r="M4399">
        <v>-18.709161758422901</v>
      </c>
      <c r="N4399">
        <v>-13.701268196106</v>
      </c>
      <c r="O4399">
        <v>-8.6933746337890607</v>
      </c>
      <c r="P4399">
        <v>-1.4627711772918699</v>
      </c>
      <c r="Q4399">
        <v>-29.4092102050781</v>
      </c>
      <c r="R4399">
        <v>2.0066726207733199</v>
      </c>
      <c r="S4399">
        <v>83</v>
      </c>
      <c r="T4399">
        <v>102.725460061018</v>
      </c>
      <c r="U4399">
        <v>9.5497503280639595</v>
      </c>
      <c r="V4399">
        <v>77.015029907226605</v>
      </c>
      <c r="W4399">
        <v>102.958335876465</v>
      </c>
      <c r="X4399">
        <v>0.911180019378662</v>
      </c>
      <c r="Y4399">
        <v>2856</v>
      </c>
    </row>
    <row r="4400" spans="1:25" x14ac:dyDescent="0.25">
      <c r="A4400" t="s">
        <v>81</v>
      </c>
      <c r="B4400" t="s">
        <v>41</v>
      </c>
      <c r="C4400" s="7" t="s">
        <v>70</v>
      </c>
      <c r="D4400" s="58" t="s">
        <v>63</v>
      </c>
      <c r="E4400" s="7">
        <v>41101</v>
      </c>
      <c r="F4400">
        <v>7</v>
      </c>
      <c r="G4400">
        <v>172.63833618164099</v>
      </c>
      <c r="H4400">
        <v>187.13594055175801</v>
      </c>
      <c r="I4400">
        <v>-14.497596740722701</v>
      </c>
      <c r="J4400">
        <v>-8.3976700901985196E-2</v>
      </c>
      <c r="K4400">
        <v>56.4609375</v>
      </c>
      <c r="L4400">
        <v>-27.922578811645501</v>
      </c>
      <c r="M4400">
        <v>-19.990991592407202</v>
      </c>
      <c r="N4400">
        <v>-14.497596740722701</v>
      </c>
      <c r="O4400">
        <v>-9.0042028427124006</v>
      </c>
      <c r="P4400">
        <v>-1.07261455059052</v>
      </c>
      <c r="Q4400">
        <v>-31.728376388549801</v>
      </c>
      <c r="R4400">
        <v>2.7331814765930198</v>
      </c>
      <c r="S4400">
        <v>83</v>
      </c>
      <c r="T4400">
        <v>119.317083292655</v>
      </c>
      <c r="U4400">
        <v>10.4755697250366</v>
      </c>
      <c r="V4400">
        <v>77.015029907226605</v>
      </c>
      <c r="W4400">
        <v>102.958335876465</v>
      </c>
      <c r="X4400">
        <v>0.90364992618560802</v>
      </c>
      <c r="Y4400">
        <v>2856</v>
      </c>
    </row>
    <row r="4401" spans="1:25" x14ac:dyDescent="0.25">
      <c r="A4401" t="s">
        <v>81</v>
      </c>
      <c r="B4401" t="s">
        <v>41</v>
      </c>
      <c r="C4401" s="7" t="s">
        <v>70</v>
      </c>
      <c r="D4401" s="58" t="s">
        <v>63</v>
      </c>
      <c r="E4401" s="7">
        <v>41101</v>
      </c>
      <c r="F4401">
        <v>8</v>
      </c>
      <c r="G4401">
        <v>189.65771484375</v>
      </c>
      <c r="H4401">
        <v>204.949462890625</v>
      </c>
      <c r="I4401">
        <v>-15.2917594909668</v>
      </c>
      <c r="J4401">
        <v>-8.0628193914890303E-2</v>
      </c>
      <c r="K4401">
        <v>60.01171875</v>
      </c>
      <c r="L4401">
        <v>-30.08424949646</v>
      </c>
      <c r="M4401">
        <v>-21.3447265625</v>
      </c>
      <c r="N4401">
        <v>-15.2917594909668</v>
      </c>
      <c r="O4401">
        <v>-9.2387924194335902</v>
      </c>
      <c r="P4401">
        <v>-0.49926930665969799</v>
      </c>
      <c r="Q4401">
        <v>-34.277713775634801</v>
      </c>
      <c r="R4401">
        <v>3.69419598579407</v>
      </c>
      <c r="S4401">
        <v>83</v>
      </c>
      <c r="T4401">
        <v>143.23904893937299</v>
      </c>
      <c r="U4401">
        <v>11.542640686035201</v>
      </c>
      <c r="V4401">
        <v>77.015029907226605</v>
      </c>
      <c r="W4401">
        <v>102.958335876465</v>
      </c>
      <c r="X4401">
        <v>0.89975130558013905</v>
      </c>
      <c r="Y4401">
        <v>2856</v>
      </c>
    </row>
    <row r="4402" spans="1:25" x14ac:dyDescent="0.25">
      <c r="A4402" t="s">
        <v>81</v>
      </c>
      <c r="B4402" t="s">
        <v>41</v>
      </c>
      <c r="C4402" s="7" t="s">
        <v>70</v>
      </c>
      <c r="D4402" s="58" t="s">
        <v>63</v>
      </c>
      <c r="E4402" s="7">
        <v>41101</v>
      </c>
      <c r="F4402">
        <v>9</v>
      </c>
      <c r="G4402">
        <v>200.73416137695301</v>
      </c>
      <c r="H4402">
        <v>221.50256347656301</v>
      </c>
      <c r="I4402">
        <v>-20.7684116363525</v>
      </c>
      <c r="J4402">
        <v>-0.103462263941765</v>
      </c>
      <c r="K4402">
        <v>64.84375</v>
      </c>
      <c r="L4402">
        <v>-35.368606567382798</v>
      </c>
      <c r="M4402">
        <v>-26.742692947387699</v>
      </c>
      <c r="N4402">
        <v>-20.7684116363525</v>
      </c>
      <c r="O4402">
        <v>-14.794130325317401</v>
      </c>
      <c r="P4402">
        <v>-6.1682171821594203</v>
      </c>
      <c r="Q4402">
        <v>-39.507556915283203</v>
      </c>
      <c r="R4402">
        <v>-2.02926468849182</v>
      </c>
      <c r="S4402">
        <v>83</v>
      </c>
      <c r="T4402">
        <v>140.229994933206</v>
      </c>
      <c r="U4402">
        <v>11.3925924301147</v>
      </c>
      <c r="V4402">
        <v>77.015029907226605</v>
      </c>
      <c r="W4402">
        <v>102.958335876465</v>
      </c>
      <c r="X4402">
        <v>0.86941659450530995</v>
      </c>
      <c r="Y4402">
        <v>2856</v>
      </c>
    </row>
    <row r="4403" spans="1:25" x14ac:dyDescent="0.25">
      <c r="A4403" t="s">
        <v>81</v>
      </c>
      <c r="B4403" t="s">
        <v>41</v>
      </c>
      <c r="C4403" s="7" t="s">
        <v>70</v>
      </c>
      <c r="D4403" s="58" t="s">
        <v>63</v>
      </c>
      <c r="E4403" s="7">
        <v>41101</v>
      </c>
      <c r="F4403">
        <v>10</v>
      </c>
      <c r="G4403">
        <v>213.22462463378901</v>
      </c>
      <c r="H4403">
        <v>239.87001037597699</v>
      </c>
      <c r="I4403">
        <v>-26.645383834838899</v>
      </c>
      <c r="J4403">
        <v>-0.124963916838169</v>
      </c>
      <c r="K4403">
        <v>70.68359375</v>
      </c>
      <c r="L4403">
        <v>-42.037509918212898</v>
      </c>
      <c r="M4403">
        <v>-32.943717956542997</v>
      </c>
      <c r="N4403">
        <v>-26.645383834838899</v>
      </c>
      <c r="O4403">
        <v>-20.347051620483398</v>
      </c>
      <c r="P4403">
        <v>-11.253258705139199</v>
      </c>
      <c r="Q4403">
        <v>-46.400962829589801</v>
      </c>
      <c r="R4403">
        <v>-6.8898048400878897</v>
      </c>
      <c r="S4403">
        <v>83</v>
      </c>
      <c r="T4403">
        <v>154.58404071357899</v>
      </c>
      <c r="U4403">
        <v>12.010540008544901</v>
      </c>
      <c r="V4403">
        <v>77.015029907226605</v>
      </c>
      <c r="W4403">
        <v>102.958335876465</v>
      </c>
      <c r="X4403">
        <v>0.86150032281875599</v>
      </c>
      <c r="Y4403">
        <v>2856</v>
      </c>
    </row>
    <row r="4404" spans="1:25" x14ac:dyDescent="0.25">
      <c r="A4404" t="s">
        <v>81</v>
      </c>
      <c r="B4404" t="s">
        <v>41</v>
      </c>
      <c r="C4404" s="7" t="s">
        <v>70</v>
      </c>
      <c r="D4404" s="58" t="s">
        <v>63</v>
      </c>
      <c r="E4404" s="7">
        <v>41101</v>
      </c>
      <c r="F4404">
        <v>11</v>
      </c>
      <c r="G4404">
        <v>207.14968872070301</v>
      </c>
      <c r="H4404">
        <v>247.31591796875</v>
      </c>
      <c r="I4404">
        <v>-40.166233062744098</v>
      </c>
      <c r="J4404">
        <v>-0.193899556994438</v>
      </c>
      <c r="K4404">
        <v>75.8125</v>
      </c>
      <c r="L4404">
        <v>-56.214439392089801</v>
      </c>
      <c r="M4404">
        <v>-46.733028411865199</v>
      </c>
      <c r="N4404">
        <v>-40.166233062744098</v>
      </c>
      <c r="O4404">
        <v>-33.599437713622997</v>
      </c>
      <c r="P4404">
        <v>-24.118026733398398</v>
      </c>
      <c r="Q4404">
        <v>-60.763885498046903</v>
      </c>
      <c r="R4404">
        <v>-19.5685844421387</v>
      </c>
      <c r="S4404">
        <v>83</v>
      </c>
      <c r="T4404">
        <v>165.88398309269201</v>
      </c>
      <c r="U4404">
        <v>12.522481918335</v>
      </c>
      <c r="V4404">
        <v>77.015029907226605</v>
      </c>
      <c r="W4404">
        <v>102.958335876465</v>
      </c>
      <c r="X4404">
        <v>0.84742707014083896</v>
      </c>
      <c r="Y4404">
        <v>2856</v>
      </c>
    </row>
    <row r="4405" spans="1:25" x14ac:dyDescent="0.25">
      <c r="A4405" t="s">
        <v>81</v>
      </c>
      <c r="B4405" t="s">
        <v>41</v>
      </c>
      <c r="C4405" s="7" t="s">
        <v>70</v>
      </c>
      <c r="D4405" s="58" t="s">
        <v>63</v>
      </c>
      <c r="E4405" s="7">
        <v>41101</v>
      </c>
      <c r="F4405">
        <v>12</v>
      </c>
      <c r="G4405">
        <v>238.874755859375</v>
      </c>
      <c r="H4405">
        <v>243.804443359375</v>
      </c>
      <c r="I4405">
        <v>-4.9296927452087402</v>
      </c>
      <c r="J4405">
        <v>-2.06371452659369E-2</v>
      </c>
      <c r="K4405">
        <v>80.48046875</v>
      </c>
      <c r="L4405">
        <v>-21.650241851806602</v>
      </c>
      <c r="M4405">
        <v>-11.7716064453125</v>
      </c>
      <c r="N4405">
        <v>-4.9296927452087402</v>
      </c>
      <c r="O4405">
        <v>1.91222012042999</v>
      </c>
      <c r="P4405">
        <v>11.790856361389199</v>
      </c>
      <c r="Q4405">
        <v>-26.390285491943398</v>
      </c>
      <c r="R4405">
        <v>16.530899047851602</v>
      </c>
      <c r="S4405">
        <v>83</v>
      </c>
      <c r="T4405">
        <v>184.66079530664501</v>
      </c>
      <c r="U4405">
        <v>13.0471134185791</v>
      </c>
      <c r="V4405">
        <v>77.015029907226605</v>
      </c>
      <c r="W4405">
        <v>102.958335876465</v>
      </c>
      <c r="X4405">
        <v>0.86247473955154397</v>
      </c>
      <c r="Y4405">
        <v>2856</v>
      </c>
    </row>
    <row r="4406" spans="1:25" x14ac:dyDescent="0.25">
      <c r="A4406" t="s">
        <v>81</v>
      </c>
      <c r="B4406" t="s">
        <v>41</v>
      </c>
      <c r="C4406" s="7" t="s">
        <v>70</v>
      </c>
      <c r="D4406" s="58" t="s">
        <v>63</v>
      </c>
      <c r="E4406" s="7">
        <v>41101</v>
      </c>
      <c r="F4406">
        <v>13</v>
      </c>
      <c r="G4406">
        <v>241.10455322265599</v>
      </c>
      <c r="H4406">
        <v>241.110427856445</v>
      </c>
      <c r="I4406">
        <v>-5.8622206561267402E-3</v>
      </c>
      <c r="J4406">
        <v>-2.4314018446602899E-5</v>
      </c>
      <c r="K4406">
        <v>85.08203125</v>
      </c>
      <c r="L4406">
        <v>-10.832279205322299</v>
      </c>
      <c r="M4406">
        <v>-4.4359440803527797</v>
      </c>
      <c r="N4406">
        <v>-5.8622206561267402E-3</v>
      </c>
      <c r="O4406">
        <v>4.4242200851440403</v>
      </c>
      <c r="P4406">
        <v>10.820554733276399</v>
      </c>
      <c r="Q4406">
        <v>-13.9014186859131</v>
      </c>
      <c r="R4406">
        <v>13.8896932601929</v>
      </c>
      <c r="S4406">
        <v>83</v>
      </c>
      <c r="T4406">
        <v>76.459274081986194</v>
      </c>
      <c r="U4406">
        <v>8.4478979110717791</v>
      </c>
      <c r="V4406">
        <v>77.015029907226605</v>
      </c>
      <c r="W4406">
        <v>102.958335876465</v>
      </c>
      <c r="X4406">
        <v>0.93964338302612305</v>
      </c>
      <c r="Y4406">
        <v>2856</v>
      </c>
    </row>
    <row r="4407" spans="1:25" x14ac:dyDescent="0.25">
      <c r="A4407" t="s">
        <v>81</v>
      </c>
      <c r="B4407" t="s">
        <v>41</v>
      </c>
      <c r="C4407" s="7" t="s">
        <v>70</v>
      </c>
      <c r="D4407" s="58" t="s">
        <v>63</v>
      </c>
      <c r="E4407" s="7">
        <v>41101</v>
      </c>
      <c r="F4407">
        <v>14</v>
      </c>
      <c r="G4407">
        <v>243.47351074218801</v>
      </c>
      <c r="H4407">
        <v>251.48500061035199</v>
      </c>
      <c r="I4407">
        <v>-8.0115108489990199</v>
      </c>
      <c r="J4407">
        <v>-3.2905064523220097E-2</v>
      </c>
      <c r="K4407">
        <v>88.5859375</v>
      </c>
      <c r="L4407">
        <v>-20.157728195190401</v>
      </c>
      <c r="M4407">
        <v>-12.981645584106399</v>
      </c>
      <c r="N4407">
        <v>-8.0115108489990199</v>
      </c>
      <c r="O4407">
        <v>-3.0413768291473402</v>
      </c>
      <c r="P4407">
        <v>4.1347074508667001</v>
      </c>
      <c r="Q4407">
        <v>-23.6010131835938</v>
      </c>
      <c r="R4407">
        <v>7.5779919624328604</v>
      </c>
      <c r="S4407">
        <v>83</v>
      </c>
      <c r="T4407">
        <v>95.428056842420105</v>
      </c>
      <c r="U4407">
        <v>9.4777441024780291</v>
      </c>
      <c r="V4407">
        <v>77.015029907226605</v>
      </c>
      <c r="W4407">
        <v>102.958335876465</v>
      </c>
      <c r="X4407">
        <v>0.918118596076965</v>
      </c>
      <c r="Y4407">
        <v>2856</v>
      </c>
    </row>
    <row r="4408" spans="1:25" x14ac:dyDescent="0.25">
      <c r="A4408" t="s">
        <v>81</v>
      </c>
      <c r="B4408" t="s">
        <v>41</v>
      </c>
      <c r="C4408" s="7" t="s">
        <v>70</v>
      </c>
      <c r="D4408" s="58" t="s">
        <v>63</v>
      </c>
      <c r="E4408" s="7">
        <v>41101</v>
      </c>
      <c r="F4408">
        <v>15</v>
      </c>
      <c r="G4408">
        <v>227.99298095703099</v>
      </c>
      <c r="H4408">
        <v>227.69770812988301</v>
      </c>
      <c r="I4408">
        <v>0.29527050256729098</v>
      </c>
      <c r="J4408">
        <v>1.29508587997407E-3</v>
      </c>
      <c r="K4408">
        <v>90.96484375</v>
      </c>
      <c r="L4408">
        <v>-11.077578544616699</v>
      </c>
      <c r="M4408">
        <v>-4.3584070205688503</v>
      </c>
      <c r="N4408">
        <v>0.29527050256729098</v>
      </c>
      <c r="O4408">
        <v>4.9489479064941397</v>
      </c>
      <c r="P4408">
        <v>11.668119430541999</v>
      </c>
      <c r="Q4408">
        <v>-14.301623344421399</v>
      </c>
      <c r="R4408">
        <v>14.892163276672401</v>
      </c>
      <c r="S4408">
        <v>83</v>
      </c>
      <c r="T4408">
        <v>87.836161984107093</v>
      </c>
      <c r="U4408">
        <v>8.8742809295654297</v>
      </c>
      <c r="V4408">
        <v>77.015029907226605</v>
      </c>
      <c r="W4408">
        <v>102.958335876465</v>
      </c>
      <c r="X4408">
        <v>0.90772014856338501</v>
      </c>
      <c r="Y4408">
        <v>2856</v>
      </c>
    </row>
    <row r="4409" spans="1:25" x14ac:dyDescent="0.25">
      <c r="A4409" t="s">
        <v>81</v>
      </c>
      <c r="B4409" t="s">
        <v>41</v>
      </c>
      <c r="C4409" s="7" t="s">
        <v>70</v>
      </c>
      <c r="D4409" s="58" t="s">
        <v>63</v>
      </c>
      <c r="E4409" s="7">
        <v>41101</v>
      </c>
      <c r="F4409">
        <v>16</v>
      </c>
      <c r="G4409">
        <v>224.21478271484401</v>
      </c>
      <c r="H4409">
        <v>220.69941711425801</v>
      </c>
      <c r="I4409">
        <v>3.5153694152832</v>
      </c>
      <c r="J4409">
        <v>1.5678580850362799E-2</v>
      </c>
      <c r="K4409">
        <v>92.390625</v>
      </c>
      <c r="L4409">
        <v>-7.32314157485962</v>
      </c>
      <c r="M4409">
        <v>-0.91966158151626598</v>
      </c>
      <c r="N4409">
        <v>3.5153694152832</v>
      </c>
      <c r="O4409">
        <v>7.95040082931519</v>
      </c>
      <c r="P4409">
        <v>14.3538808822632</v>
      </c>
      <c r="Q4409">
        <v>-10.395709991455099</v>
      </c>
      <c r="R4409">
        <v>17.426448822021499</v>
      </c>
      <c r="S4409">
        <v>83</v>
      </c>
      <c r="T4409">
        <v>81.636055011235399</v>
      </c>
      <c r="U4409">
        <v>8.45733547210693</v>
      </c>
      <c r="V4409">
        <v>77.015029907226605</v>
      </c>
      <c r="W4409">
        <v>102.958335876465</v>
      </c>
      <c r="X4409">
        <v>0.92061674594879195</v>
      </c>
      <c r="Y4409">
        <v>2856</v>
      </c>
    </row>
    <row r="4410" spans="1:25" x14ac:dyDescent="0.25">
      <c r="A4410" t="s">
        <v>81</v>
      </c>
      <c r="B4410" t="s">
        <v>41</v>
      </c>
      <c r="C4410" s="7" t="s">
        <v>70</v>
      </c>
      <c r="D4410" s="58" t="s">
        <v>63</v>
      </c>
      <c r="E4410" s="7">
        <v>41101</v>
      </c>
      <c r="F4410">
        <v>17</v>
      </c>
      <c r="G4410">
        <v>224.94778442382801</v>
      </c>
      <c r="H4410">
        <v>209.65022277832</v>
      </c>
      <c r="I4410">
        <v>15.2975521087646</v>
      </c>
      <c r="J4410">
        <v>6.8004906177520794E-2</v>
      </c>
      <c r="K4410">
        <v>93.44140625</v>
      </c>
      <c r="L4410">
        <v>6.3533854484558097</v>
      </c>
      <c r="M4410">
        <v>11.637671470642101</v>
      </c>
      <c r="N4410">
        <v>15.2975521087646</v>
      </c>
      <c r="O4410">
        <v>18.957431793212901</v>
      </c>
      <c r="P4410">
        <v>24.2417182922363</v>
      </c>
      <c r="Q4410">
        <v>3.81783866882324</v>
      </c>
      <c r="R4410">
        <v>26.777265548706101</v>
      </c>
      <c r="S4410">
        <v>83</v>
      </c>
      <c r="T4410">
        <v>57.187157100922398</v>
      </c>
      <c r="U4410">
        <v>6.9791703224182102</v>
      </c>
      <c r="V4410">
        <v>77.015029907226605</v>
      </c>
      <c r="W4410">
        <v>102.958335876465</v>
      </c>
      <c r="X4410">
        <v>0.95330023765563998</v>
      </c>
      <c r="Y4410">
        <v>2856</v>
      </c>
    </row>
    <row r="4411" spans="1:25" x14ac:dyDescent="0.25">
      <c r="A4411" t="s">
        <v>81</v>
      </c>
      <c r="B4411" t="s">
        <v>41</v>
      </c>
      <c r="C4411" s="7" t="s">
        <v>70</v>
      </c>
      <c r="D4411" s="58" t="s">
        <v>63</v>
      </c>
      <c r="E4411" s="7">
        <v>41101</v>
      </c>
      <c r="F4411">
        <v>18</v>
      </c>
      <c r="G4411">
        <v>213.30749511718801</v>
      </c>
      <c r="H4411">
        <v>198.46775817871099</v>
      </c>
      <c r="I4411">
        <v>14.839724540710399</v>
      </c>
      <c r="J4411">
        <v>6.9569632411003099E-2</v>
      </c>
      <c r="K4411">
        <v>92.50390625</v>
      </c>
      <c r="L4411">
        <v>6.3333301544189498</v>
      </c>
      <c r="M4411">
        <v>11.3589763641357</v>
      </c>
      <c r="N4411">
        <v>14.839724540710399</v>
      </c>
      <c r="O4411">
        <v>18.320472717285199</v>
      </c>
      <c r="P4411">
        <v>23.346118927001999</v>
      </c>
      <c r="Q4411">
        <v>3.92188549041748</v>
      </c>
      <c r="R4411">
        <v>25.757562637329102</v>
      </c>
      <c r="S4411">
        <v>83</v>
      </c>
      <c r="T4411">
        <v>52.058395915767299</v>
      </c>
      <c r="U4411">
        <v>6.6375746726989702</v>
      </c>
      <c r="V4411">
        <v>77.015029907226605</v>
      </c>
      <c r="W4411">
        <v>102.958335876465</v>
      </c>
      <c r="X4411">
        <v>0.95593166351318404</v>
      </c>
      <c r="Y4411">
        <v>2856</v>
      </c>
    </row>
    <row r="4412" spans="1:25" x14ac:dyDescent="0.25">
      <c r="A4412" t="s">
        <v>81</v>
      </c>
      <c r="B4412" t="s">
        <v>41</v>
      </c>
      <c r="C4412" s="7" t="s">
        <v>70</v>
      </c>
      <c r="D4412" s="58" t="s">
        <v>63</v>
      </c>
      <c r="E4412" s="7">
        <v>41101</v>
      </c>
      <c r="F4412">
        <v>19</v>
      </c>
      <c r="G4412">
        <v>218.02816772460901</v>
      </c>
      <c r="H4412">
        <v>201.77565002441401</v>
      </c>
      <c r="I4412">
        <v>16.252513885498001</v>
      </c>
      <c r="J4412">
        <v>7.4543185532093006E-2</v>
      </c>
      <c r="K4412">
        <v>89.1875</v>
      </c>
      <c r="L4412">
        <v>6.5735378265380904</v>
      </c>
      <c r="M4412">
        <v>12.291955947876</v>
      </c>
      <c r="N4412">
        <v>16.252513885498001</v>
      </c>
      <c r="O4412">
        <v>20.2130737304688</v>
      </c>
      <c r="P4412">
        <v>25.931489944458001</v>
      </c>
      <c r="Q4412">
        <v>3.8296828269958501</v>
      </c>
      <c r="R4412">
        <v>28.6753444671631</v>
      </c>
      <c r="S4412">
        <v>83</v>
      </c>
      <c r="T4412">
        <v>66.162890721297998</v>
      </c>
      <c r="U4412">
        <v>7.5525450706481898</v>
      </c>
      <c r="V4412">
        <v>77.015029907226605</v>
      </c>
      <c r="W4412">
        <v>102.958335876465</v>
      </c>
      <c r="X4412">
        <v>0.93073958158492998</v>
      </c>
      <c r="Y4412">
        <v>2856</v>
      </c>
    </row>
    <row r="4413" spans="1:25" x14ac:dyDescent="0.25">
      <c r="A4413" t="s">
        <v>81</v>
      </c>
      <c r="B4413" t="s">
        <v>41</v>
      </c>
      <c r="C4413" s="7" t="s">
        <v>70</v>
      </c>
      <c r="D4413" s="58" t="s">
        <v>63</v>
      </c>
      <c r="E4413" s="7">
        <v>41101</v>
      </c>
      <c r="F4413">
        <v>20</v>
      </c>
      <c r="G4413">
        <v>201.29179382324199</v>
      </c>
      <c r="H4413">
        <v>193.59553527832</v>
      </c>
      <c r="I4413">
        <v>7.6962409019470197</v>
      </c>
      <c r="J4413">
        <v>3.8234252482652699E-2</v>
      </c>
      <c r="K4413">
        <v>83.37109375</v>
      </c>
      <c r="L4413">
        <v>-4.4464745521545401</v>
      </c>
      <c r="M4413">
        <v>2.72754001617432</v>
      </c>
      <c r="N4413">
        <v>7.6962409019470197</v>
      </c>
      <c r="O4413">
        <v>12.6649417877197</v>
      </c>
      <c r="P4413">
        <v>19.8389568328857</v>
      </c>
      <c r="Q4413">
        <v>-7.8887653350830096</v>
      </c>
      <c r="R4413">
        <v>23.281248092651399</v>
      </c>
      <c r="S4413">
        <v>83</v>
      </c>
      <c r="T4413">
        <v>104.079414414295</v>
      </c>
      <c r="U4413">
        <v>9.4750108718872106</v>
      </c>
      <c r="V4413">
        <v>77.015029907226605</v>
      </c>
      <c r="W4413">
        <v>102.958335876465</v>
      </c>
      <c r="X4413">
        <v>0.89724671840667702</v>
      </c>
      <c r="Y4413">
        <v>2856</v>
      </c>
    </row>
    <row r="4414" spans="1:25" x14ac:dyDescent="0.25">
      <c r="A4414" t="s">
        <v>81</v>
      </c>
      <c r="B4414" t="s">
        <v>41</v>
      </c>
      <c r="C4414" s="7" t="s">
        <v>70</v>
      </c>
      <c r="D4414" s="58" t="s">
        <v>63</v>
      </c>
      <c r="E4414" s="7">
        <v>41101</v>
      </c>
      <c r="F4414">
        <v>21</v>
      </c>
      <c r="G4414">
        <v>193.29106140136699</v>
      </c>
      <c r="H4414">
        <v>191.10633850097699</v>
      </c>
      <c r="I4414">
        <v>2.18473100662231</v>
      </c>
      <c r="J4414">
        <v>1.1302803643047799E-2</v>
      </c>
      <c r="K4414">
        <v>76.6328125</v>
      </c>
      <c r="L4414">
        <v>-9.3434104919433594</v>
      </c>
      <c r="M4414">
        <v>-2.5324907302856401</v>
      </c>
      <c r="N4414">
        <v>2.18473100662231</v>
      </c>
      <c r="O4414">
        <v>6.9019527435302699</v>
      </c>
      <c r="P4414">
        <v>13.712872505188001</v>
      </c>
      <c r="Q4414">
        <v>-12.611477851867701</v>
      </c>
      <c r="R4414">
        <v>16.980939865112301</v>
      </c>
      <c r="S4414">
        <v>83</v>
      </c>
      <c r="T4414">
        <v>92.272484988241601</v>
      </c>
      <c r="U4414">
        <v>8.9954557418823207</v>
      </c>
      <c r="V4414">
        <v>77.015029907226605</v>
      </c>
      <c r="W4414">
        <v>102.958335876465</v>
      </c>
      <c r="X4414">
        <v>0.90445709228515603</v>
      </c>
      <c r="Y4414">
        <v>2856</v>
      </c>
    </row>
    <row r="4415" spans="1:25" x14ac:dyDescent="0.25">
      <c r="A4415" t="s">
        <v>81</v>
      </c>
      <c r="B4415" t="s">
        <v>41</v>
      </c>
      <c r="C4415" s="7" t="s">
        <v>70</v>
      </c>
      <c r="D4415" s="58" t="s">
        <v>63</v>
      </c>
      <c r="E4415" s="7">
        <v>41101</v>
      </c>
      <c r="F4415">
        <v>22</v>
      </c>
      <c r="G4415">
        <v>185.15127563476599</v>
      </c>
      <c r="H4415">
        <v>184.60722351074199</v>
      </c>
      <c r="I4415">
        <v>0.54404670000076305</v>
      </c>
      <c r="J4415">
        <v>2.93839024379849E-3</v>
      </c>
      <c r="K4415">
        <v>70.34375</v>
      </c>
      <c r="L4415">
        <v>-9.8160543441772496</v>
      </c>
      <c r="M4415">
        <v>-3.69522261619568</v>
      </c>
      <c r="N4415">
        <v>0.54404670000076305</v>
      </c>
      <c r="O4415">
        <v>4.7833161354064897</v>
      </c>
      <c r="P4415">
        <v>10.9041481018066</v>
      </c>
      <c r="Q4415">
        <v>-12.752999305725099</v>
      </c>
      <c r="R4415">
        <v>13.841092109680201</v>
      </c>
      <c r="S4415">
        <v>83</v>
      </c>
      <c r="T4415">
        <v>74.461854265420698</v>
      </c>
      <c r="U4415">
        <v>8.0840301513671893</v>
      </c>
      <c r="V4415">
        <v>77.015029907226605</v>
      </c>
      <c r="W4415">
        <v>102.958335876465</v>
      </c>
      <c r="X4415">
        <v>0.89597404003143299</v>
      </c>
      <c r="Y4415">
        <v>2856</v>
      </c>
    </row>
    <row r="4416" spans="1:25" x14ac:dyDescent="0.25">
      <c r="A4416" t="s">
        <v>81</v>
      </c>
      <c r="B4416" t="s">
        <v>41</v>
      </c>
      <c r="C4416" s="7" t="s">
        <v>70</v>
      </c>
      <c r="D4416" s="58" t="s">
        <v>63</v>
      </c>
      <c r="E4416" s="7">
        <v>41101</v>
      </c>
      <c r="F4416">
        <v>23</v>
      </c>
      <c r="G4416">
        <v>165.65998840332</v>
      </c>
      <c r="H4416">
        <v>185.83128356933599</v>
      </c>
      <c r="I4416">
        <v>-20.1712970733643</v>
      </c>
      <c r="J4416">
        <v>-0.12176324427127801</v>
      </c>
      <c r="K4416">
        <v>66.58203125</v>
      </c>
      <c r="L4416">
        <v>-30.4559230804443</v>
      </c>
      <c r="M4416">
        <v>-24.379684448242202</v>
      </c>
      <c r="N4416">
        <v>-20.1712970733643</v>
      </c>
      <c r="O4416">
        <v>-15.9629106521606</v>
      </c>
      <c r="P4416">
        <v>-9.8866701126098597</v>
      </c>
      <c r="Q4416">
        <v>-33.371475219726598</v>
      </c>
      <c r="R4416">
        <v>-6.9711213111877397</v>
      </c>
      <c r="S4416">
        <v>83</v>
      </c>
      <c r="T4416">
        <v>71.288292311320205</v>
      </c>
      <c r="U4416">
        <v>8.0251369476318395</v>
      </c>
      <c r="V4416">
        <v>77.015029907226605</v>
      </c>
      <c r="W4416">
        <v>102.958335876465</v>
      </c>
      <c r="X4416">
        <v>0.91363221406936601</v>
      </c>
      <c r="Y4416">
        <v>2856</v>
      </c>
    </row>
    <row r="4417" spans="1:25" x14ac:dyDescent="0.25">
      <c r="A4417" t="s">
        <v>81</v>
      </c>
      <c r="B4417" t="s">
        <v>41</v>
      </c>
      <c r="C4417" s="7" t="s">
        <v>70</v>
      </c>
      <c r="D4417" s="58" t="s">
        <v>63</v>
      </c>
      <c r="E4417" s="7">
        <v>41101</v>
      </c>
      <c r="F4417">
        <v>24</v>
      </c>
      <c r="G4417">
        <v>160.40202331543</v>
      </c>
      <c r="H4417">
        <v>175.22805786132801</v>
      </c>
      <c r="I4417">
        <v>-14.826046943664601</v>
      </c>
      <c r="J4417">
        <v>-9.2430554330348996E-2</v>
      </c>
      <c r="K4417">
        <v>64.2734375</v>
      </c>
      <c r="L4417">
        <v>-24.998449325561499</v>
      </c>
      <c r="M4417">
        <v>-18.988512039184599</v>
      </c>
      <c r="N4417">
        <v>-14.826046943664601</v>
      </c>
      <c r="O4417">
        <v>-10.663581848144499</v>
      </c>
      <c r="P4417">
        <v>-4.6536431312561</v>
      </c>
      <c r="Q4417">
        <v>-27.882186889648398</v>
      </c>
      <c r="R4417">
        <v>-1.76990795135498</v>
      </c>
      <c r="S4417">
        <v>83</v>
      </c>
      <c r="T4417">
        <v>70.999649593613896</v>
      </c>
      <c r="U4417">
        <v>7.9375686645507804</v>
      </c>
      <c r="V4417">
        <v>77.015029907226605</v>
      </c>
      <c r="W4417">
        <v>102.958335876465</v>
      </c>
      <c r="X4417">
        <v>0.91732996702194203</v>
      </c>
      <c r="Y4417">
        <v>2856</v>
      </c>
    </row>
    <row r="4418" spans="1:25" x14ac:dyDescent="0.25">
      <c r="A4418" t="s">
        <v>81</v>
      </c>
      <c r="B4418" t="s">
        <v>41</v>
      </c>
      <c r="C4418" s="7" t="s">
        <v>70</v>
      </c>
      <c r="D4418" s="58" t="s">
        <v>63</v>
      </c>
      <c r="E4418" s="7">
        <v>41102</v>
      </c>
      <c r="F4418">
        <v>1</v>
      </c>
      <c r="G4418">
        <v>160.60769653320301</v>
      </c>
      <c r="H4418">
        <v>171.07911682128901</v>
      </c>
      <c r="I4418">
        <v>-10.4714260101318</v>
      </c>
      <c r="J4418">
        <v>-6.5198786556720706E-2</v>
      </c>
      <c r="K4418">
        <v>62.19921875</v>
      </c>
      <c r="L4418">
        <v>-20.625919342041001</v>
      </c>
      <c r="M4418">
        <v>-14.626563072204601</v>
      </c>
      <c r="N4418">
        <v>-10.4714260101318</v>
      </c>
      <c r="O4418">
        <v>-6.3162894248962402</v>
      </c>
      <c r="P4418">
        <v>-0.31693169474601701</v>
      </c>
      <c r="Q4418">
        <v>-23.5045776367188</v>
      </c>
      <c r="R4418">
        <v>2.5617263317108199</v>
      </c>
      <c r="S4418">
        <v>83</v>
      </c>
      <c r="T4418">
        <v>70.956173989379707</v>
      </c>
      <c r="U4418">
        <v>7.9235939979553196</v>
      </c>
      <c r="V4418">
        <v>75.434890747070298</v>
      </c>
      <c r="W4418">
        <v>102.333335876465</v>
      </c>
      <c r="X4418">
        <v>0.911254823207855</v>
      </c>
      <c r="Y4418">
        <v>2856</v>
      </c>
    </row>
    <row r="4419" spans="1:25" x14ac:dyDescent="0.25">
      <c r="A4419" t="s">
        <v>81</v>
      </c>
      <c r="B4419" t="s">
        <v>41</v>
      </c>
      <c r="C4419" s="7" t="s">
        <v>70</v>
      </c>
      <c r="D4419" s="58" t="s">
        <v>63</v>
      </c>
      <c r="E4419" s="7">
        <v>41102</v>
      </c>
      <c r="F4419">
        <v>2</v>
      </c>
      <c r="G4419">
        <v>149.13069152832</v>
      </c>
      <c r="H4419">
        <v>167.34268188476599</v>
      </c>
      <c r="I4419">
        <v>-18.211988449096701</v>
      </c>
      <c r="J4419">
        <v>-0.12212099134922</v>
      </c>
      <c r="K4419">
        <v>60.53515625</v>
      </c>
      <c r="L4419">
        <v>-28.982484817504901</v>
      </c>
      <c r="M4419">
        <v>-22.619186401367202</v>
      </c>
      <c r="N4419">
        <v>-18.211988449096701</v>
      </c>
      <c r="O4419">
        <v>-13.8047885894775</v>
      </c>
      <c r="P4419">
        <v>-7.4414930343627903</v>
      </c>
      <c r="Q4419">
        <v>-32.035770416259801</v>
      </c>
      <c r="R4419">
        <v>-4.3882064819335902</v>
      </c>
      <c r="S4419">
        <v>83</v>
      </c>
      <c r="T4419">
        <v>78.391503334123598</v>
      </c>
      <c r="U4419">
        <v>8.4042625427246094</v>
      </c>
      <c r="V4419">
        <v>75.434890747070298</v>
      </c>
      <c r="W4419">
        <v>102.333335876465</v>
      </c>
      <c r="X4419">
        <v>0.90950965881347701</v>
      </c>
      <c r="Y4419">
        <v>2856</v>
      </c>
    </row>
    <row r="4420" spans="1:25" x14ac:dyDescent="0.25">
      <c r="A4420" t="s">
        <v>81</v>
      </c>
      <c r="B4420" t="s">
        <v>41</v>
      </c>
      <c r="C4420" s="7" t="s">
        <v>70</v>
      </c>
      <c r="D4420" s="58" t="s">
        <v>63</v>
      </c>
      <c r="E4420" s="7">
        <v>41102</v>
      </c>
      <c r="F4420">
        <v>3</v>
      </c>
      <c r="G4420">
        <v>152.02108764648401</v>
      </c>
      <c r="H4420">
        <v>164.18440246582</v>
      </c>
      <c r="I4420">
        <v>-12.1633243560791</v>
      </c>
      <c r="J4420">
        <v>-8.0010771751403795E-2</v>
      </c>
      <c r="K4420">
        <v>59.3046875</v>
      </c>
      <c r="L4420">
        <v>-22.518760681152301</v>
      </c>
      <c r="M4420">
        <v>-16.400684356689499</v>
      </c>
      <c r="N4420">
        <v>-12.1633243560791</v>
      </c>
      <c r="O4420">
        <v>-7.9259629249572798</v>
      </c>
      <c r="P4420">
        <v>-1.8078875541687001</v>
      </c>
      <c r="Q4420">
        <v>-25.454383850097699</v>
      </c>
      <c r="R4420">
        <v>1.12773501873016</v>
      </c>
      <c r="S4420">
        <v>83</v>
      </c>
      <c r="T4420">
        <v>73.466951921595907</v>
      </c>
      <c r="U4420">
        <v>8.0803899765014595</v>
      </c>
      <c r="V4420">
        <v>75.434890747070298</v>
      </c>
      <c r="W4420">
        <v>102.333335876465</v>
      </c>
      <c r="X4420">
        <v>0.90416830778121904</v>
      </c>
      <c r="Y4420">
        <v>2856</v>
      </c>
    </row>
    <row r="4421" spans="1:25" x14ac:dyDescent="0.25">
      <c r="A4421" t="s">
        <v>81</v>
      </c>
      <c r="B4421" t="s">
        <v>41</v>
      </c>
      <c r="C4421" s="7" t="s">
        <v>70</v>
      </c>
      <c r="D4421" s="58" t="s">
        <v>63</v>
      </c>
      <c r="E4421" s="7">
        <v>41102</v>
      </c>
      <c r="F4421">
        <v>4</v>
      </c>
      <c r="G4421">
        <v>152.10461425781301</v>
      </c>
      <c r="H4421">
        <v>154.58142089843801</v>
      </c>
      <c r="I4421">
        <v>-2.4767992496490501</v>
      </c>
      <c r="J4421">
        <v>-1.6283523291349401E-2</v>
      </c>
      <c r="K4421">
        <v>58.20703125</v>
      </c>
      <c r="L4421">
        <v>-12.413739204406699</v>
      </c>
      <c r="M4421">
        <v>-6.5429143905639604</v>
      </c>
      <c r="N4421">
        <v>-2.4767992496490501</v>
      </c>
      <c r="O4421">
        <v>1.58931601047516</v>
      </c>
      <c r="P4421">
        <v>7.4601407051086399</v>
      </c>
      <c r="Q4421">
        <v>-15.2307233810425</v>
      </c>
      <c r="R4421">
        <v>10.2771253585815</v>
      </c>
      <c r="S4421">
        <v>83</v>
      </c>
      <c r="T4421">
        <v>69.203423940349197</v>
      </c>
      <c r="U4421">
        <v>7.7538356781005904</v>
      </c>
      <c r="V4421">
        <v>75.434890747070298</v>
      </c>
      <c r="W4421">
        <v>102.333335876465</v>
      </c>
      <c r="X4421">
        <v>0.90581423044204701</v>
      </c>
      <c r="Y4421">
        <v>2856</v>
      </c>
    </row>
    <row r="4422" spans="1:25" x14ac:dyDescent="0.25">
      <c r="A4422" t="s">
        <v>81</v>
      </c>
      <c r="B4422" t="s">
        <v>41</v>
      </c>
      <c r="C4422" s="7" t="s">
        <v>70</v>
      </c>
      <c r="D4422" s="58" t="s">
        <v>63</v>
      </c>
      <c r="E4422" s="7">
        <v>41102</v>
      </c>
      <c r="F4422">
        <v>5</v>
      </c>
      <c r="G4422">
        <v>156.69168090820301</v>
      </c>
      <c r="H4422">
        <v>156.235275268555</v>
      </c>
      <c r="I4422">
        <v>0.456404179334641</v>
      </c>
      <c r="J4422">
        <v>2.9127532616257698E-3</v>
      </c>
      <c r="K4422">
        <v>57.5859375</v>
      </c>
      <c r="L4422">
        <v>-7.6033377647399902</v>
      </c>
      <c r="M4422">
        <v>-2.8415768146514901</v>
      </c>
      <c r="N4422">
        <v>0.456404179334641</v>
      </c>
      <c r="O4422">
        <v>3.7543852329254199</v>
      </c>
      <c r="P4422">
        <v>8.5161457061767596</v>
      </c>
      <c r="Q4422">
        <v>-9.8881626129150408</v>
      </c>
      <c r="R4422">
        <v>10.8009700775146</v>
      </c>
      <c r="S4422">
        <v>83</v>
      </c>
      <c r="T4422">
        <v>46.042141903815903</v>
      </c>
      <c r="U4422">
        <v>6.2890501022338903</v>
      </c>
      <c r="V4422">
        <v>75.434890747070298</v>
      </c>
      <c r="W4422">
        <v>102.333335876465</v>
      </c>
      <c r="X4422">
        <v>0.90769243240356401</v>
      </c>
      <c r="Y4422">
        <v>2856</v>
      </c>
    </row>
    <row r="4423" spans="1:25" x14ac:dyDescent="0.25">
      <c r="A4423" t="s">
        <v>81</v>
      </c>
      <c r="B4423" t="s">
        <v>41</v>
      </c>
      <c r="C4423" s="7" t="s">
        <v>70</v>
      </c>
      <c r="D4423" s="58" t="s">
        <v>63</v>
      </c>
      <c r="E4423" s="7">
        <v>41102</v>
      </c>
      <c r="F4423">
        <v>6</v>
      </c>
      <c r="G4423">
        <v>166.82794189453099</v>
      </c>
      <c r="H4423">
        <v>174.49522399902301</v>
      </c>
      <c r="I4423">
        <v>-7.6672816276550302</v>
      </c>
      <c r="J4423">
        <v>-4.5959215611219399E-2</v>
      </c>
      <c r="K4423">
        <v>56.80078125</v>
      </c>
      <c r="L4423">
        <v>-17.633283615112301</v>
      </c>
      <c r="M4423">
        <v>-11.745288848876999</v>
      </c>
      <c r="N4423">
        <v>-7.6672816276550302</v>
      </c>
      <c r="O4423">
        <v>-3.5892736911773699</v>
      </c>
      <c r="P4423">
        <v>2.2987215518951398</v>
      </c>
      <c r="Q4423">
        <v>-20.4585075378418</v>
      </c>
      <c r="R4423">
        <v>5.1239447593689</v>
      </c>
      <c r="S4423">
        <v>83</v>
      </c>
      <c r="T4423">
        <v>68.382725008167697</v>
      </c>
      <c r="U4423">
        <v>7.7765135765075701</v>
      </c>
      <c r="V4423">
        <v>75.434890747070298</v>
      </c>
      <c r="W4423">
        <v>102.333335876465</v>
      </c>
      <c r="X4423">
        <v>0.911180019378662</v>
      </c>
      <c r="Y4423">
        <v>2856</v>
      </c>
    </row>
    <row r="4424" spans="1:25" x14ac:dyDescent="0.25">
      <c r="A4424" t="s">
        <v>81</v>
      </c>
      <c r="B4424" t="s">
        <v>41</v>
      </c>
      <c r="C4424" s="7" t="s">
        <v>70</v>
      </c>
      <c r="D4424" s="58" t="s">
        <v>63</v>
      </c>
      <c r="E4424" s="7">
        <v>41102</v>
      </c>
      <c r="F4424">
        <v>7</v>
      </c>
      <c r="G4424">
        <v>192.60125732421901</v>
      </c>
      <c r="H4424">
        <v>191.4345703125</v>
      </c>
      <c r="I4424">
        <v>1.1666889190673799</v>
      </c>
      <c r="J4424">
        <v>6.0575352981686601E-3</v>
      </c>
      <c r="K4424">
        <v>56.96484375</v>
      </c>
      <c r="L4424">
        <v>-9.4014959335327095</v>
      </c>
      <c r="M4424">
        <v>-3.15772652626038</v>
      </c>
      <c r="N4424">
        <v>1.1666889190673799</v>
      </c>
      <c r="O4424">
        <v>5.4911046028137198</v>
      </c>
      <c r="P4424">
        <v>11.7348737716675</v>
      </c>
      <c r="Q4424">
        <v>-12.3974285125732</v>
      </c>
      <c r="R4424">
        <v>14.730807304382299</v>
      </c>
      <c r="S4424">
        <v>83</v>
      </c>
      <c r="T4424">
        <v>75.715244623621402</v>
      </c>
      <c r="U4424">
        <v>8.24639797210693</v>
      </c>
      <c r="V4424">
        <v>75.434890747070298</v>
      </c>
      <c r="W4424">
        <v>102.333335876465</v>
      </c>
      <c r="X4424">
        <v>0.90364992618560802</v>
      </c>
      <c r="Y4424">
        <v>2856</v>
      </c>
    </row>
    <row r="4425" spans="1:25" x14ac:dyDescent="0.25">
      <c r="A4425" t="s">
        <v>81</v>
      </c>
      <c r="B4425" t="s">
        <v>41</v>
      </c>
      <c r="C4425" s="7" t="s">
        <v>70</v>
      </c>
      <c r="D4425" s="58" t="s">
        <v>63</v>
      </c>
      <c r="E4425" s="7">
        <v>41102</v>
      </c>
      <c r="F4425">
        <v>8</v>
      </c>
      <c r="G4425">
        <v>207.32659912109401</v>
      </c>
      <c r="H4425">
        <v>213.04154968261699</v>
      </c>
      <c r="I4425">
        <v>-5.7149486541748002</v>
      </c>
      <c r="J4425">
        <v>-2.7564955875277498E-2</v>
      </c>
      <c r="K4425">
        <v>59.71875</v>
      </c>
      <c r="L4425">
        <v>-16.7737731933594</v>
      </c>
      <c r="M4425">
        <v>-10.240130424499499</v>
      </c>
      <c r="N4425">
        <v>-5.7149486541748002</v>
      </c>
      <c r="O4425">
        <v>-1.1897666454315201</v>
      </c>
      <c r="P4425">
        <v>5.3438773155212402</v>
      </c>
      <c r="Q4425">
        <v>-19.908798217773398</v>
      </c>
      <c r="R4425">
        <v>8.4788999557495099</v>
      </c>
      <c r="S4425">
        <v>83</v>
      </c>
      <c r="T4425">
        <v>78.753405567717905</v>
      </c>
      <c r="U4425">
        <v>8.6292476654052699</v>
      </c>
      <c r="V4425">
        <v>75.434890747070298</v>
      </c>
      <c r="W4425">
        <v>102.333335876465</v>
      </c>
      <c r="X4425">
        <v>0.89975130558013905</v>
      </c>
      <c r="Y4425">
        <v>2856</v>
      </c>
    </row>
    <row r="4426" spans="1:25" x14ac:dyDescent="0.25">
      <c r="A4426" t="s">
        <v>81</v>
      </c>
      <c r="B4426" t="s">
        <v>41</v>
      </c>
      <c r="C4426" s="7" t="s">
        <v>70</v>
      </c>
      <c r="D4426" s="58" t="s">
        <v>63</v>
      </c>
      <c r="E4426" s="7">
        <v>41102</v>
      </c>
      <c r="F4426">
        <v>9</v>
      </c>
      <c r="G4426">
        <v>205.32360839843801</v>
      </c>
      <c r="H4426">
        <v>227.08395385742199</v>
      </c>
      <c r="I4426">
        <v>-21.7603454589844</v>
      </c>
      <c r="J4426">
        <v>-0.105980731546879</v>
      </c>
      <c r="K4426">
        <v>64.359375</v>
      </c>
      <c r="L4426">
        <v>-33.6697998046875</v>
      </c>
      <c r="M4426">
        <v>-26.633600234985401</v>
      </c>
      <c r="N4426">
        <v>-21.7603454589844</v>
      </c>
      <c r="O4426">
        <v>-16.887092590331999</v>
      </c>
      <c r="P4426">
        <v>-9.85089111328125</v>
      </c>
      <c r="Q4426">
        <v>-37.045967102050803</v>
      </c>
      <c r="R4426">
        <v>-6.4747257232665998</v>
      </c>
      <c r="S4426">
        <v>83</v>
      </c>
      <c r="T4426">
        <v>90.282642274539697</v>
      </c>
      <c r="U4426">
        <v>9.2929973602294904</v>
      </c>
      <c r="V4426">
        <v>75.434890747070298</v>
      </c>
      <c r="W4426">
        <v>102.333335876465</v>
      </c>
      <c r="X4426">
        <v>0.86941659450530995</v>
      </c>
      <c r="Y4426">
        <v>2856</v>
      </c>
    </row>
    <row r="4427" spans="1:25" x14ac:dyDescent="0.25">
      <c r="A4427" t="s">
        <v>81</v>
      </c>
      <c r="B4427" t="s">
        <v>41</v>
      </c>
      <c r="C4427" s="7" t="s">
        <v>70</v>
      </c>
      <c r="D4427" s="58" t="s">
        <v>63</v>
      </c>
      <c r="E4427" s="7">
        <v>41102</v>
      </c>
      <c r="F4427">
        <v>10</v>
      </c>
      <c r="G4427">
        <v>224.06573486328099</v>
      </c>
      <c r="H4427">
        <v>239.685958862305</v>
      </c>
      <c r="I4427">
        <v>-15.620211601257299</v>
      </c>
      <c r="J4427">
        <v>-6.97126314043999E-2</v>
      </c>
      <c r="K4427">
        <v>69.20703125</v>
      </c>
      <c r="L4427">
        <v>-30.2180786132813</v>
      </c>
      <c r="M4427">
        <v>-21.593540191650401</v>
      </c>
      <c r="N4427">
        <v>-15.620211601257299</v>
      </c>
      <c r="O4427">
        <v>-9.6468830108642596</v>
      </c>
      <c r="P4427">
        <v>-1.02234518527985</v>
      </c>
      <c r="Q4427">
        <v>-34.356372833252003</v>
      </c>
      <c r="R4427">
        <v>3.1159472465515101</v>
      </c>
      <c r="S4427">
        <v>83</v>
      </c>
      <c r="T4427">
        <v>134.308306541272</v>
      </c>
      <c r="U4427">
        <v>11.390775680541999</v>
      </c>
      <c r="V4427">
        <v>75.434890747070298</v>
      </c>
      <c r="W4427">
        <v>102.333335876465</v>
      </c>
      <c r="X4427">
        <v>0.86150032281875599</v>
      </c>
      <c r="Y4427">
        <v>2856</v>
      </c>
    </row>
    <row r="4428" spans="1:25" x14ac:dyDescent="0.25">
      <c r="A4428" t="s">
        <v>81</v>
      </c>
      <c r="B4428" t="s">
        <v>41</v>
      </c>
      <c r="C4428" s="7" t="s">
        <v>70</v>
      </c>
      <c r="D4428" s="58" t="s">
        <v>63</v>
      </c>
      <c r="E4428" s="7">
        <v>41102</v>
      </c>
      <c r="F4428">
        <v>11</v>
      </c>
      <c r="G4428">
        <v>231.61463928222699</v>
      </c>
      <c r="H4428">
        <v>239.65107727050801</v>
      </c>
      <c r="I4428">
        <v>-8.0364360809326207</v>
      </c>
      <c r="J4428">
        <v>-3.4697443246841403E-2</v>
      </c>
      <c r="K4428">
        <v>73.671875</v>
      </c>
      <c r="L4428">
        <v>-22.510334014892599</v>
      </c>
      <c r="M4428">
        <v>-13.959036827087401</v>
      </c>
      <c r="N4428">
        <v>-8.0364360809326207</v>
      </c>
      <c r="O4428">
        <v>-2.1138343811035201</v>
      </c>
      <c r="P4428">
        <v>6.43746137619019</v>
      </c>
      <c r="Q4428">
        <v>-26.613479614257798</v>
      </c>
      <c r="R4428">
        <v>10.540610313415501</v>
      </c>
      <c r="S4428">
        <v>83</v>
      </c>
      <c r="T4428">
        <v>134.90430765468801</v>
      </c>
      <c r="U4428">
        <v>11.294041633606</v>
      </c>
      <c r="V4428">
        <v>75.434890747070298</v>
      </c>
      <c r="W4428">
        <v>102.333335876465</v>
      </c>
      <c r="X4428">
        <v>0.84742707014083896</v>
      </c>
      <c r="Y4428">
        <v>2856</v>
      </c>
    </row>
    <row r="4429" spans="1:25" x14ac:dyDescent="0.25">
      <c r="A4429" t="s">
        <v>81</v>
      </c>
      <c r="B4429" t="s">
        <v>41</v>
      </c>
      <c r="C4429" s="7" t="s">
        <v>70</v>
      </c>
      <c r="D4429" s="58" t="s">
        <v>63</v>
      </c>
      <c r="E4429" s="7">
        <v>41102</v>
      </c>
      <c r="F4429">
        <v>12</v>
      </c>
      <c r="G4429">
        <v>245.22650146484401</v>
      </c>
      <c r="H4429">
        <v>238.79421997070301</v>
      </c>
      <c r="I4429">
        <v>6.4322957992553702</v>
      </c>
      <c r="J4429">
        <v>2.6230018585920299E-2</v>
      </c>
      <c r="K4429">
        <v>77.46875</v>
      </c>
      <c r="L4429">
        <v>-5.5105042457580602</v>
      </c>
      <c r="M4429">
        <v>1.54539883136749</v>
      </c>
      <c r="N4429">
        <v>6.4322957992553702</v>
      </c>
      <c r="O4429">
        <v>11.3191928863525</v>
      </c>
      <c r="P4429">
        <v>18.375095367431602</v>
      </c>
      <c r="Q4429">
        <v>-8.8961219787597692</v>
      </c>
      <c r="R4429">
        <v>21.760713577270501</v>
      </c>
      <c r="S4429">
        <v>83</v>
      </c>
      <c r="T4429">
        <v>93.5851058544458</v>
      </c>
      <c r="U4429">
        <v>9.3190164566040004</v>
      </c>
      <c r="V4429">
        <v>75.434890747070298</v>
      </c>
      <c r="W4429">
        <v>102.333335876465</v>
      </c>
      <c r="X4429">
        <v>0.86247473955154397</v>
      </c>
      <c r="Y4429">
        <v>2856</v>
      </c>
    </row>
    <row r="4430" spans="1:25" x14ac:dyDescent="0.25">
      <c r="A4430" t="s">
        <v>81</v>
      </c>
      <c r="B4430" t="s">
        <v>41</v>
      </c>
      <c r="C4430" s="7" t="s">
        <v>70</v>
      </c>
      <c r="D4430" s="58" t="s">
        <v>63</v>
      </c>
      <c r="E4430" s="7">
        <v>41102</v>
      </c>
      <c r="F4430">
        <v>13</v>
      </c>
      <c r="G4430">
        <v>245.96644592285199</v>
      </c>
      <c r="H4430">
        <v>238.91682434082</v>
      </c>
      <c r="I4430">
        <v>7.0496134757995597</v>
      </c>
      <c r="J4430">
        <v>2.86608748137951E-2</v>
      </c>
      <c r="K4430">
        <v>81.0859375</v>
      </c>
      <c r="L4430">
        <v>-3.01231908798218</v>
      </c>
      <c r="M4430">
        <v>2.9323525428771999</v>
      </c>
      <c r="N4430">
        <v>7.0496134757995597</v>
      </c>
      <c r="O4430">
        <v>11.1668748855591</v>
      </c>
      <c r="P4430">
        <v>17.111547470092798</v>
      </c>
      <c r="Q4430">
        <v>-5.8647370338439897</v>
      </c>
      <c r="R4430">
        <v>19.963964462280298</v>
      </c>
      <c r="S4430">
        <v>83</v>
      </c>
      <c r="T4430">
        <v>66.296600113017107</v>
      </c>
      <c r="U4430">
        <v>7.8513674736022896</v>
      </c>
      <c r="V4430">
        <v>75.434890747070298</v>
      </c>
      <c r="W4430">
        <v>102.333335876465</v>
      </c>
      <c r="X4430">
        <v>0.93964338302612305</v>
      </c>
      <c r="Y4430">
        <v>2856</v>
      </c>
    </row>
    <row r="4431" spans="1:25" x14ac:dyDescent="0.25">
      <c r="A4431" t="s">
        <v>81</v>
      </c>
      <c r="B4431" t="s">
        <v>41</v>
      </c>
      <c r="C4431" s="7" t="s">
        <v>70</v>
      </c>
      <c r="D4431" s="58" t="s">
        <v>63</v>
      </c>
      <c r="E4431" s="7">
        <v>41102</v>
      </c>
      <c r="F4431">
        <v>14</v>
      </c>
      <c r="G4431">
        <v>262.30474853515602</v>
      </c>
      <c r="H4431">
        <v>245.96107482910199</v>
      </c>
      <c r="I4431">
        <v>16.343664169311499</v>
      </c>
      <c r="J4431">
        <v>6.2307924032211297E-2</v>
      </c>
      <c r="K4431">
        <v>83.1796875</v>
      </c>
      <c r="L4431">
        <v>4.4095726013183603</v>
      </c>
      <c r="M4431">
        <v>11.460330963134799</v>
      </c>
      <c r="N4431">
        <v>16.343664169311499</v>
      </c>
      <c r="O4431">
        <v>21.226997375488299</v>
      </c>
      <c r="P4431">
        <v>28.277755737304702</v>
      </c>
      <c r="Q4431">
        <v>1.02642333507538</v>
      </c>
      <c r="R4431">
        <v>31.660903930664102</v>
      </c>
      <c r="S4431">
        <v>83</v>
      </c>
      <c r="T4431">
        <v>93.595722106432703</v>
      </c>
      <c r="U4431">
        <v>9.3122205734252894</v>
      </c>
      <c r="V4431">
        <v>75.434890747070298</v>
      </c>
      <c r="W4431">
        <v>102.333335876465</v>
      </c>
      <c r="X4431">
        <v>0.918118596076965</v>
      </c>
      <c r="Y4431">
        <v>2856</v>
      </c>
    </row>
    <row r="4432" spans="1:25" x14ac:dyDescent="0.25">
      <c r="A4432" t="s">
        <v>81</v>
      </c>
      <c r="B4432" t="s">
        <v>41</v>
      </c>
      <c r="C4432" s="7" t="s">
        <v>70</v>
      </c>
      <c r="D4432" s="58" t="s">
        <v>63</v>
      </c>
      <c r="E4432" s="7">
        <v>41102</v>
      </c>
      <c r="F4432">
        <v>15</v>
      </c>
      <c r="G4432">
        <v>257.52084350585898</v>
      </c>
      <c r="H4432">
        <v>229.594161987305</v>
      </c>
      <c r="I4432">
        <v>27.926671981811499</v>
      </c>
      <c r="J4432">
        <v>0.108444318175316</v>
      </c>
      <c r="K4432">
        <v>85.28125</v>
      </c>
      <c r="L4432">
        <v>15.385923385620099</v>
      </c>
      <c r="M4432">
        <v>22.795099258422901</v>
      </c>
      <c r="N4432">
        <v>27.926671981811499</v>
      </c>
      <c r="O4432">
        <v>33.0582466125488</v>
      </c>
      <c r="P4432">
        <v>40.467422485351598</v>
      </c>
      <c r="Q4432">
        <v>11.8307943344116</v>
      </c>
      <c r="R4432">
        <v>44.022552490234403</v>
      </c>
      <c r="S4432">
        <v>83</v>
      </c>
      <c r="T4432">
        <v>108.328934320634</v>
      </c>
      <c r="U4432">
        <v>9.7855987548828107</v>
      </c>
      <c r="V4432">
        <v>75.434890747070298</v>
      </c>
      <c r="W4432">
        <v>102.333335876465</v>
      </c>
      <c r="X4432">
        <v>0.90772014856338501</v>
      </c>
      <c r="Y4432">
        <v>2856</v>
      </c>
    </row>
    <row r="4433" spans="1:25" x14ac:dyDescent="0.25">
      <c r="A4433" t="s">
        <v>81</v>
      </c>
      <c r="B4433" t="s">
        <v>41</v>
      </c>
      <c r="C4433" s="7" t="s">
        <v>70</v>
      </c>
      <c r="D4433" s="58" t="s">
        <v>63</v>
      </c>
      <c r="E4433" s="7">
        <v>41102</v>
      </c>
      <c r="F4433">
        <v>16</v>
      </c>
      <c r="G4433">
        <v>243.12557983398401</v>
      </c>
      <c r="H4433">
        <v>217.87797546386699</v>
      </c>
      <c r="I4433">
        <v>25.247604370117202</v>
      </c>
      <c r="J4433">
        <v>0.10384594649076501</v>
      </c>
      <c r="K4433">
        <v>85.421875</v>
      </c>
      <c r="L4433">
        <v>13.8780574798584</v>
      </c>
      <c r="M4433">
        <v>20.595277786254901</v>
      </c>
      <c r="N4433">
        <v>25.247604370117202</v>
      </c>
      <c r="O4433">
        <v>29.899930953979499</v>
      </c>
      <c r="P4433">
        <v>36.617149353027301</v>
      </c>
      <c r="Q4433">
        <v>10.654949188232401</v>
      </c>
      <c r="R4433">
        <v>39.840259552002003</v>
      </c>
      <c r="S4433">
        <v>83</v>
      </c>
      <c r="T4433">
        <v>90.758585088861807</v>
      </c>
      <c r="U4433">
        <v>8.87170505523682</v>
      </c>
      <c r="V4433">
        <v>75.434890747070298</v>
      </c>
      <c r="W4433">
        <v>102.333335876465</v>
      </c>
      <c r="X4433">
        <v>0.92061674594879195</v>
      </c>
      <c r="Y4433">
        <v>2856</v>
      </c>
    </row>
    <row r="4434" spans="1:25" x14ac:dyDescent="0.25">
      <c r="A4434" t="s">
        <v>81</v>
      </c>
      <c r="B4434" t="s">
        <v>41</v>
      </c>
      <c r="C4434" s="7" t="s">
        <v>70</v>
      </c>
      <c r="D4434" s="58" t="s">
        <v>63</v>
      </c>
      <c r="E4434" s="7">
        <v>41102</v>
      </c>
      <c r="F4434">
        <v>17</v>
      </c>
      <c r="G4434">
        <v>212.76579284668</v>
      </c>
      <c r="H4434">
        <v>203.26191711425801</v>
      </c>
      <c r="I4434">
        <v>9.5038776397705096</v>
      </c>
      <c r="J4434">
        <v>4.4668257236480699E-2</v>
      </c>
      <c r="K4434">
        <v>84.7890625</v>
      </c>
      <c r="L4434">
        <v>0.36847421526908902</v>
      </c>
      <c r="M4434">
        <v>5.7657446861267099</v>
      </c>
      <c r="N4434">
        <v>9.5038776397705096</v>
      </c>
      <c r="O4434">
        <v>13.2420110702515</v>
      </c>
      <c r="P4434">
        <v>18.639280319213899</v>
      </c>
      <c r="Q4434">
        <v>-2.2212858200073202</v>
      </c>
      <c r="R4434">
        <v>21.229042053222699</v>
      </c>
      <c r="S4434">
        <v>83</v>
      </c>
      <c r="T4434">
        <v>59.2098326564183</v>
      </c>
      <c r="U4434">
        <v>7.1283931732177699</v>
      </c>
      <c r="V4434">
        <v>75.434890747070298</v>
      </c>
      <c r="W4434">
        <v>102.333335876465</v>
      </c>
      <c r="X4434">
        <v>0.95330023765563998</v>
      </c>
      <c r="Y4434">
        <v>2856</v>
      </c>
    </row>
    <row r="4435" spans="1:25" x14ac:dyDescent="0.25">
      <c r="A4435" t="s">
        <v>81</v>
      </c>
      <c r="B4435" t="s">
        <v>41</v>
      </c>
      <c r="C4435" s="7" t="s">
        <v>70</v>
      </c>
      <c r="D4435" s="58" t="s">
        <v>63</v>
      </c>
      <c r="E4435" s="7">
        <v>41102</v>
      </c>
      <c r="F4435">
        <v>18</v>
      </c>
      <c r="G4435">
        <v>199.48023986816401</v>
      </c>
      <c r="H4435">
        <v>193.73703002929699</v>
      </c>
      <c r="I4435">
        <v>5.7432003021240199</v>
      </c>
      <c r="J4435">
        <v>2.8790824115276299E-2</v>
      </c>
      <c r="K4435">
        <v>82.5703125</v>
      </c>
      <c r="L4435">
        <v>-3.84338426589966</v>
      </c>
      <c r="M4435">
        <v>1.8204475641250599</v>
      </c>
      <c r="N4435">
        <v>5.7432003021240199</v>
      </c>
      <c r="O4435">
        <v>9.66595363616943</v>
      </c>
      <c r="P4435">
        <v>15.329785346984901</v>
      </c>
      <c r="Q4435">
        <v>-6.5610475540161097</v>
      </c>
      <c r="R4435">
        <v>18.047449111938501</v>
      </c>
      <c r="S4435">
        <v>83</v>
      </c>
      <c r="T4435">
        <v>64.783991850983497</v>
      </c>
      <c r="U4435">
        <v>7.4804515838623002</v>
      </c>
      <c r="V4435">
        <v>75.434890747070298</v>
      </c>
      <c r="W4435">
        <v>102.333335876465</v>
      </c>
      <c r="X4435">
        <v>0.95593166351318404</v>
      </c>
      <c r="Y4435">
        <v>2856</v>
      </c>
    </row>
    <row r="4436" spans="1:25" x14ac:dyDescent="0.25">
      <c r="A4436" t="s">
        <v>81</v>
      </c>
      <c r="B4436" t="s">
        <v>41</v>
      </c>
      <c r="C4436" s="7" t="s">
        <v>70</v>
      </c>
      <c r="D4436" s="58" t="s">
        <v>63</v>
      </c>
      <c r="E4436" s="7">
        <v>41102</v>
      </c>
      <c r="F4436">
        <v>19</v>
      </c>
      <c r="G4436">
        <v>204.63586425781301</v>
      </c>
      <c r="H4436">
        <v>198.37225341796901</v>
      </c>
      <c r="I4436">
        <v>6.2636060714721697</v>
      </c>
      <c r="J4436">
        <v>3.06085459887981E-2</v>
      </c>
      <c r="K4436">
        <v>80.62890625</v>
      </c>
      <c r="L4436">
        <v>-5.7755222320556596</v>
      </c>
      <c r="M4436">
        <v>1.33729243278503</v>
      </c>
      <c r="N4436">
        <v>6.2636060714721697</v>
      </c>
      <c r="O4436">
        <v>11.189920425415</v>
      </c>
      <c r="P4436">
        <v>18.302734375</v>
      </c>
      <c r="Q4436">
        <v>-9.1884479522705096</v>
      </c>
      <c r="R4436">
        <v>21.715660095214801</v>
      </c>
      <c r="S4436">
        <v>83</v>
      </c>
      <c r="T4436">
        <v>100.410459907073</v>
      </c>
      <c r="U4436">
        <v>9.3941812515258807</v>
      </c>
      <c r="V4436">
        <v>75.434890747070298</v>
      </c>
      <c r="W4436">
        <v>102.333335876465</v>
      </c>
      <c r="X4436">
        <v>0.93073958158492998</v>
      </c>
      <c r="Y4436">
        <v>2856</v>
      </c>
    </row>
    <row r="4437" spans="1:25" x14ac:dyDescent="0.25">
      <c r="A4437" t="s">
        <v>81</v>
      </c>
      <c r="B4437" t="s">
        <v>41</v>
      </c>
      <c r="C4437" s="7" t="s">
        <v>70</v>
      </c>
      <c r="D4437" s="58" t="s">
        <v>63</v>
      </c>
      <c r="E4437" s="7">
        <v>41102</v>
      </c>
      <c r="F4437">
        <v>20</v>
      </c>
      <c r="G4437">
        <v>202.82501220703099</v>
      </c>
      <c r="H4437">
        <v>189.88705444335901</v>
      </c>
      <c r="I4437">
        <v>12.937956809997599</v>
      </c>
      <c r="J4437">
        <v>6.3788764178752899E-2</v>
      </c>
      <c r="K4437">
        <v>75.421875</v>
      </c>
      <c r="L4437">
        <v>-0.96167290210723899</v>
      </c>
      <c r="M4437">
        <v>7.2503414154052699</v>
      </c>
      <c r="N4437">
        <v>12.937956809997599</v>
      </c>
      <c r="O4437">
        <v>18.625572204589801</v>
      </c>
      <c r="P4437">
        <v>26.837587356567401</v>
      </c>
      <c r="Q4437">
        <v>-4.9020247459411603</v>
      </c>
      <c r="R4437">
        <v>30.777940750122099</v>
      </c>
      <c r="S4437">
        <v>83</v>
      </c>
      <c r="T4437">
        <v>137.433829562249</v>
      </c>
      <c r="U4437">
        <v>10.8459386825562</v>
      </c>
      <c r="V4437">
        <v>75.434890747070298</v>
      </c>
      <c r="W4437">
        <v>102.333335876465</v>
      </c>
      <c r="X4437">
        <v>0.89724671840667702</v>
      </c>
      <c r="Y4437">
        <v>2856</v>
      </c>
    </row>
    <row r="4438" spans="1:25" x14ac:dyDescent="0.25">
      <c r="A4438" t="s">
        <v>81</v>
      </c>
      <c r="B4438" t="s">
        <v>41</v>
      </c>
      <c r="C4438" s="7" t="s">
        <v>70</v>
      </c>
      <c r="D4438" s="58" t="s">
        <v>63</v>
      </c>
      <c r="E4438" s="7">
        <v>41102</v>
      </c>
      <c r="F4438">
        <v>21</v>
      </c>
      <c r="G4438">
        <v>192.57727050781301</v>
      </c>
      <c r="H4438">
        <v>183.21481323242199</v>
      </c>
      <c r="I4438">
        <v>9.3624639511108398</v>
      </c>
      <c r="J4438">
        <v>4.8616658896207803E-2</v>
      </c>
      <c r="K4438">
        <v>70.296875</v>
      </c>
      <c r="L4438">
        <v>-3.9484937191009499</v>
      </c>
      <c r="M4438">
        <v>3.9157280921936</v>
      </c>
      <c r="N4438">
        <v>9.3624639511108398</v>
      </c>
      <c r="O4438">
        <v>14.809200286865201</v>
      </c>
      <c r="P4438">
        <v>22.673419952392599</v>
      </c>
      <c r="Q4438">
        <v>-7.7219648361206099</v>
      </c>
      <c r="R4438">
        <v>26.446893692016602</v>
      </c>
      <c r="S4438">
        <v>83</v>
      </c>
      <c r="T4438">
        <v>125.199812853929</v>
      </c>
      <c r="U4438">
        <v>10.3865957260132</v>
      </c>
      <c r="V4438">
        <v>75.434890747070298</v>
      </c>
      <c r="W4438">
        <v>102.333335876465</v>
      </c>
      <c r="X4438">
        <v>0.90445709228515603</v>
      </c>
      <c r="Y4438">
        <v>2856</v>
      </c>
    </row>
    <row r="4439" spans="1:25" x14ac:dyDescent="0.25">
      <c r="A4439" t="s">
        <v>81</v>
      </c>
      <c r="B4439" t="s">
        <v>41</v>
      </c>
      <c r="C4439" s="7" t="s">
        <v>70</v>
      </c>
      <c r="D4439" s="58" t="s">
        <v>63</v>
      </c>
      <c r="E4439" s="7">
        <v>41102</v>
      </c>
      <c r="F4439">
        <v>22</v>
      </c>
      <c r="G4439">
        <v>181.32650756835901</v>
      </c>
      <c r="H4439">
        <v>179.06880187988301</v>
      </c>
      <c r="I4439">
        <v>2.25770235061646</v>
      </c>
      <c r="J4439">
        <v>1.24510331079364E-2</v>
      </c>
      <c r="K4439">
        <v>66.20703125</v>
      </c>
      <c r="L4439">
        <v>-10.5215759277344</v>
      </c>
      <c r="M4439">
        <v>-2.97147440910339</v>
      </c>
      <c r="N4439">
        <v>2.25770235061646</v>
      </c>
      <c r="O4439">
        <v>7.4868798255920401</v>
      </c>
      <c r="P4439">
        <v>15.036980628967299</v>
      </c>
      <c r="Q4439">
        <v>-14.144323348999</v>
      </c>
      <c r="R4439">
        <v>18.6597290039063</v>
      </c>
      <c r="S4439">
        <v>83</v>
      </c>
      <c r="T4439">
        <v>113.654972192644</v>
      </c>
      <c r="U4439">
        <v>9.9717235565185494</v>
      </c>
      <c r="V4439">
        <v>75.434890747070298</v>
      </c>
      <c r="W4439">
        <v>102.333335876465</v>
      </c>
      <c r="X4439">
        <v>0.89597404003143299</v>
      </c>
      <c r="Y4439">
        <v>2856</v>
      </c>
    </row>
    <row r="4440" spans="1:25" x14ac:dyDescent="0.25">
      <c r="A4440" t="s">
        <v>81</v>
      </c>
      <c r="B4440" t="s">
        <v>41</v>
      </c>
      <c r="C4440" s="7" t="s">
        <v>70</v>
      </c>
      <c r="D4440" s="58" t="s">
        <v>63</v>
      </c>
      <c r="E4440" s="7">
        <v>41102</v>
      </c>
      <c r="F4440">
        <v>23</v>
      </c>
      <c r="G4440">
        <v>165.90345764160199</v>
      </c>
      <c r="H4440">
        <v>172.96284484863301</v>
      </c>
      <c r="I4440">
        <v>-7.0593833923339799</v>
      </c>
      <c r="J4440">
        <v>-4.2551152408123002E-2</v>
      </c>
      <c r="K4440">
        <v>63.41796875</v>
      </c>
      <c r="L4440">
        <v>-18.481634140014599</v>
      </c>
      <c r="M4440">
        <v>-11.7332763671875</v>
      </c>
      <c r="N4440">
        <v>-7.0593833923339799</v>
      </c>
      <c r="O4440">
        <v>-2.3854911327362101</v>
      </c>
      <c r="P4440">
        <v>4.3628668785095197</v>
      </c>
      <c r="Q4440">
        <v>-21.719682693481399</v>
      </c>
      <c r="R4440">
        <v>7.6009168624877903</v>
      </c>
      <c r="S4440">
        <v>83</v>
      </c>
      <c r="T4440">
        <v>90.215470931420896</v>
      </c>
      <c r="U4440">
        <v>8.9128293991088903</v>
      </c>
      <c r="V4440">
        <v>75.434890747070298</v>
      </c>
      <c r="W4440">
        <v>102.333335876465</v>
      </c>
      <c r="X4440">
        <v>0.91363221406936601</v>
      </c>
      <c r="Y4440">
        <v>2856</v>
      </c>
    </row>
    <row r="4441" spans="1:25" x14ac:dyDescent="0.25">
      <c r="A4441" t="s">
        <v>81</v>
      </c>
      <c r="B4441" t="s">
        <v>41</v>
      </c>
      <c r="C4441" s="7" t="s">
        <v>70</v>
      </c>
      <c r="D4441" s="58" t="s">
        <v>63</v>
      </c>
      <c r="E4441" s="7">
        <v>41102</v>
      </c>
      <c r="F4441">
        <v>24</v>
      </c>
      <c r="G4441">
        <v>156.82719421386699</v>
      </c>
      <c r="H4441">
        <v>171.51553344726599</v>
      </c>
      <c r="I4441">
        <v>-14.688331604003899</v>
      </c>
      <c r="J4441">
        <v>-9.3659333884716006E-2</v>
      </c>
      <c r="K4441">
        <v>64.14453125</v>
      </c>
      <c r="L4441">
        <v>-26.064834594726602</v>
      </c>
      <c r="M4441">
        <v>-19.343503952026399</v>
      </c>
      <c r="N4441">
        <v>-14.688331604003899</v>
      </c>
      <c r="O4441">
        <v>-10.0331583023071</v>
      </c>
      <c r="P4441">
        <v>-3.31182909011841</v>
      </c>
      <c r="Q4441">
        <v>-29.2899169921875</v>
      </c>
      <c r="R4441">
        <v>-8.67484956979752E-2</v>
      </c>
      <c r="S4441">
        <v>83</v>
      </c>
      <c r="T4441">
        <v>87.868258355600602</v>
      </c>
      <c r="U4441">
        <v>8.8771324157714808</v>
      </c>
      <c r="V4441">
        <v>75.434890747070298</v>
      </c>
      <c r="W4441">
        <v>102.333335876465</v>
      </c>
      <c r="X4441">
        <v>0.91732996702194203</v>
      </c>
      <c r="Y4441">
        <v>2856</v>
      </c>
    </row>
    <row r="4442" spans="1:25" x14ac:dyDescent="0.25">
      <c r="A4442" t="s">
        <v>81</v>
      </c>
      <c r="B4442" t="s">
        <v>41</v>
      </c>
      <c r="C4442" s="7" t="s">
        <v>70</v>
      </c>
      <c r="D4442" s="58" t="s">
        <v>63</v>
      </c>
      <c r="E4442" s="7">
        <v>41123</v>
      </c>
      <c r="F4442">
        <v>1</v>
      </c>
      <c r="G4442">
        <v>160.61665344238301</v>
      </c>
      <c r="H4442">
        <v>160.53657531738301</v>
      </c>
      <c r="I4442">
        <v>8.0065622925758403E-2</v>
      </c>
      <c r="J4442">
        <v>4.9848895287141204E-4</v>
      </c>
      <c r="K4442">
        <v>58.99609375</v>
      </c>
      <c r="L4442">
        <v>-8.7583303451538104</v>
      </c>
      <c r="M4442">
        <v>-3.5365343093872101</v>
      </c>
      <c r="N4442">
        <v>8.0065622925758403E-2</v>
      </c>
      <c r="O4442">
        <v>3.69666528701782</v>
      </c>
      <c r="P4442">
        <v>8.9184608459472692</v>
      </c>
      <c r="Q4442">
        <v>-11.263892173767101</v>
      </c>
      <c r="R4442">
        <v>11.424023628234901</v>
      </c>
      <c r="S4442">
        <v>84</v>
      </c>
      <c r="T4442">
        <v>53.911906600899798</v>
      </c>
      <c r="U4442">
        <v>6.8966364860534703</v>
      </c>
      <c r="V4442">
        <v>73.527259826660199</v>
      </c>
      <c r="W4442">
        <v>99.780799865722699</v>
      </c>
      <c r="X4442">
        <v>0.911254823207855</v>
      </c>
      <c r="Y4442">
        <v>2856</v>
      </c>
    </row>
    <row r="4443" spans="1:25" x14ac:dyDescent="0.25">
      <c r="A4443" t="s">
        <v>81</v>
      </c>
      <c r="B4443" t="s">
        <v>41</v>
      </c>
      <c r="C4443" s="7" t="s">
        <v>70</v>
      </c>
      <c r="D4443" s="58" t="s">
        <v>63</v>
      </c>
      <c r="E4443" s="7">
        <v>41123</v>
      </c>
      <c r="F4443">
        <v>2</v>
      </c>
      <c r="G4443">
        <v>157.82225036621099</v>
      </c>
      <c r="H4443">
        <v>155.59104919433599</v>
      </c>
      <c r="I4443">
        <v>2.2311973571777299</v>
      </c>
      <c r="J4443">
        <v>1.4137407764792401E-2</v>
      </c>
      <c r="K4443">
        <v>57.86328125</v>
      </c>
      <c r="L4443">
        <v>-7.2298116683959996</v>
      </c>
      <c r="M4443">
        <v>-1.64017081260681</v>
      </c>
      <c r="N4443">
        <v>2.2311973571777299</v>
      </c>
      <c r="O4443">
        <v>6.1025657653808603</v>
      </c>
      <c r="P4443">
        <v>11.6922063827515</v>
      </c>
      <c r="Q4443">
        <v>-9.9118757247924805</v>
      </c>
      <c r="R4443">
        <v>14.374271392822299</v>
      </c>
      <c r="S4443">
        <v>84</v>
      </c>
      <c r="T4443">
        <v>61.635830452955801</v>
      </c>
      <c r="U4443">
        <v>7.3824648857116699</v>
      </c>
      <c r="V4443">
        <v>73.527259826660199</v>
      </c>
      <c r="W4443">
        <v>99.780799865722699</v>
      </c>
      <c r="X4443">
        <v>0.90950965881347701</v>
      </c>
      <c r="Y4443">
        <v>2856</v>
      </c>
    </row>
    <row r="4444" spans="1:25" x14ac:dyDescent="0.25">
      <c r="A4444" t="s">
        <v>81</v>
      </c>
      <c r="B4444" t="s">
        <v>41</v>
      </c>
      <c r="C4444" s="7" t="s">
        <v>70</v>
      </c>
      <c r="D4444" s="58" t="s">
        <v>63</v>
      </c>
      <c r="E4444" s="7">
        <v>41123</v>
      </c>
      <c r="F4444">
        <v>3</v>
      </c>
      <c r="G4444">
        <v>153.33561706543</v>
      </c>
      <c r="H4444">
        <v>154.74752807617199</v>
      </c>
      <c r="I4444">
        <v>-1.4119168519973799</v>
      </c>
      <c r="J4444">
        <v>-9.2080170288682001E-3</v>
      </c>
      <c r="K4444">
        <v>57.1484375</v>
      </c>
      <c r="L4444">
        <v>-9.8234691619872994</v>
      </c>
      <c r="M4444">
        <v>-4.8538556098937997</v>
      </c>
      <c r="N4444">
        <v>-1.4119168519973799</v>
      </c>
      <c r="O4444">
        <v>2.0300219058990501</v>
      </c>
      <c r="P4444">
        <v>6.99963474273682</v>
      </c>
      <c r="Q4444">
        <v>-12.2080268859863</v>
      </c>
      <c r="R4444">
        <v>9.3841924667358398</v>
      </c>
      <c r="S4444">
        <v>84</v>
      </c>
      <c r="T4444">
        <v>49.111009205636499</v>
      </c>
      <c r="U4444">
        <v>6.5635685920715297</v>
      </c>
      <c r="V4444">
        <v>73.527259826660199</v>
      </c>
      <c r="W4444">
        <v>99.780799865722699</v>
      </c>
      <c r="X4444">
        <v>0.90416830778121904</v>
      </c>
      <c r="Y4444">
        <v>2856</v>
      </c>
    </row>
    <row r="4445" spans="1:25" x14ac:dyDescent="0.25">
      <c r="A4445" t="s">
        <v>81</v>
      </c>
      <c r="B4445" t="s">
        <v>41</v>
      </c>
      <c r="C4445" s="7" t="s">
        <v>70</v>
      </c>
      <c r="D4445" s="58" t="s">
        <v>63</v>
      </c>
      <c r="E4445" s="7">
        <v>41123</v>
      </c>
      <c r="F4445">
        <v>4</v>
      </c>
      <c r="G4445">
        <v>153.80000305175801</v>
      </c>
      <c r="H4445">
        <v>153.14173889160199</v>
      </c>
      <c r="I4445">
        <v>0.658258557319641</v>
      </c>
      <c r="J4445">
        <v>4.2799650691449599E-3</v>
      </c>
      <c r="K4445">
        <v>56.61328125</v>
      </c>
      <c r="L4445">
        <v>-8.2196788787841797</v>
      </c>
      <c r="M4445">
        <v>-2.9745216369628902</v>
      </c>
      <c r="N4445">
        <v>0.658258557319641</v>
      </c>
      <c r="O4445">
        <v>4.2910389900207502</v>
      </c>
      <c r="P4445">
        <v>9.5361967086791992</v>
      </c>
      <c r="Q4445">
        <v>-10.7364511489868</v>
      </c>
      <c r="R4445">
        <v>12.0529689788818</v>
      </c>
      <c r="S4445">
        <v>84</v>
      </c>
      <c r="T4445">
        <v>55.329631091643698</v>
      </c>
      <c r="U4445">
        <v>6.9274916648864702</v>
      </c>
      <c r="V4445">
        <v>73.527259826660199</v>
      </c>
      <c r="W4445">
        <v>99.780799865722699</v>
      </c>
      <c r="X4445">
        <v>0.90581423044204701</v>
      </c>
      <c r="Y4445">
        <v>2856</v>
      </c>
    </row>
    <row r="4446" spans="1:25" x14ac:dyDescent="0.25">
      <c r="A4446" t="s">
        <v>81</v>
      </c>
      <c r="B4446" t="s">
        <v>41</v>
      </c>
      <c r="C4446" s="7" t="s">
        <v>70</v>
      </c>
      <c r="D4446" s="58" t="s">
        <v>63</v>
      </c>
      <c r="E4446" s="7">
        <v>41123</v>
      </c>
      <c r="F4446">
        <v>5</v>
      </c>
      <c r="G4446">
        <v>160.50190734863301</v>
      </c>
      <c r="H4446">
        <v>154.66972351074199</v>
      </c>
      <c r="I4446">
        <v>5.8321814537048304</v>
      </c>
      <c r="J4446">
        <v>3.63371483981609E-2</v>
      </c>
      <c r="K4446">
        <v>55.55078125</v>
      </c>
      <c r="L4446">
        <v>-2.8230414390564</v>
      </c>
      <c r="M4446">
        <v>2.2905344963073699</v>
      </c>
      <c r="N4446">
        <v>5.8321814537048304</v>
      </c>
      <c r="O4446">
        <v>9.3738288879394496</v>
      </c>
      <c r="P4446">
        <v>14.4874048233032</v>
      </c>
      <c r="Q4446">
        <v>-5.2766771316528303</v>
      </c>
      <c r="R4446">
        <v>16.9410400390625</v>
      </c>
      <c r="S4446">
        <v>84</v>
      </c>
      <c r="T4446">
        <v>53.208923284764801</v>
      </c>
      <c r="U4446">
        <v>6.7537064552307102</v>
      </c>
      <c r="V4446">
        <v>73.527259826660199</v>
      </c>
      <c r="W4446">
        <v>99.780799865722699</v>
      </c>
      <c r="X4446">
        <v>0.90769243240356401</v>
      </c>
      <c r="Y4446">
        <v>2856</v>
      </c>
    </row>
    <row r="4447" spans="1:25" x14ac:dyDescent="0.25">
      <c r="A4447" t="s">
        <v>81</v>
      </c>
      <c r="B4447" t="s">
        <v>41</v>
      </c>
      <c r="C4447" s="7" t="s">
        <v>70</v>
      </c>
      <c r="D4447" s="58" t="s">
        <v>63</v>
      </c>
      <c r="E4447" s="7">
        <v>41123</v>
      </c>
      <c r="F4447">
        <v>6</v>
      </c>
      <c r="G4447">
        <v>167.62158203125</v>
      </c>
      <c r="H4447">
        <v>166.25823974609401</v>
      </c>
      <c r="I4447">
        <v>1.3633335828781099</v>
      </c>
      <c r="J4447">
        <v>8.1334020942449604E-3</v>
      </c>
      <c r="K4447">
        <v>54.84765625</v>
      </c>
      <c r="L4447">
        <v>-6.9851427078247097</v>
      </c>
      <c r="M4447">
        <v>-2.05279517173767</v>
      </c>
      <c r="N4447">
        <v>1.3633335828781099</v>
      </c>
      <c r="O4447">
        <v>4.7794628143310502</v>
      </c>
      <c r="P4447">
        <v>9.7118101119995099</v>
      </c>
      <c r="Q4447">
        <v>-9.3518199920654297</v>
      </c>
      <c r="R4447">
        <v>12.078487396240201</v>
      </c>
      <c r="S4447">
        <v>84</v>
      </c>
      <c r="T4447">
        <v>48.402529570320397</v>
      </c>
      <c r="U4447">
        <v>6.5143508911132804</v>
      </c>
      <c r="V4447">
        <v>73.527259826660199</v>
      </c>
      <c r="W4447">
        <v>99.780799865722699</v>
      </c>
      <c r="X4447">
        <v>0.911180019378662</v>
      </c>
      <c r="Y4447">
        <v>2856</v>
      </c>
    </row>
    <row r="4448" spans="1:25" x14ac:dyDescent="0.25">
      <c r="A4448" t="s">
        <v>81</v>
      </c>
      <c r="B4448" t="s">
        <v>41</v>
      </c>
      <c r="C4448" s="7" t="s">
        <v>70</v>
      </c>
      <c r="D4448" s="58" t="s">
        <v>63</v>
      </c>
      <c r="E4448" s="7">
        <v>41123</v>
      </c>
      <c r="F4448">
        <v>7</v>
      </c>
      <c r="G4448">
        <v>180.99328613281301</v>
      </c>
      <c r="H4448">
        <v>185.094161987305</v>
      </c>
      <c r="I4448">
        <v>-4.1008710861206099</v>
      </c>
      <c r="J4448">
        <v>-2.2657588124275201E-2</v>
      </c>
      <c r="K4448">
        <v>54.63671875</v>
      </c>
      <c r="L4448">
        <v>-12.4939785003662</v>
      </c>
      <c r="M4448">
        <v>-7.5352630615234402</v>
      </c>
      <c r="N4448">
        <v>-4.1008710861206099</v>
      </c>
      <c r="O4448">
        <v>-0.66647958755493197</v>
      </c>
      <c r="P4448">
        <v>4.292236328125</v>
      </c>
      <c r="Q4448">
        <v>-14.873309135436999</v>
      </c>
      <c r="R4448">
        <v>6.6715655326843297</v>
      </c>
      <c r="S4448">
        <v>84</v>
      </c>
      <c r="T4448">
        <v>47.609175889971098</v>
      </c>
      <c r="U4448">
        <v>6.54917669296265</v>
      </c>
      <c r="V4448">
        <v>73.527259826660199</v>
      </c>
      <c r="W4448">
        <v>99.780799865722699</v>
      </c>
      <c r="X4448">
        <v>0.90364992618560802</v>
      </c>
      <c r="Y4448">
        <v>2856</v>
      </c>
    </row>
    <row r="4449" spans="1:25" x14ac:dyDescent="0.25">
      <c r="A4449" t="s">
        <v>81</v>
      </c>
      <c r="B4449" t="s">
        <v>41</v>
      </c>
      <c r="C4449" s="7" t="s">
        <v>70</v>
      </c>
      <c r="D4449" s="58" t="s">
        <v>63</v>
      </c>
      <c r="E4449" s="7">
        <v>41123</v>
      </c>
      <c r="F4449">
        <v>8</v>
      </c>
      <c r="G4449">
        <v>198.403396606445</v>
      </c>
      <c r="H4449">
        <v>206.88151550293</v>
      </c>
      <c r="I4449">
        <v>-8.4781150817871094</v>
      </c>
      <c r="J4449">
        <v>-4.2731702327728299E-2</v>
      </c>
      <c r="K4449">
        <v>57.0390625</v>
      </c>
      <c r="L4449">
        <v>-17.018358230590799</v>
      </c>
      <c r="M4449">
        <v>-11.972713470459</v>
      </c>
      <c r="N4449">
        <v>-8.4781150817871094</v>
      </c>
      <c r="O4449">
        <v>-4.9835171699523899</v>
      </c>
      <c r="P4449">
        <v>6.2127776443958303E-2</v>
      </c>
      <c r="Q4449">
        <v>-19.439397811889599</v>
      </c>
      <c r="R4449">
        <v>2.4831678867340101</v>
      </c>
      <c r="S4449">
        <v>84</v>
      </c>
      <c r="T4449">
        <v>47.8705038073495</v>
      </c>
      <c r="U4449">
        <v>6.6639866828918501</v>
      </c>
      <c r="V4449">
        <v>73.527259826660199</v>
      </c>
      <c r="W4449">
        <v>99.780799865722699</v>
      </c>
      <c r="X4449">
        <v>0.89975130558013905</v>
      </c>
      <c r="Y4449">
        <v>2856</v>
      </c>
    </row>
    <row r="4450" spans="1:25" x14ac:dyDescent="0.25">
      <c r="A4450" t="s">
        <v>81</v>
      </c>
      <c r="B4450" t="s">
        <v>41</v>
      </c>
      <c r="C4450" s="7" t="s">
        <v>70</v>
      </c>
      <c r="D4450" s="58" t="s">
        <v>63</v>
      </c>
      <c r="E4450" s="7">
        <v>41123</v>
      </c>
      <c r="F4450">
        <v>9</v>
      </c>
      <c r="G4450">
        <v>194.23370361328099</v>
      </c>
      <c r="H4450">
        <v>218.07881164550801</v>
      </c>
      <c r="I4450">
        <v>-23.845109939575199</v>
      </c>
      <c r="J4450">
        <v>-0.122765056788921</v>
      </c>
      <c r="K4450">
        <v>61.72265625</v>
      </c>
      <c r="L4450">
        <v>-34.637413024902301</v>
      </c>
      <c r="M4450">
        <v>-28.261232376098601</v>
      </c>
      <c r="N4450">
        <v>-23.845109939575199</v>
      </c>
      <c r="O4450">
        <v>-19.428989410400401</v>
      </c>
      <c r="P4450">
        <v>-13.052808761596699</v>
      </c>
      <c r="Q4450">
        <v>-37.6968803405762</v>
      </c>
      <c r="R4450">
        <v>-9.9933414459228498</v>
      </c>
      <c r="S4450">
        <v>84</v>
      </c>
      <c r="T4450">
        <v>74.9140232823693</v>
      </c>
      <c r="U4450">
        <v>8.4212779998779297</v>
      </c>
      <c r="V4450">
        <v>73.527259826660199</v>
      </c>
      <c r="W4450">
        <v>99.780799865722699</v>
      </c>
      <c r="X4450">
        <v>0.86941659450530995</v>
      </c>
      <c r="Y4450">
        <v>2856</v>
      </c>
    </row>
    <row r="4451" spans="1:25" x14ac:dyDescent="0.25">
      <c r="A4451" t="s">
        <v>81</v>
      </c>
      <c r="B4451" t="s">
        <v>41</v>
      </c>
      <c r="C4451" s="7" t="s">
        <v>70</v>
      </c>
      <c r="D4451" s="58" t="s">
        <v>63</v>
      </c>
      <c r="E4451" s="7">
        <v>41123</v>
      </c>
      <c r="F4451">
        <v>10</v>
      </c>
      <c r="G4451">
        <v>196.31927490234401</v>
      </c>
      <c r="H4451">
        <v>225.75224304199199</v>
      </c>
      <c r="I4451">
        <v>-29.432979583740199</v>
      </c>
      <c r="J4451">
        <v>-0.14992405474185899</v>
      </c>
      <c r="K4451">
        <v>66.12890625</v>
      </c>
      <c r="L4451">
        <v>-42.884315490722699</v>
      </c>
      <c r="M4451">
        <v>-34.937156677246101</v>
      </c>
      <c r="N4451">
        <v>-29.432979583740199</v>
      </c>
      <c r="O4451">
        <v>-23.9288005828857</v>
      </c>
      <c r="P4451">
        <v>-15.981640815734901</v>
      </c>
      <c r="Q4451">
        <v>-46.697586059570298</v>
      </c>
      <c r="R4451">
        <v>-12.168373107910201</v>
      </c>
      <c r="S4451">
        <v>84</v>
      </c>
      <c r="T4451">
        <v>115.78555542463501</v>
      </c>
      <c r="U4451">
        <v>10.496135711669901</v>
      </c>
      <c r="V4451">
        <v>73.527259826660199</v>
      </c>
      <c r="W4451">
        <v>99.780799865722699</v>
      </c>
      <c r="X4451">
        <v>0.86150032281875599</v>
      </c>
      <c r="Y4451">
        <v>2856</v>
      </c>
    </row>
    <row r="4452" spans="1:25" x14ac:dyDescent="0.25">
      <c r="A4452" t="s">
        <v>81</v>
      </c>
      <c r="B4452" t="s">
        <v>41</v>
      </c>
      <c r="C4452" s="7" t="s">
        <v>70</v>
      </c>
      <c r="D4452" s="58" t="s">
        <v>63</v>
      </c>
      <c r="E4452" s="7">
        <v>41123</v>
      </c>
      <c r="F4452">
        <v>11</v>
      </c>
      <c r="G4452">
        <v>197.99963378906301</v>
      </c>
      <c r="H4452">
        <v>226.48202514648401</v>
      </c>
      <c r="I4452">
        <v>-28.482393264770501</v>
      </c>
      <c r="J4452">
        <v>-0.143850743770599</v>
      </c>
      <c r="K4452">
        <v>71.28515625</v>
      </c>
      <c r="L4452">
        <v>-42.642856597900398</v>
      </c>
      <c r="M4452">
        <v>-34.276737213134801</v>
      </c>
      <c r="N4452">
        <v>-28.482393264770501</v>
      </c>
      <c r="O4452">
        <v>-22.688047409057599</v>
      </c>
      <c r="P4452">
        <v>-14.321932792663601</v>
      </c>
      <c r="Q4452">
        <v>-46.657146453857401</v>
      </c>
      <c r="R4452">
        <v>-10.307638168335</v>
      </c>
      <c r="S4452">
        <v>84</v>
      </c>
      <c r="T4452">
        <v>132.069530806046</v>
      </c>
      <c r="U4452">
        <v>11.049466133117701</v>
      </c>
      <c r="V4452">
        <v>73.527259826660199</v>
      </c>
      <c r="W4452">
        <v>99.780799865722699</v>
      </c>
      <c r="X4452">
        <v>0.84742707014083896</v>
      </c>
      <c r="Y4452">
        <v>2856</v>
      </c>
    </row>
    <row r="4453" spans="1:25" x14ac:dyDescent="0.25">
      <c r="A4453" t="s">
        <v>81</v>
      </c>
      <c r="B4453" t="s">
        <v>41</v>
      </c>
      <c r="C4453" s="7" t="s">
        <v>70</v>
      </c>
      <c r="D4453" s="58" t="s">
        <v>63</v>
      </c>
      <c r="E4453" s="7">
        <v>41123</v>
      </c>
      <c r="F4453">
        <v>12</v>
      </c>
      <c r="G4453">
        <v>211.26121520996099</v>
      </c>
      <c r="H4453">
        <v>235.06263732910199</v>
      </c>
      <c r="I4453">
        <v>-23.8014221191406</v>
      </c>
      <c r="J4453">
        <v>-0.11266347765922501</v>
      </c>
      <c r="K4453">
        <v>75.875</v>
      </c>
      <c r="L4453">
        <v>-37.477058410644503</v>
      </c>
      <c r="M4453">
        <v>-29.397382736206101</v>
      </c>
      <c r="N4453">
        <v>-23.8014221191406</v>
      </c>
      <c r="O4453">
        <v>-18.2054634094238</v>
      </c>
      <c r="P4453">
        <v>-10.125786781311</v>
      </c>
      <c r="Q4453">
        <v>-41.353912353515597</v>
      </c>
      <c r="R4453">
        <v>-6.2489347457885698</v>
      </c>
      <c r="S4453">
        <v>84</v>
      </c>
      <c r="T4453">
        <v>122.325171812588</v>
      </c>
      <c r="U4453">
        <v>10.671154975891101</v>
      </c>
      <c r="V4453">
        <v>73.527259826660199</v>
      </c>
      <c r="W4453">
        <v>99.780799865722699</v>
      </c>
      <c r="X4453">
        <v>0.86247473955154397</v>
      </c>
      <c r="Y4453">
        <v>2856</v>
      </c>
    </row>
    <row r="4454" spans="1:25" x14ac:dyDescent="0.25">
      <c r="A4454" t="s">
        <v>81</v>
      </c>
      <c r="B4454" t="s">
        <v>41</v>
      </c>
      <c r="C4454" s="7" t="s">
        <v>70</v>
      </c>
      <c r="D4454" s="58" t="s">
        <v>63</v>
      </c>
      <c r="E4454" s="7">
        <v>41123</v>
      </c>
      <c r="F4454">
        <v>13</v>
      </c>
      <c r="G4454">
        <v>236.51712036132801</v>
      </c>
      <c r="H4454">
        <v>239.95426940918</v>
      </c>
      <c r="I4454">
        <v>-3.43714475631714</v>
      </c>
      <c r="J4454">
        <v>-1.45323295146227E-2</v>
      </c>
      <c r="K4454">
        <v>79.53515625</v>
      </c>
      <c r="L4454">
        <v>-13.1417598724365</v>
      </c>
      <c r="M4454">
        <v>-7.4081945419311497</v>
      </c>
      <c r="N4454">
        <v>-3.43714475631714</v>
      </c>
      <c r="O4454">
        <v>0.53390514850616499</v>
      </c>
      <c r="P4454">
        <v>6.2674703598022496</v>
      </c>
      <c r="Q4454">
        <v>-15.8928833007813</v>
      </c>
      <c r="R4454">
        <v>9.0185937881469709</v>
      </c>
      <c r="S4454">
        <v>84</v>
      </c>
      <c r="T4454">
        <v>60.414431171506301</v>
      </c>
      <c r="U4454">
        <v>7.5725517272949201</v>
      </c>
      <c r="V4454">
        <v>73.527259826660199</v>
      </c>
      <c r="W4454">
        <v>99.780799865722699</v>
      </c>
      <c r="X4454">
        <v>0.93964338302612305</v>
      </c>
      <c r="Y4454">
        <v>2856</v>
      </c>
    </row>
    <row r="4455" spans="1:25" x14ac:dyDescent="0.25">
      <c r="A4455" t="s">
        <v>81</v>
      </c>
      <c r="B4455" t="s">
        <v>41</v>
      </c>
      <c r="C4455" s="7" t="s">
        <v>70</v>
      </c>
      <c r="D4455" s="58" t="s">
        <v>63</v>
      </c>
      <c r="E4455" s="7">
        <v>41123</v>
      </c>
      <c r="F4455">
        <v>14</v>
      </c>
      <c r="G4455">
        <v>226.289627075195</v>
      </c>
      <c r="H4455">
        <v>238.425537109375</v>
      </c>
      <c r="I4455">
        <v>-12.1359157562256</v>
      </c>
      <c r="J4455">
        <v>-5.3630016744136803E-2</v>
      </c>
      <c r="K4455">
        <v>83.1640625</v>
      </c>
      <c r="L4455">
        <v>-23.627372741699201</v>
      </c>
      <c r="M4455">
        <v>-16.838127136230501</v>
      </c>
      <c r="N4455">
        <v>-12.1359157562256</v>
      </c>
      <c r="O4455">
        <v>-7.4337048530578604</v>
      </c>
      <c r="P4455">
        <v>-0.644459068775177</v>
      </c>
      <c r="Q4455">
        <v>-26.8850421905518</v>
      </c>
      <c r="R4455">
        <v>2.61320924758911</v>
      </c>
      <c r="S4455">
        <v>84</v>
      </c>
      <c r="T4455">
        <v>85.147147423072099</v>
      </c>
      <c r="U4455">
        <v>8.9668312072753906</v>
      </c>
      <c r="V4455">
        <v>73.527259826660199</v>
      </c>
      <c r="W4455">
        <v>99.780799865722699</v>
      </c>
      <c r="X4455">
        <v>0.918118596076965</v>
      </c>
      <c r="Y4455">
        <v>2856</v>
      </c>
    </row>
    <row r="4456" spans="1:25" x14ac:dyDescent="0.25">
      <c r="A4456" t="s">
        <v>81</v>
      </c>
      <c r="B4456" t="s">
        <v>41</v>
      </c>
      <c r="C4456" s="7" t="s">
        <v>70</v>
      </c>
      <c r="D4456" s="58" t="s">
        <v>63</v>
      </c>
      <c r="E4456" s="7">
        <v>41123</v>
      </c>
      <c r="F4456">
        <v>15</v>
      </c>
      <c r="G4456">
        <v>216.79859924316401</v>
      </c>
      <c r="H4456">
        <v>224.78892517089801</v>
      </c>
      <c r="I4456">
        <v>-7.9903259277343803</v>
      </c>
      <c r="J4456">
        <v>-3.6855984479188898E-2</v>
      </c>
      <c r="K4456">
        <v>85.5703125</v>
      </c>
      <c r="L4456">
        <v>-19.840091705322301</v>
      </c>
      <c r="M4456">
        <v>-12.839155197143601</v>
      </c>
      <c r="N4456">
        <v>-7.9903259277343803</v>
      </c>
      <c r="O4456">
        <v>-3.1414976119995099</v>
      </c>
      <c r="P4456">
        <v>3.8594403266906698</v>
      </c>
      <c r="Q4456">
        <v>-23.199337005615199</v>
      </c>
      <c r="R4456">
        <v>7.2186846733093297</v>
      </c>
      <c r="S4456">
        <v>84</v>
      </c>
      <c r="T4456">
        <v>94.285656305728907</v>
      </c>
      <c r="U4456">
        <v>9.2464218139648402</v>
      </c>
      <c r="V4456">
        <v>73.527259826660199</v>
      </c>
      <c r="W4456">
        <v>99.780799865722699</v>
      </c>
      <c r="X4456">
        <v>0.90772014856338501</v>
      </c>
      <c r="Y4456">
        <v>2856</v>
      </c>
    </row>
    <row r="4457" spans="1:25" x14ac:dyDescent="0.25">
      <c r="A4457" t="s">
        <v>81</v>
      </c>
      <c r="B4457" t="s">
        <v>41</v>
      </c>
      <c r="C4457" s="7" t="s">
        <v>70</v>
      </c>
      <c r="D4457" s="58" t="s">
        <v>63</v>
      </c>
      <c r="E4457" s="7">
        <v>41123</v>
      </c>
      <c r="F4457">
        <v>16</v>
      </c>
      <c r="G4457">
        <v>219.88017272949199</v>
      </c>
      <c r="H4457">
        <v>215.09124755859401</v>
      </c>
      <c r="I4457">
        <v>4.7889266014099103</v>
      </c>
      <c r="J4457">
        <v>2.1779710426926599E-2</v>
      </c>
      <c r="K4457">
        <v>85.88671875</v>
      </c>
      <c r="L4457">
        <v>-4.6847791671752903</v>
      </c>
      <c r="M4457">
        <v>0.91236299276351895</v>
      </c>
      <c r="N4457">
        <v>4.7889266014099103</v>
      </c>
      <c r="O4457">
        <v>8.6654901504516602</v>
      </c>
      <c r="P4457">
        <v>14.262632369995099</v>
      </c>
      <c r="Q4457">
        <v>-7.3704428672790501</v>
      </c>
      <c r="R4457">
        <v>16.948295593261701</v>
      </c>
      <c r="S4457">
        <v>84</v>
      </c>
      <c r="T4457">
        <v>62.553530692887797</v>
      </c>
      <c r="U4457">
        <v>7.3923716545104998</v>
      </c>
      <c r="V4457">
        <v>73.527259826660199</v>
      </c>
      <c r="W4457">
        <v>99.780799865722699</v>
      </c>
      <c r="X4457">
        <v>0.92061674594879195</v>
      </c>
      <c r="Y4457">
        <v>2856</v>
      </c>
    </row>
    <row r="4458" spans="1:25" x14ac:dyDescent="0.25">
      <c r="A4458" t="s">
        <v>81</v>
      </c>
      <c r="B4458" t="s">
        <v>41</v>
      </c>
      <c r="C4458" s="7" t="s">
        <v>70</v>
      </c>
      <c r="D4458" s="58" t="s">
        <v>63</v>
      </c>
      <c r="E4458" s="7">
        <v>41123</v>
      </c>
      <c r="F4458">
        <v>17</v>
      </c>
      <c r="G4458">
        <v>218.20034790039099</v>
      </c>
      <c r="H4458">
        <v>200.16734313964801</v>
      </c>
      <c r="I4458">
        <v>18.0330200195313</v>
      </c>
      <c r="J4458">
        <v>8.2644313573837294E-2</v>
      </c>
      <c r="K4458">
        <v>85.6015625</v>
      </c>
      <c r="L4458">
        <v>10.467700004577599</v>
      </c>
      <c r="M4458">
        <v>14.937352180481</v>
      </c>
      <c r="N4458">
        <v>18.0330200195313</v>
      </c>
      <c r="O4458">
        <v>21.128686904907202</v>
      </c>
      <c r="P4458">
        <v>25.598339080810501</v>
      </c>
      <c r="Q4458">
        <v>8.3230361938476598</v>
      </c>
      <c r="R4458">
        <v>27.7430019378662</v>
      </c>
      <c r="S4458">
        <v>84</v>
      </c>
      <c r="T4458">
        <v>41.202297437860103</v>
      </c>
      <c r="U4458">
        <v>5.9032502174377397</v>
      </c>
      <c r="V4458">
        <v>73.527259826660199</v>
      </c>
      <c r="W4458">
        <v>99.780799865722699</v>
      </c>
      <c r="X4458">
        <v>0.95330023765563998</v>
      </c>
      <c r="Y4458">
        <v>2856</v>
      </c>
    </row>
    <row r="4459" spans="1:25" x14ac:dyDescent="0.25">
      <c r="A4459" t="s">
        <v>81</v>
      </c>
      <c r="B4459" t="s">
        <v>41</v>
      </c>
      <c r="C4459" s="7" t="s">
        <v>70</v>
      </c>
      <c r="D4459" s="58" t="s">
        <v>63</v>
      </c>
      <c r="E4459" s="7">
        <v>41123</v>
      </c>
      <c r="F4459">
        <v>18</v>
      </c>
      <c r="G4459">
        <v>204.06851196289099</v>
      </c>
      <c r="H4459">
        <v>187.25765991210901</v>
      </c>
      <c r="I4459">
        <v>16.810857772827099</v>
      </c>
      <c r="J4459">
        <v>8.2378499209880801E-2</v>
      </c>
      <c r="K4459">
        <v>84.67578125</v>
      </c>
      <c r="L4459">
        <v>10.376945495605501</v>
      </c>
      <c r="M4459">
        <v>14.178153991699199</v>
      </c>
      <c r="N4459">
        <v>16.810857772827099</v>
      </c>
      <c r="O4459">
        <v>19.443561553955099</v>
      </c>
      <c r="P4459">
        <v>23.2447700500488</v>
      </c>
      <c r="Q4459">
        <v>8.5530204772949201</v>
      </c>
      <c r="R4459">
        <v>25.0686950683594</v>
      </c>
      <c r="S4459">
        <v>84</v>
      </c>
      <c r="T4459">
        <v>30.1333915618704</v>
      </c>
      <c r="U4459">
        <v>5.0204086303710902</v>
      </c>
      <c r="V4459">
        <v>73.527259826660199</v>
      </c>
      <c r="W4459">
        <v>99.780799865722699</v>
      </c>
      <c r="X4459">
        <v>0.95593166351318404</v>
      </c>
      <c r="Y4459">
        <v>2856</v>
      </c>
    </row>
    <row r="4460" spans="1:25" x14ac:dyDescent="0.25">
      <c r="A4460" t="s">
        <v>81</v>
      </c>
      <c r="B4460" t="s">
        <v>41</v>
      </c>
      <c r="C4460" s="7" t="s">
        <v>70</v>
      </c>
      <c r="D4460" s="58" t="s">
        <v>63</v>
      </c>
      <c r="E4460" s="7">
        <v>41123</v>
      </c>
      <c r="F4460">
        <v>19</v>
      </c>
      <c r="G4460">
        <v>189.946212768555</v>
      </c>
      <c r="H4460">
        <v>183.43846130371099</v>
      </c>
      <c r="I4460">
        <v>6.5077590942382804</v>
      </c>
      <c r="J4460">
        <v>3.4261062741279602E-2</v>
      </c>
      <c r="K4460">
        <v>81.25</v>
      </c>
      <c r="L4460">
        <v>-1.9988614320755</v>
      </c>
      <c r="M4460">
        <v>3.0269188880920401</v>
      </c>
      <c r="N4460">
        <v>6.5077590942382804</v>
      </c>
      <c r="O4460">
        <v>9.9885997772216797</v>
      </c>
      <c r="P4460">
        <v>15.014380455017101</v>
      </c>
      <c r="Q4460">
        <v>-4.4103703498840297</v>
      </c>
      <c r="R4460">
        <v>17.425888061523398</v>
      </c>
      <c r="S4460">
        <v>84</v>
      </c>
      <c r="T4460">
        <v>50.837386795733401</v>
      </c>
      <c r="U4460">
        <v>6.6377511024475098</v>
      </c>
      <c r="V4460">
        <v>73.527259826660199</v>
      </c>
      <c r="W4460">
        <v>99.780799865722699</v>
      </c>
      <c r="X4460">
        <v>0.93073958158492998</v>
      </c>
      <c r="Y4460">
        <v>2856</v>
      </c>
    </row>
    <row r="4461" spans="1:25" x14ac:dyDescent="0.25">
      <c r="A4461" t="s">
        <v>81</v>
      </c>
      <c r="B4461" t="s">
        <v>41</v>
      </c>
      <c r="C4461" s="7" t="s">
        <v>70</v>
      </c>
      <c r="D4461" s="58" t="s">
        <v>63</v>
      </c>
      <c r="E4461" s="7">
        <v>41123</v>
      </c>
      <c r="F4461">
        <v>20</v>
      </c>
      <c r="G4461">
        <v>177.58750915527301</v>
      </c>
      <c r="H4461">
        <v>174.77680969238301</v>
      </c>
      <c r="I4461">
        <v>2.8107047080993701</v>
      </c>
      <c r="J4461">
        <v>1.5827152878046001E-2</v>
      </c>
      <c r="K4461">
        <v>75.0078125</v>
      </c>
      <c r="L4461">
        <v>-9.4692678451538104</v>
      </c>
      <c r="M4461">
        <v>-2.21416044235229</v>
      </c>
      <c r="N4461">
        <v>2.8107047080993701</v>
      </c>
      <c r="O4461">
        <v>7.8355698585510298</v>
      </c>
      <c r="P4461">
        <v>15.0906772613525</v>
      </c>
      <c r="Q4461">
        <v>-12.9504690170288</v>
      </c>
      <c r="R4461">
        <v>18.5718784332275</v>
      </c>
      <c r="S4461">
        <v>84</v>
      </c>
      <c r="T4461">
        <v>105.287075360415</v>
      </c>
      <c r="U4461">
        <v>9.5821132659912092</v>
      </c>
      <c r="V4461">
        <v>73.527259826660199</v>
      </c>
      <c r="W4461">
        <v>99.780799865722699</v>
      </c>
      <c r="X4461">
        <v>0.89724671840667702</v>
      </c>
      <c r="Y4461">
        <v>2856</v>
      </c>
    </row>
    <row r="4462" spans="1:25" x14ac:dyDescent="0.25">
      <c r="A4462" t="s">
        <v>81</v>
      </c>
      <c r="B4462" t="s">
        <v>41</v>
      </c>
      <c r="C4462" s="7" t="s">
        <v>70</v>
      </c>
      <c r="D4462" s="58" t="s">
        <v>63</v>
      </c>
      <c r="E4462" s="7">
        <v>41123</v>
      </c>
      <c r="F4462">
        <v>21</v>
      </c>
      <c r="G4462">
        <v>169.98388671875</v>
      </c>
      <c r="H4462">
        <v>170.97221374511699</v>
      </c>
      <c r="I4462">
        <v>-0.98831546306610096</v>
      </c>
      <c r="J4462">
        <v>-5.8141713961958903E-3</v>
      </c>
      <c r="K4462">
        <v>67.07421875</v>
      </c>
      <c r="L4462">
        <v>-12.548765182495099</v>
      </c>
      <c r="M4462">
        <v>-5.7187576293945304</v>
      </c>
      <c r="N4462">
        <v>-0.98831546306610096</v>
      </c>
      <c r="O4462">
        <v>3.74212646484375</v>
      </c>
      <c r="P4462">
        <v>10.5721340179443</v>
      </c>
      <c r="Q4462">
        <v>-15.8259925842285</v>
      </c>
      <c r="R4462">
        <v>13.8493604660034</v>
      </c>
      <c r="S4462">
        <v>84</v>
      </c>
      <c r="T4462">
        <v>92.609717422132206</v>
      </c>
      <c r="U4462">
        <v>9.0206670761108398</v>
      </c>
      <c r="V4462">
        <v>73.527259826660199</v>
      </c>
      <c r="W4462">
        <v>99.780799865722699</v>
      </c>
      <c r="X4462">
        <v>0.90445709228515603</v>
      </c>
      <c r="Y4462">
        <v>2856</v>
      </c>
    </row>
    <row r="4463" spans="1:25" x14ac:dyDescent="0.25">
      <c r="A4463" t="s">
        <v>81</v>
      </c>
      <c r="B4463" t="s">
        <v>41</v>
      </c>
      <c r="C4463" s="7" t="s">
        <v>70</v>
      </c>
      <c r="D4463" s="58" t="s">
        <v>63</v>
      </c>
      <c r="E4463" s="7">
        <v>41123</v>
      </c>
      <c r="F4463">
        <v>22</v>
      </c>
      <c r="G4463">
        <v>166.252685546875</v>
      </c>
      <c r="H4463">
        <v>164.20686340332</v>
      </c>
      <c r="I4463">
        <v>2.0458216667175302</v>
      </c>
      <c r="J4463">
        <v>1.2305495329201201E-2</v>
      </c>
      <c r="K4463">
        <v>62.9765625</v>
      </c>
      <c r="L4463">
        <v>-12.424766540527299</v>
      </c>
      <c r="M4463">
        <v>-3.8754255771636998</v>
      </c>
      <c r="N4463">
        <v>2.0458216667175302</v>
      </c>
      <c r="O4463">
        <v>7.9670686721801802</v>
      </c>
      <c r="P4463">
        <v>16.516410827636701</v>
      </c>
      <c r="Q4463">
        <v>-16.5269775390625</v>
      </c>
      <c r="R4463">
        <v>20.6186199188232</v>
      </c>
      <c r="S4463">
        <v>84</v>
      </c>
      <c r="T4463">
        <v>146.581934406557</v>
      </c>
      <c r="U4463">
        <v>11.291460037231399</v>
      </c>
      <c r="V4463">
        <v>73.527259826660199</v>
      </c>
      <c r="W4463">
        <v>99.780799865722699</v>
      </c>
      <c r="X4463">
        <v>0.89597404003143299</v>
      </c>
      <c r="Y4463">
        <v>2856</v>
      </c>
    </row>
    <row r="4464" spans="1:25" x14ac:dyDescent="0.25">
      <c r="A4464" t="s">
        <v>81</v>
      </c>
      <c r="B4464" t="s">
        <v>41</v>
      </c>
      <c r="C4464" s="7" t="s">
        <v>70</v>
      </c>
      <c r="D4464" s="58" t="s">
        <v>63</v>
      </c>
      <c r="E4464" s="7">
        <v>41123</v>
      </c>
      <c r="F4464">
        <v>23</v>
      </c>
      <c r="G4464">
        <v>147.79373168945301</v>
      </c>
      <c r="H4464">
        <v>160.67036437988301</v>
      </c>
      <c r="I4464">
        <v>-12.8766422271729</v>
      </c>
      <c r="J4464">
        <v>-8.7125770747661604E-2</v>
      </c>
      <c r="K4464">
        <v>60.65234375</v>
      </c>
      <c r="L4464">
        <v>-30.403837203979499</v>
      </c>
      <c r="M4464">
        <v>-20.048627853393601</v>
      </c>
      <c r="N4464">
        <v>-12.8766422271729</v>
      </c>
      <c r="O4464">
        <v>-5.7046570777893102</v>
      </c>
      <c r="P4464">
        <v>4.65055131912231</v>
      </c>
      <c r="Q4464">
        <v>-35.372550964355497</v>
      </c>
      <c r="R4464">
        <v>9.6192674636840803</v>
      </c>
      <c r="S4464">
        <v>84</v>
      </c>
      <c r="T4464">
        <v>211.27461754437499</v>
      </c>
      <c r="U4464">
        <v>13.676542282104499</v>
      </c>
      <c r="V4464">
        <v>73.527259826660199</v>
      </c>
      <c r="W4464">
        <v>99.780799865722699</v>
      </c>
      <c r="X4464">
        <v>0.91363221406936601</v>
      </c>
      <c r="Y4464">
        <v>2856</v>
      </c>
    </row>
    <row r="4465" spans="1:25" x14ac:dyDescent="0.25">
      <c r="A4465" t="s">
        <v>81</v>
      </c>
      <c r="B4465" t="s">
        <v>41</v>
      </c>
      <c r="C4465" s="7" t="s">
        <v>70</v>
      </c>
      <c r="D4465" s="58" t="s">
        <v>63</v>
      </c>
      <c r="E4465" s="7">
        <v>41123</v>
      </c>
      <c r="F4465">
        <v>24</v>
      </c>
      <c r="G4465">
        <v>143.05632019043</v>
      </c>
      <c r="H4465">
        <v>154.065994262695</v>
      </c>
      <c r="I4465">
        <v>-11.009671211242701</v>
      </c>
      <c r="J4465">
        <v>-7.6960399746894795E-2</v>
      </c>
      <c r="K4465">
        <v>60.47265625</v>
      </c>
      <c r="L4465">
        <v>-28.104450225830099</v>
      </c>
      <c r="M4465">
        <v>-18.004716873168899</v>
      </c>
      <c r="N4465">
        <v>-11.009671211242701</v>
      </c>
      <c r="O4465">
        <v>-4.01462650299072</v>
      </c>
      <c r="P4465">
        <v>6.0851078033447301</v>
      </c>
      <c r="Q4465">
        <v>-32.950584411621101</v>
      </c>
      <c r="R4465">
        <v>10.9312400817871</v>
      </c>
      <c r="S4465">
        <v>84</v>
      </c>
      <c r="T4465">
        <v>202.71252753580299</v>
      </c>
      <c r="U4465">
        <v>13.3391275405884</v>
      </c>
      <c r="V4465">
        <v>73.527259826660199</v>
      </c>
      <c r="W4465">
        <v>99.780799865722699</v>
      </c>
      <c r="X4465">
        <v>0.91732996702194203</v>
      </c>
      <c r="Y4465">
        <v>2856</v>
      </c>
    </row>
    <row r="4466" spans="1:25" x14ac:dyDescent="0.25">
      <c r="A4466" t="s">
        <v>81</v>
      </c>
      <c r="B4466" t="s">
        <v>41</v>
      </c>
      <c r="C4466" s="7" t="s">
        <v>70</v>
      </c>
      <c r="D4466" s="58" t="s">
        <v>63</v>
      </c>
      <c r="E4466" s="7">
        <v>41129</v>
      </c>
      <c r="F4466">
        <v>1</v>
      </c>
      <c r="G4466">
        <v>158.93609619140599</v>
      </c>
      <c r="H4466">
        <v>157.48886108398401</v>
      </c>
      <c r="I4466">
        <v>1.44722723960876</v>
      </c>
      <c r="J4466">
        <v>9.1057186946272902E-3</v>
      </c>
      <c r="K4466">
        <v>59.8828125</v>
      </c>
      <c r="L4466">
        <v>-7.02154445648193</v>
      </c>
      <c r="M4466">
        <v>-2.0181255340576199</v>
      </c>
      <c r="N4466">
        <v>1.44722723960876</v>
      </c>
      <c r="O4466">
        <v>4.91258001327515</v>
      </c>
      <c r="P4466">
        <v>9.9159994125366193</v>
      </c>
      <c r="Q4466">
        <v>-9.4223232269287092</v>
      </c>
      <c r="R4466">
        <v>12.3167781829834</v>
      </c>
      <c r="S4466">
        <v>84</v>
      </c>
      <c r="T4466">
        <v>49.396383407233301</v>
      </c>
      <c r="U4466">
        <v>6.6082177162170401</v>
      </c>
      <c r="V4466">
        <v>74.497451782226605</v>
      </c>
      <c r="W4466">
        <v>98.847824096679702</v>
      </c>
      <c r="X4466">
        <v>0.911254823207855</v>
      </c>
      <c r="Y4466">
        <v>2856</v>
      </c>
    </row>
    <row r="4467" spans="1:25" x14ac:dyDescent="0.25">
      <c r="A4467" t="s">
        <v>81</v>
      </c>
      <c r="B4467" t="s">
        <v>41</v>
      </c>
      <c r="C4467" s="7" t="s">
        <v>70</v>
      </c>
      <c r="D4467" s="58" t="s">
        <v>63</v>
      </c>
      <c r="E4467" s="7">
        <v>41129</v>
      </c>
      <c r="F4467">
        <v>2</v>
      </c>
      <c r="G4467">
        <v>155.49868774414099</v>
      </c>
      <c r="H4467">
        <v>159.07546997070301</v>
      </c>
      <c r="I4467">
        <v>-3.5767860412597701</v>
      </c>
      <c r="J4467">
        <v>-2.3002034053206399E-2</v>
      </c>
      <c r="K4467">
        <v>58.9296875</v>
      </c>
      <c r="L4467">
        <v>-12.342602729797401</v>
      </c>
      <c r="M4467">
        <v>-7.1636872291564897</v>
      </c>
      <c r="N4467">
        <v>-3.5767860412597701</v>
      </c>
      <c r="O4467">
        <v>1.0115200653672199E-2</v>
      </c>
      <c r="P4467">
        <v>5.1890311241149902</v>
      </c>
      <c r="Q4467">
        <v>-14.8275899887085</v>
      </c>
      <c r="R4467">
        <v>7.6740179061889604</v>
      </c>
      <c r="S4467">
        <v>84</v>
      </c>
      <c r="T4467">
        <v>52.490952012576599</v>
      </c>
      <c r="U4467">
        <v>6.8400034904479998</v>
      </c>
      <c r="V4467">
        <v>74.497451782226605</v>
      </c>
      <c r="W4467">
        <v>98.847824096679702</v>
      </c>
      <c r="X4467">
        <v>0.90950965881347701</v>
      </c>
      <c r="Y4467">
        <v>2856</v>
      </c>
    </row>
    <row r="4468" spans="1:25" x14ac:dyDescent="0.25">
      <c r="A4468" t="s">
        <v>81</v>
      </c>
      <c r="B4468" t="s">
        <v>41</v>
      </c>
      <c r="C4468" s="7" t="s">
        <v>70</v>
      </c>
      <c r="D4468" s="58" t="s">
        <v>63</v>
      </c>
      <c r="E4468" s="7">
        <v>41129</v>
      </c>
      <c r="F4468">
        <v>3</v>
      </c>
      <c r="G4468">
        <v>152.19358825683599</v>
      </c>
      <c r="H4468">
        <v>155.23596191406301</v>
      </c>
      <c r="I4468">
        <v>-3.04237937927246</v>
      </c>
      <c r="J4468">
        <v>-1.9990194588899599E-2</v>
      </c>
      <c r="K4468">
        <v>57.55859375</v>
      </c>
      <c r="L4468">
        <v>-10.9361619949341</v>
      </c>
      <c r="M4468">
        <v>-6.2724514007568404</v>
      </c>
      <c r="N4468">
        <v>-3.04237937927246</v>
      </c>
      <c r="O4468">
        <v>0.18769232928752899</v>
      </c>
      <c r="P4468">
        <v>4.8514027595520002</v>
      </c>
      <c r="Q4468">
        <v>-13.173939704895</v>
      </c>
      <c r="R4468">
        <v>7.0891809463501003</v>
      </c>
      <c r="S4468">
        <v>84</v>
      </c>
      <c r="T4468">
        <v>42.855531117841998</v>
      </c>
      <c r="U4468">
        <v>6.1595511436462402</v>
      </c>
      <c r="V4468">
        <v>74.497451782226605</v>
      </c>
      <c r="W4468">
        <v>98.847824096679702</v>
      </c>
      <c r="X4468">
        <v>0.90416830778121904</v>
      </c>
      <c r="Y4468">
        <v>2856</v>
      </c>
    </row>
    <row r="4469" spans="1:25" x14ac:dyDescent="0.25">
      <c r="A4469" t="s">
        <v>81</v>
      </c>
      <c r="B4469" t="s">
        <v>41</v>
      </c>
      <c r="C4469" s="7" t="s">
        <v>70</v>
      </c>
      <c r="D4469" s="58" t="s">
        <v>63</v>
      </c>
      <c r="E4469" s="7">
        <v>41129</v>
      </c>
      <c r="F4469">
        <v>4</v>
      </c>
      <c r="G4469">
        <v>160.20980834960901</v>
      </c>
      <c r="H4469">
        <v>152.46357727050801</v>
      </c>
      <c r="I4469">
        <v>7.7462286949157697</v>
      </c>
      <c r="J4469">
        <v>4.8350527882576003E-2</v>
      </c>
      <c r="K4469">
        <v>56.79296875</v>
      </c>
      <c r="L4469">
        <v>-1.21347796916962</v>
      </c>
      <c r="M4469">
        <v>4.0799889564514196</v>
      </c>
      <c r="N4469">
        <v>7.7462286949157697</v>
      </c>
      <c r="O4469">
        <v>11.412467956543001</v>
      </c>
      <c r="P4469">
        <v>16.705934524536101</v>
      </c>
      <c r="Q4469">
        <v>-3.7534301280975302</v>
      </c>
      <c r="R4469">
        <v>19.245887756347699</v>
      </c>
      <c r="S4469">
        <v>84</v>
      </c>
      <c r="T4469">
        <v>57.093987618245599</v>
      </c>
      <c r="U4469">
        <v>6.9912962913513201</v>
      </c>
      <c r="V4469">
        <v>74.497451782226605</v>
      </c>
      <c r="W4469">
        <v>98.847824096679702</v>
      </c>
      <c r="X4469">
        <v>0.90581423044204701</v>
      </c>
      <c r="Y4469">
        <v>2856</v>
      </c>
    </row>
    <row r="4470" spans="1:25" x14ac:dyDescent="0.25">
      <c r="A4470" t="s">
        <v>81</v>
      </c>
      <c r="B4470" t="s">
        <v>41</v>
      </c>
      <c r="C4470" s="7" t="s">
        <v>70</v>
      </c>
      <c r="D4470" s="58" t="s">
        <v>63</v>
      </c>
      <c r="E4470" s="7">
        <v>41129</v>
      </c>
      <c r="F4470">
        <v>5</v>
      </c>
      <c r="G4470">
        <v>159.73362731933599</v>
      </c>
      <c r="H4470">
        <v>152.65744018554699</v>
      </c>
      <c r="I4470">
        <v>7.07618951797485</v>
      </c>
      <c r="J4470">
        <v>4.4299937784671797E-2</v>
      </c>
      <c r="K4470">
        <v>55.921875</v>
      </c>
      <c r="L4470">
        <v>0.115082494914532</v>
      </c>
      <c r="M4470">
        <v>4.22776079177856</v>
      </c>
      <c r="N4470">
        <v>7.07618951797485</v>
      </c>
      <c r="O4470">
        <v>9.9246177673339808</v>
      </c>
      <c r="P4470">
        <v>14.037296295166</v>
      </c>
      <c r="Q4470">
        <v>-1.8582944869995099</v>
      </c>
      <c r="R4470">
        <v>16.010673522949201</v>
      </c>
      <c r="S4470">
        <v>84</v>
      </c>
      <c r="T4470">
        <v>34.048416644601303</v>
      </c>
      <c r="U4470">
        <v>5.43178033828735</v>
      </c>
      <c r="V4470">
        <v>74.497451782226605</v>
      </c>
      <c r="W4470">
        <v>98.847824096679702</v>
      </c>
      <c r="X4470">
        <v>0.90769243240356401</v>
      </c>
      <c r="Y4470">
        <v>2856</v>
      </c>
    </row>
    <row r="4471" spans="1:25" x14ac:dyDescent="0.25">
      <c r="A4471" t="s">
        <v>81</v>
      </c>
      <c r="B4471" t="s">
        <v>41</v>
      </c>
      <c r="C4471" s="7" t="s">
        <v>70</v>
      </c>
      <c r="D4471" s="58" t="s">
        <v>63</v>
      </c>
      <c r="E4471" s="7">
        <v>41129</v>
      </c>
      <c r="F4471">
        <v>6</v>
      </c>
      <c r="G4471">
        <v>168.08876037597699</v>
      </c>
      <c r="H4471">
        <v>168.30241394043</v>
      </c>
      <c r="I4471">
        <v>-0.21366216242313399</v>
      </c>
      <c r="J4471">
        <v>-1.2711270246654699E-3</v>
      </c>
      <c r="K4471">
        <v>55.3125</v>
      </c>
      <c r="L4471">
        <v>-9.6149749755859393</v>
      </c>
      <c r="M4471">
        <v>-4.0606031417846697</v>
      </c>
      <c r="N4471">
        <v>-0.21366216242313399</v>
      </c>
      <c r="O4471">
        <v>3.6332790851593</v>
      </c>
      <c r="P4471">
        <v>9.1876506805419904</v>
      </c>
      <c r="Q4471">
        <v>-12.2801170349121</v>
      </c>
      <c r="R4471">
        <v>11.8527927398682</v>
      </c>
      <c r="S4471">
        <v>84</v>
      </c>
      <c r="T4471">
        <v>60.637907288821701</v>
      </c>
      <c r="U4471">
        <v>7.3358836174011204</v>
      </c>
      <c r="V4471">
        <v>74.497451782226605</v>
      </c>
      <c r="W4471">
        <v>98.847824096679702</v>
      </c>
      <c r="X4471">
        <v>0.911180019378662</v>
      </c>
      <c r="Y4471">
        <v>2856</v>
      </c>
    </row>
    <row r="4472" spans="1:25" x14ac:dyDescent="0.25">
      <c r="A4472" t="s">
        <v>81</v>
      </c>
      <c r="B4472" t="s">
        <v>41</v>
      </c>
      <c r="C4472" s="7" t="s">
        <v>70</v>
      </c>
      <c r="D4472" s="58" t="s">
        <v>63</v>
      </c>
      <c r="E4472" s="7">
        <v>41129</v>
      </c>
      <c r="F4472">
        <v>7</v>
      </c>
      <c r="G4472">
        <v>184.930740356445</v>
      </c>
      <c r="H4472">
        <v>186.117919921875</v>
      </c>
      <c r="I4472">
        <v>-1.1871860027313199</v>
      </c>
      <c r="J4472">
        <v>-6.4196246676147001E-3</v>
      </c>
      <c r="K4472">
        <v>54.92578125</v>
      </c>
      <c r="L4472">
        <v>-8.4370985031127894</v>
      </c>
      <c r="M4472">
        <v>-4.15379095077515</v>
      </c>
      <c r="N4472">
        <v>-1.1871860027313199</v>
      </c>
      <c r="O4472">
        <v>1.77941942214966</v>
      </c>
      <c r="P4472">
        <v>6.0627260208129901</v>
      </c>
      <c r="Q4472">
        <v>-10.492347717285201</v>
      </c>
      <c r="R4472">
        <v>8.1179761886596697</v>
      </c>
      <c r="S4472">
        <v>84</v>
      </c>
      <c r="T4472">
        <v>35.270434911890298</v>
      </c>
      <c r="U4472">
        <v>5.6571364402770996</v>
      </c>
      <c r="V4472">
        <v>74.497451782226605</v>
      </c>
      <c r="W4472">
        <v>98.847824096679702</v>
      </c>
      <c r="X4472">
        <v>0.90364992618560802</v>
      </c>
      <c r="Y4472">
        <v>2856</v>
      </c>
    </row>
    <row r="4473" spans="1:25" x14ac:dyDescent="0.25">
      <c r="A4473" t="s">
        <v>81</v>
      </c>
      <c r="B4473" t="s">
        <v>41</v>
      </c>
      <c r="C4473" s="7" t="s">
        <v>70</v>
      </c>
      <c r="D4473" s="58" t="s">
        <v>63</v>
      </c>
      <c r="E4473" s="7">
        <v>41129</v>
      </c>
      <c r="F4473">
        <v>8</v>
      </c>
      <c r="G4473">
        <v>230.12664794921901</v>
      </c>
      <c r="H4473">
        <v>201.78240966796901</v>
      </c>
      <c r="I4473">
        <v>28.344234466552699</v>
      </c>
      <c r="J4473">
        <v>0.123167976737022</v>
      </c>
      <c r="K4473">
        <v>57.62890625</v>
      </c>
      <c r="L4473">
        <v>18.513385772705099</v>
      </c>
      <c r="M4473">
        <v>24.321529388427699</v>
      </c>
      <c r="N4473">
        <v>28.344234466552699</v>
      </c>
      <c r="O4473">
        <v>32.366935729980497</v>
      </c>
      <c r="P4473">
        <v>38.175083160400398</v>
      </c>
      <c r="Q4473">
        <v>15.726477622985801</v>
      </c>
      <c r="R4473">
        <v>40.961990356445298</v>
      </c>
      <c r="S4473">
        <v>84</v>
      </c>
      <c r="T4473">
        <v>65.284903284589703</v>
      </c>
      <c r="U4473">
        <v>7.6710510253906303</v>
      </c>
      <c r="V4473">
        <v>74.497451782226605</v>
      </c>
      <c r="W4473">
        <v>98.847824096679702</v>
      </c>
      <c r="X4473">
        <v>0.89975130558013905</v>
      </c>
      <c r="Y4473">
        <v>2856</v>
      </c>
    </row>
    <row r="4474" spans="1:25" x14ac:dyDescent="0.25">
      <c r="A4474" t="s">
        <v>81</v>
      </c>
      <c r="B4474" t="s">
        <v>41</v>
      </c>
      <c r="C4474" s="7" t="s">
        <v>70</v>
      </c>
      <c r="D4474" s="58" t="s">
        <v>63</v>
      </c>
      <c r="E4474" s="7">
        <v>41129</v>
      </c>
      <c r="F4474">
        <v>9</v>
      </c>
      <c r="G4474">
        <v>231.15710449218801</v>
      </c>
      <c r="H4474">
        <v>211.100173950195</v>
      </c>
      <c r="I4474">
        <v>20.0569362640381</v>
      </c>
      <c r="J4474">
        <v>8.6767554283142104E-2</v>
      </c>
      <c r="K4474">
        <v>62.72265625</v>
      </c>
      <c r="L4474">
        <v>7.42494773864746</v>
      </c>
      <c r="M4474">
        <v>14.888030052185099</v>
      </c>
      <c r="N4474">
        <v>20.0569362640381</v>
      </c>
      <c r="O4474">
        <v>25.225843429565401</v>
      </c>
      <c r="P4474">
        <v>32.688922882080099</v>
      </c>
      <c r="Q4474">
        <v>3.84395432472229</v>
      </c>
      <c r="R4474">
        <v>36.269920349121101</v>
      </c>
      <c r="S4474">
        <v>84</v>
      </c>
      <c r="T4474">
        <v>107.388114009492</v>
      </c>
      <c r="U4474">
        <v>9.8567934036254901</v>
      </c>
      <c r="V4474">
        <v>74.497451782226605</v>
      </c>
      <c r="W4474">
        <v>98.847824096679702</v>
      </c>
      <c r="X4474">
        <v>0.86941659450530995</v>
      </c>
      <c r="Y4474">
        <v>2856</v>
      </c>
    </row>
    <row r="4475" spans="1:25" x14ac:dyDescent="0.25">
      <c r="A4475" t="s">
        <v>81</v>
      </c>
      <c r="B4475" t="s">
        <v>41</v>
      </c>
      <c r="C4475" s="7" t="s">
        <v>70</v>
      </c>
      <c r="D4475" s="58" t="s">
        <v>63</v>
      </c>
      <c r="E4475" s="7">
        <v>41129</v>
      </c>
      <c r="F4475">
        <v>10</v>
      </c>
      <c r="G4475">
        <v>232.678146362305</v>
      </c>
      <c r="H4475">
        <v>224.58369445800801</v>
      </c>
      <c r="I4475">
        <v>8.0944643020629901</v>
      </c>
      <c r="J4475">
        <v>3.47882434725761E-2</v>
      </c>
      <c r="K4475">
        <v>67.87890625</v>
      </c>
      <c r="L4475">
        <v>-5.4432849884033203</v>
      </c>
      <c r="M4475">
        <v>2.5549271106720002</v>
      </c>
      <c r="N4475">
        <v>8.0944643020629901</v>
      </c>
      <c r="O4475">
        <v>13.634001731872599</v>
      </c>
      <c r="P4475">
        <v>21.6322135925293</v>
      </c>
      <c r="Q4475">
        <v>-9.2810497283935494</v>
      </c>
      <c r="R4475">
        <v>25.469978332519499</v>
      </c>
      <c r="S4475">
        <v>84</v>
      </c>
      <c r="T4475">
        <v>121.505692129599</v>
      </c>
      <c r="U4475">
        <v>10.5635623931885</v>
      </c>
      <c r="V4475">
        <v>74.497451782226605</v>
      </c>
      <c r="W4475">
        <v>98.847824096679702</v>
      </c>
      <c r="X4475">
        <v>0.86150032281875599</v>
      </c>
      <c r="Y4475">
        <v>2856</v>
      </c>
    </row>
    <row r="4476" spans="1:25" x14ac:dyDescent="0.25">
      <c r="A4476" t="s">
        <v>81</v>
      </c>
      <c r="B4476" t="s">
        <v>41</v>
      </c>
      <c r="C4476" s="7" t="s">
        <v>70</v>
      </c>
      <c r="D4476" s="58" t="s">
        <v>63</v>
      </c>
      <c r="E4476" s="7">
        <v>41129</v>
      </c>
      <c r="F4476">
        <v>11</v>
      </c>
      <c r="G4476">
        <v>235.090255737305</v>
      </c>
      <c r="H4476">
        <v>232.11250305175801</v>
      </c>
      <c r="I4476">
        <v>2.97776126861572</v>
      </c>
      <c r="J4476">
        <v>1.26664591953158E-2</v>
      </c>
      <c r="K4476">
        <v>72.86328125</v>
      </c>
      <c r="L4476">
        <v>-9.9460592269897496</v>
      </c>
      <c r="M4476">
        <v>-2.3105614185333301</v>
      </c>
      <c r="N4476">
        <v>2.97776126861572</v>
      </c>
      <c r="O4476">
        <v>8.2660837173461896</v>
      </c>
      <c r="P4476">
        <v>15.9015817642212</v>
      </c>
      <c r="Q4476">
        <v>-13.609783172607401</v>
      </c>
      <c r="R4476">
        <v>19.565303802490199</v>
      </c>
      <c r="S4476">
        <v>84</v>
      </c>
      <c r="T4476">
        <v>110.4123339823</v>
      </c>
      <c r="U4476">
        <v>10.084510803222701</v>
      </c>
      <c r="V4476">
        <v>74.497451782226605</v>
      </c>
      <c r="W4476">
        <v>98.847824096679702</v>
      </c>
      <c r="X4476">
        <v>0.84742707014083896</v>
      </c>
      <c r="Y4476">
        <v>2856</v>
      </c>
    </row>
    <row r="4477" spans="1:25" x14ac:dyDescent="0.25">
      <c r="A4477" t="s">
        <v>81</v>
      </c>
      <c r="B4477" t="s">
        <v>41</v>
      </c>
      <c r="C4477" s="7" t="s">
        <v>70</v>
      </c>
      <c r="D4477" s="58" t="s">
        <v>63</v>
      </c>
      <c r="E4477" s="7">
        <v>41129</v>
      </c>
      <c r="F4477">
        <v>12</v>
      </c>
      <c r="G4477">
        <v>245.912109375</v>
      </c>
      <c r="H4477">
        <v>239.53276062011699</v>
      </c>
      <c r="I4477">
        <v>6.3793673515319798</v>
      </c>
      <c r="J4477">
        <v>2.5941655039787299E-2</v>
      </c>
      <c r="K4477">
        <v>77.625</v>
      </c>
      <c r="L4477">
        <v>-6.4263944625854501</v>
      </c>
      <c r="M4477">
        <v>1.13935327529907</v>
      </c>
      <c r="N4477">
        <v>6.3793673515319798</v>
      </c>
      <c r="O4477">
        <v>11.619380950927701</v>
      </c>
      <c r="P4477">
        <v>19.1851291656494</v>
      </c>
      <c r="Q4477">
        <v>-10.0566501617432</v>
      </c>
      <c r="R4477">
        <v>22.815383911132798</v>
      </c>
      <c r="S4477">
        <v>84</v>
      </c>
      <c r="T4477">
        <v>107.683789707418</v>
      </c>
      <c r="U4477">
        <v>9.9923887252807599</v>
      </c>
      <c r="V4477">
        <v>74.497451782226605</v>
      </c>
      <c r="W4477">
        <v>98.847824096679702</v>
      </c>
      <c r="X4477">
        <v>0.86247473955154397</v>
      </c>
      <c r="Y4477">
        <v>2856</v>
      </c>
    </row>
    <row r="4478" spans="1:25" x14ac:dyDescent="0.25">
      <c r="A4478" t="s">
        <v>81</v>
      </c>
      <c r="B4478" t="s">
        <v>41</v>
      </c>
      <c r="C4478" s="7" t="s">
        <v>70</v>
      </c>
      <c r="D4478" s="58" t="s">
        <v>63</v>
      </c>
      <c r="E4478" s="7">
        <v>41129</v>
      </c>
      <c r="F4478">
        <v>13</v>
      </c>
      <c r="G4478">
        <v>259.66006469726602</v>
      </c>
      <c r="H4478">
        <v>243.84281921386699</v>
      </c>
      <c r="I4478">
        <v>15.8172750473022</v>
      </c>
      <c r="J4478">
        <v>6.0915313661098501E-2</v>
      </c>
      <c r="K4478">
        <v>82.11328125</v>
      </c>
      <c r="L4478">
        <v>8.3217639923095703</v>
      </c>
      <c r="M4478">
        <v>12.7501726150513</v>
      </c>
      <c r="N4478">
        <v>15.8172750473022</v>
      </c>
      <c r="O4478">
        <v>18.884376525878899</v>
      </c>
      <c r="P4478">
        <v>23.312786102294901</v>
      </c>
      <c r="Q4478">
        <v>6.1968913078308097</v>
      </c>
      <c r="R4478">
        <v>25.437658309936499</v>
      </c>
      <c r="S4478">
        <v>84</v>
      </c>
      <c r="T4478">
        <v>36.6805921758978</v>
      </c>
      <c r="U4478">
        <v>5.8487777709960902</v>
      </c>
      <c r="V4478">
        <v>74.497451782226605</v>
      </c>
      <c r="W4478">
        <v>98.847824096679702</v>
      </c>
      <c r="X4478">
        <v>0.93964338302612305</v>
      </c>
      <c r="Y4478">
        <v>2856</v>
      </c>
    </row>
    <row r="4479" spans="1:25" x14ac:dyDescent="0.25">
      <c r="A4479" t="s">
        <v>81</v>
      </c>
      <c r="B4479" t="s">
        <v>41</v>
      </c>
      <c r="C4479" s="7" t="s">
        <v>70</v>
      </c>
      <c r="D4479" s="58" t="s">
        <v>63</v>
      </c>
      <c r="E4479" s="7">
        <v>41129</v>
      </c>
      <c r="F4479">
        <v>14</v>
      </c>
      <c r="G4479">
        <v>271.21023559570301</v>
      </c>
      <c r="H4479">
        <v>249.95384216308599</v>
      </c>
      <c r="I4479">
        <v>21.256410598754901</v>
      </c>
      <c r="J4479">
        <v>7.8376129269599901E-2</v>
      </c>
      <c r="K4479">
        <v>85.90234375</v>
      </c>
      <c r="L4479">
        <v>12.461088180541999</v>
      </c>
      <c r="M4479">
        <v>17.657436370849599</v>
      </c>
      <c r="N4479">
        <v>21.256410598754901</v>
      </c>
      <c r="O4479">
        <v>24.855382919311499</v>
      </c>
      <c r="P4479">
        <v>30.051731109619102</v>
      </c>
      <c r="Q4479">
        <v>9.9677371978759801</v>
      </c>
      <c r="R4479">
        <v>32.545082092285199</v>
      </c>
      <c r="S4479">
        <v>84</v>
      </c>
      <c r="T4479">
        <v>50.795030182130198</v>
      </c>
      <c r="U4479">
        <v>6.8630256652831996</v>
      </c>
      <c r="V4479">
        <v>74.497451782226605</v>
      </c>
      <c r="W4479">
        <v>98.847824096679702</v>
      </c>
      <c r="X4479">
        <v>0.918118596076965</v>
      </c>
      <c r="Y4479">
        <v>2856</v>
      </c>
    </row>
    <row r="4480" spans="1:25" x14ac:dyDescent="0.25">
      <c r="A4480" t="s">
        <v>81</v>
      </c>
      <c r="B4480" t="s">
        <v>41</v>
      </c>
      <c r="C4480" s="7" t="s">
        <v>70</v>
      </c>
      <c r="D4480" s="58" t="s">
        <v>63</v>
      </c>
      <c r="E4480" s="7">
        <v>41129</v>
      </c>
      <c r="F4480">
        <v>15</v>
      </c>
      <c r="G4480">
        <v>257.19601440429699</v>
      </c>
      <c r="H4480">
        <v>239.24179077148401</v>
      </c>
      <c r="I4480">
        <v>17.954206466674801</v>
      </c>
      <c r="J4480">
        <v>6.9807484745979295E-2</v>
      </c>
      <c r="K4480">
        <v>88.46484375</v>
      </c>
      <c r="L4480">
        <v>9.0435342788696307</v>
      </c>
      <c r="M4480">
        <v>14.308032035827599</v>
      </c>
      <c r="N4480">
        <v>17.954206466674801</v>
      </c>
      <c r="O4480">
        <v>21.6003818511963</v>
      </c>
      <c r="P4480">
        <v>26.8648777008057</v>
      </c>
      <c r="Q4480">
        <v>6.5174832344055202</v>
      </c>
      <c r="R4480">
        <v>29.3909301757813</v>
      </c>
      <c r="S4480">
        <v>84</v>
      </c>
      <c r="T4480">
        <v>53.901041377476297</v>
      </c>
      <c r="U4480">
        <v>6.9530344009399396</v>
      </c>
      <c r="V4480">
        <v>74.497451782226605</v>
      </c>
      <c r="W4480">
        <v>98.847824096679702</v>
      </c>
      <c r="X4480">
        <v>0.90772014856338501</v>
      </c>
      <c r="Y4480">
        <v>2856</v>
      </c>
    </row>
    <row r="4481" spans="1:25" x14ac:dyDescent="0.25">
      <c r="A4481" t="s">
        <v>81</v>
      </c>
      <c r="B4481" t="s">
        <v>41</v>
      </c>
      <c r="C4481" s="7" t="s">
        <v>70</v>
      </c>
      <c r="D4481" s="58" t="s">
        <v>63</v>
      </c>
      <c r="E4481" s="7">
        <v>41129</v>
      </c>
      <c r="F4481">
        <v>16</v>
      </c>
      <c r="G4481">
        <v>247.66415405273401</v>
      </c>
      <c r="H4481">
        <v>227.64939880371099</v>
      </c>
      <c r="I4481">
        <v>20.014745712280298</v>
      </c>
      <c r="J4481">
        <v>8.0814063549041706E-2</v>
      </c>
      <c r="K4481">
        <v>90.51171875</v>
      </c>
      <c r="L4481">
        <v>12.181725502014199</v>
      </c>
      <c r="M4481">
        <v>16.8095378875732</v>
      </c>
      <c r="N4481">
        <v>20.014745712280298</v>
      </c>
      <c r="O4481">
        <v>23.219953536987301</v>
      </c>
      <c r="P4481">
        <v>27.8477668762207</v>
      </c>
      <c r="Q4481">
        <v>9.9611721038818395</v>
      </c>
      <c r="R4481">
        <v>30.068321228027301</v>
      </c>
      <c r="S4481">
        <v>84</v>
      </c>
      <c r="T4481">
        <v>42.498658423910499</v>
      </c>
      <c r="U4481">
        <v>6.1121387481689498</v>
      </c>
      <c r="V4481">
        <v>74.497451782226605</v>
      </c>
      <c r="W4481">
        <v>98.847824096679702</v>
      </c>
      <c r="X4481">
        <v>0.92061674594879195</v>
      </c>
      <c r="Y4481">
        <v>2856</v>
      </c>
    </row>
    <row r="4482" spans="1:25" x14ac:dyDescent="0.25">
      <c r="A4482" t="s">
        <v>81</v>
      </c>
      <c r="B4482" t="s">
        <v>41</v>
      </c>
      <c r="C4482" s="7" t="s">
        <v>70</v>
      </c>
      <c r="D4482" s="58" t="s">
        <v>63</v>
      </c>
      <c r="E4482" s="7">
        <v>41129</v>
      </c>
      <c r="F4482">
        <v>17</v>
      </c>
      <c r="G4482">
        <v>226.30325317382801</v>
      </c>
      <c r="H4482">
        <v>215.81649780273401</v>
      </c>
      <c r="I4482">
        <v>10.486767768859901</v>
      </c>
      <c r="J4482">
        <v>4.6339444816112497E-2</v>
      </c>
      <c r="K4482">
        <v>91.03515625</v>
      </c>
      <c r="L4482">
        <v>2.7932388782501198</v>
      </c>
      <c r="M4482">
        <v>7.3386378288268999</v>
      </c>
      <c r="N4482">
        <v>10.486767768859901</v>
      </c>
      <c r="O4482">
        <v>13.6348972320557</v>
      </c>
      <c r="P4482">
        <v>18.180295944213899</v>
      </c>
      <c r="Q4482">
        <v>0.61223053932189897</v>
      </c>
      <c r="R4482">
        <v>20.361305236816399</v>
      </c>
      <c r="S4482">
        <v>84</v>
      </c>
      <c r="T4482">
        <v>41.030848946680599</v>
      </c>
      <c r="U4482">
        <v>6.0032920837402299</v>
      </c>
      <c r="V4482">
        <v>74.497451782226605</v>
      </c>
      <c r="W4482">
        <v>98.847824096679702</v>
      </c>
      <c r="X4482">
        <v>0.95330023765563998</v>
      </c>
      <c r="Y4482">
        <v>2856</v>
      </c>
    </row>
    <row r="4483" spans="1:25" x14ac:dyDescent="0.25">
      <c r="A4483" t="s">
        <v>81</v>
      </c>
      <c r="B4483" t="s">
        <v>41</v>
      </c>
      <c r="C4483" s="7" t="s">
        <v>70</v>
      </c>
      <c r="D4483" s="58" t="s">
        <v>63</v>
      </c>
      <c r="E4483" s="7">
        <v>41129</v>
      </c>
      <c r="F4483">
        <v>18</v>
      </c>
      <c r="G4483">
        <v>209.44688415527301</v>
      </c>
      <c r="H4483">
        <v>197.92695617675801</v>
      </c>
      <c r="I4483">
        <v>11.5199298858643</v>
      </c>
      <c r="J4483">
        <v>5.5001676082611098E-2</v>
      </c>
      <c r="K4483">
        <v>88.50390625</v>
      </c>
      <c r="L4483">
        <v>3.9672000408172599</v>
      </c>
      <c r="M4483">
        <v>8.4294137954711896</v>
      </c>
      <c r="N4483">
        <v>11.5199298858643</v>
      </c>
      <c r="O4483">
        <v>14.610445022583001</v>
      </c>
      <c r="P4483">
        <v>19.072658538818398</v>
      </c>
      <c r="Q4483">
        <v>1.82610607147217</v>
      </c>
      <c r="R4483">
        <v>21.213752746581999</v>
      </c>
      <c r="S4483">
        <v>84</v>
      </c>
      <c r="T4483">
        <v>40.211468743094002</v>
      </c>
      <c r="U4483">
        <v>5.8934264183044398</v>
      </c>
      <c r="V4483">
        <v>74.497451782226605</v>
      </c>
      <c r="W4483">
        <v>98.847824096679702</v>
      </c>
      <c r="X4483">
        <v>0.95593166351318404</v>
      </c>
      <c r="Y4483">
        <v>2856</v>
      </c>
    </row>
    <row r="4484" spans="1:25" x14ac:dyDescent="0.25">
      <c r="A4484" t="s">
        <v>81</v>
      </c>
      <c r="B4484" t="s">
        <v>41</v>
      </c>
      <c r="C4484" s="7" t="s">
        <v>70</v>
      </c>
      <c r="D4484" s="58" t="s">
        <v>63</v>
      </c>
      <c r="E4484" s="7">
        <v>41129</v>
      </c>
      <c r="F4484">
        <v>19</v>
      </c>
      <c r="G4484">
        <v>196.43733215332</v>
      </c>
      <c r="H4484">
        <v>199.57852172851599</v>
      </c>
      <c r="I4484">
        <v>-3.14119672775269</v>
      </c>
      <c r="J4484">
        <v>-1.59908346831799E-2</v>
      </c>
      <c r="K4484">
        <v>84.34375</v>
      </c>
      <c r="L4484">
        <v>-13.784969329834</v>
      </c>
      <c r="M4484">
        <v>-7.49654197692871</v>
      </c>
      <c r="N4484">
        <v>-3.14119672775269</v>
      </c>
      <c r="O4484">
        <v>1.2141489982605</v>
      </c>
      <c r="P4484">
        <v>7.5025768280029297</v>
      </c>
      <c r="Q4484">
        <v>-16.802331924438501</v>
      </c>
      <c r="R4484">
        <v>10.5199384689331</v>
      </c>
      <c r="S4484">
        <v>84</v>
      </c>
      <c r="T4484">
        <v>76.721559154670103</v>
      </c>
      <c r="U4484">
        <v>8.3053798675537092</v>
      </c>
      <c r="V4484">
        <v>74.497451782226605</v>
      </c>
      <c r="W4484">
        <v>98.847824096679702</v>
      </c>
      <c r="X4484">
        <v>0.93073958158492998</v>
      </c>
      <c r="Y4484">
        <v>2856</v>
      </c>
    </row>
    <row r="4485" spans="1:25" x14ac:dyDescent="0.25">
      <c r="A4485" t="s">
        <v>81</v>
      </c>
      <c r="B4485" t="s">
        <v>41</v>
      </c>
      <c r="C4485" s="7" t="s">
        <v>70</v>
      </c>
      <c r="D4485" s="58" t="s">
        <v>63</v>
      </c>
      <c r="E4485" s="7">
        <v>41129</v>
      </c>
      <c r="F4485">
        <v>20</v>
      </c>
      <c r="G4485">
        <v>188.40225219726599</v>
      </c>
      <c r="H4485">
        <v>189.22721862793</v>
      </c>
      <c r="I4485">
        <v>-0.82496434450149503</v>
      </c>
      <c r="J4485">
        <v>-4.37873927876353E-3</v>
      </c>
      <c r="K4485">
        <v>79.49609375</v>
      </c>
      <c r="L4485">
        <v>-12.8170471191406</v>
      </c>
      <c r="M4485">
        <v>-5.7320275306701696</v>
      </c>
      <c r="N4485">
        <v>-0.82496434450149503</v>
      </c>
      <c r="O4485">
        <v>4.0820989608764604</v>
      </c>
      <c r="P4485">
        <v>11.1671190261841</v>
      </c>
      <c r="Q4485">
        <v>-16.216636657714801</v>
      </c>
      <c r="R4485">
        <v>14.566707611084</v>
      </c>
      <c r="S4485">
        <v>84</v>
      </c>
      <c r="T4485">
        <v>99.031417820913703</v>
      </c>
      <c r="U4485">
        <v>9.3574724197387695</v>
      </c>
      <c r="V4485">
        <v>74.497451782226605</v>
      </c>
      <c r="W4485">
        <v>98.847824096679702</v>
      </c>
      <c r="X4485">
        <v>0.89724671840667702</v>
      </c>
      <c r="Y4485">
        <v>2856</v>
      </c>
    </row>
    <row r="4486" spans="1:25" x14ac:dyDescent="0.25">
      <c r="A4486" t="s">
        <v>81</v>
      </c>
      <c r="B4486" t="s">
        <v>41</v>
      </c>
      <c r="C4486" s="7" t="s">
        <v>70</v>
      </c>
      <c r="D4486" s="58" t="s">
        <v>63</v>
      </c>
      <c r="E4486" s="7">
        <v>41129</v>
      </c>
      <c r="F4486">
        <v>21</v>
      </c>
      <c r="G4486">
        <v>179.00639343261699</v>
      </c>
      <c r="H4486">
        <v>183.79144287109401</v>
      </c>
      <c r="I4486">
        <v>-4.7850446701049796</v>
      </c>
      <c r="J4486">
        <v>-2.6731139048934E-2</v>
      </c>
      <c r="K4486">
        <v>73.27734375</v>
      </c>
      <c r="L4486">
        <v>-16.722080230712901</v>
      </c>
      <c r="M4486">
        <v>-9.6695823669433594</v>
      </c>
      <c r="N4486">
        <v>-4.7850446701049796</v>
      </c>
      <c r="O4486">
        <v>9.9493525922298404E-2</v>
      </c>
      <c r="P4486">
        <v>7.1519908905029297</v>
      </c>
      <c r="Q4486">
        <v>-20.106063842773398</v>
      </c>
      <c r="R4486">
        <v>10.5359745025635</v>
      </c>
      <c r="S4486">
        <v>84</v>
      </c>
      <c r="T4486">
        <v>97.688221196287898</v>
      </c>
      <c r="U4486">
        <v>9.3145179748535192</v>
      </c>
      <c r="V4486">
        <v>74.497451782226605</v>
      </c>
      <c r="W4486">
        <v>98.847824096679702</v>
      </c>
      <c r="X4486">
        <v>0.90445709228515603</v>
      </c>
      <c r="Y4486">
        <v>2856</v>
      </c>
    </row>
    <row r="4487" spans="1:25" x14ac:dyDescent="0.25">
      <c r="A4487" t="s">
        <v>81</v>
      </c>
      <c r="B4487" t="s">
        <v>41</v>
      </c>
      <c r="C4487" s="7" t="s">
        <v>70</v>
      </c>
      <c r="D4487" s="58" t="s">
        <v>63</v>
      </c>
      <c r="E4487" s="7">
        <v>41129</v>
      </c>
      <c r="F4487">
        <v>22</v>
      </c>
      <c r="G4487">
        <v>182.75523376464801</v>
      </c>
      <c r="H4487">
        <v>178.06863403320301</v>
      </c>
      <c r="I4487">
        <v>4.6865916252136204</v>
      </c>
      <c r="J4487">
        <v>2.5644090026617099E-2</v>
      </c>
      <c r="K4487">
        <v>68.68359375</v>
      </c>
      <c r="L4487">
        <v>-4.0446147918701199</v>
      </c>
      <c r="M4487">
        <v>1.11385297775269</v>
      </c>
      <c r="N4487">
        <v>4.6865916252136204</v>
      </c>
      <c r="O4487">
        <v>8.2593307495117205</v>
      </c>
      <c r="P4487">
        <v>13.417798042297401</v>
      </c>
      <c r="Q4487">
        <v>-6.5197901725768999</v>
      </c>
      <c r="R4487">
        <v>15.892972946166999</v>
      </c>
      <c r="S4487">
        <v>84</v>
      </c>
      <c r="T4487">
        <v>52.672681433094603</v>
      </c>
      <c r="U4487">
        <v>6.8129963874816903</v>
      </c>
      <c r="V4487">
        <v>74.497451782226605</v>
      </c>
      <c r="W4487">
        <v>98.847824096679702</v>
      </c>
      <c r="X4487">
        <v>0.89597404003143299</v>
      </c>
      <c r="Y4487">
        <v>2856</v>
      </c>
    </row>
    <row r="4488" spans="1:25" x14ac:dyDescent="0.25">
      <c r="A4488" t="s">
        <v>81</v>
      </c>
      <c r="B4488" t="s">
        <v>41</v>
      </c>
      <c r="C4488" s="7" t="s">
        <v>70</v>
      </c>
      <c r="D4488" s="58" t="s">
        <v>63</v>
      </c>
      <c r="E4488" s="7">
        <v>41129</v>
      </c>
      <c r="F4488">
        <v>23</v>
      </c>
      <c r="G4488">
        <v>174.40919494628901</v>
      </c>
      <c r="H4488">
        <v>166.75534057617199</v>
      </c>
      <c r="I4488">
        <v>7.6538596153259304</v>
      </c>
      <c r="J4488">
        <v>4.3884497135877602E-2</v>
      </c>
      <c r="K4488">
        <v>64.6171875</v>
      </c>
      <c r="L4488">
        <v>-0.120612867176533</v>
      </c>
      <c r="M4488">
        <v>4.4726085662841797</v>
      </c>
      <c r="N4488">
        <v>7.6538596153259304</v>
      </c>
      <c r="O4488">
        <v>10.835110664367701</v>
      </c>
      <c r="P4488">
        <v>15.4283332824707</v>
      </c>
      <c r="Q4488">
        <v>-2.3245680332183798</v>
      </c>
      <c r="R4488">
        <v>17.632286071777301</v>
      </c>
      <c r="S4488">
        <v>84</v>
      </c>
      <c r="T4488">
        <v>42.604707225543102</v>
      </c>
      <c r="U4488">
        <v>6.0664534568786603</v>
      </c>
      <c r="V4488">
        <v>74.497451782226605</v>
      </c>
      <c r="W4488">
        <v>98.847824096679702</v>
      </c>
      <c r="X4488">
        <v>0.91363221406936601</v>
      </c>
      <c r="Y4488">
        <v>2856</v>
      </c>
    </row>
    <row r="4489" spans="1:25" x14ac:dyDescent="0.25">
      <c r="A4489" t="s">
        <v>81</v>
      </c>
      <c r="B4489" t="s">
        <v>41</v>
      </c>
      <c r="C4489" s="7" t="s">
        <v>70</v>
      </c>
      <c r="D4489" s="58" t="s">
        <v>63</v>
      </c>
      <c r="E4489" s="7">
        <v>41129</v>
      </c>
      <c r="F4489">
        <v>24</v>
      </c>
      <c r="G4489">
        <v>165.80828857421901</v>
      </c>
      <c r="H4489">
        <v>158.78480529785199</v>
      </c>
      <c r="I4489">
        <v>7.02349805831909</v>
      </c>
      <c r="J4489">
        <v>4.2359150946140303E-2</v>
      </c>
      <c r="K4489">
        <v>61.55078125</v>
      </c>
      <c r="L4489">
        <v>-0.110096007585526</v>
      </c>
      <c r="M4489">
        <v>4.1044893264770499</v>
      </c>
      <c r="N4489">
        <v>7.02349805831909</v>
      </c>
      <c r="O4489">
        <v>9.9425067901611293</v>
      </c>
      <c r="P4489">
        <v>14.157092094421399</v>
      </c>
      <c r="Q4489">
        <v>-2.1323707103729199</v>
      </c>
      <c r="R4489">
        <v>16.179367065429702</v>
      </c>
      <c r="S4489">
        <v>84</v>
      </c>
      <c r="T4489">
        <v>36.246140632162898</v>
      </c>
      <c r="U4489">
        <v>5.5663733482360804</v>
      </c>
      <c r="V4489">
        <v>74.497451782226605</v>
      </c>
      <c r="W4489">
        <v>98.847824096679702</v>
      </c>
      <c r="X4489">
        <v>0.91732996702194203</v>
      </c>
      <c r="Y4489">
        <v>2856</v>
      </c>
    </row>
    <row r="4490" spans="1:25" x14ac:dyDescent="0.25">
      <c r="A4490" t="s">
        <v>81</v>
      </c>
      <c r="B4490" t="s">
        <v>41</v>
      </c>
      <c r="C4490" s="7" t="s">
        <v>70</v>
      </c>
      <c r="D4490" s="58" t="s">
        <v>63</v>
      </c>
      <c r="E4490" s="7">
        <v>41130</v>
      </c>
      <c r="F4490">
        <v>1</v>
      </c>
      <c r="G4490">
        <v>164.22439575195301</v>
      </c>
      <c r="H4490">
        <v>155.39508056640599</v>
      </c>
      <c r="I4490">
        <v>8.8293132781982404</v>
      </c>
      <c r="J4490">
        <v>5.3763713687658303E-2</v>
      </c>
      <c r="K4490">
        <v>60.96875</v>
      </c>
      <c r="L4490">
        <v>0.53320169448852495</v>
      </c>
      <c r="M4490">
        <v>5.4346117973327601</v>
      </c>
      <c r="N4490">
        <v>8.8293132781982404</v>
      </c>
      <c r="O4490">
        <v>12.2240152359009</v>
      </c>
      <c r="P4490">
        <v>17.125425338745099</v>
      </c>
      <c r="Q4490">
        <v>-1.81863081455231</v>
      </c>
      <c r="R4490">
        <v>19.477258682251001</v>
      </c>
      <c r="S4490">
        <v>84</v>
      </c>
      <c r="T4490">
        <v>48.9933669535421</v>
      </c>
      <c r="U4490">
        <v>6.4734907150268599</v>
      </c>
      <c r="V4490">
        <v>76.465133666992202</v>
      </c>
      <c r="W4490">
        <v>101.815216064453</v>
      </c>
      <c r="X4490">
        <v>0.911254823207855</v>
      </c>
      <c r="Y4490">
        <v>2856</v>
      </c>
    </row>
    <row r="4491" spans="1:25" x14ac:dyDescent="0.25">
      <c r="A4491" t="s">
        <v>81</v>
      </c>
      <c r="B4491" t="s">
        <v>41</v>
      </c>
      <c r="C4491" s="7" t="s">
        <v>70</v>
      </c>
      <c r="D4491" s="58" t="s">
        <v>63</v>
      </c>
      <c r="E4491" s="7">
        <v>41130</v>
      </c>
      <c r="F4491">
        <v>2</v>
      </c>
      <c r="G4491">
        <v>155.31694030761699</v>
      </c>
      <c r="H4491">
        <v>150.60356140136699</v>
      </c>
      <c r="I4491">
        <v>4.7133803367614702</v>
      </c>
      <c r="J4491">
        <v>3.03468536585569E-2</v>
      </c>
      <c r="K4491">
        <v>59.671875</v>
      </c>
      <c r="L4491">
        <v>-4.2088928222656303</v>
      </c>
      <c r="M4491">
        <v>1.0624586343765301</v>
      </c>
      <c r="N4491">
        <v>4.7133803367614702</v>
      </c>
      <c r="O4491">
        <v>8.3643016815185494</v>
      </c>
      <c r="P4491">
        <v>13.635653495788601</v>
      </c>
      <c r="Q4491">
        <v>-6.7382330894470197</v>
      </c>
      <c r="R4491">
        <v>16.164995193481399</v>
      </c>
      <c r="S4491">
        <v>84</v>
      </c>
      <c r="T4491">
        <v>56.0859137686111</v>
      </c>
      <c r="U4491">
        <v>6.9620866775512704</v>
      </c>
      <c r="V4491">
        <v>76.465133666992202</v>
      </c>
      <c r="W4491">
        <v>101.815216064453</v>
      </c>
      <c r="X4491">
        <v>0.90950965881347701</v>
      </c>
      <c r="Y4491">
        <v>2856</v>
      </c>
    </row>
    <row r="4492" spans="1:25" x14ac:dyDescent="0.25">
      <c r="A4492" t="s">
        <v>81</v>
      </c>
      <c r="B4492" t="s">
        <v>41</v>
      </c>
      <c r="C4492" s="7" t="s">
        <v>70</v>
      </c>
      <c r="D4492" s="58" t="s">
        <v>63</v>
      </c>
      <c r="E4492" s="7">
        <v>41130</v>
      </c>
      <c r="F4492">
        <v>3</v>
      </c>
      <c r="G4492">
        <v>152.04765319824199</v>
      </c>
      <c r="H4492">
        <v>147.74581909179699</v>
      </c>
      <c r="I4492">
        <v>4.3018369674682599</v>
      </c>
      <c r="J4492">
        <v>2.8292691335082099E-2</v>
      </c>
      <c r="K4492">
        <v>59.05078125</v>
      </c>
      <c r="L4492">
        <v>-4.5335211753845197</v>
      </c>
      <c r="M4492">
        <v>0.68648022413253795</v>
      </c>
      <c r="N4492">
        <v>4.3018369674682599</v>
      </c>
      <c r="O4492">
        <v>7.9171943664550799</v>
      </c>
      <c r="P4492">
        <v>13.137194633483899</v>
      </c>
      <c r="Q4492">
        <v>-7.0382223129272496</v>
      </c>
      <c r="R4492">
        <v>15.6418962478638</v>
      </c>
      <c r="S4492">
        <v>84</v>
      </c>
      <c r="T4492">
        <v>55.401006552157902</v>
      </c>
      <c r="U4492">
        <v>6.8942666053771999</v>
      </c>
      <c r="V4492">
        <v>76.465133666992202</v>
      </c>
      <c r="W4492">
        <v>101.815216064453</v>
      </c>
      <c r="X4492">
        <v>0.90416830778121904</v>
      </c>
      <c r="Y4492">
        <v>2856</v>
      </c>
    </row>
    <row r="4493" spans="1:25" x14ac:dyDescent="0.25">
      <c r="A4493" t="s">
        <v>81</v>
      </c>
      <c r="B4493" t="s">
        <v>41</v>
      </c>
      <c r="C4493" s="7" t="s">
        <v>70</v>
      </c>
      <c r="D4493" s="58" t="s">
        <v>63</v>
      </c>
      <c r="E4493" s="7">
        <v>41130</v>
      </c>
      <c r="F4493">
        <v>4</v>
      </c>
      <c r="G4493">
        <v>157.63516235351599</v>
      </c>
      <c r="H4493">
        <v>150.33239746093801</v>
      </c>
      <c r="I4493">
        <v>7.3027582168579102</v>
      </c>
      <c r="J4493">
        <v>4.63269613683224E-2</v>
      </c>
      <c r="K4493">
        <v>57.05078125</v>
      </c>
      <c r="L4493">
        <v>-2.4646117687225302</v>
      </c>
      <c r="M4493">
        <v>3.30602955818176</v>
      </c>
      <c r="N4493">
        <v>7.3027582168579102</v>
      </c>
      <c r="O4493">
        <v>11.299487113952599</v>
      </c>
      <c r="P4493">
        <v>17.070127487182599</v>
      </c>
      <c r="Q4493">
        <v>-5.2335257530212402</v>
      </c>
      <c r="R4493">
        <v>19.8390407562256</v>
      </c>
      <c r="S4493">
        <v>84</v>
      </c>
      <c r="T4493">
        <v>67.936018367448895</v>
      </c>
      <c r="U4493">
        <v>7.6215190887451199</v>
      </c>
      <c r="V4493">
        <v>76.465133666992202</v>
      </c>
      <c r="W4493">
        <v>101.815216064453</v>
      </c>
      <c r="X4493">
        <v>0.90581423044204701</v>
      </c>
      <c r="Y4493">
        <v>2856</v>
      </c>
    </row>
    <row r="4494" spans="1:25" x14ac:dyDescent="0.25">
      <c r="A4494" t="s">
        <v>81</v>
      </c>
      <c r="B4494" t="s">
        <v>41</v>
      </c>
      <c r="C4494" s="7" t="s">
        <v>70</v>
      </c>
      <c r="D4494" s="58" t="s">
        <v>63</v>
      </c>
      <c r="E4494" s="7">
        <v>41130</v>
      </c>
      <c r="F4494">
        <v>5</v>
      </c>
      <c r="G4494">
        <v>163.10643005371099</v>
      </c>
      <c r="H4494">
        <v>153.14781188964801</v>
      </c>
      <c r="I4494">
        <v>9.9586257934570295</v>
      </c>
      <c r="J4494">
        <v>6.1055999249219901E-2</v>
      </c>
      <c r="K4494">
        <v>56.25390625</v>
      </c>
      <c r="L4494">
        <v>0.85783737897872903</v>
      </c>
      <c r="M4494">
        <v>6.2346572875976598</v>
      </c>
      <c r="N4494">
        <v>9.9586257934570295</v>
      </c>
      <c r="O4494">
        <v>13.682596206665</v>
      </c>
      <c r="P4494">
        <v>19.059413909912099</v>
      </c>
      <c r="Q4494">
        <v>-1.7221099138259901</v>
      </c>
      <c r="R4494">
        <v>21.639362335205099</v>
      </c>
      <c r="S4494">
        <v>84</v>
      </c>
      <c r="T4494">
        <v>59.704695772682001</v>
      </c>
      <c r="U4494">
        <v>7.1013832092285201</v>
      </c>
      <c r="V4494">
        <v>76.465133666992202</v>
      </c>
      <c r="W4494">
        <v>101.815216064453</v>
      </c>
      <c r="X4494">
        <v>0.90769243240356401</v>
      </c>
      <c r="Y4494">
        <v>2856</v>
      </c>
    </row>
    <row r="4495" spans="1:25" x14ac:dyDescent="0.25">
      <c r="A4495" t="s">
        <v>81</v>
      </c>
      <c r="B4495" t="s">
        <v>41</v>
      </c>
      <c r="C4495" s="7" t="s">
        <v>70</v>
      </c>
      <c r="D4495" s="58" t="s">
        <v>63</v>
      </c>
      <c r="E4495" s="7">
        <v>41130</v>
      </c>
      <c r="F4495">
        <v>6</v>
      </c>
      <c r="G4495">
        <v>173.26252746582</v>
      </c>
      <c r="H4495">
        <v>164.65208435058599</v>
      </c>
      <c r="I4495">
        <v>8.6104459762573207</v>
      </c>
      <c r="J4495">
        <v>4.9695950001478202E-2</v>
      </c>
      <c r="K4495">
        <v>55.93359375</v>
      </c>
      <c r="L4495">
        <v>5.5659124627709397E-3</v>
      </c>
      <c r="M4495">
        <v>5.0893988609314</v>
      </c>
      <c r="N4495">
        <v>8.6104459762573207</v>
      </c>
      <c r="O4495">
        <v>12.131492614746101</v>
      </c>
      <c r="P4495">
        <v>17.215326309204102</v>
      </c>
      <c r="Q4495">
        <v>-2.43379807472229</v>
      </c>
      <c r="R4495">
        <v>19.654689788818398</v>
      </c>
      <c r="S4495">
        <v>84</v>
      </c>
      <c r="T4495">
        <v>52.528383664631498</v>
      </c>
      <c r="U4495">
        <v>6.7144236564636204</v>
      </c>
      <c r="V4495">
        <v>76.465133666992202</v>
      </c>
      <c r="W4495">
        <v>101.815216064453</v>
      </c>
      <c r="X4495">
        <v>0.911180019378662</v>
      </c>
      <c r="Y4495">
        <v>2856</v>
      </c>
    </row>
    <row r="4496" spans="1:25" x14ac:dyDescent="0.25">
      <c r="A4496" t="s">
        <v>81</v>
      </c>
      <c r="B4496" t="s">
        <v>41</v>
      </c>
      <c r="C4496" s="7" t="s">
        <v>70</v>
      </c>
      <c r="D4496" s="58" t="s">
        <v>63</v>
      </c>
      <c r="E4496" s="7">
        <v>41130</v>
      </c>
      <c r="F4496">
        <v>7</v>
      </c>
      <c r="G4496">
        <v>185.97021484375</v>
      </c>
      <c r="H4496">
        <v>181.60655212402301</v>
      </c>
      <c r="I4496">
        <v>4.36366510391235</v>
      </c>
      <c r="J4496">
        <v>2.3464322090148901E-2</v>
      </c>
      <c r="K4496">
        <v>55.5546875</v>
      </c>
      <c r="L4496">
        <v>-4.9367170333862296</v>
      </c>
      <c r="M4496">
        <v>0.55802404880523704</v>
      </c>
      <c r="N4496">
        <v>4.36366510391235</v>
      </c>
      <c r="O4496">
        <v>8.1693058013915998</v>
      </c>
      <c r="P4496">
        <v>13.6640472412109</v>
      </c>
      <c r="Q4496">
        <v>-7.5732460021972701</v>
      </c>
      <c r="R4496">
        <v>16.300575256347699</v>
      </c>
      <c r="S4496">
        <v>84</v>
      </c>
      <c r="T4496">
        <v>59.182765843688699</v>
      </c>
      <c r="U4496">
        <v>7.2571268081665004</v>
      </c>
      <c r="V4496">
        <v>76.465133666992202</v>
      </c>
      <c r="W4496">
        <v>101.815216064453</v>
      </c>
      <c r="X4496">
        <v>0.90364992618560802</v>
      </c>
      <c r="Y4496">
        <v>2856</v>
      </c>
    </row>
    <row r="4497" spans="1:25" x14ac:dyDescent="0.25">
      <c r="A4497" t="s">
        <v>81</v>
      </c>
      <c r="B4497" t="s">
        <v>41</v>
      </c>
      <c r="C4497" s="7" t="s">
        <v>70</v>
      </c>
      <c r="D4497" s="58" t="s">
        <v>63</v>
      </c>
      <c r="E4497" s="7">
        <v>41130</v>
      </c>
      <c r="F4497">
        <v>8</v>
      </c>
      <c r="G4497">
        <v>208.50750732421901</v>
      </c>
      <c r="H4497">
        <v>203.39192199707</v>
      </c>
      <c r="I4497">
        <v>5.1155753135681197</v>
      </c>
      <c r="J4497">
        <v>2.45342496782541E-2</v>
      </c>
      <c r="K4497">
        <v>58.39453125</v>
      </c>
      <c r="L4497">
        <v>-6.2614979743957502</v>
      </c>
      <c r="M4497">
        <v>0.460169106721878</v>
      </c>
      <c r="N4497">
        <v>5.1155753135681197</v>
      </c>
      <c r="O4497">
        <v>9.7709817886352504</v>
      </c>
      <c r="P4497">
        <v>16.492647171020501</v>
      </c>
      <c r="Q4497">
        <v>-9.4867401123046893</v>
      </c>
      <c r="R4497">
        <v>19.717891693115199</v>
      </c>
      <c r="S4497">
        <v>84</v>
      </c>
      <c r="T4497">
        <v>86.512017691407394</v>
      </c>
      <c r="U4497">
        <v>8.8775777816772496</v>
      </c>
      <c r="V4497">
        <v>76.465133666992202</v>
      </c>
      <c r="W4497">
        <v>101.815216064453</v>
      </c>
      <c r="X4497">
        <v>0.89975130558013905</v>
      </c>
      <c r="Y4497">
        <v>2856</v>
      </c>
    </row>
    <row r="4498" spans="1:25" x14ac:dyDescent="0.25">
      <c r="A4498" t="s">
        <v>81</v>
      </c>
      <c r="B4498" t="s">
        <v>41</v>
      </c>
      <c r="C4498" s="7" t="s">
        <v>70</v>
      </c>
      <c r="D4498" s="58" t="s">
        <v>63</v>
      </c>
      <c r="E4498" s="7">
        <v>41130</v>
      </c>
      <c r="F4498">
        <v>9</v>
      </c>
      <c r="G4498">
        <v>211.91632080078099</v>
      </c>
      <c r="H4498">
        <v>219.49330139160199</v>
      </c>
      <c r="I4498">
        <v>-7.5769796371459996</v>
      </c>
      <c r="J4498">
        <v>-3.5754580050706898E-2</v>
      </c>
      <c r="K4498">
        <v>64.0546875</v>
      </c>
      <c r="L4498">
        <v>-18.531953811645501</v>
      </c>
      <c r="M4498">
        <v>-12.0596656799316</v>
      </c>
      <c r="N4498">
        <v>-7.5769796371459996</v>
      </c>
      <c r="O4498">
        <v>-3.0942931175231898</v>
      </c>
      <c r="P4498">
        <v>3.3779942989349401</v>
      </c>
      <c r="Q4498">
        <v>-21.637537002563501</v>
      </c>
      <c r="R4498">
        <v>6.4835772514343297</v>
      </c>
      <c r="S4498">
        <v>84</v>
      </c>
      <c r="T4498">
        <v>79.660405842977099</v>
      </c>
      <c r="U4498">
        <v>8.5482120513915998</v>
      </c>
      <c r="V4498">
        <v>76.465133666992202</v>
      </c>
      <c r="W4498">
        <v>101.815216064453</v>
      </c>
      <c r="X4498">
        <v>0.86941659450530995</v>
      </c>
      <c r="Y4498">
        <v>2856</v>
      </c>
    </row>
    <row r="4499" spans="1:25" x14ac:dyDescent="0.25">
      <c r="A4499" t="s">
        <v>81</v>
      </c>
      <c r="B4499" t="s">
        <v>41</v>
      </c>
      <c r="C4499" s="7" t="s">
        <v>70</v>
      </c>
      <c r="D4499" s="58" t="s">
        <v>63</v>
      </c>
      <c r="E4499" s="7">
        <v>41130</v>
      </c>
      <c r="F4499">
        <v>10</v>
      </c>
      <c r="G4499">
        <v>228.252029418945</v>
      </c>
      <c r="H4499">
        <v>226.88897705078099</v>
      </c>
      <c r="I4499">
        <v>1.36306023597717</v>
      </c>
      <c r="J4499">
        <v>5.9717334806919098E-3</v>
      </c>
      <c r="K4499">
        <v>68.74609375</v>
      </c>
      <c r="L4499">
        <v>-9.4791288375854492</v>
      </c>
      <c r="M4499">
        <v>-3.07347583770752</v>
      </c>
      <c r="N4499">
        <v>1.36306023597717</v>
      </c>
      <c r="O4499">
        <v>5.7995963096618697</v>
      </c>
      <c r="P4499">
        <v>12.205249786376999</v>
      </c>
      <c r="Q4499">
        <v>-12.5527400970459</v>
      </c>
      <c r="R4499">
        <v>15.2788591384888</v>
      </c>
      <c r="S4499">
        <v>84</v>
      </c>
      <c r="T4499">
        <v>78.873428623196105</v>
      </c>
      <c r="U4499">
        <v>8.46020603179932</v>
      </c>
      <c r="V4499">
        <v>76.465133666992202</v>
      </c>
      <c r="W4499">
        <v>101.815216064453</v>
      </c>
      <c r="X4499">
        <v>0.86150032281875599</v>
      </c>
      <c r="Y4499">
        <v>2856</v>
      </c>
    </row>
    <row r="4500" spans="1:25" x14ac:dyDescent="0.25">
      <c r="A4500" t="s">
        <v>81</v>
      </c>
      <c r="B4500" t="s">
        <v>41</v>
      </c>
      <c r="C4500" s="7" t="s">
        <v>70</v>
      </c>
      <c r="D4500" s="58" t="s">
        <v>63</v>
      </c>
      <c r="E4500" s="7">
        <v>41130</v>
      </c>
      <c r="F4500">
        <v>11</v>
      </c>
      <c r="G4500">
        <v>219.72775268554699</v>
      </c>
      <c r="H4500">
        <v>229.434158325195</v>
      </c>
      <c r="I4500">
        <v>-9.7063999176025408</v>
      </c>
      <c r="J4500">
        <v>-4.4174663722515099E-2</v>
      </c>
      <c r="K4500">
        <v>74.375</v>
      </c>
      <c r="L4500">
        <v>-21.2771892547607</v>
      </c>
      <c r="M4500">
        <v>-14.4410724639893</v>
      </c>
      <c r="N4500">
        <v>-9.7063999176025408</v>
      </c>
      <c r="O4500">
        <v>-4.9717264175415004</v>
      </c>
      <c r="P4500">
        <v>1.8643896579742401</v>
      </c>
      <c r="Q4500">
        <v>-24.557346343994102</v>
      </c>
      <c r="R4500">
        <v>5.1445479393005398</v>
      </c>
      <c r="S4500">
        <v>84</v>
      </c>
      <c r="T4500">
        <v>89.784437242787604</v>
      </c>
      <c r="U4500">
        <v>9.0287351608276403</v>
      </c>
      <c r="V4500">
        <v>76.465133666992202</v>
      </c>
      <c r="W4500">
        <v>101.815216064453</v>
      </c>
      <c r="X4500">
        <v>0.84742707014083896</v>
      </c>
      <c r="Y4500">
        <v>2856</v>
      </c>
    </row>
    <row r="4501" spans="1:25" x14ac:dyDescent="0.25">
      <c r="A4501" t="s">
        <v>81</v>
      </c>
      <c r="B4501" t="s">
        <v>41</v>
      </c>
      <c r="C4501" s="7" t="s">
        <v>70</v>
      </c>
      <c r="D4501" s="58" t="s">
        <v>63</v>
      </c>
      <c r="E4501" s="7">
        <v>41130</v>
      </c>
      <c r="F4501">
        <v>12</v>
      </c>
      <c r="G4501">
        <v>253.18421936035199</v>
      </c>
      <c r="H4501">
        <v>239.82188415527301</v>
      </c>
      <c r="I4501">
        <v>13.362342834472701</v>
      </c>
      <c r="J4501">
        <v>5.2777152508497203E-2</v>
      </c>
      <c r="K4501">
        <v>79.77734375</v>
      </c>
      <c r="L4501">
        <v>0.25386348366737399</v>
      </c>
      <c r="M4501">
        <v>7.9984588623046902</v>
      </c>
      <c r="N4501">
        <v>13.362342834472701</v>
      </c>
      <c r="O4501">
        <v>18.7262268066406</v>
      </c>
      <c r="P4501">
        <v>26.470821380615199</v>
      </c>
      <c r="Q4501">
        <v>-3.46220803260803</v>
      </c>
      <c r="R4501">
        <v>30.186893463134801</v>
      </c>
      <c r="S4501">
        <v>84</v>
      </c>
      <c r="T4501">
        <v>115.747356439605</v>
      </c>
      <c r="U4501">
        <v>10.228600502014199</v>
      </c>
      <c r="V4501">
        <v>76.465133666992202</v>
      </c>
      <c r="W4501">
        <v>101.815216064453</v>
      </c>
      <c r="X4501">
        <v>0.86247473955154397</v>
      </c>
      <c r="Y4501">
        <v>2856</v>
      </c>
    </row>
    <row r="4502" spans="1:25" x14ac:dyDescent="0.25">
      <c r="A4502" t="s">
        <v>81</v>
      </c>
      <c r="B4502" t="s">
        <v>41</v>
      </c>
      <c r="C4502" s="7" t="s">
        <v>70</v>
      </c>
      <c r="D4502" s="58" t="s">
        <v>63</v>
      </c>
      <c r="E4502" s="7">
        <v>41130</v>
      </c>
      <c r="F4502">
        <v>13</v>
      </c>
      <c r="G4502">
        <v>256.523681640625</v>
      </c>
      <c r="H4502">
        <v>240.88746643066401</v>
      </c>
      <c r="I4502">
        <v>15.636207580566399</v>
      </c>
      <c r="J4502">
        <v>6.0954246670007699E-2</v>
      </c>
      <c r="K4502">
        <v>84.37890625</v>
      </c>
      <c r="L4502">
        <v>7.4187359809875497</v>
      </c>
      <c r="M4502">
        <v>12.273684501647899</v>
      </c>
      <c r="N4502">
        <v>15.636207580566399</v>
      </c>
      <c r="O4502">
        <v>18.998729705810501</v>
      </c>
      <c r="P4502">
        <v>23.8536777496338</v>
      </c>
      <c r="Q4502">
        <v>5.0891971588134801</v>
      </c>
      <c r="R4502">
        <v>26.1832180023193</v>
      </c>
      <c r="S4502">
        <v>84</v>
      </c>
      <c r="T4502">
        <v>44.503987126281601</v>
      </c>
      <c r="U4502">
        <v>6.41212701797485</v>
      </c>
      <c r="V4502">
        <v>76.465133666992202</v>
      </c>
      <c r="W4502">
        <v>101.815216064453</v>
      </c>
      <c r="X4502">
        <v>0.93964338302612305</v>
      </c>
      <c r="Y4502">
        <v>2856</v>
      </c>
    </row>
    <row r="4503" spans="1:25" x14ac:dyDescent="0.25">
      <c r="A4503" t="s">
        <v>81</v>
      </c>
      <c r="B4503" t="s">
        <v>41</v>
      </c>
      <c r="C4503" s="7" t="s">
        <v>70</v>
      </c>
      <c r="D4503" s="58" t="s">
        <v>63</v>
      </c>
      <c r="E4503" s="7">
        <v>41130</v>
      </c>
      <c r="F4503">
        <v>14</v>
      </c>
      <c r="G4503">
        <v>243.856369018555</v>
      </c>
      <c r="H4503">
        <v>246.86344909668</v>
      </c>
      <c r="I4503">
        <v>-3.0070736408233598</v>
      </c>
      <c r="J4503">
        <v>-1.23313311487436E-2</v>
      </c>
      <c r="K4503">
        <v>88.78515625</v>
      </c>
      <c r="L4503">
        <v>-13.7346811294556</v>
      </c>
      <c r="M4503">
        <v>-7.3967232704162598</v>
      </c>
      <c r="N4503">
        <v>-3.0070736408233598</v>
      </c>
      <c r="O4503">
        <v>1.3825763463973999</v>
      </c>
      <c r="P4503">
        <v>7.7205338478088397</v>
      </c>
      <c r="Q4503">
        <v>-16.7758083343506</v>
      </c>
      <c r="R4503">
        <v>10.761661529541</v>
      </c>
      <c r="S4503">
        <v>84</v>
      </c>
      <c r="T4503">
        <v>75.093526968999896</v>
      </c>
      <c r="U4503">
        <v>8.3707962036132795</v>
      </c>
      <c r="V4503">
        <v>76.465133666992202</v>
      </c>
      <c r="W4503">
        <v>101.815216064453</v>
      </c>
      <c r="X4503">
        <v>0.918118596076965</v>
      </c>
      <c r="Y4503">
        <v>2856</v>
      </c>
    </row>
    <row r="4504" spans="1:25" x14ac:dyDescent="0.25">
      <c r="A4504" t="s">
        <v>81</v>
      </c>
      <c r="B4504" t="s">
        <v>41</v>
      </c>
      <c r="C4504" s="7" t="s">
        <v>70</v>
      </c>
      <c r="D4504" s="58" t="s">
        <v>63</v>
      </c>
      <c r="E4504" s="7">
        <v>41130</v>
      </c>
      <c r="F4504">
        <v>15</v>
      </c>
      <c r="G4504">
        <v>233.40742492675801</v>
      </c>
      <c r="H4504">
        <v>235.56597900390599</v>
      </c>
      <c r="I4504">
        <v>-2.1585650444030802</v>
      </c>
      <c r="J4504">
        <v>-9.2480564489960705E-3</v>
      </c>
      <c r="K4504">
        <v>90.48046875</v>
      </c>
      <c r="L4504">
        <v>-14.4916286468506</v>
      </c>
      <c r="M4504">
        <v>-7.2051544189453098</v>
      </c>
      <c r="N4504">
        <v>-2.1585650444030802</v>
      </c>
      <c r="O4504">
        <v>2.8880248069763201</v>
      </c>
      <c r="P4504">
        <v>10.1744985580444</v>
      </c>
      <c r="Q4504">
        <v>-17.987880706787099</v>
      </c>
      <c r="R4504">
        <v>13.670750617981</v>
      </c>
      <c r="S4504">
        <v>84</v>
      </c>
      <c r="T4504">
        <v>102.08852064153901</v>
      </c>
      <c r="U4504">
        <v>9.6235408782959002</v>
      </c>
      <c r="V4504">
        <v>76.465133666992202</v>
      </c>
      <c r="W4504">
        <v>101.815216064453</v>
      </c>
      <c r="X4504">
        <v>0.90772014856338501</v>
      </c>
      <c r="Y4504">
        <v>2856</v>
      </c>
    </row>
    <row r="4505" spans="1:25" x14ac:dyDescent="0.25">
      <c r="A4505" t="s">
        <v>81</v>
      </c>
      <c r="B4505" t="s">
        <v>41</v>
      </c>
      <c r="C4505" s="7" t="s">
        <v>70</v>
      </c>
      <c r="D4505" s="58" t="s">
        <v>63</v>
      </c>
      <c r="E4505" s="7">
        <v>41130</v>
      </c>
      <c r="F4505">
        <v>16</v>
      </c>
      <c r="G4505">
        <v>228.62648010253901</v>
      </c>
      <c r="H4505">
        <v>226.45356750488301</v>
      </c>
      <c r="I4505">
        <v>2.17291283607483</v>
      </c>
      <c r="J4505">
        <v>9.5042046159505792E-3</v>
      </c>
      <c r="K4505">
        <v>93.12109375</v>
      </c>
      <c r="L4505">
        <v>-8.0524692535400408</v>
      </c>
      <c r="M4505">
        <v>-2.01123046875</v>
      </c>
      <c r="N4505">
        <v>2.17291283607483</v>
      </c>
      <c r="O4505">
        <v>6.35705614089966</v>
      </c>
      <c r="P4505">
        <v>12.3982944488525</v>
      </c>
      <c r="Q4505">
        <v>-10.9512224197388</v>
      </c>
      <c r="R4505">
        <v>15.2970476150513</v>
      </c>
      <c r="S4505">
        <v>84</v>
      </c>
      <c r="T4505">
        <v>71.554740134327403</v>
      </c>
      <c r="U4505">
        <v>7.9789080619812003</v>
      </c>
      <c r="V4505">
        <v>76.465133666992202</v>
      </c>
      <c r="W4505">
        <v>101.815216064453</v>
      </c>
      <c r="X4505">
        <v>0.92061674594879195</v>
      </c>
      <c r="Y4505">
        <v>2856</v>
      </c>
    </row>
    <row r="4506" spans="1:25" x14ac:dyDescent="0.25">
      <c r="A4506" t="s">
        <v>81</v>
      </c>
      <c r="B4506" t="s">
        <v>41</v>
      </c>
      <c r="C4506" s="7" t="s">
        <v>70</v>
      </c>
      <c r="D4506" s="58" t="s">
        <v>63</v>
      </c>
      <c r="E4506" s="7">
        <v>41130</v>
      </c>
      <c r="F4506">
        <v>17</v>
      </c>
      <c r="G4506">
        <v>227.86080932617199</v>
      </c>
      <c r="H4506">
        <v>209.29495239257801</v>
      </c>
      <c r="I4506">
        <v>18.5658569335938</v>
      </c>
      <c r="J4506">
        <v>8.1478938460349995E-2</v>
      </c>
      <c r="K4506">
        <v>93.94140625</v>
      </c>
      <c r="L4506">
        <v>10.9576206207275</v>
      </c>
      <c r="M4506">
        <v>15.4526271820068</v>
      </c>
      <c r="N4506">
        <v>18.5658569335938</v>
      </c>
      <c r="O4506">
        <v>21.679084777831999</v>
      </c>
      <c r="P4506">
        <v>26.17409324646</v>
      </c>
      <c r="Q4506">
        <v>8.8007907867431605</v>
      </c>
      <c r="R4506">
        <v>28.3309211730957</v>
      </c>
      <c r="S4506">
        <v>84</v>
      </c>
      <c r="T4506">
        <v>41.380867131503898</v>
      </c>
      <c r="U4506">
        <v>5.9367380142211896</v>
      </c>
      <c r="V4506">
        <v>76.465133666992202</v>
      </c>
      <c r="W4506">
        <v>101.815216064453</v>
      </c>
      <c r="X4506">
        <v>0.95330023765563998</v>
      </c>
      <c r="Y4506">
        <v>2856</v>
      </c>
    </row>
    <row r="4507" spans="1:25" x14ac:dyDescent="0.25">
      <c r="A4507" t="s">
        <v>81</v>
      </c>
      <c r="B4507" t="s">
        <v>41</v>
      </c>
      <c r="C4507" s="7" t="s">
        <v>70</v>
      </c>
      <c r="D4507" s="58" t="s">
        <v>63</v>
      </c>
      <c r="E4507" s="7">
        <v>41130</v>
      </c>
      <c r="F4507">
        <v>18</v>
      </c>
      <c r="G4507">
        <v>213.82896423339801</v>
      </c>
      <c r="H4507">
        <v>197.27470397949199</v>
      </c>
      <c r="I4507">
        <v>16.5542602539063</v>
      </c>
      <c r="J4507">
        <v>7.7418237924575806E-2</v>
      </c>
      <c r="K4507">
        <v>90.81640625</v>
      </c>
      <c r="L4507">
        <v>9.2403717041015607</v>
      </c>
      <c r="M4507">
        <v>13.5614776611328</v>
      </c>
      <c r="N4507">
        <v>16.5542602539063</v>
      </c>
      <c r="O4507">
        <v>19.547044754028299</v>
      </c>
      <c r="P4507">
        <v>23.868148803710898</v>
      </c>
      <c r="Q4507">
        <v>7.1669864654540998</v>
      </c>
      <c r="R4507">
        <v>25.941535949706999</v>
      </c>
      <c r="S4507">
        <v>84</v>
      </c>
      <c r="T4507">
        <v>38.480486738987601</v>
      </c>
      <c r="U4507">
        <v>5.7070579528808603</v>
      </c>
      <c r="V4507">
        <v>76.465133666992202</v>
      </c>
      <c r="W4507">
        <v>101.815216064453</v>
      </c>
      <c r="X4507">
        <v>0.95593166351318404</v>
      </c>
      <c r="Y4507">
        <v>2856</v>
      </c>
    </row>
    <row r="4508" spans="1:25" x14ac:dyDescent="0.25">
      <c r="A4508" t="s">
        <v>81</v>
      </c>
      <c r="B4508" t="s">
        <v>41</v>
      </c>
      <c r="C4508" s="7" t="s">
        <v>70</v>
      </c>
      <c r="D4508" s="58" t="s">
        <v>63</v>
      </c>
      <c r="E4508" s="7">
        <v>41130</v>
      </c>
      <c r="F4508">
        <v>19</v>
      </c>
      <c r="G4508">
        <v>210.76997375488301</v>
      </c>
      <c r="H4508">
        <v>195.91093444824199</v>
      </c>
      <c r="I4508">
        <v>14.8590488433838</v>
      </c>
      <c r="J4508">
        <v>7.0498891174793202E-2</v>
      </c>
      <c r="K4508">
        <v>87.33203125</v>
      </c>
      <c r="L4508">
        <v>6.8385248184204102</v>
      </c>
      <c r="M4508">
        <v>11.5771160125732</v>
      </c>
      <c r="N4508">
        <v>14.8590488433838</v>
      </c>
      <c r="O4508">
        <v>18.140983581543001</v>
      </c>
      <c r="P4508">
        <v>22.879573822021499</v>
      </c>
      <c r="Q4508">
        <v>4.5648179054260298</v>
      </c>
      <c r="R4508">
        <v>25.1532802581787</v>
      </c>
      <c r="S4508">
        <v>84</v>
      </c>
      <c r="T4508">
        <v>44.8447910321865</v>
      </c>
      <c r="U4508">
        <v>6.2584486007690403</v>
      </c>
      <c r="V4508">
        <v>76.465133666992202</v>
      </c>
      <c r="W4508">
        <v>101.815216064453</v>
      </c>
      <c r="X4508">
        <v>0.93073958158492998</v>
      </c>
      <c r="Y4508">
        <v>2856</v>
      </c>
    </row>
    <row r="4509" spans="1:25" x14ac:dyDescent="0.25">
      <c r="A4509" t="s">
        <v>81</v>
      </c>
      <c r="B4509" t="s">
        <v>41</v>
      </c>
      <c r="C4509" s="7" t="s">
        <v>70</v>
      </c>
      <c r="D4509" s="58" t="s">
        <v>63</v>
      </c>
      <c r="E4509" s="7">
        <v>41130</v>
      </c>
      <c r="F4509">
        <v>20</v>
      </c>
      <c r="G4509">
        <v>203.343505859375</v>
      </c>
      <c r="H4509">
        <v>186.74076843261699</v>
      </c>
      <c r="I4509">
        <v>16.602724075317401</v>
      </c>
      <c r="J4509">
        <v>8.1648662686348003E-2</v>
      </c>
      <c r="K4509">
        <v>80.99609375</v>
      </c>
      <c r="L4509">
        <v>9.4893398284912092</v>
      </c>
      <c r="M4509">
        <v>13.691985130310099</v>
      </c>
      <c r="N4509">
        <v>16.602724075317401</v>
      </c>
      <c r="O4509">
        <v>19.513463973998999</v>
      </c>
      <c r="P4509">
        <v>23.716110229492202</v>
      </c>
      <c r="Q4509">
        <v>7.4727935791015598</v>
      </c>
      <c r="R4509">
        <v>25.7326545715332</v>
      </c>
      <c r="S4509">
        <v>84</v>
      </c>
      <c r="T4509">
        <v>35.637997856230001</v>
      </c>
      <c r="U4509">
        <v>5.5506033897399902</v>
      </c>
      <c r="V4509">
        <v>76.465133666992202</v>
      </c>
      <c r="W4509">
        <v>101.815216064453</v>
      </c>
      <c r="X4509">
        <v>0.89724671840667702</v>
      </c>
      <c r="Y4509">
        <v>2856</v>
      </c>
    </row>
    <row r="4510" spans="1:25" x14ac:dyDescent="0.25">
      <c r="A4510" t="s">
        <v>81</v>
      </c>
      <c r="B4510" t="s">
        <v>41</v>
      </c>
      <c r="C4510" s="7" t="s">
        <v>70</v>
      </c>
      <c r="D4510" s="58" t="s">
        <v>63</v>
      </c>
      <c r="E4510" s="7">
        <v>41130</v>
      </c>
      <c r="F4510">
        <v>21</v>
      </c>
      <c r="G4510">
        <v>199.99136352539099</v>
      </c>
      <c r="H4510">
        <v>181.61825561523401</v>
      </c>
      <c r="I4510">
        <v>18.3730983734131</v>
      </c>
      <c r="J4510">
        <v>9.1869466006755801E-2</v>
      </c>
      <c r="K4510">
        <v>74.328125</v>
      </c>
      <c r="L4510">
        <v>10.475283622741699</v>
      </c>
      <c r="M4510">
        <v>15.1413764953613</v>
      </c>
      <c r="N4510">
        <v>18.3730983734131</v>
      </c>
      <c r="O4510">
        <v>21.604822158813501</v>
      </c>
      <c r="P4510">
        <v>26.2709140777588</v>
      </c>
      <c r="Q4510">
        <v>8.2363624572753906</v>
      </c>
      <c r="R4510">
        <v>28.509838104248001</v>
      </c>
      <c r="S4510">
        <v>84</v>
      </c>
      <c r="T4510">
        <v>43.846959073578503</v>
      </c>
      <c r="U4510">
        <v>6.16269826889038</v>
      </c>
      <c r="V4510">
        <v>76.465133666992202</v>
      </c>
      <c r="W4510">
        <v>101.815216064453</v>
      </c>
      <c r="X4510">
        <v>0.90445709228515603</v>
      </c>
      <c r="Y4510">
        <v>2856</v>
      </c>
    </row>
    <row r="4511" spans="1:25" x14ac:dyDescent="0.25">
      <c r="A4511" t="s">
        <v>81</v>
      </c>
      <c r="B4511" t="s">
        <v>41</v>
      </c>
      <c r="C4511" s="7" t="s">
        <v>70</v>
      </c>
      <c r="D4511" s="58" t="s">
        <v>63</v>
      </c>
      <c r="E4511" s="7">
        <v>41130</v>
      </c>
      <c r="F4511">
        <v>22</v>
      </c>
      <c r="G4511">
        <v>192.94395446777301</v>
      </c>
      <c r="H4511">
        <v>172.906982421875</v>
      </c>
      <c r="I4511">
        <v>20.036970138549801</v>
      </c>
      <c r="J4511">
        <v>0.103848651051521</v>
      </c>
      <c r="K4511">
        <v>70.203125</v>
      </c>
      <c r="L4511">
        <v>9.9549522399902308</v>
      </c>
      <c r="M4511">
        <v>15.9114894866943</v>
      </c>
      <c r="N4511">
        <v>20.036970138549801</v>
      </c>
      <c r="O4511">
        <v>24.162448883056602</v>
      </c>
      <c r="P4511">
        <v>30.1189861297607</v>
      </c>
      <c r="Q4511">
        <v>7.09684038162231</v>
      </c>
      <c r="R4511">
        <v>32.977096557617202</v>
      </c>
      <c r="S4511">
        <v>84</v>
      </c>
      <c r="T4511">
        <v>71.373177429356502</v>
      </c>
      <c r="U4511">
        <v>7.8670396804809597</v>
      </c>
      <c r="V4511">
        <v>76.465133666992202</v>
      </c>
      <c r="W4511">
        <v>101.815216064453</v>
      </c>
      <c r="X4511">
        <v>0.89597404003143299</v>
      </c>
      <c r="Y4511">
        <v>2856</v>
      </c>
    </row>
    <row r="4512" spans="1:25" x14ac:dyDescent="0.25">
      <c r="A4512" t="s">
        <v>81</v>
      </c>
      <c r="B4512" t="s">
        <v>41</v>
      </c>
      <c r="C4512" s="7" t="s">
        <v>70</v>
      </c>
      <c r="D4512" s="58" t="s">
        <v>63</v>
      </c>
      <c r="E4512" s="7">
        <v>41130</v>
      </c>
      <c r="F4512">
        <v>23</v>
      </c>
      <c r="G4512">
        <v>177.84544372558599</v>
      </c>
      <c r="H4512">
        <v>166.75112915039099</v>
      </c>
      <c r="I4512">
        <v>11.094307899475099</v>
      </c>
      <c r="J4512">
        <v>6.2381740659475299E-2</v>
      </c>
      <c r="K4512">
        <v>67.15234375</v>
      </c>
      <c r="L4512">
        <v>3.4166998863220202</v>
      </c>
      <c r="M4512">
        <v>7.9526925086975098</v>
      </c>
      <c r="N4512">
        <v>11.094307899475099</v>
      </c>
      <c r="O4512">
        <v>14.235923767089799</v>
      </c>
      <c r="P4512">
        <v>18.771915435791001</v>
      </c>
      <c r="Q4512">
        <v>1.2402048110961901</v>
      </c>
      <c r="R4512">
        <v>20.948411941528299</v>
      </c>
      <c r="S4512">
        <v>84</v>
      </c>
      <c r="T4512">
        <v>41.9257908740178</v>
      </c>
      <c r="U4512">
        <v>5.9908695220947301</v>
      </c>
      <c r="V4512">
        <v>76.465133666992202</v>
      </c>
      <c r="W4512">
        <v>101.815216064453</v>
      </c>
      <c r="X4512">
        <v>0.91363221406936601</v>
      </c>
      <c r="Y4512">
        <v>2856</v>
      </c>
    </row>
    <row r="4513" spans="1:25" x14ac:dyDescent="0.25">
      <c r="A4513" t="s">
        <v>81</v>
      </c>
      <c r="B4513" t="s">
        <v>41</v>
      </c>
      <c r="C4513" s="7" t="s">
        <v>70</v>
      </c>
      <c r="D4513" s="58" t="s">
        <v>63</v>
      </c>
      <c r="E4513" s="7">
        <v>41130</v>
      </c>
      <c r="F4513">
        <v>24</v>
      </c>
      <c r="G4513">
        <v>166.44027709960901</v>
      </c>
      <c r="H4513">
        <v>160.784912109375</v>
      </c>
      <c r="I4513">
        <v>5.6553645133972203</v>
      </c>
      <c r="J4513">
        <v>3.3978343009948703E-2</v>
      </c>
      <c r="K4513">
        <v>62.703125</v>
      </c>
      <c r="L4513">
        <v>-2.0088756084442099</v>
      </c>
      <c r="M4513">
        <v>2.5192196369171098</v>
      </c>
      <c r="N4513">
        <v>5.6553645133972203</v>
      </c>
      <c r="O4513">
        <v>8.7915096282959002</v>
      </c>
      <c r="P4513">
        <v>13.3196058273315</v>
      </c>
      <c r="Q4513">
        <v>-4.1815814971923801</v>
      </c>
      <c r="R4513">
        <v>15.492311477661101</v>
      </c>
      <c r="S4513">
        <v>84</v>
      </c>
      <c r="T4513">
        <v>41.626805094072601</v>
      </c>
      <c r="U4513">
        <v>5.9804387092590297</v>
      </c>
      <c r="V4513">
        <v>76.465133666992202</v>
      </c>
      <c r="W4513">
        <v>101.815216064453</v>
      </c>
      <c r="X4513">
        <v>0.91732996702194203</v>
      </c>
      <c r="Y4513">
        <v>2856</v>
      </c>
    </row>
    <row r="4514" spans="1:25" x14ac:dyDescent="0.25">
      <c r="A4514" t="s">
        <v>81</v>
      </c>
      <c r="B4514" t="s">
        <v>41</v>
      </c>
      <c r="C4514" s="7" t="s">
        <v>70</v>
      </c>
      <c r="D4514" s="58" t="s">
        <v>63</v>
      </c>
      <c r="E4514" s="7">
        <v>41131</v>
      </c>
      <c r="F4514">
        <v>1</v>
      </c>
      <c r="G4514">
        <v>163.58694458007801</v>
      </c>
      <c r="H4514">
        <v>152.36766052246099</v>
      </c>
      <c r="I4514">
        <v>11.2192850112915</v>
      </c>
      <c r="J4514">
        <v>6.8583011627197293E-2</v>
      </c>
      <c r="K4514">
        <v>63.37890625</v>
      </c>
      <c r="L4514">
        <v>2.3953268527984601</v>
      </c>
      <c r="M4514">
        <v>7.6085929870605504</v>
      </c>
      <c r="N4514">
        <v>11.2192850112915</v>
      </c>
      <c r="O4514">
        <v>14.8299770355225</v>
      </c>
      <c r="P4514">
        <v>20.043241500854499</v>
      </c>
      <c r="Q4514">
        <v>-0.106142602860928</v>
      </c>
      <c r="R4514">
        <v>22.544712066650401</v>
      </c>
      <c r="S4514">
        <v>84</v>
      </c>
      <c r="T4514">
        <v>55.913529776746103</v>
      </c>
      <c r="U4514">
        <v>6.8853707313537598</v>
      </c>
      <c r="V4514">
        <v>76.841400146484403</v>
      </c>
      <c r="W4514">
        <v>104.280799865723</v>
      </c>
      <c r="X4514">
        <v>0.911254823207855</v>
      </c>
      <c r="Y4514">
        <v>2856</v>
      </c>
    </row>
    <row r="4515" spans="1:25" x14ac:dyDescent="0.25">
      <c r="A4515" t="s">
        <v>81</v>
      </c>
      <c r="B4515" t="s">
        <v>41</v>
      </c>
      <c r="C4515" s="7" t="s">
        <v>70</v>
      </c>
      <c r="D4515" s="58" t="s">
        <v>63</v>
      </c>
      <c r="E4515" s="7">
        <v>41131</v>
      </c>
      <c r="F4515">
        <v>2</v>
      </c>
      <c r="G4515">
        <v>156.3896484375</v>
      </c>
      <c r="H4515">
        <v>148.33291625976599</v>
      </c>
      <c r="I4515">
        <v>8.0567255020141602</v>
      </c>
      <c r="J4515">
        <v>5.1516998559236499E-2</v>
      </c>
      <c r="K4515">
        <v>61.6953125</v>
      </c>
      <c r="L4515">
        <v>0.67748230695724498</v>
      </c>
      <c r="M4515">
        <v>5.0371985435485804</v>
      </c>
      <c r="N4515">
        <v>8.0567255020141602</v>
      </c>
      <c r="O4515">
        <v>11.076251983642599</v>
      </c>
      <c r="P4515">
        <v>15.4359683990479</v>
      </c>
      <c r="Q4515">
        <v>-1.4144304990768399</v>
      </c>
      <c r="R4515">
        <v>17.527881622314499</v>
      </c>
      <c r="S4515">
        <v>84</v>
      </c>
      <c r="T4515">
        <v>38.686638432869799</v>
      </c>
      <c r="U4515">
        <v>5.7580537796020499</v>
      </c>
      <c r="V4515">
        <v>76.841400146484403</v>
      </c>
      <c r="W4515">
        <v>104.280799865723</v>
      </c>
      <c r="X4515">
        <v>0.90950965881347701</v>
      </c>
      <c r="Y4515">
        <v>2856</v>
      </c>
    </row>
    <row r="4516" spans="1:25" x14ac:dyDescent="0.25">
      <c r="A4516" t="s">
        <v>81</v>
      </c>
      <c r="B4516" t="s">
        <v>41</v>
      </c>
      <c r="C4516" s="7" t="s">
        <v>70</v>
      </c>
      <c r="D4516" s="58" t="s">
        <v>63</v>
      </c>
      <c r="E4516" s="7">
        <v>41131</v>
      </c>
      <c r="F4516">
        <v>3</v>
      </c>
      <c r="G4516">
        <v>156.13899230957</v>
      </c>
      <c r="H4516">
        <v>145.77801513671901</v>
      </c>
      <c r="I4516">
        <v>10.360979080200201</v>
      </c>
      <c r="J4516">
        <v>6.6357403993606595E-2</v>
      </c>
      <c r="K4516">
        <v>60.73828125</v>
      </c>
      <c r="L4516">
        <v>1.80075871944427</v>
      </c>
      <c r="M4516">
        <v>6.8582062721252397</v>
      </c>
      <c r="N4516">
        <v>10.360979080200201</v>
      </c>
      <c r="O4516">
        <v>13.863751411438001</v>
      </c>
      <c r="P4516">
        <v>18.921197891235401</v>
      </c>
      <c r="Q4516">
        <v>-0.62594473361969005</v>
      </c>
      <c r="R4516">
        <v>21.347902297973601</v>
      </c>
      <c r="S4516">
        <v>84</v>
      </c>
      <c r="T4516">
        <v>52.7951525467506</v>
      </c>
      <c r="U4516">
        <v>6.6795754432678196</v>
      </c>
      <c r="V4516">
        <v>76.841400146484403</v>
      </c>
      <c r="W4516">
        <v>104.280799865723</v>
      </c>
      <c r="X4516">
        <v>0.90416830778121904</v>
      </c>
      <c r="Y4516">
        <v>2856</v>
      </c>
    </row>
    <row r="4517" spans="1:25" x14ac:dyDescent="0.25">
      <c r="A4517" t="s">
        <v>81</v>
      </c>
      <c r="B4517" t="s">
        <v>41</v>
      </c>
      <c r="C4517" s="7" t="s">
        <v>70</v>
      </c>
      <c r="D4517" s="58" t="s">
        <v>63</v>
      </c>
      <c r="E4517" s="7">
        <v>41131</v>
      </c>
      <c r="F4517">
        <v>4</v>
      </c>
      <c r="G4517">
        <v>152.1630859375</v>
      </c>
      <c r="H4517">
        <v>144.20083618164099</v>
      </c>
      <c r="I4517">
        <v>7.9622492790222203</v>
      </c>
      <c r="J4517">
        <v>5.2327074110508E-2</v>
      </c>
      <c r="K4517">
        <v>59.61328125</v>
      </c>
      <c r="L4517">
        <v>0.29969808459281899</v>
      </c>
      <c r="M4517">
        <v>4.8267955780029297</v>
      </c>
      <c r="N4517">
        <v>7.9622492790222203</v>
      </c>
      <c r="O4517">
        <v>11.0977029800415</v>
      </c>
      <c r="P4517">
        <v>15.6248006820679</v>
      </c>
      <c r="Q4517">
        <v>-1.8725286722183201</v>
      </c>
      <c r="R4517">
        <v>17.7970275878906</v>
      </c>
      <c r="S4517">
        <v>84</v>
      </c>
      <c r="T4517">
        <v>41.9343354823718</v>
      </c>
      <c r="U4517">
        <v>5.9791202545165998</v>
      </c>
      <c r="V4517">
        <v>76.841400146484403</v>
      </c>
      <c r="W4517">
        <v>104.280799865723</v>
      </c>
      <c r="X4517">
        <v>0.90581423044204701</v>
      </c>
      <c r="Y4517">
        <v>2856</v>
      </c>
    </row>
    <row r="4518" spans="1:25" x14ac:dyDescent="0.25">
      <c r="A4518" t="s">
        <v>81</v>
      </c>
      <c r="B4518" t="s">
        <v>41</v>
      </c>
      <c r="C4518" s="7" t="s">
        <v>70</v>
      </c>
      <c r="D4518" s="58" t="s">
        <v>63</v>
      </c>
      <c r="E4518" s="7">
        <v>41131</v>
      </c>
      <c r="F4518">
        <v>5</v>
      </c>
      <c r="G4518">
        <v>162.72145080566401</v>
      </c>
      <c r="H4518">
        <v>151.13479614257801</v>
      </c>
      <c r="I4518">
        <v>11.5866584777832</v>
      </c>
      <c r="J4518">
        <v>7.1205481886863695E-2</v>
      </c>
      <c r="K4518">
        <v>58.37109375</v>
      </c>
      <c r="L4518">
        <v>3.1707510948181201</v>
      </c>
      <c r="M4518">
        <v>8.1429376602172905</v>
      </c>
      <c r="N4518">
        <v>11.5866584777832</v>
      </c>
      <c r="O4518">
        <v>15.0303802490234</v>
      </c>
      <c r="P4518">
        <v>20.002567291259801</v>
      </c>
      <c r="Q4518">
        <v>0.78495824337005604</v>
      </c>
      <c r="R4518">
        <v>22.388359069824201</v>
      </c>
      <c r="S4518">
        <v>84</v>
      </c>
      <c r="T4518">
        <v>51.247827515184298</v>
      </c>
      <c r="U4518">
        <v>6.5669674873352104</v>
      </c>
      <c r="V4518">
        <v>76.841400146484403</v>
      </c>
      <c r="W4518">
        <v>104.280799865723</v>
      </c>
      <c r="X4518">
        <v>0.90769243240356401</v>
      </c>
      <c r="Y4518">
        <v>2856</v>
      </c>
    </row>
    <row r="4519" spans="1:25" x14ac:dyDescent="0.25">
      <c r="A4519" t="s">
        <v>81</v>
      </c>
      <c r="B4519" t="s">
        <v>41</v>
      </c>
      <c r="C4519" s="7" t="s">
        <v>70</v>
      </c>
      <c r="D4519" s="58" t="s">
        <v>63</v>
      </c>
      <c r="E4519" s="7">
        <v>41131</v>
      </c>
      <c r="F4519">
        <v>6</v>
      </c>
      <c r="G4519">
        <v>170.78465270996099</v>
      </c>
      <c r="H4519">
        <v>161.03213500976599</v>
      </c>
      <c r="I4519">
        <v>9.7525129318237305</v>
      </c>
      <c r="J4519">
        <v>5.71041516959667E-2</v>
      </c>
      <c r="K4519">
        <v>57.8203125</v>
      </c>
      <c r="L4519">
        <v>1.8341041803360001</v>
      </c>
      <c r="M4519">
        <v>6.5123639106750497</v>
      </c>
      <c r="N4519">
        <v>9.7525129318237305</v>
      </c>
      <c r="O4519">
        <v>12.9926614761353</v>
      </c>
      <c r="P4519">
        <v>17.670921325683601</v>
      </c>
      <c r="Q4519">
        <v>-0.41065451502799999</v>
      </c>
      <c r="R4519">
        <v>19.9156799316406</v>
      </c>
      <c r="S4519">
        <v>84</v>
      </c>
      <c r="T4519">
        <v>44.579962382488198</v>
      </c>
      <c r="U4519">
        <v>6.1787667274475098</v>
      </c>
      <c r="V4519">
        <v>76.841400146484403</v>
      </c>
      <c r="W4519">
        <v>104.280799865723</v>
      </c>
      <c r="X4519">
        <v>0.911180019378662</v>
      </c>
      <c r="Y4519">
        <v>2856</v>
      </c>
    </row>
    <row r="4520" spans="1:25" x14ac:dyDescent="0.25">
      <c r="A4520" t="s">
        <v>81</v>
      </c>
      <c r="B4520" t="s">
        <v>41</v>
      </c>
      <c r="C4520" s="7" t="s">
        <v>70</v>
      </c>
      <c r="D4520" s="58" t="s">
        <v>63</v>
      </c>
      <c r="E4520" s="7">
        <v>41131</v>
      </c>
      <c r="F4520">
        <v>7</v>
      </c>
      <c r="G4520">
        <v>187.36152648925801</v>
      </c>
      <c r="H4520">
        <v>176.587646484375</v>
      </c>
      <c r="I4520">
        <v>10.773883819580099</v>
      </c>
      <c r="J4520">
        <v>5.7503178715705899E-2</v>
      </c>
      <c r="K4520">
        <v>57.6171875</v>
      </c>
      <c r="L4520">
        <v>1.29874932765961</v>
      </c>
      <c r="M4520">
        <v>6.8967356681823704</v>
      </c>
      <c r="N4520">
        <v>10.773883819580099</v>
      </c>
      <c r="O4520">
        <v>14.6510314941406</v>
      </c>
      <c r="P4520">
        <v>20.249017715454102</v>
      </c>
      <c r="Q4520">
        <v>-1.3873195648193399</v>
      </c>
      <c r="R4520">
        <v>22.935087203979499</v>
      </c>
      <c r="S4520">
        <v>84</v>
      </c>
      <c r="T4520">
        <v>63.273920722126597</v>
      </c>
      <c r="U4520">
        <v>7.3934869766235396</v>
      </c>
      <c r="V4520">
        <v>76.841400146484403</v>
      </c>
      <c r="W4520">
        <v>104.280799865723</v>
      </c>
      <c r="X4520">
        <v>0.90364992618560802</v>
      </c>
      <c r="Y4520">
        <v>2856</v>
      </c>
    </row>
    <row r="4521" spans="1:25" x14ac:dyDescent="0.25">
      <c r="A4521" t="s">
        <v>81</v>
      </c>
      <c r="B4521" t="s">
        <v>41</v>
      </c>
      <c r="C4521" s="7" t="s">
        <v>70</v>
      </c>
      <c r="D4521" s="58" t="s">
        <v>63</v>
      </c>
      <c r="E4521" s="7">
        <v>41131</v>
      </c>
      <c r="F4521">
        <v>8</v>
      </c>
      <c r="G4521">
        <v>198.47521972656301</v>
      </c>
      <c r="H4521">
        <v>201.58967590332</v>
      </c>
      <c r="I4521">
        <v>-3.1144473552703902</v>
      </c>
      <c r="J4521">
        <v>-1.5691868960857398E-2</v>
      </c>
      <c r="K4521">
        <v>60.06640625</v>
      </c>
      <c r="L4521">
        <v>-12.920360565185501</v>
      </c>
      <c r="M4521">
        <v>-7.1269474029540998</v>
      </c>
      <c r="N4521">
        <v>-3.1144473552703902</v>
      </c>
      <c r="O4521">
        <v>0.89805281162261996</v>
      </c>
      <c r="P4521">
        <v>6.6914658546447798</v>
      </c>
      <c r="Q4521">
        <v>-15.7002000808716</v>
      </c>
      <c r="R4521">
        <v>9.4713058471679705</v>
      </c>
      <c r="S4521">
        <v>84</v>
      </c>
      <c r="T4521">
        <v>64.268593729832006</v>
      </c>
      <c r="U4521">
        <v>7.6515946388244602</v>
      </c>
      <c r="V4521">
        <v>76.841400146484403</v>
      </c>
      <c r="W4521">
        <v>104.280799865723</v>
      </c>
      <c r="X4521">
        <v>0.89975130558013905</v>
      </c>
      <c r="Y4521">
        <v>2856</v>
      </c>
    </row>
    <row r="4522" spans="1:25" x14ac:dyDescent="0.25">
      <c r="A4522" t="s">
        <v>81</v>
      </c>
      <c r="B4522" t="s">
        <v>41</v>
      </c>
      <c r="C4522" s="7" t="s">
        <v>70</v>
      </c>
      <c r="D4522" s="58" t="s">
        <v>63</v>
      </c>
      <c r="E4522" s="7">
        <v>41131</v>
      </c>
      <c r="F4522">
        <v>9</v>
      </c>
      <c r="G4522">
        <v>201.40237426757801</v>
      </c>
      <c r="H4522">
        <v>220.17733764648401</v>
      </c>
      <c r="I4522">
        <v>-18.774971008300799</v>
      </c>
      <c r="J4522">
        <v>-9.32212024927139E-2</v>
      </c>
      <c r="K4522">
        <v>65.2421875</v>
      </c>
      <c r="L4522">
        <v>-35.808544158935497</v>
      </c>
      <c r="M4522">
        <v>-25.744970321655298</v>
      </c>
      <c r="N4522">
        <v>-18.774971008300799</v>
      </c>
      <c r="O4522">
        <v>-11.804969787597701</v>
      </c>
      <c r="P4522">
        <v>-1.74139499664307</v>
      </c>
      <c r="Q4522">
        <v>-40.637325286865199</v>
      </c>
      <c r="R4522">
        <v>3.0873868465423602</v>
      </c>
      <c r="S4522">
        <v>84</v>
      </c>
      <c r="T4522">
        <v>188.39977996807599</v>
      </c>
      <c r="U4522">
        <v>13.291369438171399</v>
      </c>
      <c r="V4522">
        <v>76.841400146484403</v>
      </c>
      <c r="W4522">
        <v>104.280799865723</v>
      </c>
      <c r="X4522">
        <v>0.86941659450530995</v>
      </c>
      <c r="Y4522">
        <v>2856</v>
      </c>
    </row>
    <row r="4523" spans="1:25" x14ac:dyDescent="0.25">
      <c r="A4523" t="s">
        <v>81</v>
      </c>
      <c r="B4523" t="s">
        <v>41</v>
      </c>
      <c r="C4523" s="7" t="s">
        <v>70</v>
      </c>
      <c r="D4523" s="58" t="s">
        <v>63</v>
      </c>
      <c r="E4523" s="7">
        <v>41131</v>
      </c>
      <c r="F4523">
        <v>10</v>
      </c>
      <c r="G4523">
        <v>220.142822265625</v>
      </c>
      <c r="H4523">
        <v>227.21012878418</v>
      </c>
      <c r="I4523">
        <v>-7.0673127174377397</v>
      </c>
      <c r="J4523">
        <v>-3.2103307545185103E-2</v>
      </c>
      <c r="K4523">
        <v>69.97265625</v>
      </c>
      <c r="L4523">
        <v>-24.960451126098601</v>
      </c>
      <c r="M4523">
        <v>-14.3890390396118</v>
      </c>
      <c r="N4523">
        <v>-7.0673127174377397</v>
      </c>
      <c r="O4523">
        <v>0.254413902759552</v>
      </c>
      <c r="P4523">
        <v>10.825823783874499</v>
      </c>
      <c r="Q4523">
        <v>-30.032903671264599</v>
      </c>
      <c r="R4523">
        <v>15.8982801437378</v>
      </c>
      <c r="S4523">
        <v>84</v>
      </c>
      <c r="T4523">
        <v>210.04915944874699</v>
      </c>
      <c r="U4523">
        <v>13.962088584899901</v>
      </c>
      <c r="V4523">
        <v>76.841400146484403</v>
      </c>
      <c r="W4523">
        <v>104.280799865723</v>
      </c>
      <c r="X4523">
        <v>0.86150032281875599</v>
      </c>
      <c r="Y4523">
        <v>2856</v>
      </c>
    </row>
    <row r="4524" spans="1:25" x14ac:dyDescent="0.25">
      <c r="A4524" t="s">
        <v>81</v>
      </c>
      <c r="B4524" t="s">
        <v>41</v>
      </c>
      <c r="C4524" s="7" t="s">
        <v>70</v>
      </c>
      <c r="D4524" s="58" t="s">
        <v>63</v>
      </c>
      <c r="E4524" s="7">
        <v>41131</v>
      </c>
      <c r="F4524">
        <v>11</v>
      </c>
      <c r="G4524">
        <v>225.43392944335901</v>
      </c>
      <c r="H4524">
        <v>234.23988342285199</v>
      </c>
      <c r="I4524">
        <v>-8.8059501647949201</v>
      </c>
      <c r="J4524">
        <v>-3.90622243285179E-2</v>
      </c>
      <c r="K4524">
        <v>75.67578125</v>
      </c>
      <c r="L4524">
        <v>-27.738735198974599</v>
      </c>
      <c r="M4524">
        <v>-16.553092956543001</v>
      </c>
      <c r="N4524">
        <v>-8.8059501647949201</v>
      </c>
      <c r="O4524">
        <v>-1.0588084459304801</v>
      </c>
      <c r="P4524">
        <v>10.126833915710399</v>
      </c>
      <c r="Q4524">
        <v>-33.105918884277301</v>
      </c>
      <c r="R4524">
        <v>15.494015693664601</v>
      </c>
      <c r="S4524">
        <v>84</v>
      </c>
      <c r="T4524">
        <v>238.68609844624001</v>
      </c>
      <c r="U4524">
        <v>14.7733306884766</v>
      </c>
      <c r="V4524">
        <v>76.841400146484403</v>
      </c>
      <c r="W4524">
        <v>104.280799865723</v>
      </c>
      <c r="X4524">
        <v>0.84742707014083896</v>
      </c>
      <c r="Y4524">
        <v>2856</v>
      </c>
    </row>
    <row r="4525" spans="1:25" x14ac:dyDescent="0.25">
      <c r="A4525" t="s">
        <v>81</v>
      </c>
      <c r="B4525" t="s">
        <v>41</v>
      </c>
      <c r="C4525" s="7" t="s">
        <v>70</v>
      </c>
      <c r="D4525" s="58" t="s">
        <v>63</v>
      </c>
      <c r="E4525" s="7">
        <v>41131</v>
      </c>
      <c r="F4525">
        <v>12</v>
      </c>
      <c r="G4525">
        <v>236.74557495117199</v>
      </c>
      <c r="H4525">
        <v>241.76185607910199</v>
      </c>
      <c r="I4525">
        <v>-5.0162806510925302</v>
      </c>
      <c r="J4525">
        <v>-2.1188488230109201E-2</v>
      </c>
      <c r="K4525">
        <v>80.3359375</v>
      </c>
      <c r="L4525">
        <v>-22.355567932128899</v>
      </c>
      <c r="M4525">
        <v>-12.111375808715801</v>
      </c>
      <c r="N4525">
        <v>-5.0162806510925302</v>
      </c>
      <c r="O4525">
        <v>2.0788145065307599</v>
      </c>
      <c r="P4525">
        <v>12.323004722595201</v>
      </c>
      <c r="Q4525">
        <v>-27.271013259887699</v>
      </c>
      <c r="R4525">
        <v>17.238451004028299</v>
      </c>
      <c r="S4525">
        <v>84</v>
      </c>
      <c r="T4525">
        <v>198.966479400769</v>
      </c>
      <c r="U4525">
        <v>13.5299167633057</v>
      </c>
      <c r="V4525">
        <v>76.841400146484403</v>
      </c>
      <c r="W4525">
        <v>104.280799865723</v>
      </c>
      <c r="X4525">
        <v>0.86247473955154397</v>
      </c>
      <c r="Y4525">
        <v>2856</v>
      </c>
    </row>
    <row r="4526" spans="1:25" x14ac:dyDescent="0.25">
      <c r="A4526" t="s">
        <v>81</v>
      </c>
      <c r="B4526" t="s">
        <v>41</v>
      </c>
      <c r="C4526" s="7" t="s">
        <v>70</v>
      </c>
      <c r="D4526" s="58" t="s">
        <v>63</v>
      </c>
      <c r="E4526" s="7">
        <v>41131</v>
      </c>
      <c r="F4526">
        <v>13</v>
      </c>
      <c r="G4526">
        <v>239.89491271972699</v>
      </c>
      <c r="H4526">
        <v>239.24067687988301</v>
      </c>
      <c r="I4526">
        <v>0.65422713756561302</v>
      </c>
      <c r="J4526">
        <v>2.7271406725049002E-3</v>
      </c>
      <c r="K4526">
        <v>83.79296875</v>
      </c>
      <c r="L4526">
        <v>-9.0226697921752894</v>
      </c>
      <c r="M4526">
        <v>-3.30548071861267</v>
      </c>
      <c r="N4526">
        <v>0.65422713756561302</v>
      </c>
      <c r="O4526">
        <v>4.6139349937439</v>
      </c>
      <c r="P4526">
        <v>10.331124305725099</v>
      </c>
      <c r="Q4526">
        <v>-11.7659349441528</v>
      </c>
      <c r="R4526">
        <v>13.074390411376999</v>
      </c>
      <c r="S4526">
        <v>84</v>
      </c>
      <c r="T4526">
        <v>60.785359363351702</v>
      </c>
      <c r="U4526">
        <v>7.5509228706359899</v>
      </c>
      <c r="V4526">
        <v>76.841400146484403</v>
      </c>
      <c r="W4526">
        <v>104.280799865723</v>
      </c>
      <c r="X4526">
        <v>0.93964338302612305</v>
      </c>
      <c r="Y4526">
        <v>2856</v>
      </c>
    </row>
    <row r="4527" spans="1:25" x14ac:dyDescent="0.25">
      <c r="A4527" t="s">
        <v>81</v>
      </c>
      <c r="B4527" t="s">
        <v>41</v>
      </c>
      <c r="C4527" s="7" t="s">
        <v>70</v>
      </c>
      <c r="D4527" s="58" t="s">
        <v>63</v>
      </c>
      <c r="E4527" s="7">
        <v>41131</v>
      </c>
      <c r="F4527">
        <v>14</v>
      </c>
      <c r="G4527">
        <v>230.29560852050801</v>
      </c>
      <c r="H4527">
        <v>236.10908508300801</v>
      </c>
      <c r="I4527">
        <v>-5.8134875297546396</v>
      </c>
      <c r="J4527">
        <v>-2.5243587791919701E-2</v>
      </c>
      <c r="K4527">
        <v>87.484375</v>
      </c>
      <c r="L4527">
        <v>-17.004642486572301</v>
      </c>
      <c r="M4527">
        <v>-10.392818450927701</v>
      </c>
      <c r="N4527">
        <v>-5.8134875297546396</v>
      </c>
      <c r="O4527">
        <v>-1.2341572046279901</v>
      </c>
      <c r="P4527">
        <v>5.3776683807373002</v>
      </c>
      <c r="Q4527">
        <v>-20.177179336547901</v>
      </c>
      <c r="R4527">
        <v>8.5502052307128906</v>
      </c>
      <c r="S4527">
        <v>84</v>
      </c>
      <c r="T4527">
        <v>82.941263247816096</v>
      </c>
      <c r="U4527">
        <v>8.7325048446655291</v>
      </c>
      <c r="V4527">
        <v>76.841400146484403</v>
      </c>
      <c r="W4527">
        <v>104.280799865723</v>
      </c>
      <c r="X4527">
        <v>0.918118596076965</v>
      </c>
      <c r="Y4527">
        <v>2856</v>
      </c>
    </row>
    <row r="4528" spans="1:25" x14ac:dyDescent="0.25">
      <c r="A4528" t="s">
        <v>81</v>
      </c>
      <c r="B4528" t="s">
        <v>41</v>
      </c>
      <c r="C4528" s="7" t="s">
        <v>70</v>
      </c>
      <c r="D4528" s="58" t="s">
        <v>63</v>
      </c>
      <c r="E4528" s="7">
        <v>41131</v>
      </c>
      <c r="F4528">
        <v>15</v>
      </c>
      <c r="G4528">
        <v>219.06875610351599</v>
      </c>
      <c r="H4528">
        <v>219.38351440429699</v>
      </c>
      <c r="I4528">
        <v>-0.31476408243179299</v>
      </c>
      <c r="J4528">
        <v>-1.43682770431042E-3</v>
      </c>
      <c r="K4528">
        <v>88.40234375</v>
      </c>
      <c r="L4528">
        <v>-11.7666969299316</v>
      </c>
      <c r="M4528">
        <v>-5.0008020401001003</v>
      </c>
      <c r="N4528">
        <v>-0.31476408243179299</v>
      </c>
      <c r="O4528">
        <v>4.3712735176086399</v>
      </c>
      <c r="P4528">
        <v>11.137168884277299</v>
      </c>
      <c r="Q4528">
        <v>-15.013159751892101</v>
      </c>
      <c r="R4528">
        <v>14.3836326599121</v>
      </c>
      <c r="S4528">
        <v>84</v>
      </c>
      <c r="T4528">
        <v>90.396105155350597</v>
      </c>
      <c r="U4528">
        <v>8.9359903335571307</v>
      </c>
      <c r="V4528">
        <v>76.841400146484403</v>
      </c>
      <c r="W4528">
        <v>104.280799865723</v>
      </c>
      <c r="X4528">
        <v>0.90772014856338501</v>
      </c>
      <c r="Y4528">
        <v>2856</v>
      </c>
    </row>
    <row r="4529" spans="1:25" x14ac:dyDescent="0.25">
      <c r="A4529" t="s">
        <v>81</v>
      </c>
      <c r="B4529" t="s">
        <v>41</v>
      </c>
      <c r="C4529" s="7" t="s">
        <v>70</v>
      </c>
      <c r="D4529" s="58" t="s">
        <v>63</v>
      </c>
      <c r="E4529" s="7">
        <v>41131</v>
      </c>
      <c r="F4529">
        <v>16</v>
      </c>
      <c r="G4529">
        <v>214.60612487793</v>
      </c>
      <c r="H4529">
        <v>208.51553344726599</v>
      </c>
      <c r="I4529">
        <v>6.0905909538268999</v>
      </c>
      <c r="J4529">
        <v>2.8380321338772801E-2</v>
      </c>
      <c r="K4529">
        <v>89.83984375</v>
      </c>
      <c r="L4529">
        <v>-3.6798431873321502</v>
      </c>
      <c r="M4529">
        <v>2.0926084518432599</v>
      </c>
      <c r="N4529">
        <v>6.0905909538268999</v>
      </c>
      <c r="O4529">
        <v>10.0885725021362</v>
      </c>
      <c r="P4529">
        <v>15.8610239028931</v>
      </c>
      <c r="Q4529">
        <v>-6.4496254920959499</v>
      </c>
      <c r="R4529">
        <v>18.630805969238299</v>
      </c>
      <c r="S4529">
        <v>84</v>
      </c>
      <c r="T4529">
        <v>67.579526408028897</v>
      </c>
      <c r="U4529">
        <v>7.6239099502563503</v>
      </c>
      <c r="V4529">
        <v>76.841400146484403</v>
      </c>
      <c r="W4529">
        <v>104.280799865723</v>
      </c>
      <c r="X4529">
        <v>0.92061674594879195</v>
      </c>
      <c r="Y4529">
        <v>2856</v>
      </c>
    </row>
    <row r="4530" spans="1:25" x14ac:dyDescent="0.25">
      <c r="A4530" t="s">
        <v>81</v>
      </c>
      <c r="B4530" t="s">
        <v>41</v>
      </c>
      <c r="C4530" s="7" t="s">
        <v>70</v>
      </c>
      <c r="D4530" s="58" t="s">
        <v>63</v>
      </c>
      <c r="E4530" s="7">
        <v>41131</v>
      </c>
      <c r="F4530">
        <v>17</v>
      </c>
      <c r="G4530">
        <v>214.62178039550801</v>
      </c>
      <c r="H4530">
        <v>197.19175720214801</v>
      </c>
      <c r="I4530">
        <v>17.430030822753899</v>
      </c>
      <c r="J4530">
        <v>8.1212773919105502E-2</v>
      </c>
      <c r="K4530">
        <v>90.08984375</v>
      </c>
      <c r="L4530">
        <v>9.5899486541747994</v>
      </c>
      <c r="M4530">
        <v>14.2219324111938</v>
      </c>
      <c r="N4530">
        <v>17.430030822753899</v>
      </c>
      <c r="O4530">
        <v>20.638128280639599</v>
      </c>
      <c r="P4530">
        <v>25.270112991333001</v>
      </c>
      <c r="Q4530">
        <v>7.3673934936523402</v>
      </c>
      <c r="R4530">
        <v>27.492668151855501</v>
      </c>
      <c r="S4530">
        <v>84</v>
      </c>
      <c r="T4530">
        <v>44.144288477091102</v>
      </c>
      <c r="U4530">
        <v>6.1176486015319798</v>
      </c>
      <c r="V4530">
        <v>76.841400146484403</v>
      </c>
      <c r="W4530">
        <v>104.280799865723</v>
      </c>
      <c r="X4530">
        <v>0.95330023765563998</v>
      </c>
      <c r="Y4530">
        <v>2856</v>
      </c>
    </row>
    <row r="4531" spans="1:25" x14ac:dyDescent="0.25">
      <c r="A4531" t="s">
        <v>81</v>
      </c>
      <c r="B4531" t="s">
        <v>41</v>
      </c>
      <c r="C4531" s="7" t="s">
        <v>70</v>
      </c>
      <c r="D4531" s="58" t="s">
        <v>63</v>
      </c>
      <c r="E4531" s="7">
        <v>41131</v>
      </c>
      <c r="F4531">
        <v>18</v>
      </c>
      <c r="G4531">
        <v>195.04135131835901</v>
      </c>
      <c r="H4531">
        <v>184.19209289550801</v>
      </c>
      <c r="I4531">
        <v>10.8492574691772</v>
      </c>
      <c r="J4531">
        <v>5.5625420063734103E-2</v>
      </c>
      <c r="K4531">
        <v>86.98046875</v>
      </c>
      <c r="L4531">
        <v>1.8175024986267101</v>
      </c>
      <c r="M4531">
        <v>7.1535363197326696</v>
      </c>
      <c r="N4531">
        <v>10.8492574691772</v>
      </c>
      <c r="O4531">
        <v>14.544979095459</v>
      </c>
      <c r="P4531">
        <v>19.8810119628906</v>
      </c>
      <c r="Q4531">
        <v>-0.74287450313568104</v>
      </c>
      <c r="R4531">
        <v>22.441389083862301</v>
      </c>
      <c r="S4531">
        <v>84</v>
      </c>
      <c r="T4531">
        <v>58.042652681023398</v>
      </c>
      <c r="U4531">
        <v>7.0475158691406303</v>
      </c>
      <c r="V4531">
        <v>76.841400146484403</v>
      </c>
      <c r="W4531">
        <v>104.280799865723</v>
      </c>
      <c r="X4531">
        <v>0.95593166351318404</v>
      </c>
      <c r="Y4531">
        <v>2856</v>
      </c>
    </row>
    <row r="4532" spans="1:25" x14ac:dyDescent="0.25">
      <c r="A4532" t="s">
        <v>81</v>
      </c>
      <c r="B4532" t="s">
        <v>41</v>
      </c>
      <c r="C4532" s="7" t="s">
        <v>70</v>
      </c>
      <c r="D4532" s="58" t="s">
        <v>63</v>
      </c>
      <c r="E4532" s="7">
        <v>41131</v>
      </c>
      <c r="F4532">
        <v>19</v>
      </c>
      <c r="G4532">
        <v>208.38722229003901</v>
      </c>
      <c r="H4532">
        <v>185.21429443359401</v>
      </c>
      <c r="I4532">
        <v>23.172925949096701</v>
      </c>
      <c r="J4532">
        <v>0.111201278865337</v>
      </c>
      <c r="K4532">
        <v>83.01171875</v>
      </c>
      <c r="L4532">
        <v>10.8238077163696</v>
      </c>
      <c r="M4532">
        <v>18.119768142700199</v>
      </c>
      <c r="N4532">
        <v>23.172925949096701</v>
      </c>
      <c r="O4532">
        <v>28.2260856628418</v>
      </c>
      <c r="P4532">
        <v>35.522045135497997</v>
      </c>
      <c r="Q4532">
        <v>7.3230047225952104</v>
      </c>
      <c r="R4532">
        <v>39.0228462219238</v>
      </c>
      <c r="S4532">
        <v>84</v>
      </c>
      <c r="T4532">
        <v>107.48223864026799</v>
      </c>
      <c r="U4532">
        <v>9.6360673904418892</v>
      </c>
      <c r="V4532">
        <v>76.841400146484403</v>
      </c>
      <c r="W4532">
        <v>104.280799865723</v>
      </c>
      <c r="X4532">
        <v>0.93073958158492998</v>
      </c>
      <c r="Y4532">
        <v>2856</v>
      </c>
    </row>
    <row r="4533" spans="1:25" x14ac:dyDescent="0.25">
      <c r="A4533" t="s">
        <v>81</v>
      </c>
      <c r="B4533" t="s">
        <v>41</v>
      </c>
      <c r="C4533" s="7" t="s">
        <v>70</v>
      </c>
      <c r="D4533" s="58" t="s">
        <v>63</v>
      </c>
      <c r="E4533" s="7">
        <v>41131</v>
      </c>
      <c r="F4533">
        <v>20</v>
      </c>
      <c r="G4533">
        <v>203.00959777832</v>
      </c>
      <c r="H4533">
        <v>178.15826416015599</v>
      </c>
      <c r="I4533">
        <v>24.8513488769531</v>
      </c>
      <c r="J4533">
        <v>0.122414641082287</v>
      </c>
      <c r="K4533">
        <v>76.35546875</v>
      </c>
      <c r="L4533">
        <v>13.864621162414601</v>
      </c>
      <c r="M4533">
        <v>20.355667114257798</v>
      </c>
      <c r="N4533">
        <v>24.8513488769531</v>
      </c>
      <c r="O4533">
        <v>29.347028732299801</v>
      </c>
      <c r="P4533">
        <v>35.8380737304688</v>
      </c>
      <c r="Q4533">
        <v>10.750036239624</v>
      </c>
      <c r="R4533">
        <v>38.952659606933601</v>
      </c>
      <c r="S4533">
        <v>84</v>
      </c>
      <c r="T4533">
        <v>86.515779284029605</v>
      </c>
      <c r="U4533">
        <v>8.5729885101318395</v>
      </c>
      <c r="V4533">
        <v>76.841400146484403</v>
      </c>
      <c r="W4533">
        <v>104.280799865723</v>
      </c>
      <c r="X4533">
        <v>0.89724671840667702</v>
      </c>
      <c r="Y4533">
        <v>2856</v>
      </c>
    </row>
    <row r="4534" spans="1:25" x14ac:dyDescent="0.25">
      <c r="A4534" t="s">
        <v>81</v>
      </c>
      <c r="B4534" t="s">
        <v>41</v>
      </c>
      <c r="C4534" s="7" t="s">
        <v>70</v>
      </c>
      <c r="D4534" s="58" t="s">
        <v>63</v>
      </c>
      <c r="E4534" s="7">
        <v>41131</v>
      </c>
      <c r="F4534">
        <v>21</v>
      </c>
      <c r="G4534">
        <v>197.225021362305</v>
      </c>
      <c r="H4534">
        <v>175.67785644531301</v>
      </c>
      <c r="I4534">
        <v>21.547178268432599</v>
      </c>
      <c r="J4534">
        <v>0.10925174504518501</v>
      </c>
      <c r="K4534">
        <v>70.03125</v>
      </c>
      <c r="L4534">
        <v>11.0742893218994</v>
      </c>
      <c r="M4534">
        <v>17.261756896972699</v>
      </c>
      <c r="N4534">
        <v>21.547178268432599</v>
      </c>
      <c r="O4534">
        <v>25.832599639892599</v>
      </c>
      <c r="P4534">
        <v>32.020069122314503</v>
      </c>
      <c r="Q4534">
        <v>8.1053714752197301</v>
      </c>
      <c r="R4534">
        <v>34.988986968994098</v>
      </c>
      <c r="S4534">
        <v>84</v>
      </c>
      <c r="T4534">
        <v>77.788195762115706</v>
      </c>
      <c r="U4534">
        <v>8.1720390319824201</v>
      </c>
      <c r="V4534">
        <v>76.841400146484403</v>
      </c>
      <c r="W4534">
        <v>104.280799865723</v>
      </c>
      <c r="X4534">
        <v>0.90445709228515603</v>
      </c>
      <c r="Y4534">
        <v>2856</v>
      </c>
    </row>
    <row r="4535" spans="1:25" x14ac:dyDescent="0.25">
      <c r="A4535" t="s">
        <v>81</v>
      </c>
      <c r="B4535" t="s">
        <v>41</v>
      </c>
      <c r="C4535" s="7" t="s">
        <v>70</v>
      </c>
      <c r="D4535" s="58" t="s">
        <v>63</v>
      </c>
      <c r="E4535" s="7">
        <v>41131</v>
      </c>
      <c r="F4535">
        <v>22</v>
      </c>
      <c r="G4535">
        <v>190.45550537109401</v>
      </c>
      <c r="H4535">
        <v>177.59133911132801</v>
      </c>
      <c r="I4535">
        <v>12.864177703857401</v>
      </c>
      <c r="J4535">
        <v>6.7544266581535298E-2</v>
      </c>
      <c r="K4535">
        <v>65.7109375</v>
      </c>
      <c r="L4535">
        <v>1.08015006408095E-2</v>
      </c>
      <c r="M4535">
        <v>7.6046805381774902</v>
      </c>
      <c r="N4535">
        <v>12.864177703857401</v>
      </c>
      <c r="O4535">
        <v>18.123674392700199</v>
      </c>
      <c r="P4535">
        <v>25.717554092407202</v>
      </c>
      <c r="Q4535">
        <v>-3.63295221328735</v>
      </c>
      <c r="R4535">
        <v>29.361307144165</v>
      </c>
      <c r="S4535">
        <v>84</v>
      </c>
      <c r="T4535">
        <v>114.781605471563</v>
      </c>
      <c r="U4535">
        <v>10.029542922973601</v>
      </c>
      <c r="V4535">
        <v>76.841400146484403</v>
      </c>
      <c r="W4535">
        <v>104.280799865723</v>
      </c>
      <c r="X4535">
        <v>0.89597404003143299</v>
      </c>
      <c r="Y4535">
        <v>2856</v>
      </c>
    </row>
    <row r="4536" spans="1:25" x14ac:dyDescent="0.25">
      <c r="A4536" t="s">
        <v>81</v>
      </c>
      <c r="B4536" t="s">
        <v>41</v>
      </c>
      <c r="C4536" s="7" t="s">
        <v>70</v>
      </c>
      <c r="D4536" s="58" t="s">
        <v>63</v>
      </c>
      <c r="E4536" s="7">
        <v>41131</v>
      </c>
      <c r="F4536">
        <v>23</v>
      </c>
      <c r="G4536">
        <v>179.59349060058599</v>
      </c>
      <c r="H4536">
        <v>172.65809631347699</v>
      </c>
      <c r="I4536">
        <v>6.9353818893432599</v>
      </c>
      <c r="J4536">
        <v>3.8617115467786803E-2</v>
      </c>
      <c r="K4536">
        <v>62.875</v>
      </c>
      <c r="L4536">
        <v>-4.7610230445861799</v>
      </c>
      <c r="M4536">
        <v>2.1493079662322998</v>
      </c>
      <c r="N4536">
        <v>6.9353818893432599</v>
      </c>
      <c r="O4536">
        <v>11.72145652771</v>
      </c>
      <c r="P4536">
        <v>18.631786346435501</v>
      </c>
      <c r="Q4536">
        <v>-8.0767908096313494</v>
      </c>
      <c r="R4536">
        <v>21.947555541992202</v>
      </c>
      <c r="S4536">
        <v>84</v>
      </c>
      <c r="T4536">
        <v>94.813114339896899</v>
      </c>
      <c r="U4536">
        <v>9.1267528533935494</v>
      </c>
      <c r="V4536">
        <v>76.841400146484403</v>
      </c>
      <c r="W4536">
        <v>104.280799865723</v>
      </c>
      <c r="X4536">
        <v>0.91363221406936601</v>
      </c>
      <c r="Y4536">
        <v>2856</v>
      </c>
    </row>
    <row r="4537" spans="1:25" x14ac:dyDescent="0.25">
      <c r="A4537" t="s">
        <v>81</v>
      </c>
      <c r="B4537" t="s">
        <v>41</v>
      </c>
      <c r="C4537" s="7" t="s">
        <v>70</v>
      </c>
      <c r="D4537" s="58" t="s">
        <v>63</v>
      </c>
      <c r="E4537" s="7">
        <v>41131</v>
      </c>
      <c r="F4537">
        <v>24</v>
      </c>
      <c r="G4537">
        <v>166.55137634277301</v>
      </c>
      <c r="H4537">
        <v>167.75</v>
      </c>
      <c r="I4537">
        <v>-1.1986243724823</v>
      </c>
      <c r="J4537">
        <v>-7.1967244148254403E-3</v>
      </c>
      <c r="K4537">
        <v>65.44140625</v>
      </c>
      <c r="L4537">
        <v>-13.0417528152466</v>
      </c>
      <c r="M4537">
        <v>-6.0447363853454599</v>
      </c>
      <c r="N4537">
        <v>-1.1986243724823</v>
      </c>
      <c r="O4537">
        <v>3.6474876403808598</v>
      </c>
      <c r="P4537">
        <v>10.644503593444799</v>
      </c>
      <c r="Q4537">
        <v>-16.399114608764599</v>
      </c>
      <c r="R4537">
        <v>14.0018663406372</v>
      </c>
      <c r="S4537">
        <v>84</v>
      </c>
      <c r="T4537">
        <v>96.622447548717005</v>
      </c>
      <c r="U4537">
        <v>9.2412414550781303</v>
      </c>
      <c r="V4537">
        <v>76.841400146484403</v>
      </c>
      <c r="W4537">
        <v>104.280799865723</v>
      </c>
      <c r="X4537">
        <v>0.91732996702194203</v>
      </c>
      <c r="Y4537">
        <v>2856</v>
      </c>
    </row>
    <row r="4538" spans="1:25" x14ac:dyDescent="0.25">
      <c r="A4538" t="s">
        <v>81</v>
      </c>
      <c r="B4538" t="s">
        <v>41</v>
      </c>
      <c r="C4538" s="7" t="s">
        <v>70</v>
      </c>
      <c r="D4538" s="58" t="s">
        <v>63</v>
      </c>
      <c r="E4538" s="7">
        <v>41134</v>
      </c>
      <c r="F4538">
        <v>1</v>
      </c>
      <c r="G4538">
        <v>157.00662231445301</v>
      </c>
      <c r="H4538">
        <v>140.51937866210901</v>
      </c>
      <c r="I4538">
        <v>16.487241744995099</v>
      </c>
      <c r="J4538">
        <v>0.105009846389294</v>
      </c>
      <c r="K4538">
        <v>61.53125</v>
      </c>
      <c r="L4538">
        <v>6.3817725181579599</v>
      </c>
      <c r="M4538">
        <v>12.352166175842299</v>
      </c>
      <c r="N4538">
        <v>16.487241744995099</v>
      </c>
      <c r="O4538">
        <v>20.622318267822301</v>
      </c>
      <c r="P4538">
        <v>26.592710494995099</v>
      </c>
      <c r="Q4538">
        <v>3.5170125961303702</v>
      </c>
      <c r="R4538">
        <v>29.457471847534201</v>
      </c>
      <c r="S4538">
        <v>84</v>
      </c>
      <c r="T4538">
        <v>72.745005355478497</v>
      </c>
      <c r="U4538">
        <v>7.8853392601013201</v>
      </c>
      <c r="V4538">
        <v>77.518386840820298</v>
      </c>
      <c r="W4538">
        <v>103.875</v>
      </c>
      <c r="X4538">
        <v>0.911254823207855</v>
      </c>
      <c r="Y4538">
        <v>2856</v>
      </c>
    </row>
    <row r="4539" spans="1:25" x14ac:dyDescent="0.25">
      <c r="A4539" t="s">
        <v>81</v>
      </c>
      <c r="B4539" t="s">
        <v>41</v>
      </c>
      <c r="C4539" s="7" t="s">
        <v>70</v>
      </c>
      <c r="D4539" s="58" t="s">
        <v>63</v>
      </c>
      <c r="E4539" s="7">
        <v>41134</v>
      </c>
      <c r="F4539">
        <v>2</v>
      </c>
      <c r="G4539">
        <v>156.64431762695301</v>
      </c>
      <c r="H4539">
        <v>138.46600341796901</v>
      </c>
      <c r="I4539">
        <v>18.1783142089844</v>
      </c>
      <c r="J4539">
        <v>0.116048343479633</v>
      </c>
      <c r="K4539">
        <v>60.40234375</v>
      </c>
      <c r="L4539">
        <v>7.9185118675231898</v>
      </c>
      <c r="M4539">
        <v>13.980085372924799</v>
      </c>
      <c r="N4539">
        <v>18.1783142089844</v>
      </c>
      <c r="O4539">
        <v>22.376541137695298</v>
      </c>
      <c r="P4539">
        <v>28.438116073608398</v>
      </c>
      <c r="Q4539">
        <v>5.0100007057189897</v>
      </c>
      <c r="R4539">
        <v>31.3466281890869</v>
      </c>
      <c r="S4539">
        <v>84</v>
      </c>
      <c r="T4539">
        <v>75.167448768237605</v>
      </c>
      <c r="U4539">
        <v>8.0057659149169904</v>
      </c>
      <c r="V4539">
        <v>77.518386840820298</v>
      </c>
      <c r="W4539">
        <v>103.875</v>
      </c>
      <c r="X4539">
        <v>0.90950965881347701</v>
      </c>
      <c r="Y4539">
        <v>2856</v>
      </c>
    </row>
    <row r="4540" spans="1:25" x14ac:dyDescent="0.25">
      <c r="A4540" t="s">
        <v>81</v>
      </c>
      <c r="B4540" t="s">
        <v>41</v>
      </c>
      <c r="C4540" s="7" t="s">
        <v>70</v>
      </c>
      <c r="D4540" s="58" t="s">
        <v>63</v>
      </c>
      <c r="E4540" s="7">
        <v>41134</v>
      </c>
      <c r="F4540">
        <v>3</v>
      </c>
      <c r="G4540">
        <v>143.48295593261699</v>
      </c>
      <c r="H4540">
        <v>134.34884643554699</v>
      </c>
      <c r="I4540">
        <v>9.1341171264648402</v>
      </c>
      <c r="J4540">
        <v>6.36599436402321E-2</v>
      </c>
      <c r="K4540">
        <v>59.5546875</v>
      </c>
      <c r="L4540">
        <v>-0.18001870810985601</v>
      </c>
      <c r="M4540">
        <v>5.3228483200073198</v>
      </c>
      <c r="N4540">
        <v>9.1341171264648402</v>
      </c>
      <c r="O4540">
        <v>12.945385932922401</v>
      </c>
      <c r="P4540">
        <v>18.4482517242432</v>
      </c>
      <c r="Q4540">
        <v>-2.8204467296600302</v>
      </c>
      <c r="R4540">
        <v>21.088680267333999</v>
      </c>
      <c r="S4540">
        <v>84</v>
      </c>
      <c r="T4540">
        <v>61.4460088467386</v>
      </c>
      <c r="U4540">
        <v>7.2678585052490199</v>
      </c>
      <c r="V4540">
        <v>77.518386840820298</v>
      </c>
      <c r="W4540">
        <v>103.875</v>
      </c>
      <c r="X4540">
        <v>0.90416830778121904</v>
      </c>
      <c r="Y4540">
        <v>2856</v>
      </c>
    </row>
    <row r="4541" spans="1:25" x14ac:dyDescent="0.25">
      <c r="A4541" t="s">
        <v>81</v>
      </c>
      <c r="B4541" t="s">
        <v>41</v>
      </c>
      <c r="C4541" s="7" t="s">
        <v>70</v>
      </c>
      <c r="D4541" s="58" t="s">
        <v>63</v>
      </c>
      <c r="E4541" s="7">
        <v>41134</v>
      </c>
      <c r="F4541">
        <v>4</v>
      </c>
      <c r="G4541">
        <v>147.16343688964801</v>
      </c>
      <c r="H4541">
        <v>133.96043395996099</v>
      </c>
      <c r="I4541">
        <v>13.2029981613159</v>
      </c>
      <c r="J4541">
        <v>8.9716568589210496E-2</v>
      </c>
      <c r="K4541">
        <v>58.67578125</v>
      </c>
      <c r="L4541">
        <v>4.14062595367432</v>
      </c>
      <c r="M4541">
        <v>9.4947490692138707</v>
      </c>
      <c r="N4541">
        <v>13.2029981613159</v>
      </c>
      <c r="O4541">
        <v>16.911249160766602</v>
      </c>
      <c r="P4541">
        <v>22.2653713226318</v>
      </c>
      <c r="Q4541">
        <v>1.5715692043304399</v>
      </c>
      <c r="R4541">
        <v>24.834426879882798</v>
      </c>
      <c r="S4541">
        <v>84</v>
      </c>
      <c r="T4541">
        <v>59.051227428732098</v>
      </c>
      <c r="U4541">
        <v>7.0714068412780797</v>
      </c>
      <c r="V4541">
        <v>77.518386840820298</v>
      </c>
      <c r="W4541">
        <v>103.875</v>
      </c>
      <c r="X4541">
        <v>0.90581423044204701</v>
      </c>
      <c r="Y4541">
        <v>2856</v>
      </c>
    </row>
    <row r="4542" spans="1:25" x14ac:dyDescent="0.25">
      <c r="A4542" t="s">
        <v>81</v>
      </c>
      <c r="B4542" t="s">
        <v>41</v>
      </c>
      <c r="C4542" s="7" t="s">
        <v>70</v>
      </c>
      <c r="D4542" s="58" t="s">
        <v>63</v>
      </c>
      <c r="E4542" s="7">
        <v>41134</v>
      </c>
      <c r="F4542">
        <v>5</v>
      </c>
      <c r="G4542">
        <v>154.778884887695</v>
      </c>
      <c r="H4542">
        <v>144.12872314453099</v>
      </c>
      <c r="I4542">
        <v>10.65016746521</v>
      </c>
      <c r="J4542">
        <v>6.8808920681476607E-2</v>
      </c>
      <c r="K4542">
        <v>57.5859375</v>
      </c>
      <c r="L4542">
        <v>-0.35011261701583901</v>
      </c>
      <c r="M4542">
        <v>6.1489419937133798</v>
      </c>
      <c r="N4542">
        <v>10.65016746521</v>
      </c>
      <c r="O4542">
        <v>15.1513929367065</v>
      </c>
      <c r="P4542">
        <v>21.650447845458999</v>
      </c>
      <c r="Q4542">
        <v>-3.4685392379760702</v>
      </c>
      <c r="R4542">
        <v>24.768875122070298</v>
      </c>
      <c r="S4542">
        <v>84</v>
      </c>
      <c r="T4542">
        <v>84.588446961488401</v>
      </c>
      <c r="U4542">
        <v>8.5835647583007795</v>
      </c>
      <c r="V4542">
        <v>77.518386840820298</v>
      </c>
      <c r="W4542">
        <v>103.875</v>
      </c>
      <c r="X4542">
        <v>0.90769243240356401</v>
      </c>
      <c r="Y4542">
        <v>2856</v>
      </c>
    </row>
    <row r="4543" spans="1:25" x14ac:dyDescent="0.25">
      <c r="A4543" t="s">
        <v>81</v>
      </c>
      <c r="B4543" t="s">
        <v>41</v>
      </c>
      <c r="C4543" s="7" t="s">
        <v>70</v>
      </c>
      <c r="D4543" s="58" t="s">
        <v>63</v>
      </c>
      <c r="E4543" s="7">
        <v>41134</v>
      </c>
      <c r="F4543">
        <v>6</v>
      </c>
      <c r="G4543">
        <v>167.67422485351599</v>
      </c>
      <c r="H4543">
        <v>154.74746704101599</v>
      </c>
      <c r="I4543">
        <v>12.926751136779799</v>
      </c>
      <c r="J4543">
        <v>7.7094450592994704E-2</v>
      </c>
      <c r="K4543">
        <v>57.2578125</v>
      </c>
      <c r="L4543">
        <v>4.4805326461792001</v>
      </c>
      <c r="M4543">
        <v>9.4706277847290004</v>
      </c>
      <c r="N4543">
        <v>12.926751136779799</v>
      </c>
      <c r="O4543">
        <v>16.382875442504901</v>
      </c>
      <c r="P4543">
        <v>21.372970581054702</v>
      </c>
      <c r="Q4543">
        <v>2.0861470699310298</v>
      </c>
      <c r="R4543">
        <v>23.76735496521</v>
      </c>
      <c r="S4543">
        <v>84</v>
      </c>
      <c r="T4543">
        <v>51.470878728064903</v>
      </c>
      <c r="U4543">
        <v>6.5906195640564</v>
      </c>
      <c r="V4543">
        <v>77.518386840820298</v>
      </c>
      <c r="W4543">
        <v>103.875</v>
      </c>
      <c r="X4543">
        <v>0.911180019378662</v>
      </c>
      <c r="Y4543">
        <v>2856</v>
      </c>
    </row>
    <row r="4544" spans="1:25" x14ac:dyDescent="0.25">
      <c r="A4544" t="s">
        <v>81</v>
      </c>
      <c r="B4544" t="s">
        <v>41</v>
      </c>
      <c r="C4544" s="7" t="s">
        <v>70</v>
      </c>
      <c r="D4544" s="58" t="s">
        <v>63</v>
      </c>
      <c r="E4544" s="7">
        <v>41134</v>
      </c>
      <c r="F4544">
        <v>7</v>
      </c>
      <c r="G4544">
        <v>185.14651489257801</v>
      </c>
      <c r="H4544">
        <v>177.52098083496099</v>
      </c>
      <c r="I4544">
        <v>7.6255440711975098</v>
      </c>
      <c r="J4544">
        <v>4.1186537593603099E-2</v>
      </c>
      <c r="K4544">
        <v>56.89453125</v>
      </c>
      <c r="L4544">
        <v>-0.34443590044975297</v>
      </c>
      <c r="M4544">
        <v>4.3642930984497097</v>
      </c>
      <c r="N4544">
        <v>7.6255440711975098</v>
      </c>
      <c r="O4544">
        <v>10.8867950439453</v>
      </c>
      <c r="P4544">
        <v>15.595522880554199</v>
      </c>
      <c r="Q4544">
        <v>-2.6038146018981898</v>
      </c>
      <c r="R4544">
        <v>17.854902267456101</v>
      </c>
      <c r="S4544">
        <v>84</v>
      </c>
      <c r="T4544">
        <v>44.111933868140603</v>
      </c>
      <c r="U4544">
        <v>6.2190084457397496</v>
      </c>
      <c r="V4544">
        <v>77.518386840820298</v>
      </c>
      <c r="W4544">
        <v>103.875</v>
      </c>
      <c r="X4544">
        <v>0.90364992618560802</v>
      </c>
      <c r="Y4544">
        <v>2856</v>
      </c>
    </row>
    <row r="4545" spans="1:25" x14ac:dyDescent="0.25">
      <c r="A4545" t="s">
        <v>81</v>
      </c>
      <c r="B4545" t="s">
        <v>41</v>
      </c>
      <c r="C4545" s="7" t="s">
        <v>70</v>
      </c>
      <c r="D4545" s="58" t="s">
        <v>63</v>
      </c>
      <c r="E4545" s="7">
        <v>41134</v>
      </c>
      <c r="F4545">
        <v>8</v>
      </c>
      <c r="G4545">
        <v>201.94218444824199</v>
      </c>
      <c r="H4545">
        <v>197.18089294433599</v>
      </c>
      <c r="I4545">
        <v>4.7612843513488796</v>
      </c>
      <c r="J4545">
        <v>2.3577461019158402E-2</v>
      </c>
      <c r="K4545">
        <v>58.86328125</v>
      </c>
      <c r="L4545">
        <v>-4.4538755416870099</v>
      </c>
      <c r="M4545">
        <v>0.99051541090011597</v>
      </c>
      <c r="N4545">
        <v>4.7612843513488796</v>
      </c>
      <c r="O4545">
        <v>8.5320529937744105</v>
      </c>
      <c r="P4545">
        <v>13.976444244384799</v>
      </c>
      <c r="Q4545">
        <v>-7.06624555587769</v>
      </c>
      <c r="R4545">
        <v>16.588813781738299</v>
      </c>
      <c r="S4545">
        <v>84</v>
      </c>
      <c r="T4545">
        <v>57.619237991607001</v>
      </c>
      <c r="U4545">
        <v>7.1906275749206499</v>
      </c>
      <c r="V4545">
        <v>77.518386840820298</v>
      </c>
      <c r="W4545">
        <v>103.875</v>
      </c>
      <c r="X4545">
        <v>0.89975130558013905</v>
      </c>
      <c r="Y4545">
        <v>2856</v>
      </c>
    </row>
    <row r="4546" spans="1:25" x14ac:dyDescent="0.25">
      <c r="A4546" t="s">
        <v>81</v>
      </c>
      <c r="B4546" t="s">
        <v>41</v>
      </c>
      <c r="C4546" s="7" t="s">
        <v>70</v>
      </c>
      <c r="D4546" s="58" t="s">
        <v>63</v>
      </c>
      <c r="E4546" s="7">
        <v>41134</v>
      </c>
      <c r="F4546">
        <v>9</v>
      </c>
      <c r="G4546">
        <v>221.88241577148401</v>
      </c>
      <c r="H4546">
        <v>209.43992614746099</v>
      </c>
      <c r="I4546">
        <v>12.4424905776978</v>
      </c>
      <c r="J4546">
        <v>5.6076958775520297E-2</v>
      </c>
      <c r="K4546">
        <v>62.94140625</v>
      </c>
      <c r="L4546">
        <v>-0.29178434610366799</v>
      </c>
      <c r="M4546">
        <v>7.23172807693481</v>
      </c>
      <c r="N4546">
        <v>12.4424905776978</v>
      </c>
      <c r="O4546">
        <v>17.653251647949201</v>
      </c>
      <c r="P4546">
        <v>25.176765441894499</v>
      </c>
      <c r="Q4546">
        <v>-3.9017744064331099</v>
      </c>
      <c r="R4546">
        <v>28.7867546081543</v>
      </c>
      <c r="S4546">
        <v>84</v>
      </c>
      <c r="T4546">
        <v>109.29880093872001</v>
      </c>
      <c r="U4546">
        <v>9.9366073608398402</v>
      </c>
      <c r="V4546">
        <v>77.518386840820298</v>
      </c>
      <c r="W4546">
        <v>103.875</v>
      </c>
      <c r="X4546">
        <v>0.86941659450530995</v>
      </c>
      <c r="Y4546">
        <v>2856</v>
      </c>
    </row>
    <row r="4547" spans="1:25" x14ac:dyDescent="0.25">
      <c r="A4547" t="s">
        <v>81</v>
      </c>
      <c r="B4547" t="s">
        <v>41</v>
      </c>
      <c r="C4547" s="7" t="s">
        <v>70</v>
      </c>
      <c r="D4547" s="58" t="s">
        <v>63</v>
      </c>
      <c r="E4547" s="7">
        <v>41134</v>
      </c>
      <c r="F4547">
        <v>10</v>
      </c>
      <c r="G4547">
        <v>237.338790893555</v>
      </c>
      <c r="H4547">
        <v>220.76426696777301</v>
      </c>
      <c r="I4547">
        <v>16.574520111083999</v>
      </c>
      <c r="J4547">
        <v>6.9834850728511796E-2</v>
      </c>
      <c r="K4547">
        <v>67.8359375</v>
      </c>
      <c r="L4547">
        <v>5.2288002967834499</v>
      </c>
      <c r="M4547">
        <v>11.931943893432599</v>
      </c>
      <c r="N4547">
        <v>16.574520111083999</v>
      </c>
      <c r="O4547">
        <v>21.217096328735401</v>
      </c>
      <c r="P4547">
        <v>27.920240402221701</v>
      </c>
      <c r="Q4547">
        <v>2.0124459266662602</v>
      </c>
      <c r="R4547">
        <v>31.1365966796875</v>
      </c>
      <c r="S4547">
        <v>84</v>
      </c>
      <c r="T4547">
        <v>86.521528748460696</v>
      </c>
      <c r="U4547">
        <v>8.8531122207641602</v>
      </c>
      <c r="V4547">
        <v>77.518386840820298</v>
      </c>
      <c r="W4547">
        <v>103.875</v>
      </c>
      <c r="X4547">
        <v>0.86150032281875599</v>
      </c>
      <c r="Y4547">
        <v>2856</v>
      </c>
    </row>
    <row r="4548" spans="1:25" x14ac:dyDescent="0.25">
      <c r="A4548" t="s">
        <v>81</v>
      </c>
      <c r="B4548" t="s">
        <v>41</v>
      </c>
      <c r="C4548" s="7" t="s">
        <v>70</v>
      </c>
      <c r="D4548" s="58" t="s">
        <v>63</v>
      </c>
      <c r="E4548" s="7">
        <v>41134</v>
      </c>
      <c r="F4548">
        <v>11</v>
      </c>
      <c r="G4548">
        <v>248.411865234375</v>
      </c>
      <c r="H4548">
        <v>232.53924560546901</v>
      </c>
      <c r="I4548">
        <v>15.872622489929199</v>
      </c>
      <c r="J4548">
        <v>6.3896395266056102E-2</v>
      </c>
      <c r="K4548">
        <v>72.66796875</v>
      </c>
      <c r="L4548">
        <v>3.53104591369629</v>
      </c>
      <c r="M4548">
        <v>10.8225498199463</v>
      </c>
      <c r="N4548">
        <v>15.872622489929199</v>
      </c>
      <c r="O4548">
        <v>20.922695159912099</v>
      </c>
      <c r="P4548">
        <v>28.214199066162099</v>
      </c>
      <c r="Q4548">
        <v>3.2380595803260803E-2</v>
      </c>
      <c r="R4548">
        <v>31.712863922119102</v>
      </c>
      <c r="S4548">
        <v>84</v>
      </c>
      <c r="T4548">
        <v>102.74062172298601</v>
      </c>
      <c r="U4548">
        <v>9.6301832199096697</v>
      </c>
      <c r="V4548">
        <v>77.518386840820298</v>
      </c>
      <c r="W4548">
        <v>103.875</v>
      </c>
      <c r="X4548">
        <v>0.84742707014083896</v>
      </c>
      <c r="Y4548">
        <v>2856</v>
      </c>
    </row>
    <row r="4549" spans="1:25" x14ac:dyDescent="0.25">
      <c r="A4549" t="s">
        <v>81</v>
      </c>
      <c r="B4549" t="s">
        <v>41</v>
      </c>
      <c r="C4549" s="7" t="s">
        <v>70</v>
      </c>
      <c r="D4549" s="58" t="s">
        <v>63</v>
      </c>
      <c r="E4549" s="7">
        <v>41134</v>
      </c>
      <c r="F4549">
        <v>12</v>
      </c>
      <c r="G4549">
        <v>269.83370971679699</v>
      </c>
      <c r="H4549">
        <v>236.51193237304699</v>
      </c>
      <c r="I4549">
        <v>33.321788787841797</v>
      </c>
      <c r="J4549">
        <v>0.123490087687969</v>
      </c>
      <c r="K4549">
        <v>77.8046875</v>
      </c>
      <c r="L4549">
        <v>19.7168884277344</v>
      </c>
      <c r="M4549">
        <v>27.754776000976602</v>
      </c>
      <c r="N4549">
        <v>33.321788787841797</v>
      </c>
      <c r="O4549">
        <v>38.888805389404297</v>
      </c>
      <c r="P4549">
        <v>46.926689147949197</v>
      </c>
      <c r="Q4549">
        <v>15.860090255737299</v>
      </c>
      <c r="R4549">
        <v>50.783489227294901</v>
      </c>
      <c r="S4549">
        <v>84</v>
      </c>
      <c r="T4549">
        <v>125.634211779165</v>
      </c>
      <c r="U4549">
        <v>10.615960121154799</v>
      </c>
      <c r="V4549">
        <v>77.518386840820298</v>
      </c>
      <c r="W4549">
        <v>103.875</v>
      </c>
      <c r="X4549">
        <v>0.86247473955154397</v>
      </c>
      <c r="Y4549">
        <v>2856</v>
      </c>
    </row>
    <row r="4550" spans="1:25" x14ac:dyDescent="0.25">
      <c r="A4550" t="s">
        <v>81</v>
      </c>
      <c r="B4550" t="s">
        <v>41</v>
      </c>
      <c r="C4550" s="7" t="s">
        <v>70</v>
      </c>
      <c r="D4550" s="58" t="s">
        <v>63</v>
      </c>
      <c r="E4550" s="7">
        <v>41134</v>
      </c>
      <c r="F4550">
        <v>13</v>
      </c>
      <c r="G4550">
        <v>248.81683349609401</v>
      </c>
      <c r="H4550">
        <v>240.54426574707</v>
      </c>
      <c r="I4550">
        <v>8.2725620269775408</v>
      </c>
      <c r="J4550">
        <v>3.3247597515582997E-2</v>
      </c>
      <c r="K4550">
        <v>82.90625</v>
      </c>
      <c r="L4550">
        <v>-0.64010566473007202</v>
      </c>
      <c r="M4550">
        <v>4.62557077407837</v>
      </c>
      <c r="N4550">
        <v>8.2725620269775408</v>
      </c>
      <c r="O4550">
        <v>11.919553756713899</v>
      </c>
      <c r="P4550">
        <v>17.185230255126999</v>
      </c>
      <c r="Q4550">
        <v>-3.1667230129241899</v>
      </c>
      <c r="R4550">
        <v>19.711847305297901</v>
      </c>
      <c r="S4550">
        <v>84</v>
      </c>
      <c r="T4550">
        <v>51.996630126802302</v>
      </c>
      <c r="U4550">
        <v>6.9545917510986301</v>
      </c>
      <c r="V4550">
        <v>77.518386840820298</v>
      </c>
      <c r="W4550">
        <v>103.875</v>
      </c>
      <c r="X4550">
        <v>0.93964338302612305</v>
      </c>
      <c r="Y4550">
        <v>2856</v>
      </c>
    </row>
    <row r="4551" spans="1:25" x14ac:dyDescent="0.25">
      <c r="A4551" t="s">
        <v>81</v>
      </c>
      <c r="B4551" t="s">
        <v>41</v>
      </c>
      <c r="C4551" s="7" t="s">
        <v>70</v>
      </c>
      <c r="D4551" s="58" t="s">
        <v>63</v>
      </c>
      <c r="E4551" s="7">
        <v>41134</v>
      </c>
      <c r="F4551">
        <v>14</v>
      </c>
      <c r="G4551">
        <v>260.85922241210898</v>
      </c>
      <c r="H4551">
        <v>249.78915405273401</v>
      </c>
      <c r="I4551">
        <v>11.0700693130493</v>
      </c>
      <c r="J4551">
        <v>4.2436946183443097E-2</v>
      </c>
      <c r="K4551">
        <v>86.52734375</v>
      </c>
      <c r="L4551">
        <v>2.0966415405273402</v>
      </c>
      <c r="M4551">
        <v>7.39821529388428</v>
      </c>
      <c r="N4551">
        <v>11.0700693130493</v>
      </c>
      <c r="O4551">
        <v>14.74192237854</v>
      </c>
      <c r="P4551">
        <v>20.0434970855713</v>
      </c>
      <c r="Q4551">
        <v>-0.44720029830932601</v>
      </c>
      <c r="R4551">
        <v>22.587337493896499</v>
      </c>
      <c r="S4551">
        <v>84</v>
      </c>
      <c r="T4551">
        <v>52.354838683328097</v>
      </c>
      <c r="U4551">
        <v>7.0020022392272896</v>
      </c>
      <c r="V4551">
        <v>77.518386840820298</v>
      </c>
      <c r="W4551">
        <v>103.875</v>
      </c>
      <c r="X4551">
        <v>0.918118596076965</v>
      </c>
      <c r="Y4551">
        <v>2856</v>
      </c>
    </row>
    <row r="4552" spans="1:25" x14ac:dyDescent="0.25">
      <c r="A4552" t="s">
        <v>81</v>
      </c>
      <c r="B4552" t="s">
        <v>41</v>
      </c>
      <c r="C4552" s="7" t="s">
        <v>70</v>
      </c>
      <c r="D4552" s="58" t="s">
        <v>63</v>
      </c>
      <c r="E4552" s="7">
        <v>41134</v>
      </c>
      <c r="F4552">
        <v>15</v>
      </c>
      <c r="G4552">
        <v>257.90731811523398</v>
      </c>
      <c r="H4552">
        <v>235.84571838378901</v>
      </c>
      <c r="I4552">
        <v>22.061603546142599</v>
      </c>
      <c r="J4552">
        <v>8.5540816187858595E-2</v>
      </c>
      <c r="K4552">
        <v>89.125</v>
      </c>
      <c r="L4552">
        <v>11.2220783233643</v>
      </c>
      <c r="M4552">
        <v>17.626157760620099</v>
      </c>
      <c r="N4552">
        <v>22.061603546142599</v>
      </c>
      <c r="O4552">
        <v>26.497047424316399</v>
      </c>
      <c r="P4552">
        <v>32.901130676269503</v>
      </c>
      <c r="Q4552">
        <v>8.1492242813110405</v>
      </c>
      <c r="R4552">
        <v>35.9739799499512</v>
      </c>
      <c r="S4552">
        <v>84</v>
      </c>
      <c r="T4552">
        <v>78.961231734131204</v>
      </c>
      <c r="U4552">
        <v>8.4581260681152308</v>
      </c>
      <c r="V4552">
        <v>77.518386840820298</v>
      </c>
      <c r="W4552">
        <v>103.875</v>
      </c>
      <c r="X4552">
        <v>0.90772014856338501</v>
      </c>
      <c r="Y4552">
        <v>2856</v>
      </c>
    </row>
    <row r="4553" spans="1:25" x14ac:dyDescent="0.25">
      <c r="A4553" t="s">
        <v>81</v>
      </c>
      <c r="B4553" t="s">
        <v>41</v>
      </c>
      <c r="C4553" s="7" t="s">
        <v>70</v>
      </c>
      <c r="D4553" s="58" t="s">
        <v>63</v>
      </c>
      <c r="E4553" s="7">
        <v>41134</v>
      </c>
      <c r="F4553">
        <v>16</v>
      </c>
      <c r="G4553">
        <v>241.04730224609401</v>
      </c>
      <c r="H4553">
        <v>227.39109802246099</v>
      </c>
      <c r="I4553">
        <v>13.656192779541</v>
      </c>
      <c r="J4553">
        <v>5.6653581559658099E-2</v>
      </c>
      <c r="K4553">
        <v>90.19921875</v>
      </c>
      <c r="L4553">
        <v>4.8268275260925302</v>
      </c>
      <c r="M4553">
        <v>10.043288230896</v>
      </c>
      <c r="N4553">
        <v>13.656192779541</v>
      </c>
      <c r="O4553">
        <v>17.269096374511701</v>
      </c>
      <c r="P4553">
        <v>22.485557556152301</v>
      </c>
      <c r="Q4553">
        <v>2.3238251209259002</v>
      </c>
      <c r="R4553">
        <v>24.988559722900401</v>
      </c>
      <c r="S4553">
        <v>84</v>
      </c>
      <c r="T4553">
        <v>53.6701273743722</v>
      </c>
      <c r="U4553">
        <v>6.8895902633667001</v>
      </c>
      <c r="V4553">
        <v>77.518386840820298</v>
      </c>
      <c r="W4553">
        <v>103.875</v>
      </c>
      <c r="X4553">
        <v>0.92061674594879195</v>
      </c>
      <c r="Y4553">
        <v>2856</v>
      </c>
    </row>
    <row r="4554" spans="1:25" x14ac:dyDescent="0.25">
      <c r="A4554" t="s">
        <v>81</v>
      </c>
      <c r="B4554" t="s">
        <v>41</v>
      </c>
      <c r="C4554" s="7" t="s">
        <v>70</v>
      </c>
      <c r="D4554" s="58" t="s">
        <v>63</v>
      </c>
      <c r="E4554" s="7">
        <v>41134</v>
      </c>
      <c r="F4554">
        <v>17</v>
      </c>
      <c r="G4554">
        <v>221.570724487305</v>
      </c>
      <c r="H4554">
        <v>218.10040283203099</v>
      </c>
      <c r="I4554">
        <v>3.4703173637390101</v>
      </c>
      <c r="J4554">
        <v>1.5662346035242102E-2</v>
      </c>
      <c r="K4554">
        <v>90.0859375</v>
      </c>
      <c r="L4554">
        <v>-4.5491800308227504</v>
      </c>
      <c r="M4554">
        <v>0.18880407512187999</v>
      </c>
      <c r="N4554">
        <v>3.4703173637390101</v>
      </c>
      <c r="O4554">
        <v>6.75183057785034</v>
      </c>
      <c r="P4554">
        <v>11.489814758300801</v>
      </c>
      <c r="Q4554">
        <v>-6.8225960731506303</v>
      </c>
      <c r="R4554">
        <v>13.7632303237915</v>
      </c>
      <c r="S4554">
        <v>84</v>
      </c>
      <c r="T4554">
        <v>44.635800106596399</v>
      </c>
      <c r="U4554">
        <v>6.2576470375061</v>
      </c>
      <c r="V4554">
        <v>77.518386840820298</v>
      </c>
      <c r="W4554">
        <v>103.875</v>
      </c>
      <c r="X4554">
        <v>0.95330023765563998</v>
      </c>
      <c r="Y4554">
        <v>2856</v>
      </c>
    </row>
    <row r="4555" spans="1:25" x14ac:dyDescent="0.25">
      <c r="A4555" t="s">
        <v>81</v>
      </c>
      <c r="B4555" t="s">
        <v>41</v>
      </c>
      <c r="C4555" s="7" t="s">
        <v>70</v>
      </c>
      <c r="D4555" s="58" t="s">
        <v>63</v>
      </c>
      <c r="E4555" s="7">
        <v>41134</v>
      </c>
      <c r="F4555">
        <v>18</v>
      </c>
      <c r="G4555">
        <v>206.28997802734401</v>
      </c>
      <c r="H4555">
        <v>200.70262145996099</v>
      </c>
      <c r="I4555">
        <v>5.5873556137084996</v>
      </c>
      <c r="J4555">
        <v>2.7084959670901299E-2</v>
      </c>
      <c r="K4555">
        <v>88.4765625</v>
      </c>
      <c r="L4555">
        <v>-0.53962618112564098</v>
      </c>
      <c r="M4555">
        <v>3.0802443027496298</v>
      </c>
      <c r="N4555">
        <v>5.5873556137084996</v>
      </c>
      <c r="O4555">
        <v>8.0944671630859393</v>
      </c>
      <c r="P4555">
        <v>11.714337348938001</v>
      </c>
      <c r="Q4555">
        <v>-2.2765405178070099</v>
      </c>
      <c r="R4555">
        <v>13.451251983642599</v>
      </c>
      <c r="S4555">
        <v>84</v>
      </c>
      <c r="T4555">
        <v>26.575682389494201</v>
      </c>
      <c r="U4555">
        <v>4.7809095382690403</v>
      </c>
      <c r="V4555">
        <v>77.518386840820298</v>
      </c>
      <c r="W4555">
        <v>103.875</v>
      </c>
      <c r="X4555">
        <v>0.95593166351318404</v>
      </c>
      <c r="Y4555">
        <v>2856</v>
      </c>
    </row>
    <row r="4556" spans="1:25" x14ac:dyDescent="0.25">
      <c r="A4556" t="s">
        <v>81</v>
      </c>
      <c r="B4556" t="s">
        <v>41</v>
      </c>
      <c r="C4556" s="7" t="s">
        <v>70</v>
      </c>
      <c r="D4556" s="58" t="s">
        <v>63</v>
      </c>
      <c r="E4556" s="7">
        <v>41134</v>
      </c>
      <c r="F4556">
        <v>19</v>
      </c>
      <c r="G4556">
        <v>209.91487121582</v>
      </c>
      <c r="H4556">
        <v>196.95689392089801</v>
      </c>
      <c r="I4556">
        <v>12.957965850830099</v>
      </c>
      <c r="J4556">
        <v>6.1729624867439298E-2</v>
      </c>
      <c r="K4556">
        <v>84.9453125</v>
      </c>
      <c r="L4556">
        <v>4.3511204719543501</v>
      </c>
      <c r="M4556">
        <v>9.4361143112182599</v>
      </c>
      <c r="N4556">
        <v>12.957965850830099</v>
      </c>
      <c r="O4556">
        <v>16.4798183441162</v>
      </c>
      <c r="P4556">
        <v>21.564811706543001</v>
      </c>
      <c r="Q4556">
        <v>1.91119945049286</v>
      </c>
      <c r="R4556">
        <v>24.004732131958001</v>
      </c>
      <c r="S4556">
        <v>84</v>
      </c>
      <c r="T4556">
        <v>51.836154751506001</v>
      </c>
      <c r="U4556">
        <v>6.7159571647643999</v>
      </c>
      <c r="V4556">
        <v>77.518386840820298</v>
      </c>
      <c r="W4556">
        <v>103.875</v>
      </c>
      <c r="X4556">
        <v>0.93073958158492998</v>
      </c>
      <c r="Y4556">
        <v>2856</v>
      </c>
    </row>
    <row r="4557" spans="1:25" x14ac:dyDescent="0.25">
      <c r="A4557" t="s">
        <v>81</v>
      </c>
      <c r="B4557" t="s">
        <v>41</v>
      </c>
      <c r="C4557" s="7" t="s">
        <v>70</v>
      </c>
      <c r="D4557" s="58" t="s">
        <v>63</v>
      </c>
      <c r="E4557" s="7">
        <v>41134</v>
      </c>
      <c r="F4557">
        <v>20</v>
      </c>
      <c r="G4557">
        <v>207.84100341796901</v>
      </c>
      <c r="H4557">
        <v>188.62213134765599</v>
      </c>
      <c r="I4557">
        <v>19.218885421752901</v>
      </c>
      <c r="J4557">
        <v>9.24691632390022E-2</v>
      </c>
      <c r="K4557">
        <v>79.26171875</v>
      </c>
      <c r="L4557">
        <v>7.8469500541687003</v>
      </c>
      <c r="M4557">
        <v>14.5655822753906</v>
      </c>
      <c r="N4557">
        <v>19.218885421752901</v>
      </c>
      <c r="O4557">
        <v>23.872188568115199</v>
      </c>
      <c r="P4557">
        <v>30.5908203125</v>
      </c>
      <c r="Q4557">
        <v>4.6231651306152299</v>
      </c>
      <c r="R4557">
        <v>33.814601898193402</v>
      </c>
      <c r="S4557">
        <v>84</v>
      </c>
      <c r="T4557">
        <v>91.497420660713004</v>
      </c>
      <c r="U4557">
        <v>8.8735675811767596</v>
      </c>
      <c r="V4557">
        <v>77.518386840820298</v>
      </c>
      <c r="W4557">
        <v>103.875</v>
      </c>
      <c r="X4557">
        <v>0.89724671840667702</v>
      </c>
      <c r="Y4557">
        <v>2856</v>
      </c>
    </row>
    <row r="4558" spans="1:25" x14ac:dyDescent="0.25">
      <c r="A4558" t="s">
        <v>81</v>
      </c>
      <c r="B4558" t="s">
        <v>41</v>
      </c>
      <c r="C4558" s="7" t="s">
        <v>70</v>
      </c>
      <c r="D4558" s="58" t="s">
        <v>63</v>
      </c>
      <c r="E4558" s="7">
        <v>41134</v>
      </c>
      <c r="F4558">
        <v>21</v>
      </c>
      <c r="G4558">
        <v>197.854736328125</v>
      </c>
      <c r="H4558">
        <v>182.775146484375</v>
      </c>
      <c r="I4558">
        <v>15.079603195190399</v>
      </c>
      <c r="J4558">
        <v>7.6215527951717404E-2</v>
      </c>
      <c r="K4558">
        <v>73.51171875</v>
      </c>
      <c r="L4558">
        <v>6.9228706359863299</v>
      </c>
      <c r="M4558">
        <v>11.7419338226318</v>
      </c>
      <c r="N4558">
        <v>15.079603195190399</v>
      </c>
      <c r="O4558">
        <v>18.417270660400401</v>
      </c>
      <c r="P4558">
        <v>23.236335754394499</v>
      </c>
      <c r="Q4558">
        <v>4.6105494499206499</v>
      </c>
      <c r="R4558">
        <v>25.548656463623001</v>
      </c>
      <c r="S4558">
        <v>84</v>
      </c>
      <c r="T4558">
        <v>47.143196691460602</v>
      </c>
      <c r="U4558">
        <v>6.3647322654724103</v>
      </c>
      <c r="V4558">
        <v>77.518386840820298</v>
      </c>
      <c r="W4558">
        <v>103.875</v>
      </c>
      <c r="X4558">
        <v>0.90445709228515603</v>
      </c>
      <c r="Y4558">
        <v>2856</v>
      </c>
    </row>
    <row r="4559" spans="1:25" x14ac:dyDescent="0.25">
      <c r="A4559" t="s">
        <v>81</v>
      </c>
      <c r="B4559" t="s">
        <v>41</v>
      </c>
      <c r="C4559" s="7" t="s">
        <v>70</v>
      </c>
      <c r="D4559" s="58" t="s">
        <v>63</v>
      </c>
      <c r="E4559" s="7">
        <v>41134</v>
      </c>
      <c r="F4559">
        <v>22</v>
      </c>
      <c r="G4559">
        <v>194.537185668945</v>
      </c>
      <c r="H4559">
        <v>178.333419799805</v>
      </c>
      <c r="I4559">
        <v>16.203773498535199</v>
      </c>
      <c r="J4559">
        <v>8.3293959498405498E-2</v>
      </c>
      <c r="K4559">
        <v>70.14453125</v>
      </c>
      <c r="L4559">
        <v>5.8389043807983398</v>
      </c>
      <c r="M4559">
        <v>11.962553024291999</v>
      </c>
      <c r="N4559">
        <v>16.203773498535199</v>
      </c>
      <c r="O4559">
        <v>20.444993972778299</v>
      </c>
      <c r="P4559">
        <v>26.568641662597699</v>
      </c>
      <c r="Q4559">
        <v>2.9006078243255602</v>
      </c>
      <c r="R4559">
        <v>29.5069370269775</v>
      </c>
      <c r="S4559">
        <v>84</v>
      </c>
      <c r="T4559">
        <v>75.327061527671503</v>
      </c>
      <c r="U4559">
        <v>8.0877504348754901</v>
      </c>
      <c r="V4559">
        <v>77.518386840820298</v>
      </c>
      <c r="W4559">
        <v>103.875</v>
      </c>
      <c r="X4559">
        <v>0.89597404003143299</v>
      </c>
      <c r="Y4559">
        <v>2856</v>
      </c>
    </row>
    <row r="4560" spans="1:25" x14ac:dyDescent="0.25">
      <c r="A4560" t="s">
        <v>81</v>
      </c>
      <c r="B4560" t="s">
        <v>41</v>
      </c>
      <c r="C4560" s="7" t="s">
        <v>70</v>
      </c>
      <c r="D4560" s="58" t="s">
        <v>63</v>
      </c>
      <c r="E4560" s="7">
        <v>41134</v>
      </c>
      <c r="F4560">
        <v>23</v>
      </c>
      <c r="G4560">
        <v>174.37184143066401</v>
      </c>
      <c r="H4560">
        <v>174.24107360839801</v>
      </c>
      <c r="I4560">
        <v>0.130786567926407</v>
      </c>
      <c r="J4560">
        <v>7.5004406971856995E-4</v>
      </c>
      <c r="K4560">
        <v>67.9609375</v>
      </c>
      <c r="L4560">
        <v>-9.4051208496093803</v>
      </c>
      <c r="M4560">
        <v>-3.77122926712036</v>
      </c>
      <c r="N4560">
        <v>0.130786567926407</v>
      </c>
      <c r="O4560">
        <v>4.0328025817871103</v>
      </c>
      <c r="P4560">
        <v>9.6666936874389595</v>
      </c>
      <c r="Q4560">
        <v>-12.1084175109863</v>
      </c>
      <c r="R4560">
        <v>12.369991302490201</v>
      </c>
      <c r="S4560">
        <v>84</v>
      </c>
      <c r="T4560">
        <v>62.287076652880401</v>
      </c>
      <c r="U4560">
        <v>7.4409079551696804</v>
      </c>
      <c r="V4560">
        <v>77.518386840820298</v>
      </c>
      <c r="W4560">
        <v>103.875</v>
      </c>
      <c r="X4560">
        <v>0.91363221406936601</v>
      </c>
      <c r="Y4560">
        <v>2856</v>
      </c>
    </row>
    <row r="4561" spans="1:25" x14ac:dyDescent="0.25">
      <c r="A4561" t="s">
        <v>81</v>
      </c>
      <c r="B4561" t="s">
        <v>41</v>
      </c>
      <c r="C4561" s="7" t="s">
        <v>70</v>
      </c>
      <c r="D4561" s="58" t="s">
        <v>63</v>
      </c>
      <c r="E4561" s="7">
        <v>41134</v>
      </c>
      <c r="F4561">
        <v>24</v>
      </c>
      <c r="G4561">
        <v>164.41552734375</v>
      </c>
      <c r="H4561">
        <v>164.50201416015599</v>
      </c>
      <c r="I4561">
        <v>-8.6501859128475203E-2</v>
      </c>
      <c r="J4561">
        <v>-5.2611733553931095E-4</v>
      </c>
      <c r="K4561">
        <v>63.40234375</v>
      </c>
      <c r="L4561">
        <v>-8.3441457748413104</v>
      </c>
      <c r="M4561">
        <v>-3.4654626846313499</v>
      </c>
      <c r="N4561">
        <v>-8.6501859128475203E-2</v>
      </c>
      <c r="O4561">
        <v>3.29245901107788</v>
      </c>
      <c r="P4561">
        <v>8.17114162445068</v>
      </c>
      <c r="Q4561">
        <v>-10.6850728988647</v>
      </c>
      <c r="R4561">
        <v>10.5120697021484</v>
      </c>
      <c r="S4561">
        <v>84</v>
      </c>
      <c r="T4561">
        <v>47.094147164054398</v>
      </c>
      <c r="U4561">
        <v>6.4434738159179696</v>
      </c>
      <c r="V4561">
        <v>77.518386840820298</v>
      </c>
      <c r="W4561">
        <v>103.875</v>
      </c>
      <c r="X4561">
        <v>0.91732996702194203</v>
      </c>
      <c r="Y4561">
        <v>2856</v>
      </c>
    </row>
    <row r="4562" spans="1:25" x14ac:dyDescent="0.25">
      <c r="A4562" t="s">
        <v>81</v>
      </c>
      <c r="B4562" t="s">
        <v>41</v>
      </c>
      <c r="C4562" s="7" t="s">
        <v>70</v>
      </c>
      <c r="D4562" s="58" t="s">
        <v>64</v>
      </c>
      <c r="E4562" s="7" t="s">
        <v>42</v>
      </c>
      <c r="F4562">
        <v>1</v>
      </c>
      <c r="G4562">
        <v>146.55850219726599</v>
      </c>
      <c r="H4562">
        <v>137.09231567382801</v>
      </c>
      <c r="I4562">
        <v>9.4661922454834002</v>
      </c>
      <c r="J4562">
        <v>6.4589850604534094E-2</v>
      </c>
      <c r="K4562">
        <v>69.283088684082003</v>
      </c>
      <c r="L4562">
        <v>2.3719456195831299</v>
      </c>
      <c r="M4562">
        <v>6.5632839202880904</v>
      </c>
      <c r="N4562">
        <v>9.4661922454834002</v>
      </c>
      <c r="O4562">
        <v>12.3691005706787</v>
      </c>
      <c r="P4562">
        <v>16.560438156127901</v>
      </c>
      <c r="Q4562">
        <v>0.36082535982132002</v>
      </c>
      <c r="R4562">
        <v>18.571559906005898</v>
      </c>
      <c r="S4562">
        <v>76.5555555555556</v>
      </c>
      <c r="T4562">
        <v>35.907649323064298</v>
      </c>
      <c r="U4562">
        <v>5.5356698036193803</v>
      </c>
      <c r="V4562">
        <v>74.709426879882798</v>
      </c>
      <c r="W4562">
        <v>102.78562164306599</v>
      </c>
      <c r="X4562">
        <v>0.97272372245788596</v>
      </c>
      <c r="Y4562">
        <v>2533</v>
      </c>
    </row>
    <row r="4563" spans="1:25" x14ac:dyDescent="0.25">
      <c r="A4563" t="s">
        <v>81</v>
      </c>
      <c r="B4563" t="s">
        <v>41</v>
      </c>
      <c r="C4563" s="7" t="s">
        <v>70</v>
      </c>
      <c r="D4563" s="58" t="s">
        <v>64</v>
      </c>
      <c r="E4563" s="7" t="s">
        <v>42</v>
      </c>
      <c r="F4563">
        <v>2</v>
      </c>
      <c r="G4563">
        <v>144.382247924805</v>
      </c>
      <c r="H4563">
        <v>133.285888671875</v>
      </c>
      <c r="I4563">
        <v>11.0963640213013</v>
      </c>
      <c r="J4563">
        <v>7.6854072511196095E-2</v>
      </c>
      <c r="K4563">
        <v>68.188316345214801</v>
      </c>
      <c r="L4563">
        <v>4.4984288215637198</v>
      </c>
      <c r="M4563">
        <v>8.3965425491333008</v>
      </c>
      <c r="N4563">
        <v>11.0963640213013</v>
      </c>
      <c r="O4563">
        <v>13.796184539794901</v>
      </c>
      <c r="P4563">
        <v>17.694297790527301</v>
      </c>
      <c r="Q4563">
        <v>2.6280062198638898</v>
      </c>
      <c r="R4563">
        <v>19.564720153808601</v>
      </c>
      <c r="S4563">
        <v>76.5555555555556</v>
      </c>
      <c r="T4563">
        <v>31.305806464780499</v>
      </c>
      <c r="U4563">
        <v>5.1483955383300799</v>
      </c>
      <c r="V4563">
        <v>74.709426879882798</v>
      </c>
      <c r="W4563">
        <v>102.78562164306599</v>
      </c>
      <c r="X4563">
        <v>0.97548264265060403</v>
      </c>
      <c r="Y4563">
        <v>2533</v>
      </c>
    </row>
    <row r="4564" spans="1:25" x14ac:dyDescent="0.25">
      <c r="A4564" t="s">
        <v>81</v>
      </c>
      <c r="B4564" t="s">
        <v>41</v>
      </c>
      <c r="C4564" s="7" t="s">
        <v>70</v>
      </c>
      <c r="D4564" s="58" t="s">
        <v>64</v>
      </c>
      <c r="E4564" s="7" t="s">
        <v>42</v>
      </c>
      <c r="F4564">
        <v>3</v>
      </c>
      <c r="G4564">
        <v>138.83221435546901</v>
      </c>
      <c r="H4564">
        <v>127.411170959473</v>
      </c>
      <c r="I4564">
        <v>11.421044349670399</v>
      </c>
      <c r="J4564">
        <v>8.2265086472034496E-2</v>
      </c>
      <c r="K4564">
        <v>66.988967895507798</v>
      </c>
      <c r="L4564">
        <v>5.1347155570983896</v>
      </c>
      <c r="M4564">
        <v>8.8487300872802699</v>
      </c>
      <c r="N4564">
        <v>11.421044349670399</v>
      </c>
      <c r="O4564">
        <v>13.993358612060501</v>
      </c>
      <c r="P4564">
        <v>17.707374572753899</v>
      </c>
      <c r="Q4564">
        <v>3.35262823104858</v>
      </c>
      <c r="R4564">
        <v>19.489459991455099</v>
      </c>
      <c r="S4564">
        <v>76.5555555555556</v>
      </c>
      <c r="T4564">
        <v>28.607787869681498</v>
      </c>
      <c r="U4564">
        <v>4.9052486419677699</v>
      </c>
      <c r="V4564">
        <v>74.709426879882798</v>
      </c>
      <c r="W4564">
        <v>102.78562164306599</v>
      </c>
      <c r="X4564">
        <v>0.98105871677398704</v>
      </c>
      <c r="Y4564">
        <v>2533</v>
      </c>
    </row>
    <row r="4565" spans="1:25" x14ac:dyDescent="0.25">
      <c r="A4565" t="s">
        <v>81</v>
      </c>
      <c r="B4565" t="s">
        <v>41</v>
      </c>
      <c r="C4565" s="7" t="s">
        <v>70</v>
      </c>
      <c r="D4565" s="58" t="s">
        <v>64</v>
      </c>
      <c r="E4565" s="7" t="s">
        <v>42</v>
      </c>
      <c r="F4565">
        <v>4</v>
      </c>
      <c r="G4565">
        <v>136.70393371582</v>
      </c>
      <c r="H4565">
        <v>128.08984375</v>
      </c>
      <c r="I4565">
        <v>8.6140785217285192</v>
      </c>
      <c r="J4565">
        <v>6.3012659549713093E-2</v>
      </c>
      <c r="K4565">
        <v>65.569442749023395</v>
      </c>
      <c r="L4565">
        <v>2.38697361946106</v>
      </c>
      <c r="M4565">
        <v>6.0659971237182599</v>
      </c>
      <c r="N4565">
        <v>8.6140785217285192</v>
      </c>
      <c r="O4565">
        <v>11.162158966064499</v>
      </c>
      <c r="P4565">
        <v>14.841183662414601</v>
      </c>
      <c r="Q4565">
        <v>0.62167590856552102</v>
      </c>
      <c r="R4565">
        <v>16.606479644775401</v>
      </c>
      <c r="S4565">
        <v>76.5555555555556</v>
      </c>
      <c r="T4565">
        <v>27.765446346631499</v>
      </c>
      <c r="U4565">
        <v>4.8590354919433603</v>
      </c>
      <c r="V4565">
        <v>74.709426879882798</v>
      </c>
      <c r="W4565">
        <v>102.78562164306599</v>
      </c>
      <c r="X4565">
        <v>0.982776880264282</v>
      </c>
      <c r="Y4565">
        <v>2533</v>
      </c>
    </row>
    <row r="4566" spans="1:25" x14ac:dyDescent="0.25">
      <c r="A4566" t="s">
        <v>81</v>
      </c>
      <c r="B4566" t="s">
        <v>41</v>
      </c>
      <c r="C4566" s="7" t="s">
        <v>70</v>
      </c>
      <c r="D4566" s="58" t="s">
        <v>64</v>
      </c>
      <c r="E4566" s="7" t="s">
        <v>42</v>
      </c>
      <c r="F4566">
        <v>5</v>
      </c>
      <c r="G4566">
        <v>154.77130126953099</v>
      </c>
      <c r="H4566">
        <v>147.37152099609401</v>
      </c>
      <c r="I4566">
        <v>7.3997678756713903</v>
      </c>
      <c r="J4566">
        <v>4.7810982912778903E-2</v>
      </c>
      <c r="K4566">
        <v>64.600486755371094</v>
      </c>
      <c r="L4566">
        <v>0.54581499099731401</v>
      </c>
      <c r="M4566">
        <v>4.5951857566833496</v>
      </c>
      <c r="N4566">
        <v>7.3997678756713903</v>
      </c>
      <c r="O4566">
        <v>10.204349517822299</v>
      </c>
      <c r="P4566">
        <v>14.253721237182599</v>
      </c>
      <c r="Q4566">
        <v>-1.3971853256225599</v>
      </c>
      <c r="R4566">
        <v>16.196722030639599</v>
      </c>
      <c r="S4566">
        <v>76.5555555555556</v>
      </c>
      <c r="T4566">
        <v>32.356125915488299</v>
      </c>
      <c r="U4566">
        <v>5.3481678962707502</v>
      </c>
      <c r="V4566">
        <v>74.709426879882798</v>
      </c>
      <c r="W4566">
        <v>102.78562164306599</v>
      </c>
      <c r="X4566">
        <v>0.97983264923095703</v>
      </c>
      <c r="Y4566">
        <v>2533</v>
      </c>
    </row>
    <row r="4567" spans="1:25" x14ac:dyDescent="0.25">
      <c r="A4567" t="s">
        <v>81</v>
      </c>
      <c r="B4567" t="s">
        <v>41</v>
      </c>
      <c r="C4567" s="7" t="s">
        <v>70</v>
      </c>
      <c r="D4567" s="58" t="s">
        <v>64</v>
      </c>
      <c r="E4567" s="7" t="s">
        <v>42</v>
      </c>
      <c r="F4567">
        <v>6</v>
      </c>
      <c r="G4567">
        <v>180.02055358886699</v>
      </c>
      <c r="H4567">
        <v>176.32003784179699</v>
      </c>
      <c r="I4567">
        <v>3.70051050186157</v>
      </c>
      <c r="J4567">
        <v>2.0556045696139301E-2</v>
      </c>
      <c r="K4567">
        <v>63.773693084716797</v>
      </c>
      <c r="L4567">
        <v>-4.30666160583496</v>
      </c>
      <c r="M4567">
        <v>0.42404058575630199</v>
      </c>
      <c r="N4567">
        <v>3.70051050186157</v>
      </c>
      <c r="O4567">
        <v>6.9769806861877397</v>
      </c>
      <c r="P4567">
        <v>11.7076826095581</v>
      </c>
      <c r="Q4567">
        <v>-6.5765833854675302</v>
      </c>
      <c r="R4567">
        <v>13.9776048660278</v>
      </c>
      <c r="S4567">
        <v>76.5555555555556</v>
      </c>
      <c r="T4567">
        <v>41.630906407898898</v>
      </c>
      <c r="U4567">
        <v>6.2480297088623002</v>
      </c>
      <c r="V4567">
        <v>74.709426879882798</v>
      </c>
      <c r="W4567">
        <v>102.78562164306599</v>
      </c>
      <c r="X4567">
        <v>0.97283780574798595</v>
      </c>
      <c r="Y4567">
        <v>2533</v>
      </c>
    </row>
    <row r="4568" spans="1:25" x14ac:dyDescent="0.25">
      <c r="A4568" t="s">
        <v>81</v>
      </c>
      <c r="B4568" t="s">
        <v>41</v>
      </c>
      <c r="C4568" s="7" t="s">
        <v>70</v>
      </c>
      <c r="D4568" s="58" t="s">
        <v>64</v>
      </c>
      <c r="E4568" s="7" t="s">
        <v>42</v>
      </c>
      <c r="F4568">
        <v>7</v>
      </c>
      <c r="G4568">
        <v>207.32386779785199</v>
      </c>
      <c r="H4568">
        <v>204.41372680664099</v>
      </c>
      <c r="I4568">
        <v>2.9101471900939901</v>
      </c>
      <c r="J4568">
        <v>1.4036719687282999E-2</v>
      </c>
      <c r="K4568">
        <v>63.955883026122997</v>
      </c>
      <c r="L4568">
        <v>-5.4074144363403303</v>
      </c>
      <c r="M4568">
        <v>-0.49333173036575301</v>
      </c>
      <c r="N4568">
        <v>2.9101471900939901</v>
      </c>
      <c r="O4568">
        <v>6.3136262893676802</v>
      </c>
      <c r="P4568">
        <v>11.227708816528301</v>
      </c>
      <c r="Q4568">
        <v>-7.7653279304504403</v>
      </c>
      <c r="R4568">
        <v>13.5856218338013</v>
      </c>
      <c r="S4568">
        <v>76.5555555555556</v>
      </c>
      <c r="T4568">
        <v>42.943337343803897</v>
      </c>
      <c r="U4568">
        <v>6.4902281761169398</v>
      </c>
      <c r="V4568">
        <v>74.709426879882798</v>
      </c>
      <c r="W4568">
        <v>102.78562164306599</v>
      </c>
      <c r="X4568">
        <v>0.97366517782211304</v>
      </c>
      <c r="Y4568">
        <v>2533</v>
      </c>
    </row>
    <row r="4569" spans="1:25" x14ac:dyDescent="0.25">
      <c r="A4569" t="s">
        <v>81</v>
      </c>
      <c r="B4569" t="s">
        <v>41</v>
      </c>
      <c r="C4569" s="7" t="s">
        <v>70</v>
      </c>
      <c r="D4569" s="58" t="s">
        <v>64</v>
      </c>
      <c r="E4569" s="7" t="s">
        <v>42</v>
      </c>
      <c r="F4569">
        <v>8</v>
      </c>
      <c r="G4569">
        <v>242.48358154296901</v>
      </c>
      <c r="H4569">
        <v>221.26998901367199</v>
      </c>
      <c r="I4569">
        <v>21.21360206604</v>
      </c>
      <c r="J4569">
        <v>8.7484695017337799E-2</v>
      </c>
      <c r="K4569">
        <v>68.622550964355497</v>
      </c>
      <c r="L4569">
        <v>13.073239326477101</v>
      </c>
      <c r="M4569">
        <v>17.882633209228501</v>
      </c>
      <c r="N4569">
        <v>21.21360206604</v>
      </c>
      <c r="O4569">
        <v>24.544570922851602</v>
      </c>
      <c r="P4569">
        <v>29.3539638519287</v>
      </c>
      <c r="Q4569">
        <v>10.7655591964722</v>
      </c>
      <c r="R4569">
        <v>31.661643981933601</v>
      </c>
      <c r="S4569">
        <v>76.5555555555556</v>
      </c>
      <c r="T4569">
        <v>41.8135997096797</v>
      </c>
      <c r="U4569">
        <v>6.3519587516784703</v>
      </c>
      <c r="V4569">
        <v>74.709426879882798</v>
      </c>
      <c r="W4569">
        <v>102.78562164306599</v>
      </c>
      <c r="X4569">
        <v>0.97432124614715598</v>
      </c>
      <c r="Y4569">
        <v>2533</v>
      </c>
    </row>
    <row r="4570" spans="1:25" x14ac:dyDescent="0.25">
      <c r="A4570" t="s">
        <v>81</v>
      </c>
      <c r="B4570" t="s">
        <v>41</v>
      </c>
      <c r="C4570" s="7" t="s">
        <v>70</v>
      </c>
      <c r="D4570" s="58" t="s">
        <v>64</v>
      </c>
      <c r="E4570" s="7" t="s">
        <v>42</v>
      </c>
      <c r="F4570">
        <v>9</v>
      </c>
      <c r="G4570">
        <v>239.85285949707</v>
      </c>
      <c r="H4570">
        <v>228.39364624023401</v>
      </c>
      <c r="I4570">
        <v>11.4592142105103</v>
      </c>
      <c r="J4570">
        <v>4.7776017338037498E-2</v>
      </c>
      <c r="K4570">
        <v>75.181373596191406</v>
      </c>
      <c r="L4570">
        <v>3.68024706840515</v>
      </c>
      <c r="M4570">
        <v>8.27612400054932</v>
      </c>
      <c r="N4570">
        <v>11.4592142105103</v>
      </c>
      <c r="O4570">
        <v>14.6423044204712</v>
      </c>
      <c r="P4570">
        <v>19.2381801605225</v>
      </c>
      <c r="Q4570">
        <v>1.4750182628631601</v>
      </c>
      <c r="R4570">
        <v>21.443408966064499</v>
      </c>
      <c r="S4570">
        <v>76.5555555555556</v>
      </c>
      <c r="T4570">
        <v>39.007417755586197</v>
      </c>
      <c r="U4570">
        <v>6.0699601173400897</v>
      </c>
      <c r="V4570">
        <v>74.709426879882798</v>
      </c>
      <c r="W4570">
        <v>102.78562164306599</v>
      </c>
      <c r="X4570">
        <v>0.97589910030365001</v>
      </c>
      <c r="Y4570">
        <v>2533</v>
      </c>
    </row>
    <row r="4571" spans="1:25" x14ac:dyDescent="0.25">
      <c r="A4571" t="s">
        <v>81</v>
      </c>
      <c r="B4571" t="s">
        <v>41</v>
      </c>
      <c r="C4571" s="7" t="s">
        <v>70</v>
      </c>
      <c r="D4571" s="58" t="s">
        <v>64</v>
      </c>
      <c r="E4571" s="7" t="s">
        <v>42</v>
      </c>
      <c r="F4571">
        <v>10</v>
      </c>
      <c r="G4571">
        <v>253.5341796875</v>
      </c>
      <c r="H4571">
        <v>241.20031738281301</v>
      </c>
      <c r="I4571">
        <v>12.333865165710399</v>
      </c>
      <c r="J4571">
        <v>4.8647738993167898E-2</v>
      </c>
      <c r="K4571">
        <v>81.181373596191406</v>
      </c>
      <c r="L4571">
        <v>4.1694197654724103</v>
      </c>
      <c r="M4571">
        <v>8.99304103851318</v>
      </c>
      <c r="N4571">
        <v>12.333865165710399</v>
      </c>
      <c r="O4571">
        <v>15.674690246581999</v>
      </c>
      <c r="P4571">
        <v>20.4983100891113</v>
      </c>
      <c r="Q4571">
        <v>1.85491287708282</v>
      </c>
      <c r="R4571">
        <v>22.812816619873001</v>
      </c>
      <c r="S4571">
        <v>76.5555555555556</v>
      </c>
      <c r="T4571">
        <v>42.849905642534203</v>
      </c>
      <c r="U4571">
        <v>6.3707509040832502</v>
      </c>
      <c r="V4571">
        <v>74.709426879882798</v>
      </c>
      <c r="W4571">
        <v>102.78562164306599</v>
      </c>
      <c r="X4571">
        <v>0.97400355339050304</v>
      </c>
      <c r="Y4571">
        <v>2533</v>
      </c>
    </row>
    <row r="4572" spans="1:25" x14ac:dyDescent="0.25">
      <c r="A4572" t="s">
        <v>81</v>
      </c>
      <c r="B4572" t="s">
        <v>41</v>
      </c>
      <c r="C4572" s="7" t="s">
        <v>70</v>
      </c>
      <c r="D4572" s="58" t="s">
        <v>64</v>
      </c>
      <c r="E4572" s="7" t="s">
        <v>42</v>
      </c>
      <c r="F4572">
        <v>11</v>
      </c>
      <c r="G4572">
        <v>258.30270385742199</v>
      </c>
      <c r="H4572">
        <v>249.11724853515599</v>
      </c>
      <c r="I4572">
        <v>9.1854467391967791</v>
      </c>
      <c r="J4572">
        <v>3.5560786724090597E-2</v>
      </c>
      <c r="K4572">
        <v>85.578025817871094</v>
      </c>
      <c r="L4572">
        <v>0.97949653863906905</v>
      </c>
      <c r="M4572">
        <v>5.8276386260986301</v>
      </c>
      <c r="N4572">
        <v>9.1854467391967791</v>
      </c>
      <c r="O4572">
        <v>12.543255805969199</v>
      </c>
      <c r="P4572">
        <v>17.3913974761963</v>
      </c>
      <c r="Q4572">
        <v>-1.3467763662338299</v>
      </c>
      <c r="R4572">
        <v>19.7176704406738</v>
      </c>
      <c r="S4572">
        <v>76.5555555555556</v>
      </c>
      <c r="T4572">
        <v>44.239060167986302</v>
      </c>
      <c r="U4572">
        <v>6.40313720703125</v>
      </c>
      <c r="V4572">
        <v>74.709426879882798</v>
      </c>
      <c r="W4572">
        <v>102.78562164306599</v>
      </c>
      <c r="X4572">
        <v>0.97664594650268599</v>
      </c>
      <c r="Y4572">
        <v>2533</v>
      </c>
    </row>
    <row r="4573" spans="1:25" x14ac:dyDescent="0.25">
      <c r="A4573" t="s">
        <v>81</v>
      </c>
      <c r="B4573" t="s">
        <v>41</v>
      </c>
      <c r="C4573" s="7" t="s">
        <v>70</v>
      </c>
      <c r="D4573" s="58" t="s">
        <v>64</v>
      </c>
      <c r="E4573" s="7" t="s">
        <v>42</v>
      </c>
      <c r="F4573">
        <v>12</v>
      </c>
      <c r="G4573">
        <v>267.36779785156301</v>
      </c>
      <c r="H4573">
        <v>252.33917236328099</v>
      </c>
      <c r="I4573">
        <v>15.028637886047401</v>
      </c>
      <c r="J4573">
        <v>5.62096051871777E-2</v>
      </c>
      <c r="K4573">
        <v>88.641746520996094</v>
      </c>
      <c r="L4573">
        <v>6.4160881042480504</v>
      </c>
      <c r="M4573">
        <v>11.504452705383301</v>
      </c>
      <c r="N4573">
        <v>15.028637886047401</v>
      </c>
      <c r="O4573">
        <v>18.5528240203857</v>
      </c>
      <c r="P4573">
        <v>23.641187667846701</v>
      </c>
      <c r="Q4573">
        <v>3.9745497703552202</v>
      </c>
      <c r="R4573">
        <v>26.082725524902301</v>
      </c>
      <c r="S4573">
        <v>76.5555555555556</v>
      </c>
      <c r="T4573">
        <v>48.004339678423499</v>
      </c>
      <c r="U4573">
        <v>6.7204084396362296</v>
      </c>
      <c r="V4573">
        <v>74.709426879882798</v>
      </c>
      <c r="W4573">
        <v>102.78562164306599</v>
      </c>
      <c r="X4573">
        <v>0.97634434700012196</v>
      </c>
      <c r="Y4573">
        <v>2533</v>
      </c>
    </row>
    <row r="4574" spans="1:25" x14ac:dyDescent="0.25">
      <c r="A4574" t="s">
        <v>81</v>
      </c>
      <c r="B4574" t="s">
        <v>41</v>
      </c>
      <c r="C4574" s="7" t="s">
        <v>70</v>
      </c>
      <c r="D4574" s="58" t="s">
        <v>64</v>
      </c>
      <c r="E4574" s="7" t="s">
        <v>42</v>
      </c>
      <c r="F4574">
        <v>13</v>
      </c>
      <c r="G4574">
        <v>256.39410400390602</v>
      </c>
      <c r="H4574">
        <v>245.39288330078099</v>
      </c>
      <c r="I4574">
        <v>11.0012044906616</v>
      </c>
      <c r="J4574">
        <v>4.2907401919364901E-2</v>
      </c>
      <c r="K4574">
        <v>91.223037719726605</v>
      </c>
      <c r="L4574">
        <v>2.0713775157928498</v>
      </c>
      <c r="M4574">
        <v>7.3471913337707502</v>
      </c>
      <c r="N4574">
        <v>11.0012044906616</v>
      </c>
      <c r="O4574">
        <v>14.6552171707153</v>
      </c>
      <c r="P4574">
        <v>19.931032180786101</v>
      </c>
      <c r="Q4574">
        <v>-0.46010434627532998</v>
      </c>
      <c r="R4574">
        <v>22.462511062622099</v>
      </c>
      <c r="S4574">
        <v>76.5555555555556</v>
      </c>
      <c r="T4574">
        <v>47.536765856793899</v>
      </c>
      <c r="U4574">
        <v>6.9679808616638201</v>
      </c>
      <c r="V4574">
        <v>74.709426879882798</v>
      </c>
      <c r="W4574">
        <v>102.78562164306599</v>
      </c>
      <c r="X4574">
        <v>0.97579157352447499</v>
      </c>
      <c r="Y4574">
        <v>2533</v>
      </c>
    </row>
    <row r="4575" spans="1:25" x14ac:dyDescent="0.25">
      <c r="A4575" t="s">
        <v>81</v>
      </c>
      <c r="B4575" t="s">
        <v>41</v>
      </c>
      <c r="C4575" s="7" t="s">
        <v>70</v>
      </c>
      <c r="D4575" s="58" t="s">
        <v>64</v>
      </c>
      <c r="E4575" s="7" t="s">
        <v>42</v>
      </c>
      <c r="F4575">
        <v>14</v>
      </c>
      <c r="G4575">
        <v>253.30862426757801</v>
      </c>
      <c r="H4575">
        <v>236.97563171386699</v>
      </c>
      <c r="I4575">
        <v>16.332990646362301</v>
      </c>
      <c r="J4575">
        <v>6.4478620886802701E-2</v>
      </c>
      <c r="K4575">
        <v>93.573936462402301</v>
      </c>
      <c r="L4575">
        <v>7.8712344169616699</v>
      </c>
      <c r="M4575">
        <v>12.8705081939697</v>
      </c>
      <c r="N4575">
        <v>16.332990646362301</v>
      </c>
      <c r="O4575">
        <v>19.795473098754901</v>
      </c>
      <c r="P4575">
        <v>24.794746398925799</v>
      </c>
      <c r="Q4575">
        <v>5.4724445343017596</v>
      </c>
      <c r="R4575">
        <v>27.193536758422901</v>
      </c>
      <c r="S4575">
        <v>76.5555555555556</v>
      </c>
      <c r="T4575">
        <v>44.358186410395803</v>
      </c>
      <c r="U4575">
        <v>6.60274362564087</v>
      </c>
      <c r="V4575">
        <v>74.709426879882798</v>
      </c>
      <c r="W4575">
        <v>102.78562164306599</v>
      </c>
      <c r="X4575">
        <v>0.97399723529815696</v>
      </c>
      <c r="Y4575">
        <v>2533</v>
      </c>
    </row>
    <row r="4576" spans="1:25" x14ac:dyDescent="0.25">
      <c r="A4576" t="s">
        <v>81</v>
      </c>
      <c r="B4576" t="s">
        <v>41</v>
      </c>
      <c r="C4576" s="7" t="s">
        <v>70</v>
      </c>
      <c r="D4576" s="58" t="s">
        <v>64</v>
      </c>
      <c r="E4576" s="7" t="s">
        <v>42</v>
      </c>
      <c r="F4576">
        <v>15</v>
      </c>
      <c r="G4576">
        <v>233.85107421875</v>
      </c>
      <c r="H4576">
        <v>209.51249694824199</v>
      </c>
      <c r="I4576">
        <v>24.338567733764599</v>
      </c>
      <c r="J4576">
        <v>0.10407721251249299</v>
      </c>
      <c r="K4576">
        <v>95.631538391113295</v>
      </c>
      <c r="L4576">
        <v>16.4534816741943</v>
      </c>
      <c r="M4576">
        <v>21.112054824829102</v>
      </c>
      <c r="N4576">
        <v>24.338567733764599</v>
      </c>
      <c r="O4576">
        <v>27.565080642700199</v>
      </c>
      <c r="P4576">
        <v>32.2236518859863</v>
      </c>
      <c r="Q4576">
        <v>14.2181701660156</v>
      </c>
      <c r="R4576">
        <v>34.4589653015137</v>
      </c>
      <c r="S4576">
        <v>76.5555555555556</v>
      </c>
      <c r="T4576">
        <v>40.9216729167347</v>
      </c>
      <c r="U4576">
        <v>6.1527647972106898</v>
      </c>
      <c r="V4576">
        <v>74.709426879882798</v>
      </c>
      <c r="W4576">
        <v>102.78562164306599</v>
      </c>
      <c r="X4576">
        <v>0.97442877292633101</v>
      </c>
      <c r="Y4576">
        <v>2533</v>
      </c>
    </row>
    <row r="4577" spans="1:25" x14ac:dyDescent="0.25">
      <c r="A4577" t="s">
        <v>81</v>
      </c>
      <c r="B4577" t="s">
        <v>41</v>
      </c>
      <c r="C4577" s="7" t="s">
        <v>70</v>
      </c>
      <c r="D4577" s="58" t="s">
        <v>64</v>
      </c>
      <c r="E4577" s="7" t="s">
        <v>42</v>
      </c>
      <c r="F4577">
        <v>16</v>
      </c>
      <c r="G4577">
        <v>206.51203918457</v>
      </c>
      <c r="H4577">
        <v>191.51577758789099</v>
      </c>
      <c r="I4577">
        <v>14.9962606430054</v>
      </c>
      <c r="J4577">
        <v>7.2616882622242002E-2</v>
      </c>
      <c r="K4577">
        <v>97.075164794921903</v>
      </c>
      <c r="L4577">
        <v>8.2583980560302699</v>
      </c>
      <c r="M4577">
        <v>12.239182472229</v>
      </c>
      <c r="N4577">
        <v>14.9962606430054</v>
      </c>
      <c r="O4577">
        <v>17.753339767456101</v>
      </c>
      <c r="P4577">
        <v>21.734123229980501</v>
      </c>
      <c r="Q4577">
        <v>6.3483080863952601</v>
      </c>
      <c r="R4577">
        <v>23.644214630126999</v>
      </c>
      <c r="S4577">
        <v>76.5555555555556</v>
      </c>
      <c r="T4577">
        <v>29.423087807751902</v>
      </c>
      <c r="U4577">
        <v>5.2575817108154297</v>
      </c>
      <c r="V4577">
        <v>74.709426879882798</v>
      </c>
      <c r="W4577">
        <v>102.78562164306599</v>
      </c>
      <c r="X4577">
        <v>0.98139470815658603</v>
      </c>
      <c r="Y4577">
        <v>2533</v>
      </c>
    </row>
    <row r="4578" spans="1:25" x14ac:dyDescent="0.25">
      <c r="A4578" t="s">
        <v>81</v>
      </c>
      <c r="B4578" t="s">
        <v>41</v>
      </c>
      <c r="C4578" s="7" t="s">
        <v>70</v>
      </c>
      <c r="D4578" s="58" t="s">
        <v>64</v>
      </c>
      <c r="E4578" s="7" t="s">
        <v>42</v>
      </c>
      <c r="F4578">
        <v>17</v>
      </c>
      <c r="G4578">
        <v>191.76077270507801</v>
      </c>
      <c r="H4578">
        <v>179.05697631835901</v>
      </c>
      <c r="I4578">
        <v>12.7037868499756</v>
      </c>
      <c r="J4578">
        <v>6.6248103976249695E-2</v>
      </c>
      <c r="K4578">
        <v>97.770835876464801</v>
      </c>
      <c r="L4578">
        <v>6.4068498611450204</v>
      </c>
      <c r="M4578">
        <v>10.1271314620972</v>
      </c>
      <c r="N4578">
        <v>12.7037868499756</v>
      </c>
      <c r="O4578">
        <v>15.280442237854</v>
      </c>
      <c r="P4578">
        <v>19.0007228851318</v>
      </c>
      <c r="Q4578">
        <v>4.6217555999755904</v>
      </c>
      <c r="R4578">
        <v>20.7858180999756</v>
      </c>
      <c r="S4578">
        <v>76.5555555555556</v>
      </c>
      <c r="T4578">
        <v>25.5635510107934</v>
      </c>
      <c r="U4578">
        <v>4.9135255813598597</v>
      </c>
      <c r="V4578">
        <v>74.709426879882798</v>
      </c>
      <c r="W4578">
        <v>102.78562164306599</v>
      </c>
      <c r="X4578">
        <v>0.98385387659072898</v>
      </c>
      <c r="Y4578">
        <v>2533</v>
      </c>
    </row>
    <row r="4579" spans="1:25" x14ac:dyDescent="0.25">
      <c r="A4579" t="s">
        <v>81</v>
      </c>
      <c r="B4579" t="s">
        <v>41</v>
      </c>
      <c r="C4579" s="7" t="s">
        <v>70</v>
      </c>
      <c r="D4579" s="58" t="s">
        <v>64</v>
      </c>
      <c r="E4579" s="7" t="s">
        <v>42</v>
      </c>
      <c r="F4579">
        <v>18</v>
      </c>
      <c r="G4579">
        <v>179.88217163085901</v>
      </c>
      <c r="H4579">
        <v>167.58587646484401</v>
      </c>
      <c r="I4579">
        <v>12.2962989807129</v>
      </c>
      <c r="J4579">
        <v>6.8357512354850797E-2</v>
      </c>
      <c r="K4579">
        <v>97.745918273925795</v>
      </c>
      <c r="L4579">
        <v>4.82240867614746</v>
      </c>
      <c r="M4579">
        <v>9.2380437850952095</v>
      </c>
      <c r="N4579">
        <v>12.2962989807129</v>
      </c>
      <c r="O4579">
        <v>15.354555130004901</v>
      </c>
      <c r="P4579">
        <v>19.770189285278299</v>
      </c>
      <c r="Q4579">
        <v>2.70366430282593</v>
      </c>
      <c r="R4579">
        <v>21.888933181762699</v>
      </c>
      <c r="S4579">
        <v>76.5555555555556</v>
      </c>
      <c r="T4579">
        <v>36.025427719976101</v>
      </c>
      <c r="U4579">
        <v>5.8319077491760298</v>
      </c>
      <c r="V4579">
        <v>74.709426879882798</v>
      </c>
      <c r="W4579">
        <v>102.78562164306599</v>
      </c>
      <c r="X4579">
        <v>0.97701013088226296</v>
      </c>
      <c r="Y4579">
        <v>2533</v>
      </c>
    </row>
    <row r="4580" spans="1:25" x14ac:dyDescent="0.25">
      <c r="A4580" t="s">
        <v>81</v>
      </c>
      <c r="B4580" t="s">
        <v>41</v>
      </c>
      <c r="C4580" s="7" t="s">
        <v>70</v>
      </c>
      <c r="D4580" s="58" t="s">
        <v>64</v>
      </c>
      <c r="E4580" s="7" t="s">
        <v>42</v>
      </c>
      <c r="F4580">
        <v>19</v>
      </c>
      <c r="G4580">
        <v>177.60218811035199</v>
      </c>
      <c r="H4580">
        <v>171.32089233398401</v>
      </c>
      <c r="I4580">
        <v>6.2813010215759304</v>
      </c>
      <c r="J4580">
        <v>3.5367250442504897E-2</v>
      </c>
      <c r="K4580">
        <v>95.945259094238295</v>
      </c>
      <c r="L4580">
        <v>-1.98077392578125</v>
      </c>
      <c r="M4580">
        <v>2.9005270004272501</v>
      </c>
      <c r="N4580">
        <v>6.2813010215759304</v>
      </c>
      <c r="O4580">
        <v>9.6620750427246094</v>
      </c>
      <c r="P4580">
        <v>14.5433759689331</v>
      </c>
      <c r="Q4580">
        <v>-4.3229570388793901</v>
      </c>
      <c r="R4580">
        <v>16.8855590820313</v>
      </c>
      <c r="S4580">
        <v>76.5555555555556</v>
      </c>
      <c r="T4580">
        <v>43.788654991367402</v>
      </c>
      <c r="U4580">
        <v>6.4469313621520996</v>
      </c>
      <c r="V4580">
        <v>74.709426879882798</v>
      </c>
      <c r="W4580">
        <v>102.78562164306599</v>
      </c>
      <c r="X4580">
        <v>0.97583800554275502</v>
      </c>
      <c r="Y4580">
        <v>2533</v>
      </c>
    </row>
    <row r="4581" spans="1:25" x14ac:dyDescent="0.25">
      <c r="A4581" t="s">
        <v>81</v>
      </c>
      <c r="B4581" t="s">
        <v>41</v>
      </c>
      <c r="C4581" s="7" t="s">
        <v>70</v>
      </c>
      <c r="D4581" s="58" t="s">
        <v>64</v>
      </c>
      <c r="E4581" s="7" t="s">
        <v>42</v>
      </c>
      <c r="F4581">
        <v>20</v>
      </c>
      <c r="G4581">
        <v>174.53274536132801</v>
      </c>
      <c r="H4581">
        <v>173.39978027343801</v>
      </c>
      <c r="I4581">
        <v>1.1329704523086499</v>
      </c>
      <c r="J4581">
        <v>6.4914491958916196E-3</v>
      </c>
      <c r="K4581">
        <v>89.741012573242202</v>
      </c>
      <c r="L4581">
        <v>-6.8467454910278303</v>
      </c>
      <c r="M4581">
        <v>-2.1322646141052202</v>
      </c>
      <c r="N4581">
        <v>1.1329704523086499</v>
      </c>
      <c r="O4581">
        <v>4.3982057571411097</v>
      </c>
      <c r="P4581">
        <v>9.1126861572265607</v>
      </c>
      <c r="Q4581">
        <v>-9.1088838577270508</v>
      </c>
      <c r="R4581">
        <v>11.374825477600099</v>
      </c>
      <c r="S4581">
        <v>76.5555555555556</v>
      </c>
      <c r="T4581">
        <v>42.638266804306099</v>
      </c>
      <c r="U4581">
        <v>6.2266054153442401</v>
      </c>
      <c r="V4581">
        <v>74.709426879882798</v>
      </c>
      <c r="W4581">
        <v>102.78562164306599</v>
      </c>
      <c r="X4581">
        <v>0.97679638862609897</v>
      </c>
      <c r="Y4581">
        <v>2533</v>
      </c>
    </row>
    <row r="4582" spans="1:25" x14ac:dyDescent="0.25">
      <c r="A4582" t="s">
        <v>81</v>
      </c>
      <c r="B4582" t="s">
        <v>41</v>
      </c>
      <c r="C4582" s="7" t="s">
        <v>70</v>
      </c>
      <c r="D4582" s="58" t="s">
        <v>64</v>
      </c>
      <c r="E4582" s="7" t="s">
        <v>42</v>
      </c>
      <c r="F4582">
        <v>21</v>
      </c>
      <c r="G4582">
        <v>167.671951293945</v>
      </c>
      <c r="H4582">
        <v>170.13638305664099</v>
      </c>
      <c r="I4582">
        <v>-2.4644429683685298</v>
      </c>
      <c r="J4582">
        <v>-1.4698004350066201E-2</v>
      </c>
      <c r="K4582">
        <v>81.653182983398395</v>
      </c>
      <c r="L4582">
        <v>-10.045647621154799</v>
      </c>
      <c r="M4582">
        <v>-5.56661033630371</v>
      </c>
      <c r="N4582">
        <v>-2.4644429683685298</v>
      </c>
      <c r="O4582">
        <v>0.63772428035736095</v>
      </c>
      <c r="P4582">
        <v>5.11676120758057</v>
      </c>
      <c r="Q4582">
        <v>-12.1948137283325</v>
      </c>
      <c r="R4582">
        <v>7.2659273147582999</v>
      </c>
      <c r="S4582">
        <v>76.5555555555556</v>
      </c>
      <c r="T4582">
        <v>39.756408002976997</v>
      </c>
      <c r="U4582">
        <v>5.9156451225280797</v>
      </c>
      <c r="V4582">
        <v>74.709426879882798</v>
      </c>
      <c r="W4582">
        <v>102.78562164306599</v>
      </c>
      <c r="X4582">
        <v>0.97706270217895497</v>
      </c>
      <c r="Y4582">
        <v>2533</v>
      </c>
    </row>
    <row r="4583" spans="1:25" x14ac:dyDescent="0.25">
      <c r="A4583" t="s">
        <v>81</v>
      </c>
      <c r="B4583" t="s">
        <v>41</v>
      </c>
      <c r="C4583" s="7" t="s">
        <v>70</v>
      </c>
      <c r="D4583" s="58" t="s">
        <v>64</v>
      </c>
      <c r="E4583" s="7" t="s">
        <v>42</v>
      </c>
      <c r="F4583">
        <v>22</v>
      </c>
      <c r="G4583">
        <v>162.38293457031301</v>
      </c>
      <c r="H4583">
        <v>164.52569580078099</v>
      </c>
      <c r="I4583">
        <v>-2.1427543163299601</v>
      </c>
      <c r="J4583">
        <v>-1.3195686973631399E-2</v>
      </c>
      <c r="K4583">
        <v>76.678108215332003</v>
      </c>
      <c r="L4583">
        <v>-9.0540323257446307</v>
      </c>
      <c r="M4583">
        <v>-4.9707937240600604</v>
      </c>
      <c r="N4583">
        <v>-2.1427543163299601</v>
      </c>
      <c r="O4583">
        <v>0.68528491258621205</v>
      </c>
      <c r="P4583">
        <v>4.7685241699218803</v>
      </c>
      <c r="Q4583">
        <v>-11.0132846832275</v>
      </c>
      <c r="R4583">
        <v>6.7277760505676296</v>
      </c>
      <c r="S4583">
        <v>76.5555555555556</v>
      </c>
      <c r="T4583">
        <v>33.086746129325803</v>
      </c>
      <c r="U4583">
        <v>5.3928995132446298</v>
      </c>
      <c r="V4583">
        <v>74.709426879882798</v>
      </c>
      <c r="W4583">
        <v>102.78562164306599</v>
      </c>
      <c r="X4583">
        <v>0.97797721624374401</v>
      </c>
      <c r="Y4583">
        <v>2533</v>
      </c>
    </row>
    <row r="4584" spans="1:25" x14ac:dyDescent="0.25">
      <c r="A4584" t="s">
        <v>81</v>
      </c>
      <c r="B4584" t="s">
        <v>41</v>
      </c>
      <c r="C4584" s="7" t="s">
        <v>70</v>
      </c>
      <c r="D4584" s="58" t="s">
        <v>64</v>
      </c>
      <c r="E4584" s="7" t="s">
        <v>42</v>
      </c>
      <c r="F4584">
        <v>23</v>
      </c>
      <c r="G4584">
        <v>156.80886840820301</v>
      </c>
      <c r="H4584">
        <v>157.31642150878901</v>
      </c>
      <c r="I4584">
        <v>-0.50755101442337003</v>
      </c>
      <c r="J4584">
        <v>-3.2367492094635998E-3</v>
      </c>
      <c r="K4584">
        <v>73.703842163085895</v>
      </c>
      <c r="L4584">
        <v>-7.1267333030700701</v>
      </c>
      <c r="M4584">
        <v>-3.2160668373107901</v>
      </c>
      <c r="N4584">
        <v>-0.50755101442337003</v>
      </c>
      <c r="O4584">
        <v>2.2009646892547599</v>
      </c>
      <c r="P4584">
        <v>6.1116309165954599</v>
      </c>
      <c r="Q4584">
        <v>-9.0031795501709002</v>
      </c>
      <c r="R4584">
        <v>7.9880776405334499</v>
      </c>
      <c r="S4584">
        <v>76.5555555555556</v>
      </c>
      <c r="T4584">
        <v>30.1527210623317</v>
      </c>
      <c r="U4584">
        <v>5.1649751663207999</v>
      </c>
      <c r="V4584">
        <v>74.709426879882798</v>
      </c>
      <c r="W4584">
        <v>102.78562164306599</v>
      </c>
      <c r="X4584">
        <v>0.98015093803405795</v>
      </c>
      <c r="Y4584">
        <v>2533</v>
      </c>
    </row>
    <row r="4585" spans="1:25" x14ac:dyDescent="0.25">
      <c r="A4585" t="s">
        <v>81</v>
      </c>
      <c r="B4585" t="s">
        <v>41</v>
      </c>
      <c r="C4585" s="7" t="s">
        <v>70</v>
      </c>
      <c r="D4585" s="58" t="s">
        <v>64</v>
      </c>
      <c r="E4585" s="7" t="s">
        <v>42</v>
      </c>
      <c r="F4585">
        <v>24</v>
      </c>
      <c r="G4585">
        <v>154.95587158203099</v>
      </c>
      <c r="H4585">
        <v>148.73916625976599</v>
      </c>
      <c r="I4585">
        <v>6.2167077064514196</v>
      </c>
      <c r="J4585">
        <v>4.0119212120771401E-2</v>
      </c>
      <c r="K4585">
        <v>70.645835876464801</v>
      </c>
      <c r="L4585">
        <v>-0.69757783412933405</v>
      </c>
      <c r="M4585">
        <v>3.3874382972717298</v>
      </c>
      <c r="N4585">
        <v>6.2167077064514196</v>
      </c>
      <c r="O4585">
        <v>9.0459775924682599</v>
      </c>
      <c r="P4585">
        <v>13.130993843078601</v>
      </c>
      <c r="Q4585">
        <v>-2.6576817035675</v>
      </c>
      <c r="R4585">
        <v>15.0910968780518</v>
      </c>
      <c r="S4585">
        <v>76.5555555555556</v>
      </c>
      <c r="T4585">
        <v>33.025853732033298</v>
      </c>
      <c r="U4585">
        <v>5.39524602890015</v>
      </c>
      <c r="V4585">
        <v>74.709426879882798</v>
      </c>
      <c r="W4585">
        <v>102.78562164306599</v>
      </c>
      <c r="X4585">
        <v>0.97737741470336903</v>
      </c>
      <c r="Y4585">
        <v>2533</v>
      </c>
    </row>
    <row r="4586" spans="1:25" x14ac:dyDescent="0.25">
      <c r="A4586" t="s">
        <v>81</v>
      </c>
      <c r="B4586" t="s">
        <v>41</v>
      </c>
      <c r="C4586" s="7" t="s">
        <v>70</v>
      </c>
      <c r="D4586" s="58" t="s">
        <v>64</v>
      </c>
      <c r="E4586" s="7">
        <v>41099</v>
      </c>
      <c r="F4586">
        <v>1</v>
      </c>
      <c r="G4586">
        <v>135.61926269531301</v>
      </c>
      <c r="H4586">
        <v>120.927894592285</v>
      </c>
      <c r="I4586">
        <v>14.691356658935501</v>
      </c>
      <c r="J4586">
        <v>0.108327955007553</v>
      </c>
      <c r="K4586">
        <v>67.882881164550795</v>
      </c>
      <c r="L4586">
        <v>1.5655443668365501</v>
      </c>
      <c r="M4586">
        <v>9.3203802108764595</v>
      </c>
      <c r="N4586">
        <v>14.691356658935501</v>
      </c>
      <c r="O4586">
        <v>20.062334060668899</v>
      </c>
      <c r="P4586">
        <v>27.8171691894531</v>
      </c>
      <c r="Q4586">
        <v>-2.1554410457611102</v>
      </c>
      <c r="R4586">
        <v>31.5381565093994</v>
      </c>
      <c r="S4586">
        <v>76</v>
      </c>
      <c r="T4586">
        <v>168.45784907397501</v>
      </c>
      <c r="U4586">
        <v>10.2421255111694</v>
      </c>
      <c r="V4586">
        <v>70.912834167480497</v>
      </c>
      <c r="W4586">
        <v>96.259056091308594</v>
      </c>
      <c r="X4586">
        <v>0.97283798456192005</v>
      </c>
      <c r="Y4586">
        <v>2533</v>
      </c>
    </row>
    <row r="4587" spans="1:25" x14ac:dyDescent="0.25">
      <c r="A4587" t="s">
        <v>81</v>
      </c>
      <c r="B4587" t="s">
        <v>41</v>
      </c>
      <c r="C4587" s="7" t="s">
        <v>70</v>
      </c>
      <c r="D4587" s="58" t="s">
        <v>64</v>
      </c>
      <c r="E4587" s="7">
        <v>41099</v>
      </c>
      <c r="F4587">
        <v>2</v>
      </c>
      <c r="G4587">
        <v>142.605392456055</v>
      </c>
      <c r="H4587">
        <v>123.625122070313</v>
      </c>
      <c r="I4587">
        <v>18.980270385742202</v>
      </c>
      <c r="J4587">
        <v>0.13309644162654899</v>
      </c>
      <c r="K4587">
        <v>66.4549560546875</v>
      </c>
      <c r="L4587">
        <v>6.6083450317382804</v>
      </c>
      <c r="M4587">
        <v>13.9177799224854</v>
      </c>
      <c r="N4587">
        <v>18.980270385742202</v>
      </c>
      <c r="O4587">
        <v>24.042762756347699</v>
      </c>
      <c r="P4587">
        <v>31.352195739746101</v>
      </c>
      <c r="Q4587">
        <v>3.1010761260986301</v>
      </c>
      <c r="R4587">
        <v>34.859466552734403</v>
      </c>
      <c r="S4587">
        <v>76</v>
      </c>
      <c r="T4587">
        <v>146.095219812099</v>
      </c>
      <c r="U4587">
        <v>9.6538648605346697</v>
      </c>
      <c r="V4587">
        <v>70.912834167480497</v>
      </c>
      <c r="W4587">
        <v>96.259056091308594</v>
      </c>
      <c r="X4587">
        <v>0.97560191154480003</v>
      </c>
      <c r="Y4587">
        <v>2533</v>
      </c>
    </row>
    <row r="4588" spans="1:25" x14ac:dyDescent="0.25">
      <c r="A4588" t="s">
        <v>81</v>
      </c>
      <c r="B4588" t="s">
        <v>41</v>
      </c>
      <c r="C4588" s="7" t="s">
        <v>70</v>
      </c>
      <c r="D4588" s="58" t="s">
        <v>64</v>
      </c>
      <c r="E4588" s="7">
        <v>41099</v>
      </c>
      <c r="F4588">
        <v>3</v>
      </c>
      <c r="G4588">
        <v>141.028732299805</v>
      </c>
      <c r="H4588">
        <v>121.040199279785</v>
      </c>
      <c r="I4588">
        <v>19.988517761230501</v>
      </c>
      <c r="J4588">
        <v>0.14173366129398299</v>
      </c>
      <c r="K4588">
        <v>64.707206726074205</v>
      </c>
      <c r="L4588">
        <v>7.7311372756957999</v>
      </c>
      <c r="M4588">
        <v>14.972896575927701</v>
      </c>
      <c r="N4588">
        <v>19.988517761230501</v>
      </c>
      <c r="O4588">
        <v>25.0041389465332</v>
      </c>
      <c r="P4588">
        <v>32.245899200439503</v>
      </c>
      <c r="Q4588">
        <v>4.2563405036926296</v>
      </c>
      <c r="R4588">
        <v>35.720695495605497</v>
      </c>
      <c r="S4588">
        <v>76</v>
      </c>
      <c r="T4588">
        <v>149.64305027226101</v>
      </c>
      <c r="U4588">
        <v>9.5644845962524396</v>
      </c>
      <c r="V4588">
        <v>70.912834167480497</v>
      </c>
      <c r="W4588">
        <v>96.259056091308594</v>
      </c>
      <c r="X4588">
        <v>0.98114413022994995</v>
      </c>
      <c r="Y4588">
        <v>2533</v>
      </c>
    </row>
    <row r="4589" spans="1:25" x14ac:dyDescent="0.25">
      <c r="A4589" t="s">
        <v>81</v>
      </c>
      <c r="B4589" t="s">
        <v>41</v>
      </c>
      <c r="C4589" s="7" t="s">
        <v>70</v>
      </c>
      <c r="D4589" s="58" t="s">
        <v>64</v>
      </c>
      <c r="E4589" s="7">
        <v>41099</v>
      </c>
      <c r="F4589">
        <v>4</v>
      </c>
      <c r="G4589">
        <v>137.86836242675801</v>
      </c>
      <c r="H4589">
        <v>122.262992858887</v>
      </c>
      <c r="I4589">
        <v>15.605357170105</v>
      </c>
      <c r="J4589">
        <v>0.113190270960331</v>
      </c>
      <c r="K4589">
        <v>63.418918609619098</v>
      </c>
      <c r="L4589">
        <v>5.0702447891235396</v>
      </c>
      <c r="M4589">
        <v>11.2944746017456</v>
      </c>
      <c r="N4589">
        <v>15.605357170105</v>
      </c>
      <c r="O4589">
        <v>19.9162406921387</v>
      </c>
      <c r="P4589">
        <v>26.1404705047607</v>
      </c>
      <c r="Q4589">
        <v>2.0836870670318599</v>
      </c>
      <c r="R4589">
        <v>29.127027511596701</v>
      </c>
      <c r="S4589">
        <v>76</v>
      </c>
      <c r="T4589">
        <v>112.201466447226</v>
      </c>
      <c r="U4589">
        <v>8.2205915451049805</v>
      </c>
      <c r="V4589">
        <v>70.912834167480497</v>
      </c>
      <c r="W4589">
        <v>96.259056091308594</v>
      </c>
      <c r="X4589">
        <v>0.98285871744155895</v>
      </c>
      <c r="Y4589">
        <v>2533</v>
      </c>
    </row>
    <row r="4590" spans="1:25" x14ac:dyDescent="0.25">
      <c r="A4590" t="s">
        <v>81</v>
      </c>
      <c r="B4590" t="s">
        <v>41</v>
      </c>
      <c r="C4590" s="7" t="s">
        <v>70</v>
      </c>
      <c r="D4590" s="58" t="s">
        <v>64</v>
      </c>
      <c r="E4590" s="7">
        <v>41099</v>
      </c>
      <c r="F4590">
        <v>5</v>
      </c>
      <c r="G4590">
        <v>162.960525512695</v>
      </c>
      <c r="H4590">
        <v>152.67134094238301</v>
      </c>
      <c r="I4590">
        <v>10.2891788482666</v>
      </c>
      <c r="J4590">
        <v>6.3139088451862294E-2</v>
      </c>
      <c r="K4590">
        <v>62.743244171142599</v>
      </c>
      <c r="L4590">
        <v>-2.4547538757324201</v>
      </c>
      <c r="M4590">
        <v>5.0744647979736301</v>
      </c>
      <c r="N4590">
        <v>10.2891788482666</v>
      </c>
      <c r="O4590">
        <v>15.5038919448853</v>
      </c>
      <c r="P4590">
        <v>23.0331134796143</v>
      </c>
      <c r="Q4590">
        <v>-6.0674815177917498</v>
      </c>
      <c r="R4590">
        <v>26.645837783813501</v>
      </c>
      <c r="S4590">
        <v>76</v>
      </c>
      <c r="T4590">
        <v>146.80374607542001</v>
      </c>
      <c r="U4590">
        <v>9.9441432952880895</v>
      </c>
      <c r="V4590">
        <v>70.912834167480497</v>
      </c>
      <c r="W4590">
        <v>96.259056091308594</v>
      </c>
      <c r="X4590">
        <v>0.97993314266204801</v>
      </c>
      <c r="Y4590">
        <v>2533</v>
      </c>
    </row>
    <row r="4591" spans="1:25" x14ac:dyDescent="0.25">
      <c r="A4591" t="s">
        <v>81</v>
      </c>
      <c r="B4591" t="s">
        <v>41</v>
      </c>
      <c r="C4591" s="7" t="s">
        <v>70</v>
      </c>
      <c r="D4591" s="58" t="s">
        <v>64</v>
      </c>
      <c r="E4591" s="7">
        <v>41099</v>
      </c>
      <c r="F4591">
        <v>6</v>
      </c>
      <c r="G4591">
        <v>203.72567749023401</v>
      </c>
      <c r="H4591">
        <v>177.93299865722699</v>
      </c>
      <c r="I4591">
        <v>25.792690277099599</v>
      </c>
      <c r="J4591">
        <v>0.126605004072189</v>
      </c>
      <c r="K4591">
        <v>62.1441459655762</v>
      </c>
      <c r="L4591">
        <v>10.099979400634799</v>
      </c>
      <c r="M4591">
        <v>19.371360778808601</v>
      </c>
      <c r="N4591">
        <v>25.792690277099599</v>
      </c>
      <c r="O4591">
        <v>32.214019775390597</v>
      </c>
      <c r="P4591">
        <v>41.485401153564503</v>
      </c>
      <c r="Q4591">
        <v>5.6513137817382804</v>
      </c>
      <c r="R4591">
        <v>45.934066772460902</v>
      </c>
      <c r="S4591">
        <v>76</v>
      </c>
      <c r="T4591">
        <v>204.82093820834999</v>
      </c>
      <c r="U4591">
        <v>12.2450876235962</v>
      </c>
      <c r="V4591">
        <v>70.912834167480497</v>
      </c>
      <c r="W4591">
        <v>96.259056091308594</v>
      </c>
      <c r="X4591">
        <v>0.97302210330963101</v>
      </c>
      <c r="Y4591">
        <v>2533</v>
      </c>
    </row>
    <row r="4592" spans="1:25" x14ac:dyDescent="0.25">
      <c r="A4592" t="s">
        <v>81</v>
      </c>
      <c r="B4592" t="s">
        <v>41</v>
      </c>
      <c r="C4592" s="7" t="s">
        <v>70</v>
      </c>
      <c r="D4592" s="58" t="s">
        <v>64</v>
      </c>
      <c r="E4592" s="7">
        <v>41099</v>
      </c>
      <c r="F4592">
        <v>7</v>
      </c>
      <c r="G4592">
        <v>217.32392883300801</v>
      </c>
      <c r="H4592">
        <v>200.92932128906301</v>
      </c>
      <c r="I4592">
        <v>16.3946018218994</v>
      </c>
      <c r="J4592">
        <v>7.54385516047478E-2</v>
      </c>
      <c r="K4592">
        <v>62.445945739746101</v>
      </c>
      <c r="L4592">
        <v>1.6819019317627</v>
      </c>
      <c r="M4592">
        <v>10.3742837905884</v>
      </c>
      <c r="N4592">
        <v>16.3946018218994</v>
      </c>
      <c r="O4592">
        <v>22.414918899536101</v>
      </c>
      <c r="P4592">
        <v>31.1072998046875</v>
      </c>
      <c r="Q4592">
        <v>-2.4889440536499001</v>
      </c>
      <c r="R4592">
        <v>35.278144836425803</v>
      </c>
      <c r="S4592">
        <v>76</v>
      </c>
      <c r="T4592">
        <v>173.830782217148</v>
      </c>
      <c r="U4592">
        <v>11.480380058288601</v>
      </c>
      <c r="V4592">
        <v>70.912834167480497</v>
      </c>
      <c r="W4592">
        <v>96.259056091308594</v>
      </c>
      <c r="X4592">
        <v>0.97377526760101296</v>
      </c>
      <c r="Y4592">
        <v>2533</v>
      </c>
    </row>
    <row r="4593" spans="1:25" x14ac:dyDescent="0.25">
      <c r="A4593" t="s">
        <v>81</v>
      </c>
      <c r="B4593" t="s">
        <v>41</v>
      </c>
      <c r="C4593" s="7" t="s">
        <v>70</v>
      </c>
      <c r="D4593" s="58" t="s">
        <v>64</v>
      </c>
      <c r="E4593" s="7">
        <v>41099</v>
      </c>
      <c r="F4593">
        <v>8</v>
      </c>
      <c r="G4593">
        <v>244.18618774414099</v>
      </c>
      <c r="H4593">
        <v>216.12335205078099</v>
      </c>
      <c r="I4593">
        <v>28.062816619873001</v>
      </c>
      <c r="J4593">
        <v>0.11492384970188101</v>
      </c>
      <c r="K4593">
        <v>65.432434082031307</v>
      </c>
      <c r="L4593">
        <v>13.5027112960815</v>
      </c>
      <c r="M4593">
        <v>22.104938507080099</v>
      </c>
      <c r="N4593">
        <v>28.062816619873001</v>
      </c>
      <c r="O4593">
        <v>34.0206909179688</v>
      </c>
      <c r="P4593">
        <v>42.622917175292997</v>
      </c>
      <c r="Q4593">
        <v>9.3751249313354492</v>
      </c>
      <c r="R4593">
        <v>46.7505073547363</v>
      </c>
      <c r="S4593">
        <v>76</v>
      </c>
      <c r="T4593">
        <v>171.31810467739299</v>
      </c>
      <c r="U4593">
        <v>11.3613090515137</v>
      </c>
      <c r="V4593">
        <v>70.912834167480497</v>
      </c>
      <c r="W4593">
        <v>96.259056091308594</v>
      </c>
      <c r="X4593">
        <v>0.97449618577957198</v>
      </c>
      <c r="Y4593">
        <v>2533</v>
      </c>
    </row>
    <row r="4594" spans="1:25" x14ac:dyDescent="0.25">
      <c r="A4594" t="s">
        <v>81</v>
      </c>
      <c r="B4594" t="s">
        <v>41</v>
      </c>
      <c r="C4594" s="7" t="s">
        <v>70</v>
      </c>
      <c r="D4594" s="58" t="s">
        <v>64</v>
      </c>
      <c r="E4594" s="7">
        <v>41099</v>
      </c>
      <c r="F4594">
        <v>9</v>
      </c>
      <c r="G4594">
        <v>244.80789184570301</v>
      </c>
      <c r="H4594">
        <v>213.385818481445</v>
      </c>
      <c r="I4594">
        <v>31.422084808349599</v>
      </c>
      <c r="J4594">
        <v>0.128354042768478</v>
      </c>
      <c r="K4594">
        <v>69.590087890625</v>
      </c>
      <c r="L4594">
        <v>13.7186994552612</v>
      </c>
      <c r="M4594">
        <v>24.178003311157202</v>
      </c>
      <c r="N4594">
        <v>31.422084808349599</v>
      </c>
      <c r="O4594">
        <v>38.666168212890597</v>
      </c>
      <c r="P4594">
        <v>49.1254692077637</v>
      </c>
      <c r="Q4594">
        <v>8.7000341415405291</v>
      </c>
      <c r="R4594">
        <v>54.144134521484403</v>
      </c>
      <c r="S4594">
        <v>76</v>
      </c>
      <c r="T4594">
        <v>265.06931847256101</v>
      </c>
      <c r="U4594">
        <v>13.8140258789063</v>
      </c>
      <c r="V4594">
        <v>70.912834167480497</v>
      </c>
      <c r="W4594">
        <v>96.259056091308594</v>
      </c>
      <c r="X4594">
        <v>0.97609257698059104</v>
      </c>
      <c r="Y4594">
        <v>2533</v>
      </c>
    </row>
    <row r="4595" spans="1:25" x14ac:dyDescent="0.25">
      <c r="A4595" t="s">
        <v>81</v>
      </c>
      <c r="B4595" t="s">
        <v>41</v>
      </c>
      <c r="C4595" s="7" t="s">
        <v>70</v>
      </c>
      <c r="D4595" s="58" t="s">
        <v>64</v>
      </c>
      <c r="E4595" s="7">
        <v>41099</v>
      </c>
      <c r="F4595">
        <v>10</v>
      </c>
      <c r="G4595">
        <v>255.13542175293</v>
      </c>
      <c r="H4595">
        <v>215.59555053710901</v>
      </c>
      <c r="I4595">
        <v>39.539848327636697</v>
      </c>
      <c r="J4595">
        <v>0.154975935816765</v>
      </c>
      <c r="K4595">
        <v>74.306304931640597</v>
      </c>
      <c r="L4595">
        <v>22.121322631835898</v>
      </c>
      <c r="M4595">
        <v>32.412330627441399</v>
      </c>
      <c r="N4595">
        <v>39.539848327636697</v>
      </c>
      <c r="O4595">
        <v>46.667369842529297</v>
      </c>
      <c r="P4595">
        <v>56.958377838134801</v>
      </c>
      <c r="Q4595">
        <v>17.183412551879901</v>
      </c>
      <c r="R4595">
        <v>61.896289825439503</v>
      </c>
      <c r="S4595">
        <v>76</v>
      </c>
      <c r="T4595">
        <v>260.72831153124201</v>
      </c>
      <c r="U4595">
        <v>13.591749191284199</v>
      </c>
      <c r="V4595">
        <v>70.912834167480497</v>
      </c>
      <c r="W4595">
        <v>96.259056091308594</v>
      </c>
      <c r="X4595">
        <v>0.97427964210510298</v>
      </c>
      <c r="Y4595">
        <v>2533</v>
      </c>
    </row>
    <row r="4596" spans="1:25" x14ac:dyDescent="0.25">
      <c r="A4596" t="s">
        <v>81</v>
      </c>
      <c r="B4596" t="s">
        <v>41</v>
      </c>
      <c r="C4596" s="7" t="s">
        <v>70</v>
      </c>
      <c r="D4596" s="58" t="s">
        <v>64</v>
      </c>
      <c r="E4596" s="7">
        <v>41099</v>
      </c>
      <c r="F4596">
        <v>11</v>
      </c>
      <c r="G4596">
        <v>256.52713012695301</v>
      </c>
      <c r="H4596">
        <v>220.92402648925801</v>
      </c>
      <c r="I4596">
        <v>35.603099822997997</v>
      </c>
      <c r="J4596">
        <v>0.13878881931304901</v>
      </c>
      <c r="K4596">
        <v>78.734237670898395</v>
      </c>
      <c r="L4596">
        <v>17.809940338134801</v>
      </c>
      <c r="M4596">
        <v>28.322282791137699</v>
      </c>
      <c r="N4596">
        <v>35.603099822997997</v>
      </c>
      <c r="O4596">
        <v>42.883918762207003</v>
      </c>
      <c r="P4596">
        <v>53.3962593078613</v>
      </c>
      <c r="Q4596">
        <v>12.7658281326294</v>
      </c>
      <c r="R4596">
        <v>58.4403686523438</v>
      </c>
      <c r="S4596">
        <v>76</v>
      </c>
      <c r="T4596">
        <v>277.31767766476901</v>
      </c>
      <c r="U4596">
        <v>13.884075164794901</v>
      </c>
      <c r="V4596">
        <v>70.912834167480497</v>
      </c>
      <c r="W4596">
        <v>96.259056091308594</v>
      </c>
      <c r="X4596">
        <v>0.97691434621810902</v>
      </c>
      <c r="Y4596">
        <v>2533</v>
      </c>
    </row>
    <row r="4597" spans="1:25" x14ac:dyDescent="0.25">
      <c r="A4597" t="s">
        <v>81</v>
      </c>
      <c r="B4597" t="s">
        <v>41</v>
      </c>
      <c r="C4597" s="7" t="s">
        <v>70</v>
      </c>
      <c r="D4597" s="58" t="s">
        <v>64</v>
      </c>
      <c r="E4597" s="7">
        <v>41099</v>
      </c>
      <c r="F4597">
        <v>12</v>
      </c>
      <c r="G4597">
        <v>274.45184326171898</v>
      </c>
      <c r="H4597">
        <v>234.91442871093801</v>
      </c>
      <c r="I4597">
        <v>39.537425994872997</v>
      </c>
      <c r="J4597">
        <v>0.144059613347054</v>
      </c>
      <c r="K4597">
        <v>82.346847534179702</v>
      </c>
      <c r="L4597">
        <v>21.213071823120099</v>
      </c>
      <c r="M4597">
        <v>32.039249420166001</v>
      </c>
      <c r="N4597">
        <v>39.537425994872997</v>
      </c>
      <c r="O4597">
        <v>47.035602569580099</v>
      </c>
      <c r="P4597">
        <v>57.861785888671903</v>
      </c>
      <c r="Q4597">
        <v>16.018369674682599</v>
      </c>
      <c r="R4597">
        <v>63.056484222412102</v>
      </c>
      <c r="S4597">
        <v>76</v>
      </c>
      <c r="T4597">
        <v>279.26470528173701</v>
      </c>
      <c r="U4597">
        <v>14.298570632934601</v>
      </c>
      <c r="V4597">
        <v>70.912834167480497</v>
      </c>
      <c r="W4597">
        <v>96.259056091308594</v>
      </c>
      <c r="X4597">
        <v>0.97652727365493797</v>
      </c>
      <c r="Y4597">
        <v>2533</v>
      </c>
    </row>
    <row r="4598" spans="1:25" x14ac:dyDescent="0.25">
      <c r="A4598" t="s">
        <v>81</v>
      </c>
      <c r="B4598" t="s">
        <v>41</v>
      </c>
      <c r="C4598" s="7" t="s">
        <v>70</v>
      </c>
      <c r="D4598" s="58" t="s">
        <v>64</v>
      </c>
      <c r="E4598" s="7">
        <v>41099</v>
      </c>
      <c r="F4598">
        <v>13</v>
      </c>
      <c r="G4598">
        <v>265.44903564453102</v>
      </c>
      <c r="H4598">
        <v>230.13668823242199</v>
      </c>
      <c r="I4598">
        <v>35.312351226806598</v>
      </c>
      <c r="J4598">
        <v>0.13302873075008401</v>
      </c>
      <c r="K4598">
        <v>84.936935424804702</v>
      </c>
      <c r="L4598">
        <v>14.9059238433838</v>
      </c>
      <c r="M4598">
        <v>26.962205886840799</v>
      </c>
      <c r="N4598">
        <v>35.312351226806598</v>
      </c>
      <c r="O4598">
        <v>43.662490844726598</v>
      </c>
      <c r="P4598">
        <v>55.718772888183601</v>
      </c>
      <c r="Q4598">
        <v>9.1209869384765607</v>
      </c>
      <c r="R4598">
        <v>61.503707885742202</v>
      </c>
      <c r="S4598">
        <v>76</v>
      </c>
      <c r="T4598">
        <v>326.93504288930097</v>
      </c>
      <c r="U4598">
        <v>15.9232177734375</v>
      </c>
      <c r="V4598">
        <v>70.912834167480497</v>
      </c>
      <c r="W4598">
        <v>96.259056091308594</v>
      </c>
      <c r="X4598">
        <v>0.97593206167221103</v>
      </c>
      <c r="Y4598">
        <v>2533</v>
      </c>
    </row>
    <row r="4599" spans="1:25" x14ac:dyDescent="0.25">
      <c r="A4599" t="s">
        <v>81</v>
      </c>
      <c r="B4599" t="s">
        <v>41</v>
      </c>
      <c r="C4599" s="7" t="s">
        <v>70</v>
      </c>
      <c r="D4599" s="58" t="s">
        <v>64</v>
      </c>
      <c r="E4599" s="7">
        <v>41099</v>
      </c>
      <c r="F4599">
        <v>14</v>
      </c>
      <c r="G4599">
        <v>254.82743835449199</v>
      </c>
      <c r="H4599">
        <v>216.51129150390599</v>
      </c>
      <c r="I4599">
        <v>38.316150665283203</v>
      </c>
      <c r="J4599">
        <v>0.15036116540432001</v>
      </c>
      <c r="K4599">
        <v>87.054054260253906</v>
      </c>
      <c r="L4599">
        <v>19.203802108764599</v>
      </c>
      <c r="M4599">
        <v>30.495531082153299</v>
      </c>
      <c r="N4599">
        <v>38.316150665283203</v>
      </c>
      <c r="O4599">
        <v>46.136768341064503</v>
      </c>
      <c r="P4599">
        <v>57.428501129150398</v>
      </c>
      <c r="Q4599">
        <v>13.7857160568237</v>
      </c>
      <c r="R4599">
        <v>62.846584320068402</v>
      </c>
      <c r="S4599">
        <v>76</v>
      </c>
      <c r="T4599">
        <v>295.98530652868101</v>
      </c>
      <c r="U4599">
        <v>14.913444519043001</v>
      </c>
      <c r="V4599">
        <v>70.912834167480497</v>
      </c>
      <c r="W4599">
        <v>96.259056091308594</v>
      </c>
      <c r="X4599">
        <v>0.97418236732482899</v>
      </c>
      <c r="Y4599">
        <v>2533</v>
      </c>
    </row>
    <row r="4600" spans="1:25" x14ac:dyDescent="0.25">
      <c r="A4600" t="s">
        <v>81</v>
      </c>
      <c r="B4600" t="s">
        <v>41</v>
      </c>
      <c r="C4600" s="7" t="s">
        <v>70</v>
      </c>
      <c r="D4600" s="58" t="s">
        <v>64</v>
      </c>
      <c r="E4600" s="7">
        <v>41099</v>
      </c>
      <c r="F4600">
        <v>15</v>
      </c>
      <c r="G4600">
        <v>228.59706115722699</v>
      </c>
      <c r="H4600">
        <v>188.760665893555</v>
      </c>
      <c r="I4600">
        <v>39.836387634277301</v>
      </c>
      <c r="J4600">
        <v>0.17426465451717399</v>
      </c>
      <c r="K4600">
        <v>88.797294616699205</v>
      </c>
      <c r="L4600">
        <v>21.839714050293001</v>
      </c>
      <c r="M4600">
        <v>32.472293853759801</v>
      </c>
      <c r="N4600">
        <v>39.836387634277301</v>
      </c>
      <c r="O4600">
        <v>47.200481414794901</v>
      </c>
      <c r="P4600">
        <v>57.833065032958999</v>
      </c>
      <c r="Q4600">
        <v>16.7379055023193</v>
      </c>
      <c r="R4600">
        <v>62.934867858886697</v>
      </c>
      <c r="S4600">
        <v>76</v>
      </c>
      <c r="T4600">
        <v>287.127515561942</v>
      </c>
      <c r="U4600">
        <v>14.042880058288601</v>
      </c>
      <c r="V4600">
        <v>70.912834167480497</v>
      </c>
      <c r="W4600">
        <v>96.259056091308594</v>
      </c>
      <c r="X4600">
        <v>0.974617600440979</v>
      </c>
      <c r="Y4600">
        <v>2533</v>
      </c>
    </row>
    <row r="4601" spans="1:25" x14ac:dyDescent="0.25">
      <c r="A4601" t="s">
        <v>81</v>
      </c>
      <c r="B4601" t="s">
        <v>41</v>
      </c>
      <c r="C4601" s="7" t="s">
        <v>70</v>
      </c>
      <c r="D4601" s="58" t="s">
        <v>64</v>
      </c>
      <c r="E4601" s="7">
        <v>41099</v>
      </c>
      <c r="F4601">
        <v>16</v>
      </c>
      <c r="G4601">
        <v>203.27836608886699</v>
      </c>
      <c r="H4601">
        <v>180.37707519531301</v>
      </c>
      <c r="I4601">
        <v>22.901283264160199</v>
      </c>
      <c r="J4601">
        <v>0.112659722566605</v>
      </c>
      <c r="K4601">
        <v>90.995498657226605</v>
      </c>
      <c r="L4601">
        <v>6.8207993507385298</v>
      </c>
      <c r="M4601">
        <v>16.3212795257568</v>
      </c>
      <c r="N4601">
        <v>22.901283264160199</v>
      </c>
      <c r="O4601">
        <v>29.481288909912099</v>
      </c>
      <c r="P4601">
        <v>38.981769561767599</v>
      </c>
      <c r="Q4601">
        <v>2.2622053623199498</v>
      </c>
      <c r="R4601">
        <v>43.540363311767599</v>
      </c>
      <c r="S4601">
        <v>76</v>
      </c>
      <c r="T4601">
        <v>233.31853906752099</v>
      </c>
      <c r="U4601">
        <v>12.5476684570313</v>
      </c>
      <c r="V4601">
        <v>70.912834167480497</v>
      </c>
      <c r="W4601">
        <v>96.259056091308594</v>
      </c>
      <c r="X4601">
        <v>0.98147571086883501</v>
      </c>
      <c r="Y4601">
        <v>2533</v>
      </c>
    </row>
    <row r="4602" spans="1:25" x14ac:dyDescent="0.25">
      <c r="A4602" t="s">
        <v>81</v>
      </c>
      <c r="B4602" t="s">
        <v>41</v>
      </c>
      <c r="C4602" s="7" t="s">
        <v>70</v>
      </c>
      <c r="D4602" s="58" t="s">
        <v>64</v>
      </c>
      <c r="E4602" s="7">
        <v>41099</v>
      </c>
      <c r="F4602">
        <v>17</v>
      </c>
      <c r="G4602">
        <v>193.54037475585901</v>
      </c>
      <c r="H4602">
        <v>173.66571044921901</v>
      </c>
      <c r="I4602">
        <v>19.874647140502901</v>
      </c>
      <c r="J4602">
        <v>0.102689936757088</v>
      </c>
      <c r="K4602">
        <v>92.018020629882798</v>
      </c>
      <c r="L4602">
        <v>4.4690303802490199</v>
      </c>
      <c r="M4602">
        <v>13.570794105529799</v>
      </c>
      <c r="N4602">
        <v>19.874647140502901</v>
      </c>
      <c r="O4602">
        <v>26.178501129150401</v>
      </c>
      <c r="P4602">
        <v>35.280265808105497</v>
      </c>
      <c r="Q4602">
        <v>0.101751878857613</v>
      </c>
      <c r="R4602">
        <v>39.647541046142599</v>
      </c>
      <c r="S4602">
        <v>76</v>
      </c>
      <c r="T4602">
        <v>217.00334904585901</v>
      </c>
      <c r="U4602">
        <v>12.0210666656494</v>
      </c>
      <c r="V4602">
        <v>70.912834167480497</v>
      </c>
      <c r="W4602">
        <v>96.259056091308594</v>
      </c>
      <c r="X4602">
        <v>0.98393124341964699</v>
      </c>
      <c r="Y4602">
        <v>2533</v>
      </c>
    </row>
    <row r="4603" spans="1:25" x14ac:dyDescent="0.25">
      <c r="A4603" t="s">
        <v>81</v>
      </c>
      <c r="B4603" t="s">
        <v>41</v>
      </c>
      <c r="C4603" s="7" t="s">
        <v>70</v>
      </c>
      <c r="D4603" s="58" t="s">
        <v>64</v>
      </c>
      <c r="E4603" s="7">
        <v>41099</v>
      </c>
      <c r="F4603">
        <v>18</v>
      </c>
      <c r="G4603">
        <v>175.12261962890599</v>
      </c>
      <c r="H4603">
        <v>160.71910095214801</v>
      </c>
      <c r="I4603">
        <v>14.4035196304321</v>
      </c>
      <c r="J4603">
        <v>8.22481960058212E-2</v>
      </c>
      <c r="K4603">
        <v>91.783782958984403</v>
      </c>
      <c r="L4603">
        <v>-2.0282731056213401</v>
      </c>
      <c r="M4603">
        <v>7.6797633171081499</v>
      </c>
      <c r="N4603">
        <v>14.4035196304321</v>
      </c>
      <c r="O4603">
        <v>21.127277374267599</v>
      </c>
      <c r="P4603">
        <v>30.835311889648398</v>
      </c>
      <c r="Q4603">
        <v>-6.6864581108093297</v>
      </c>
      <c r="R4603">
        <v>35.493495941162102</v>
      </c>
      <c r="S4603">
        <v>76</v>
      </c>
      <c r="T4603">
        <v>249.39743884386399</v>
      </c>
      <c r="U4603">
        <v>12.8217964172363</v>
      </c>
      <c r="V4603">
        <v>70.912834167480497</v>
      </c>
      <c r="W4603">
        <v>96.259056091308594</v>
      </c>
      <c r="X4603">
        <v>0.97725403308868397</v>
      </c>
      <c r="Y4603">
        <v>2533</v>
      </c>
    </row>
    <row r="4604" spans="1:25" x14ac:dyDescent="0.25">
      <c r="A4604" t="s">
        <v>81</v>
      </c>
      <c r="B4604" t="s">
        <v>41</v>
      </c>
      <c r="C4604" s="7" t="s">
        <v>70</v>
      </c>
      <c r="D4604" s="58" t="s">
        <v>64</v>
      </c>
      <c r="E4604" s="7">
        <v>41099</v>
      </c>
      <c r="F4604">
        <v>19</v>
      </c>
      <c r="G4604">
        <v>177.91567993164099</v>
      </c>
      <c r="H4604">
        <v>164.93984985351599</v>
      </c>
      <c r="I4604">
        <v>12.975826263427701</v>
      </c>
      <c r="J4604">
        <v>7.29324445128441E-2</v>
      </c>
      <c r="K4604">
        <v>89.905403137207003</v>
      </c>
      <c r="L4604">
        <v>-4.7876482009887704</v>
      </c>
      <c r="M4604">
        <v>5.7071561813354501</v>
      </c>
      <c r="N4604">
        <v>12.975826263427701</v>
      </c>
      <c r="O4604">
        <v>20.2444953918457</v>
      </c>
      <c r="P4604">
        <v>30.739301681518601</v>
      </c>
      <c r="Q4604">
        <v>-9.8233470916747994</v>
      </c>
      <c r="R4604">
        <v>35.774997711181598</v>
      </c>
      <c r="S4604">
        <v>76</v>
      </c>
      <c r="T4604">
        <v>284.92622043383</v>
      </c>
      <c r="U4604">
        <v>13.860912322998001</v>
      </c>
      <c r="V4604">
        <v>70.912834167480497</v>
      </c>
      <c r="W4604">
        <v>96.259056091308594</v>
      </c>
      <c r="X4604">
        <v>0.97621464729309104</v>
      </c>
      <c r="Y4604">
        <v>2533</v>
      </c>
    </row>
    <row r="4605" spans="1:25" x14ac:dyDescent="0.25">
      <c r="A4605" t="s">
        <v>81</v>
      </c>
      <c r="B4605" t="s">
        <v>41</v>
      </c>
      <c r="C4605" s="7" t="s">
        <v>70</v>
      </c>
      <c r="D4605" s="58" t="s">
        <v>64</v>
      </c>
      <c r="E4605" s="7">
        <v>41099</v>
      </c>
      <c r="F4605">
        <v>20</v>
      </c>
      <c r="G4605">
        <v>175.0263671875</v>
      </c>
      <c r="H4605">
        <v>167.87971496582</v>
      </c>
      <c r="I4605">
        <v>7.1466584205627397</v>
      </c>
      <c r="J4605">
        <v>4.08318936824799E-2</v>
      </c>
      <c r="K4605">
        <v>85.472976684570298</v>
      </c>
      <c r="L4605">
        <v>-9.8474044799804705</v>
      </c>
      <c r="M4605">
        <v>0.192825421690941</v>
      </c>
      <c r="N4605">
        <v>7.1466584205627397</v>
      </c>
      <c r="O4605">
        <v>14.1004905700684</v>
      </c>
      <c r="P4605">
        <v>24.140722274780298</v>
      </c>
      <c r="Q4605">
        <v>-14.664986610412599</v>
      </c>
      <c r="R4605">
        <v>28.9583034515381</v>
      </c>
      <c r="S4605">
        <v>76</v>
      </c>
      <c r="T4605">
        <v>267.78504821862998</v>
      </c>
      <c r="U4605">
        <v>13.2605381011963</v>
      </c>
      <c r="V4605">
        <v>70.912834167480497</v>
      </c>
      <c r="W4605">
        <v>96.259056091308594</v>
      </c>
      <c r="X4605">
        <v>0.97717750072479204</v>
      </c>
      <c r="Y4605">
        <v>2533</v>
      </c>
    </row>
    <row r="4606" spans="1:25" x14ac:dyDescent="0.25">
      <c r="A4606" t="s">
        <v>81</v>
      </c>
      <c r="B4606" t="s">
        <v>41</v>
      </c>
      <c r="C4606" s="7" t="s">
        <v>70</v>
      </c>
      <c r="D4606" s="58" t="s">
        <v>64</v>
      </c>
      <c r="E4606" s="7">
        <v>41099</v>
      </c>
      <c r="F4606">
        <v>21</v>
      </c>
      <c r="G4606">
        <v>171.33268737793</v>
      </c>
      <c r="H4606">
        <v>166.23262023925801</v>
      </c>
      <c r="I4606">
        <v>5.1000604629516602</v>
      </c>
      <c r="J4606">
        <v>2.9767001047730401E-2</v>
      </c>
      <c r="K4606">
        <v>78.153152465820298</v>
      </c>
      <c r="L4606">
        <v>-11.450609207153301</v>
      </c>
      <c r="M4606">
        <v>-1.6723395586013801</v>
      </c>
      <c r="N4606">
        <v>5.1000604629516602</v>
      </c>
      <c r="O4606">
        <v>11.872460365295399</v>
      </c>
      <c r="P4606">
        <v>21.650730133056602</v>
      </c>
      <c r="Q4606">
        <v>-16.142494201660199</v>
      </c>
      <c r="R4606">
        <v>26.342613220214801</v>
      </c>
      <c r="S4606">
        <v>76</v>
      </c>
      <c r="T4606">
        <v>257.46765066344199</v>
      </c>
      <c r="U4606">
        <v>12.9145565032959</v>
      </c>
      <c r="V4606">
        <v>70.912834167480497</v>
      </c>
      <c r="W4606">
        <v>96.259056091308594</v>
      </c>
      <c r="X4606">
        <v>0.97735410928726196</v>
      </c>
      <c r="Y4606">
        <v>2533</v>
      </c>
    </row>
    <row r="4607" spans="1:25" x14ac:dyDescent="0.25">
      <c r="A4607" t="s">
        <v>81</v>
      </c>
      <c r="B4607" t="s">
        <v>41</v>
      </c>
      <c r="C4607" s="7" t="s">
        <v>70</v>
      </c>
      <c r="D4607" s="58" t="s">
        <v>64</v>
      </c>
      <c r="E4607" s="7">
        <v>41099</v>
      </c>
      <c r="F4607">
        <v>22</v>
      </c>
      <c r="G4607">
        <v>172.60662841796901</v>
      </c>
      <c r="H4607">
        <v>166.28549194335901</v>
      </c>
      <c r="I4607">
        <v>6.3211193084716797</v>
      </c>
      <c r="J4607">
        <v>3.6621537059545503E-2</v>
      </c>
      <c r="K4607">
        <v>73.418922424316406</v>
      </c>
      <c r="L4607">
        <v>-9.5337476730346697</v>
      </c>
      <c r="M4607">
        <v>-0.16656368970870999</v>
      </c>
      <c r="N4607">
        <v>6.3211193084716797</v>
      </c>
      <c r="O4607">
        <v>12.8088026046753</v>
      </c>
      <c r="P4607">
        <v>22.1759853363037</v>
      </c>
      <c r="Q4607">
        <v>-14.0283823013306</v>
      </c>
      <c r="R4607">
        <v>26.670619964599599</v>
      </c>
      <c r="S4607">
        <v>76</v>
      </c>
      <c r="T4607">
        <v>231.62267013975699</v>
      </c>
      <c r="U4607">
        <v>12.371618270874</v>
      </c>
      <c r="V4607">
        <v>70.912834167480497</v>
      </c>
      <c r="W4607">
        <v>96.259056091308594</v>
      </c>
      <c r="X4607">
        <v>0.97814232110977195</v>
      </c>
      <c r="Y4607">
        <v>2533</v>
      </c>
    </row>
    <row r="4608" spans="1:25" x14ac:dyDescent="0.25">
      <c r="A4608" t="s">
        <v>81</v>
      </c>
      <c r="B4608" t="s">
        <v>41</v>
      </c>
      <c r="C4608" s="7" t="s">
        <v>70</v>
      </c>
      <c r="D4608" s="58" t="s">
        <v>64</v>
      </c>
      <c r="E4608" s="7">
        <v>41099</v>
      </c>
      <c r="F4608">
        <v>23</v>
      </c>
      <c r="G4608">
        <v>170.37239074707</v>
      </c>
      <c r="H4608">
        <v>165.05204772949199</v>
      </c>
      <c r="I4608">
        <v>5.3203382492065403</v>
      </c>
      <c r="J4608">
        <v>3.1227704137563699E-2</v>
      </c>
      <c r="K4608">
        <v>70.018020629882798</v>
      </c>
      <c r="L4608">
        <v>-11.222210884094199</v>
      </c>
      <c r="M4608">
        <v>-1.4487389326095601</v>
      </c>
      <c r="N4608">
        <v>5.3203382492065403</v>
      </c>
      <c r="O4608">
        <v>12.0894155502319</v>
      </c>
      <c r="P4608">
        <v>21.862890243530298</v>
      </c>
      <c r="Q4608">
        <v>-15.9117946624756</v>
      </c>
      <c r="R4608">
        <v>26.5524711608887</v>
      </c>
      <c r="S4608">
        <v>76</v>
      </c>
      <c r="T4608">
        <v>249.17349384888601</v>
      </c>
      <c r="U4608">
        <v>12.908220291137701</v>
      </c>
      <c r="V4608">
        <v>70.912834167480497</v>
      </c>
      <c r="W4608">
        <v>96.259056091308594</v>
      </c>
      <c r="X4608">
        <v>0.98022842407226596</v>
      </c>
      <c r="Y4608">
        <v>2533</v>
      </c>
    </row>
    <row r="4609" spans="1:25" x14ac:dyDescent="0.25">
      <c r="A4609" t="s">
        <v>81</v>
      </c>
      <c r="B4609" t="s">
        <v>41</v>
      </c>
      <c r="C4609" s="7" t="s">
        <v>70</v>
      </c>
      <c r="D4609" s="58" t="s">
        <v>64</v>
      </c>
      <c r="E4609" s="7">
        <v>41099</v>
      </c>
      <c r="F4609">
        <v>24</v>
      </c>
      <c r="G4609">
        <v>168.484786987305</v>
      </c>
      <c r="H4609">
        <v>154.81613159179699</v>
      </c>
      <c r="I4609">
        <v>13.6686506271362</v>
      </c>
      <c r="J4609">
        <v>8.1126913428306593E-2</v>
      </c>
      <c r="K4609">
        <v>69.0450439453125</v>
      </c>
      <c r="L4609">
        <v>-2.3076086044311501</v>
      </c>
      <c r="M4609">
        <v>7.1312947273254403</v>
      </c>
      <c r="N4609">
        <v>13.6686506271362</v>
      </c>
      <c r="O4609">
        <v>20.206007003784201</v>
      </c>
      <c r="P4609">
        <v>29.6449089050293</v>
      </c>
      <c r="Q4609">
        <v>-6.8366556167602504</v>
      </c>
      <c r="R4609">
        <v>34.173957824707003</v>
      </c>
      <c r="S4609">
        <v>76</v>
      </c>
      <c r="T4609">
        <v>237.26541717166799</v>
      </c>
      <c r="U4609">
        <v>12.4663410186768</v>
      </c>
      <c r="V4609">
        <v>70.912834167480497</v>
      </c>
      <c r="W4609">
        <v>96.259056091308594</v>
      </c>
      <c r="X4609">
        <v>0.97751671075820901</v>
      </c>
      <c r="Y4609">
        <v>2533</v>
      </c>
    </row>
    <row r="4610" spans="1:25" x14ac:dyDescent="0.25">
      <c r="A4610" t="s">
        <v>81</v>
      </c>
      <c r="B4610" t="s">
        <v>41</v>
      </c>
      <c r="C4610" s="7" t="s">
        <v>70</v>
      </c>
      <c r="D4610" s="58" t="s">
        <v>64</v>
      </c>
      <c r="E4610" s="7">
        <v>41100</v>
      </c>
      <c r="F4610">
        <v>1</v>
      </c>
      <c r="G4610">
        <v>163.56443786621099</v>
      </c>
      <c r="H4610">
        <v>141.41868591308599</v>
      </c>
      <c r="I4610">
        <v>22.1457614898682</v>
      </c>
      <c r="J4610">
        <v>0.135394722223282</v>
      </c>
      <c r="K4610">
        <v>66.806304931640597</v>
      </c>
      <c r="L4610">
        <v>6.6719679832458496</v>
      </c>
      <c r="M4610">
        <v>15.8140096664429</v>
      </c>
      <c r="N4610">
        <v>22.1457614898682</v>
      </c>
      <c r="O4610">
        <v>28.477512359619102</v>
      </c>
      <c r="P4610">
        <v>37.619552612304702</v>
      </c>
      <c r="Q4610">
        <v>2.2853627204895002</v>
      </c>
      <c r="R4610">
        <v>42.006156921386697</v>
      </c>
      <c r="S4610">
        <v>76</v>
      </c>
      <c r="T4610">
        <v>227.087101681576</v>
      </c>
      <c r="U4610">
        <v>12.0742645263672</v>
      </c>
      <c r="V4610">
        <v>74.256332397460895</v>
      </c>
      <c r="W4610">
        <v>99.923912048339801</v>
      </c>
      <c r="X4610">
        <v>0.97283798456192005</v>
      </c>
      <c r="Y4610">
        <v>2533</v>
      </c>
    </row>
    <row r="4611" spans="1:25" x14ac:dyDescent="0.25">
      <c r="A4611" t="s">
        <v>81</v>
      </c>
      <c r="B4611" t="s">
        <v>41</v>
      </c>
      <c r="C4611" s="7" t="s">
        <v>70</v>
      </c>
      <c r="D4611" s="58" t="s">
        <v>64</v>
      </c>
      <c r="E4611" s="7">
        <v>41100</v>
      </c>
      <c r="F4611">
        <v>2</v>
      </c>
      <c r="G4611">
        <v>162.76515197753901</v>
      </c>
      <c r="H4611">
        <v>139.26268005371099</v>
      </c>
      <c r="I4611">
        <v>23.502470016479499</v>
      </c>
      <c r="J4611">
        <v>0.14439497888088201</v>
      </c>
      <c r="K4611">
        <v>66.067565917968807</v>
      </c>
      <c r="L4611">
        <v>7.7481122016906703</v>
      </c>
      <c r="M4611">
        <v>17.055913925170898</v>
      </c>
      <c r="N4611">
        <v>23.502470016479499</v>
      </c>
      <c r="O4611">
        <v>29.9490261077881</v>
      </c>
      <c r="P4611">
        <v>39.256828308105497</v>
      </c>
      <c r="Q4611">
        <v>3.2819709777832</v>
      </c>
      <c r="R4611">
        <v>43.722969055175803</v>
      </c>
      <c r="S4611">
        <v>76</v>
      </c>
      <c r="T4611">
        <v>232.49055457373299</v>
      </c>
      <c r="U4611">
        <v>12.293190002441399</v>
      </c>
      <c r="V4611">
        <v>74.256332397460895</v>
      </c>
      <c r="W4611">
        <v>99.923912048339801</v>
      </c>
      <c r="X4611">
        <v>0.97560191154480003</v>
      </c>
      <c r="Y4611">
        <v>2533</v>
      </c>
    </row>
    <row r="4612" spans="1:25" x14ac:dyDescent="0.25">
      <c r="A4612" t="s">
        <v>81</v>
      </c>
      <c r="B4612" t="s">
        <v>41</v>
      </c>
      <c r="C4612" s="7" t="s">
        <v>70</v>
      </c>
      <c r="D4612" s="58" t="s">
        <v>64</v>
      </c>
      <c r="E4612" s="7">
        <v>41100</v>
      </c>
      <c r="F4612">
        <v>3</v>
      </c>
      <c r="G4612">
        <v>155.99578857421901</v>
      </c>
      <c r="H4612">
        <v>134.15739440918</v>
      </c>
      <c r="I4612">
        <v>21.838399887085</v>
      </c>
      <c r="J4612">
        <v>0.13999351859092701</v>
      </c>
      <c r="K4612">
        <v>64.279281616210895</v>
      </c>
      <c r="L4612">
        <v>6.5007567405700701</v>
      </c>
      <c r="M4612">
        <v>15.562360763549799</v>
      </c>
      <c r="N4612">
        <v>21.838399887085</v>
      </c>
      <c r="O4612">
        <v>28.114439010620099</v>
      </c>
      <c r="P4612">
        <v>37.176040649414098</v>
      </c>
      <c r="Q4612">
        <v>2.1527483463287398</v>
      </c>
      <c r="R4612">
        <v>41.524051666259801</v>
      </c>
      <c r="S4612">
        <v>76</v>
      </c>
      <c r="T4612">
        <v>227.41186126777001</v>
      </c>
      <c r="U4612">
        <v>11.9680261611938</v>
      </c>
      <c r="V4612">
        <v>74.256332397460895</v>
      </c>
      <c r="W4612">
        <v>99.923912048339801</v>
      </c>
      <c r="X4612">
        <v>0.98114413022994995</v>
      </c>
      <c r="Y4612">
        <v>2533</v>
      </c>
    </row>
    <row r="4613" spans="1:25" x14ac:dyDescent="0.25">
      <c r="A4613" t="s">
        <v>81</v>
      </c>
      <c r="B4613" t="s">
        <v>41</v>
      </c>
      <c r="C4613" s="7" t="s">
        <v>70</v>
      </c>
      <c r="D4613" s="58" t="s">
        <v>64</v>
      </c>
      <c r="E4613" s="7">
        <v>41100</v>
      </c>
      <c r="F4613">
        <v>4</v>
      </c>
      <c r="G4613">
        <v>154.98851013183599</v>
      </c>
      <c r="H4613">
        <v>135.99089050293</v>
      </c>
      <c r="I4613">
        <v>18.997625350952099</v>
      </c>
      <c r="J4613">
        <v>0.12257440388202701</v>
      </c>
      <c r="K4613">
        <v>63.139640808105497</v>
      </c>
      <c r="L4613">
        <v>3.5053794384002699</v>
      </c>
      <c r="M4613">
        <v>12.658323287963899</v>
      </c>
      <c r="N4613">
        <v>18.997625350952099</v>
      </c>
      <c r="O4613">
        <v>25.336927413940401</v>
      </c>
      <c r="P4613">
        <v>34.489871978759801</v>
      </c>
      <c r="Q4613">
        <v>-0.88645714521408103</v>
      </c>
      <c r="R4613">
        <v>38.881706237792997</v>
      </c>
      <c r="S4613">
        <v>76</v>
      </c>
      <c r="T4613">
        <v>231.34275147920599</v>
      </c>
      <c r="U4613">
        <v>12.0886640548706</v>
      </c>
      <c r="V4613">
        <v>74.256332397460895</v>
      </c>
      <c r="W4613">
        <v>99.923912048339801</v>
      </c>
      <c r="X4613">
        <v>0.98285871744155895</v>
      </c>
      <c r="Y4613">
        <v>2533</v>
      </c>
    </row>
    <row r="4614" spans="1:25" x14ac:dyDescent="0.25">
      <c r="A4614" t="s">
        <v>81</v>
      </c>
      <c r="B4614" t="s">
        <v>41</v>
      </c>
      <c r="C4614" s="7" t="s">
        <v>70</v>
      </c>
      <c r="D4614" s="58" t="s">
        <v>64</v>
      </c>
      <c r="E4614" s="7">
        <v>41100</v>
      </c>
      <c r="F4614">
        <v>5</v>
      </c>
      <c r="G4614">
        <v>174.55029296875</v>
      </c>
      <c r="H4614">
        <v>156.84060668945301</v>
      </c>
      <c r="I4614">
        <v>17.709680557251001</v>
      </c>
      <c r="J4614">
        <v>0.1014588996768</v>
      </c>
      <c r="K4614">
        <v>61.941440582275398</v>
      </c>
      <c r="L4614">
        <v>0.29373291134834301</v>
      </c>
      <c r="M4614">
        <v>10.583215713501</v>
      </c>
      <c r="N4614">
        <v>17.709680557251001</v>
      </c>
      <c r="O4614">
        <v>24.836145401001001</v>
      </c>
      <c r="P4614">
        <v>35.1256294250488</v>
      </c>
      <c r="Q4614">
        <v>-4.6434459686279297</v>
      </c>
      <c r="R4614">
        <v>40.0628051757813</v>
      </c>
      <c r="S4614">
        <v>76</v>
      </c>
      <c r="T4614">
        <v>269.95317769066099</v>
      </c>
      <c r="U4614">
        <v>13.589735031127899</v>
      </c>
      <c r="V4614">
        <v>74.256332397460895</v>
      </c>
      <c r="W4614">
        <v>99.923912048339801</v>
      </c>
      <c r="X4614">
        <v>0.97993314266204801</v>
      </c>
      <c r="Y4614">
        <v>2533</v>
      </c>
    </row>
    <row r="4615" spans="1:25" x14ac:dyDescent="0.25">
      <c r="A4615" t="s">
        <v>81</v>
      </c>
      <c r="B4615" t="s">
        <v>41</v>
      </c>
      <c r="C4615" s="7" t="s">
        <v>70</v>
      </c>
      <c r="D4615" s="58" t="s">
        <v>64</v>
      </c>
      <c r="E4615" s="7">
        <v>41100</v>
      </c>
      <c r="F4615">
        <v>6</v>
      </c>
      <c r="G4615">
        <v>197.15934753418</v>
      </c>
      <c r="H4615">
        <v>179.27265930175801</v>
      </c>
      <c r="I4615">
        <v>17.8867073059082</v>
      </c>
      <c r="J4615">
        <v>9.0722084045410198E-2</v>
      </c>
      <c r="K4615">
        <v>60.509010314941399</v>
      </c>
      <c r="L4615">
        <v>-0.75554358959197998</v>
      </c>
      <c r="M4615">
        <v>10.2584495544434</v>
      </c>
      <c r="N4615">
        <v>17.8867073059082</v>
      </c>
      <c r="O4615">
        <v>25.514965057373001</v>
      </c>
      <c r="P4615">
        <v>36.528957366943402</v>
      </c>
      <c r="Q4615">
        <v>-6.0403623580932599</v>
      </c>
      <c r="R4615">
        <v>41.813777923583999</v>
      </c>
      <c r="S4615">
        <v>76</v>
      </c>
      <c r="T4615">
        <v>293.568349794656</v>
      </c>
      <c r="U4615">
        <v>14.5466251373291</v>
      </c>
      <c r="V4615">
        <v>74.256332397460895</v>
      </c>
      <c r="W4615">
        <v>99.923912048339801</v>
      </c>
      <c r="X4615">
        <v>0.97302210330963101</v>
      </c>
      <c r="Y4615">
        <v>2533</v>
      </c>
    </row>
    <row r="4616" spans="1:25" x14ac:dyDescent="0.25">
      <c r="A4616" t="s">
        <v>81</v>
      </c>
      <c r="B4616" t="s">
        <v>41</v>
      </c>
      <c r="C4616" s="7" t="s">
        <v>70</v>
      </c>
      <c r="D4616" s="58" t="s">
        <v>64</v>
      </c>
      <c r="E4616" s="7">
        <v>41100</v>
      </c>
      <c r="F4616">
        <v>7</v>
      </c>
      <c r="G4616">
        <v>219.90367126464801</v>
      </c>
      <c r="H4616">
        <v>204.70854187011699</v>
      </c>
      <c r="I4616">
        <v>15.1951351165771</v>
      </c>
      <c r="J4616">
        <v>6.9099046289920807E-2</v>
      </c>
      <c r="K4616">
        <v>60.941440582275398</v>
      </c>
      <c r="L4616">
        <v>-4.6665802001953098</v>
      </c>
      <c r="M4616">
        <v>7.0678820610046396</v>
      </c>
      <c r="N4616">
        <v>15.1951351165771</v>
      </c>
      <c r="O4616">
        <v>23.3223876953125</v>
      </c>
      <c r="P4616">
        <v>35.056850433349602</v>
      </c>
      <c r="Q4616">
        <v>-10.2971000671387</v>
      </c>
      <c r="R4616">
        <v>40.687370300292997</v>
      </c>
      <c r="S4616">
        <v>76</v>
      </c>
      <c r="T4616">
        <v>316.83402922742999</v>
      </c>
      <c r="U4616">
        <v>15.4981784820557</v>
      </c>
      <c r="V4616">
        <v>74.256332397460895</v>
      </c>
      <c r="W4616">
        <v>99.923912048339801</v>
      </c>
      <c r="X4616">
        <v>0.97377526760101296</v>
      </c>
      <c r="Y4616">
        <v>2533</v>
      </c>
    </row>
    <row r="4617" spans="1:25" x14ac:dyDescent="0.25">
      <c r="A4617" t="s">
        <v>81</v>
      </c>
      <c r="B4617" t="s">
        <v>41</v>
      </c>
      <c r="C4617" s="7" t="s">
        <v>70</v>
      </c>
      <c r="D4617" s="58" t="s">
        <v>64</v>
      </c>
      <c r="E4617" s="7">
        <v>41100</v>
      </c>
      <c r="F4617">
        <v>8</v>
      </c>
      <c r="G4617">
        <v>251.331466674805</v>
      </c>
      <c r="H4617">
        <v>215.77139282226599</v>
      </c>
      <c r="I4617">
        <v>35.560070037841797</v>
      </c>
      <c r="J4617">
        <v>0.14148673415183999</v>
      </c>
      <c r="K4617">
        <v>65.959457397460895</v>
      </c>
      <c r="L4617">
        <v>16.134304046630898</v>
      </c>
      <c r="M4617">
        <v>27.611204147338899</v>
      </c>
      <c r="N4617">
        <v>35.560070037841797</v>
      </c>
      <c r="O4617">
        <v>43.508934020996101</v>
      </c>
      <c r="P4617">
        <v>54.985832214355497</v>
      </c>
      <c r="Q4617">
        <v>10.6273698806763</v>
      </c>
      <c r="R4617">
        <v>60.492771148681598</v>
      </c>
      <c r="S4617">
        <v>76</v>
      </c>
      <c r="T4617">
        <v>308.310728335622</v>
      </c>
      <c r="U4617">
        <v>15.1580047607422</v>
      </c>
      <c r="V4617">
        <v>74.256332397460895</v>
      </c>
      <c r="W4617">
        <v>99.923912048339801</v>
      </c>
      <c r="X4617">
        <v>0.97449618577957198</v>
      </c>
      <c r="Y4617">
        <v>2533</v>
      </c>
    </row>
    <row r="4618" spans="1:25" x14ac:dyDescent="0.25">
      <c r="A4618" t="s">
        <v>81</v>
      </c>
      <c r="B4618" t="s">
        <v>41</v>
      </c>
      <c r="C4618" s="7" t="s">
        <v>70</v>
      </c>
      <c r="D4618" s="58" t="s">
        <v>64</v>
      </c>
      <c r="E4618" s="7">
        <v>41100</v>
      </c>
      <c r="F4618">
        <v>9</v>
      </c>
      <c r="G4618">
        <v>240.08134460449199</v>
      </c>
      <c r="H4618">
        <v>218.83924865722699</v>
      </c>
      <c r="I4618">
        <v>21.242115020751999</v>
      </c>
      <c r="J4618">
        <v>8.8478818535804707E-2</v>
      </c>
      <c r="K4618">
        <v>72.360359191894503</v>
      </c>
      <c r="L4618">
        <v>7.3208823204040501</v>
      </c>
      <c r="M4618">
        <v>15.5456590652466</v>
      </c>
      <c r="N4618">
        <v>21.242115020751999</v>
      </c>
      <c r="O4618">
        <v>26.938571929931602</v>
      </c>
      <c r="P4618">
        <v>35.163345336914098</v>
      </c>
      <c r="Q4618">
        <v>3.3744060993194598</v>
      </c>
      <c r="R4618">
        <v>39.109825134277301</v>
      </c>
      <c r="S4618">
        <v>76</v>
      </c>
      <c r="T4618">
        <v>160.11081442703801</v>
      </c>
      <c r="U4618">
        <v>10.862795829772899</v>
      </c>
      <c r="V4618">
        <v>74.256332397460895</v>
      </c>
      <c r="W4618">
        <v>99.923912048339801</v>
      </c>
      <c r="X4618">
        <v>0.97609257698059104</v>
      </c>
      <c r="Y4618">
        <v>2533</v>
      </c>
    </row>
    <row r="4619" spans="1:25" x14ac:dyDescent="0.25">
      <c r="A4619" t="s">
        <v>81</v>
      </c>
      <c r="B4619" t="s">
        <v>41</v>
      </c>
      <c r="C4619" s="7" t="s">
        <v>70</v>
      </c>
      <c r="D4619" s="58" t="s">
        <v>64</v>
      </c>
      <c r="E4619" s="7">
        <v>41100</v>
      </c>
      <c r="F4619">
        <v>10</v>
      </c>
      <c r="G4619">
        <v>252.04399108886699</v>
      </c>
      <c r="H4619">
        <v>231.72392272949199</v>
      </c>
      <c r="I4619">
        <v>20.320083618164102</v>
      </c>
      <c r="J4619">
        <v>8.0621175467968001E-2</v>
      </c>
      <c r="K4619">
        <v>77.824325561523395</v>
      </c>
      <c r="L4619">
        <v>5.3205585479736301</v>
      </c>
      <c r="M4619">
        <v>14.1823997497559</v>
      </c>
      <c r="N4619">
        <v>20.320083618164102</v>
      </c>
      <c r="O4619">
        <v>26.457767486572301</v>
      </c>
      <c r="P4619">
        <v>35.319606781005902</v>
      </c>
      <c r="Q4619">
        <v>1.0684015750885001</v>
      </c>
      <c r="R4619">
        <v>39.571762084960902</v>
      </c>
      <c r="S4619">
        <v>76</v>
      </c>
      <c r="T4619">
        <v>181.77091231993501</v>
      </c>
      <c r="U4619">
        <v>11.7041912078857</v>
      </c>
      <c r="V4619">
        <v>74.256332397460895</v>
      </c>
      <c r="W4619">
        <v>99.923912048339801</v>
      </c>
      <c r="X4619">
        <v>0.97427964210510298</v>
      </c>
      <c r="Y4619">
        <v>2533</v>
      </c>
    </row>
    <row r="4620" spans="1:25" x14ac:dyDescent="0.25">
      <c r="A4620" t="s">
        <v>81</v>
      </c>
      <c r="B4620" t="s">
        <v>41</v>
      </c>
      <c r="C4620" s="7" t="s">
        <v>70</v>
      </c>
      <c r="D4620" s="58" t="s">
        <v>64</v>
      </c>
      <c r="E4620" s="7">
        <v>41100</v>
      </c>
      <c r="F4620">
        <v>11</v>
      </c>
      <c r="G4620">
        <v>261.76434326171898</v>
      </c>
      <c r="H4620">
        <v>234.97639465332</v>
      </c>
      <c r="I4620">
        <v>26.787958145141602</v>
      </c>
      <c r="J4620">
        <v>0.102336160838604</v>
      </c>
      <c r="K4620">
        <v>81.801803588867202</v>
      </c>
      <c r="L4620">
        <v>12.210741996765099</v>
      </c>
      <c r="M4620">
        <v>20.8230800628662</v>
      </c>
      <c r="N4620">
        <v>26.787958145141602</v>
      </c>
      <c r="O4620">
        <v>32.752834320068402</v>
      </c>
      <c r="P4620">
        <v>41.3651733398438</v>
      </c>
      <c r="Q4620">
        <v>8.0783042907714808</v>
      </c>
      <c r="R4620">
        <v>45.497611999511697</v>
      </c>
      <c r="S4620">
        <v>76</v>
      </c>
      <c r="T4620">
        <v>175.18692633136999</v>
      </c>
      <c r="U4620">
        <v>11.374661445617701</v>
      </c>
      <c r="V4620">
        <v>74.256332397460895</v>
      </c>
      <c r="W4620">
        <v>99.923912048339801</v>
      </c>
      <c r="X4620">
        <v>0.97691434621810902</v>
      </c>
      <c r="Y4620">
        <v>2533</v>
      </c>
    </row>
    <row r="4621" spans="1:25" x14ac:dyDescent="0.25">
      <c r="A4621" t="s">
        <v>81</v>
      </c>
      <c r="B4621" t="s">
        <v>41</v>
      </c>
      <c r="C4621" s="7" t="s">
        <v>70</v>
      </c>
      <c r="D4621" s="58" t="s">
        <v>64</v>
      </c>
      <c r="E4621" s="7">
        <v>41100</v>
      </c>
      <c r="F4621">
        <v>12</v>
      </c>
      <c r="G4621">
        <v>262.57330322265602</v>
      </c>
      <c r="H4621">
        <v>238.78535461425801</v>
      </c>
      <c r="I4621">
        <v>23.787935256958001</v>
      </c>
      <c r="J4621">
        <v>9.0595409274101299E-2</v>
      </c>
      <c r="K4621">
        <v>85.707206726074205</v>
      </c>
      <c r="L4621">
        <v>9.0427303314209002</v>
      </c>
      <c r="M4621">
        <v>17.754318237304702</v>
      </c>
      <c r="N4621">
        <v>23.787935256958001</v>
      </c>
      <c r="O4621">
        <v>29.82155418396</v>
      </c>
      <c r="P4621">
        <v>38.5331420898438</v>
      </c>
      <c r="Q4621">
        <v>4.86266994476318</v>
      </c>
      <c r="R4621">
        <v>42.713199615478501</v>
      </c>
      <c r="S4621">
        <v>76</v>
      </c>
      <c r="T4621">
        <v>179.15908669679601</v>
      </c>
      <c r="U4621">
        <v>11.505744934081999</v>
      </c>
      <c r="V4621">
        <v>74.256332397460895</v>
      </c>
      <c r="W4621">
        <v>99.923912048339801</v>
      </c>
      <c r="X4621">
        <v>0.97652727365493797</v>
      </c>
      <c r="Y4621">
        <v>2533</v>
      </c>
    </row>
    <row r="4622" spans="1:25" x14ac:dyDescent="0.25">
      <c r="A4622" t="s">
        <v>81</v>
      </c>
      <c r="B4622" t="s">
        <v>41</v>
      </c>
      <c r="C4622" s="7" t="s">
        <v>70</v>
      </c>
      <c r="D4622" s="58" t="s">
        <v>64</v>
      </c>
      <c r="E4622" s="7">
        <v>41100</v>
      </c>
      <c r="F4622">
        <v>13</v>
      </c>
      <c r="G4622">
        <v>250.65206909179699</v>
      </c>
      <c r="H4622">
        <v>229.837646484375</v>
      </c>
      <c r="I4622">
        <v>20.814426422119102</v>
      </c>
      <c r="J4622">
        <v>8.3041109144687694E-2</v>
      </c>
      <c r="K4622">
        <v>88.400901794433594</v>
      </c>
      <c r="L4622">
        <v>6.1486907005310103</v>
      </c>
      <c r="M4622">
        <v>14.813325881958001</v>
      </c>
      <c r="N4622">
        <v>20.814426422119102</v>
      </c>
      <c r="O4622">
        <v>26.815526962280298</v>
      </c>
      <c r="P4622">
        <v>35.4801635742188</v>
      </c>
      <c r="Q4622">
        <v>1.9911586046218901</v>
      </c>
      <c r="R4622">
        <v>39.6376953125</v>
      </c>
      <c r="S4622">
        <v>76</v>
      </c>
      <c r="T4622">
        <v>170.227316343962</v>
      </c>
      <c r="U4622">
        <v>11.4437341690063</v>
      </c>
      <c r="V4622">
        <v>74.256332397460895</v>
      </c>
      <c r="W4622">
        <v>99.923912048339801</v>
      </c>
      <c r="X4622">
        <v>0.97593206167221103</v>
      </c>
      <c r="Y4622">
        <v>2533</v>
      </c>
    </row>
    <row r="4623" spans="1:25" x14ac:dyDescent="0.25">
      <c r="A4623" t="s">
        <v>81</v>
      </c>
      <c r="B4623" t="s">
        <v>41</v>
      </c>
      <c r="C4623" s="7" t="s">
        <v>70</v>
      </c>
      <c r="D4623" s="58" t="s">
        <v>64</v>
      </c>
      <c r="E4623" s="7">
        <v>41100</v>
      </c>
      <c r="F4623">
        <v>14</v>
      </c>
      <c r="G4623">
        <v>245.23921203613301</v>
      </c>
      <c r="H4623">
        <v>218.56521606445301</v>
      </c>
      <c r="I4623">
        <v>26.673986434936499</v>
      </c>
      <c r="J4623">
        <v>0.10876721143722499</v>
      </c>
      <c r="K4623">
        <v>91.445945739746094</v>
      </c>
      <c r="L4623">
        <v>12.2910003662109</v>
      </c>
      <c r="M4623">
        <v>20.7885856628418</v>
      </c>
      <c r="N4623">
        <v>26.673986434936499</v>
      </c>
      <c r="O4623">
        <v>32.5593872070313</v>
      </c>
      <c r="P4623">
        <v>41.056972503662102</v>
      </c>
      <c r="Q4623">
        <v>8.21362400054932</v>
      </c>
      <c r="R4623">
        <v>45.134349822997997</v>
      </c>
      <c r="S4623">
        <v>76</v>
      </c>
      <c r="T4623">
        <v>166.728891590865</v>
      </c>
      <c r="U4623">
        <v>11.2231035232544</v>
      </c>
      <c r="V4623">
        <v>74.256332397460895</v>
      </c>
      <c r="W4623">
        <v>99.923912048339801</v>
      </c>
      <c r="X4623">
        <v>0.97418236732482899</v>
      </c>
      <c r="Y4623">
        <v>2533</v>
      </c>
    </row>
    <row r="4624" spans="1:25" x14ac:dyDescent="0.25">
      <c r="A4624" t="s">
        <v>81</v>
      </c>
      <c r="B4624" t="s">
        <v>41</v>
      </c>
      <c r="C4624" s="7" t="s">
        <v>70</v>
      </c>
      <c r="D4624" s="58" t="s">
        <v>64</v>
      </c>
      <c r="E4624" s="7">
        <v>41100</v>
      </c>
      <c r="F4624">
        <v>15</v>
      </c>
      <c r="G4624">
        <v>220.382247924805</v>
      </c>
      <c r="H4624">
        <v>187.62716674804699</v>
      </c>
      <c r="I4624">
        <v>32.755062103271499</v>
      </c>
      <c r="J4624">
        <v>0.14862839877605399</v>
      </c>
      <c r="K4624">
        <v>93.743240356445298</v>
      </c>
      <c r="L4624">
        <v>19.7488403320313</v>
      </c>
      <c r="M4624">
        <v>27.433021545410199</v>
      </c>
      <c r="N4624">
        <v>32.755062103271499</v>
      </c>
      <c r="O4624">
        <v>38.077102661132798</v>
      </c>
      <c r="P4624">
        <v>45.761280059814503</v>
      </c>
      <c r="Q4624">
        <v>16.0617580413818</v>
      </c>
      <c r="R4624">
        <v>49.4483642578125</v>
      </c>
      <c r="S4624">
        <v>76</v>
      </c>
      <c r="T4624">
        <v>149.634617619213</v>
      </c>
      <c r="U4624">
        <v>10.148807525634799</v>
      </c>
      <c r="V4624">
        <v>74.256332397460895</v>
      </c>
      <c r="W4624">
        <v>99.923912048339801</v>
      </c>
      <c r="X4624">
        <v>0.974617600440979</v>
      </c>
      <c r="Y4624">
        <v>2533</v>
      </c>
    </row>
    <row r="4625" spans="1:25" x14ac:dyDescent="0.25">
      <c r="A4625" t="s">
        <v>81</v>
      </c>
      <c r="B4625" t="s">
        <v>41</v>
      </c>
      <c r="C4625" s="7" t="s">
        <v>70</v>
      </c>
      <c r="D4625" s="58" t="s">
        <v>64</v>
      </c>
      <c r="E4625" s="7">
        <v>41100</v>
      </c>
      <c r="F4625">
        <v>16</v>
      </c>
      <c r="G4625">
        <v>196.24237060546901</v>
      </c>
      <c r="H4625">
        <v>178.93942260742199</v>
      </c>
      <c r="I4625">
        <v>17.302955627441399</v>
      </c>
      <c r="J4625">
        <v>8.8171355426311507E-2</v>
      </c>
      <c r="K4625">
        <v>95.306304931640597</v>
      </c>
      <c r="L4625">
        <v>5.7385907173156703</v>
      </c>
      <c r="M4625">
        <v>12.5709114074707</v>
      </c>
      <c r="N4625">
        <v>17.302955627441399</v>
      </c>
      <c r="O4625">
        <v>22.034999847412099</v>
      </c>
      <c r="P4625">
        <v>28.8673210144043</v>
      </c>
      <c r="Q4625">
        <v>2.4602539539337198</v>
      </c>
      <c r="R4625">
        <v>32.145656585693402</v>
      </c>
      <c r="S4625">
        <v>76</v>
      </c>
      <c r="T4625">
        <v>120.16507434179</v>
      </c>
      <c r="U4625">
        <v>9.0237216949462908</v>
      </c>
      <c r="V4625">
        <v>74.256332397460895</v>
      </c>
      <c r="W4625">
        <v>99.923912048339801</v>
      </c>
      <c r="X4625">
        <v>0.98147571086883501</v>
      </c>
      <c r="Y4625">
        <v>2533</v>
      </c>
    </row>
    <row r="4626" spans="1:25" x14ac:dyDescent="0.25">
      <c r="A4626" t="s">
        <v>81</v>
      </c>
      <c r="B4626" t="s">
        <v>41</v>
      </c>
      <c r="C4626" s="7" t="s">
        <v>70</v>
      </c>
      <c r="D4626" s="58" t="s">
        <v>64</v>
      </c>
      <c r="E4626" s="7">
        <v>41100</v>
      </c>
      <c r="F4626">
        <v>17</v>
      </c>
      <c r="G4626">
        <v>183.85762023925801</v>
      </c>
      <c r="H4626">
        <v>168.92352294921901</v>
      </c>
      <c r="I4626">
        <v>14.9341011047363</v>
      </c>
      <c r="J4626">
        <v>8.1226445734500899E-2</v>
      </c>
      <c r="K4626">
        <v>96.6351318359375</v>
      </c>
      <c r="L4626">
        <v>4.8756413459777797</v>
      </c>
      <c r="M4626">
        <v>10.818260192871101</v>
      </c>
      <c r="N4626">
        <v>14.9341011047363</v>
      </c>
      <c r="O4626">
        <v>19.049942016601602</v>
      </c>
      <c r="P4626">
        <v>24.992561340331999</v>
      </c>
      <c r="Q4626">
        <v>2.0242075920104998</v>
      </c>
      <c r="R4626">
        <v>27.843994140625</v>
      </c>
      <c r="S4626">
        <v>76</v>
      </c>
      <c r="T4626">
        <v>92.132957010227997</v>
      </c>
      <c r="U4626">
        <v>7.8486580848693803</v>
      </c>
      <c r="V4626">
        <v>74.256332397460895</v>
      </c>
      <c r="W4626">
        <v>99.923912048339801</v>
      </c>
      <c r="X4626">
        <v>0.98393124341964699</v>
      </c>
      <c r="Y4626">
        <v>2533</v>
      </c>
    </row>
    <row r="4627" spans="1:25" x14ac:dyDescent="0.25">
      <c r="A4627" t="s">
        <v>81</v>
      </c>
      <c r="B4627" t="s">
        <v>41</v>
      </c>
      <c r="C4627" s="7" t="s">
        <v>70</v>
      </c>
      <c r="D4627" s="58" t="s">
        <v>64</v>
      </c>
      <c r="E4627" s="7">
        <v>41100</v>
      </c>
      <c r="F4627">
        <v>18</v>
      </c>
      <c r="G4627">
        <v>164.15510559082</v>
      </c>
      <c r="H4627">
        <v>158.523361206055</v>
      </c>
      <c r="I4627">
        <v>5.6317410469055202</v>
      </c>
      <c r="J4627">
        <v>3.4307438880205203E-2</v>
      </c>
      <c r="K4627">
        <v>96.153152465820298</v>
      </c>
      <c r="L4627">
        <v>-5.1920709609985396</v>
      </c>
      <c r="M4627">
        <v>1.20272517204285</v>
      </c>
      <c r="N4627">
        <v>5.6317410469055202</v>
      </c>
      <c r="O4627">
        <v>10.060757637023899</v>
      </c>
      <c r="P4627">
        <v>16.455553054809599</v>
      </c>
      <c r="Q4627">
        <v>-8.2604703903198207</v>
      </c>
      <c r="R4627">
        <v>19.523952484130898</v>
      </c>
      <c r="S4627">
        <v>76</v>
      </c>
      <c r="T4627">
        <v>106.861516630957</v>
      </c>
      <c r="U4627">
        <v>8.4458656311035192</v>
      </c>
      <c r="V4627">
        <v>74.256332397460895</v>
      </c>
      <c r="W4627">
        <v>99.923912048339801</v>
      </c>
      <c r="X4627">
        <v>0.97725403308868397</v>
      </c>
      <c r="Y4627">
        <v>2533</v>
      </c>
    </row>
    <row r="4628" spans="1:25" x14ac:dyDescent="0.25">
      <c r="A4628" t="s">
        <v>81</v>
      </c>
      <c r="B4628" t="s">
        <v>41</v>
      </c>
      <c r="C4628" s="7" t="s">
        <v>70</v>
      </c>
      <c r="D4628" s="58" t="s">
        <v>64</v>
      </c>
      <c r="E4628" s="7">
        <v>41100</v>
      </c>
      <c r="F4628">
        <v>19</v>
      </c>
      <c r="G4628">
        <v>169.746017456055</v>
      </c>
      <c r="H4628">
        <v>165.53314208984401</v>
      </c>
      <c r="I4628">
        <v>4.2128658294677699</v>
      </c>
      <c r="J4628">
        <v>2.4818642064929002E-2</v>
      </c>
      <c r="K4628">
        <v>95.180183410644503</v>
      </c>
      <c r="L4628">
        <v>-8.1379165649414098</v>
      </c>
      <c r="M4628">
        <v>-0.84097433090210005</v>
      </c>
      <c r="N4628">
        <v>4.2128658294677699</v>
      </c>
      <c r="O4628">
        <v>9.2667055130004901</v>
      </c>
      <c r="P4628">
        <v>16.563648223876999</v>
      </c>
      <c r="Q4628">
        <v>-11.639191627502401</v>
      </c>
      <c r="R4628">
        <v>20.064924240112301</v>
      </c>
      <c r="S4628">
        <v>76</v>
      </c>
      <c r="T4628">
        <v>136.03968436737901</v>
      </c>
      <c r="U4628">
        <v>9.6373662948608398</v>
      </c>
      <c r="V4628">
        <v>74.256332397460895</v>
      </c>
      <c r="W4628">
        <v>99.923912048339801</v>
      </c>
      <c r="X4628">
        <v>0.97621464729309104</v>
      </c>
      <c r="Y4628">
        <v>2533</v>
      </c>
    </row>
    <row r="4629" spans="1:25" x14ac:dyDescent="0.25">
      <c r="A4629" t="s">
        <v>81</v>
      </c>
      <c r="B4629" t="s">
        <v>41</v>
      </c>
      <c r="C4629" s="7" t="s">
        <v>70</v>
      </c>
      <c r="D4629" s="58" t="s">
        <v>64</v>
      </c>
      <c r="E4629" s="7">
        <v>41100</v>
      </c>
      <c r="F4629">
        <v>20</v>
      </c>
      <c r="G4629">
        <v>172.03030395507801</v>
      </c>
      <c r="H4629">
        <v>166.81498718261699</v>
      </c>
      <c r="I4629">
        <v>5.2153172492981001</v>
      </c>
      <c r="J4629">
        <v>3.0316272750496899E-2</v>
      </c>
      <c r="K4629">
        <v>89.860359191894503</v>
      </c>
      <c r="L4629">
        <v>-8.4548130035400408</v>
      </c>
      <c r="M4629">
        <v>-0.37838917970657299</v>
      </c>
      <c r="N4629">
        <v>5.2153172492981001</v>
      </c>
      <c r="O4629">
        <v>10.809023857116699</v>
      </c>
      <c r="P4629">
        <v>18.8854465484619</v>
      </c>
      <c r="Q4629">
        <v>-12.3301048278809</v>
      </c>
      <c r="R4629">
        <v>22.760738372802699</v>
      </c>
      <c r="S4629">
        <v>76</v>
      </c>
      <c r="T4629">
        <v>169.02222279545899</v>
      </c>
      <c r="U4629">
        <v>10.66685962677</v>
      </c>
      <c r="V4629">
        <v>74.256332397460895</v>
      </c>
      <c r="W4629">
        <v>99.923912048339801</v>
      </c>
      <c r="X4629">
        <v>0.97717750072479204</v>
      </c>
      <c r="Y4629">
        <v>2533</v>
      </c>
    </row>
    <row r="4630" spans="1:25" x14ac:dyDescent="0.25">
      <c r="A4630" t="s">
        <v>81</v>
      </c>
      <c r="B4630" t="s">
        <v>41</v>
      </c>
      <c r="C4630" s="7" t="s">
        <v>70</v>
      </c>
      <c r="D4630" s="58" t="s">
        <v>64</v>
      </c>
      <c r="E4630" s="7">
        <v>41100</v>
      </c>
      <c r="F4630">
        <v>21</v>
      </c>
      <c r="G4630">
        <v>163.85807800293</v>
      </c>
      <c r="H4630">
        <v>166.33003234863301</v>
      </c>
      <c r="I4630">
        <v>-2.4719576835632302</v>
      </c>
      <c r="J4630">
        <v>-1.50859681889415E-2</v>
      </c>
      <c r="K4630">
        <v>82.103607177734403</v>
      </c>
      <c r="L4630">
        <v>-14.953229904174799</v>
      </c>
      <c r="M4630">
        <v>-7.5791931152343803</v>
      </c>
      <c r="N4630">
        <v>-2.4719576835632302</v>
      </c>
      <c r="O4630">
        <v>2.6352772712707502</v>
      </c>
      <c r="P4630">
        <v>10.009313583374</v>
      </c>
      <c r="Q4630">
        <v>-18.491497039794901</v>
      </c>
      <c r="R4630">
        <v>13.5475816726685</v>
      </c>
      <c r="S4630">
        <v>76</v>
      </c>
      <c r="T4630">
        <v>143.13061880853101</v>
      </c>
      <c r="U4630">
        <v>9.7391881942749006</v>
      </c>
      <c r="V4630">
        <v>74.256332397460895</v>
      </c>
      <c r="W4630">
        <v>99.923912048339801</v>
      </c>
      <c r="X4630">
        <v>0.97735410928726196</v>
      </c>
      <c r="Y4630">
        <v>2533</v>
      </c>
    </row>
    <row r="4631" spans="1:25" x14ac:dyDescent="0.25">
      <c r="A4631" t="s">
        <v>81</v>
      </c>
      <c r="B4631" t="s">
        <v>41</v>
      </c>
      <c r="C4631" s="7" t="s">
        <v>70</v>
      </c>
      <c r="D4631" s="58" t="s">
        <v>64</v>
      </c>
      <c r="E4631" s="7">
        <v>41100</v>
      </c>
      <c r="F4631">
        <v>22</v>
      </c>
      <c r="G4631">
        <v>161.19729614257801</v>
      </c>
      <c r="H4631">
        <v>163.86395263671901</v>
      </c>
      <c r="I4631">
        <v>-2.6666579246521001</v>
      </c>
      <c r="J4631">
        <v>-1.65428202599287E-2</v>
      </c>
      <c r="K4631">
        <v>76.495498657226605</v>
      </c>
      <c r="L4631">
        <v>-14.010952949523899</v>
      </c>
      <c r="M4631">
        <v>-7.3086514472961399</v>
      </c>
      <c r="N4631">
        <v>-2.6666579246521001</v>
      </c>
      <c r="O4631">
        <v>1.97533583641052</v>
      </c>
      <c r="P4631">
        <v>8.6776371002197301</v>
      </c>
      <c r="Q4631">
        <v>-17.226903915405298</v>
      </c>
      <c r="R4631">
        <v>11.8935871124268</v>
      </c>
      <c r="S4631">
        <v>76</v>
      </c>
      <c r="T4631">
        <v>118.548487025477</v>
      </c>
      <c r="U4631">
        <v>8.8520002365112305</v>
      </c>
      <c r="V4631">
        <v>74.256332397460895</v>
      </c>
      <c r="W4631">
        <v>99.923912048339801</v>
      </c>
      <c r="X4631">
        <v>0.97814232110977195</v>
      </c>
      <c r="Y4631">
        <v>2533</v>
      </c>
    </row>
    <row r="4632" spans="1:25" x14ac:dyDescent="0.25">
      <c r="A4632" t="s">
        <v>81</v>
      </c>
      <c r="B4632" t="s">
        <v>41</v>
      </c>
      <c r="C4632" s="7" t="s">
        <v>70</v>
      </c>
      <c r="D4632" s="58" t="s">
        <v>64</v>
      </c>
      <c r="E4632" s="7">
        <v>41100</v>
      </c>
      <c r="F4632">
        <v>23</v>
      </c>
      <c r="G4632">
        <v>156.75288391113301</v>
      </c>
      <c r="H4632">
        <v>151.23014831543</v>
      </c>
      <c r="I4632">
        <v>5.5227236747741699</v>
      </c>
      <c r="J4632">
        <v>3.5232041031122201E-2</v>
      </c>
      <c r="K4632">
        <v>73.486488342285199</v>
      </c>
      <c r="L4632">
        <v>-5.2930383682251003</v>
      </c>
      <c r="M4632">
        <v>1.09700155258179</v>
      </c>
      <c r="N4632">
        <v>5.5227236747741699</v>
      </c>
      <c r="O4632">
        <v>9.9484453201293892</v>
      </c>
      <c r="P4632">
        <v>16.338485717773398</v>
      </c>
      <c r="Q4632">
        <v>-8.3591566085815394</v>
      </c>
      <c r="R4632">
        <v>19.404603958129901</v>
      </c>
      <c r="S4632">
        <v>76</v>
      </c>
      <c r="T4632">
        <v>111.395230680884</v>
      </c>
      <c r="U4632">
        <v>8.4395837783813494</v>
      </c>
      <c r="V4632">
        <v>74.256332397460895</v>
      </c>
      <c r="W4632">
        <v>99.923912048339801</v>
      </c>
      <c r="X4632">
        <v>0.98022842407226596</v>
      </c>
      <c r="Y4632">
        <v>2533</v>
      </c>
    </row>
    <row r="4633" spans="1:25" x14ac:dyDescent="0.25">
      <c r="A4633" t="s">
        <v>81</v>
      </c>
      <c r="B4633" t="s">
        <v>41</v>
      </c>
      <c r="C4633" s="7" t="s">
        <v>70</v>
      </c>
      <c r="D4633" s="58" t="s">
        <v>64</v>
      </c>
      <c r="E4633" s="7">
        <v>41100</v>
      </c>
      <c r="F4633">
        <v>24</v>
      </c>
      <c r="G4633">
        <v>157.920486450195</v>
      </c>
      <c r="H4633">
        <v>142.112228393555</v>
      </c>
      <c r="I4633">
        <v>15.808260917663601</v>
      </c>
      <c r="J4633">
        <v>0.10010265558958099</v>
      </c>
      <c r="K4633">
        <v>67.8648681640625</v>
      </c>
      <c r="L4633">
        <v>4.6087732315063503</v>
      </c>
      <c r="M4633">
        <v>11.225522041320801</v>
      </c>
      <c r="N4633">
        <v>15.808260917663601</v>
      </c>
      <c r="O4633">
        <v>20.3910007476807</v>
      </c>
      <c r="P4633">
        <v>27.007749557495099</v>
      </c>
      <c r="Q4633">
        <v>1.4338737726211499</v>
      </c>
      <c r="R4633">
        <v>30.1826496124268</v>
      </c>
      <c r="S4633">
        <v>76</v>
      </c>
      <c r="T4633">
        <v>121.03570305046701</v>
      </c>
      <c r="U4633">
        <v>8.7390069961547905</v>
      </c>
      <c r="V4633">
        <v>74.256332397460895</v>
      </c>
      <c r="W4633">
        <v>99.923912048339801</v>
      </c>
      <c r="X4633">
        <v>0.97751671075820901</v>
      </c>
      <c r="Y4633">
        <v>2533</v>
      </c>
    </row>
    <row r="4634" spans="1:25" x14ac:dyDescent="0.25">
      <c r="A4634" t="s">
        <v>81</v>
      </c>
      <c r="B4634" t="s">
        <v>41</v>
      </c>
      <c r="C4634" s="7" t="s">
        <v>70</v>
      </c>
      <c r="D4634" s="58" t="s">
        <v>64</v>
      </c>
      <c r="E4634" s="7">
        <v>41101</v>
      </c>
      <c r="F4634">
        <v>1</v>
      </c>
      <c r="G4634">
        <v>153.52420043945301</v>
      </c>
      <c r="H4634">
        <v>133.64816284179699</v>
      </c>
      <c r="I4634">
        <v>19.876039505004901</v>
      </c>
      <c r="J4634">
        <v>0.129465192556381</v>
      </c>
      <c r="K4634">
        <v>69.707206726074205</v>
      </c>
      <c r="L4634">
        <v>7.1599206924438503</v>
      </c>
      <c r="M4634">
        <v>14.672705650329601</v>
      </c>
      <c r="N4634">
        <v>19.876039505004901</v>
      </c>
      <c r="O4634">
        <v>25.079370498657202</v>
      </c>
      <c r="P4634">
        <v>32.592155456542997</v>
      </c>
      <c r="Q4634">
        <v>3.5550777912139901</v>
      </c>
      <c r="R4634">
        <v>36.196998596191399</v>
      </c>
      <c r="S4634">
        <v>76</v>
      </c>
      <c r="T4634">
        <v>156.01856620735799</v>
      </c>
      <c r="U4634">
        <v>9.9224395751953107</v>
      </c>
      <c r="V4634">
        <v>77.015029907226605</v>
      </c>
      <c r="W4634">
        <v>102.958335876465</v>
      </c>
      <c r="X4634">
        <v>0.97283798456192005</v>
      </c>
      <c r="Y4634">
        <v>2533</v>
      </c>
    </row>
    <row r="4635" spans="1:25" x14ac:dyDescent="0.25">
      <c r="A4635" t="s">
        <v>81</v>
      </c>
      <c r="B4635" t="s">
        <v>41</v>
      </c>
      <c r="C4635" s="7" t="s">
        <v>70</v>
      </c>
      <c r="D4635" s="58" t="s">
        <v>64</v>
      </c>
      <c r="E4635" s="7">
        <v>41101</v>
      </c>
      <c r="F4635">
        <v>2</v>
      </c>
      <c r="G4635">
        <v>146.34358215332</v>
      </c>
      <c r="H4635">
        <v>127.781898498535</v>
      </c>
      <c r="I4635">
        <v>18.561683654785199</v>
      </c>
      <c r="J4635">
        <v>0.12683632969856301</v>
      </c>
      <c r="K4635">
        <v>69.058555603027301</v>
      </c>
      <c r="L4635">
        <v>6.2599368095397896</v>
      </c>
      <c r="M4635">
        <v>13.527907371521</v>
      </c>
      <c r="N4635">
        <v>18.561683654785199</v>
      </c>
      <c r="O4635">
        <v>23.595457077026399</v>
      </c>
      <c r="P4635">
        <v>30.863428115844702</v>
      </c>
      <c r="Q4635">
        <v>2.7725632190704301</v>
      </c>
      <c r="R4635">
        <v>34.350803375244098</v>
      </c>
      <c r="S4635">
        <v>76</v>
      </c>
      <c r="T4635">
        <v>145.58333426766299</v>
      </c>
      <c r="U4635">
        <v>9.5991029739379901</v>
      </c>
      <c r="V4635">
        <v>77.015029907226605</v>
      </c>
      <c r="W4635">
        <v>102.958335876465</v>
      </c>
      <c r="X4635">
        <v>0.97560191154480003</v>
      </c>
      <c r="Y4635">
        <v>2533</v>
      </c>
    </row>
    <row r="4636" spans="1:25" x14ac:dyDescent="0.25">
      <c r="A4636" t="s">
        <v>81</v>
      </c>
      <c r="B4636" t="s">
        <v>41</v>
      </c>
      <c r="C4636" s="7" t="s">
        <v>70</v>
      </c>
      <c r="D4636" s="58" t="s">
        <v>64</v>
      </c>
      <c r="E4636" s="7">
        <v>41101</v>
      </c>
      <c r="F4636">
        <v>3</v>
      </c>
      <c r="G4636">
        <v>136.45855712890599</v>
      </c>
      <c r="H4636">
        <v>122.346321105957</v>
      </c>
      <c r="I4636">
        <v>14.112246513366699</v>
      </c>
      <c r="J4636">
        <v>0.103417813777924</v>
      </c>
      <c r="K4636">
        <v>68.261260986328097</v>
      </c>
      <c r="L4636">
        <v>3.1572151184082</v>
      </c>
      <c r="M4636">
        <v>9.6295366287231392</v>
      </c>
      <c r="N4636">
        <v>14.112246513366699</v>
      </c>
      <c r="O4636">
        <v>18.594957351684599</v>
      </c>
      <c r="P4636">
        <v>25.067276000976602</v>
      </c>
      <c r="Q4636">
        <v>5.1615945994854001E-2</v>
      </c>
      <c r="R4636">
        <v>28.172878265380898</v>
      </c>
      <c r="S4636">
        <v>76</v>
      </c>
      <c r="T4636">
        <v>119.054464269866</v>
      </c>
      <c r="U4636">
        <v>8.5482559204101598</v>
      </c>
      <c r="V4636">
        <v>77.015029907226605</v>
      </c>
      <c r="W4636">
        <v>102.958335876465</v>
      </c>
      <c r="X4636">
        <v>0.98114413022994995</v>
      </c>
      <c r="Y4636">
        <v>2533</v>
      </c>
    </row>
    <row r="4637" spans="1:25" x14ac:dyDescent="0.25">
      <c r="A4637" t="s">
        <v>81</v>
      </c>
      <c r="B4637" t="s">
        <v>41</v>
      </c>
      <c r="C4637" s="7" t="s">
        <v>70</v>
      </c>
      <c r="D4637" s="58" t="s">
        <v>64</v>
      </c>
      <c r="E4637" s="7">
        <v>41101</v>
      </c>
      <c r="F4637">
        <v>4</v>
      </c>
      <c r="G4637">
        <v>136.03114318847699</v>
      </c>
      <c r="H4637">
        <v>124.55361175537099</v>
      </c>
      <c r="I4637">
        <v>11.4775438308716</v>
      </c>
      <c r="J4637">
        <v>8.4374383091926602E-2</v>
      </c>
      <c r="K4637">
        <v>66.144142150878906</v>
      </c>
      <c r="L4637">
        <v>0.88169211149215698</v>
      </c>
      <c r="M4637">
        <v>7.1418075561523402</v>
      </c>
      <c r="N4637">
        <v>11.4775438308716</v>
      </c>
      <c r="O4637">
        <v>15.813281059265099</v>
      </c>
      <c r="P4637">
        <v>22.0733966827393</v>
      </c>
      <c r="Q4637">
        <v>-2.1220848560333301</v>
      </c>
      <c r="R4637">
        <v>25.077173233032202</v>
      </c>
      <c r="S4637">
        <v>76</v>
      </c>
      <c r="T4637">
        <v>111.11295641758601</v>
      </c>
      <c r="U4637">
        <v>8.2679872512817401</v>
      </c>
      <c r="V4637">
        <v>77.015029907226605</v>
      </c>
      <c r="W4637">
        <v>102.958335876465</v>
      </c>
      <c r="X4637">
        <v>0.98285871744155895</v>
      </c>
      <c r="Y4637">
        <v>2533</v>
      </c>
    </row>
    <row r="4638" spans="1:25" x14ac:dyDescent="0.25">
      <c r="A4638" t="s">
        <v>81</v>
      </c>
      <c r="B4638" t="s">
        <v>41</v>
      </c>
      <c r="C4638" s="7" t="s">
        <v>70</v>
      </c>
      <c r="D4638" s="58" t="s">
        <v>64</v>
      </c>
      <c r="E4638" s="7">
        <v>41101</v>
      </c>
      <c r="F4638">
        <v>5</v>
      </c>
      <c r="G4638">
        <v>155.26240539550801</v>
      </c>
      <c r="H4638">
        <v>144.13816833496099</v>
      </c>
      <c r="I4638">
        <v>11.124230384826699</v>
      </c>
      <c r="J4638">
        <v>7.1647934615612002E-2</v>
      </c>
      <c r="K4638">
        <v>65.274772644042997</v>
      </c>
      <c r="L4638">
        <v>-1.16260361671448</v>
      </c>
      <c r="M4638">
        <v>6.09655714035034</v>
      </c>
      <c r="N4638">
        <v>11.124230384826699</v>
      </c>
      <c r="O4638">
        <v>16.151903152465799</v>
      </c>
      <c r="P4638">
        <v>23.411064147949201</v>
      </c>
      <c r="Q4638">
        <v>-4.6457505226135298</v>
      </c>
      <c r="R4638">
        <v>26.894210815429702</v>
      </c>
      <c r="S4638">
        <v>76</v>
      </c>
      <c r="T4638">
        <v>139.74282831794699</v>
      </c>
      <c r="U4638">
        <v>9.5874671936035192</v>
      </c>
      <c r="V4638">
        <v>77.015029907226605</v>
      </c>
      <c r="W4638">
        <v>102.958335876465</v>
      </c>
      <c r="X4638">
        <v>0.97993314266204801</v>
      </c>
      <c r="Y4638">
        <v>2533</v>
      </c>
    </row>
    <row r="4639" spans="1:25" x14ac:dyDescent="0.25">
      <c r="A4639" t="s">
        <v>81</v>
      </c>
      <c r="B4639" t="s">
        <v>41</v>
      </c>
      <c r="C4639" s="7" t="s">
        <v>70</v>
      </c>
      <c r="D4639" s="58" t="s">
        <v>64</v>
      </c>
      <c r="E4639" s="7">
        <v>41101</v>
      </c>
      <c r="F4639">
        <v>6</v>
      </c>
      <c r="G4639">
        <v>177.60649108886699</v>
      </c>
      <c r="H4639">
        <v>168.98606872558599</v>
      </c>
      <c r="I4639">
        <v>8.6204185485839808</v>
      </c>
      <c r="J4639">
        <v>4.8536621034145397E-2</v>
      </c>
      <c r="K4639">
        <v>64.477478027343807</v>
      </c>
      <c r="L4639">
        <v>-5.8786144256591797</v>
      </c>
      <c r="M4639">
        <v>2.6875319480896001</v>
      </c>
      <c r="N4639">
        <v>8.6204185485839808</v>
      </c>
      <c r="O4639">
        <v>14.553305625915501</v>
      </c>
      <c r="P4639">
        <v>23.119451522827099</v>
      </c>
      <c r="Q4639">
        <v>-9.9888896942138707</v>
      </c>
      <c r="R4639">
        <v>27.2297267913818</v>
      </c>
      <c r="S4639">
        <v>76</v>
      </c>
      <c r="T4639">
        <v>181.49014870658399</v>
      </c>
      <c r="U4639">
        <v>11.3136558532715</v>
      </c>
      <c r="V4639">
        <v>77.015029907226605</v>
      </c>
      <c r="W4639">
        <v>102.958335876465</v>
      </c>
      <c r="X4639">
        <v>0.97302210330963101</v>
      </c>
      <c r="Y4639">
        <v>2533</v>
      </c>
    </row>
    <row r="4640" spans="1:25" x14ac:dyDescent="0.25">
      <c r="A4640" t="s">
        <v>81</v>
      </c>
      <c r="B4640" t="s">
        <v>41</v>
      </c>
      <c r="C4640" s="7" t="s">
        <v>70</v>
      </c>
      <c r="D4640" s="58" t="s">
        <v>64</v>
      </c>
      <c r="E4640" s="7">
        <v>41101</v>
      </c>
      <c r="F4640">
        <v>7</v>
      </c>
      <c r="G4640">
        <v>204.207763671875</v>
      </c>
      <c r="H4640">
        <v>191.17189025878901</v>
      </c>
      <c r="I4640">
        <v>13.0358829498291</v>
      </c>
      <c r="J4640">
        <v>6.3836373388767201E-2</v>
      </c>
      <c r="K4640">
        <v>65.072074890136705</v>
      </c>
      <c r="L4640">
        <v>-0.59985440969467196</v>
      </c>
      <c r="M4640">
        <v>7.4562497138977104</v>
      </c>
      <c r="N4640">
        <v>13.0358829498291</v>
      </c>
      <c r="O4640">
        <v>18.615514755248999</v>
      </c>
      <c r="P4640">
        <v>26.6716194152832</v>
      </c>
      <c r="Q4640">
        <v>-4.4653964042663601</v>
      </c>
      <c r="R4640">
        <v>30.537162780761701</v>
      </c>
      <c r="S4640">
        <v>76</v>
      </c>
      <c r="T4640">
        <v>154.71550788495401</v>
      </c>
      <c r="U4640">
        <v>10.640022277831999</v>
      </c>
      <c r="V4640">
        <v>77.015029907226605</v>
      </c>
      <c r="W4640">
        <v>102.958335876465</v>
      </c>
      <c r="X4640">
        <v>0.97377526760101296</v>
      </c>
      <c r="Y4640">
        <v>2533</v>
      </c>
    </row>
    <row r="4641" spans="1:25" x14ac:dyDescent="0.25">
      <c r="A4641" t="s">
        <v>81</v>
      </c>
      <c r="B4641" t="s">
        <v>41</v>
      </c>
      <c r="C4641" s="7" t="s">
        <v>70</v>
      </c>
      <c r="D4641" s="58" t="s">
        <v>64</v>
      </c>
      <c r="E4641" s="7">
        <v>41101</v>
      </c>
      <c r="F4641">
        <v>8</v>
      </c>
      <c r="G4641">
        <v>240.301193237305</v>
      </c>
      <c r="H4641">
        <v>210.56819152832</v>
      </c>
      <c r="I4641">
        <v>29.733007431030298</v>
      </c>
      <c r="J4641">
        <v>0.123732253909111</v>
      </c>
      <c r="K4641">
        <v>69.734237670898395</v>
      </c>
      <c r="L4641">
        <v>15.0482540130615</v>
      </c>
      <c r="M4641">
        <v>23.724126815795898</v>
      </c>
      <c r="N4641">
        <v>29.733007431030298</v>
      </c>
      <c r="O4641">
        <v>35.741889953613303</v>
      </c>
      <c r="P4641">
        <v>44.417758941650398</v>
      </c>
      <c r="Q4641">
        <v>10.8853311538696</v>
      </c>
      <c r="R4641">
        <v>48.580684661865199</v>
      </c>
      <c r="S4641">
        <v>76</v>
      </c>
      <c r="T4641">
        <v>174.95703406164699</v>
      </c>
      <c r="U4641">
        <v>11.458574295043899</v>
      </c>
      <c r="V4641">
        <v>77.015029907226605</v>
      </c>
      <c r="W4641">
        <v>102.958335876465</v>
      </c>
      <c r="X4641">
        <v>0.97449618577957198</v>
      </c>
      <c r="Y4641">
        <v>2533</v>
      </c>
    </row>
    <row r="4642" spans="1:25" x14ac:dyDescent="0.25">
      <c r="A4642" t="s">
        <v>81</v>
      </c>
      <c r="B4642" t="s">
        <v>41</v>
      </c>
      <c r="C4642" s="7" t="s">
        <v>70</v>
      </c>
      <c r="D4642" s="58" t="s">
        <v>64</v>
      </c>
      <c r="E4642" s="7">
        <v>41101</v>
      </c>
      <c r="F4642">
        <v>9</v>
      </c>
      <c r="G4642">
        <v>247.58253479003901</v>
      </c>
      <c r="H4642">
        <v>224.36064147949199</v>
      </c>
      <c r="I4642">
        <v>23.22190284729</v>
      </c>
      <c r="J4642">
        <v>9.3794591724872603E-2</v>
      </c>
      <c r="K4642">
        <v>75.729728698730497</v>
      </c>
      <c r="L4642">
        <v>8.5896778106689506</v>
      </c>
      <c r="M4642">
        <v>17.234514236450199</v>
      </c>
      <c r="N4642">
        <v>23.22190284729</v>
      </c>
      <c r="O4642">
        <v>29.2092895507813</v>
      </c>
      <c r="P4642">
        <v>37.854129791259801</v>
      </c>
      <c r="Q4642">
        <v>4.4416456222534197</v>
      </c>
      <c r="R4642">
        <v>42.002159118652301</v>
      </c>
      <c r="S4642">
        <v>76</v>
      </c>
      <c r="T4642">
        <v>173.209404367606</v>
      </c>
      <c r="U4642">
        <v>11.417585372924799</v>
      </c>
      <c r="V4642">
        <v>77.015029907226605</v>
      </c>
      <c r="W4642">
        <v>102.958335876465</v>
      </c>
      <c r="X4642">
        <v>0.97609257698059104</v>
      </c>
      <c r="Y4642">
        <v>2533</v>
      </c>
    </row>
    <row r="4643" spans="1:25" x14ac:dyDescent="0.25">
      <c r="A4643" t="s">
        <v>81</v>
      </c>
      <c r="B4643" t="s">
        <v>41</v>
      </c>
      <c r="C4643" s="7" t="s">
        <v>70</v>
      </c>
      <c r="D4643" s="58" t="s">
        <v>64</v>
      </c>
      <c r="E4643" s="7">
        <v>41101</v>
      </c>
      <c r="F4643">
        <v>10</v>
      </c>
      <c r="G4643">
        <v>255.81993103027301</v>
      </c>
      <c r="H4643">
        <v>231.06214904785199</v>
      </c>
      <c r="I4643">
        <v>24.757797241210898</v>
      </c>
      <c r="J4643">
        <v>9.6778221428394304E-2</v>
      </c>
      <c r="K4643">
        <v>81.067565917968807</v>
      </c>
      <c r="L4643">
        <v>9.3379173278808594</v>
      </c>
      <c r="M4643">
        <v>18.448106765747099</v>
      </c>
      <c r="N4643">
        <v>24.757797241210898</v>
      </c>
      <c r="O4643">
        <v>31.067489624023398</v>
      </c>
      <c r="P4643">
        <v>40.177677154541001</v>
      </c>
      <c r="Q4643">
        <v>4.9665961265564</v>
      </c>
      <c r="R4643">
        <v>44.548999786377003</v>
      </c>
      <c r="S4643">
        <v>76</v>
      </c>
      <c r="T4643">
        <v>193.88019239262599</v>
      </c>
      <c r="U4643">
        <v>12.0321969985962</v>
      </c>
      <c r="V4643">
        <v>77.015029907226605</v>
      </c>
      <c r="W4643">
        <v>102.958335876465</v>
      </c>
      <c r="X4643">
        <v>0.97427964210510298</v>
      </c>
      <c r="Y4643">
        <v>2533</v>
      </c>
    </row>
    <row r="4644" spans="1:25" x14ac:dyDescent="0.25">
      <c r="A4644" t="s">
        <v>81</v>
      </c>
      <c r="B4644" t="s">
        <v>41</v>
      </c>
      <c r="C4644" s="7" t="s">
        <v>70</v>
      </c>
      <c r="D4644" s="58" t="s">
        <v>64</v>
      </c>
      <c r="E4644" s="7">
        <v>41101</v>
      </c>
      <c r="F4644">
        <v>11</v>
      </c>
      <c r="G4644">
        <v>266.96685791015602</v>
      </c>
      <c r="H4644">
        <v>243.08215332031301</v>
      </c>
      <c r="I4644">
        <v>23.8847045898438</v>
      </c>
      <c r="J4644">
        <v>8.9466929435729994E-2</v>
      </c>
      <c r="K4644">
        <v>85.752250671386705</v>
      </c>
      <c r="L4644">
        <v>8.0840492248535192</v>
      </c>
      <c r="M4644">
        <v>17.419204711914102</v>
      </c>
      <c r="N4644">
        <v>23.8847045898438</v>
      </c>
      <c r="O4644">
        <v>30.350204467773398</v>
      </c>
      <c r="P4644">
        <v>39.685359954833999</v>
      </c>
      <c r="Q4644">
        <v>3.6047840118408199</v>
      </c>
      <c r="R4644">
        <v>44.164623260497997</v>
      </c>
      <c r="S4644">
        <v>76</v>
      </c>
      <c r="T4644">
        <v>204.103791758938</v>
      </c>
      <c r="U4644">
        <v>12.3293161392212</v>
      </c>
      <c r="V4644">
        <v>77.015029907226605</v>
      </c>
      <c r="W4644">
        <v>102.958335876465</v>
      </c>
      <c r="X4644">
        <v>0.97691434621810902</v>
      </c>
      <c r="Y4644">
        <v>2533</v>
      </c>
    </row>
    <row r="4645" spans="1:25" x14ac:dyDescent="0.25">
      <c r="A4645" t="s">
        <v>81</v>
      </c>
      <c r="B4645" t="s">
        <v>41</v>
      </c>
      <c r="C4645" s="7" t="s">
        <v>70</v>
      </c>
      <c r="D4645" s="58" t="s">
        <v>64</v>
      </c>
      <c r="E4645" s="7">
        <v>41101</v>
      </c>
      <c r="F4645">
        <v>12</v>
      </c>
      <c r="G4645">
        <v>270.61651611328102</v>
      </c>
      <c r="H4645">
        <v>244.46728515625</v>
      </c>
      <c r="I4645">
        <v>26.149232864379901</v>
      </c>
      <c r="J4645">
        <v>9.6628367900848403E-2</v>
      </c>
      <c r="K4645">
        <v>89.234237670898395</v>
      </c>
      <c r="L4645">
        <v>10.7662296295166</v>
      </c>
      <c r="M4645">
        <v>19.8546333312988</v>
      </c>
      <c r="N4645">
        <v>26.149232864379901</v>
      </c>
      <c r="O4645">
        <v>32.443832397460902</v>
      </c>
      <c r="P4645">
        <v>41.532238006591797</v>
      </c>
      <c r="Q4645">
        <v>6.4053621292114302</v>
      </c>
      <c r="R4645">
        <v>45.893108367919901</v>
      </c>
      <c r="S4645">
        <v>76</v>
      </c>
      <c r="T4645">
        <v>192.993173085102</v>
      </c>
      <c r="U4645">
        <v>12.003421783447299</v>
      </c>
      <c r="V4645">
        <v>77.015029907226605</v>
      </c>
      <c r="W4645">
        <v>102.958335876465</v>
      </c>
      <c r="X4645">
        <v>0.97652727365493797</v>
      </c>
      <c r="Y4645">
        <v>2533</v>
      </c>
    </row>
    <row r="4646" spans="1:25" x14ac:dyDescent="0.25">
      <c r="A4646" t="s">
        <v>81</v>
      </c>
      <c r="B4646" t="s">
        <v>41</v>
      </c>
      <c r="C4646" s="7" t="s">
        <v>70</v>
      </c>
      <c r="D4646" s="58" t="s">
        <v>64</v>
      </c>
      <c r="E4646" s="7">
        <v>41101</v>
      </c>
      <c r="F4646">
        <v>13</v>
      </c>
      <c r="G4646">
        <v>252.06951904296901</v>
      </c>
      <c r="H4646">
        <v>238.23460388183599</v>
      </c>
      <c r="I4646">
        <v>13.8349142074585</v>
      </c>
      <c r="J4646">
        <v>5.48853129148483E-2</v>
      </c>
      <c r="K4646">
        <v>92.671173095703097</v>
      </c>
      <c r="L4646">
        <v>-0.19413360953330999</v>
      </c>
      <c r="M4646">
        <v>8.0943412780761701</v>
      </c>
      <c r="N4646">
        <v>13.8349142074585</v>
      </c>
      <c r="O4646">
        <v>19.575487136840799</v>
      </c>
      <c r="P4646">
        <v>27.8639621734619</v>
      </c>
      <c r="Q4646">
        <v>-4.1711735725402797</v>
      </c>
      <c r="R4646">
        <v>31.841001510620099</v>
      </c>
      <c r="S4646">
        <v>76</v>
      </c>
      <c r="T4646">
        <v>152.72174359646101</v>
      </c>
      <c r="U4646">
        <v>10.9469242095947</v>
      </c>
      <c r="V4646">
        <v>77.015029907226605</v>
      </c>
      <c r="W4646">
        <v>102.958335876465</v>
      </c>
      <c r="X4646">
        <v>0.97593206167221103</v>
      </c>
      <c r="Y4646">
        <v>2533</v>
      </c>
    </row>
    <row r="4647" spans="1:25" x14ac:dyDescent="0.25">
      <c r="A4647" t="s">
        <v>81</v>
      </c>
      <c r="B4647" t="s">
        <v>41</v>
      </c>
      <c r="C4647" s="7" t="s">
        <v>70</v>
      </c>
      <c r="D4647" s="58" t="s">
        <v>64</v>
      </c>
      <c r="E4647" s="7">
        <v>41101</v>
      </c>
      <c r="F4647">
        <v>14</v>
      </c>
      <c r="G4647">
        <v>237.83795166015599</v>
      </c>
      <c r="H4647">
        <v>221.85420227050801</v>
      </c>
      <c r="I4647">
        <v>15.9837560653687</v>
      </c>
      <c r="J4647">
        <v>6.7204400897026104E-2</v>
      </c>
      <c r="K4647">
        <v>95.184684753417997</v>
      </c>
      <c r="L4647">
        <v>2.87504935264587</v>
      </c>
      <c r="M4647">
        <v>10.619779586791999</v>
      </c>
      <c r="N4647">
        <v>15.9837560653687</v>
      </c>
      <c r="O4647">
        <v>21.347732543945298</v>
      </c>
      <c r="P4647">
        <v>29.092464447021499</v>
      </c>
      <c r="Q4647">
        <v>-0.84108692407607999</v>
      </c>
      <c r="R4647">
        <v>32.808601379394503</v>
      </c>
      <c r="S4647">
        <v>76</v>
      </c>
      <c r="T4647">
        <v>136.63033988266801</v>
      </c>
      <c r="U4647">
        <v>10.2287788391113</v>
      </c>
      <c r="V4647">
        <v>77.015029907226605</v>
      </c>
      <c r="W4647">
        <v>102.958335876465</v>
      </c>
      <c r="X4647">
        <v>0.97418236732482899</v>
      </c>
      <c r="Y4647">
        <v>2533</v>
      </c>
    </row>
    <row r="4648" spans="1:25" x14ac:dyDescent="0.25">
      <c r="A4648" t="s">
        <v>81</v>
      </c>
      <c r="B4648" t="s">
        <v>41</v>
      </c>
      <c r="C4648" s="7" t="s">
        <v>70</v>
      </c>
      <c r="D4648" s="58" t="s">
        <v>64</v>
      </c>
      <c r="E4648" s="7">
        <v>41101</v>
      </c>
      <c r="F4648">
        <v>15</v>
      </c>
      <c r="G4648">
        <v>210.17500305175801</v>
      </c>
      <c r="H4648">
        <v>196.35383605957</v>
      </c>
      <c r="I4648">
        <v>13.8211755752563</v>
      </c>
      <c r="J4648">
        <v>6.5760314464569106E-2</v>
      </c>
      <c r="K4648">
        <v>97.018020629882798</v>
      </c>
      <c r="L4648">
        <v>2.64197826385498</v>
      </c>
      <c r="M4648">
        <v>9.2467384338378906</v>
      </c>
      <c r="N4648">
        <v>13.8211755752563</v>
      </c>
      <c r="O4648">
        <v>18.395612716674801</v>
      </c>
      <c r="P4648">
        <v>25.000373840331999</v>
      </c>
      <c r="Q4648">
        <v>-0.527168929576874</v>
      </c>
      <c r="R4648">
        <v>28.169521331787099</v>
      </c>
      <c r="S4648">
        <v>76</v>
      </c>
      <c r="T4648">
        <v>105.580807494629</v>
      </c>
      <c r="U4648">
        <v>8.7231740951538104</v>
      </c>
      <c r="V4648">
        <v>77.015029907226605</v>
      </c>
      <c r="W4648">
        <v>102.958335876465</v>
      </c>
      <c r="X4648">
        <v>0.974617600440979</v>
      </c>
      <c r="Y4648">
        <v>2533</v>
      </c>
    </row>
    <row r="4649" spans="1:25" x14ac:dyDescent="0.25">
      <c r="A4649" t="s">
        <v>81</v>
      </c>
      <c r="B4649" t="s">
        <v>41</v>
      </c>
      <c r="C4649" s="7" t="s">
        <v>70</v>
      </c>
      <c r="D4649" s="58" t="s">
        <v>64</v>
      </c>
      <c r="E4649" s="7">
        <v>41101</v>
      </c>
      <c r="F4649">
        <v>16</v>
      </c>
      <c r="G4649">
        <v>185.61251831054699</v>
      </c>
      <c r="H4649">
        <v>181.10391235351599</v>
      </c>
      <c r="I4649">
        <v>4.5086040496826199</v>
      </c>
      <c r="J4649">
        <v>2.4290408939123199E-2</v>
      </c>
      <c r="K4649">
        <v>97.878379821777301</v>
      </c>
      <c r="L4649">
        <v>-3.7074136734008798</v>
      </c>
      <c r="M4649">
        <v>1.1466760635376001</v>
      </c>
      <c r="N4649">
        <v>4.5086040496826199</v>
      </c>
      <c r="O4649">
        <v>7.8705320358276403</v>
      </c>
      <c r="P4649">
        <v>12.724621772766101</v>
      </c>
      <c r="Q4649">
        <v>-6.0365409851074201</v>
      </c>
      <c r="R4649">
        <v>15.053749084472701</v>
      </c>
      <c r="S4649">
        <v>76</v>
      </c>
      <c r="T4649">
        <v>59.206725125171502</v>
      </c>
      <c r="U4649">
        <v>6.4109926223754901</v>
      </c>
      <c r="V4649">
        <v>77.015029907226605</v>
      </c>
      <c r="W4649">
        <v>102.958335876465</v>
      </c>
      <c r="X4649">
        <v>0.98147571086883501</v>
      </c>
      <c r="Y4649">
        <v>2533</v>
      </c>
    </row>
    <row r="4650" spans="1:25" x14ac:dyDescent="0.25">
      <c r="A4650" t="s">
        <v>81</v>
      </c>
      <c r="B4650" t="s">
        <v>41</v>
      </c>
      <c r="C4650" s="7" t="s">
        <v>70</v>
      </c>
      <c r="D4650" s="58" t="s">
        <v>64</v>
      </c>
      <c r="E4650" s="7">
        <v>41101</v>
      </c>
      <c r="F4650">
        <v>17</v>
      </c>
      <c r="G4650">
        <v>176.52067565918</v>
      </c>
      <c r="H4650">
        <v>172.24246215820301</v>
      </c>
      <c r="I4650">
        <v>4.2782030105590803</v>
      </c>
      <c r="J4650">
        <v>2.4236273020505902E-2</v>
      </c>
      <c r="K4650">
        <v>98.657661437988295</v>
      </c>
      <c r="L4650">
        <v>-2.7367541790008501</v>
      </c>
      <c r="M4650">
        <v>1.4077395200729399</v>
      </c>
      <c r="N4650">
        <v>4.2782030105590803</v>
      </c>
      <c r="O4650">
        <v>7.1486668586731001</v>
      </c>
      <c r="P4650">
        <v>11.293159484863301</v>
      </c>
      <c r="Q4650">
        <v>-4.7253966331481898</v>
      </c>
      <c r="R4650">
        <v>13.281802177429199</v>
      </c>
      <c r="S4650">
        <v>76</v>
      </c>
      <c r="T4650">
        <v>43.855806133540199</v>
      </c>
      <c r="U4650">
        <v>5.4738001823425302</v>
      </c>
      <c r="V4650">
        <v>77.015029907226605</v>
      </c>
      <c r="W4650">
        <v>102.958335876465</v>
      </c>
      <c r="X4650">
        <v>0.98393124341964699</v>
      </c>
      <c r="Y4650">
        <v>2533</v>
      </c>
    </row>
    <row r="4651" spans="1:25" x14ac:dyDescent="0.25">
      <c r="A4651" t="s">
        <v>81</v>
      </c>
      <c r="B4651" t="s">
        <v>41</v>
      </c>
      <c r="C4651" s="7" t="s">
        <v>70</v>
      </c>
      <c r="D4651" s="58" t="s">
        <v>64</v>
      </c>
      <c r="E4651" s="7">
        <v>41101</v>
      </c>
      <c r="F4651">
        <v>18</v>
      </c>
      <c r="G4651">
        <v>158.441329956055</v>
      </c>
      <c r="H4651">
        <v>164.01319885253901</v>
      </c>
      <c r="I4651">
        <v>-5.57188177108765</v>
      </c>
      <c r="J4651">
        <v>-3.5166848450899103E-2</v>
      </c>
      <c r="K4651">
        <v>98.423423767089801</v>
      </c>
      <c r="L4651">
        <v>-14.1397714614868</v>
      </c>
      <c r="M4651">
        <v>-9.0777931213378906</v>
      </c>
      <c r="N4651">
        <v>-5.57188177108765</v>
      </c>
      <c r="O4651">
        <v>-2.0659708976745601</v>
      </c>
      <c r="P4651">
        <v>2.9960079193115199</v>
      </c>
      <c r="Q4651">
        <v>-16.568649291992202</v>
      </c>
      <c r="R4651">
        <v>5.4248857498168901</v>
      </c>
      <c r="S4651">
        <v>76</v>
      </c>
      <c r="T4651">
        <v>65.339489466965503</v>
      </c>
      <c r="U4651">
        <v>6.6855602264404297</v>
      </c>
      <c r="V4651">
        <v>77.015029907226605</v>
      </c>
      <c r="W4651">
        <v>102.958335876465</v>
      </c>
      <c r="X4651">
        <v>0.97725403308868397</v>
      </c>
      <c r="Y4651">
        <v>2533</v>
      </c>
    </row>
    <row r="4652" spans="1:25" x14ac:dyDescent="0.25">
      <c r="A4652" t="s">
        <v>81</v>
      </c>
      <c r="B4652" t="s">
        <v>41</v>
      </c>
      <c r="C4652" s="7" t="s">
        <v>70</v>
      </c>
      <c r="D4652" s="58" t="s">
        <v>64</v>
      </c>
      <c r="E4652" s="7">
        <v>41101</v>
      </c>
      <c r="F4652">
        <v>19</v>
      </c>
      <c r="G4652">
        <v>156.87327575683599</v>
      </c>
      <c r="H4652">
        <v>171.79713439941401</v>
      </c>
      <c r="I4652">
        <v>-14.9238548278809</v>
      </c>
      <c r="J4652">
        <v>-9.5133185386657701E-2</v>
      </c>
      <c r="K4652">
        <v>96.936935424804702</v>
      </c>
      <c r="L4652">
        <v>-25.1017246246338</v>
      </c>
      <c r="M4652">
        <v>-19.088558197021499</v>
      </c>
      <c r="N4652">
        <v>-14.9238548278809</v>
      </c>
      <c r="O4652">
        <v>-10.759152412414601</v>
      </c>
      <c r="P4652">
        <v>-4.7459831237793004</v>
      </c>
      <c r="Q4652">
        <v>-27.987010955810501</v>
      </c>
      <c r="R4652">
        <v>-1.8606981039047199</v>
      </c>
      <c r="S4652">
        <v>76</v>
      </c>
      <c r="T4652">
        <v>92.312432946157102</v>
      </c>
      <c r="U4652">
        <v>7.9418354034423801</v>
      </c>
      <c r="V4652">
        <v>77.015029907226605</v>
      </c>
      <c r="W4652">
        <v>102.958335876465</v>
      </c>
      <c r="X4652">
        <v>0.97621464729309104</v>
      </c>
      <c r="Y4652">
        <v>2533</v>
      </c>
    </row>
    <row r="4653" spans="1:25" x14ac:dyDescent="0.25">
      <c r="A4653" t="s">
        <v>81</v>
      </c>
      <c r="B4653" t="s">
        <v>41</v>
      </c>
      <c r="C4653" s="7" t="s">
        <v>70</v>
      </c>
      <c r="D4653" s="58" t="s">
        <v>64</v>
      </c>
      <c r="E4653" s="7">
        <v>41101</v>
      </c>
      <c r="F4653">
        <v>20</v>
      </c>
      <c r="G4653">
        <v>152.40751647949199</v>
      </c>
      <c r="H4653">
        <v>175.51284790039099</v>
      </c>
      <c r="I4653">
        <v>-23.1053276062012</v>
      </c>
      <c r="J4653">
        <v>-0.151602268218994</v>
      </c>
      <c r="K4653">
        <v>91.270271301269503</v>
      </c>
      <c r="L4653">
        <v>-34.053920745849602</v>
      </c>
      <c r="M4653">
        <v>-27.585401535034201</v>
      </c>
      <c r="N4653">
        <v>-23.1053276062012</v>
      </c>
      <c r="O4653">
        <v>-18.625251770019499</v>
      </c>
      <c r="P4653">
        <v>-12.156736373901399</v>
      </c>
      <c r="Q4653">
        <v>-37.157691955566399</v>
      </c>
      <c r="R4653">
        <v>-9.0529623031616193</v>
      </c>
      <c r="S4653">
        <v>76</v>
      </c>
      <c r="T4653">
        <v>108.626595940261</v>
      </c>
      <c r="U4653">
        <v>8.5432310104370099</v>
      </c>
      <c r="V4653">
        <v>77.015029907226605</v>
      </c>
      <c r="W4653">
        <v>102.958335876465</v>
      </c>
      <c r="X4653">
        <v>0.97717750072479204</v>
      </c>
      <c r="Y4653">
        <v>2533</v>
      </c>
    </row>
    <row r="4654" spans="1:25" x14ac:dyDescent="0.25">
      <c r="A4654" t="s">
        <v>81</v>
      </c>
      <c r="B4654" t="s">
        <v>41</v>
      </c>
      <c r="C4654" s="7" t="s">
        <v>70</v>
      </c>
      <c r="D4654" s="58" t="s">
        <v>64</v>
      </c>
      <c r="E4654" s="7">
        <v>41101</v>
      </c>
      <c r="F4654">
        <v>21</v>
      </c>
      <c r="G4654">
        <v>149.82032775878901</v>
      </c>
      <c r="H4654">
        <v>171.61488342285199</v>
      </c>
      <c r="I4654">
        <v>-21.794557571411101</v>
      </c>
      <c r="J4654">
        <v>-0.14547130465507499</v>
      </c>
      <c r="K4654">
        <v>84.121620178222699</v>
      </c>
      <c r="L4654">
        <v>-32.133228302002003</v>
      </c>
      <c r="M4654">
        <v>-26.025058746337901</v>
      </c>
      <c r="N4654">
        <v>-21.794557571411101</v>
      </c>
      <c r="O4654">
        <v>-17.564058303833001</v>
      </c>
      <c r="P4654">
        <v>-11.4558877944946</v>
      </c>
      <c r="Q4654">
        <v>-35.064098358154297</v>
      </c>
      <c r="R4654">
        <v>-8.5250186920165998</v>
      </c>
      <c r="S4654">
        <v>76</v>
      </c>
      <c r="T4654">
        <v>97.30534724268</v>
      </c>
      <c r="U4654">
        <v>8.0673074722290004</v>
      </c>
      <c r="V4654">
        <v>77.015029907226605</v>
      </c>
      <c r="W4654">
        <v>102.958335876465</v>
      </c>
      <c r="X4654">
        <v>0.97735410928726196</v>
      </c>
      <c r="Y4654">
        <v>2533</v>
      </c>
    </row>
    <row r="4655" spans="1:25" x14ac:dyDescent="0.25">
      <c r="A4655" t="s">
        <v>81</v>
      </c>
      <c r="B4655" t="s">
        <v>41</v>
      </c>
      <c r="C4655" s="7" t="s">
        <v>70</v>
      </c>
      <c r="D4655" s="58" t="s">
        <v>64</v>
      </c>
      <c r="E4655" s="7">
        <v>41101</v>
      </c>
      <c r="F4655">
        <v>22</v>
      </c>
      <c r="G4655">
        <v>149.59925842285199</v>
      </c>
      <c r="H4655">
        <v>166.59858703613301</v>
      </c>
      <c r="I4655">
        <v>-16.999334335327099</v>
      </c>
      <c r="J4655">
        <v>-0.11363247781992</v>
      </c>
      <c r="K4655">
        <v>78.833335876464801</v>
      </c>
      <c r="L4655">
        <v>-26.4659938812256</v>
      </c>
      <c r="M4655">
        <v>-20.8730144500732</v>
      </c>
      <c r="N4655">
        <v>-16.999334335327099</v>
      </c>
      <c r="O4655">
        <v>-13.125654220581101</v>
      </c>
      <c r="P4655">
        <v>-7.5326738357543901</v>
      </c>
      <c r="Q4655">
        <v>-29.149660110473601</v>
      </c>
      <c r="R4655">
        <v>-4.8490066528320304</v>
      </c>
      <c r="S4655">
        <v>76</v>
      </c>
      <c r="T4655">
        <v>80.943056985004702</v>
      </c>
      <c r="U4655">
        <v>7.3868746757507298</v>
      </c>
      <c r="V4655">
        <v>77.015029907226605</v>
      </c>
      <c r="W4655">
        <v>102.958335876465</v>
      </c>
      <c r="X4655">
        <v>0.97814232110977195</v>
      </c>
      <c r="Y4655">
        <v>2533</v>
      </c>
    </row>
    <row r="4656" spans="1:25" x14ac:dyDescent="0.25">
      <c r="A4656" t="s">
        <v>81</v>
      </c>
      <c r="B4656" t="s">
        <v>41</v>
      </c>
      <c r="C4656" s="7" t="s">
        <v>70</v>
      </c>
      <c r="D4656" s="58" t="s">
        <v>64</v>
      </c>
      <c r="E4656" s="7">
        <v>41101</v>
      </c>
      <c r="F4656">
        <v>23</v>
      </c>
      <c r="G4656">
        <v>150.99557495117199</v>
      </c>
      <c r="H4656">
        <v>163.53401184082</v>
      </c>
      <c r="I4656">
        <v>-12.5384321212769</v>
      </c>
      <c r="J4656">
        <v>-8.3038412034511594E-2</v>
      </c>
      <c r="K4656">
        <v>75.342338562011705</v>
      </c>
      <c r="L4656">
        <v>-21.887496948242202</v>
      </c>
      <c r="M4656">
        <v>-16.3639945983887</v>
      </c>
      <c r="N4656">
        <v>-12.5384321212769</v>
      </c>
      <c r="O4656">
        <v>-8.7128715515136701</v>
      </c>
      <c r="P4656">
        <v>-3.1893677711486799</v>
      </c>
      <c r="Q4656">
        <v>-24.537828445434599</v>
      </c>
      <c r="R4656">
        <v>-0.53903782367706299</v>
      </c>
      <c r="S4656">
        <v>76</v>
      </c>
      <c r="T4656">
        <v>78.765490149083206</v>
      </c>
      <c r="U4656">
        <v>7.2951140403747603</v>
      </c>
      <c r="V4656">
        <v>77.015029907226605</v>
      </c>
      <c r="W4656">
        <v>102.958335876465</v>
      </c>
      <c r="X4656">
        <v>0.98022842407226596</v>
      </c>
      <c r="Y4656">
        <v>2533</v>
      </c>
    </row>
    <row r="4657" spans="1:25" x14ac:dyDescent="0.25">
      <c r="A4657" t="s">
        <v>81</v>
      </c>
      <c r="B4657" t="s">
        <v>41</v>
      </c>
      <c r="C4657" s="7" t="s">
        <v>70</v>
      </c>
      <c r="D4657" s="58" t="s">
        <v>64</v>
      </c>
      <c r="E4657" s="7">
        <v>41101</v>
      </c>
      <c r="F4657">
        <v>24</v>
      </c>
      <c r="G4657">
        <v>149.96116638183599</v>
      </c>
      <c r="H4657">
        <v>157.48040771484401</v>
      </c>
      <c r="I4657">
        <v>-7.5192394256591797</v>
      </c>
      <c r="J4657">
        <v>-5.0141245126724202E-2</v>
      </c>
      <c r="K4657">
        <v>71.261260986328097</v>
      </c>
      <c r="L4657">
        <v>-16.862642288208001</v>
      </c>
      <c r="M4657">
        <v>-11.3424844741821</v>
      </c>
      <c r="N4657">
        <v>-7.5192394256591797</v>
      </c>
      <c r="O4657">
        <v>-3.69599461555481</v>
      </c>
      <c r="P4657">
        <v>1.82416343688965</v>
      </c>
      <c r="Q4657">
        <v>-19.511365890502901</v>
      </c>
      <c r="R4657">
        <v>4.4728884696960396</v>
      </c>
      <c r="S4657">
        <v>76</v>
      </c>
      <c r="T4657">
        <v>78.689625866995797</v>
      </c>
      <c r="U4657">
        <v>7.2906961441040004</v>
      </c>
      <c r="V4657">
        <v>77.015029907226605</v>
      </c>
      <c r="W4657">
        <v>102.958335876465</v>
      </c>
      <c r="X4657">
        <v>0.97751671075820901</v>
      </c>
      <c r="Y4657">
        <v>2533</v>
      </c>
    </row>
    <row r="4658" spans="1:25" x14ac:dyDescent="0.25">
      <c r="A4658" t="s">
        <v>81</v>
      </c>
      <c r="B4658" t="s">
        <v>41</v>
      </c>
      <c r="C4658" s="7" t="s">
        <v>70</v>
      </c>
      <c r="D4658" s="58" t="s">
        <v>64</v>
      </c>
      <c r="E4658" s="7">
        <v>41102</v>
      </c>
      <c r="F4658">
        <v>1</v>
      </c>
      <c r="G4658">
        <v>144.66435241699199</v>
      </c>
      <c r="H4658">
        <v>146.95738220214801</v>
      </c>
      <c r="I4658">
        <v>-2.2930388450622599</v>
      </c>
      <c r="J4658">
        <v>-1.5850752592086799E-2</v>
      </c>
      <c r="K4658">
        <v>71.851348876953097</v>
      </c>
      <c r="L4658">
        <v>-11.5900783538818</v>
      </c>
      <c r="M4658">
        <v>-6.09731197357178</v>
      </c>
      <c r="N4658">
        <v>-2.2930388450622599</v>
      </c>
      <c r="O4658">
        <v>1.5112342834472701</v>
      </c>
      <c r="P4658">
        <v>7.0040001869201696</v>
      </c>
      <c r="Q4658">
        <v>-14.225659370422401</v>
      </c>
      <c r="R4658">
        <v>9.6395816802978498</v>
      </c>
      <c r="S4658">
        <v>76</v>
      </c>
      <c r="T4658">
        <v>77.980414962166805</v>
      </c>
      <c r="U4658">
        <v>7.2545185089111301</v>
      </c>
      <c r="V4658">
        <v>75.434890747070298</v>
      </c>
      <c r="W4658">
        <v>102.333335876465</v>
      </c>
      <c r="X4658">
        <v>0.97283798456192005</v>
      </c>
      <c r="Y4658">
        <v>2533</v>
      </c>
    </row>
    <row r="4659" spans="1:25" x14ac:dyDescent="0.25">
      <c r="A4659" t="s">
        <v>81</v>
      </c>
      <c r="B4659" t="s">
        <v>41</v>
      </c>
      <c r="C4659" s="7" t="s">
        <v>70</v>
      </c>
      <c r="D4659" s="58" t="s">
        <v>64</v>
      </c>
      <c r="E4659" s="7">
        <v>41102</v>
      </c>
      <c r="F4659">
        <v>2</v>
      </c>
      <c r="G4659">
        <v>138.89050292968801</v>
      </c>
      <c r="H4659">
        <v>143.21159362793</v>
      </c>
      <c r="I4659">
        <v>-4.3210940361022896</v>
      </c>
      <c r="J4659">
        <v>-3.1111516058445001E-2</v>
      </c>
      <c r="K4659">
        <v>71.238739013671903</v>
      </c>
      <c r="L4659">
        <v>-13.722199440002401</v>
      </c>
      <c r="M4659">
        <v>-8.1679496765136701</v>
      </c>
      <c r="N4659">
        <v>-4.3210940361022896</v>
      </c>
      <c r="O4659">
        <v>-0.47423797845840499</v>
      </c>
      <c r="P4659">
        <v>5.0800113677978498</v>
      </c>
      <c r="Q4659">
        <v>-16.387281417846701</v>
      </c>
      <c r="R4659">
        <v>7.7450938224792498</v>
      </c>
      <c r="S4659">
        <v>76</v>
      </c>
      <c r="T4659">
        <v>78.645291739558203</v>
      </c>
      <c r="U4659">
        <v>7.3357214927673304</v>
      </c>
      <c r="V4659">
        <v>75.434890747070298</v>
      </c>
      <c r="W4659">
        <v>102.333335876465</v>
      </c>
      <c r="X4659">
        <v>0.97560191154480003</v>
      </c>
      <c r="Y4659">
        <v>2533</v>
      </c>
    </row>
    <row r="4660" spans="1:25" x14ac:dyDescent="0.25">
      <c r="A4660" t="s">
        <v>81</v>
      </c>
      <c r="B4660" t="s">
        <v>41</v>
      </c>
      <c r="C4660" s="7" t="s">
        <v>70</v>
      </c>
      <c r="D4660" s="58" t="s">
        <v>64</v>
      </c>
      <c r="E4660" s="7">
        <v>41102</v>
      </c>
      <c r="F4660">
        <v>3</v>
      </c>
      <c r="G4660">
        <v>135.12747192382801</v>
      </c>
      <c r="H4660">
        <v>136.25230407714801</v>
      </c>
      <c r="I4660">
        <v>-1.12483322620392</v>
      </c>
      <c r="J4660">
        <v>-8.3242375403642706E-3</v>
      </c>
      <c r="K4660">
        <v>69.675674438476605</v>
      </c>
      <c r="L4660">
        <v>-9.1221456527709996</v>
      </c>
      <c r="M4660">
        <v>-4.3972687721252397</v>
      </c>
      <c r="N4660">
        <v>-1.12483322620392</v>
      </c>
      <c r="O4660">
        <v>2.1476020812988299</v>
      </c>
      <c r="P4660">
        <v>6.8724794387817401</v>
      </c>
      <c r="Q4660">
        <v>-11.3892726898193</v>
      </c>
      <c r="R4660">
        <v>9.1396064758300799</v>
      </c>
      <c r="S4660">
        <v>76</v>
      </c>
      <c r="T4660">
        <v>59.452684577829601</v>
      </c>
      <c r="U4660">
        <v>6.2403359413146999</v>
      </c>
      <c r="V4660">
        <v>75.434890747070298</v>
      </c>
      <c r="W4660">
        <v>102.333335876465</v>
      </c>
      <c r="X4660">
        <v>0.98114413022994995</v>
      </c>
      <c r="Y4660">
        <v>2533</v>
      </c>
    </row>
    <row r="4661" spans="1:25" x14ac:dyDescent="0.25">
      <c r="A4661" t="s">
        <v>81</v>
      </c>
      <c r="B4661" t="s">
        <v>41</v>
      </c>
      <c r="C4661" s="7" t="s">
        <v>70</v>
      </c>
      <c r="D4661" s="58" t="s">
        <v>64</v>
      </c>
      <c r="E4661" s="7">
        <v>41102</v>
      </c>
      <c r="F4661">
        <v>4</v>
      </c>
      <c r="G4661">
        <v>133.15383911132801</v>
      </c>
      <c r="H4661">
        <v>139.82897949218801</v>
      </c>
      <c r="I4661">
        <v>-6.6751403808593803</v>
      </c>
      <c r="J4661">
        <v>-5.0131041556596798E-2</v>
      </c>
      <c r="K4661">
        <v>68.585586547851605</v>
      </c>
      <c r="L4661">
        <v>-15.2311000823975</v>
      </c>
      <c r="M4661">
        <v>-10.1761693954468</v>
      </c>
      <c r="N4661">
        <v>-6.6751403808593803</v>
      </c>
      <c r="O4661">
        <v>-3.17411112785339</v>
      </c>
      <c r="P4661">
        <v>1.8808190822601301</v>
      </c>
      <c r="Q4661">
        <v>-17.6565952301025</v>
      </c>
      <c r="R4661">
        <v>4.3063149452209499</v>
      </c>
      <c r="S4661">
        <v>76</v>
      </c>
      <c r="T4661">
        <v>67.421997098659602</v>
      </c>
      <c r="U4661">
        <v>6.6762504577636701</v>
      </c>
      <c r="V4661">
        <v>75.434890747070298</v>
      </c>
      <c r="W4661">
        <v>102.333335876465</v>
      </c>
      <c r="X4661">
        <v>0.98285871744155895</v>
      </c>
      <c r="Y4661">
        <v>2533</v>
      </c>
    </row>
    <row r="4662" spans="1:25" x14ac:dyDescent="0.25">
      <c r="A4662" t="s">
        <v>81</v>
      </c>
      <c r="B4662" t="s">
        <v>41</v>
      </c>
      <c r="C4662" s="7" t="s">
        <v>70</v>
      </c>
      <c r="D4662" s="58" t="s">
        <v>64</v>
      </c>
      <c r="E4662" s="7">
        <v>41102</v>
      </c>
      <c r="F4662">
        <v>5</v>
      </c>
      <c r="G4662">
        <v>147.51643371582</v>
      </c>
      <c r="H4662">
        <v>161.14588928222699</v>
      </c>
      <c r="I4662">
        <v>-13.629457473754901</v>
      </c>
      <c r="J4662">
        <v>-9.2392809689044994E-2</v>
      </c>
      <c r="K4662">
        <v>68.256759643554702</v>
      </c>
      <c r="L4662">
        <v>-23.997219085693398</v>
      </c>
      <c r="M4662">
        <v>-17.871860504150401</v>
      </c>
      <c r="N4662">
        <v>-13.629457473754901</v>
      </c>
      <c r="O4662">
        <v>-9.3870534896850604</v>
      </c>
      <c r="P4662">
        <v>-3.26169633865356</v>
      </c>
      <c r="Q4662">
        <v>-26.936334609985401</v>
      </c>
      <c r="R4662">
        <v>-0.32258033752441401</v>
      </c>
      <c r="S4662">
        <v>76</v>
      </c>
      <c r="T4662">
        <v>95.422391489082699</v>
      </c>
      <c r="U4662">
        <v>8.0900068283081108</v>
      </c>
      <c r="V4662">
        <v>75.434890747070298</v>
      </c>
      <c r="W4662">
        <v>102.333335876465</v>
      </c>
      <c r="X4662">
        <v>0.97993314266204801</v>
      </c>
      <c r="Y4662">
        <v>2533</v>
      </c>
    </row>
    <row r="4663" spans="1:25" x14ac:dyDescent="0.25">
      <c r="A4663" t="s">
        <v>81</v>
      </c>
      <c r="B4663" t="s">
        <v>41</v>
      </c>
      <c r="C4663" s="7" t="s">
        <v>70</v>
      </c>
      <c r="D4663" s="58" t="s">
        <v>64</v>
      </c>
      <c r="E4663" s="7">
        <v>41102</v>
      </c>
      <c r="F4663">
        <v>6</v>
      </c>
      <c r="G4663">
        <v>167.71415710449199</v>
      </c>
      <c r="H4663">
        <v>185.21113586425801</v>
      </c>
      <c r="I4663">
        <v>-17.496986389160199</v>
      </c>
      <c r="J4663">
        <v>-0.10432624071836499</v>
      </c>
      <c r="K4663">
        <v>67.202705383300795</v>
      </c>
      <c r="L4663">
        <v>-28.263217926025401</v>
      </c>
      <c r="M4663">
        <v>-21.902442932128899</v>
      </c>
      <c r="N4663">
        <v>-17.496986389160199</v>
      </c>
      <c r="O4663">
        <v>-13.0915307998657</v>
      </c>
      <c r="P4663">
        <v>-6.7307538986206099</v>
      </c>
      <c r="Q4663">
        <v>-31.3152980804443</v>
      </c>
      <c r="R4663">
        <v>-3.6786763668060298</v>
      </c>
      <c r="S4663">
        <v>76</v>
      </c>
      <c r="T4663">
        <v>94.6534311646883</v>
      </c>
      <c r="U4663">
        <v>8.4009361267089808</v>
      </c>
      <c r="V4663">
        <v>75.434890747070298</v>
      </c>
      <c r="W4663">
        <v>102.333335876465</v>
      </c>
      <c r="X4663">
        <v>0.97302210330963101</v>
      </c>
      <c r="Y4663">
        <v>2533</v>
      </c>
    </row>
    <row r="4664" spans="1:25" x14ac:dyDescent="0.25">
      <c r="A4664" t="s">
        <v>81</v>
      </c>
      <c r="B4664" t="s">
        <v>41</v>
      </c>
      <c r="C4664" s="7" t="s">
        <v>70</v>
      </c>
      <c r="D4664" s="58" t="s">
        <v>64</v>
      </c>
      <c r="E4664" s="7">
        <v>41102</v>
      </c>
      <c r="F4664">
        <v>7</v>
      </c>
      <c r="G4664">
        <v>203.82203674316401</v>
      </c>
      <c r="H4664">
        <v>207.880859375</v>
      </c>
      <c r="I4664">
        <v>-4.0588245391845703</v>
      </c>
      <c r="J4664">
        <v>-1.9913569092750501E-2</v>
      </c>
      <c r="K4664">
        <v>67.031532287597699</v>
      </c>
      <c r="L4664">
        <v>-16.2996120452881</v>
      </c>
      <c r="M4664">
        <v>-9.0676555633544904</v>
      </c>
      <c r="N4664">
        <v>-4.0588245391845703</v>
      </c>
      <c r="O4664">
        <v>0.95000708103179898</v>
      </c>
      <c r="P4664">
        <v>8.1819639205932599</v>
      </c>
      <c r="Q4664">
        <v>-19.769706726074201</v>
      </c>
      <c r="R4664">
        <v>11.652057647705099</v>
      </c>
      <c r="S4664">
        <v>76</v>
      </c>
      <c r="T4664">
        <v>117.155942970296</v>
      </c>
      <c r="U4664">
        <v>9.5515375137329102</v>
      </c>
      <c r="V4664">
        <v>75.434890747070298</v>
      </c>
      <c r="W4664">
        <v>102.333335876465</v>
      </c>
      <c r="X4664">
        <v>0.97377526760101296</v>
      </c>
      <c r="Y4664">
        <v>2533</v>
      </c>
    </row>
    <row r="4665" spans="1:25" x14ac:dyDescent="0.25">
      <c r="A4665" t="s">
        <v>81</v>
      </c>
      <c r="B4665" t="s">
        <v>41</v>
      </c>
      <c r="C4665" s="7" t="s">
        <v>70</v>
      </c>
      <c r="D4665" s="58" t="s">
        <v>64</v>
      </c>
      <c r="E4665" s="7">
        <v>41102</v>
      </c>
      <c r="F4665">
        <v>8</v>
      </c>
      <c r="G4665">
        <v>244.93998718261699</v>
      </c>
      <c r="H4665">
        <v>219.35975646972699</v>
      </c>
      <c r="I4665">
        <v>25.5802116394043</v>
      </c>
      <c r="J4665">
        <v>0.104434616863728</v>
      </c>
      <c r="K4665">
        <v>70.923423767089801</v>
      </c>
      <c r="L4665">
        <v>12.6299991607666</v>
      </c>
      <c r="M4665">
        <v>20.281089782714801</v>
      </c>
      <c r="N4665">
        <v>25.5802116394043</v>
      </c>
      <c r="O4665">
        <v>30.8793334960938</v>
      </c>
      <c r="P4665">
        <v>38.530422210693402</v>
      </c>
      <c r="Q4665">
        <v>8.9587936401367205</v>
      </c>
      <c r="R4665">
        <v>42.201629638671903</v>
      </c>
      <c r="S4665">
        <v>76</v>
      </c>
      <c r="T4665">
        <v>132.30310541040899</v>
      </c>
      <c r="U4665">
        <v>10.105104446411101</v>
      </c>
      <c r="V4665">
        <v>75.434890747070298</v>
      </c>
      <c r="W4665">
        <v>102.333335876465</v>
      </c>
      <c r="X4665">
        <v>0.97449618577957198</v>
      </c>
      <c r="Y4665">
        <v>2533</v>
      </c>
    </row>
    <row r="4666" spans="1:25" x14ac:dyDescent="0.25">
      <c r="A4666" t="s">
        <v>81</v>
      </c>
      <c r="B4666" t="s">
        <v>41</v>
      </c>
      <c r="C4666" s="7" t="s">
        <v>70</v>
      </c>
      <c r="D4666" s="58" t="s">
        <v>64</v>
      </c>
      <c r="E4666" s="7">
        <v>41102</v>
      </c>
      <c r="F4666">
        <v>9</v>
      </c>
      <c r="G4666">
        <v>242.59178161621099</v>
      </c>
      <c r="H4666">
        <v>224.20834350585901</v>
      </c>
      <c r="I4666">
        <v>18.383459091186499</v>
      </c>
      <c r="J4666">
        <v>7.5779393315315205E-2</v>
      </c>
      <c r="K4666">
        <v>76.315315246582003</v>
      </c>
      <c r="L4666">
        <v>6.00266408920288</v>
      </c>
      <c r="M4666">
        <v>13.3173379898071</v>
      </c>
      <c r="N4666">
        <v>18.383459091186499</v>
      </c>
      <c r="O4666">
        <v>23.449579238891602</v>
      </c>
      <c r="P4666">
        <v>30.764253616333001</v>
      </c>
      <c r="Q4666">
        <v>2.49288105964661</v>
      </c>
      <c r="R4666">
        <v>34.274036407470703</v>
      </c>
      <c r="S4666">
        <v>76</v>
      </c>
      <c r="T4666">
        <v>122.826257433378</v>
      </c>
      <c r="U4666">
        <v>9.6607847213745099</v>
      </c>
      <c r="V4666">
        <v>75.434890747070298</v>
      </c>
      <c r="W4666">
        <v>102.333335876465</v>
      </c>
      <c r="X4666">
        <v>0.97609257698059104</v>
      </c>
      <c r="Y4666">
        <v>2533</v>
      </c>
    </row>
    <row r="4667" spans="1:25" x14ac:dyDescent="0.25">
      <c r="A4667" t="s">
        <v>81</v>
      </c>
      <c r="B4667" t="s">
        <v>41</v>
      </c>
      <c r="C4667" s="7" t="s">
        <v>70</v>
      </c>
      <c r="D4667" s="58" t="s">
        <v>64</v>
      </c>
      <c r="E4667" s="7">
        <v>41102</v>
      </c>
      <c r="F4667">
        <v>10</v>
      </c>
      <c r="G4667">
        <v>258.82998657226602</v>
      </c>
      <c r="H4667">
        <v>235.49948120117199</v>
      </c>
      <c r="I4667">
        <v>23.330513000488299</v>
      </c>
      <c r="J4667">
        <v>9.0138360857963604E-2</v>
      </c>
      <c r="K4667">
        <v>81.108108520507798</v>
      </c>
      <c r="L4667">
        <v>9.7569713592529297</v>
      </c>
      <c r="M4667">
        <v>17.776330947876001</v>
      </c>
      <c r="N4667">
        <v>23.330513000488299</v>
      </c>
      <c r="O4667">
        <v>28.8846950531006</v>
      </c>
      <c r="P4667">
        <v>36.904052734375</v>
      </c>
      <c r="Q4667">
        <v>5.9090609550476101</v>
      </c>
      <c r="R4667">
        <v>40.751964569091797</v>
      </c>
      <c r="S4667">
        <v>76</v>
      </c>
      <c r="T4667">
        <v>145.03993505430799</v>
      </c>
      <c r="U4667">
        <v>10.5914907455444</v>
      </c>
      <c r="V4667">
        <v>75.434890747070298</v>
      </c>
      <c r="W4667">
        <v>102.333335876465</v>
      </c>
      <c r="X4667">
        <v>0.97427964210510298</v>
      </c>
      <c r="Y4667">
        <v>2533</v>
      </c>
    </row>
    <row r="4668" spans="1:25" x14ac:dyDescent="0.25">
      <c r="A4668" t="s">
        <v>81</v>
      </c>
      <c r="B4668" t="s">
        <v>41</v>
      </c>
      <c r="C4668" s="7" t="s">
        <v>70</v>
      </c>
      <c r="D4668" s="58" t="s">
        <v>64</v>
      </c>
      <c r="E4668" s="7">
        <v>41102</v>
      </c>
      <c r="F4668">
        <v>11</v>
      </c>
      <c r="G4668">
        <v>260.302978515625</v>
      </c>
      <c r="H4668">
        <v>244.60429382324199</v>
      </c>
      <c r="I4668">
        <v>15.6986894607544</v>
      </c>
      <c r="J4668">
        <v>6.0309294611215598E-2</v>
      </c>
      <c r="K4668">
        <v>86.027023315429702</v>
      </c>
      <c r="L4668">
        <v>2.5703613758087198</v>
      </c>
      <c r="M4668">
        <v>10.326683998107899</v>
      </c>
      <c r="N4668">
        <v>15.6986894607544</v>
      </c>
      <c r="O4668">
        <v>21.070695877075199</v>
      </c>
      <c r="P4668">
        <v>28.827018737793001</v>
      </c>
      <c r="Q4668">
        <v>-1.1513372659683201</v>
      </c>
      <c r="R4668">
        <v>32.548717498779297</v>
      </c>
      <c r="S4668">
        <v>76</v>
      </c>
      <c r="T4668">
        <v>138.61131635537899</v>
      </c>
      <c r="U4668">
        <v>10.2440891265869</v>
      </c>
      <c r="V4668">
        <v>75.434890747070298</v>
      </c>
      <c r="W4668">
        <v>102.333335876465</v>
      </c>
      <c r="X4668">
        <v>0.97691434621810902</v>
      </c>
      <c r="Y4668">
        <v>2533</v>
      </c>
    </row>
    <row r="4669" spans="1:25" x14ac:dyDescent="0.25">
      <c r="A4669" t="s">
        <v>81</v>
      </c>
      <c r="B4669" t="s">
        <v>41</v>
      </c>
      <c r="C4669" s="7" t="s">
        <v>70</v>
      </c>
      <c r="D4669" s="58" t="s">
        <v>64</v>
      </c>
      <c r="E4669" s="7">
        <v>41102</v>
      </c>
      <c r="F4669">
        <v>12</v>
      </c>
      <c r="G4669">
        <v>265.31985473632801</v>
      </c>
      <c r="H4669">
        <v>241.82214355468801</v>
      </c>
      <c r="I4669">
        <v>23.497730255126999</v>
      </c>
      <c r="J4669">
        <v>8.8563777506351499E-2</v>
      </c>
      <c r="K4669">
        <v>88.702705383300795</v>
      </c>
      <c r="L4669">
        <v>10.7992753982544</v>
      </c>
      <c r="M4669">
        <v>18.3016242980957</v>
      </c>
      <c r="N4669">
        <v>23.497730255126999</v>
      </c>
      <c r="O4669">
        <v>28.693832397460898</v>
      </c>
      <c r="P4669">
        <v>36.1961860656738</v>
      </c>
      <c r="Q4669">
        <v>7.1994400024414098</v>
      </c>
      <c r="R4669">
        <v>39.796016693115199</v>
      </c>
      <c r="S4669">
        <v>76</v>
      </c>
      <c r="T4669">
        <v>130.72801103209599</v>
      </c>
      <c r="U4669">
        <v>9.9086561203002894</v>
      </c>
      <c r="V4669">
        <v>75.434890747070298</v>
      </c>
      <c r="W4669">
        <v>102.333335876465</v>
      </c>
      <c r="X4669">
        <v>0.97652727365493797</v>
      </c>
      <c r="Y4669">
        <v>2533</v>
      </c>
    </row>
    <row r="4670" spans="1:25" x14ac:dyDescent="0.25">
      <c r="A4670" t="s">
        <v>81</v>
      </c>
      <c r="B4670" t="s">
        <v>41</v>
      </c>
      <c r="C4670" s="7" t="s">
        <v>70</v>
      </c>
      <c r="D4670" s="58" t="s">
        <v>64</v>
      </c>
      <c r="E4670" s="7">
        <v>41102</v>
      </c>
      <c r="F4670">
        <v>13</v>
      </c>
      <c r="G4670">
        <v>246.83630371093801</v>
      </c>
      <c r="H4670">
        <v>233.75393676757801</v>
      </c>
      <c r="I4670">
        <v>13.0823669433594</v>
      </c>
      <c r="J4670">
        <v>5.3000174462795299E-2</v>
      </c>
      <c r="K4670">
        <v>91.684684753417997</v>
      </c>
      <c r="L4670">
        <v>0.45058891177177401</v>
      </c>
      <c r="M4670">
        <v>7.9135460853576696</v>
      </c>
      <c r="N4670">
        <v>13.0823669433594</v>
      </c>
      <c r="O4670">
        <v>18.2511882781982</v>
      </c>
      <c r="P4670">
        <v>25.714145660400401</v>
      </c>
      <c r="Q4670">
        <v>-3.1303446292877202</v>
      </c>
      <c r="R4670">
        <v>29.295078277587901</v>
      </c>
      <c r="S4670">
        <v>76</v>
      </c>
      <c r="T4670">
        <v>125.26194406583301</v>
      </c>
      <c r="U4670">
        <v>9.85662937164307</v>
      </c>
      <c r="V4670">
        <v>75.434890747070298</v>
      </c>
      <c r="W4670">
        <v>102.333335876465</v>
      </c>
      <c r="X4670">
        <v>0.97593206167221103</v>
      </c>
      <c r="Y4670">
        <v>2533</v>
      </c>
    </row>
    <row r="4671" spans="1:25" x14ac:dyDescent="0.25">
      <c r="A4671" t="s">
        <v>81</v>
      </c>
      <c r="B4671" t="s">
        <v>41</v>
      </c>
      <c r="C4671" s="7" t="s">
        <v>70</v>
      </c>
      <c r="D4671" s="58" t="s">
        <v>64</v>
      </c>
      <c r="E4671" s="7">
        <v>41102</v>
      </c>
      <c r="F4671">
        <v>14</v>
      </c>
      <c r="G4671">
        <v>241.93016052246099</v>
      </c>
      <c r="H4671">
        <v>219.697189331055</v>
      </c>
      <c r="I4671">
        <v>22.2329807281494</v>
      </c>
      <c r="J4671">
        <v>9.1898337006568895E-2</v>
      </c>
      <c r="K4671">
        <v>94.563064575195298</v>
      </c>
      <c r="L4671">
        <v>10.981487274169901</v>
      </c>
      <c r="M4671">
        <v>17.628959655761701</v>
      </c>
      <c r="N4671">
        <v>22.2329807281494</v>
      </c>
      <c r="O4671">
        <v>26.836999893188501</v>
      </c>
      <c r="P4671">
        <v>33.484474182128899</v>
      </c>
      <c r="Q4671">
        <v>7.7918448448181197</v>
      </c>
      <c r="R4671">
        <v>36.674114227294901</v>
      </c>
      <c r="S4671">
        <v>76</v>
      </c>
      <c r="T4671">
        <v>101.995591566008</v>
      </c>
      <c r="U4671">
        <v>8.7795867919921893</v>
      </c>
      <c r="V4671">
        <v>75.434890747070298</v>
      </c>
      <c r="W4671">
        <v>102.333335876465</v>
      </c>
      <c r="X4671">
        <v>0.97418236732482899</v>
      </c>
      <c r="Y4671">
        <v>2533</v>
      </c>
    </row>
    <row r="4672" spans="1:25" x14ac:dyDescent="0.25">
      <c r="A4672" t="s">
        <v>81</v>
      </c>
      <c r="B4672" t="s">
        <v>41</v>
      </c>
      <c r="C4672" s="7" t="s">
        <v>70</v>
      </c>
      <c r="D4672" s="58" t="s">
        <v>64</v>
      </c>
      <c r="E4672" s="7">
        <v>41102</v>
      </c>
      <c r="F4672">
        <v>15</v>
      </c>
      <c r="G4672">
        <v>223.93138122558599</v>
      </c>
      <c r="H4672">
        <v>195.75143432617199</v>
      </c>
      <c r="I4672">
        <v>28.1799507141113</v>
      </c>
      <c r="J4672">
        <v>0.125841915607452</v>
      </c>
      <c r="K4672">
        <v>96.666664123535199</v>
      </c>
      <c r="L4672">
        <v>18.4627475738525</v>
      </c>
      <c r="M4672">
        <v>24.203750610351602</v>
      </c>
      <c r="N4672">
        <v>28.1799507141113</v>
      </c>
      <c r="O4672">
        <v>32.156154632568402</v>
      </c>
      <c r="P4672">
        <v>37.8971557617188</v>
      </c>
      <c r="Q4672">
        <v>15.7080545425415</v>
      </c>
      <c r="R4672">
        <v>40.651847839355497</v>
      </c>
      <c r="S4672">
        <v>76</v>
      </c>
      <c r="T4672">
        <v>82.331222142112907</v>
      </c>
      <c r="U4672">
        <v>7.58237504959106</v>
      </c>
      <c r="V4672">
        <v>75.434890747070298</v>
      </c>
      <c r="W4672">
        <v>102.333335876465</v>
      </c>
      <c r="X4672">
        <v>0.974617600440979</v>
      </c>
      <c r="Y4672">
        <v>2533</v>
      </c>
    </row>
    <row r="4673" spans="1:25" x14ac:dyDescent="0.25">
      <c r="A4673" t="s">
        <v>81</v>
      </c>
      <c r="B4673" t="s">
        <v>41</v>
      </c>
      <c r="C4673" s="7" t="s">
        <v>70</v>
      </c>
      <c r="D4673" s="58" t="s">
        <v>64</v>
      </c>
      <c r="E4673" s="7">
        <v>41102</v>
      </c>
      <c r="F4673">
        <v>16</v>
      </c>
      <c r="G4673">
        <v>199.67024230957</v>
      </c>
      <c r="H4673">
        <v>188.35906982421901</v>
      </c>
      <c r="I4673">
        <v>11.3111686706543</v>
      </c>
      <c r="J4673">
        <v>5.6649245321750599E-2</v>
      </c>
      <c r="K4673">
        <v>97.743240356445298</v>
      </c>
      <c r="L4673">
        <v>1.7791771888732899</v>
      </c>
      <c r="M4673">
        <v>7.4107551574706996</v>
      </c>
      <c r="N4673">
        <v>11.3111686706543</v>
      </c>
      <c r="O4673">
        <v>15.2115831375122</v>
      </c>
      <c r="P4673">
        <v>20.8431606292725</v>
      </c>
      <c r="Q4673">
        <v>-0.92300999164581299</v>
      </c>
      <c r="R4673">
        <v>23.545347213745099</v>
      </c>
      <c r="S4673">
        <v>76</v>
      </c>
      <c r="T4673">
        <v>79.681625462509103</v>
      </c>
      <c r="U4673">
        <v>7.4378523826599103</v>
      </c>
      <c r="V4673">
        <v>75.434890747070298</v>
      </c>
      <c r="W4673">
        <v>102.333335876465</v>
      </c>
      <c r="X4673">
        <v>0.98147571086883501</v>
      </c>
      <c r="Y4673">
        <v>2533</v>
      </c>
    </row>
    <row r="4674" spans="1:25" x14ac:dyDescent="0.25">
      <c r="A4674" t="s">
        <v>81</v>
      </c>
      <c r="B4674" t="s">
        <v>41</v>
      </c>
      <c r="C4674" s="7" t="s">
        <v>70</v>
      </c>
      <c r="D4674" s="58" t="s">
        <v>64</v>
      </c>
      <c r="E4674" s="7">
        <v>41102</v>
      </c>
      <c r="F4674">
        <v>17</v>
      </c>
      <c r="G4674">
        <v>187.63465881347699</v>
      </c>
      <c r="H4674">
        <v>179.77912902832</v>
      </c>
      <c r="I4674">
        <v>7.8555226325988796</v>
      </c>
      <c r="J4674">
        <v>4.1866052895784399E-2</v>
      </c>
      <c r="K4674">
        <v>98.112609863281307</v>
      </c>
      <c r="L4674">
        <v>-0.735243380069733</v>
      </c>
      <c r="M4674">
        <v>4.3402509689331099</v>
      </c>
      <c r="N4674">
        <v>7.8555226325988796</v>
      </c>
      <c r="O4674">
        <v>11.370795249939</v>
      </c>
      <c r="P4674">
        <v>16.4462890625</v>
      </c>
      <c r="Q4674">
        <v>-3.1706061363220202</v>
      </c>
      <c r="R4674">
        <v>18.881650924682599</v>
      </c>
      <c r="S4674">
        <v>76</v>
      </c>
      <c r="T4674">
        <v>65.428302520836993</v>
      </c>
      <c r="U4674">
        <v>6.7034106254577601</v>
      </c>
      <c r="V4674">
        <v>75.434890747070298</v>
      </c>
      <c r="W4674">
        <v>102.333335876465</v>
      </c>
      <c r="X4674">
        <v>0.98393124341964699</v>
      </c>
      <c r="Y4674">
        <v>2533</v>
      </c>
    </row>
    <row r="4675" spans="1:25" x14ac:dyDescent="0.25">
      <c r="A4675" t="s">
        <v>81</v>
      </c>
      <c r="B4675" t="s">
        <v>41</v>
      </c>
      <c r="C4675" s="7" t="s">
        <v>70</v>
      </c>
      <c r="D4675" s="58" t="s">
        <v>64</v>
      </c>
      <c r="E4675" s="7">
        <v>41102</v>
      </c>
      <c r="F4675">
        <v>18</v>
      </c>
      <c r="G4675">
        <v>164.01071166992199</v>
      </c>
      <c r="H4675">
        <v>165.52120971679699</v>
      </c>
      <c r="I4675">
        <v>-1.51050329208374</v>
      </c>
      <c r="J4675">
        <v>-9.2097846791148203E-3</v>
      </c>
      <c r="K4675">
        <v>96.693695068359403</v>
      </c>
      <c r="L4675">
        <v>-10.3426055908203</v>
      </c>
      <c r="M4675">
        <v>-5.1245274543762198</v>
      </c>
      <c r="N4675">
        <v>-1.51050329208374</v>
      </c>
      <c r="O4675">
        <v>2.1035211086273198</v>
      </c>
      <c r="P4675">
        <v>7.3215985298156703</v>
      </c>
      <c r="Q4675">
        <v>-12.846383094787599</v>
      </c>
      <c r="R4675">
        <v>9.8253765106201207</v>
      </c>
      <c r="S4675">
        <v>76</v>
      </c>
      <c r="T4675">
        <v>70.066469593567007</v>
      </c>
      <c r="U4675">
        <v>6.8917255401611301</v>
      </c>
      <c r="V4675">
        <v>75.434890747070298</v>
      </c>
      <c r="W4675">
        <v>102.333335876465</v>
      </c>
      <c r="X4675">
        <v>0.97725403308868397</v>
      </c>
      <c r="Y4675">
        <v>2533</v>
      </c>
    </row>
    <row r="4676" spans="1:25" x14ac:dyDescent="0.25">
      <c r="A4676" t="s">
        <v>81</v>
      </c>
      <c r="B4676" t="s">
        <v>41</v>
      </c>
      <c r="C4676" s="7" t="s">
        <v>70</v>
      </c>
      <c r="D4676" s="58" t="s">
        <v>64</v>
      </c>
      <c r="E4676" s="7">
        <v>41102</v>
      </c>
      <c r="F4676">
        <v>19</v>
      </c>
      <c r="G4676">
        <v>162.51609802246099</v>
      </c>
      <c r="H4676">
        <v>167.17123413085901</v>
      </c>
      <c r="I4676">
        <v>-4.65512943267822</v>
      </c>
      <c r="J4676">
        <v>-2.8644111007452001E-2</v>
      </c>
      <c r="K4676">
        <v>94.653152465820298</v>
      </c>
      <c r="L4676">
        <v>-14.5292501449585</v>
      </c>
      <c r="M4676">
        <v>-8.6955394744872994</v>
      </c>
      <c r="N4676">
        <v>-4.65512943267822</v>
      </c>
      <c r="O4676">
        <v>-0.61471909284591697</v>
      </c>
      <c r="P4676">
        <v>5.2189912796020499</v>
      </c>
      <c r="Q4676">
        <v>-17.328426361083999</v>
      </c>
      <c r="R4676">
        <v>8.0181674957275408</v>
      </c>
      <c r="S4676">
        <v>76</v>
      </c>
      <c r="T4676">
        <v>86.2127625718622</v>
      </c>
      <c r="U4676">
        <v>7.7048172950744602</v>
      </c>
      <c r="V4676">
        <v>75.434890747070298</v>
      </c>
      <c r="W4676">
        <v>102.333335876465</v>
      </c>
      <c r="X4676">
        <v>0.97621464729309104</v>
      </c>
      <c r="Y4676">
        <v>2533</v>
      </c>
    </row>
    <row r="4677" spans="1:25" x14ac:dyDescent="0.25">
      <c r="A4677" t="s">
        <v>81</v>
      </c>
      <c r="B4677" t="s">
        <v>41</v>
      </c>
      <c r="C4677" s="7" t="s">
        <v>70</v>
      </c>
      <c r="D4677" s="58" t="s">
        <v>64</v>
      </c>
      <c r="E4677" s="7">
        <v>41102</v>
      </c>
      <c r="F4677">
        <v>20</v>
      </c>
      <c r="G4677">
        <v>153.33218383789099</v>
      </c>
      <c r="H4677">
        <v>171.51777648925801</v>
      </c>
      <c r="I4677">
        <v>-18.185588836669901</v>
      </c>
      <c r="J4677">
        <v>-0.11860255897045099</v>
      </c>
      <c r="K4677">
        <v>89.477478027343807</v>
      </c>
      <c r="L4677">
        <v>-28.6309413909912</v>
      </c>
      <c r="M4677">
        <v>-22.459741592407202</v>
      </c>
      <c r="N4677">
        <v>-18.185588836669901</v>
      </c>
      <c r="O4677">
        <v>-13.911436080932599</v>
      </c>
      <c r="P4677">
        <v>-7.7402377128601101</v>
      </c>
      <c r="Q4677">
        <v>-31.5920524597168</v>
      </c>
      <c r="R4677">
        <v>-4.7791256904602104</v>
      </c>
      <c r="S4677">
        <v>76</v>
      </c>
      <c r="T4677">
        <v>97.197396570832097</v>
      </c>
      <c r="U4677">
        <v>8.1505508422851598</v>
      </c>
      <c r="V4677">
        <v>75.434890747070298</v>
      </c>
      <c r="W4677">
        <v>102.333335876465</v>
      </c>
      <c r="X4677">
        <v>0.97717750072479204</v>
      </c>
      <c r="Y4677">
        <v>2533</v>
      </c>
    </row>
    <row r="4678" spans="1:25" x14ac:dyDescent="0.25">
      <c r="A4678" t="s">
        <v>81</v>
      </c>
      <c r="B4678" t="s">
        <v>41</v>
      </c>
      <c r="C4678" s="7" t="s">
        <v>70</v>
      </c>
      <c r="D4678" s="58" t="s">
        <v>64</v>
      </c>
      <c r="E4678" s="7">
        <v>41102</v>
      </c>
      <c r="F4678">
        <v>21</v>
      </c>
      <c r="G4678">
        <v>153.10826110839801</v>
      </c>
      <c r="H4678">
        <v>172.64247131347699</v>
      </c>
      <c r="I4678">
        <v>-19.5342121124268</v>
      </c>
      <c r="J4678">
        <v>-0.127584308385849</v>
      </c>
      <c r="K4678">
        <v>82.716217041015597</v>
      </c>
      <c r="L4678">
        <v>-29.6138725280762</v>
      </c>
      <c r="M4678">
        <v>-23.658727645873999</v>
      </c>
      <c r="N4678">
        <v>-19.5342121124268</v>
      </c>
      <c r="O4678">
        <v>-15.4096975326538</v>
      </c>
      <c r="P4678">
        <v>-9.4545526504516602</v>
      </c>
      <c r="Q4678">
        <v>-32.4713134765625</v>
      </c>
      <c r="R4678">
        <v>-6.5971093177795401</v>
      </c>
      <c r="S4678">
        <v>76</v>
      </c>
      <c r="T4678">
        <v>92.155057369002904</v>
      </c>
      <c r="U4678">
        <v>7.8652000427246103</v>
      </c>
      <c r="V4678">
        <v>75.434890747070298</v>
      </c>
      <c r="W4678">
        <v>102.333335876465</v>
      </c>
      <c r="X4678">
        <v>0.97735410928726196</v>
      </c>
      <c r="Y4678">
        <v>2533</v>
      </c>
    </row>
    <row r="4679" spans="1:25" x14ac:dyDescent="0.25">
      <c r="A4679" t="s">
        <v>81</v>
      </c>
      <c r="B4679" t="s">
        <v>41</v>
      </c>
      <c r="C4679" s="7" t="s">
        <v>70</v>
      </c>
      <c r="D4679" s="58" t="s">
        <v>64</v>
      </c>
      <c r="E4679" s="7">
        <v>41102</v>
      </c>
      <c r="F4679">
        <v>22</v>
      </c>
      <c r="G4679">
        <v>153.89834594726599</v>
      </c>
      <c r="H4679">
        <v>169.86888122558599</v>
      </c>
      <c r="I4679">
        <v>-15.9705505371094</v>
      </c>
      <c r="J4679">
        <v>-0.103773377835751</v>
      </c>
      <c r="K4679">
        <v>78.720718383789105</v>
      </c>
      <c r="L4679">
        <v>-25.2169303894043</v>
      </c>
      <c r="M4679">
        <v>-19.754095077514599</v>
      </c>
      <c r="N4679">
        <v>-15.9705505371094</v>
      </c>
      <c r="O4679">
        <v>-12.1870059967041</v>
      </c>
      <c r="P4679">
        <v>-6.7241692543029803</v>
      </c>
      <c r="Q4679">
        <v>-27.838151931762699</v>
      </c>
      <c r="R4679">
        <v>-4.1029486656189</v>
      </c>
      <c r="S4679">
        <v>76</v>
      </c>
      <c r="T4679">
        <v>76.131834262313106</v>
      </c>
      <c r="U4679">
        <v>7.2149896621704102</v>
      </c>
      <c r="V4679">
        <v>75.434890747070298</v>
      </c>
      <c r="W4679">
        <v>102.333335876465</v>
      </c>
      <c r="X4679">
        <v>0.97814232110977195</v>
      </c>
      <c r="Y4679">
        <v>2533</v>
      </c>
    </row>
    <row r="4680" spans="1:25" x14ac:dyDescent="0.25">
      <c r="A4680" t="s">
        <v>81</v>
      </c>
      <c r="B4680" t="s">
        <v>41</v>
      </c>
      <c r="C4680" s="7" t="s">
        <v>70</v>
      </c>
      <c r="D4680" s="58" t="s">
        <v>64</v>
      </c>
      <c r="E4680" s="7">
        <v>41102</v>
      </c>
      <c r="F4680">
        <v>23</v>
      </c>
      <c r="G4680">
        <v>152.81314086914099</v>
      </c>
      <c r="H4680">
        <v>166.48046875</v>
      </c>
      <c r="I4680">
        <v>-13.6673288345337</v>
      </c>
      <c r="J4680">
        <v>-8.9438177645206507E-2</v>
      </c>
      <c r="K4680">
        <v>75.387390136718807</v>
      </c>
      <c r="L4680">
        <v>-23.1119709014893</v>
      </c>
      <c r="M4680">
        <v>-17.531999588012699</v>
      </c>
      <c r="N4680">
        <v>-13.6673288345337</v>
      </c>
      <c r="O4680">
        <v>-9.8026580810546893</v>
      </c>
      <c r="P4680">
        <v>-4.2226872444152797</v>
      </c>
      <c r="Q4680">
        <v>-25.7893962860107</v>
      </c>
      <c r="R4680">
        <v>-1.5452623367309599</v>
      </c>
      <c r="S4680">
        <v>76</v>
      </c>
      <c r="T4680">
        <v>79.248855720529704</v>
      </c>
      <c r="U4680">
        <v>7.3696932792663601</v>
      </c>
      <c r="V4680">
        <v>75.434890747070298</v>
      </c>
      <c r="W4680">
        <v>102.333335876465</v>
      </c>
      <c r="X4680">
        <v>0.98022842407226596</v>
      </c>
      <c r="Y4680">
        <v>2533</v>
      </c>
    </row>
    <row r="4681" spans="1:25" x14ac:dyDescent="0.25">
      <c r="A4681" t="s">
        <v>81</v>
      </c>
      <c r="B4681" t="s">
        <v>41</v>
      </c>
      <c r="C4681" s="7" t="s">
        <v>70</v>
      </c>
      <c r="D4681" s="58" t="s">
        <v>64</v>
      </c>
      <c r="E4681" s="7">
        <v>41102</v>
      </c>
      <c r="F4681">
        <v>24</v>
      </c>
      <c r="G4681">
        <v>151.02621459960901</v>
      </c>
      <c r="H4681">
        <v>155.79983520507801</v>
      </c>
      <c r="I4681">
        <v>-4.7736310958862296</v>
      </c>
      <c r="J4681">
        <v>-3.1607963144779198E-2</v>
      </c>
      <c r="K4681">
        <v>73.684684753417997</v>
      </c>
      <c r="L4681">
        <v>-13.094434738159199</v>
      </c>
      <c r="M4681">
        <v>-8.1784362792968803</v>
      </c>
      <c r="N4681">
        <v>-4.7736310958862296</v>
      </c>
      <c r="O4681">
        <v>-1.3688255548477199</v>
      </c>
      <c r="P4681">
        <v>3.5471725463867201</v>
      </c>
      <c r="Q4681">
        <v>-15.4532670974731</v>
      </c>
      <c r="R4681">
        <v>5.90600490570068</v>
      </c>
      <c r="S4681">
        <v>76</v>
      </c>
      <c r="T4681">
        <v>62.434411832244201</v>
      </c>
      <c r="U4681">
        <v>6.49275779724121</v>
      </c>
      <c r="V4681">
        <v>75.434890747070298</v>
      </c>
      <c r="W4681">
        <v>102.333335876465</v>
      </c>
      <c r="X4681">
        <v>0.97751671075820901</v>
      </c>
      <c r="Y4681">
        <v>2533</v>
      </c>
    </row>
    <row r="4682" spans="1:25" x14ac:dyDescent="0.25">
      <c r="A4682" t="s">
        <v>81</v>
      </c>
      <c r="B4682" t="s">
        <v>41</v>
      </c>
      <c r="C4682" s="7" t="s">
        <v>70</v>
      </c>
      <c r="D4682" s="58" t="s">
        <v>64</v>
      </c>
      <c r="E4682" s="7">
        <v>41123</v>
      </c>
      <c r="F4682">
        <v>1</v>
      </c>
      <c r="G4682">
        <v>138.66313171386699</v>
      </c>
      <c r="H4682">
        <v>139.71891784668</v>
      </c>
      <c r="I4682">
        <v>-1.0557832717895499</v>
      </c>
      <c r="J4682">
        <v>-7.6140156015753703E-3</v>
      </c>
      <c r="K4682">
        <v>67.747749328613295</v>
      </c>
      <c r="L4682">
        <v>-8.5432109832763707</v>
      </c>
      <c r="M4682">
        <v>-4.1195778846740696</v>
      </c>
      <c r="N4682">
        <v>-1.0557832717895499</v>
      </c>
      <c r="O4682">
        <v>2.0080113410949698</v>
      </c>
      <c r="P4682">
        <v>6.4316444396972701</v>
      </c>
      <c r="Q4682">
        <v>-10.6657934188843</v>
      </c>
      <c r="R4682">
        <v>8.5542259216308594</v>
      </c>
      <c r="S4682">
        <v>77</v>
      </c>
      <c r="T4682">
        <v>52.623280712092303</v>
      </c>
      <c r="U4682">
        <v>5.8424711227417001</v>
      </c>
      <c r="V4682">
        <v>73.527259826660199</v>
      </c>
      <c r="W4682">
        <v>99.780799865722699</v>
      </c>
      <c r="X4682">
        <v>0.97283798456192005</v>
      </c>
      <c r="Y4682">
        <v>2533</v>
      </c>
    </row>
    <row r="4683" spans="1:25" x14ac:dyDescent="0.25">
      <c r="A4683" t="s">
        <v>81</v>
      </c>
      <c r="B4683" t="s">
        <v>41</v>
      </c>
      <c r="C4683" s="7" t="s">
        <v>70</v>
      </c>
      <c r="D4683" s="58" t="s">
        <v>64</v>
      </c>
      <c r="E4683" s="7">
        <v>41123</v>
      </c>
      <c r="F4683">
        <v>2</v>
      </c>
      <c r="G4683">
        <v>135.90335083007801</v>
      </c>
      <c r="H4683">
        <v>135.50335693359401</v>
      </c>
      <c r="I4683">
        <v>0.39999303221702598</v>
      </c>
      <c r="J4683">
        <v>2.9432168230414399E-3</v>
      </c>
      <c r="K4683">
        <v>66.5</v>
      </c>
      <c r="L4683">
        <v>-7.2134218215942401</v>
      </c>
      <c r="M4683">
        <v>-2.7153546810150102</v>
      </c>
      <c r="N4683">
        <v>0.39999303221702598</v>
      </c>
      <c r="O4683">
        <v>3.51534080505371</v>
      </c>
      <c r="P4683">
        <v>8.0134077072143608</v>
      </c>
      <c r="Q4683">
        <v>-9.3717193603515607</v>
      </c>
      <c r="R4683">
        <v>10.171705245971699</v>
      </c>
      <c r="S4683">
        <v>77</v>
      </c>
      <c r="T4683">
        <v>53.981988946093701</v>
      </c>
      <c r="U4683">
        <v>5.9407792091369602</v>
      </c>
      <c r="V4683">
        <v>73.527259826660199</v>
      </c>
      <c r="W4683">
        <v>99.780799865722699</v>
      </c>
      <c r="X4683">
        <v>0.97560191154480003</v>
      </c>
      <c r="Y4683">
        <v>2533</v>
      </c>
    </row>
    <row r="4684" spans="1:25" x14ac:dyDescent="0.25">
      <c r="A4684" t="s">
        <v>81</v>
      </c>
      <c r="B4684" t="s">
        <v>41</v>
      </c>
      <c r="C4684" s="7" t="s">
        <v>70</v>
      </c>
      <c r="D4684" s="58" t="s">
        <v>64</v>
      </c>
      <c r="E4684" s="7">
        <v>41123</v>
      </c>
      <c r="F4684">
        <v>3</v>
      </c>
      <c r="G4684">
        <v>125.59156036377</v>
      </c>
      <c r="H4684">
        <v>125.35198211669901</v>
      </c>
      <c r="I4684">
        <v>0.23958083987236001</v>
      </c>
      <c r="J4684">
        <v>1.90761894918978E-3</v>
      </c>
      <c r="K4684">
        <v>66.207206726074205</v>
      </c>
      <c r="L4684">
        <v>-5.9666047096252397</v>
      </c>
      <c r="M4684">
        <v>-2.2999398708343501</v>
      </c>
      <c r="N4684">
        <v>0.23958083987236001</v>
      </c>
      <c r="O4684">
        <v>2.7791013717651398</v>
      </c>
      <c r="P4684">
        <v>6.4457654953002903</v>
      </c>
      <c r="Q4684">
        <v>-7.7259716987609899</v>
      </c>
      <c r="R4684">
        <v>8.2051324844360405</v>
      </c>
      <c r="S4684">
        <v>77</v>
      </c>
      <c r="T4684">
        <v>37.587802423985302</v>
      </c>
      <c r="U4684">
        <v>4.84271192550659</v>
      </c>
      <c r="V4684">
        <v>73.527259826660199</v>
      </c>
      <c r="W4684">
        <v>99.780799865722699</v>
      </c>
      <c r="X4684">
        <v>0.98114413022994995</v>
      </c>
      <c r="Y4684">
        <v>2533</v>
      </c>
    </row>
    <row r="4685" spans="1:25" x14ac:dyDescent="0.25">
      <c r="A4685" t="s">
        <v>81</v>
      </c>
      <c r="B4685" t="s">
        <v>41</v>
      </c>
      <c r="C4685" s="7" t="s">
        <v>70</v>
      </c>
      <c r="D4685" s="58" t="s">
        <v>64</v>
      </c>
      <c r="E4685" s="7">
        <v>41123</v>
      </c>
      <c r="F4685">
        <v>4</v>
      </c>
      <c r="G4685">
        <v>125.83229064941401</v>
      </c>
      <c r="H4685">
        <v>127.558349609375</v>
      </c>
      <c r="I4685">
        <v>-1.7260655164718599</v>
      </c>
      <c r="J4685">
        <v>-1.37171903625131E-2</v>
      </c>
      <c r="K4685">
        <v>64.945945739746094</v>
      </c>
      <c r="L4685">
        <v>-8.0229444503784197</v>
      </c>
      <c r="M4685">
        <v>-4.3026971817016602</v>
      </c>
      <c r="N4685">
        <v>-1.7260655164718599</v>
      </c>
      <c r="O4685">
        <v>0.85056632757186901</v>
      </c>
      <c r="P4685">
        <v>4.5708136558532697</v>
      </c>
      <c r="Q4685">
        <v>-9.8080224990844709</v>
      </c>
      <c r="R4685">
        <v>6.3558907508850098</v>
      </c>
      <c r="S4685">
        <v>77</v>
      </c>
      <c r="T4685">
        <v>38.497767185195698</v>
      </c>
      <c r="U4685">
        <v>4.9134807586669904</v>
      </c>
      <c r="V4685">
        <v>73.527259826660199</v>
      </c>
      <c r="W4685">
        <v>99.780799865722699</v>
      </c>
      <c r="X4685">
        <v>0.98285871744155895</v>
      </c>
      <c r="Y4685">
        <v>2533</v>
      </c>
    </row>
    <row r="4686" spans="1:25" x14ac:dyDescent="0.25">
      <c r="A4686" t="s">
        <v>81</v>
      </c>
      <c r="B4686" t="s">
        <v>41</v>
      </c>
      <c r="C4686" s="7" t="s">
        <v>70</v>
      </c>
      <c r="D4686" s="58" t="s">
        <v>64</v>
      </c>
      <c r="E4686" s="7">
        <v>41123</v>
      </c>
      <c r="F4686">
        <v>5</v>
      </c>
      <c r="G4686">
        <v>141.57911682128901</v>
      </c>
      <c r="H4686">
        <v>143.31579589843801</v>
      </c>
      <c r="I4686">
        <v>-1.7366757392883301</v>
      </c>
      <c r="J4686">
        <v>-1.2266468256712E-2</v>
      </c>
      <c r="K4686">
        <v>63.896396636962898</v>
      </c>
      <c r="L4686">
        <v>-8.4602766036987305</v>
      </c>
      <c r="M4686">
        <v>-4.4879188537597701</v>
      </c>
      <c r="N4686">
        <v>-1.7366757392883301</v>
      </c>
      <c r="O4686">
        <v>1.0145672559738199</v>
      </c>
      <c r="P4686">
        <v>4.9869251251220703</v>
      </c>
      <c r="Q4686">
        <v>-10.3663244247437</v>
      </c>
      <c r="R4686">
        <v>6.8929724693298304</v>
      </c>
      <c r="S4686">
        <v>77</v>
      </c>
      <c r="T4686">
        <v>41.595718109800103</v>
      </c>
      <c r="U4686">
        <v>5.2464537620544398</v>
      </c>
      <c r="V4686">
        <v>73.527259826660199</v>
      </c>
      <c r="W4686">
        <v>99.780799865722699</v>
      </c>
      <c r="X4686">
        <v>0.97993314266204801</v>
      </c>
      <c r="Y4686">
        <v>2533</v>
      </c>
    </row>
    <row r="4687" spans="1:25" x14ac:dyDescent="0.25">
      <c r="A4687" t="s">
        <v>81</v>
      </c>
      <c r="B4687" t="s">
        <v>41</v>
      </c>
      <c r="C4687" s="7" t="s">
        <v>70</v>
      </c>
      <c r="D4687" s="58" t="s">
        <v>64</v>
      </c>
      <c r="E4687" s="7">
        <v>41123</v>
      </c>
      <c r="F4687">
        <v>6</v>
      </c>
      <c r="G4687">
        <v>161.83465576171901</v>
      </c>
      <c r="H4687">
        <v>172.56637573242199</v>
      </c>
      <c r="I4687">
        <v>-10.731722831726101</v>
      </c>
      <c r="J4687">
        <v>-6.6312879323959406E-2</v>
      </c>
      <c r="K4687">
        <v>63.2207221984863</v>
      </c>
      <c r="L4687">
        <v>-18.7986850738525</v>
      </c>
      <c r="M4687">
        <v>-14.0326585769653</v>
      </c>
      <c r="N4687">
        <v>-10.731722831726101</v>
      </c>
      <c r="O4687">
        <v>-7.43078708648682</v>
      </c>
      <c r="P4687">
        <v>-2.6647601127624498</v>
      </c>
      <c r="Q4687">
        <v>-21.085557937622099</v>
      </c>
      <c r="R4687">
        <v>-0.377888143062592</v>
      </c>
      <c r="S4687">
        <v>77</v>
      </c>
      <c r="T4687">
        <v>54.576172648729397</v>
      </c>
      <c r="U4687">
        <v>6.2946844100952104</v>
      </c>
      <c r="V4687">
        <v>73.527259826660199</v>
      </c>
      <c r="W4687">
        <v>99.780799865722699</v>
      </c>
      <c r="X4687">
        <v>0.97302210330963101</v>
      </c>
      <c r="Y4687">
        <v>2533</v>
      </c>
    </row>
    <row r="4688" spans="1:25" x14ac:dyDescent="0.25">
      <c r="A4688" t="s">
        <v>81</v>
      </c>
      <c r="B4688" t="s">
        <v>41</v>
      </c>
      <c r="C4688" s="7" t="s">
        <v>70</v>
      </c>
      <c r="D4688" s="58" t="s">
        <v>64</v>
      </c>
      <c r="E4688" s="7">
        <v>41123</v>
      </c>
      <c r="F4688">
        <v>7</v>
      </c>
      <c r="G4688">
        <v>187.27951049804699</v>
      </c>
      <c r="H4688">
        <v>203.097900390625</v>
      </c>
      <c r="I4688">
        <v>-15.8183917999268</v>
      </c>
      <c r="J4688">
        <v>-8.4464088082313496E-2</v>
      </c>
      <c r="K4688">
        <v>63.387386322021499</v>
      </c>
      <c r="L4688">
        <v>-25.604925155639599</v>
      </c>
      <c r="M4688">
        <v>-19.822961807251001</v>
      </c>
      <c r="N4688">
        <v>-15.8183917999268</v>
      </c>
      <c r="O4688">
        <v>-11.8138217926025</v>
      </c>
      <c r="P4688">
        <v>-6.0318579673767099</v>
      </c>
      <c r="Q4688">
        <v>-28.3792724609375</v>
      </c>
      <c r="R4688">
        <v>-3.2575113773345898</v>
      </c>
      <c r="S4688">
        <v>77</v>
      </c>
      <c r="T4688">
        <v>75.434885370983494</v>
      </c>
      <c r="U4688">
        <v>7.6364731788635298</v>
      </c>
      <c r="V4688">
        <v>73.527259826660199</v>
      </c>
      <c r="W4688">
        <v>99.780799865722699</v>
      </c>
      <c r="X4688">
        <v>0.97377526760101296</v>
      </c>
      <c r="Y4688">
        <v>2533</v>
      </c>
    </row>
    <row r="4689" spans="1:25" x14ac:dyDescent="0.25">
      <c r="A4689" t="s">
        <v>81</v>
      </c>
      <c r="B4689" t="s">
        <v>41</v>
      </c>
      <c r="C4689" s="7" t="s">
        <v>70</v>
      </c>
      <c r="D4689" s="58" t="s">
        <v>64</v>
      </c>
      <c r="E4689" s="7">
        <v>41123</v>
      </c>
      <c r="F4689">
        <v>8</v>
      </c>
      <c r="G4689">
        <v>213.09045410156301</v>
      </c>
      <c r="H4689">
        <v>212.44851684570301</v>
      </c>
      <c r="I4689">
        <v>0.641942918300629</v>
      </c>
      <c r="J4689">
        <v>3.0125370249152201E-3</v>
      </c>
      <c r="K4689">
        <v>66.936935424804702</v>
      </c>
      <c r="L4689">
        <v>-8.4725990295410192</v>
      </c>
      <c r="M4689">
        <v>-3.0876536369323699</v>
      </c>
      <c r="N4689">
        <v>0.641942918300629</v>
      </c>
      <c r="O4689">
        <v>4.3715395927429199</v>
      </c>
      <c r="P4689">
        <v>9.7564849853515607</v>
      </c>
      <c r="Q4689">
        <v>-11.056445121765099</v>
      </c>
      <c r="R4689">
        <v>12.3403310775757</v>
      </c>
      <c r="S4689">
        <v>77</v>
      </c>
      <c r="T4689">
        <v>65.747342119279907</v>
      </c>
      <c r="U4689">
        <v>7.1121149063110396</v>
      </c>
      <c r="V4689">
        <v>73.527259826660199</v>
      </c>
      <c r="W4689">
        <v>99.780799865722699</v>
      </c>
      <c r="X4689">
        <v>0.97449618577957198</v>
      </c>
      <c r="Y4689">
        <v>2533</v>
      </c>
    </row>
    <row r="4690" spans="1:25" x14ac:dyDescent="0.25">
      <c r="A4690" t="s">
        <v>81</v>
      </c>
      <c r="B4690" t="s">
        <v>41</v>
      </c>
      <c r="C4690" s="7" t="s">
        <v>70</v>
      </c>
      <c r="D4690" s="58" t="s">
        <v>64</v>
      </c>
      <c r="E4690" s="7">
        <v>41123</v>
      </c>
      <c r="F4690">
        <v>9</v>
      </c>
      <c r="G4690">
        <v>208.32460021972699</v>
      </c>
      <c r="H4690">
        <v>213.1357421875</v>
      </c>
      <c r="I4690">
        <v>-4.8111538887023899</v>
      </c>
      <c r="J4690">
        <v>-2.3094506934285199E-2</v>
      </c>
      <c r="K4690">
        <v>71.891891479492202</v>
      </c>
      <c r="L4690">
        <v>-13.7723083496094</v>
      </c>
      <c r="M4690">
        <v>-8.4779853820800799</v>
      </c>
      <c r="N4690">
        <v>-4.8111538887023899</v>
      </c>
      <c r="O4690">
        <v>-1.1443219184875499</v>
      </c>
      <c r="P4690">
        <v>4.1500010490417498</v>
      </c>
      <c r="Q4690">
        <v>-16.312671661376999</v>
      </c>
      <c r="R4690">
        <v>6.6903638839721697</v>
      </c>
      <c r="S4690">
        <v>77</v>
      </c>
      <c r="T4690">
        <v>65.171843939960993</v>
      </c>
      <c r="U4690">
        <v>6.9924263954162598</v>
      </c>
      <c r="V4690">
        <v>73.527259826660199</v>
      </c>
      <c r="W4690">
        <v>99.780799865722699</v>
      </c>
      <c r="X4690">
        <v>0.97609257698059104</v>
      </c>
      <c r="Y4690">
        <v>2533</v>
      </c>
    </row>
    <row r="4691" spans="1:25" x14ac:dyDescent="0.25">
      <c r="A4691" t="s">
        <v>81</v>
      </c>
      <c r="B4691" t="s">
        <v>41</v>
      </c>
      <c r="C4691" s="7" t="s">
        <v>70</v>
      </c>
      <c r="D4691" s="58" t="s">
        <v>64</v>
      </c>
      <c r="E4691" s="7">
        <v>41123</v>
      </c>
      <c r="F4691">
        <v>10</v>
      </c>
      <c r="G4691">
        <v>220.73802185058599</v>
      </c>
      <c r="H4691">
        <v>223.19607543945301</v>
      </c>
      <c r="I4691">
        <v>-2.45804667472839</v>
      </c>
      <c r="J4691">
        <v>-1.11355828121305E-2</v>
      </c>
      <c r="K4691">
        <v>76.846847534179702</v>
      </c>
      <c r="L4691">
        <v>-11.065021514892599</v>
      </c>
      <c r="M4691">
        <v>-5.9799509048461896</v>
      </c>
      <c r="N4691">
        <v>-2.45804667472839</v>
      </c>
      <c r="O4691">
        <v>1.0638576745986901</v>
      </c>
      <c r="P4691">
        <v>6.1489276885986301</v>
      </c>
      <c r="Q4691">
        <v>-13.504979133606</v>
      </c>
      <c r="R4691">
        <v>8.5888853073120099</v>
      </c>
      <c r="S4691">
        <v>77</v>
      </c>
      <c r="T4691">
        <v>59.618786179526097</v>
      </c>
      <c r="U4691">
        <v>6.7160577774047896</v>
      </c>
      <c r="V4691">
        <v>73.527259826660199</v>
      </c>
      <c r="W4691">
        <v>99.780799865722699</v>
      </c>
      <c r="X4691">
        <v>0.97427964210510298</v>
      </c>
      <c r="Y4691">
        <v>2533</v>
      </c>
    </row>
    <row r="4692" spans="1:25" x14ac:dyDescent="0.25">
      <c r="A4692" t="s">
        <v>81</v>
      </c>
      <c r="B4692" t="s">
        <v>41</v>
      </c>
      <c r="C4692" s="7" t="s">
        <v>70</v>
      </c>
      <c r="D4692" s="58" t="s">
        <v>64</v>
      </c>
      <c r="E4692" s="7">
        <v>41123</v>
      </c>
      <c r="F4692">
        <v>11</v>
      </c>
      <c r="G4692">
        <v>226.33772277832</v>
      </c>
      <c r="H4692">
        <v>226.34715270996099</v>
      </c>
      <c r="I4692">
        <v>-9.4324927777051908E-3</v>
      </c>
      <c r="J4692">
        <v>-4.1674418753245798E-5</v>
      </c>
      <c r="K4692">
        <v>81.761260986328097</v>
      </c>
      <c r="L4692">
        <v>-8.9478597640991193</v>
      </c>
      <c r="M4692">
        <v>-3.66696429252625</v>
      </c>
      <c r="N4692">
        <v>-9.4324927777051908E-3</v>
      </c>
      <c r="O4692">
        <v>3.64809918403625</v>
      </c>
      <c r="P4692">
        <v>8.9289951324462908</v>
      </c>
      <c r="Q4692">
        <v>-11.481780052185099</v>
      </c>
      <c r="R4692">
        <v>11.462914466857899</v>
      </c>
      <c r="S4692">
        <v>77</v>
      </c>
      <c r="T4692">
        <v>66.427679988448304</v>
      </c>
      <c r="U4692">
        <v>6.97469186782837</v>
      </c>
      <c r="V4692">
        <v>73.527259826660199</v>
      </c>
      <c r="W4692">
        <v>99.780799865722699</v>
      </c>
      <c r="X4692">
        <v>0.97691434621810902</v>
      </c>
      <c r="Y4692">
        <v>2533</v>
      </c>
    </row>
    <row r="4693" spans="1:25" x14ac:dyDescent="0.25">
      <c r="A4693" t="s">
        <v>81</v>
      </c>
      <c r="B4693" t="s">
        <v>41</v>
      </c>
      <c r="C4693" s="7" t="s">
        <v>70</v>
      </c>
      <c r="D4693" s="58" t="s">
        <v>64</v>
      </c>
      <c r="E4693" s="7">
        <v>41123</v>
      </c>
      <c r="F4693">
        <v>12</v>
      </c>
      <c r="G4693">
        <v>227.09411621093801</v>
      </c>
      <c r="H4693">
        <v>229.81040954589801</v>
      </c>
      <c r="I4693">
        <v>-2.71629810333252</v>
      </c>
      <c r="J4693">
        <v>-1.1961110867559899E-2</v>
      </c>
      <c r="K4693">
        <v>85.076576232910199</v>
      </c>
      <c r="L4693">
        <v>-12.251146316528301</v>
      </c>
      <c r="M4693">
        <v>-6.61788034439087</v>
      </c>
      <c r="N4693">
        <v>-2.71629810333252</v>
      </c>
      <c r="O4693">
        <v>1.1852842569351201</v>
      </c>
      <c r="P4693">
        <v>6.8185501098632804</v>
      </c>
      <c r="Q4693">
        <v>-14.9541425704956</v>
      </c>
      <c r="R4693">
        <v>9.52154636383057</v>
      </c>
      <c r="S4693">
        <v>77</v>
      </c>
      <c r="T4693">
        <v>75.030627377916105</v>
      </c>
      <c r="U4693">
        <v>7.44008111953735</v>
      </c>
      <c r="V4693">
        <v>73.527259826660199</v>
      </c>
      <c r="W4693">
        <v>99.780799865722699</v>
      </c>
      <c r="X4693">
        <v>0.97652727365493797</v>
      </c>
      <c r="Y4693">
        <v>2533</v>
      </c>
    </row>
    <row r="4694" spans="1:25" x14ac:dyDescent="0.25">
      <c r="A4694" t="s">
        <v>81</v>
      </c>
      <c r="B4694" t="s">
        <v>41</v>
      </c>
      <c r="C4694" s="7" t="s">
        <v>70</v>
      </c>
      <c r="D4694" s="58" t="s">
        <v>64</v>
      </c>
      <c r="E4694" s="7">
        <v>41123</v>
      </c>
      <c r="F4694">
        <v>13</v>
      </c>
      <c r="G4694">
        <v>217.63301086425801</v>
      </c>
      <c r="H4694">
        <v>226.03305053710901</v>
      </c>
      <c r="I4694">
        <v>-8.4000282287597692</v>
      </c>
      <c r="J4694">
        <v>-3.8597214967012398E-2</v>
      </c>
      <c r="K4694">
        <v>87.675674438476605</v>
      </c>
      <c r="L4694">
        <v>-18.049709320068398</v>
      </c>
      <c r="M4694">
        <v>-12.348599433898899</v>
      </c>
      <c r="N4694">
        <v>-8.4000282287597692</v>
      </c>
      <c r="O4694">
        <v>-4.45145606994629</v>
      </c>
      <c r="P4694">
        <v>1.2496546506881701</v>
      </c>
      <c r="Q4694">
        <v>-20.785261154174801</v>
      </c>
      <c r="R4694">
        <v>3.9852056503295898</v>
      </c>
      <c r="S4694">
        <v>77</v>
      </c>
      <c r="T4694">
        <v>72.545006116883101</v>
      </c>
      <c r="U4694">
        <v>7.5296874046325701</v>
      </c>
      <c r="V4694">
        <v>73.527259826660199</v>
      </c>
      <c r="W4694">
        <v>99.780799865722699</v>
      </c>
      <c r="X4694">
        <v>0.97593206167221103</v>
      </c>
      <c r="Y4694">
        <v>2533</v>
      </c>
    </row>
    <row r="4695" spans="1:25" x14ac:dyDescent="0.25">
      <c r="A4695" t="s">
        <v>81</v>
      </c>
      <c r="B4695" t="s">
        <v>41</v>
      </c>
      <c r="C4695" s="7" t="s">
        <v>70</v>
      </c>
      <c r="D4695" s="58" t="s">
        <v>64</v>
      </c>
      <c r="E4695" s="7">
        <v>41123</v>
      </c>
      <c r="F4695">
        <v>14</v>
      </c>
      <c r="G4695">
        <v>217.55487060546901</v>
      </c>
      <c r="H4695">
        <v>221.43048095703099</v>
      </c>
      <c r="I4695">
        <v>-3.8756189346313499</v>
      </c>
      <c r="J4695">
        <v>-1.78144443780184E-2</v>
      </c>
      <c r="K4695">
        <v>90.536033630371094</v>
      </c>
      <c r="L4695">
        <v>-13.598457336425801</v>
      </c>
      <c r="M4695">
        <v>-7.85412549972534</v>
      </c>
      <c r="N4695">
        <v>-3.8756189346313499</v>
      </c>
      <c r="O4695">
        <v>0.102887660264969</v>
      </c>
      <c r="P4695">
        <v>5.8472194671630904</v>
      </c>
      <c r="Q4695">
        <v>-16.3547477722168</v>
      </c>
      <c r="R4695">
        <v>8.6035089492797905</v>
      </c>
      <c r="S4695">
        <v>77</v>
      </c>
      <c r="T4695">
        <v>74.053224878661197</v>
      </c>
      <c r="U4695">
        <v>7.58677101135254</v>
      </c>
      <c r="V4695">
        <v>73.527259826660199</v>
      </c>
      <c r="W4695">
        <v>99.780799865722699</v>
      </c>
      <c r="X4695">
        <v>0.97418236732482899</v>
      </c>
      <c r="Y4695">
        <v>2533</v>
      </c>
    </row>
    <row r="4696" spans="1:25" x14ac:dyDescent="0.25">
      <c r="A4696" t="s">
        <v>81</v>
      </c>
      <c r="B4696" t="s">
        <v>41</v>
      </c>
      <c r="C4696" s="7" t="s">
        <v>70</v>
      </c>
      <c r="D4696" s="58" t="s">
        <v>64</v>
      </c>
      <c r="E4696" s="7">
        <v>41123</v>
      </c>
      <c r="F4696">
        <v>15</v>
      </c>
      <c r="G4696">
        <v>203.14192199707</v>
      </c>
      <c r="H4696">
        <v>197.49169921875</v>
      </c>
      <c r="I4696">
        <v>5.6502351760864302</v>
      </c>
      <c r="J4696">
        <v>2.7814226225018501E-2</v>
      </c>
      <c r="K4696">
        <v>92.810813903808594</v>
      </c>
      <c r="L4696">
        <v>-3.2867844104766801</v>
      </c>
      <c r="M4696">
        <v>1.993279337883</v>
      </c>
      <c r="N4696">
        <v>5.6502351760864302</v>
      </c>
      <c r="O4696">
        <v>9.30719089508057</v>
      </c>
      <c r="P4696">
        <v>14.587254524231</v>
      </c>
      <c r="Q4696">
        <v>-5.8203048706054696</v>
      </c>
      <c r="R4696">
        <v>17.120775222778299</v>
      </c>
      <c r="S4696">
        <v>77</v>
      </c>
      <c r="T4696">
        <v>67.701175297777795</v>
      </c>
      <c r="U4696">
        <v>6.97359323501587</v>
      </c>
      <c r="V4696">
        <v>73.527259826660199</v>
      </c>
      <c r="W4696">
        <v>99.780799865722699</v>
      </c>
      <c r="X4696">
        <v>0.974617600440979</v>
      </c>
      <c r="Y4696">
        <v>2533</v>
      </c>
    </row>
    <row r="4697" spans="1:25" x14ac:dyDescent="0.25">
      <c r="A4697" t="s">
        <v>81</v>
      </c>
      <c r="B4697" t="s">
        <v>41</v>
      </c>
      <c r="C4697" s="7" t="s">
        <v>70</v>
      </c>
      <c r="D4697" s="58" t="s">
        <v>64</v>
      </c>
      <c r="E4697" s="7">
        <v>41123</v>
      </c>
      <c r="F4697">
        <v>16</v>
      </c>
      <c r="G4697">
        <v>185.59086608886699</v>
      </c>
      <c r="H4697">
        <v>186.466873168945</v>
      </c>
      <c r="I4697">
        <v>-0.87598961591720603</v>
      </c>
      <c r="J4697">
        <v>-4.7200038097798798E-3</v>
      </c>
      <c r="K4697">
        <v>94.022521972656307</v>
      </c>
      <c r="L4697">
        <v>-7.90706586837769</v>
      </c>
      <c r="M4697">
        <v>-3.7530486583709699</v>
      </c>
      <c r="N4697">
        <v>-0.87598961591720603</v>
      </c>
      <c r="O4697">
        <v>2.00106978416443</v>
      </c>
      <c r="P4697">
        <v>6.1550860404968297</v>
      </c>
      <c r="Q4697">
        <v>-9.9002780914306605</v>
      </c>
      <c r="R4697">
        <v>8.1482992172241193</v>
      </c>
      <c r="S4697">
        <v>77</v>
      </c>
      <c r="T4697">
        <v>42.898994086620398</v>
      </c>
      <c r="U4697">
        <v>5.4863777160644496</v>
      </c>
      <c r="V4697">
        <v>73.527259826660199</v>
      </c>
      <c r="W4697">
        <v>99.780799865722699</v>
      </c>
      <c r="X4697">
        <v>0.98147571086883501</v>
      </c>
      <c r="Y4697">
        <v>2533</v>
      </c>
    </row>
    <row r="4698" spans="1:25" x14ac:dyDescent="0.25">
      <c r="A4698" t="s">
        <v>81</v>
      </c>
      <c r="B4698" t="s">
        <v>41</v>
      </c>
      <c r="C4698" s="7" t="s">
        <v>70</v>
      </c>
      <c r="D4698" s="58" t="s">
        <v>64</v>
      </c>
      <c r="E4698" s="7">
        <v>41123</v>
      </c>
      <c r="F4698">
        <v>17</v>
      </c>
      <c r="G4698">
        <v>171.967849731445</v>
      </c>
      <c r="H4698">
        <v>177.94384765625</v>
      </c>
      <c r="I4698">
        <v>-5.97599124908447</v>
      </c>
      <c r="J4698">
        <v>-3.4750629216432599E-2</v>
      </c>
      <c r="K4698">
        <v>94.481979370117202</v>
      </c>
      <c r="L4698">
        <v>-11.905147552490201</v>
      </c>
      <c r="M4698">
        <v>-8.4021539688110405</v>
      </c>
      <c r="N4698">
        <v>-5.97599124908447</v>
      </c>
      <c r="O4698">
        <v>-3.5498285293579102</v>
      </c>
      <c r="P4698">
        <v>-4.6835068613290801E-2</v>
      </c>
      <c r="Q4698">
        <v>-13.585980415344199</v>
      </c>
      <c r="R4698">
        <v>1.6339983940124501</v>
      </c>
      <c r="S4698">
        <v>77</v>
      </c>
      <c r="T4698">
        <v>30.688605352266201</v>
      </c>
      <c r="U4698">
        <v>4.6265449523925799</v>
      </c>
      <c r="V4698">
        <v>73.527259826660199</v>
      </c>
      <c r="W4698">
        <v>99.780799865722699</v>
      </c>
      <c r="X4698">
        <v>0.98393124341964699</v>
      </c>
      <c r="Y4698">
        <v>2533</v>
      </c>
    </row>
    <row r="4699" spans="1:25" x14ac:dyDescent="0.25">
      <c r="A4699" t="s">
        <v>81</v>
      </c>
      <c r="B4699" t="s">
        <v>41</v>
      </c>
      <c r="C4699" s="7" t="s">
        <v>70</v>
      </c>
      <c r="D4699" s="58" t="s">
        <v>64</v>
      </c>
      <c r="E4699" s="7">
        <v>41123</v>
      </c>
      <c r="F4699">
        <v>18</v>
      </c>
      <c r="G4699">
        <v>157.65148925781301</v>
      </c>
      <c r="H4699">
        <v>169.05377197265599</v>
      </c>
      <c r="I4699">
        <v>-11.4022779464722</v>
      </c>
      <c r="J4699">
        <v>-7.2325855493545504E-2</v>
      </c>
      <c r="K4699">
        <v>94.891891479492202</v>
      </c>
      <c r="L4699">
        <v>-18.521146774291999</v>
      </c>
      <c r="M4699">
        <v>-14.315260887146</v>
      </c>
      <c r="N4699">
        <v>-11.4022779464722</v>
      </c>
      <c r="O4699">
        <v>-8.4892950057983398</v>
      </c>
      <c r="P4699">
        <v>-4.2834095954895002</v>
      </c>
      <c r="Q4699">
        <v>-20.539247512817401</v>
      </c>
      <c r="R4699">
        <v>-2.26530909538269</v>
      </c>
      <c r="S4699">
        <v>77</v>
      </c>
      <c r="T4699">
        <v>44.366572147214399</v>
      </c>
      <c r="U4699">
        <v>5.5548830032348597</v>
      </c>
      <c r="V4699">
        <v>73.527259826660199</v>
      </c>
      <c r="W4699">
        <v>99.780799865722699</v>
      </c>
      <c r="X4699">
        <v>0.97725403308868397</v>
      </c>
      <c r="Y4699">
        <v>2533</v>
      </c>
    </row>
    <row r="4700" spans="1:25" x14ac:dyDescent="0.25">
      <c r="A4700" t="s">
        <v>81</v>
      </c>
      <c r="B4700" t="s">
        <v>41</v>
      </c>
      <c r="C4700" s="7" t="s">
        <v>70</v>
      </c>
      <c r="D4700" s="58" t="s">
        <v>64</v>
      </c>
      <c r="E4700" s="7">
        <v>41123</v>
      </c>
      <c r="F4700">
        <v>19</v>
      </c>
      <c r="G4700">
        <v>143.308181762695</v>
      </c>
      <c r="H4700">
        <v>175.02931213378901</v>
      </c>
      <c r="I4700">
        <v>-31.721126556396499</v>
      </c>
      <c r="J4700">
        <v>-0.22134903073310899</v>
      </c>
      <c r="K4700">
        <v>92.716217041015597</v>
      </c>
      <c r="L4700">
        <v>-45.079193115234403</v>
      </c>
      <c r="M4700">
        <v>-37.187141418457003</v>
      </c>
      <c r="N4700">
        <v>-31.721126556396499</v>
      </c>
      <c r="O4700">
        <v>-26.255111694335898</v>
      </c>
      <c r="P4700">
        <v>-18.363059997558601</v>
      </c>
      <c r="Q4700">
        <v>-48.866016387939503</v>
      </c>
      <c r="R4700">
        <v>-14.5762338638306</v>
      </c>
      <c r="S4700">
        <v>77</v>
      </c>
      <c r="T4700">
        <v>160.78824974248701</v>
      </c>
      <c r="U4700">
        <v>10.4233541488647</v>
      </c>
      <c r="V4700">
        <v>73.527259826660199</v>
      </c>
      <c r="W4700">
        <v>99.780799865722699</v>
      </c>
      <c r="X4700">
        <v>0.97621464729309104</v>
      </c>
      <c r="Y4700">
        <v>2533</v>
      </c>
    </row>
    <row r="4701" spans="1:25" x14ac:dyDescent="0.25">
      <c r="A4701" t="s">
        <v>81</v>
      </c>
      <c r="B4701" t="s">
        <v>41</v>
      </c>
      <c r="C4701" s="7" t="s">
        <v>70</v>
      </c>
      <c r="D4701" s="58" t="s">
        <v>64</v>
      </c>
      <c r="E4701" s="7">
        <v>41123</v>
      </c>
      <c r="F4701">
        <v>20</v>
      </c>
      <c r="G4701">
        <v>145.99391174316401</v>
      </c>
      <c r="H4701">
        <v>175.24664306640599</v>
      </c>
      <c r="I4701">
        <v>-29.252719879150401</v>
      </c>
      <c r="J4701">
        <v>-0.200369447469711</v>
      </c>
      <c r="K4701">
        <v>86.860359191894503</v>
      </c>
      <c r="L4701">
        <v>-38.874092102050803</v>
      </c>
      <c r="M4701">
        <v>-33.189704895019503</v>
      </c>
      <c r="N4701">
        <v>-29.252719879150401</v>
      </c>
      <c r="O4701">
        <v>-25.315731048583999</v>
      </c>
      <c r="P4701">
        <v>-19.63134765625</v>
      </c>
      <c r="Q4701">
        <v>-41.601615905761697</v>
      </c>
      <c r="R4701">
        <v>-16.903821945190401</v>
      </c>
      <c r="S4701">
        <v>77</v>
      </c>
      <c r="T4701">
        <v>83.846344066550998</v>
      </c>
      <c r="U4701">
        <v>7.5075969696044904</v>
      </c>
      <c r="V4701">
        <v>73.527259826660199</v>
      </c>
      <c r="W4701">
        <v>99.780799865722699</v>
      </c>
      <c r="X4701">
        <v>0.97717750072479204</v>
      </c>
      <c r="Y4701">
        <v>2533</v>
      </c>
    </row>
    <row r="4702" spans="1:25" x14ac:dyDescent="0.25">
      <c r="A4702" t="s">
        <v>81</v>
      </c>
      <c r="B4702" t="s">
        <v>41</v>
      </c>
      <c r="C4702" s="7" t="s">
        <v>70</v>
      </c>
      <c r="D4702" s="58" t="s">
        <v>64</v>
      </c>
      <c r="E4702" s="7">
        <v>41123</v>
      </c>
      <c r="F4702">
        <v>21</v>
      </c>
      <c r="G4702">
        <v>147.31858825683599</v>
      </c>
      <c r="H4702">
        <v>170.38247680664099</v>
      </c>
      <c r="I4702">
        <v>-23.0638751983643</v>
      </c>
      <c r="J4702">
        <v>-0.15655781328678101</v>
      </c>
      <c r="K4702">
        <v>79.481979370117202</v>
      </c>
      <c r="L4702">
        <v>-30.609796524047901</v>
      </c>
      <c r="M4702">
        <v>-26.151605606079102</v>
      </c>
      <c r="N4702">
        <v>-23.0638751983643</v>
      </c>
      <c r="O4702">
        <v>-19.976146697998001</v>
      </c>
      <c r="P4702">
        <v>-15.5179557800293</v>
      </c>
      <c r="Q4702">
        <v>-32.748958587646499</v>
      </c>
      <c r="R4702">
        <v>-13.378791809081999</v>
      </c>
      <c r="S4702">
        <v>77</v>
      </c>
      <c r="T4702">
        <v>52.141869164675001</v>
      </c>
      <c r="U4702">
        <v>5.8881125450134304</v>
      </c>
      <c r="V4702">
        <v>73.527259826660199</v>
      </c>
      <c r="W4702">
        <v>99.780799865722699</v>
      </c>
      <c r="X4702">
        <v>0.97735410928726196</v>
      </c>
      <c r="Y4702">
        <v>2533</v>
      </c>
    </row>
    <row r="4703" spans="1:25" x14ac:dyDescent="0.25">
      <c r="A4703" t="s">
        <v>81</v>
      </c>
      <c r="B4703" t="s">
        <v>41</v>
      </c>
      <c r="C4703" s="7" t="s">
        <v>70</v>
      </c>
      <c r="D4703" s="58" t="s">
        <v>64</v>
      </c>
      <c r="E4703" s="7">
        <v>41123</v>
      </c>
      <c r="F4703">
        <v>22</v>
      </c>
      <c r="G4703">
        <v>149.71823120117199</v>
      </c>
      <c r="H4703">
        <v>165.21549987793</v>
      </c>
      <c r="I4703">
        <v>-15.497278213501</v>
      </c>
      <c r="J4703">
        <v>-0.1035096347332</v>
      </c>
      <c r="K4703">
        <v>74.878379821777301</v>
      </c>
      <c r="L4703">
        <v>-22.169883728027301</v>
      </c>
      <c r="M4703">
        <v>-18.227653503418001</v>
      </c>
      <c r="N4703">
        <v>-15.497278213501</v>
      </c>
      <c r="O4703">
        <v>-12.7669019699097</v>
      </c>
      <c r="P4703">
        <v>-8.8246736526489293</v>
      </c>
      <c r="Q4703">
        <v>-24.061473846435501</v>
      </c>
      <c r="R4703">
        <v>-6.9330825805664098</v>
      </c>
      <c r="S4703">
        <v>77</v>
      </c>
      <c r="T4703">
        <v>40.849546788648901</v>
      </c>
      <c r="U4703">
        <v>5.2066607475280797</v>
      </c>
      <c r="V4703">
        <v>73.527259826660199</v>
      </c>
      <c r="W4703">
        <v>99.780799865722699</v>
      </c>
      <c r="X4703">
        <v>0.97814232110977195</v>
      </c>
      <c r="Y4703">
        <v>2533</v>
      </c>
    </row>
    <row r="4704" spans="1:25" x14ac:dyDescent="0.25">
      <c r="A4704" t="s">
        <v>81</v>
      </c>
      <c r="B4704" t="s">
        <v>41</v>
      </c>
      <c r="C4704" s="7" t="s">
        <v>70</v>
      </c>
      <c r="D4704" s="58" t="s">
        <v>64</v>
      </c>
      <c r="E4704" s="7">
        <v>41123</v>
      </c>
      <c r="F4704">
        <v>23</v>
      </c>
      <c r="G4704">
        <v>145.76541137695301</v>
      </c>
      <c r="H4704">
        <v>153.84436035156301</v>
      </c>
      <c r="I4704">
        <v>-8.0789480209350604</v>
      </c>
      <c r="J4704">
        <v>-5.54243139922619E-2</v>
      </c>
      <c r="K4704">
        <v>71.873870849609403</v>
      </c>
      <c r="L4704">
        <v>-14.8021640777588</v>
      </c>
      <c r="M4704">
        <v>-10.8300333023071</v>
      </c>
      <c r="N4704">
        <v>-8.0789480209350604</v>
      </c>
      <c r="O4704">
        <v>-5.3278617858886701</v>
      </c>
      <c r="P4704">
        <v>-1.3557316064834599</v>
      </c>
      <c r="Q4704">
        <v>-16.708103179931602</v>
      </c>
      <c r="R4704">
        <v>0.550206899642944</v>
      </c>
      <c r="S4704">
        <v>77</v>
      </c>
      <c r="T4704">
        <v>42.281791790469498</v>
      </c>
      <c r="U4704">
        <v>5.2461533546447798</v>
      </c>
      <c r="V4704">
        <v>73.527259826660199</v>
      </c>
      <c r="W4704">
        <v>99.780799865722699</v>
      </c>
      <c r="X4704">
        <v>0.98022842407226596</v>
      </c>
      <c r="Y4704">
        <v>2533</v>
      </c>
    </row>
    <row r="4705" spans="1:25" x14ac:dyDescent="0.25">
      <c r="A4705" t="s">
        <v>81</v>
      </c>
      <c r="B4705" t="s">
        <v>41</v>
      </c>
      <c r="C4705" s="7" t="s">
        <v>70</v>
      </c>
      <c r="D4705" s="58" t="s">
        <v>64</v>
      </c>
      <c r="E4705" s="7">
        <v>41123</v>
      </c>
      <c r="F4705">
        <v>24</v>
      </c>
      <c r="G4705">
        <v>141.72427368164099</v>
      </c>
      <c r="H4705">
        <v>140.30488586425801</v>
      </c>
      <c r="I4705">
        <v>1.4194035530090301</v>
      </c>
      <c r="J4705">
        <v>1.00152464583516E-2</v>
      </c>
      <c r="K4705">
        <v>69.391891479492202</v>
      </c>
      <c r="L4705">
        <v>-6.7871947288513201</v>
      </c>
      <c r="M4705">
        <v>-1.93866980075836</v>
      </c>
      <c r="N4705">
        <v>1.4194035530090301</v>
      </c>
      <c r="O4705">
        <v>4.7774772644043004</v>
      </c>
      <c r="P4705">
        <v>9.6260013580322301</v>
      </c>
      <c r="Q4705">
        <v>-9.1136512756347692</v>
      </c>
      <c r="R4705">
        <v>11.9524583816528</v>
      </c>
      <c r="S4705">
        <v>77</v>
      </c>
      <c r="T4705">
        <v>65.369081599378703</v>
      </c>
      <c r="U4705">
        <v>6.4036426544189498</v>
      </c>
      <c r="V4705">
        <v>73.527259826660199</v>
      </c>
      <c r="W4705">
        <v>99.780799865722699</v>
      </c>
      <c r="X4705">
        <v>0.97751671075820901</v>
      </c>
      <c r="Y4705">
        <v>2533</v>
      </c>
    </row>
    <row r="4706" spans="1:25" x14ac:dyDescent="0.25">
      <c r="A4706" t="s">
        <v>81</v>
      </c>
      <c r="B4706" t="s">
        <v>41</v>
      </c>
      <c r="C4706" s="7" t="s">
        <v>70</v>
      </c>
      <c r="D4706" s="58" t="s">
        <v>64</v>
      </c>
      <c r="E4706" s="7">
        <v>41129</v>
      </c>
      <c r="F4706">
        <v>1</v>
      </c>
      <c r="G4706">
        <v>140.39242553710901</v>
      </c>
      <c r="H4706">
        <v>134.03923034668</v>
      </c>
      <c r="I4706">
        <v>6.3531937599182102</v>
      </c>
      <c r="J4706">
        <v>4.5253112912177998E-2</v>
      </c>
      <c r="K4706">
        <v>67.810813903808594</v>
      </c>
      <c r="L4706">
        <v>-4.1329288482665998</v>
      </c>
      <c r="M4706">
        <v>2.0623574256896999</v>
      </c>
      <c r="N4706">
        <v>6.3531937599182102</v>
      </c>
      <c r="O4706">
        <v>10.644030570983899</v>
      </c>
      <c r="P4706">
        <v>16.839317321777301</v>
      </c>
      <c r="Q4706">
        <v>-7.1055994033813503</v>
      </c>
      <c r="R4706">
        <v>19.811986923217798</v>
      </c>
      <c r="S4706">
        <v>77</v>
      </c>
      <c r="T4706">
        <v>106.46282534818999</v>
      </c>
      <c r="U4706">
        <v>8.1823654174804705</v>
      </c>
      <c r="V4706">
        <v>74.497451782226605</v>
      </c>
      <c r="W4706">
        <v>98.847824096679702</v>
      </c>
      <c r="X4706">
        <v>0.97283798456192005</v>
      </c>
      <c r="Y4706">
        <v>2533</v>
      </c>
    </row>
    <row r="4707" spans="1:25" x14ac:dyDescent="0.25">
      <c r="A4707" t="s">
        <v>81</v>
      </c>
      <c r="B4707" t="s">
        <v>41</v>
      </c>
      <c r="C4707" s="7" t="s">
        <v>70</v>
      </c>
      <c r="D4707" s="58" t="s">
        <v>64</v>
      </c>
      <c r="E4707" s="7">
        <v>41129</v>
      </c>
      <c r="F4707">
        <v>2</v>
      </c>
      <c r="G4707">
        <v>134.59962463378901</v>
      </c>
      <c r="H4707">
        <v>126.661178588867</v>
      </c>
      <c r="I4707">
        <v>7.9384398460388201</v>
      </c>
      <c r="J4707">
        <v>5.8978170156478903E-2</v>
      </c>
      <c r="K4707">
        <v>66.342338562011705</v>
      </c>
      <c r="L4707">
        <v>-1.3011170625686601</v>
      </c>
      <c r="M4707">
        <v>4.1576881408691397</v>
      </c>
      <c r="N4707">
        <v>7.9384398460388201</v>
      </c>
      <c r="O4707">
        <v>11.7191925048828</v>
      </c>
      <c r="P4707">
        <v>17.1779975891113</v>
      </c>
      <c r="Q4707">
        <v>-3.9204032421112101</v>
      </c>
      <c r="R4707">
        <v>19.797283172607401</v>
      </c>
      <c r="S4707">
        <v>77</v>
      </c>
      <c r="T4707">
        <v>82.556349464688495</v>
      </c>
      <c r="U4707">
        <v>7.2096648216247603</v>
      </c>
      <c r="V4707">
        <v>74.497451782226605</v>
      </c>
      <c r="W4707">
        <v>98.847824096679702</v>
      </c>
      <c r="X4707">
        <v>0.97560191154480003</v>
      </c>
      <c r="Y4707">
        <v>2533</v>
      </c>
    </row>
    <row r="4708" spans="1:25" x14ac:dyDescent="0.25">
      <c r="A4708" t="s">
        <v>81</v>
      </c>
      <c r="B4708" t="s">
        <v>41</v>
      </c>
      <c r="C4708" s="7" t="s">
        <v>70</v>
      </c>
      <c r="D4708" s="58" t="s">
        <v>64</v>
      </c>
      <c r="E4708" s="7">
        <v>41129</v>
      </c>
      <c r="F4708">
        <v>3</v>
      </c>
      <c r="G4708">
        <v>124.173217773438</v>
      </c>
      <c r="H4708">
        <v>114.67307281494099</v>
      </c>
      <c r="I4708">
        <v>9.5001525878906303</v>
      </c>
      <c r="J4708">
        <v>7.6507262885570498E-2</v>
      </c>
      <c r="K4708">
        <v>65.297294616699205</v>
      </c>
      <c r="L4708">
        <v>0.89522433280944802</v>
      </c>
      <c r="M4708">
        <v>5.97908592224121</v>
      </c>
      <c r="N4708">
        <v>9.5001525878906303</v>
      </c>
      <c r="O4708">
        <v>13.0212202072144</v>
      </c>
      <c r="P4708">
        <v>18.1050815582275</v>
      </c>
      <c r="Q4708">
        <v>-1.5441533327102701</v>
      </c>
      <c r="R4708">
        <v>20.544458389282202</v>
      </c>
      <c r="S4708">
        <v>77</v>
      </c>
      <c r="T4708">
        <v>76.6979670108867</v>
      </c>
      <c r="U4708">
        <v>6.7144613265991202</v>
      </c>
      <c r="V4708">
        <v>74.497451782226605</v>
      </c>
      <c r="W4708">
        <v>98.847824096679702</v>
      </c>
      <c r="X4708">
        <v>0.98114413022994995</v>
      </c>
      <c r="Y4708">
        <v>2533</v>
      </c>
    </row>
    <row r="4709" spans="1:25" x14ac:dyDescent="0.25">
      <c r="A4709" t="s">
        <v>81</v>
      </c>
      <c r="B4709" t="s">
        <v>41</v>
      </c>
      <c r="C4709" s="7" t="s">
        <v>70</v>
      </c>
      <c r="D4709" s="58" t="s">
        <v>64</v>
      </c>
      <c r="E4709" s="7">
        <v>41129</v>
      </c>
      <c r="F4709">
        <v>4</v>
      </c>
      <c r="G4709">
        <v>122.971000671387</v>
      </c>
      <c r="H4709">
        <v>112.59413909912099</v>
      </c>
      <c r="I4709">
        <v>10.3768634796143</v>
      </c>
      <c r="J4709">
        <v>8.4384642541408497E-2</v>
      </c>
      <c r="K4709">
        <v>64.567565917968807</v>
      </c>
      <c r="L4709">
        <v>2.5963113307952899</v>
      </c>
      <c r="M4709">
        <v>7.1931252479553196</v>
      </c>
      <c r="N4709">
        <v>10.3768634796143</v>
      </c>
      <c r="O4709">
        <v>13.5606031417847</v>
      </c>
      <c r="P4709">
        <v>18.157415390014599</v>
      </c>
      <c r="Q4709">
        <v>0.39063295722007801</v>
      </c>
      <c r="R4709">
        <v>20.363094329833999</v>
      </c>
      <c r="S4709">
        <v>77</v>
      </c>
      <c r="T4709">
        <v>63.301862536486603</v>
      </c>
      <c r="U4709">
        <v>6.0711975097656303</v>
      </c>
      <c r="V4709">
        <v>74.497451782226605</v>
      </c>
      <c r="W4709">
        <v>98.847824096679702</v>
      </c>
      <c r="X4709">
        <v>0.98285871744155895</v>
      </c>
      <c r="Y4709">
        <v>2533</v>
      </c>
    </row>
    <row r="4710" spans="1:25" x14ac:dyDescent="0.25">
      <c r="A4710" t="s">
        <v>81</v>
      </c>
      <c r="B4710" t="s">
        <v>41</v>
      </c>
      <c r="C4710" s="7" t="s">
        <v>70</v>
      </c>
      <c r="D4710" s="58" t="s">
        <v>64</v>
      </c>
      <c r="E4710" s="7">
        <v>41129</v>
      </c>
      <c r="F4710">
        <v>5</v>
      </c>
      <c r="G4710">
        <v>142.88442993164099</v>
      </c>
      <c r="H4710">
        <v>131.14964294433599</v>
      </c>
      <c r="I4710">
        <v>11.734788894653301</v>
      </c>
      <c r="J4710">
        <v>8.2127839326858507E-2</v>
      </c>
      <c r="K4710">
        <v>63.4324340820313</v>
      </c>
      <c r="L4710">
        <v>2.97165870666504</v>
      </c>
      <c r="M4710">
        <v>8.14898777008057</v>
      </c>
      <c r="N4710">
        <v>11.734788894653301</v>
      </c>
      <c r="O4710">
        <v>15.3205909729004</v>
      </c>
      <c r="P4710">
        <v>20.497919082641602</v>
      </c>
      <c r="Q4710">
        <v>0.48743313550949102</v>
      </c>
      <c r="R4710">
        <v>22.9821472167969</v>
      </c>
      <c r="S4710">
        <v>77</v>
      </c>
      <c r="T4710">
        <v>73.676866757243303</v>
      </c>
      <c r="U4710">
        <v>6.8379068374633798</v>
      </c>
      <c r="V4710">
        <v>74.497451782226605</v>
      </c>
      <c r="W4710">
        <v>98.847824096679702</v>
      </c>
      <c r="X4710">
        <v>0.97993314266204801</v>
      </c>
      <c r="Y4710">
        <v>2533</v>
      </c>
    </row>
    <row r="4711" spans="1:25" x14ac:dyDescent="0.25">
      <c r="A4711" t="s">
        <v>81</v>
      </c>
      <c r="B4711" t="s">
        <v>41</v>
      </c>
      <c r="C4711" s="7" t="s">
        <v>70</v>
      </c>
      <c r="D4711" s="58" t="s">
        <v>64</v>
      </c>
      <c r="E4711" s="7">
        <v>41129</v>
      </c>
      <c r="F4711">
        <v>6</v>
      </c>
      <c r="G4711">
        <v>167.047775268555</v>
      </c>
      <c r="H4711">
        <v>161.70829772949199</v>
      </c>
      <c r="I4711">
        <v>5.3394851684570304</v>
      </c>
      <c r="J4711">
        <v>3.1963817775249502E-2</v>
      </c>
      <c r="K4711">
        <v>61.387386322021499</v>
      </c>
      <c r="L4711">
        <v>-4.9496092796325701</v>
      </c>
      <c r="M4711">
        <v>1.1292709112167401</v>
      </c>
      <c r="N4711">
        <v>5.3394851684570304</v>
      </c>
      <c r="O4711">
        <v>9.5496997833252006</v>
      </c>
      <c r="P4711">
        <v>15.628579139709499</v>
      </c>
      <c r="Q4711">
        <v>-7.8664245605468803</v>
      </c>
      <c r="R4711">
        <v>18.545394897460898</v>
      </c>
      <c r="S4711">
        <v>77</v>
      </c>
      <c r="T4711">
        <v>92.480560825852095</v>
      </c>
      <c r="U4711">
        <v>8.0286226272583008</v>
      </c>
      <c r="V4711">
        <v>74.497451782226605</v>
      </c>
      <c r="W4711">
        <v>98.847824096679702</v>
      </c>
      <c r="X4711">
        <v>0.97302210330963101</v>
      </c>
      <c r="Y4711">
        <v>2533</v>
      </c>
    </row>
    <row r="4712" spans="1:25" x14ac:dyDescent="0.25">
      <c r="A4712" t="s">
        <v>81</v>
      </c>
      <c r="B4712" t="s">
        <v>41</v>
      </c>
      <c r="C4712" s="7" t="s">
        <v>70</v>
      </c>
      <c r="D4712" s="58" t="s">
        <v>64</v>
      </c>
      <c r="E4712" s="7">
        <v>41129</v>
      </c>
      <c r="F4712">
        <v>7</v>
      </c>
      <c r="G4712">
        <v>198.44090270996099</v>
      </c>
      <c r="H4712">
        <v>194.40702819824199</v>
      </c>
      <c r="I4712">
        <v>4.0338826179504403</v>
      </c>
      <c r="J4712">
        <v>2.0327879115939099E-2</v>
      </c>
      <c r="K4712">
        <v>61.261260986328097</v>
      </c>
      <c r="L4712">
        <v>-6.0656385421752903</v>
      </c>
      <c r="M4712">
        <v>-9.8759323358535794E-2</v>
      </c>
      <c r="N4712">
        <v>4.0338826179504403</v>
      </c>
      <c r="O4712">
        <v>8.1665248870849592</v>
      </c>
      <c r="P4712">
        <v>14.1334037780762</v>
      </c>
      <c r="Q4712">
        <v>-8.92871189117432</v>
      </c>
      <c r="R4712">
        <v>16.9964790344238</v>
      </c>
      <c r="S4712">
        <v>77</v>
      </c>
      <c r="T4712">
        <v>82.712752014800998</v>
      </c>
      <c r="U4712">
        <v>7.88069820404053</v>
      </c>
      <c r="V4712">
        <v>74.497451782226605</v>
      </c>
      <c r="W4712">
        <v>98.847824096679702</v>
      </c>
      <c r="X4712">
        <v>0.97377526760101296</v>
      </c>
      <c r="Y4712">
        <v>2533</v>
      </c>
    </row>
    <row r="4713" spans="1:25" x14ac:dyDescent="0.25">
      <c r="A4713" t="s">
        <v>81</v>
      </c>
      <c r="B4713" t="s">
        <v>41</v>
      </c>
      <c r="C4713" s="7" t="s">
        <v>70</v>
      </c>
      <c r="D4713" s="58" t="s">
        <v>64</v>
      </c>
      <c r="E4713" s="7">
        <v>41129</v>
      </c>
      <c r="F4713">
        <v>8</v>
      </c>
      <c r="G4713">
        <v>227.36177062988301</v>
      </c>
      <c r="H4713">
        <v>213.42308044433599</v>
      </c>
      <c r="I4713">
        <v>13.938678741455099</v>
      </c>
      <c r="J4713">
        <v>6.1306167393922799E-2</v>
      </c>
      <c r="K4713">
        <v>65.031532287597699</v>
      </c>
      <c r="L4713">
        <v>5.1202301979064897</v>
      </c>
      <c r="M4713">
        <v>10.3302412033081</v>
      </c>
      <c r="N4713">
        <v>13.938678741455099</v>
      </c>
      <c r="O4713">
        <v>17.547117233276399</v>
      </c>
      <c r="P4713">
        <v>22.757127761840799</v>
      </c>
      <c r="Q4713">
        <v>2.6203229427337602</v>
      </c>
      <c r="R4713">
        <v>25.257034301757798</v>
      </c>
      <c r="S4713">
        <v>77</v>
      </c>
      <c r="T4713">
        <v>62.406263845658899</v>
      </c>
      <c r="U4713">
        <v>6.8810715675354004</v>
      </c>
      <c r="V4713">
        <v>74.497451782226605</v>
      </c>
      <c r="W4713">
        <v>98.847824096679702</v>
      </c>
      <c r="X4713">
        <v>0.97449618577957198</v>
      </c>
      <c r="Y4713">
        <v>2533</v>
      </c>
    </row>
    <row r="4714" spans="1:25" x14ac:dyDescent="0.25">
      <c r="A4714" t="s">
        <v>81</v>
      </c>
      <c r="B4714" t="s">
        <v>41</v>
      </c>
      <c r="C4714" s="7" t="s">
        <v>70</v>
      </c>
      <c r="D4714" s="58" t="s">
        <v>64</v>
      </c>
      <c r="E4714" s="7">
        <v>41129</v>
      </c>
      <c r="F4714">
        <v>9</v>
      </c>
      <c r="G4714">
        <v>226.04714965820301</v>
      </c>
      <c r="H4714">
        <v>225.10755920410199</v>
      </c>
      <c r="I4714">
        <v>0.93959832191467296</v>
      </c>
      <c r="J4714">
        <v>4.1566477157175498E-3</v>
      </c>
      <c r="K4714">
        <v>71.211708068847699</v>
      </c>
      <c r="L4714">
        <v>-7.98632764816284</v>
      </c>
      <c r="M4714">
        <v>-2.71281838417053</v>
      </c>
      <c r="N4714">
        <v>0.93959832191467296</v>
      </c>
      <c r="O4714">
        <v>4.5920152664184597</v>
      </c>
      <c r="P4714">
        <v>9.8655242919921893</v>
      </c>
      <c r="Q4714">
        <v>-10.5167036056519</v>
      </c>
      <c r="R4714">
        <v>12.3959007263184</v>
      </c>
      <c r="S4714">
        <v>77</v>
      </c>
      <c r="T4714">
        <v>63.723396459156397</v>
      </c>
      <c r="U4714">
        <v>6.9649372100830096</v>
      </c>
      <c r="V4714">
        <v>74.497451782226605</v>
      </c>
      <c r="W4714">
        <v>98.847824096679702</v>
      </c>
      <c r="X4714">
        <v>0.97609257698059104</v>
      </c>
      <c r="Y4714">
        <v>2533</v>
      </c>
    </row>
    <row r="4715" spans="1:25" x14ac:dyDescent="0.25">
      <c r="A4715" t="s">
        <v>81</v>
      </c>
      <c r="B4715" t="s">
        <v>41</v>
      </c>
      <c r="C4715" s="7" t="s">
        <v>70</v>
      </c>
      <c r="D4715" s="58" t="s">
        <v>64</v>
      </c>
      <c r="E4715" s="7">
        <v>41129</v>
      </c>
      <c r="F4715">
        <v>10</v>
      </c>
      <c r="G4715">
        <v>236.26452636718801</v>
      </c>
      <c r="H4715">
        <v>242.13066101074199</v>
      </c>
      <c r="I4715">
        <v>-5.8661360740661603</v>
      </c>
      <c r="J4715">
        <v>-2.48286779969931E-2</v>
      </c>
      <c r="K4715">
        <v>77.819816589355497</v>
      </c>
      <c r="L4715">
        <v>-14.988267898559601</v>
      </c>
      <c r="M4715">
        <v>-9.5988378524780291</v>
      </c>
      <c r="N4715">
        <v>-5.8661360740661603</v>
      </c>
      <c r="O4715">
        <v>-2.13343334197998</v>
      </c>
      <c r="P4715">
        <v>3.2559962272643999</v>
      </c>
      <c r="Q4715">
        <v>-17.574264526367202</v>
      </c>
      <c r="R4715">
        <v>5.8419942855834996</v>
      </c>
      <c r="S4715">
        <v>77</v>
      </c>
      <c r="T4715">
        <v>64.641868282211405</v>
      </c>
      <c r="U4715">
        <v>7.1180377006530797</v>
      </c>
      <c r="V4715">
        <v>74.497451782226605</v>
      </c>
      <c r="W4715">
        <v>98.847824096679702</v>
      </c>
      <c r="X4715">
        <v>0.97427964210510298</v>
      </c>
      <c r="Y4715">
        <v>2533</v>
      </c>
    </row>
    <row r="4716" spans="1:25" x14ac:dyDescent="0.25">
      <c r="A4716" t="s">
        <v>81</v>
      </c>
      <c r="B4716" t="s">
        <v>41</v>
      </c>
      <c r="C4716" s="7" t="s">
        <v>70</v>
      </c>
      <c r="D4716" s="58" t="s">
        <v>64</v>
      </c>
      <c r="E4716" s="7">
        <v>41129</v>
      </c>
      <c r="F4716">
        <v>11</v>
      </c>
      <c r="G4716">
        <v>239.61491394043</v>
      </c>
      <c r="H4716">
        <v>253.64134216308599</v>
      </c>
      <c r="I4716">
        <v>-14.026436805725099</v>
      </c>
      <c r="J4716">
        <v>-5.8537412434816402E-2</v>
      </c>
      <c r="K4716">
        <v>81.477478027343807</v>
      </c>
      <c r="L4716">
        <v>-23.539056777954102</v>
      </c>
      <c r="M4716">
        <v>-17.918924331665</v>
      </c>
      <c r="N4716">
        <v>-14.026436805725099</v>
      </c>
      <c r="O4716">
        <v>-10.133950233459499</v>
      </c>
      <c r="P4716">
        <v>-4.5138177871704102</v>
      </c>
      <c r="Q4716">
        <v>-26.235754013061499</v>
      </c>
      <c r="R4716">
        <v>-1.81712198257446</v>
      </c>
      <c r="S4716">
        <v>77</v>
      </c>
      <c r="T4716">
        <v>71.135986666005905</v>
      </c>
      <c r="U4716">
        <v>7.4227366447448704</v>
      </c>
      <c r="V4716">
        <v>74.497451782226605</v>
      </c>
      <c r="W4716">
        <v>98.847824096679702</v>
      </c>
      <c r="X4716">
        <v>0.97691434621810902</v>
      </c>
      <c r="Y4716">
        <v>2533</v>
      </c>
    </row>
    <row r="4717" spans="1:25" x14ac:dyDescent="0.25">
      <c r="A4717" t="s">
        <v>81</v>
      </c>
      <c r="B4717" t="s">
        <v>41</v>
      </c>
      <c r="C4717" s="7" t="s">
        <v>70</v>
      </c>
      <c r="D4717" s="58" t="s">
        <v>64</v>
      </c>
      <c r="E4717" s="7">
        <v>41129</v>
      </c>
      <c r="F4717">
        <v>12</v>
      </c>
      <c r="G4717">
        <v>252.35357666015599</v>
      </c>
      <c r="H4717">
        <v>255.57731628418</v>
      </c>
      <c r="I4717">
        <v>-3.2237520217895499</v>
      </c>
      <c r="J4717">
        <v>-1.2774742208421201E-2</v>
      </c>
      <c r="K4717">
        <v>84.639640808105497</v>
      </c>
      <c r="L4717">
        <v>-12.8337593078613</v>
      </c>
      <c r="M4717">
        <v>-7.15608930587769</v>
      </c>
      <c r="N4717">
        <v>-3.2237520217895499</v>
      </c>
      <c r="O4717">
        <v>0.70858532190322898</v>
      </c>
      <c r="P4717">
        <v>6.3862557411193803</v>
      </c>
      <c r="Q4717">
        <v>-15.558062553405801</v>
      </c>
      <c r="R4717">
        <v>9.1105594635009801</v>
      </c>
      <c r="S4717">
        <v>77</v>
      </c>
      <c r="T4717">
        <v>71.936965372166895</v>
      </c>
      <c r="U4717">
        <v>7.4987287521362296</v>
      </c>
      <c r="V4717">
        <v>74.497451782226605</v>
      </c>
      <c r="W4717">
        <v>98.847824096679702</v>
      </c>
      <c r="X4717">
        <v>0.97652727365493797</v>
      </c>
      <c r="Y4717">
        <v>2533</v>
      </c>
    </row>
    <row r="4718" spans="1:25" x14ac:dyDescent="0.25">
      <c r="A4718" t="s">
        <v>81</v>
      </c>
      <c r="B4718" t="s">
        <v>41</v>
      </c>
      <c r="C4718" s="7" t="s">
        <v>70</v>
      </c>
      <c r="D4718" s="58" t="s">
        <v>64</v>
      </c>
      <c r="E4718" s="7">
        <v>41129</v>
      </c>
      <c r="F4718">
        <v>13</v>
      </c>
      <c r="G4718">
        <v>242.49114990234401</v>
      </c>
      <c r="H4718">
        <v>244.878829956055</v>
      </c>
      <c r="I4718">
        <v>-2.3876621723175</v>
      </c>
      <c r="J4718">
        <v>-9.8463883623480797E-3</v>
      </c>
      <c r="K4718">
        <v>87.198196411132798</v>
      </c>
      <c r="L4718">
        <v>-12.0816707611084</v>
      </c>
      <c r="M4718">
        <v>-6.3543720245361301</v>
      </c>
      <c r="N4718">
        <v>-2.3876621723175</v>
      </c>
      <c r="O4718">
        <v>1.5790475606918299</v>
      </c>
      <c r="P4718">
        <v>7.3063464164733896</v>
      </c>
      <c r="Q4718">
        <v>-14.829786300659199</v>
      </c>
      <c r="R4718">
        <v>10.0544624328613</v>
      </c>
      <c r="S4718">
        <v>77</v>
      </c>
      <c r="T4718">
        <v>71.0671178147322</v>
      </c>
      <c r="U4718">
        <v>7.5642747879028303</v>
      </c>
      <c r="V4718">
        <v>74.497451782226605</v>
      </c>
      <c r="W4718">
        <v>98.847824096679702</v>
      </c>
      <c r="X4718">
        <v>0.97593206167221103</v>
      </c>
      <c r="Y4718">
        <v>2533</v>
      </c>
    </row>
    <row r="4719" spans="1:25" x14ac:dyDescent="0.25">
      <c r="A4719" t="s">
        <v>81</v>
      </c>
      <c r="B4719" t="s">
        <v>41</v>
      </c>
      <c r="C4719" s="7" t="s">
        <v>70</v>
      </c>
      <c r="D4719" s="58" t="s">
        <v>64</v>
      </c>
      <c r="E4719" s="7">
        <v>41129</v>
      </c>
      <c r="F4719">
        <v>14</v>
      </c>
      <c r="G4719">
        <v>247.99435424804699</v>
      </c>
      <c r="H4719">
        <v>246.18023681640599</v>
      </c>
      <c r="I4719">
        <v>1.81411921977997</v>
      </c>
      <c r="J4719">
        <v>7.3151630349457299E-3</v>
      </c>
      <c r="K4719">
        <v>90.256759643554702</v>
      </c>
      <c r="L4719">
        <v>-7.3472614288330096</v>
      </c>
      <c r="M4719">
        <v>-1.93464338779449</v>
      </c>
      <c r="N4719">
        <v>1.81411921977997</v>
      </c>
      <c r="O4719">
        <v>5.5628819465637198</v>
      </c>
      <c r="P4719">
        <v>10.9755001068115</v>
      </c>
      <c r="Q4719">
        <v>-9.9443845748901403</v>
      </c>
      <c r="R4719">
        <v>13.5726232528687</v>
      </c>
      <c r="S4719">
        <v>77</v>
      </c>
      <c r="T4719">
        <v>63.768633889578297</v>
      </c>
      <c r="U4719">
        <v>7.1486630439758301</v>
      </c>
      <c r="V4719">
        <v>74.497451782226605</v>
      </c>
      <c r="W4719">
        <v>98.847824096679702</v>
      </c>
      <c r="X4719">
        <v>0.97418236732482899</v>
      </c>
      <c r="Y4719">
        <v>2533</v>
      </c>
    </row>
    <row r="4720" spans="1:25" x14ac:dyDescent="0.25">
      <c r="A4720" t="s">
        <v>81</v>
      </c>
      <c r="B4720" t="s">
        <v>41</v>
      </c>
      <c r="C4720" s="7" t="s">
        <v>70</v>
      </c>
      <c r="D4720" s="58" t="s">
        <v>64</v>
      </c>
      <c r="E4720" s="7">
        <v>41129</v>
      </c>
      <c r="F4720">
        <v>15</v>
      </c>
      <c r="G4720">
        <v>230.98225402832</v>
      </c>
      <c r="H4720">
        <v>221.76654052734401</v>
      </c>
      <c r="I4720">
        <v>9.2157154083252006</v>
      </c>
      <c r="J4720">
        <v>3.98979410529137E-2</v>
      </c>
      <c r="K4720">
        <v>92.702705383300795</v>
      </c>
      <c r="L4720">
        <v>-0.40087929368019098</v>
      </c>
      <c r="M4720">
        <v>5.2806830406189</v>
      </c>
      <c r="N4720">
        <v>9.2157154083252006</v>
      </c>
      <c r="O4720">
        <v>13.150749206543001</v>
      </c>
      <c r="P4720">
        <v>18.832309722900401</v>
      </c>
      <c r="Q4720">
        <v>-3.1270501613616899</v>
      </c>
      <c r="R4720">
        <v>21.5584812164307</v>
      </c>
      <c r="S4720">
        <v>77</v>
      </c>
      <c r="T4720">
        <v>75.892492560856198</v>
      </c>
      <c r="U4720">
        <v>7.5038690567016602</v>
      </c>
      <c r="V4720">
        <v>74.497451782226605</v>
      </c>
      <c r="W4720">
        <v>98.847824096679702</v>
      </c>
      <c r="X4720">
        <v>0.974617600440979</v>
      </c>
      <c r="Y4720">
        <v>2533</v>
      </c>
    </row>
    <row r="4721" spans="1:25" x14ac:dyDescent="0.25">
      <c r="A4721" t="s">
        <v>81</v>
      </c>
      <c r="B4721" t="s">
        <v>41</v>
      </c>
      <c r="C4721" s="7" t="s">
        <v>70</v>
      </c>
      <c r="D4721" s="58" t="s">
        <v>64</v>
      </c>
      <c r="E4721" s="7">
        <v>41129</v>
      </c>
      <c r="F4721">
        <v>16</v>
      </c>
      <c r="G4721">
        <v>206.88900756835901</v>
      </c>
      <c r="H4721">
        <v>197.09693908691401</v>
      </c>
      <c r="I4721">
        <v>9.7920665740966797</v>
      </c>
      <c r="J4721">
        <v>4.7330051660537699E-2</v>
      </c>
      <c r="K4721">
        <v>94.418922424316406</v>
      </c>
      <c r="L4721">
        <v>2.6307942867279102</v>
      </c>
      <c r="M4721">
        <v>6.8617320060729998</v>
      </c>
      <c r="N4721">
        <v>9.7920665740966797</v>
      </c>
      <c r="O4721">
        <v>12.7224006652832</v>
      </c>
      <c r="P4721">
        <v>16.953340530395501</v>
      </c>
      <c r="Q4721">
        <v>0.60067284107208296</v>
      </c>
      <c r="R4721">
        <v>18.983461380004901</v>
      </c>
      <c r="S4721">
        <v>77</v>
      </c>
      <c r="T4721">
        <v>44.120068653709502</v>
      </c>
      <c r="U4721">
        <v>5.5879707336425799</v>
      </c>
      <c r="V4721">
        <v>74.497451782226605</v>
      </c>
      <c r="W4721">
        <v>98.847824096679702</v>
      </c>
      <c r="X4721">
        <v>0.98147571086883501</v>
      </c>
      <c r="Y4721">
        <v>2533</v>
      </c>
    </row>
    <row r="4722" spans="1:25" x14ac:dyDescent="0.25">
      <c r="A4722" t="s">
        <v>81</v>
      </c>
      <c r="B4722" t="s">
        <v>41</v>
      </c>
      <c r="C4722" s="7" t="s">
        <v>70</v>
      </c>
      <c r="D4722" s="58" t="s">
        <v>64</v>
      </c>
      <c r="E4722" s="7">
        <v>41129</v>
      </c>
      <c r="F4722">
        <v>17</v>
      </c>
      <c r="G4722">
        <v>194.08142089843801</v>
      </c>
      <c r="H4722">
        <v>184.262619018555</v>
      </c>
      <c r="I4722">
        <v>9.8188028335571307</v>
      </c>
      <c r="J4722">
        <v>5.0591148436069502E-2</v>
      </c>
      <c r="K4722">
        <v>94.977478027343807</v>
      </c>
      <c r="L4722">
        <v>3.06970262527466</v>
      </c>
      <c r="M4722">
        <v>7.0571255683898899</v>
      </c>
      <c r="N4722">
        <v>9.8188028335571307</v>
      </c>
      <c r="O4722">
        <v>12.5804796218872</v>
      </c>
      <c r="P4722">
        <v>16.5679016113281</v>
      </c>
      <c r="Q4722">
        <v>1.15642654895782</v>
      </c>
      <c r="R4722">
        <v>18.481178283691399</v>
      </c>
      <c r="S4722">
        <v>77</v>
      </c>
      <c r="T4722">
        <v>40.1574579763017</v>
      </c>
      <c r="U4722">
        <v>5.2663507461547896</v>
      </c>
      <c r="V4722">
        <v>74.497451782226605</v>
      </c>
      <c r="W4722">
        <v>98.847824096679702</v>
      </c>
      <c r="X4722">
        <v>0.98393124341964699</v>
      </c>
      <c r="Y4722">
        <v>2533</v>
      </c>
    </row>
    <row r="4723" spans="1:25" x14ac:dyDescent="0.25">
      <c r="A4723" t="s">
        <v>81</v>
      </c>
      <c r="B4723" t="s">
        <v>41</v>
      </c>
      <c r="C4723" s="7" t="s">
        <v>70</v>
      </c>
      <c r="D4723" s="58" t="s">
        <v>64</v>
      </c>
      <c r="E4723" s="7">
        <v>41129</v>
      </c>
      <c r="F4723">
        <v>18</v>
      </c>
      <c r="G4723">
        <v>185.674072265625</v>
      </c>
      <c r="H4723">
        <v>174.62770080566401</v>
      </c>
      <c r="I4723">
        <v>11.0463876724243</v>
      </c>
      <c r="J4723">
        <v>5.9493429958820301E-2</v>
      </c>
      <c r="K4723">
        <v>95.238739013671903</v>
      </c>
      <c r="L4723">
        <v>2.6131033897399898</v>
      </c>
      <c r="M4723">
        <v>7.5955557823181197</v>
      </c>
      <c r="N4723">
        <v>11.0463876724243</v>
      </c>
      <c r="O4723">
        <v>14.497220039367701</v>
      </c>
      <c r="P4723">
        <v>19.479671478271499</v>
      </c>
      <c r="Q4723">
        <v>0.222384408116341</v>
      </c>
      <c r="R4723">
        <v>21.8703918457031</v>
      </c>
      <c r="S4723">
        <v>77</v>
      </c>
      <c r="T4723">
        <v>62.330717834752697</v>
      </c>
      <c r="U4723">
        <v>6.58052682876587</v>
      </c>
      <c r="V4723">
        <v>74.497451782226605</v>
      </c>
      <c r="W4723">
        <v>98.847824096679702</v>
      </c>
      <c r="X4723">
        <v>0.97725403308868397</v>
      </c>
      <c r="Y4723">
        <v>2533</v>
      </c>
    </row>
    <row r="4724" spans="1:25" x14ac:dyDescent="0.25">
      <c r="A4724" t="s">
        <v>81</v>
      </c>
      <c r="B4724" t="s">
        <v>41</v>
      </c>
      <c r="C4724" s="7" t="s">
        <v>70</v>
      </c>
      <c r="D4724" s="58" t="s">
        <v>64</v>
      </c>
      <c r="E4724" s="7">
        <v>41129</v>
      </c>
      <c r="F4724">
        <v>19</v>
      </c>
      <c r="G4724">
        <v>185.87390136718801</v>
      </c>
      <c r="H4724">
        <v>176.91520690918</v>
      </c>
      <c r="I4724">
        <v>8.9586896896362305</v>
      </c>
      <c r="J4724">
        <v>4.81976717710495E-2</v>
      </c>
      <c r="K4724">
        <v>93.684684753417997</v>
      </c>
      <c r="L4724">
        <v>-0.50429290533065796</v>
      </c>
      <c r="M4724">
        <v>5.0865135192871103</v>
      </c>
      <c r="N4724">
        <v>8.9586896896362305</v>
      </c>
      <c r="O4724">
        <v>12.8308658599854</v>
      </c>
      <c r="P4724">
        <v>18.421672821044901</v>
      </c>
      <c r="Q4724">
        <v>-3.1869168281555198</v>
      </c>
      <c r="R4724">
        <v>21.104295730590799</v>
      </c>
      <c r="S4724">
        <v>77</v>
      </c>
      <c r="T4724">
        <v>77.522086986573399</v>
      </c>
      <c r="U4724">
        <v>7.3840045928955096</v>
      </c>
      <c r="V4724">
        <v>74.497451782226605</v>
      </c>
      <c r="W4724">
        <v>98.847824096679702</v>
      </c>
      <c r="X4724">
        <v>0.97621464729309104</v>
      </c>
      <c r="Y4724">
        <v>2533</v>
      </c>
    </row>
    <row r="4725" spans="1:25" x14ac:dyDescent="0.25">
      <c r="A4725" t="s">
        <v>81</v>
      </c>
      <c r="B4725" t="s">
        <v>41</v>
      </c>
      <c r="C4725" s="7" t="s">
        <v>70</v>
      </c>
      <c r="D4725" s="58" t="s">
        <v>64</v>
      </c>
      <c r="E4725" s="7">
        <v>41129</v>
      </c>
      <c r="F4725">
        <v>20</v>
      </c>
      <c r="G4725">
        <v>185.07972717285199</v>
      </c>
      <c r="H4725">
        <v>181.446212768555</v>
      </c>
      <c r="I4725">
        <v>3.6335117816925</v>
      </c>
      <c r="J4725">
        <v>1.96321438997984E-2</v>
      </c>
      <c r="K4725">
        <v>88.360359191894503</v>
      </c>
      <c r="L4725">
        <v>-5.8402190208435103</v>
      </c>
      <c r="M4725">
        <v>-0.243062138557434</v>
      </c>
      <c r="N4725">
        <v>3.6335117816925</v>
      </c>
      <c r="O4725">
        <v>7.5100860595703098</v>
      </c>
      <c r="P4725">
        <v>13.1072435379028</v>
      </c>
      <c r="Q4725">
        <v>-8.5258903503418004</v>
      </c>
      <c r="R4725">
        <v>15.792914390564</v>
      </c>
      <c r="S4725">
        <v>77</v>
      </c>
      <c r="T4725">
        <v>78.426569395470295</v>
      </c>
      <c r="U4725">
        <v>7.3923916816711399</v>
      </c>
      <c r="V4725">
        <v>74.497451782226605</v>
      </c>
      <c r="W4725">
        <v>98.847824096679702</v>
      </c>
      <c r="X4725">
        <v>0.97717750072479204</v>
      </c>
      <c r="Y4725">
        <v>2533</v>
      </c>
    </row>
    <row r="4726" spans="1:25" x14ac:dyDescent="0.25">
      <c r="A4726" t="s">
        <v>81</v>
      </c>
      <c r="B4726" t="s">
        <v>41</v>
      </c>
      <c r="C4726" s="7" t="s">
        <v>70</v>
      </c>
      <c r="D4726" s="58" t="s">
        <v>64</v>
      </c>
      <c r="E4726" s="7">
        <v>41129</v>
      </c>
      <c r="F4726">
        <v>21</v>
      </c>
      <c r="G4726">
        <v>174.56523132324199</v>
      </c>
      <c r="H4726">
        <v>177.27044677734401</v>
      </c>
      <c r="I4726">
        <v>-2.7052059173584002</v>
      </c>
      <c r="J4726">
        <v>-1.5496819280087899E-2</v>
      </c>
      <c r="K4726">
        <v>80.698196411132798</v>
      </c>
      <c r="L4726">
        <v>-11.009712219238301</v>
      </c>
      <c r="M4726">
        <v>-6.1033425331115696</v>
      </c>
      <c r="N4726">
        <v>-2.7052059173584002</v>
      </c>
      <c r="O4726">
        <v>0.69293045997619596</v>
      </c>
      <c r="P4726">
        <v>5.5992994308471697</v>
      </c>
      <c r="Q4726">
        <v>-13.363923072814901</v>
      </c>
      <c r="R4726">
        <v>7.9535112380981401</v>
      </c>
      <c r="S4726">
        <v>77</v>
      </c>
      <c r="T4726">
        <v>63.517264139333697</v>
      </c>
      <c r="U4726">
        <v>6.4800400733947798</v>
      </c>
      <c r="V4726">
        <v>74.497451782226605</v>
      </c>
      <c r="W4726">
        <v>98.847824096679702</v>
      </c>
      <c r="X4726">
        <v>0.97735410928726196</v>
      </c>
      <c r="Y4726">
        <v>2533</v>
      </c>
    </row>
    <row r="4727" spans="1:25" x14ac:dyDescent="0.25">
      <c r="A4727" t="s">
        <v>81</v>
      </c>
      <c r="B4727" t="s">
        <v>41</v>
      </c>
      <c r="C4727" s="7" t="s">
        <v>70</v>
      </c>
      <c r="D4727" s="58" t="s">
        <v>64</v>
      </c>
      <c r="E4727" s="7">
        <v>41129</v>
      </c>
      <c r="F4727">
        <v>22</v>
      </c>
      <c r="G4727">
        <v>166.93325805664099</v>
      </c>
      <c r="H4727">
        <v>167.74114990234401</v>
      </c>
      <c r="I4727">
        <v>-0.80788171291351296</v>
      </c>
      <c r="J4727">
        <v>-4.83954884111881E-3</v>
      </c>
      <c r="K4727">
        <v>76.112609863281307</v>
      </c>
      <c r="L4727">
        <v>-8.7945699691772496</v>
      </c>
      <c r="M4727">
        <v>-4.0759696960449201</v>
      </c>
      <c r="N4727">
        <v>-0.80788171291351296</v>
      </c>
      <c r="O4727">
        <v>2.4602062702178999</v>
      </c>
      <c r="P4727">
        <v>7.1788063049316397</v>
      </c>
      <c r="Q4727">
        <v>-11.0586853027344</v>
      </c>
      <c r="R4727">
        <v>9.4429216384887695</v>
      </c>
      <c r="S4727">
        <v>77</v>
      </c>
      <c r="T4727">
        <v>58.753220837009401</v>
      </c>
      <c r="U4727">
        <v>6.2320456504821804</v>
      </c>
      <c r="V4727">
        <v>74.497451782226605</v>
      </c>
      <c r="W4727">
        <v>98.847824096679702</v>
      </c>
      <c r="X4727">
        <v>0.97814232110977195</v>
      </c>
      <c r="Y4727">
        <v>2533</v>
      </c>
    </row>
    <row r="4728" spans="1:25" x14ac:dyDescent="0.25">
      <c r="A4728" t="s">
        <v>81</v>
      </c>
      <c r="B4728" t="s">
        <v>41</v>
      </c>
      <c r="C4728" s="7" t="s">
        <v>70</v>
      </c>
      <c r="D4728" s="58" t="s">
        <v>64</v>
      </c>
      <c r="E4728" s="7">
        <v>41129</v>
      </c>
      <c r="F4728">
        <v>23</v>
      </c>
      <c r="G4728">
        <v>160.70095825195301</v>
      </c>
      <c r="H4728">
        <v>160.14244079589801</v>
      </c>
      <c r="I4728">
        <v>0.55852520465850797</v>
      </c>
      <c r="J4728">
        <v>3.4755559172481298E-3</v>
      </c>
      <c r="K4728">
        <v>72.702705383300795</v>
      </c>
      <c r="L4728">
        <v>-7.63755226135254</v>
      </c>
      <c r="M4728">
        <v>-2.7952432632446298</v>
      </c>
      <c r="N4728">
        <v>0.55852520465850797</v>
      </c>
      <c r="O4728">
        <v>3.9122936725616499</v>
      </c>
      <c r="P4728">
        <v>8.7546033859252894</v>
      </c>
      <c r="Q4728">
        <v>-9.9610261917114293</v>
      </c>
      <c r="R4728">
        <v>11.078077316284199</v>
      </c>
      <c r="S4728">
        <v>77</v>
      </c>
      <c r="T4728">
        <v>62.570420461301197</v>
      </c>
      <c r="U4728">
        <v>6.3954334259033203</v>
      </c>
      <c r="V4728">
        <v>74.497451782226605</v>
      </c>
      <c r="W4728">
        <v>98.847824096679702</v>
      </c>
      <c r="X4728">
        <v>0.98022842407226596</v>
      </c>
      <c r="Y4728">
        <v>2533</v>
      </c>
    </row>
    <row r="4729" spans="1:25" x14ac:dyDescent="0.25">
      <c r="A4729" t="s">
        <v>81</v>
      </c>
      <c r="B4729" t="s">
        <v>41</v>
      </c>
      <c r="C4729" s="7" t="s">
        <v>70</v>
      </c>
      <c r="D4729" s="58" t="s">
        <v>64</v>
      </c>
      <c r="E4729" s="7">
        <v>41129</v>
      </c>
      <c r="F4729">
        <v>24</v>
      </c>
      <c r="G4729">
        <v>146.96726989746099</v>
      </c>
      <c r="H4729">
        <v>154.03092956543</v>
      </c>
      <c r="I4729">
        <v>-7.0636544227600098</v>
      </c>
      <c r="J4729">
        <v>-4.8062771558761597E-2</v>
      </c>
      <c r="K4729">
        <v>69.243240356445298</v>
      </c>
      <c r="L4729">
        <v>-14.833727836608899</v>
      </c>
      <c r="M4729">
        <v>-10.243105888366699</v>
      </c>
      <c r="N4729">
        <v>-7.0636544227600098</v>
      </c>
      <c r="O4729">
        <v>-3.8842034339904798</v>
      </c>
      <c r="P4729">
        <v>0.70641893148422197</v>
      </c>
      <c r="Q4729">
        <v>-17.036436080932599</v>
      </c>
      <c r="R4729">
        <v>2.9091269969940199</v>
      </c>
      <c r="S4729">
        <v>77</v>
      </c>
      <c r="T4729">
        <v>55.807074823760601</v>
      </c>
      <c r="U4729">
        <v>6.0630207061767596</v>
      </c>
      <c r="V4729">
        <v>74.497451782226605</v>
      </c>
      <c r="W4729">
        <v>98.847824096679702</v>
      </c>
      <c r="X4729">
        <v>0.97751671075820901</v>
      </c>
      <c r="Y4729">
        <v>2533</v>
      </c>
    </row>
    <row r="4730" spans="1:25" x14ac:dyDescent="0.25">
      <c r="A4730" t="s">
        <v>81</v>
      </c>
      <c r="B4730" t="s">
        <v>41</v>
      </c>
      <c r="C4730" s="7" t="s">
        <v>70</v>
      </c>
      <c r="D4730" s="58" t="s">
        <v>64</v>
      </c>
      <c r="E4730" s="7">
        <v>41130</v>
      </c>
      <c r="F4730">
        <v>1</v>
      </c>
      <c r="G4730">
        <v>146.32434082031301</v>
      </c>
      <c r="H4730">
        <v>144.12976074218801</v>
      </c>
      <c r="I4730">
        <v>2.19457936286926</v>
      </c>
      <c r="J4730">
        <v>1.4998046681284899E-2</v>
      </c>
      <c r="K4730">
        <v>69.004501342773395</v>
      </c>
      <c r="L4730">
        <v>-5.8829035758972203</v>
      </c>
      <c r="M4730">
        <v>-1.11066114902496</v>
      </c>
      <c r="N4730">
        <v>2.19457936286926</v>
      </c>
      <c r="O4730">
        <v>5.4998202323913601</v>
      </c>
      <c r="P4730">
        <v>10.2720623016357</v>
      </c>
      <c r="Q4730">
        <v>-8.1727581024169904</v>
      </c>
      <c r="R4730">
        <v>12.5619163513184</v>
      </c>
      <c r="S4730">
        <v>77</v>
      </c>
      <c r="T4730">
        <v>61.884963846205203</v>
      </c>
      <c r="U4730">
        <v>6.3028936386108398</v>
      </c>
      <c r="V4730">
        <v>76.465133666992202</v>
      </c>
      <c r="W4730">
        <v>101.815216064453</v>
      </c>
      <c r="X4730">
        <v>0.97283798456192005</v>
      </c>
      <c r="Y4730">
        <v>2533</v>
      </c>
    </row>
    <row r="4731" spans="1:25" x14ac:dyDescent="0.25">
      <c r="A4731" t="s">
        <v>81</v>
      </c>
      <c r="B4731" t="s">
        <v>41</v>
      </c>
      <c r="C4731" s="7" t="s">
        <v>70</v>
      </c>
      <c r="D4731" s="58" t="s">
        <v>64</v>
      </c>
      <c r="E4731" s="7">
        <v>41130</v>
      </c>
      <c r="F4731">
        <v>2</v>
      </c>
      <c r="G4731">
        <v>143.49089050293</v>
      </c>
      <c r="H4731">
        <v>138.510818481445</v>
      </c>
      <c r="I4731">
        <v>4.9800791740417498</v>
      </c>
      <c r="J4731">
        <v>3.4706585109233898E-2</v>
      </c>
      <c r="K4731">
        <v>67.873870849609403</v>
      </c>
      <c r="L4731">
        <v>-4.0295643806457502</v>
      </c>
      <c r="M4731">
        <v>1.29340612888336</v>
      </c>
      <c r="N4731">
        <v>4.9800791740417498</v>
      </c>
      <c r="O4731">
        <v>8.6667528152465803</v>
      </c>
      <c r="P4731">
        <v>13.989722251892101</v>
      </c>
      <c r="Q4731">
        <v>-6.5836734771728498</v>
      </c>
      <c r="R4731">
        <v>16.5438327789307</v>
      </c>
      <c r="S4731">
        <v>77</v>
      </c>
      <c r="T4731">
        <v>77.950021448680204</v>
      </c>
      <c r="U4731">
        <v>7.0302624702453604</v>
      </c>
      <c r="V4731">
        <v>76.465133666992202</v>
      </c>
      <c r="W4731">
        <v>101.815216064453</v>
      </c>
      <c r="X4731">
        <v>0.97560191154480003</v>
      </c>
      <c r="Y4731">
        <v>2533</v>
      </c>
    </row>
    <row r="4732" spans="1:25" x14ac:dyDescent="0.25">
      <c r="A4732" t="s">
        <v>81</v>
      </c>
      <c r="B4732" t="s">
        <v>41</v>
      </c>
      <c r="C4732" s="7" t="s">
        <v>70</v>
      </c>
      <c r="D4732" s="58" t="s">
        <v>64</v>
      </c>
      <c r="E4732" s="7">
        <v>41130</v>
      </c>
      <c r="F4732">
        <v>3</v>
      </c>
      <c r="G4732">
        <v>140.15576171875</v>
      </c>
      <c r="H4732">
        <v>135.21000671386699</v>
      </c>
      <c r="I4732">
        <v>4.9457592964172399</v>
      </c>
      <c r="J4732">
        <v>3.5287592560052899E-2</v>
      </c>
      <c r="K4732">
        <v>67.013511657714801</v>
      </c>
      <c r="L4732">
        <v>-2.4928243160247798</v>
      </c>
      <c r="M4732">
        <v>1.9019513130187999</v>
      </c>
      <c r="N4732">
        <v>4.9457592964172399</v>
      </c>
      <c r="O4732">
        <v>7.9895677566528303</v>
      </c>
      <c r="P4732">
        <v>12.3843431472778</v>
      </c>
      <c r="Q4732">
        <v>-4.6015596389770499</v>
      </c>
      <c r="R4732">
        <v>14.4930782318115</v>
      </c>
      <c r="S4732">
        <v>77</v>
      </c>
      <c r="T4732">
        <v>53.731204474752801</v>
      </c>
      <c r="U4732">
        <v>5.8043580055236799</v>
      </c>
      <c r="V4732">
        <v>76.465133666992202</v>
      </c>
      <c r="W4732">
        <v>101.815216064453</v>
      </c>
      <c r="X4732">
        <v>0.98114413022994995</v>
      </c>
      <c r="Y4732">
        <v>2533</v>
      </c>
    </row>
    <row r="4733" spans="1:25" x14ac:dyDescent="0.25">
      <c r="A4733" t="s">
        <v>81</v>
      </c>
      <c r="B4733" t="s">
        <v>41</v>
      </c>
      <c r="C4733" s="7" t="s">
        <v>70</v>
      </c>
      <c r="D4733" s="58" t="s">
        <v>64</v>
      </c>
      <c r="E4733" s="7">
        <v>41130</v>
      </c>
      <c r="F4733">
        <v>4</v>
      </c>
      <c r="G4733">
        <v>134.57821655273401</v>
      </c>
      <c r="H4733">
        <v>135.287673950195</v>
      </c>
      <c r="I4733">
        <v>-0.70946383476257302</v>
      </c>
      <c r="J4733">
        <v>-5.2717584185302301E-3</v>
      </c>
      <c r="K4733">
        <v>65.590087890625</v>
      </c>
      <c r="L4733">
        <v>-8.0742959976196307</v>
      </c>
      <c r="M4733">
        <v>-3.72309350967407</v>
      </c>
      <c r="N4733">
        <v>-0.70946383476257302</v>
      </c>
      <c r="O4733">
        <v>2.3041658401489298</v>
      </c>
      <c r="P4733">
        <v>6.6553683280944798</v>
      </c>
      <c r="Q4733">
        <v>-10.1621236801147</v>
      </c>
      <c r="R4733">
        <v>8.7431964874267596</v>
      </c>
      <c r="S4733">
        <v>77</v>
      </c>
      <c r="T4733">
        <v>51.9055665084406</v>
      </c>
      <c r="U4733">
        <v>5.7468090057373002</v>
      </c>
      <c r="V4733">
        <v>76.465133666992202</v>
      </c>
      <c r="W4733">
        <v>101.815216064453</v>
      </c>
      <c r="X4733">
        <v>0.98285871744155895</v>
      </c>
      <c r="Y4733">
        <v>2533</v>
      </c>
    </row>
    <row r="4734" spans="1:25" x14ac:dyDescent="0.25">
      <c r="A4734" t="s">
        <v>81</v>
      </c>
      <c r="B4734" t="s">
        <v>41</v>
      </c>
      <c r="C4734" s="7" t="s">
        <v>70</v>
      </c>
      <c r="D4734" s="58" t="s">
        <v>64</v>
      </c>
      <c r="E4734" s="7">
        <v>41130</v>
      </c>
      <c r="F4734">
        <v>5</v>
      </c>
      <c r="G4734">
        <v>142.18440246582</v>
      </c>
      <c r="H4734">
        <v>144.19979858398401</v>
      </c>
      <c r="I4734">
        <v>-2.01540303230286</v>
      </c>
      <c r="J4734">
        <v>-1.41745712608099E-2</v>
      </c>
      <c r="K4734">
        <v>64.243240356445298</v>
      </c>
      <c r="L4734">
        <v>-11.130578994751</v>
      </c>
      <c r="M4734">
        <v>-5.7452588081359899</v>
      </c>
      <c r="N4734">
        <v>-2.01540303230286</v>
      </c>
      <c r="O4734">
        <v>1.7144527435302701</v>
      </c>
      <c r="P4734">
        <v>7.0997724533081099</v>
      </c>
      <c r="Q4734">
        <v>-13.714603424072299</v>
      </c>
      <c r="R4734">
        <v>9.6837978363037092</v>
      </c>
      <c r="S4734">
        <v>77</v>
      </c>
      <c r="T4734">
        <v>76.811375061101003</v>
      </c>
      <c r="U4734">
        <v>7.11260890960693</v>
      </c>
      <c r="V4734">
        <v>76.465133666992202</v>
      </c>
      <c r="W4734">
        <v>101.815216064453</v>
      </c>
      <c r="X4734">
        <v>0.97993314266204801</v>
      </c>
      <c r="Y4734">
        <v>2533</v>
      </c>
    </row>
    <row r="4735" spans="1:25" x14ac:dyDescent="0.25">
      <c r="A4735" t="s">
        <v>81</v>
      </c>
      <c r="B4735" t="s">
        <v>41</v>
      </c>
      <c r="C4735" s="7" t="s">
        <v>70</v>
      </c>
      <c r="D4735" s="58" t="s">
        <v>64</v>
      </c>
      <c r="E4735" s="7">
        <v>41130</v>
      </c>
      <c r="F4735">
        <v>6</v>
      </c>
      <c r="G4735">
        <v>165.37121582031301</v>
      </c>
      <c r="H4735">
        <v>176.00141906738301</v>
      </c>
      <c r="I4735">
        <v>-10.630200386047401</v>
      </c>
      <c r="J4735">
        <v>-6.4280837774276706E-2</v>
      </c>
      <c r="K4735">
        <v>63.243244171142599</v>
      </c>
      <c r="L4735">
        <v>-19.7439155578613</v>
      </c>
      <c r="M4735">
        <v>-14.359458923339799</v>
      </c>
      <c r="N4735">
        <v>-10.630200386047401</v>
      </c>
      <c r="O4735">
        <v>-6.9009423255920401</v>
      </c>
      <c r="P4735">
        <v>-1.51648616790771</v>
      </c>
      <c r="Q4735">
        <v>-22.3275260925293</v>
      </c>
      <c r="R4735">
        <v>1.0671250820159901</v>
      </c>
      <c r="S4735">
        <v>77</v>
      </c>
      <c r="T4735">
        <v>71.282248743391406</v>
      </c>
      <c r="U4735">
        <v>7.1114692687988299</v>
      </c>
      <c r="V4735">
        <v>76.465133666992202</v>
      </c>
      <c r="W4735">
        <v>101.815216064453</v>
      </c>
      <c r="X4735">
        <v>0.97302210330963101</v>
      </c>
      <c r="Y4735">
        <v>2533</v>
      </c>
    </row>
    <row r="4736" spans="1:25" x14ac:dyDescent="0.25">
      <c r="A4736" t="s">
        <v>81</v>
      </c>
      <c r="B4736" t="s">
        <v>41</v>
      </c>
      <c r="C4736" s="7" t="s">
        <v>70</v>
      </c>
      <c r="D4736" s="58" t="s">
        <v>64</v>
      </c>
      <c r="E4736" s="7">
        <v>41130</v>
      </c>
      <c r="F4736">
        <v>7</v>
      </c>
      <c r="G4736">
        <v>195.894287109375</v>
      </c>
      <c r="H4736">
        <v>198.58013916015599</v>
      </c>
      <c r="I4736">
        <v>-2.68586301803589</v>
      </c>
      <c r="J4736">
        <v>-1.37107782065868E-2</v>
      </c>
      <c r="K4736">
        <v>63.441440582275398</v>
      </c>
      <c r="L4736">
        <v>-11.216066360473601</v>
      </c>
      <c r="M4736">
        <v>-6.1763534545898402</v>
      </c>
      <c r="N4736">
        <v>-2.68586301803589</v>
      </c>
      <c r="O4736">
        <v>0.80462729930877697</v>
      </c>
      <c r="P4736">
        <v>5.8443408012390101</v>
      </c>
      <c r="Q4736">
        <v>-13.6342611312866</v>
      </c>
      <c r="R4736">
        <v>8.2625350952148402</v>
      </c>
      <c r="S4736">
        <v>77</v>
      </c>
      <c r="T4736">
        <v>59.170837636005203</v>
      </c>
      <c r="U4736">
        <v>6.6561536788940403</v>
      </c>
      <c r="V4736">
        <v>76.465133666992202</v>
      </c>
      <c r="W4736">
        <v>101.815216064453</v>
      </c>
      <c r="X4736">
        <v>0.97377526760101296</v>
      </c>
      <c r="Y4736">
        <v>2533</v>
      </c>
    </row>
    <row r="4737" spans="1:25" x14ac:dyDescent="0.25">
      <c r="A4737" t="s">
        <v>81</v>
      </c>
      <c r="B4737" t="s">
        <v>41</v>
      </c>
      <c r="C4737" s="7" t="s">
        <v>70</v>
      </c>
      <c r="D4737" s="58" t="s">
        <v>64</v>
      </c>
      <c r="E4737" s="7">
        <v>41130</v>
      </c>
      <c r="F4737">
        <v>8</v>
      </c>
      <c r="G4737">
        <v>229.31573486328099</v>
      </c>
      <c r="H4737">
        <v>219.95097351074199</v>
      </c>
      <c r="I4737">
        <v>9.3647556304931605</v>
      </c>
      <c r="J4737">
        <v>4.0837824344635003E-2</v>
      </c>
      <c r="K4737">
        <v>67.576576232910199</v>
      </c>
      <c r="L4737">
        <v>-0.82655376195907604</v>
      </c>
      <c r="M4737">
        <v>5.1945543289184597</v>
      </c>
      <c r="N4737">
        <v>9.3647556304931605</v>
      </c>
      <c r="O4737">
        <v>13.5349569320679</v>
      </c>
      <c r="P4737">
        <v>19.556064605712901</v>
      </c>
      <c r="Q4737">
        <v>-3.71564841270447</v>
      </c>
      <c r="R4737">
        <v>22.4451599121094</v>
      </c>
      <c r="S4737">
        <v>77</v>
      </c>
      <c r="T4737">
        <v>81.901509157476497</v>
      </c>
      <c r="U4737">
        <v>7.9523210525512704</v>
      </c>
      <c r="V4737">
        <v>76.465133666992202</v>
      </c>
      <c r="W4737">
        <v>101.815216064453</v>
      </c>
      <c r="X4737">
        <v>0.97449618577957198</v>
      </c>
      <c r="Y4737">
        <v>2533</v>
      </c>
    </row>
    <row r="4738" spans="1:25" x14ac:dyDescent="0.25">
      <c r="A4738" t="s">
        <v>81</v>
      </c>
      <c r="B4738" t="s">
        <v>41</v>
      </c>
      <c r="C4738" s="7" t="s">
        <v>70</v>
      </c>
      <c r="D4738" s="58" t="s">
        <v>64</v>
      </c>
      <c r="E4738" s="7">
        <v>41130</v>
      </c>
      <c r="F4738">
        <v>9</v>
      </c>
      <c r="G4738">
        <v>227.13218688964801</v>
      </c>
      <c r="H4738">
        <v>237.31462097168</v>
      </c>
      <c r="I4738">
        <v>-10.182432174682599</v>
      </c>
      <c r="J4738">
        <v>-4.48304228484631E-2</v>
      </c>
      <c r="K4738">
        <v>74.310813903808594</v>
      </c>
      <c r="L4738">
        <v>-21.052577972412099</v>
      </c>
      <c r="M4738">
        <v>-14.630408287048301</v>
      </c>
      <c r="N4738">
        <v>-10.182432174682599</v>
      </c>
      <c r="O4738">
        <v>-5.7344560623168901</v>
      </c>
      <c r="P4738">
        <v>0.68771475553512595</v>
      </c>
      <c r="Q4738">
        <v>-24.134113311767599</v>
      </c>
      <c r="R4738">
        <v>3.7692503929138201</v>
      </c>
      <c r="S4738">
        <v>77</v>
      </c>
      <c r="T4738">
        <v>91.2171542268552</v>
      </c>
      <c r="U4738">
        <v>8.4820203781127894</v>
      </c>
      <c r="V4738">
        <v>76.465133666992202</v>
      </c>
      <c r="W4738">
        <v>101.815216064453</v>
      </c>
      <c r="X4738">
        <v>0.97609257698059104</v>
      </c>
      <c r="Y4738">
        <v>2533</v>
      </c>
    </row>
    <row r="4739" spans="1:25" x14ac:dyDescent="0.25">
      <c r="A4739" t="s">
        <v>81</v>
      </c>
      <c r="B4739" t="s">
        <v>41</v>
      </c>
      <c r="C4739" s="7" t="s">
        <v>70</v>
      </c>
      <c r="D4739" s="58" t="s">
        <v>64</v>
      </c>
      <c r="E4739" s="7">
        <v>41130</v>
      </c>
      <c r="F4739">
        <v>10</v>
      </c>
      <c r="G4739">
        <v>243.48796081543</v>
      </c>
      <c r="H4739">
        <v>259.51962280273398</v>
      </c>
      <c r="I4739">
        <v>-16.031644821166999</v>
      </c>
      <c r="J4739">
        <v>-6.5841637551784502E-2</v>
      </c>
      <c r="K4739">
        <v>80.702705383300795</v>
      </c>
      <c r="L4739">
        <v>-27.294038772583001</v>
      </c>
      <c r="M4739">
        <v>-20.6401252746582</v>
      </c>
      <c r="N4739">
        <v>-16.031644821166999</v>
      </c>
      <c r="O4739">
        <v>-11.4231662750244</v>
      </c>
      <c r="P4739">
        <v>-4.7692532539367702</v>
      </c>
      <c r="Q4739">
        <v>-30.486768722534201</v>
      </c>
      <c r="R4739">
        <v>-1.57652151584625</v>
      </c>
      <c r="S4739">
        <v>77</v>
      </c>
      <c r="T4739">
        <v>95.253627737429298</v>
      </c>
      <c r="U4739">
        <v>8.7880916595459002</v>
      </c>
      <c r="V4739">
        <v>76.465133666992202</v>
      </c>
      <c r="W4739">
        <v>101.815216064453</v>
      </c>
      <c r="X4739">
        <v>0.97427964210510298</v>
      </c>
      <c r="Y4739">
        <v>2533</v>
      </c>
    </row>
    <row r="4740" spans="1:25" x14ac:dyDescent="0.25">
      <c r="A4740" t="s">
        <v>81</v>
      </c>
      <c r="B4740" t="s">
        <v>41</v>
      </c>
      <c r="C4740" s="7" t="s">
        <v>70</v>
      </c>
      <c r="D4740" s="58" t="s">
        <v>64</v>
      </c>
      <c r="E4740" s="7">
        <v>41130</v>
      </c>
      <c r="F4740">
        <v>11</v>
      </c>
      <c r="G4740">
        <v>251.53427124023401</v>
      </c>
      <c r="H4740">
        <v>270.56634521484398</v>
      </c>
      <c r="I4740">
        <v>-19.0320835113525</v>
      </c>
      <c r="J4740">
        <v>-7.5663983821868896E-2</v>
      </c>
      <c r="K4740">
        <v>84.495498657226605</v>
      </c>
      <c r="L4740">
        <v>-30.635210037231399</v>
      </c>
      <c r="M4740">
        <v>-23.7799892425537</v>
      </c>
      <c r="N4740">
        <v>-19.0320835113525</v>
      </c>
      <c r="O4740">
        <v>-14.2841787338257</v>
      </c>
      <c r="P4740">
        <v>-7.4289584159851101</v>
      </c>
      <c r="Q4740">
        <v>-33.924533843994098</v>
      </c>
      <c r="R4740">
        <v>-4.1396336555481001</v>
      </c>
      <c r="S4740">
        <v>77</v>
      </c>
      <c r="T4740">
        <v>103.186252349453</v>
      </c>
      <c r="U4740">
        <v>9.0539665222168004</v>
      </c>
      <c r="V4740">
        <v>76.465133666992202</v>
      </c>
      <c r="W4740">
        <v>101.815216064453</v>
      </c>
      <c r="X4740">
        <v>0.97691434621810902</v>
      </c>
      <c r="Y4740">
        <v>2533</v>
      </c>
    </row>
    <row r="4741" spans="1:25" x14ac:dyDescent="0.25">
      <c r="A4741" t="s">
        <v>81</v>
      </c>
      <c r="B4741" t="s">
        <v>41</v>
      </c>
      <c r="C4741" s="7" t="s">
        <v>70</v>
      </c>
      <c r="D4741" s="58" t="s">
        <v>64</v>
      </c>
      <c r="E4741" s="7">
        <v>41130</v>
      </c>
      <c r="F4741">
        <v>12</v>
      </c>
      <c r="G4741">
        <v>269.21450805664102</v>
      </c>
      <c r="H4741">
        <v>269.49090576171898</v>
      </c>
      <c r="I4741">
        <v>-0.27639275789260898</v>
      </c>
      <c r="J4741">
        <v>-1.0266635799780501E-3</v>
      </c>
      <c r="K4741">
        <v>88.436935424804702</v>
      </c>
      <c r="L4741">
        <v>-14.150260925293001</v>
      </c>
      <c r="M4741">
        <v>-5.9534673690795898</v>
      </c>
      <c r="N4741">
        <v>-0.27639275789260898</v>
      </c>
      <c r="O4741">
        <v>5.4006819725036603</v>
      </c>
      <c r="P4741">
        <v>13.597476005554199</v>
      </c>
      <c r="Q4741">
        <v>-18.083311080932599</v>
      </c>
      <c r="R4741">
        <v>17.530525207519499</v>
      </c>
      <c r="S4741">
        <v>77</v>
      </c>
      <c r="T4741">
        <v>144.790179770691</v>
      </c>
      <c r="U4741">
        <v>10.825837135314901</v>
      </c>
      <c r="V4741">
        <v>76.465133666992202</v>
      </c>
      <c r="W4741">
        <v>101.815216064453</v>
      </c>
      <c r="X4741">
        <v>0.97652727365493797</v>
      </c>
      <c r="Y4741">
        <v>2533</v>
      </c>
    </row>
    <row r="4742" spans="1:25" x14ac:dyDescent="0.25">
      <c r="A4742" t="s">
        <v>81</v>
      </c>
      <c r="B4742" t="s">
        <v>41</v>
      </c>
      <c r="C4742" s="7" t="s">
        <v>70</v>
      </c>
      <c r="D4742" s="58" t="s">
        <v>64</v>
      </c>
      <c r="E4742" s="7">
        <v>41130</v>
      </c>
      <c r="F4742">
        <v>13</v>
      </c>
      <c r="G4742">
        <v>255.68061828613301</v>
      </c>
      <c r="H4742">
        <v>263.8271484375</v>
      </c>
      <c r="I4742">
        <v>-8.1465082168579102</v>
      </c>
      <c r="J4742">
        <v>-3.1862050294876099E-2</v>
      </c>
      <c r="K4742">
        <v>90.968467712402301</v>
      </c>
      <c r="L4742">
        <v>-20.397291183471701</v>
      </c>
      <c r="M4742">
        <v>-13.1594295501709</v>
      </c>
      <c r="N4742">
        <v>-8.1465082168579102</v>
      </c>
      <c r="O4742">
        <v>-3.13358807563782</v>
      </c>
      <c r="P4742">
        <v>4.1042728424072301</v>
      </c>
      <c r="Q4742">
        <v>-23.870216369628899</v>
      </c>
      <c r="R4742">
        <v>7.5771994590759304</v>
      </c>
      <c r="S4742">
        <v>77</v>
      </c>
      <c r="T4742">
        <v>110.843869085511</v>
      </c>
      <c r="U4742">
        <v>9.5593357086181605</v>
      </c>
      <c r="V4742">
        <v>76.465133666992202</v>
      </c>
      <c r="W4742">
        <v>101.815216064453</v>
      </c>
      <c r="X4742">
        <v>0.97593206167221103</v>
      </c>
      <c r="Y4742">
        <v>2533</v>
      </c>
    </row>
    <row r="4743" spans="1:25" x14ac:dyDescent="0.25">
      <c r="A4743" t="s">
        <v>81</v>
      </c>
      <c r="B4743" t="s">
        <v>41</v>
      </c>
      <c r="C4743" s="7" t="s">
        <v>70</v>
      </c>
      <c r="D4743" s="58" t="s">
        <v>64</v>
      </c>
      <c r="E4743" s="7">
        <v>41130</v>
      </c>
      <c r="F4743">
        <v>14</v>
      </c>
      <c r="G4743">
        <v>251.59384155273401</v>
      </c>
      <c r="H4743">
        <v>259.80911254882801</v>
      </c>
      <c r="I4743">
        <v>-8.2152805328369105</v>
      </c>
      <c r="J4743">
        <v>-3.2652948051691097E-2</v>
      </c>
      <c r="K4743">
        <v>93.671173095703097</v>
      </c>
      <c r="L4743">
        <v>-19.672101974487301</v>
      </c>
      <c r="M4743">
        <v>-12.9033193588257</v>
      </c>
      <c r="N4743">
        <v>-8.2152805328369105</v>
      </c>
      <c r="O4743">
        <v>-3.5272419452667201</v>
      </c>
      <c r="P4743">
        <v>3.2415411472320601</v>
      </c>
      <c r="Q4743">
        <v>-22.9199523925781</v>
      </c>
      <c r="R4743">
        <v>6.4893908500671396</v>
      </c>
      <c r="S4743">
        <v>77</v>
      </c>
      <c r="T4743">
        <v>97.679314841413998</v>
      </c>
      <c r="U4743">
        <v>8.9398059844970703</v>
      </c>
      <c r="V4743">
        <v>76.465133666992202</v>
      </c>
      <c r="W4743">
        <v>101.815216064453</v>
      </c>
      <c r="X4743">
        <v>0.97418236732482899</v>
      </c>
      <c r="Y4743">
        <v>2533</v>
      </c>
    </row>
    <row r="4744" spans="1:25" x14ac:dyDescent="0.25">
      <c r="A4744" t="s">
        <v>81</v>
      </c>
      <c r="B4744" t="s">
        <v>41</v>
      </c>
      <c r="C4744" s="7" t="s">
        <v>70</v>
      </c>
      <c r="D4744" s="58" t="s">
        <v>64</v>
      </c>
      <c r="E4744" s="7">
        <v>41130</v>
      </c>
      <c r="F4744">
        <v>15</v>
      </c>
      <c r="G4744">
        <v>230.19743347168</v>
      </c>
      <c r="H4744">
        <v>228.76467895507801</v>
      </c>
      <c r="I4744">
        <v>1.43274462223053</v>
      </c>
      <c r="J4744">
        <v>6.2239817343652196E-3</v>
      </c>
      <c r="K4744">
        <v>96.144142150878906</v>
      </c>
      <c r="L4744">
        <v>-9.2715721130371094</v>
      </c>
      <c r="M4744">
        <v>-2.9473750591278098</v>
      </c>
      <c r="N4744">
        <v>1.43274462223053</v>
      </c>
      <c r="O4744">
        <v>5.8128643035888699</v>
      </c>
      <c r="P4744">
        <v>12.137061119079601</v>
      </c>
      <c r="Q4744">
        <v>-12.306097984314</v>
      </c>
      <c r="R4744">
        <v>15.1715860366821</v>
      </c>
      <c r="S4744">
        <v>77</v>
      </c>
      <c r="T4744">
        <v>91.393631185650506</v>
      </c>
      <c r="U4744">
        <v>8.3526229858398402</v>
      </c>
      <c r="V4744">
        <v>76.465133666992202</v>
      </c>
      <c r="W4744">
        <v>101.815216064453</v>
      </c>
      <c r="X4744">
        <v>0.974617600440979</v>
      </c>
      <c r="Y4744">
        <v>2533</v>
      </c>
    </row>
    <row r="4745" spans="1:25" x14ac:dyDescent="0.25">
      <c r="A4745" t="s">
        <v>81</v>
      </c>
      <c r="B4745" t="s">
        <v>41</v>
      </c>
      <c r="C4745" s="7" t="s">
        <v>70</v>
      </c>
      <c r="D4745" s="58" t="s">
        <v>64</v>
      </c>
      <c r="E4745" s="7">
        <v>41130</v>
      </c>
      <c r="F4745">
        <v>16</v>
      </c>
      <c r="G4745">
        <v>204.31040954589801</v>
      </c>
      <c r="H4745">
        <v>203.444580078125</v>
      </c>
      <c r="I4745">
        <v>0.86583596467971802</v>
      </c>
      <c r="J4745">
        <v>4.2378455400466902E-3</v>
      </c>
      <c r="K4745">
        <v>97.810813903808594</v>
      </c>
      <c r="L4745">
        <v>-6.9205789566040004</v>
      </c>
      <c r="M4745">
        <v>-2.32030177116394</v>
      </c>
      <c r="N4745">
        <v>0.86583596467971802</v>
      </c>
      <c r="O4745">
        <v>4.0519738197326696</v>
      </c>
      <c r="P4745">
        <v>8.6522502899169904</v>
      </c>
      <c r="Q4745">
        <v>-9.1279191970825195</v>
      </c>
      <c r="R4745">
        <v>10.859591484069799</v>
      </c>
      <c r="S4745">
        <v>77</v>
      </c>
      <c r="T4745">
        <v>50.529880736161402</v>
      </c>
      <c r="U4745">
        <v>6.0757718086242702</v>
      </c>
      <c r="V4745">
        <v>76.465133666992202</v>
      </c>
      <c r="W4745">
        <v>101.815216064453</v>
      </c>
      <c r="X4745">
        <v>0.98147571086883501</v>
      </c>
      <c r="Y4745">
        <v>2533</v>
      </c>
    </row>
    <row r="4746" spans="1:25" x14ac:dyDescent="0.25">
      <c r="A4746" t="s">
        <v>81</v>
      </c>
      <c r="B4746" t="s">
        <v>41</v>
      </c>
      <c r="C4746" s="7" t="s">
        <v>70</v>
      </c>
      <c r="D4746" s="58" t="s">
        <v>64</v>
      </c>
      <c r="E4746" s="7">
        <v>41130</v>
      </c>
      <c r="F4746">
        <v>17</v>
      </c>
      <c r="G4746">
        <v>189.93301391601599</v>
      </c>
      <c r="H4746">
        <v>186.09428405761699</v>
      </c>
      <c r="I4746">
        <v>3.8387467861175502</v>
      </c>
      <c r="J4746">
        <v>2.02110558748245E-2</v>
      </c>
      <c r="K4746">
        <v>98.567565917968807</v>
      </c>
      <c r="L4746">
        <v>-3.6104197502136199</v>
      </c>
      <c r="M4746">
        <v>0.79060822725295998</v>
      </c>
      <c r="N4746">
        <v>3.8387467861175502</v>
      </c>
      <c r="O4746">
        <v>6.8868856430053702</v>
      </c>
      <c r="P4746">
        <v>11.2879133224487</v>
      </c>
      <c r="Q4746">
        <v>-5.7221550941467303</v>
      </c>
      <c r="R4746">
        <v>13.3996486663818</v>
      </c>
      <c r="S4746">
        <v>77</v>
      </c>
      <c r="T4746">
        <v>47.5793967428244</v>
      </c>
      <c r="U4746">
        <v>5.8126153945922896</v>
      </c>
      <c r="V4746">
        <v>76.465133666992202</v>
      </c>
      <c r="W4746">
        <v>101.815216064453</v>
      </c>
      <c r="X4746">
        <v>0.98393124341964699</v>
      </c>
      <c r="Y4746">
        <v>2533</v>
      </c>
    </row>
    <row r="4747" spans="1:25" x14ac:dyDescent="0.25">
      <c r="A4747" t="s">
        <v>81</v>
      </c>
      <c r="B4747" t="s">
        <v>41</v>
      </c>
      <c r="C4747" s="7" t="s">
        <v>70</v>
      </c>
      <c r="D4747" s="58" t="s">
        <v>64</v>
      </c>
      <c r="E4747" s="7">
        <v>41130</v>
      </c>
      <c r="F4747">
        <v>18</v>
      </c>
      <c r="G4747">
        <v>183.05458068847699</v>
      </c>
      <c r="H4747">
        <v>174.21223449707</v>
      </c>
      <c r="I4747">
        <v>8.8423385620117205</v>
      </c>
      <c r="J4747">
        <v>4.8304386436939198E-2</v>
      </c>
      <c r="K4747">
        <v>98.301803588867202</v>
      </c>
      <c r="L4747">
        <v>-0.60520368814468395</v>
      </c>
      <c r="M4747">
        <v>4.9764809608459499</v>
      </c>
      <c r="N4747">
        <v>8.8423385620117205</v>
      </c>
      <c r="O4747">
        <v>12.7081966400146</v>
      </c>
      <c r="P4747">
        <v>18.289882659912099</v>
      </c>
      <c r="Q4747">
        <v>-3.2834506034851101</v>
      </c>
      <c r="R4747">
        <v>20.9681282043457</v>
      </c>
      <c r="S4747">
        <v>77</v>
      </c>
      <c r="T4747">
        <v>77.814489743041094</v>
      </c>
      <c r="U4747">
        <v>7.3719568252563503</v>
      </c>
      <c r="V4747">
        <v>76.465133666992202</v>
      </c>
      <c r="W4747">
        <v>101.815216064453</v>
      </c>
      <c r="X4747">
        <v>0.97725403308868397</v>
      </c>
      <c r="Y4747">
        <v>2533</v>
      </c>
    </row>
    <row r="4748" spans="1:25" x14ac:dyDescent="0.25">
      <c r="A4748" t="s">
        <v>81</v>
      </c>
      <c r="B4748" t="s">
        <v>41</v>
      </c>
      <c r="C4748" s="7" t="s">
        <v>70</v>
      </c>
      <c r="D4748" s="58" t="s">
        <v>64</v>
      </c>
      <c r="E4748" s="7">
        <v>41130</v>
      </c>
      <c r="F4748">
        <v>19</v>
      </c>
      <c r="G4748">
        <v>183.30485534668</v>
      </c>
      <c r="H4748">
        <v>177.92573547363301</v>
      </c>
      <c r="I4748">
        <v>5.3791265487670898</v>
      </c>
      <c r="J4748">
        <v>2.9345251619815799E-2</v>
      </c>
      <c r="K4748">
        <v>96.031532287597699</v>
      </c>
      <c r="L4748">
        <v>-3.9660308361053498</v>
      </c>
      <c r="M4748">
        <v>1.55516397953033</v>
      </c>
      <c r="N4748">
        <v>5.3791265487670898</v>
      </c>
      <c r="O4748">
        <v>9.2030897140502894</v>
      </c>
      <c r="P4748">
        <v>14.724285125732401</v>
      </c>
      <c r="Q4748">
        <v>-6.6152529716491699</v>
      </c>
      <c r="R4748">
        <v>17.373506546020501</v>
      </c>
      <c r="S4748">
        <v>77</v>
      </c>
      <c r="T4748">
        <v>76.686771528453406</v>
      </c>
      <c r="U4748">
        <v>7.2920651435852104</v>
      </c>
      <c r="V4748">
        <v>76.465133666992202</v>
      </c>
      <c r="W4748">
        <v>101.815216064453</v>
      </c>
      <c r="X4748">
        <v>0.97621464729309104</v>
      </c>
      <c r="Y4748">
        <v>2533</v>
      </c>
    </row>
    <row r="4749" spans="1:25" x14ac:dyDescent="0.25">
      <c r="A4749" t="s">
        <v>81</v>
      </c>
      <c r="B4749" t="s">
        <v>41</v>
      </c>
      <c r="C4749" s="7" t="s">
        <v>70</v>
      </c>
      <c r="D4749" s="58" t="s">
        <v>64</v>
      </c>
      <c r="E4749" s="7">
        <v>41130</v>
      </c>
      <c r="F4749">
        <v>20</v>
      </c>
      <c r="G4749">
        <v>186.81814575195301</v>
      </c>
      <c r="H4749">
        <v>180.21995544433599</v>
      </c>
      <c r="I4749">
        <v>6.5981783866882298</v>
      </c>
      <c r="J4749">
        <v>3.5318724811077097E-2</v>
      </c>
      <c r="K4749">
        <v>89.522521972656307</v>
      </c>
      <c r="L4749">
        <v>-2.7506945133209202</v>
      </c>
      <c r="M4749">
        <v>2.7726955413818399</v>
      </c>
      <c r="N4749">
        <v>6.5981783866882298</v>
      </c>
      <c r="O4749">
        <v>10.423662185668899</v>
      </c>
      <c r="P4749">
        <v>15.9470520019531</v>
      </c>
      <c r="Q4749">
        <v>-5.4009704589843803</v>
      </c>
      <c r="R4749">
        <v>18.597328186035199</v>
      </c>
      <c r="S4749">
        <v>77</v>
      </c>
      <c r="T4749">
        <v>77.690770671819294</v>
      </c>
      <c r="U4749">
        <v>7.2949643135070801</v>
      </c>
      <c r="V4749">
        <v>76.465133666992202</v>
      </c>
      <c r="W4749">
        <v>101.815216064453</v>
      </c>
      <c r="X4749">
        <v>0.97717750072479204</v>
      </c>
      <c r="Y4749">
        <v>2533</v>
      </c>
    </row>
    <row r="4750" spans="1:25" x14ac:dyDescent="0.25">
      <c r="A4750" t="s">
        <v>81</v>
      </c>
      <c r="B4750" t="s">
        <v>41</v>
      </c>
      <c r="C4750" s="7" t="s">
        <v>70</v>
      </c>
      <c r="D4750" s="58" t="s">
        <v>64</v>
      </c>
      <c r="E4750" s="7">
        <v>41130</v>
      </c>
      <c r="F4750">
        <v>21</v>
      </c>
      <c r="G4750">
        <v>180.367752075195</v>
      </c>
      <c r="H4750">
        <v>176.05609130859401</v>
      </c>
      <c r="I4750">
        <v>4.3116531372070304</v>
      </c>
      <c r="J4750">
        <v>2.3904791101813299E-2</v>
      </c>
      <c r="K4750">
        <v>81.932434082031307</v>
      </c>
      <c r="L4750">
        <v>-4.5703158378601101</v>
      </c>
      <c r="M4750">
        <v>0.67722350358963002</v>
      </c>
      <c r="N4750">
        <v>4.3116531372070304</v>
      </c>
      <c r="O4750">
        <v>7.9460830688476598</v>
      </c>
      <c r="P4750">
        <v>13.193621635436999</v>
      </c>
      <c r="Q4750">
        <v>-7.0882306098937997</v>
      </c>
      <c r="R4750">
        <v>15.711537361145</v>
      </c>
      <c r="S4750">
        <v>77</v>
      </c>
      <c r="T4750">
        <v>73.507840620240998</v>
      </c>
      <c r="U4750">
        <v>6.9306373596191397</v>
      </c>
      <c r="V4750">
        <v>76.465133666992202</v>
      </c>
      <c r="W4750">
        <v>101.815216064453</v>
      </c>
      <c r="X4750">
        <v>0.97735410928726196</v>
      </c>
      <c r="Y4750">
        <v>2533</v>
      </c>
    </row>
    <row r="4751" spans="1:25" x14ac:dyDescent="0.25">
      <c r="A4751" t="s">
        <v>81</v>
      </c>
      <c r="B4751" t="s">
        <v>41</v>
      </c>
      <c r="C4751" s="7" t="s">
        <v>70</v>
      </c>
      <c r="D4751" s="58" t="s">
        <v>64</v>
      </c>
      <c r="E4751" s="7">
        <v>41130</v>
      </c>
      <c r="F4751">
        <v>22</v>
      </c>
      <c r="G4751">
        <v>172.08767700195301</v>
      </c>
      <c r="H4751">
        <v>166.822677612305</v>
      </c>
      <c r="I4751">
        <v>5.2650170326232901</v>
      </c>
      <c r="J4751">
        <v>3.0594969168305401E-2</v>
      </c>
      <c r="K4751">
        <v>77.522521972656307</v>
      </c>
      <c r="L4751">
        <v>-2.9373080730438201</v>
      </c>
      <c r="M4751">
        <v>1.90869224071503</v>
      </c>
      <c r="N4751">
        <v>5.2650170326232901</v>
      </c>
      <c r="O4751">
        <v>8.6213426589965803</v>
      </c>
      <c r="P4751">
        <v>13.467342376709</v>
      </c>
      <c r="Q4751">
        <v>-5.2625532150268599</v>
      </c>
      <c r="R4751">
        <v>15.7925872802734</v>
      </c>
      <c r="S4751">
        <v>77</v>
      </c>
      <c r="T4751">
        <v>62.431737157609</v>
      </c>
      <c r="U4751">
        <v>6.40030813217163</v>
      </c>
      <c r="V4751">
        <v>76.465133666992202</v>
      </c>
      <c r="W4751">
        <v>101.815216064453</v>
      </c>
      <c r="X4751">
        <v>0.97814232110977195</v>
      </c>
      <c r="Y4751">
        <v>2533</v>
      </c>
    </row>
    <row r="4752" spans="1:25" x14ac:dyDescent="0.25">
      <c r="A4752" t="s">
        <v>81</v>
      </c>
      <c r="B4752" t="s">
        <v>41</v>
      </c>
      <c r="C4752" s="7" t="s">
        <v>70</v>
      </c>
      <c r="D4752" s="58" t="s">
        <v>64</v>
      </c>
      <c r="E4752" s="7">
        <v>41130</v>
      </c>
      <c r="F4752">
        <v>23</v>
      </c>
      <c r="G4752">
        <v>163.56742858886699</v>
      </c>
      <c r="H4752">
        <v>158.34100341796901</v>
      </c>
      <c r="I4752">
        <v>5.2264251708984402</v>
      </c>
      <c r="J4752">
        <v>3.1952727586031002E-2</v>
      </c>
      <c r="K4752">
        <v>75.040542602539105</v>
      </c>
      <c r="L4752">
        <v>-2.0585703849792498</v>
      </c>
      <c r="M4752">
        <v>2.2454640865325901</v>
      </c>
      <c r="N4752">
        <v>5.2264251708984402</v>
      </c>
      <c r="O4752">
        <v>8.2073869705200195</v>
      </c>
      <c r="P4752">
        <v>12.511421203613301</v>
      </c>
      <c r="Q4752">
        <v>-4.1237654685974103</v>
      </c>
      <c r="R4752">
        <v>14.576616287231399</v>
      </c>
      <c r="S4752">
        <v>77</v>
      </c>
      <c r="T4752">
        <v>49.847013180715301</v>
      </c>
      <c r="U4752">
        <v>5.6845126152038601</v>
      </c>
      <c r="V4752">
        <v>76.465133666992202</v>
      </c>
      <c r="W4752">
        <v>101.815216064453</v>
      </c>
      <c r="X4752">
        <v>0.98022842407226596</v>
      </c>
      <c r="Y4752">
        <v>2533</v>
      </c>
    </row>
    <row r="4753" spans="1:25" x14ac:dyDescent="0.25">
      <c r="A4753" t="s">
        <v>81</v>
      </c>
      <c r="B4753" t="s">
        <v>41</v>
      </c>
      <c r="C4753" s="7" t="s">
        <v>70</v>
      </c>
      <c r="D4753" s="58" t="s">
        <v>64</v>
      </c>
      <c r="E4753" s="7">
        <v>41130</v>
      </c>
      <c r="F4753">
        <v>24</v>
      </c>
      <c r="G4753">
        <v>150.40711975097699</v>
      </c>
      <c r="H4753">
        <v>155.50125122070301</v>
      </c>
      <c r="I4753">
        <v>-5.0941238403320304</v>
      </c>
      <c r="J4753">
        <v>-3.3868897706270197E-2</v>
      </c>
      <c r="K4753">
        <v>70.612609863281307</v>
      </c>
      <c r="L4753">
        <v>-13.4932041168213</v>
      </c>
      <c r="M4753">
        <v>-8.5309591293334996</v>
      </c>
      <c r="N4753">
        <v>-5.0941238403320304</v>
      </c>
      <c r="O4753">
        <v>-1.6572881937027</v>
      </c>
      <c r="P4753">
        <v>3.3049564361572301</v>
      </c>
      <c r="Q4753">
        <v>-15.874225616455099</v>
      </c>
      <c r="R4753">
        <v>5.6859788894653303</v>
      </c>
      <c r="S4753">
        <v>77</v>
      </c>
      <c r="T4753">
        <v>64.918179082748793</v>
      </c>
      <c r="U4753">
        <v>6.5538372993469203</v>
      </c>
      <c r="V4753">
        <v>76.465133666992202</v>
      </c>
      <c r="W4753">
        <v>101.815216064453</v>
      </c>
      <c r="X4753">
        <v>0.97751671075820901</v>
      </c>
      <c r="Y4753">
        <v>2533</v>
      </c>
    </row>
    <row r="4754" spans="1:25" x14ac:dyDescent="0.25">
      <c r="A4754" t="s">
        <v>81</v>
      </c>
      <c r="B4754" t="s">
        <v>41</v>
      </c>
      <c r="C4754" s="7" t="s">
        <v>70</v>
      </c>
      <c r="D4754" s="58" t="s">
        <v>64</v>
      </c>
      <c r="E4754" s="7">
        <v>41131</v>
      </c>
      <c r="F4754">
        <v>1</v>
      </c>
      <c r="G4754">
        <v>147.395263671875</v>
      </c>
      <c r="H4754">
        <v>144.35871887207</v>
      </c>
      <c r="I4754">
        <v>3.0365409851074201</v>
      </c>
      <c r="J4754">
        <v>2.06013489514589E-2</v>
      </c>
      <c r="K4754">
        <v>73.328826904296903</v>
      </c>
      <c r="L4754">
        <v>-4.7992048263549796</v>
      </c>
      <c r="M4754">
        <v>-0.16978269815444899</v>
      </c>
      <c r="N4754">
        <v>3.0365409851074201</v>
      </c>
      <c r="O4754">
        <v>6.2428646087646502</v>
      </c>
      <c r="P4754">
        <v>10.8722877502441</v>
      </c>
      <c r="Q4754">
        <v>-7.02052974700928</v>
      </c>
      <c r="R4754">
        <v>13.0936117172241</v>
      </c>
      <c r="S4754">
        <v>77</v>
      </c>
      <c r="T4754">
        <v>57.368625437193302</v>
      </c>
      <c r="U4754">
        <v>6.1142649650573704</v>
      </c>
      <c r="V4754">
        <v>76.841400146484403</v>
      </c>
      <c r="W4754">
        <v>104.280799865723</v>
      </c>
      <c r="X4754">
        <v>0.97283798456192005</v>
      </c>
      <c r="Y4754">
        <v>2533</v>
      </c>
    </row>
    <row r="4755" spans="1:25" x14ac:dyDescent="0.25">
      <c r="A4755" t="s">
        <v>81</v>
      </c>
      <c r="B4755" t="s">
        <v>41</v>
      </c>
      <c r="C4755" s="7" t="s">
        <v>70</v>
      </c>
      <c r="D4755" s="58" t="s">
        <v>64</v>
      </c>
      <c r="E4755" s="7">
        <v>41131</v>
      </c>
      <c r="F4755">
        <v>2</v>
      </c>
      <c r="G4755">
        <v>140.09582519531301</v>
      </c>
      <c r="H4755">
        <v>135.64752197265599</v>
      </c>
      <c r="I4755">
        <v>4.4483075141906703</v>
      </c>
      <c r="J4755">
        <v>3.1751889735460302E-2</v>
      </c>
      <c r="K4755">
        <v>71.536033630371094</v>
      </c>
      <c r="L4755">
        <v>-2.0171473026275599</v>
      </c>
      <c r="M4755">
        <v>1.80269587039948</v>
      </c>
      <c r="N4755">
        <v>4.4483075141906703</v>
      </c>
      <c r="O4755">
        <v>7.0939188003540004</v>
      </c>
      <c r="P4755">
        <v>10.9137630462646</v>
      </c>
      <c r="Q4755">
        <v>-3.8500139713287398</v>
      </c>
      <c r="R4755">
        <v>12.7466287612915</v>
      </c>
      <c r="S4755">
        <v>77</v>
      </c>
      <c r="T4755">
        <v>39.367964265961703</v>
      </c>
      <c r="U4755">
        <v>5.0450210571289098</v>
      </c>
      <c r="V4755">
        <v>76.841400146484403</v>
      </c>
      <c r="W4755">
        <v>104.280799865723</v>
      </c>
      <c r="X4755">
        <v>0.97560191154480003</v>
      </c>
      <c r="Y4755">
        <v>2533</v>
      </c>
    </row>
    <row r="4756" spans="1:25" x14ac:dyDescent="0.25">
      <c r="A4756" t="s">
        <v>81</v>
      </c>
      <c r="B4756" t="s">
        <v>41</v>
      </c>
      <c r="C4756" s="7" t="s">
        <v>70</v>
      </c>
      <c r="D4756" s="58" t="s">
        <v>64</v>
      </c>
      <c r="E4756" s="7">
        <v>41131</v>
      </c>
      <c r="F4756">
        <v>3</v>
      </c>
      <c r="G4756">
        <v>134.199951171875</v>
      </c>
      <c r="H4756">
        <v>129.06230163574199</v>
      </c>
      <c r="I4756">
        <v>5.1376419067382804</v>
      </c>
      <c r="J4756">
        <v>3.8283485919237102E-2</v>
      </c>
      <c r="K4756">
        <v>70.171173095703097</v>
      </c>
      <c r="L4756">
        <v>-1.05917751789093</v>
      </c>
      <c r="M4756">
        <v>2.6019537448883101</v>
      </c>
      <c r="N4756">
        <v>5.1376419067382804</v>
      </c>
      <c r="O4756">
        <v>7.6733303070068404</v>
      </c>
      <c r="P4756">
        <v>11.3344621658325</v>
      </c>
      <c r="Q4756">
        <v>-2.81588959693909</v>
      </c>
      <c r="R4756">
        <v>13.091173171997101</v>
      </c>
      <c r="S4756">
        <v>77</v>
      </c>
      <c r="T4756">
        <v>37.897971007966603</v>
      </c>
      <c r="U4756">
        <v>4.8354039192199698</v>
      </c>
      <c r="V4756">
        <v>76.841400146484403</v>
      </c>
      <c r="W4756">
        <v>104.280799865723</v>
      </c>
      <c r="X4756">
        <v>0.98114413022994995</v>
      </c>
      <c r="Y4756">
        <v>2533</v>
      </c>
    </row>
    <row r="4757" spans="1:25" x14ac:dyDescent="0.25">
      <c r="A4757" t="s">
        <v>81</v>
      </c>
      <c r="B4757" t="s">
        <v>41</v>
      </c>
      <c r="C4757" s="7" t="s">
        <v>70</v>
      </c>
      <c r="D4757" s="58" t="s">
        <v>64</v>
      </c>
      <c r="E4757" s="7">
        <v>41131</v>
      </c>
      <c r="F4757">
        <v>4</v>
      </c>
      <c r="G4757">
        <v>129.41384887695301</v>
      </c>
      <c r="H4757">
        <v>122.868202209473</v>
      </c>
      <c r="I4757">
        <v>6.5456466674804696</v>
      </c>
      <c r="J4757">
        <v>5.0579182803630801E-2</v>
      </c>
      <c r="K4757">
        <v>68.837837219238295</v>
      </c>
      <c r="L4757">
        <v>0.17489731311798101</v>
      </c>
      <c r="M4757">
        <v>3.9387879371643102</v>
      </c>
      <c r="N4757">
        <v>6.5456466674804696</v>
      </c>
      <c r="O4757">
        <v>9.1525058746337908</v>
      </c>
      <c r="P4757">
        <v>12.9163961410522</v>
      </c>
      <c r="Q4757">
        <v>-1.6311217546462999</v>
      </c>
      <c r="R4757">
        <v>14.722415924072299</v>
      </c>
      <c r="S4757">
        <v>77</v>
      </c>
      <c r="T4757">
        <v>41.2738264886571</v>
      </c>
      <c r="U4757">
        <v>4.9711222648620597</v>
      </c>
      <c r="V4757">
        <v>76.841400146484403</v>
      </c>
      <c r="W4757">
        <v>104.280799865723</v>
      </c>
      <c r="X4757">
        <v>0.98285871744155895</v>
      </c>
      <c r="Y4757">
        <v>2533</v>
      </c>
    </row>
    <row r="4758" spans="1:25" x14ac:dyDescent="0.25">
      <c r="A4758" t="s">
        <v>81</v>
      </c>
      <c r="B4758" t="s">
        <v>41</v>
      </c>
      <c r="C4758" s="7" t="s">
        <v>70</v>
      </c>
      <c r="D4758" s="58" t="s">
        <v>64</v>
      </c>
      <c r="E4758" s="7">
        <v>41131</v>
      </c>
      <c r="F4758">
        <v>5</v>
      </c>
      <c r="G4758">
        <v>148.98960876464801</v>
      </c>
      <c r="H4758">
        <v>134.90081787109401</v>
      </c>
      <c r="I4758">
        <v>14.088782310485801</v>
      </c>
      <c r="J4758">
        <v>9.4562180340290097E-2</v>
      </c>
      <c r="K4758">
        <v>67.608108520507798</v>
      </c>
      <c r="L4758">
        <v>6.81069135665894</v>
      </c>
      <c r="M4758">
        <v>11.1106472015381</v>
      </c>
      <c r="N4758">
        <v>14.088782310485801</v>
      </c>
      <c r="O4758">
        <v>17.066917419433601</v>
      </c>
      <c r="P4758">
        <v>21.366874694824201</v>
      </c>
      <c r="Q4758">
        <v>4.7474536895751998</v>
      </c>
      <c r="R4758">
        <v>23.430110931396499</v>
      </c>
      <c r="S4758">
        <v>77</v>
      </c>
      <c r="T4758">
        <v>51.889499642276903</v>
      </c>
      <c r="U4758">
        <v>5.6791243553161603</v>
      </c>
      <c r="V4758">
        <v>76.841400146484403</v>
      </c>
      <c r="W4758">
        <v>104.280799865723</v>
      </c>
      <c r="X4758">
        <v>0.97993314266204801</v>
      </c>
      <c r="Y4758">
        <v>2533</v>
      </c>
    </row>
    <row r="4759" spans="1:25" x14ac:dyDescent="0.25">
      <c r="A4759" t="s">
        <v>81</v>
      </c>
      <c r="B4759" t="s">
        <v>41</v>
      </c>
      <c r="C4759" s="7" t="s">
        <v>70</v>
      </c>
      <c r="D4759" s="58" t="s">
        <v>64</v>
      </c>
      <c r="E4759" s="7">
        <v>41131</v>
      </c>
      <c r="F4759">
        <v>6</v>
      </c>
      <c r="G4759">
        <v>168.71438598632801</v>
      </c>
      <c r="H4759">
        <v>169.55439758300801</v>
      </c>
      <c r="I4759">
        <v>-0.84001517295837402</v>
      </c>
      <c r="J4759">
        <v>-4.9789184704423003E-3</v>
      </c>
      <c r="K4759">
        <v>66.486488342285199</v>
      </c>
      <c r="L4759">
        <v>-11.6614589691162</v>
      </c>
      <c r="M4759">
        <v>-5.2680625915527299</v>
      </c>
      <c r="N4759">
        <v>-0.84001517295837402</v>
      </c>
      <c r="O4759">
        <v>3.5880322456359899</v>
      </c>
      <c r="P4759">
        <v>9.9814291000366193</v>
      </c>
      <c r="Q4759">
        <v>-14.729188919067401</v>
      </c>
      <c r="R4759">
        <v>13.0491580963135</v>
      </c>
      <c r="S4759">
        <v>77</v>
      </c>
      <c r="T4759">
        <v>100.557378194286</v>
      </c>
      <c r="U4759">
        <v>8.4440183639526403</v>
      </c>
      <c r="V4759">
        <v>76.841400146484403</v>
      </c>
      <c r="W4759">
        <v>104.280799865723</v>
      </c>
      <c r="X4759">
        <v>0.97302210330963101</v>
      </c>
      <c r="Y4759">
        <v>2533</v>
      </c>
    </row>
    <row r="4760" spans="1:25" x14ac:dyDescent="0.25">
      <c r="A4760" t="s">
        <v>81</v>
      </c>
      <c r="B4760" t="s">
        <v>41</v>
      </c>
      <c r="C4760" s="7" t="s">
        <v>70</v>
      </c>
      <c r="D4760" s="58" t="s">
        <v>64</v>
      </c>
      <c r="E4760" s="7">
        <v>41131</v>
      </c>
      <c r="F4760">
        <v>7</v>
      </c>
      <c r="G4760">
        <v>201.23936462402301</v>
      </c>
      <c r="H4760">
        <v>197.33584594726599</v>
      </c>
      <c r="I4760">
        <v>3.90351510047913</v>
      </c>
      <c r="J4760">
        <v>1.9397372379899001E-2</v>
      </c>
      <c r="K4760">
        <v>66.036033630371094</v>
      </c>
      <c r="L4760">
        <v>-8.1716966629028303</v>
      </c>
      <c r="M4760">
        <v>-1.03756356239319</v>
      </c>
      <c r="N4760">
        <v>3.90351510047913</v>
      </c>
      <c r="O4760">
        <v>8.8445940017700195</v>
      </c>
      <c r="P4760">
        <v>15.978726387023899</v>
      </c>
      <c r="Q4760">
        <v>-11.594851493835399</v>
      </c>
      <c r="R4760">
        <v>19.401882171630898</v>
      </c>
      <c r="S4760">
        <v>77</v>
      </c>
      <c r="T4760">
        <v>120.369175772598</v>
      </c>
      <c r="U4760">
        <v>9.4223375320434606</v>
      </c>
      <c r="V4760">
        <v>76.841400146484403</v>
      </c>
      <c r="W4760">
        <v>104.280799865723</v>
      </c>
      <c r="X4760">
        <v>0.97377526760101296</v>
      </c>
      <c r="Y4760">
        <v>2533</v>
      </c>
    </row>
    <row r="4761" spans="1:25" x14ac:dyDescent="0.25">
      <c r="A4761" t="s">
        <v>81</v>
      </c>
      <c r="B4761" t="s">
        <v>41</v>
      </c>
      <c r="C4761" s="7" t="s">
        <v>70</v>
      </c>
      <c r="D4761" s="58" t="s">
        <v>64</v>
      </c>
      <c r="E4761" s="7">
        <v>41131</v>
      </c>
      <c r="F4761">
        <v>8</v>
      </c>
      <c r="G4761">
        <v>228.61056518554699</v>
      </c>
      <c r="H4761">
        <v>214.34010314941401</v>
      </c>
      <c r="I4761">
        <v>14.2704734802246</v>
      </c>
      <c r="J4761">
        <v>6.2422633171081501E-2</v>
      </c>
      <c r="K4761">
        <v>69.477478027343807</v>
      </c>
      <c r="L4761">
        <v>2.6331360340118399</v>
      </c>
      <c r="M4761">
        <v>9.5085697174072301</v>
      </c>
      <c r="N4761">
        <v>14.2704734802246</v>
      </c>
      <c r="O4761">
        <v>19.032377243041999</v>
      </c>
      <c r="P4761">
        <v>25.907812118530298</v>
      </c>
      <c r="Q4761">
        <v>-0.66588723659515403</v>
      </c>
      <c r="R4761">
        <v>29.206832885742202</v>
      </c>
      <c r="S4761">
        <v>77</v>
      </c>
      <c r="T4761">
        <v>110.032916081892</v>
      </c>
      <c r="U4761">
        <v>9.0806627273559606</v>
      </c>
      <c r="V4761">
        <v>76.841400146484403</v>
      </c>
      <c r="W4761">
        <v>104.280799865723</v>
      </c>
      <c r="X4761">
        <v>0.97449618577957198</v>
      </c>
      <c r="Y4761">
        <v>2533</v>
      </c>
    </row>
    <row r="4762" spans="1:25" x14ac:dyDescent="0.25">
      <c r="A4762" t="s">
        <v>81</v>
      </c>
      <c r="B4762" t="s">
        <v>41</v>
      </c>
      <c r="C4762" s="7" t="s">
        <v>70</v>
      </c>
      <c r="D4762" s="58" t="s">
        <v>64</v>
      </c>
      <c r="E4762" s="7">
        <v>41131</v>
      </c>
      <c r="F4762">
        <v>9</v>
      </c>
      <c r="G4762">
        <v>231.88690185546901</v>
      </c>
      <c r="H4762">
        <v>225.60627746582</v>
      </c>
      <c r="I4762">
        <v>6.2806124687194798</v>
      </c>
      <c r="J4762">
        <v>2.70848087966442E-2</v>
      </c>
      <c r="K4762">
        <v>75.319816589355497</v>
      </c>
      <c r="L4762">
        <v>-5.9104142189025897</v>
      </c>
      <c r="M4762">
        <v>1.29214322566986</v>
      </c>
      <c r="N4762">
        <v>6.2806124687194798</v>
      </c>
      <c r="O4762">
        <v>11.269081115722701</v>
      </c>
      <c r="P4762">
        <v>18.4716396331787</v>
      </c>
      <c r="Q4762">
        <v>-9.3664007186889595</v>
      </c>
      <c r="R4762">
        <v>21.927625656127901</v>
      </c>
      <c r="S4762">
        <v>77</v>
      </c>
      <c r="T4762">
        <v>118.91575919708001</v>
      </c>
      <c r="U4762">
        <v>9.5127086639404297</v>
      </c>
      <c r="V4762">
        <v>76.841400146484403</v>
      </c>
      <c r="W4762">
        <v>104.280799865723</v>
      </c>
      <c r="X4762">
        <v>0.97609257698059104</v>
      </c>
      <c r="Y4762">
        <v>2533</v>
      </c>
    </row>
    <row r="4763" spans="1:25" x14ac:dyDescent="0.25">
      <c r="A4763" t="s">
        <v>81</v>
      </c>
      <c r="B4763" t="s">
        <v>41</v>
      </c>
      <c r="C4763" s="7" t="s">
        <v>70</v>
      </c>
      <c r="D4763" s="58" t="s">
        <v>64</v>
      </c>
      <c r="E4763" s="7">
        <v>41131</v>
      </c>
      <c r="F4763">
        <v>10</v>
      </c>
      <c r="G4763">
        <v>248.14414978027301</v>
      </c>
      <c r="H4763">
        <v>245.19549560546901</v>
      </c>
      <c r="I4763">
        <v>2.94865942001343</v>
      </c>
      <c r="J4763">
        <v>1.18828490376472E-2</v>
      </c>
      <c r="K4763">
        <v>81.855857849121094</v>
      </c>
      <c r="L4763">
        <v>-10.828574180603001</v>
      </c>
      <c r="M4763">
        <v>-2.6888728141784699</v>
      </c>
      <c r="N4763">
        <v>2.94865942001343</v>
      </c>
      <c r="O4763">
        <v>8.5861921310424805</v>
      </c>
      <c r="P4763">
        <v>16.725894927978501</v>
      </c>
      <c r="Q4763">
        <v>-14.734229087829601</v>
      </c>
      <c r="R4763">
        <v>20.631547927856399</v>
      </c>
      <c r="S4763">
        <v>77</v>
      </c>
      <c r="T4763">
        <v>148.04625672251899</v>
      </c>
      <c r="U4763">
        <v>10.7504329681396</v>
      </c>
      <c r="V4763">
        <v>76.841400146484403</v>
      </c>
      <c r="W4763">
        <v>104.280799865723</v>
      </c>
      <c r="X4763">
        <v>0.97427964210510298</v>
      </c>
      <c r="Y4763">
        <v>2533</v>
      </c>
    </row>
    <row r="4764" spans="1:25" x14ac:dyDescent="0.25">
      <c r="A4764" t="s">
        <v>81</v>
      </c>
      <c r="B4764" t="s">
        <v>41</v>
      </c>
      <c r="C4764" s="7" t="s">
        <v>70</v>
      </c>
      <c r="D4764" s="58" t="s">
        <v>64</v>
      </c>
      <c r="E4764" s="7">
        <v>41131</v>
      </c>
      <c r="F4764">
        <v>11</v>
      </c>
      <c r="G4764">
        <v>252.85671997070301</v>
      </c>
      <c r="H4764">
        <v>255.49224853515599</v>
      </c>
      <c r="I4764">
        <v>-2.6355183124542201</v>
      </c>
      <c r="J4764">
        <v>-1.0422971099615101E-2</v>
      </c>
      <c r="K4764">
        <v>85.887390136718807</v>
      </c>
      <c r="L4764">
        <v>-16.105781555175799</v>
      </c>
      <c r="M4764">
        <v>-8.1474409103393608</v>
      </c>
      <c r="N4764">
        <v>-2.6355183124542201</v>
      </c>
      <c r="O4764">
        <v>2.87640404701233</v>
      </c>
      <c r="P4764">
        <v>10.834744453430201</v>
      </c>
      <c r="Q4764">
        <v>-19.924413681030298</v>
      </c>
      <c r="R4764">
        <v>14.653377532959</v>
      </c>
      <c r="S4764">
        <v>77</v>
      </c>
      <c r="T4764">
        <v>143.88382975478501</v>
      </c>
      <c r="U4764">
        <v>10.510901451110801</v>
      </c>
      <c r="V4764">
        <v>76.841400146484403</v>
      </c>
      <c r="W4764">
        <v>104.280799865723</v>
      </c>
      <c r="X4764">
        <v>0.97691434621810902</v>
      </c>
      <c r="Y4764">
        <v>2533</v>
      </c>
    </row>
    <row r="4765" spans="1:25" x14ac:dyDescent="0.25">
      <c r="A4765" t="s">
        <v>81</v>
      </c>
      <c r="B4765" t="s">
        <v>41</v>
      </c>
      <c r="C4765" s="7" t="s">
        <v>70</v>
      </c>
      <c r="D4765" s="58" t="s">
        <v>64</v>
      </c>
      <c r="E4765" s="7">
        <v>41131</v>
      </c>
      <c r="F4765">
        <v>12</v>
      </c>
      <c r="G4765">
        <v>260.60064697265602</v>
      </c>
      <c r="H4765">
        <v>261.49237060546898</v>
      </c>
      <c r="I4765">
        <v>-0.89171016216278098</v>
      </c>
      <c r="J4765">
        <v>-3.4217494539916498E-3</v>
      </c>
      <c r="K4765">
        <v>88.810813903808594</v>
      </c>
      <c r="L4765">
        <v>-13.790397644043001</v>
      </c>
      <c r="M4765">
        <v>-6.1697483062744096</v>
      </c>
      <c r="N4765">
        <v>-0.89171016216278098</v>
      </c>
      <c r="O4765">
        <v>4.3863282203674299</v>
      </c>
      <c r="P4765">
        <v>12.0069770812988</v>
      </c>
      <c r="Q4765">
        <v>-17.446996688842798</v>
      </c>
      <c r="R4765">
        <v>15.6635751724243</v>
      </c>
      <c r="S4765">
        <v>77</v>
      </c>
      <c r="T4765">
        <v>130.54561487799199</v>
      </c>
      <c r="U4765">
        <v>10.064898490905801</v>
      </c>
      <c r="V4765">
        <v>76.841400146484403</v>
      </c>
      <c r="W4765">
        <v>104.280799865723</v>
      </c>
      <c r="X4765">
        <v>0.97652727365493797</v>
      </c>
      <c r="Y4765">
        <v>2533</v>
      </c>
    </row>
    <row r="4766" spans="1:25" x14ac:dyDescent="0.25">
      <c r="A4766" t="s">
        <v>81</v>
      </c>
      <c r="B4766" t="s">
        <v>41</v>
      </c>
      <c r="C4766" s="7" t="s">
        <v>70</v>
      </c>
      <c r="D4766" s="58" t="s">
        <v>64</v>
      </c>
      <c r="E4766" s="7">
        <v>41131</v>
      </c>
      <c r="F4766">
        <v>13</v>
      </c>
      <c r="G4766">
        <v>256.21359252929699</v>
      </c>
      <c r="H4766">
        <v>253.43023681640599</v>
      </c>
      <c r="I4766">
        <v>2.7833521366119398</v>
      </c>
      <c r="J4766">
        <v>1.08634065836668E-2</v>
      </c>
      <c r="K4766">
        <v>92.346847534179702</v>
      </c>
      <c r="L4766">
        <v>-10.246976852416999</v>
      </c>
      <c r="M4766">
        <v>-2.5485527515411399</v>
      </c>
      <c r="N4766">
        <v>2.7833521366119398</v>
      </c>
      <c r="O4766">
        <v>8.1152572631835902</v>
      </c>
      <c r="P4766">
        <v>15.8136806488037</v>
      </c>
      <c r="Q4766">
        <v>-13.940894126892101</v>
      </c>
      <c r="R4766">
        <v>19.5075988769531</v>
      </c>
      <c r="S4766">
        <v>77</v>
      </c>
      <c r="T4766">
        <v>129.54205619734401</v>
      </c>
      <c r="U4766">
        <v>10.167619705200201</v>
      </c>
      <c r="V4766">
        <v>76.841400146484403</v>
      </c>
      <c r="W4766">
        <v>104.280799865723</v>
      </c>
      <c r="X4766">
        <v>0.97593206167221103</v>
      </c>
      <c r="Y4766">
        <v>2533</v>
      </c>
    </row>
    <row r="4767" spans="1:25" x14ac:dyDescent="0.25">
      <c r="A4767" t="s">
        <v>81</v>
      </c>
      <c r="B4767" t="s">
        <v>41</v>
      </c>
      <c r="C4767" s="7" t="s">
        <v>70</v>
      </c>
      <c r="D4767" s="58" t="s">
        <v>64</v>
      </c>
      <c r="E4767" s="7">
        <v>41131</v>
      </c>
      <c r="F4767">
        <v>14</v>
      </c>
      <c r="G4767">
        <v>253.76849365234401</v>
      </c>
      <c r="H4767">
        <v>247.88507080078099</v>
      </c>
      <c r="I4767">
        <v>5.88342237472534</v>
      </c>
      <c r="J4767">
        <v>2.3184210062026998E-2</v>
      </c>
      <c r="K4767">
        <v>95.171173095703097</v>
      </c>
      <c r="L4767">
        <v>-6.7454867362976101</v>
      </c>
      <c r="M4767">
        <v>0.71577507257461503</v>
      </c>
      <c r="N4767">
        <v>5.88342237472534</v>
      </c>
      <c r="O4767">
        <v>11.051069259643601</v>
      </c>
      <c r="P4767">
        <v>18.512331008911101</v>
      </c>
      <c r="Q4767">
        <v>-10.3256072998047</v>
      </c>
      <c r="R4767">
        <v>22.092451095581101</v>
      </c>
      <c r="S4767">
        <v>77</v>
      </c>
      <c r="T4767">
        <v>122.98804145572799</v>
      </c>
      <c r="U4767">
        <v>9.8543901443481392</v>
      </c>
      <c r="V4767">
        <v>76.841400146484403</v>
      </c>
      <c r="W4767">
        <v>104.280799865723</v>
      </c>
      <c r="X4767">
        <v>0.97418236732482899</v>
      </c>
      <c r="Y4767">
        <v>2533</v>
      </c>
    </row>
    <row r="4768" spans="1:25" x14ac:dyDescent="0.25">
      <c r="A4768" t="s">
        <v>81</v>
      </c>
      <c r="B4768" t="s">
        <v>41</v>
      </c>
      <c r="C4768" s="7" t="s">
        <v>70</v>
      </c>
      <c r="D4768" s="58" t="s">
        <v>64</v>
      </c>
      <c r="E4768" s="7">
        <v>41131</v>
      </c>
      <c r="F4768">
        <v>15</v>
      </c>
      <c r="G4768">
        <v>232.053634643555</v>
      </c>
      <c r="H4768">
        <v>223.98226928710901</v>
      </c>
      <c r="I4768">
        <v>8.0713443756103498</v>
      </c>
      <c r="J4768">
        <v>3.4782238304615E-2</v>
      </c>
      <c r="K4768">
        <v>96.8648681640625</v>
      </c>
      <c r="L4768">
        <v>-3.7656557559967001</v>
      </c>
      <c r="M4768">
        <v>3.22774004936218</v>
      </c>
      <c r="N4768">
        <v>8.0713443756103498</v>
      </c>
      <c r="O4768">
        <v>12.9149494171143</v>
      </c>
      <c r="P4768">
        <v>19.9083442687988</v>
      </c>
      <c r="Q4768">
        <v>-7.1212811470031703</v>
      </c>
      <c r="R4768">
        <v>23.263971328735401</v>
      </c>
      <c r="S4768">
        <v>77</v>
      </c>
      <c r="T4768">
        <v>113.25906106297001</v>
      </c>
      <c r="U4768">
        <v>9.2364606857299805</v>
      </c>
      <c r="V4768">
        <v>76.841400146484403</v>
      </c>
      <c r="W4768">
        <v>104.280799865723</v>
      </c>
      <c r="X4768">
        <v>0.974617600440979</v>
      </c>
      <c r="Y4768">
        <v>2533</v>
      </c>
    </row>
    <row r="4769" spans="1:25" x14ac:dyDescent="0.25">
      <c r="A4769" t="s">
        <v>81</v>
      </c>
      <c r="B4769" t="s">
        <v>41</v>
      </c>
      <c r="C4769" s="7" t="s">
        <v>70</v>
      </c>
      <c r="D4769" s="58" t="s">
        <v>64</v>
      </c>
      <c r="E4769" s="7">
        <v>41131</v>
      </c>
      <c r="F4769">
        <v>16</v>
      </c>
      <c r="G4769">
        <v>200.341720581055</v>
      </c>
      <c r="H4769">
        <v>191.10621643066401</v>
      </c>
      <c r="I4769">
        <v>9.2355022430419904</v>
      </c>
      <c r="J4769">
        <v>4.6098746359348297E-2</v>
      </c>
      <c r="K4769">
        <v>98.144142150878906</v>
      </c>
      <c r="L4769">
        <v>0.4560227394104</v>
      </c>
      <c r="M4769">
        <v>5.6430106163024902</v>
      </c>
      <c r="N4769">
        <v>9.2355022430419904</v>
      </c>
      <c r="O4769">
        <v>12.8279943466187</v>
      </c>
      <c r="P4769">
        <v>18.0149822235107</v>
      </c>
      <c r="Q4769">
        <v>-2.03283786773682</v>
      </c>
      <c r="R4769">
        <v>20.503843307495099</v>
      </c>
      <c r="S4769">
        <v>77</v>
      </c>
      <c r="T4769">
        <v>66.490069738879399</v>
      </c>
      <c r="U4769">
        <v>6.8506646156311</v>
      </c>
      <c r="V4769">
        <v>76.841400146484403</v>
      </c>
      <c r="W4769">
        <v>104.280799865723</v>
      </c>
      <c r="X4769">
        <v>0.98147571086883501</v>
      </c>
      <c r="Y4769">
        <v>2533</v>
      </c>
    </row>
    <row r="4770" spans="1:25" x14ac:dyDescent="0.25">
      <c r="A4770" t="s">
        <v>81</v>
      </c>
      <c r="B4770" t="s">
        <v>41</v>
      </c>
      <c r="C4770" s="7" t="s">
        <v>70</v>
      </c>
      <c r="D4770" s="58" t="s">
        <v>64</v>
      </c>
      <c r="E4770" s="7">
        <v>41131</v>
      </c>
      <c r="F4770">
        <v>17</v>
      </c>
      <c r="G4770">
        <v>177.95895385742199</v>
      </c>
      <c r="H4770">
        <v>172.22447204589801</v>
      </c>
      <c r="I4770">
        <v>5.7344765663146999</v>
      </c>
      <c r="J4770">
        <v>3.2223593443632098E-2</v>
      </c>
      <c r="K4770">
        <v>98.770271301269503</v>
      </c>
      <c r="L4770">
        <v>-2.9692723751068102</v>
      </c>
      <c r="M4770">
        <v>2.17297315597534</v>
      </c>
      <c r="N4770">
        <v>5.7344765663146999</v>
      </c>
      <c r="O4770">
        <v>9.2959804534912092</v>
      </c>
      <c r="P4770">
        <v>14.438225746154799</v>
      </c>
      <c r="Q4770">
        <v>-5.4366641044616699</v>
      </c>
      <c r="R4770">
        <v>16.905616760253899</v>
      </c>
      <c r="S4770">
        <v>77</v>
      </c>
      <c r="T4770">
        <v>67.4651300452269</v>
      </c>
      <c r="U4770">
        <v>6.7915716171264604</v>
      </c>
      <c r="V4770">
        <v>76.841400146484403</v>
      </c>
      <c r="W4770">
        <v>104.280799865723</v>
      </c>
      <c r="X4770">
        <v>0.98393124341964699</v>
      </c>
      <c r="Y4770">
        <v>2533</v>
      </c>
    </row>
    <row r="4771" spans="1:25" x14ac:dyDescent="0.25">
      <c r="A4771" t="s">
        <v>81</v>
      </c>
      <c r="B4771" t="s">
        <v>41</v>
      </c>
      <c r="C4771" s="7" t="s">
        <v>70</v>
      </c>
      <c r="D4771" s="58" t="s">
        <v>64</v>
      </c>
      <c r="E4771" s="7">
        <v>41131</v>
      </c>
      <c r="F4771">
        <v>18</v>
      </c>
      <c r="G4771">
        <v>177.01364135742199</v>
      </c>
      <c r="H4771">
        <v>161.50494384765599</v>
      </c>
      <c r="I4771">
        <v>15.5087070465088</v>
      </c>
      <c r="J4771">
        <v>8.76130610704422E-2</v>
      </c>
      <c r="K4771">
        <v>98.490989685058594</v>
      </c>
      <c r="L4771">
        <v>6.8520083427429199</v>
      </c>
      <c r="M4771">
        <v>11.9664554595947</v>
      </c>
      <c r="N4771">
        <v>15.5087070465088</v>
      </c>
      <c r="O4771">
        <v>19.050958633422901</v>
      </c>
      <c r="P4771">
        <v>24.165407180786101</v>
      </c>
      <c r="Q4771">
        <v>4.3979539871215803</v>
      </c>
      <c r="R4771">
        <v>26.619461059570298</v>
      </c>
      <c r="S4771">
        <v>77</v>
      </c>
      <c r="T4771">
        <v>68.299301129175106</v>
      </c>
      <c r="U4771">
        <v>6.7548580169677699</v>
      </c>
      <c r="V4771">
        <v>76.841400146484403</v>
      </c>
      <c r="W4771">
        <v>104.280799865723</v>
      </c>
      <c r="X4771">
        <v>0.97725403308868397</v>
      </c>
      <c r="Y4771">
        <v>2533</v>
      </c>
    </row>
    <row r="4772" spans="1:25" x14ac:dyDescent="0.25">
      <c r="A4772" t="s">
        <v>81</v>
      </c>
      <c r="B4772" t="s">
        <v>41</v>
      </c>
      <c r="C4772" s="7" t="s">
        <v>70</v>
      </c>
      <c r="D4772" s="58" t="s">
        <v>64</v>
      </c>
      <c r="E4772" s="7">
        <v>41131</v>
      </c>
      <c r="F4772">
        <v>19</v>
      </c>
      <c r="G4772">
        <v>175.87580871582</v>
      </c>
      <c r="H4772">
        <v>156.29238891601599</v>
      </c>
      <c r="I4772">
        <v>19.5834255218506</v>
      </c>
      <c r="J4772">
        <v>0.11134803295135499</v>
      </c>
      <c r="K4772">
        <v>96.216217041015597</v>
      </c>
      <c r="L4772">
        <v>10.3150491714478</v>
      </c>
      <c r="M4772">
        <v>15.790880203247101</v>
      </c>
      <c r="N4772">
        <v>19.5834255218506</v>
      </c>
      <c r="O4772">
        <v>23.375968933105501</v>
      </c>
      <c r="P4772">
        <v>28.851800918579102</v>
      </c>
      <c r="Q4772">
        <v>7.6875939369201696</v>
      </c>
      <c r="R4772">
        <v>31.4792575836182</v>
      </c>
      <c r="S4772">
        <v>77</v>
      </c>
      <c r="T4772">
        <v>80.075024304499493</v>
      </c>
      <c r="U4772">
        <v>7.2321519851684597</v>
      </c>
      <c r="V4772">
        <v>76.841400146484403</v>
      </c>
      <c r="W4772">
        <v>104.280799865723</v>
      </c>
      <c r="X4772">
        <v>0.97621464729309104</v>
      </c>
      <c r="Y4772">
        <v>2533</v>
      </c>
    </row>
    <row r="4773" spans="1:25" x14ac:dyDescent="0.25">
      <c r="A4773" t="s">
        <v>81</v>
      </c>
      <c r="B4773" t="s">
        <v>41</v>
      </c>
      <c r="C4773" s="7" t="s">
        <v>70</v>
      </c>
      <c r="D4773" s="58" t="s">
        <v>64</v>
      </c>
      <c r="E4773" s="7">
        <v>41131</v>
      </c>
      <c r="F4773">
        <v>20</v>
      </c>
      <c r="G4773">
        <v>168.80079650878901</v>
      </c>
      <c r="H4773">
        <v>152.67942810058599</v>
      </c>
      <c r="I4773">
        <v>16.121364593505898</v>
      </c>
      <c r="J4773">
        <v>9.5505267381668105E-2</v>
      </c>
      <c r="K4773">
        <v>89.292793273925795</v>
      </c>
      <c r="L4773">
        <v>6.2885499000549299</v>
      </c>
      <c r="M4773">
        <v>12.097856521606399</v>
      </c>
      <c r="N4773">
        <v>16.121364593505898</v>
      </c>
      <c r="O4773">
        <v>20.144872665405298</v>
      </c>
      <c r="P4773">
        <v>25.954181671142599</v>
      </c>
      <c r="Q4773">
        <v>3.5010828971862802</v>
      </c>
      <c r="R4773">
        <v>28.7416477203369</v>
      </c>
      <c r="S4773">
        <v>77</v>
      </c>
      <c r="T4773">
        <v>96.949162298015807</v>
      </c>
      <c r="U4773">
        <v>7.6725869178771999</v>
      </c>
      <c r="V4773">
        <v>76.841400146484403</v>
      </c>
      <c r="W4773">
        <v>104.280799865723</v>
      </c>
      <c r="X4773">
        <v>0.97717750072479204</v>
      </c>
      <c r="Y4773">
        <v>2533</v>
      </c>
    </row>
    <row r="4774" spans="1:25" x14ac:dyDescent="0.25">
      <c r="A4774" t="s">
        <v>81</v>
      </c>
      <c r="B4774" t="s">
        <v>41</v>
      </c>
      <c r="C4774" s="7" t="s">
        <v>70</v>
      </c>
      <c r="D4774" s="58" t="s">
        <v>64</v>
      </c>
      <c r="E4774" s="7">
        <v>41131</v>
      </c>
      <c r="F4774">
        <v>21</v>
      </c>
      <c r="G4774">
        <v>156.17134094238301</v>
      </c>
      <c r="H4774">
        <v>147.21482849121099</v>
      </c>
      <c r="I4774">
        <v>8.9565048217773402</v>
      </c>
      <c r="J4774">
        <v>5.7350497692823403E-2</v>
      </c>
      <c r="K4774">
        <v>81.891891479492202</v>
      </c>
      <c r="L4774">
        <v>-0.28220805525779702</v>
      </c>
      <c r="M4774">
        <v>5.1760983467102104</v>
      </c>
      <c r="N4774">
        <v>8.9565048217773402</v>
      </c>
      <c r="O4774">
        <v>12.736910820007299</v>
      </c>
      <c r="P4774">
        <v>18.195217132568398</v>
      </c>
      <c r="Q4774">
        <v>-2.9012546539306601</v>
      </c>
      <c r="R4774">
        <v>20.814262390136701</v>
      </c>
      <c r="S4774">
        <v>77</v>
      </c>
      <c r="T4774">
        <v>87.486708915559603</v>
      </c>
      <c r="U4774">
        <v>7.20900583267212</v>
      </c>
      <c r="V4774">
        <v>76.841400146484403</v>
      </c>
      <c r="W4774">
        <v>104.280799865723</v>
      </c>
      <c r="X4774">
        <v>0.97735410928726196</v>
      </c>
      <c r="Y4774">
        <v>2533</v>
      </c>
    </row>
    <row r="4775" spans="1:25" x14ac:dyDescent="0.25">
      <c r="A4775" t="s">
        <v>81</v>
      </c>
      <c r="B4775" t="s">
        <v>41</v>
      </c>
      <c r="C4775" s="7" t="s">
        <v>70</v>
      </c>
      <c r="D4775" s="58" t="s">
        <v>64</v>
      </c>
      <c r="E4775" s="7">
        <v>41131</v>
      </c>
      <c r="F4775">
        <v>22</v>
      </c>
      <c r="G4775">
        <v>145.42617797851599</v>
      </c>
      <c r="H4775">
        <v>141.30706787109401</v>
      </c>
      <c r="I4775">
        <v>4.1191148757934597</v>
      </c>
      <c r="J4775">
        <v>2.8324438259005501E-2</v>
      </c>
      <c r="K4775">
        <v>77.148651123046903</v>
      </c>
      <c r="L4775">
        <v>-4.61549949645996</v>
      </c>
      <c r="M4775">
        <v>0.54498153924942005</v>
      </c>
      <c r="N4775">
        <v>4.1191148757934597</v>
      </c>
      <c r="O4775">
        <v>7.6932482719421396</v>
      </c>
      <c r="P4775">
        <v>12.8537292480469</v>
      </c>
      <c r="Q4775">
        <v>-7.0916414260864302</v>
      </c>
      <c r="R4775">
        <v>15.329872131347701</v>
      </c>
      <c r="S4775">
        <v>77</v>
      </c>
      <c r="T4775">
        <v>76.973340684183796</v>
      </c>
      <c r="U4775">
        <v>6.81565618515015</v>
      </c>
      <c r="V4775">
        <v>76.841400146484403</v>
      </c>
      <c r="W4775">
        <v>104.280799865723</v>
      </c>
      <c r="X4775">
        <v>0.97814232110977195</v>
      </c>
      <c r="Y4775">
        <v>2533</v>
      </c>
    </row>
    <row r="4776" spans="1:25" x14ac:dyDescent="0.25">
      <c r="A4776" t="s">
        <v>81</v>
      </c>
      <c r="B4776" t="s">
        <v>41</v>
      </c>
      <c r="C4776" s="7" t="s">
        <v>70</v>
      </c>
      <c r="D4776" s="58" t="s">
        <v>64</v>
      </c>
      <c r="E4776" s="7">
        <v>41131</v>
      </c>
      <c r="F4776">
        <v>23</v>
      </c>
      <c r="G4776">
        <v>139.51239013671901</v>
      </c>
      <c r="H4776">
        <v>131.29904174804699</v>
      </c>
      <c r="I4776">
        <v>8.2133474349975604</v>
      </c>
      <c r="J4776">
        <v>5.88718168437481E-2</v>
      </c>
      <c r="K4776">
        <v>74.243240356445298</v>
      </c>
      <c r="L4776">
        <v>-0.32294207811355602</v>
      </c>
      <c r="M4776">
        <v>4.7203674316406303</v>
      </c>
      <c r="N4776">
        <v>8.2133474349975604</v>
      </c>
      <c r="O4776">
        <v>11.7063283920288</v>
      </c>
      <c r="P4776">
        <v>16.749637603759801</v>
      </c>
      <c r="Q4776">
        <v>-2.7428617477417001</v>
      </c>
      <c r="R4776">
        <v>19.169557571411101</v>
      </c>
      <c r="S4776">
        <v>77</v>
      </c>
      <c r="T4776">
        <v>75.038778056696202</v>
      </c>
      <c r="U4776">
        <v>6.6609025001525897</v>
      </c>
      <c r="V4776">
        <v>76.841400146484403</v>
      </c>
      <c r="W4776">
        <v>104.280799865723</v>
      </c>
      <c r="X4776">
        <v>0.98022842407226596</v>
      </c>
      <c r="Y4776">
        <v>2533</v>
      </c>
    </row>
    <row r="4777" spans="1:25" x14ac:dyDescent="0.25">
      <c r="A4777" t="s">
        <v>81</v>
      </c>
      <c r="B4777" t="s">
        <v>41</v>
      </c>
      <c r="C4777" s="7" t="s">
        <v>70</v>
      </c>
      <c r="D4777" s="58" t="s">
        <v>64</v>
      </c>
      <c r="E4777" s="7">
        <v>41131</v>
      </c>
      <c r="F4777">
        <v>24</v>
      </c>
      <c r="G4777">
        <v>138.16278076171901</v>
      </c>
      <c r="H4777">
        <v>123.17657470703099</v>
      </c>
      <c r="I4777">
        <v>14.986209869384799</v>
      </c>
      <c r="J4777">
        <v>0.108467780053616</v>
      </c>
      <c r="K4777">
        <v>74.229728698730497</v>
      </c>
      <c r="L4777">
        <v>5.9473686218261701</v>
      </c>
      <c r="M4777">
        <v>11.2875890731812</v>
      </c>
      <c r="N4777">
        <v>14.986209869384799</v>
      </c>
      <c r="O4777">
        <v>18.684831619262699</v>
      </c>
      <c r="P4777">
        <v>24.025051116943398</v>
      </c>
      <c r="Q4777">
        <v>3.3849828243255602</v>
      </c>
      <c r="R4777">
        <v>26.587438583373999</v>
      </c>
      <c r="S4777">
        <v>77</v>
      </c>
      <c r="T4777">
        <v>86.308188631695003</v>
      </c>
      <c r="U4777">
        <v>7.0530452728271502</v>
      </c>
      <c r="V4777">
        <v>76.841400146484403</v>
      </c>
      <c r="W4777">
        <v>104.280799865723</v>
      </c>
      <c r="X4777">
        <v>0.97751671075820901</v>
      </c>
      <c r="Y4777">
        <v>2533</v>
      </c>
    </row>
    <row r="4778" spans="1:25" x14ac:dyDescent="0.25">
      <c r="A4778" t="s">
        <v>81</v>
      </c>
      <c r="B4778" t="s">
        <v>41</v>
      </c>
      <c r="C4778" s="7" t="s">
        <v>70</v>
      </c>
      <c r="D4778" s="58" t="s">
        <v>64</v>
      </c>
      <c r="E4778" s="7">
        <v>41134</v>
      </c>
      <c r="F4778">
        <v>1</v>
      </c>
      <c r="G4778">
        <v>126.63966369628901</v>
      </c>
      <c r="H4778">
        <v>128.56175231933599</v>
      </c>
      <c r="I4778">
        <v>-1.92208623886108</v>
      </c>
      <c r="J4778">
        <v>-1.51776000857353E-2</v>
      </c>
      <c r="K4778">
        <v>75.851348876953097</v>
      </c>
      <c r="L4778">
        <v>-18.6723728179932</v>
      </c>
      <c r="M4778">
        <v>-8.7761678695678693</v>
      </c>
      <c r="N4778">
        <v>-1.92208623886108</v>
      </c>
      <c r="O4778">
        <v>4.9319949150085396</v>
      </c>
      <c r="P4778">
        <v>14.828200340271</v>
      </c>
      <c r="Q4778">
        <v>-23.4208469390869</v>
      </c>
      <c r="R4778">
        <v>19.576673507690401</v>
      </c>
      <c r="S4778">
        <v>77</v>
      </c>
      <c r="T4778">
        <v>258.62291097306297</v>
      </c>
      <c r="U4778">
        <v>13.0703182220459</v>
      </c>
      <c r="V4778">
        <v>77.518386840820298</v>
      </c>
      <c r="W4778">
        <v>103.875</v>
      </c>
      <c r="X4778">
        <v>0.97283798456192005</v>
      </c>
      <c r="Y4778">
        <v>2533</v>
      </c>
    </row>
    <row r="4779" spans="1:25" x14ac:dyDescent="0.25">
      <c r="A4779" t="s">
        <v>81</v>
      </c>
      <c r="B4779" t="s">
        <v>41</v>
      </c>
      <c r="C4779" s="7" t="s">
        <v>70</v>
      </c>
      <c r="D4779" s="58" t="s">
        <v>64</v>
      </c>
      <c r="E4779" s="7">
        <v>41134</v>
      </c>
      <c r="F4779">
        <v>2</v>
      </c>
      <c r="G4779">
        <v>130.09631347656301</v>
      </c>
      <c r="H4779">
        <v>129.37841796875</v>
      </c>
      <c r="I4779">
        <v>0.71789360046386697</v>
      </c>
      <c r="J4779">
        <v>5.5181700736284299E-3</v>
      </c>
      <c r="K4779">
        <v>74.689186096191406</v>
      </c>
      <c r="L4779">
        <v>-12.8543510437012</v>
      </c>
      <c r="M4779">
        <v>-4.8357586860656703</v>
      </c>
      <c r="N4779">
        <v>0.71789360046386697</v>
      </c>
      <c r="O4779">
        <v>6.27154588699341</v>
      </c>
      <c r="P4779">
        <v>14.290138244628899</v>
      </c>
      <c r="Q4779">
        <v>-16.7018928527832</v>
      </c>
      <c r="R4779">
        <v>18.137681961059599</v>
      </c>
      <c r="S4779">
        <v>77</v>
      </c>
      <c r="T4779">
        <v>167.93695333938399</v>
      </c>
      <c r="U4779">
        <v>10.5904788970947</v>
      </c>
      <c r="V4779">
        <v>77.518386840820298</v>
      </c>
      <c r="W4779">
        <v>103.875</v>
      </c>
      <c r="X4779">
        <v>0.97560191154480003</v>
      </c>
      <c r="Y4779">
        <v>2533</v>
      </c>
    </row>
    <row r="4780" spans="1:25" x14ac:dyDescent="0.25">
      <c r="A4780" t="s">
        <v>81</v>
      </c>
      <c r="B4780" t="s">
        <v>41</v>
      </c>
      <c r="C4780" s="7" t="s">
        <v>70</v>
      </c>
      <c r="D4780" s="58" t="s">
        <v>64</v>
      </c>
      <c r="E4780" s="7">
        <v>41134</v>
      </c>
      <c r="F4780">
        <v>3</v>
      </c>
      <c r="G4780">
        <v>129.18093872070301</v>
      </c>
      <c r="H4780">
        <v>128.66084289550801</v>
      </c>
      <c r="I4780">
        <v>0.52009814977645896</v>
      </c>
      <c r="J4780">
        <v>4.0261214599013303E-3</v>
      </c>
      <c r="K4780">
        <v>72.225227355957003</v>
      </c>
      <c r="L4780">
        <v>-11.0715885162354</v>
      </c>
      <c r="M4780">
        <v>-4.2231254577636701</v>
      </c>
      <c r="N4780">
        <v>0.52009814977645896</v>
      </c>
      <c r="O4780">
        <v>5.2633218765258798</v>
      </c>
      <c r="P4780">
        <v>12.1117839813232</v>
      </c>
      <c r="Q4780">
        <v>-14.357669830322299</v>
      </c>
      <c r="R4780">
        <v>15.397866249084499</v>
      </c>
      <c r="S4780">
        <v>77</v>
      </c>
      <c r="T4780">
        <v>126.548535775096</v>
      </c>
      <c r="U4780">
        <v>9.0450401306152308</v>
      </c>
      <c r="V4780">
        <v>77.518386840820298</v>
      </c>
      <c r="W4780">
        <v>103.875</v>
      </c>
      <c r="X4780">
        <v>0.98114413022994995</v>
      </c>
      <c r="Y4780">
        <v>2533</v>
      </c>
    </row>
    <row r="4781" spans="1:25" x14ac:dyDescent="0.25">
      <c r="A4781" t="s">
        <v>81</v>
      </c>
      <c r="B4781" t="s">
        <v>41</v>
      </c>
      <c r="C4781" s="7" t="s">
        <v>70</v>
      </c>
      <c r="D4781" s="58" t="s">
        <v>64</v>
      </c>
      <c r="E4781" s="7">
        <v>41134</v>
      </c>
      <c r="F4781">
        <v>4</v>
      </c>
      <c r="G4781">
        <v>133.12582397460901</v>
      </c>
      <c r="H4781">
        <v>131.99726867675801</v>
      </c>
      <c r="I4781">
        <v>1.12855124473572</v>
      </c>
      <c r="J4781">
        <v>8.4773283451795595E-3</v>
      </c>
      <c r="K4781">
        <v>70.319816589355497</v>
      </c>
      <c r="L4781">
        <v>-10.1866245269775</v>
      </c>
      <c r="M4781">
        <v>-3.50152683258057</v>
      </c>
      <c r="N4781">
        <v>1.12855124473572</v>
      </c>
      <c r="O4781">
        <v>5.7586288452148402</v>
      </c>
      <c r="P4781">
        <v>12.443727493286101</v>
      </c>
      <c r="Q4781">
        <v>-13.3943195343018</v>
      </c>
      <c r="R4781">
        <v>15.651421546936</v>
      </c>
      <c r="S4781">
        <v>77</v>
      </c>
      <c r="T4781">
        <v>120.302485584121</v>
      </c>
      <c r="U4781">
        <v>8.8292779922485405</v>
      </c>
      <c r="V4781">
        <v>77.518386840820298</v>
      </c>
      <c r="W4781">
        <v>103.875</v>
      </c>
      <c r="X4781">
        <v>0.98285871744155895</v>
      </c>
      <c r="Y4781">
        <v>2533</v>
      </c>
    </row>
    <row r="4782" spans="1:25" x14ac:dyDescent="0.25">
      <c r="A4782" t="s">
        <v>81</v>
      </c>
      <c r="B4782" t="s">
        <v>41</v>
      </c>
      <c r="C4782" s="7" t="s">
        <v>70</v>
      </c>
      <c r="D4782" s="58" t="s">
        <v>64</v>
      </c>
      <c r="E4782" s="7">
        <v>41134</v>
      </c>
      <c r="F4782">
        <v>5</v>
      </c>
      <c r="G4782">
        <v>159.47538757324199</v>
      </c>
      <c r="H4782">
        <v>158.31028747558599</v>
      </c>
      <c r="I4782">
        <v>1.1651012897491499</v>
      </c>
      <c r="J4782">
        <v>7.3058377020060999E-3</v>
      </c>
      <c r="K4782">
        <v>68.684684753417997</v>
      </c>
      <c r="L4782">
        <v>-11.745276451110801</v>
      </c>
      <c r="M4782">
        <v>-4.1177206039428702</v>
      </c>
      <c r="N4782">
        <v>1.1651012897491499</v>
      </c>
      <c r="O4782">
        <v>6.4479231834411603</v>
      </c>
      <c r="P4782">
        <v>14.075478553771999</v>
      </c>
      <c r="Q4782">
        <v>-15.405188560485801</v>
      </c>
      <c r="R4782">
        <v>17.7353916168213</v>
      </c>
      <c r="S4782">
        <v>77</v>
      </c>
      <c r="T4782">
        <v>144.711709380722</v>
      </c>
      <c r="U4782">
        <v>10.0740213394165</v>
      </c>
      <c r="V4782">
        <v>77.518386840820298</v>
      </c>
      <c r="W4782">
        <v>103.875</v>
      </c>
      <c r="X4782">
        <v>0.97993314266204801</v>
      </c>
      <c r="Y4782">
        <v>2533</v>
      </c>
    </row>
    <row r="4783" spans="1:25" x14ac:dyDescent="0.25">
      <c r="A4783" t="s">
        <v>81</v>
      </c>
      <c r="B4783" t="s">
        <v>41</v>
      </c>
      <c r="C4783" s="7" t="s">
        <v>70</v>
      </c>
      <c r="D4783" s="58" t="s">
        <v>64</v>
      </c>
      <c r="E4783" s="7">
        <v>41134</v>
      </c>
      <c r="F4783">
        <v>6</v>
      </c>
      <c r="G4783">
        <v>203.39453125</v>
      </c>
      <c r="H4783">
        <v>195.72650146484401</v>
      </c>
      <c r="I4783">
        <v>7.6680164337158203</v>
      </c>
      <c r="J4783">
        <v>3.77002097666264E-2</v>
      </c>
      <c r="K4783">
        <v>68.599098205566406</v>
      </c>
      <c r="L4783">
        <v>-8.8363752365112305</v>
      </c>
      <c r="M4783">
        <v>0.91455292701721203</v>
      </c>
      <c r="N4783">
        <v>7.6680164337158203</v>
      </c>
      <c r="O4783">
        <v>14.4214792251587</v>
      </c>
      <c r="P4783">
        <v>24.172409057617202</v>
      </c>
      <c r="Q4783">
        <v>-13.5151414871216</v>
      </c>
      <c r="R4783">
        <v>28.8511753082275</v>
      </c>
      <c r="S4783">
        <v>77</v>
      </c>
      <c r="T4783">
        <v>216.31933998731299</v>
      </c>
      <c r="U4783">
        <v>12.878445625305201</v>
      </c>
      <c r="V4783">
        <v>77.518386840820298</v>
      </c>
      <c r="W4783">
        <v>103.875</v>
      </c>
      <c r="X4783">
        <v>0.97302210330963101</v>
      </c>
      <c r="Y4783">
        <v>2533</v>
      </c>
    </row>
    <row r="4784" spans="1:25" x14ac:dyDescent="0.25">
      <c r="A4784" t="s">
        <v>81</v>
      </c>
      <c r="B4784" t="s">
        <v>41</v>
      </c>
      <c r="C4784" s="7" t="s">
        <v>70</v>
      </c>
      <c r="D4784" s="58" t="s">
        <v>64</v>
      </c>
      <c r="E4784" s="7">
        <v>41134</v>
      </c>
      <c r="F4784">
        <v>7</v>
      </c>
      <c r="G4784">
        <v>229.78721618652301</v>
      </c>
      <c r="H4784">
        <v>241.44361877441401</v>
      </c>
      <c r="I4784">
        <v>-11.6563920974731</v>
      </c>
      <c r="J4784">
        <v>-5.0726898014545399E-2</v>
      </c>
      <c r="K4784">
        <v>68.648651123046903</v>
      </c>
      <c r="L4784">
        <v>-30.5933723449707</v>
      </c>
      <c r="M4784">
        <v>-19.405250549316399</v>
      </c>
      <c r="N4784">
        <v>-11.6563920974731</v>
      </c>
      <c r="O4784">
        <v>-3.9075338840484601</v>
      </c>
      <c r="P4784">
        <v>7.2805876731872603</v>
      </c>
      <c r="Q4784">
        <v>-35.961742401122997</v>
      </c>
      <c r="R4784">
        <v>12.6489582061768</v>
      </c>
      <c r="S4784">
        <v>77</v>
      </c>
      <c r="T4784">
        <v>265.69111453340201</v>
      </c>
      <c r="U4784">
        <v>14.776603698730501</v>
      </c>
      <c r="V4784">
        <v>77.518386840820298</v>
      </c>
      <c r="W4784">
        <v>103.875</v>
      </c>
      <c r="X4784">
        <v>0.97377526760101296</v>
      </c>
      <c r="Y4784">
        <v>2533</v>
      </c>
    </row>
    <row r="4785" spans="1:25" x14ac:dyDescent="0.25">
      <c r="A4785" t="s">
        <v>81</v>
      </c>
      <c r="B4785" t="s">
        <v>41</v>
      </c>
      <c r="C4785" s="7" t="s">
        <v>70</v>
      </c>
      <c r="D4785" s="58" t="s">
        <v>64</v>
      </c>
      <c r="E4785" s="7">
        <v>41134</v>
      </c>
      <c r="F4785">
        <v>8</v>
      </c>
      <c r="G4785">
        <v>260.56484985351602</v>
      </c>
      <c r="H4785">
        <v>269.14248657226602</v>
      </c>
      <c r="I4785">
        <v>-8.5776414871215803</v>
      </c>
      <c r="J4785">
        <v>-3.2919410616159397E-2</v>
      </c>
      <c r="K4785">
        <v>71.792793273925795</v>
      </c>
      <c r="L4785">
        <v>-26.944395065307599</v>
      </c>
      <c r="M4785">
        <v>-16.093166351318398</v>
      </c>
      <c r="N4785">
        <v>-8.5776414871215803</v>
      </c>
      <c r="O4785">
        <v>-1.0621147155761701</v>
      </c>
      <c r="P4785">
        <v>9.7891120910644496</v>
      </c>
      <c r="Q4785">
        <v>-32.151111602783203</v>
      </c>
      <c r="R4785">
        <v>14.9958305358887</v>
      </c>
      <c r="S4785">
        <v>77</v>
      </c>
      <c r="T4785">
        <v>245.22022485276099</v>
      </c>
      <c r="U4785">
        <v>14.3316535949707</v>
      </c>
      <c r="V4785">
        <v>77.518386840820298</v>
      </c>
      <c r="W4785">
        <v>103.875</v>
      </c>
      <c r="X4785">
        <v>0.97449618577957198</v>
      </c>
      <c r="Y4785">
        <v>2533</v>
      </c>
    </row>
    <row r="4786" spans="1:25" x14ac:dyDescent="0.25">
      <c r="A4786" t="s">
        <v>81</v>
      </c>
      <c r="B4786" t="s">
        <v>41</v>
      </c>
      <c r="C4786" s="7" t="s">
        <v>70</v>
      </c>
      <c r="D4786" s="58" t="s">
        <v>64</v>
      </c>
      <c r="E4786" s="7">
        <v>41134</v>
      </c>
      <c r="F4786">
        <v>9</v>
      </c>
      <c r="G4786">
        <v>266.11328125</v>
      </c>
      <c r="H4786">
        <v>273.15881347656301</v>
      </c>
      <c r="I4786">
        <v>-7.0455574989318803</v>
      </c>
      <c r="J4786">
        <v>-2.6475783437490501E-2</v>
      </c>
      <c r="K4786">
        <v>77.148651123046903</v>
      </c>
      <c r="L4786">
        <v>-25.444522857666001</v>
      </c>
      <c r="M4786">
        <v>-14.5742654800415</v>
      </c>
      <c r="N4786">
        <v>-7.0455574989318803</v>
      </c>
      <c r="O4786">
        <v>0.48315057158470198</v>
      </c>
      <c r="P4786">
        <v>11.3534088134766</v>
      </c>
      <c r="Q4786">
        <v>-30.660373687744102</v>
      </c>
      <c r="R4786">
        <v>16.569259643554702</v>
      </c>
      <c r="S4786">
        <v>77</v>
      </c>
      <c r="T4786">
        <v>248.51385351084201</v>
      </c>
      <c r="U4786">
        <v>14.3567895889282</v>
      </c>
      <c r="V4786">
        <v>77.518386840820298</v>
      </c>
      <c r="W4786">
        <v>103.875</v>
      </c>
      <c r="X4786">
        <v>0.97609257698059104</v>
      </c>
      <c r="Y4786">
        <v>2533</v>
      </c>
    </row>
    <row r="4787" spans="1:25" x14ac:dyDescent="0.25">
      <c r="A4787" t="s">
        <v>81</v>
      </c>
      <c r="B4787" t="s">
        <v>41</v>
      </c>
      <c r="C4787" s="7" t="s">
        <v>70</v>
      </c>
      <c r="D4787" s="58" t="s">
        <v>64</v>
      </c>
      <c r="E4787" s="7">
        <v>41134</v>
      </c>
      <c r="F4787">
        <v>10</v>
      </c>
      <c r="G4787">
        <v>284.42147827148398</v>
      </c>
      <c r="H4787">
        <v>286.21862792968801</v>
      </c>
      <c r="I4787">
        <v>-1.7971444129943801</v>
      </c>
      <c r="J4787">
        <v>-6.3185957260429903E-3</v>
      </c>
      <c r="K4787">
        <v>82.004501342773395</v>
      </c>
      <c r="L4787">
        <v>-22.383876800537099</v>
      </c>
      <c r="M4787">
        <v>-10.2210683822632</v>
      </c>
      <c r="N4787">
        <v>-1.7971444129943801</v>
      </c>
      <c r="O4787">
        <v>6.6267795562744096</v>
      </c>
      <c r="P4787">
        <v>18.789588928222699</v>
      </c>
      <c r="Q4787">
        <v>-28.2199306488037</v>
      </c>
      <c r="R4787">
        <v>24.6256408691406</v>
      </c>
      <c r="S4787">
        <v>77</v>
      </c>
      <c r="T4787">
        <v>310.68954116742998</v>
      </c>
      <c r="U4787">
        <v>16.0639133453369</v>
      </c>
      <c r="V4787">
        <v>77.518386840820298</v>
      </c>
      <c r="W4787">
        <v>103.875</v>
      </c>
      <c r="X4787">
        <v>0.97427964210510298</v>
      </c>
      <c r="Y4787">
        <v>2533</v>
      </c>
    </row>
    <row r="4788" spans="1:25" x14ac:dyDescent="0.25">
      <c r="A4788" t="s">
        <v>81</v>
      </c>
      <c r="B4788" t="s">
        <v>41</v>
      </c>
      <c r="C4788" s="7" t="s">
        <v>70</v>
      </c>
      <c r="D4788" s="58" t="s">
        <v>64</v>
      </c>
      <c r="E4788" s="7">
        <v>41134</v>
      </c>
      <c r="F4788">
        <v>11</v>
      </c>
      <c r="G4788">
        <v>287.25720214843801</v>
      </c>
      <c r="H4788">
        <v>291.73443603515602</v>
      </c>
      <c r="I4788">
        <v>-4.47723388671875</v>
      </c>
      <c r="J4788">
        <v>-1.55861508101225E-2</v>
      </c>
      <c r="K4788">
        <v>86.630630493164105</v>
      </c>
      <c r="L4788">
        <v>-24.080141067504901</v>
      </c>
      <c r="M4788">
        <v>-12.498583793640099</v>
      </c>
      <c r="N4788">
        <v>-4.47723388671875</v>
      </c>
      <c r="O4788">
        <v>3.5441162586212198</v>
      </c>
      <c r="P4788">
        <v>15.125673294067401</v>
      </c>
      <c r="Q4788">
        <v>-29.637290954589801</v>
      </c>
      <c r="R4788">
        <v>20.682823181152301</v>
      </c>
      <c r="S4788">
        <v>77</v>
      </c>
      <c r="T4788">
        <v>291.82048131217698</v>
      </c>
      <c r="U4788">
        <v>15.2962293624878</v>
      </c>
      <c r="V4788">
        <v>77.518386840820298</v>
      </c>
      <c r="W4788">
        <v>103.875</v>
      </c>
      <c r="X4788">
        <v>0.97691434621810902</v>
      </c>
      <c r="Y4788">
        <v>2533</v>
      </c>
    </row>
    <row r="4789" spans="1:25" x14ac:dyDescent="0.25">
      <c r="A4789" t="s">
        <v>81</v>
      </c>
      <c r="B4789" t="s">
        <v>41</v>
      </c>
      <c r="C4789" s="7" t="s">
        <v>70</v>
      </c>
      <c r="D4789" s="58" t="s">
        <v>64</v>
      </c>
      <c r="E4789" s="7">
        <v>41134</v>
      </c>
      <c r="F4789">
        <v>12</v>
      </c>
      <c r="G4789">
        <v>294.49276733398398</v>
      </c>
      <c r="H4789">
        <v>294.05117797851602</v>
      </c>
      <c r="I4789">
        <v>0.44160902500152599</v>
      </c>
      <c r="J4789">
        <v>1.49955798406154E-3</v>
      </c>
      <c r="K4789">
        <v>90.225227355957003</v>
      </c>
      <c r="L4789">
        <v>-19.605119705200199</v>
      </c>
      <c r="M4789">
        <v>-7.7613506317138699</v>
      </c>
      <c r="N4789">
        <v>0.44160902500152599</v>
      </c>
      <c r="O4789">
        <v>8.6445674896240199</v>
      </c>
      <c r="P4789">
        <v>20.488338470458999</v>
      </c>
      <c r="Q4789">
        <v>-25.288089752197301</v>
      </c>
      <c r="R4789">
        <v>26.171308517456101</v>
      </c>
      <c r="S4789">
        <v>77</v>
      </c>
      <c r="T4789">
        <v>304.118128575828</v>
      </c>
      <c r="U4789">
        <v>15.6425457000732</v>
      </c>
      <c r="V4789">
        <v>77.518386840820298</v>
      </c>
      <c r="W4789">
        <v>103.875</v>
      </c>
      <c r="X4789">
        <v>0.97652727365493797</v>
      </c>
      <c r="Y4789">
        <v>2533</v>
      </c>
    </row>
    <row r="4790" spans="1:25" x14ac:dyDescent="0.25">
      <c r="A4790" t="s">
        <v>81</v>
      </c>
      <c r="B4790" t="s">
        <v>41</v>
      </c>
      <c r="C4790" s="7" t="s">
        <v>70</v>
      </c>
      <c r="D4790" s="58" t="s">
        <v>64</v>
      </c>
      <c r="E4790" s="7">
        <v>41134</v>
      </c>
      <c r="F4790">
        <v>13</v>
      </c>
      <c r="G4790">
        <v>296.16189575195301</v>
      </c>
      <c r="H4790">
        <v>287.75955200195301</v>
      </c>
      <c r="I4790">
        <v>8.4023494720459002</v>
      </c>
      <c r="J4790">
        <v>2.8370797634124801E-2</v>
      </c>
      <c r="K4790">
        <v>93.207206726074205</v>
      </c>
      <c r="L4790">
        <v>-12.7375183105469</v>
      </c>
      <c r="M4790">
        <v>-0.24791321158409099</v>
      </c>
      <c r="N4790">
        <v>8.4023494720459002</v>
      </c>
      <c r="O4790">
        <v>17.0526123046875</v>
      </c>
      <c r="P4790">
        <v>29.5422172546387</v>
      </c>
      <c r="Q4790">
        <v>-18.7303771972656</v>
      </c>
      <c r="R4790">
        <v>35.535076141357401</v>
      </c>
      <c r="S4790">
        <v>77</v>
      </c>
      <c r="T4790">
        <v>322.50867486417701</v>
      </c>
      <c r="U4790">
        <v>16.495525360107401</v>
      </c>
      <c r="V4790">
        <v>77.518386840820298</v>
      </c>
      <c r="W4790">
        <v>103.875</v>
      </c>
      <c r="X4790">
        <v>0.97593206167221103</v>
      </c>
      <c r="Y4790">
        <v>2533</v>
      </c>
    </row>
    <row r="4791" spans="1:25" x14ac:dyDescent="0.25">
      <c r="A4791" t="s">
        <v>81</v>
      </c>
      <c r="B4791" t="s">
        <v>41</v>
      </c>
      <c r="C4791" s="7" t="s">
        <v>70</v>
      </c>
      <c r="D4791" s="58" t="s">
        <v>64</v>
      </c>
      <c r="E4791" s="7">
        <v>41134</v>
      </c>
      <c r="F4791">
        <v>14</v>
      </c>
      <c r="G4791">
        <v>295.09371948242199</v>
      </c>
      <c r="H4791">
        <v>279.92214965820301</v>
      </c>
      <c r="I4791">
        <v>15.1715536117554</v>
      </c>
      <c r="J4791">
        <v>5.1412664353847497E-2</v>
      </c>
      <c r="K4791">
        <v>95.373870849609403</v>
      </c>
      <c r="L4791">
        <v>-5.8795471191406303</v>
      </c>
      <c r="M4791">
        <v>6.5576138496398899</v>
      </c>
      <c r="N4791">
        <v>15.1715536117554</v>
      </c>
      <c r="O4791">
        <v>23.785493850708001</v>
      </c>
      <c r="P4791">
        <v>36.22265625</v>
      </c>
      <c r="Q4791">
        <v>-11.847242355346699</v>
      </c>
      <c r="R4791">
        <v>42.190349578857401</v>
      </c>
      <c r="S4791">
        <v>77</v>
      </c>
      <c r="T4791">
        <v>325.22752176536397</v>
      </c>
      <c r="U4791">
        <v>16.426261901855501</v>
      </c>
      <c r="V4791">
        <v>77.518386840820298</v>
      </c>
      <c r="W4791">
        <v>103.875</v>
      </c>
      <c r="X4791">
        <v>0.97418236732482899</v>
      </c>
      <c r="Y4791">
        <v>2533</v>
      </c>
    </row>
    <row r="4792" spans="1:25" x14ac:dyDescent="0.25">
      <c r="A4792" t="s">
        <v>81</v>
      </c>
      <c r="B4792" t="s">
        <v>41</v>
      </c>
      <c r="C4792" s="7" t="s">
        <v>70</v>
      </c>
      <c r="D4792" s="58" t="s">
        <v>64</v>
      </c>
      <c r="E4792" s="7">
        <v>41134</v>
      </c>
      <c r="F4792">
        <v>15</v>
      </c>
      <c r="G4792">
        <v>273.57644653320301</v>
      </c>
      <c r="H4792">
        <v>244.21076965332</v>
      </c>
      <c r="I4792">
        <v>29.365665435791001</v>
      </c>
      <c r="J4792">
        <v>0.10733988881111101</v>
      </c>
      <c r="K4792">
        <v>97.909912109375</v>
      </c>
      <c r="L4792">
        <v>11.902538299560501</v>
      </c>
      <c r="M4792">
        <v>22.219894409179702</v>
      </c>
      <c r="N4792">
        <v>29.365665435791001</v>
      </c>
      <c r="O4792">
        <v>36.511436462402301</v>
      </c>
      <c r="P4792">
        <v>46.8287963867188</v>
      </c>
      <c r="Q4792">
        <v>6.9519839286804199</v>
      </c>
      <c r="R4792">
        <v>51.779350280761697</v>
      </c>
      <c r="S4792">
        <v>77</v>
      </c>
      <c r="T4792">
        <v>245.23537771061501</v>
      </c>
      <c r="U4792">
        <v>13.6265516281128</v>
      </c>
      <c r="V4792">
        <v>77.518386840820298</v>
      </c>
      <c r="W4792">
        <v>103.875</v>
      </c>
      <c r="X4792">
        <v>0.974617600440979</v>
      </c>
      <c r="Y4792">
        <v>2533</v>
      </c>
    </row>
    <row r="4793" spans="1:25" x14ac:dyDescent="0.25">
      <c r="A4793" t="s">
        <v>81</v>
      </c>
      <c r="B4793" t="s">
        <v>41</v>
      </c>
      <c r="C4793" s="7" t="s">
        <v>70</v>
      </c>
      <c r="D4793" s="58" t="s">
        <v>64</v>
      </c>
      <c r="E4793" s="7">
        <v>41134</v>
      </c>
      <c r="F4793">
        <v>16</v>
      </c>
      <c r="G4793">
        <v>241.28155517578099</v>
      </c>
      <c r="H4793">
        <v>216.263748168945</v>
      </c>
      <c r="I4793">
        <v>25.017814636230501</v>
      </c>
      <c r="J4793">
        <v>0.103687219321728</v>
      </c>
      <c r="K4793">
        <v>99.139640808105497</v>
      </c>
      <c r="L4793">
        <v>10.825232505798301</v>
      </c>
      <c r="M4793">
        <v>19.210325241088899</v>
      </c>
      <c r="N4793">
        <v>25.017814636230501</v>
      </c>
      <c r="O4793">
        <v>30.825302124023398</v>
      </c>
      <c r="P4793">
        <v>39.210395812988303</v>
      </c>
      <c r="Q4793">
        <v>6.8018321990966797</v>
      </c>
      <c r="R4793">
        <v>43.233795166015597</v>
      </c>
      <c r="S4793">
        <v>77</v>
      </c>
      <c r="T4793">
        <v>169.35688239243601</v>
      </c>
      <c r="U4793">
        <v>11.0745306015015</v>
      </c>
      <c r="V4793">
        <v>77.518386840820298</v>
      </c>
      <c r="W4793">
        <v>103.875</v>
      </c>
      <c r="X4793">
        <v>0.98147571086883501</v>
      </c>
      <c r="Y4793">
        <v>2533</v>
      </c>
    </row>
    <row r="4794" spans="1:25" x14ac:dyDescent="0.25">
      <c r="A4794" t="s">
        <v>81</v>
      </c>
      <c r="B4794" t="s">
        <v>41</v>
      </c>
      <c r="C4794" s="7" t="s">
        <v>70</v>
      </c>
      <c r="D4794" s="58" t="s">
        <v>64</v>
      </c>
      <c r="E4794" s="7">
        <v>41134</v>
      </c>
      <c r="F4794">
        <v>17</v>
      </c>
      <c r="G4794">
        <v>218.49620056152301</v>
      </c>
      <c r="H4794">
        <v>196.09602355957</v>
      </c>
      <c r="I4794">
        <v>22.400175094604499</v>
      </c>
      <c r="J4794">
        <v>0.102519750595093</v>
      </c>
      <c r="K4794">
        <v>99.779281616210895</v>
      </c>
      <c r="L4794">
        <v>10.151379585266101</v>
      </c>
      <c r="M4794">
        <v>17.388067245483398</v>
      </c>
      <c r="N4794">
        <v>22.400175094604499</v>
      </c>
      <c r="O4794">
        <v>27.412281036376999</v>
      </c>
      <c r="P4794">
        <v>34.648971557617202</v>
      </c>
      <c r="Q4794">
        <v>6.67901611328125</v>
      </c>
      <c r="R4794">
        <v>38.121334075927699</v>
      </c>
      <c r="S4794">
        <v>77</v>
      </c>
      <c r="T4794">
        <v>129.43611995108199</v>
      </c>
      <c r="U4794">
        <v>9.5577859878540004</v>
      </c>
      <c r="V4794">
        <v>77.518386840820298</v>
      </c>
      <c r="W4794">
        <v>103.875</v>
      </c>
      <c r="X4794">
        <v>0.98393124341964699</v>
      </c>
      <c r="Y4794">
        <v>2533</v>
      </c>
    </row>
    <row r="4795" spans="1:25" x14ac:dyDescent="0.25">
      <c r="A4795" t="s">
        <v>81</v>
      </c>
      <c r="B4795" t="s">
        <v>41</v>
      </c>
      <c r="C4795" s="7" t="s">
        <v>70</v>
      </c>
      <c r="D4795" s="58" t="s">
        <v>64</v>
      </c>
      <c r="E4795" s="7">
        <v>41134</v>
      </c>
      <c r="F4795">
        <v>18</v>
      </c>
      <c r="G4795">
        <v>222.46357727050801</v>
      </c>
      <c r="H4795">
        <v>179.81732177734401</v>
      </c>
      <c r="I4795">
        <v>42.646247863769503</v>
      </c>
      <c r="J4795">
        <v>0.19169990718364699</v>
      </c>
      <c r="K4795">
        <v>99.558555603027301</v>
      </c>
      <c r="L4795">
        <v>27.845584869384801</v>
      </c>
      <c r="M4795">
        <v>36.589939117431598</v>
      </c>
      <c r="N4795">
        <v>42.646247863769503</v>
      </c>
      <c r="O4795">
        <v>48.702560424804702</v>
      </c>
      <c r="P4795">
        <v>57.446910858154297</v>
      </c>
      <c r="Q4795">
        <v>23.649803161621101</v>
      </c>
      <c r="R4795">
        <v>61.642692565917997</v>
      </c>
      <c r="S4795">
        <v>77</v>
      </c>
      <c r="T4795">
        <v>193.678991581692</v>
      </c>
      <c r="U4795">
        <v>11.549018859863301</v>
      </c>
      <c r="V4795">
        <v>77.518386840820298</v>
      </c>
      <c r="W4795">
        <v>103.875</v>
      </c>
      <c r="X4795">
        <v>0.97725403308868397</v>
      </c>
      <c r="Y4795">
        <v>2533</v>
      </c>
    </row>
    <row r="4796" spans="1:25" x14ac:dyDescent="0.25">
      <c r="A4796" t="s">
        <v>81</v>
      </c>
      <c r="B4796" t="s">
        <v>41</v>
      </c>
      <c r="C4796" s="7" t="s">
        <v>70</v>
      </c>
      <c r="D4796" s="58" t="s">
        <v>64</v>
      </c>
      <c r="E4796" s="7">
        <v>41134</v>
      </c>
      <c r="F4796">
        <v>19</v>
      </c>
      <c r="G4796">
        <v>227.54032897949199</v>
      </c>
      <c r="H4796">
        <v>186.07830810546901</v>
      </c>
      <c r="I4796">
        <v>41.4620170593262</v>
      </c>
      <c r="J4796">
        <v>0.182218328118324</v>
      </c>
      <c r="K4796">
        <v>96.599098205566406</v>
      </c>
      <c r="L4796">
        <v>25.2682189941406</v>
      </c>
      <c r="M4796">
        <v>34.835647583007798</v>
      </c>
      <c r="N4796">
        <v>41.4620170593262</v>
      </c>
      <c r="O4796">
        <v>48.088386535644503</v>
      </c>
      <c r="P4796">
        <v>57.655815124511697</v>
      </c>
      <c r="Q4796">
        <v>20.677503585815401</v>
      </c>
      <c r="R4796">
        <v>62.246536254882798</v>
      </c>
      <c r="S4796">
        <v>77</v>
      </c>
      <c r="T4796">
        <v>228.04198696440099</v>
      </c>
      <c r="U4796">
        <v>12.6360883712769</v>
      </c>
      <c r="V4796">
        <v>77.518386840820298</v>
      </c>
      <c r="W4796">
        <v>103.875</v>
      </c>
      <c r="X4796">
        <v>0.97621464729309104</v>
      </c>
      <c r="Y4796">
        <v>2533</v>
      </c>
    </row>
    <row r="4797" spans="1:25" x14ac:dyDescent="0.25">
      <c r="A4797" t="s">
        <v>81</v>
      </c>
      <c r="B4797" t="s">
        <v>41</v>
      </c>
      <c r="C4797" s="7" t="s">
        <v>70</v>
      </c>
      <c r="D4797" s="58" t="s">
        <v>64</v>
      </c>
      <c r="E4797" s="7">
        <v>41134</v>
      </c>
      <c r="F4797">
        <v>20</v>
      </c>
      <c r="G4797">
        <v>227.598388671875</v>
      </c>
      <c r="H4797">
        <v>189.12625122070301</v>
      </c>
      <c r="I4797">
        <v>38.472141265869098</v>
      </c>
      <c r="J4797">
        <v>0.16903522610664401</v>
      </c>
      <c r="K4797">
        <v>91.747749328613295</v>
      </c>
      <c r="L4797">
        <v>21.692520141601602</v>
      </c>
      <c r="M4797">
        <v>31.606056213378899</v>
      </c>
      <c r="N4797">
        <v>38.472141265869098</v>
      </c>
      <c r="O4797">
        <v>45.338230133056598</v>
      </c>
      <c r="P4797">
        <v>55.251766204833999</v>
      </c>
      <c r="Q4797">
        <v>16.9357299804688</v>
      </c>
      <c r="R4797">
        <v>60.008556365966797</v>
      </c>
      <c r="S4797">
        <v>77</v>
      </c>
      <c r="T4797">
        <v>248.18837931696899</v>
      </c>
      <c r="U4797">
        <v>13.093209266662599</v>
      </c>
      <c r="V4797">
        <v>77.518386840820298</v>
      </c>
      <c r="W4797">
        <v>103.875</v>
      </c>
      <c r="X4797">
        <v>0.97717750072479204</v>
      </c>
      <c r="Y4797">
        <v>2533</v>
      </c>
    </row>
    <row r="4798" spans="1:25" x14ac:dyDescent="0.25">
      <c r="A4798" t="s">
        <v>81</v>
      </c>
      <c r="B4798" t="s">
        <v>41</v>
      </c>
      <c r="C4798" s="7" t="s">
        <v>70</v>
      </c>
      <c r="D4798" s="58" t="s">
        <v>64</v>
      </c>
      <c r="E4798" s="7">
        <v>41134</v>
      </c>
      <c r="F4798">
        <v>21</v>
      </c>
      <c r="G4798">
        <v>215.883056640625</v>
      </c>
      <c r="H4798">
        <v>183.43516540527301</v>
      </c>
      <c r="I4798">
        <v>32.447891235351598</v>
      </c>
      <c r="J4798">
        <v>0.15030309557914701</v>
      </c>
      <c r="K4798">
        <v>85.752250671386705</v>
      </c>
      <c r="L4798">
        <v>15.602602958679199</v>
      </c>
      <c r="M4798">
        <v>25.554937362670898</v>
      </c>
      <c r="N4798">
        <v>32.447891235351598</v>
      </c>
      <c r="O4798">
        <v>39.340847015380902</v>
      </c>
      <c r="P4798">
        <v>49.293174743652301</v>
      </c>
      <c r="Q4798">
        <v>10.827198028564499</v>
      </c>
      <c r="R4798">
        <v>54.068580627441399</v>
      </c>
      <c r="S4798">
        <v>77</v>
      </c>
      <c r="T4798">
        <v>263.299767881337</v>
      </c>
      <c r="U4798">
        <v>13.144447326660201</v>
      </c>
      <c r="V4798">
        <v>77.518386840820298</v>
      </c>
      <c r="W4798">
        <v>103.875</v>
      </c>
      <c r="X4798">
        <v>0.97735410928726196</v>
      </c>
      <c r="Y4798">
        <v>2533</v>
      </c>
    </row>
    <row r="4799" spans="1:25" x14ac:dyDescent="0.25">
      <c r="A4799" t="s">
        <v>81</v>
      </c>
      <c r="B4799" t="s">
        <v>41</v>
      </c>
      <c r="C4799" s="7" t="s">
        <v>70</v>
      </c>
      <c r="D4799" s="58" t="s">
        <v>64</v>
      </c>
      <c r="E4799" s="7">
        <v>41134</v>
      </c>
      <c r="F4799">
        <v>22</v>
      </c>
      <c r="G4799">
        <v>193.417236328125</v>
      </c>
      <c r="H4799">
        <v>173.13850402832</v>
      </c>
      <c r="I4799">
        <v>20.278732299804702</v>
      </c>
      <c r="J4799">
        <v>0.104844495654106</v>
      </c>
      <c r="K4799">
        <v>81.932434082031307</v>
      </c>
      <c r="L4799">
        <v>5.04233598709106</v>
      </c>
      <c r="M4799">
        <v>14.0441226959229</v>
      </c>
      <c r="N4799">
        <v>20.278732299804702</v>
      </c>
      <c r="O4799">
        <v>26.513341903686499</v>
      </c>
      <c r="P4799">
        <v>35.515129089355497</v>
      </c>
      <c r="Q4799">
        <v>0.72302913665771495</v>
      </c>
      <c r="R4799">
        <v>39.834438323974602</v>
      </c>
      <c r="S4799">
        <v>77</v>
      </c>
      <c r="T4799">
        <v>214.87619773738001</v>
      </c>
      <c r="U4799">
        <v>11.8890237808228</v>
      </c>
      <c r="V4799">
        <v>77.518386840820298</v>
      </c>
      <c r="W4799">
        <v>103.875</v>
      </c>
      <c r="X4799">
        <v>0.97814232110977195</v>
      </c>
      <c r="Y4799">
        <v>2533</v>
      </c>
    </row>
    <row r="4800" spans="1:25" x14ac:dyDescent="0.25">
      <c r="A4800" t="s">
        <v>81</v>
      </c>
      <c r="B4800" t="s">
        <v>41</v>
      </c>
      <c r="C4800" s="7" t="s">
        <v>70</v>
      </c>
      <c r="D4800" s="58" t="s">
        <v>64</v>
      </c>
      <c r="E4800" s="7">
        <v>41134</v>
      </c>
      <c r="F4800">
        <v>23</v>
      </c>
      <c r="G4800">
        <v>170.40403747558599</v>
      </c>
      <c r="H4800">
        <v>166.14540100097699</v>
      </c>
      <c r="I4800">
        <v>4.2586393356323198</v>
      </c>
      <c r="J4800">
        <v>2.49914228916168E-2</v>
      </c>
      <c r="K4800">
        <v>79.936935424804702</v>
      </c>
      <c r="L4800">
        <v>-10.1451578140259</v>
      </c>
      <c r="M4800">
        <v>-1.6352776288986199</v>
      </c>
      <c r="N4800">
        <v>4.2586393356323198</v>
      </c>
      <c r="O4800">
        <v>10.152556419372599</v>
      </c>
      <c r="P4800">
        <v>18.662437438964801</v>
      </c>
      <c r="Q4800">
        <v>-14.2284336090088</v>
      </c>
      <c r="R4800">
        <v>22.745714187622099</v>
      </c>
      <c r="S4800">
        <v>77</v>
      </c>
      <c r="T4800">
        <v>188.261185229137</v>
      </c>
      <c r="U4800">
        <v>11.239342689514199</v>
      </c>
      <c r="V4800">
        <v>77.518386840820298</v>
      </c>
      <c r="W4800">
        <v>103.875</v>
      </c>
      <c r="X4800">
        <v>0.98022842407226596</v>
      </c>
      <c r="Y4800">
        <v>2533</v>
      </c>
    </row>
    <row r="4801" spans="1:25" x14ac:dyDescent="0.25">
      <c r="A4801" t="s">
        <v>81</v>
      </c>
      <c r="B4801" t="s">
        <v>41</v>
      </c>
      <c r="C4801" s="7" t="s">
        <v>70</v>
      </c>
      <c r="D4801" s="58" t="s">
        <v>64</v>
      </c>
      <c r="E4801" s="7">
        <v>41134</v>
      </c>
      <c r="F4801">
        <v>24</v>
      </c>
      <c r="G4801">
        <v>174.27973937988301</v>
      </c>
      <c r="H4801">
        <v>155.628341674805</v>
      </c>
      <c r="I4801">
        <v>18.651403427123999</v>
      </c>
      <c r="J4801">
        <v>0.107019908726215</v>
      </c>
      <c r="K4801">
        <v>76.815315246582003</v>
      </c>
      <c r="L4801">
        <v>-3.8945624828338601</v>
      </c>
      <c r="M4801">
        <v>9.4257764816284197</v>
      </c>
      <c r="N4801">
        <v>18.651403427123999</v>
      </c>
      <c r="O4801">
        <v>27.877029418945298</v>
      </c>
      <c r="P4801">
        <v>41.1973686218262</v>
      </c>
      <c r="Q4801">
        <v>-10.2860307693481</v>
      </c>
      <c r="R4801">
        <v>47.588832855224602</v>
      </c>
      <c r="S4801">
        <v>77</v>
      </c>
      <c r="T4801">
        <v>430.09094518693001</v>
      </c>
      <c r="U4801">
        <v>17.592710494995099</v>
      </c>
      <c r="V4801">
        <v>77.518386840820298</v>
      </c>
      <c r="W4801">
        <v>103.875</v>
      </c>
      <c r="X4801">
        <v>0.97751671075820901</v>
      </c>
      <c r="Y4801">
        <v>2533</v>
      </c>
    </row>
    <row r="4802" spans="1:25" x14ac:dyDescent="0.25">
      <c r="A4802" t="s">
        <v>81</v>
      </c>
      <c r="B4802" t="s">
        <v>41</v>
      </c>
      <c r="C4802" s="7" t="s">
        <v>70</v>
      </c>
      <c r="D4802" s="58" t="s">
        <v>65</v>
      </c>
      <c r="E4802" s="7" t="s">
        <v>42</v>
      </c>
      <c r="F4802">
        <v>1</v>
      </c>
      <c r="G4802">
        <v>187.24514770507801</v>
      </c>
      <c r="H4802">
        <v>179.94316101074199</v>
      </c>
      <c r="I4802">
        <v>7.3019857406616202</v>
      </c>
      <c r="J4802">
        <v>3.89969311654568E-2</v>
      </c>
      <c r="K4802">
        <v>73.943595886230497</v>
      </c>
      <c r="L4802">
        <v>-1.80662453174591</v>
      </c>
      <c r="M4802">
        <v>3.5748162269592298</v>
      </c>
      <c r="N4802">
        <v>7.3019857406616202</v>
      </c>
      <c r="O4802">
        <v>11.0291547775269</v>
      </c>
      <c r="P4802">
        <v>16.410596847534201</v>
      </c>
      <c r="Q4802">
        <v>-4.3887891769409197</v>
      </c>
      <c r="R4802">
        <v>18.992759704589801</v>
      </c>
      <c r="S4802">
        <v>105</v>
      </c>
      <c r="T4802">
        <v>51.546538907924997</v>
      </c>
      <c r="U4802">
        <v>7.1074862480163601</v>
      </c>
      <c r="V4802">
        <v>74.709426879882798</v>
      </c>
      <c r="W4802">
        <v>102.78562164306599</v>
      </c>
      <c r="X4802">
        <v>0.92492765188217196</v>
      </c>
      <c r="Y4802">
        <v>3722</v>
      </c>
    </row>
    <row r="4803" spans="1:25" x14ac:dyDescent="0.25">
      <c r="A4803" t="s">
        <v>81</v>
      </c>
      <c r="B4803" t="s">
        <v>41</v>
      </c>
      <c r="C4803" s="7" t="s">
        <v>70</v>
      </c>
      <c r="D4803" s="58" t="s">
        <v>65</v>
      </c>
      <c r="E4803" s="7" t="s">
        <v>42</v>
      </c>
      <c r="F4803">
        <v>2</v>
      </c>
      <c r="G4803">
        <v>175.19247436523401</v>
      </c>
      <c r="H4803">
        <v>174.00347900390599</v>
      </c>
      <c r="I4803">
        <v>1.18899309635162</v>
      </c>
      <c r="J4803">
        <v>6.7867818288505103E-3</v>
      </c>
      <c r="K4803">
        <v>72.557289123535199</v>
      </c>
      <c r="L4803">
        <v>-7.7877626419067401</v>
      </c>
      <c r="M4803">
        <v>-2.4842226505279501</v>
      </c>
      <c r="N4803">
        <v>1.18899309635162</v>
      </c>
      <c r="O4803">
        <v>4.8622088432312003</v>
      </c>
      <c r="P4803">
        <v>10.1657495498657</v>
      </c>
      <c r="Q4803">
        <v>-10.332548141479499</v>
      </c>
      <c r="R4803">
        <v>12.710534095764199</v>
      </c>
      <c r="S4803">
        <v>105</v>
      </c>
      <c r="T4803">
        <v>49.8894025464203</v>
      </c>
      <c r="U4803">
        <v>7.00459957122803</v>
      </c>
      <c r="V4803">
        <v>74.709426879882798</v>
      </c>
      <c r="W4803">
        <v>102.78562164306599</v>
      </c>
      <c r="X4803">
        <v>0.92599719762802102</v>
      </c>
      <c r="Y4803">
        <v>3723</v>
      </c>
    </row>
    <row r="4804" spans="1:25" x14ac:dyDescent="0.25">
      <c r="A4804" t="s">
        <v>81</v>
      </c>
      <c r="B4804" t="s">
        <v>41</v>
      </c>
      <c r="C4804" s="7" t="s">
        <v>70</v>
      </c>
      <c r="D4804" s="58" t="s">
        <v>65</v>
      </c>
      <c r="E4804" s="7" t="s">
        <v>42</v>
      </c>
      <c r="F4804">
        <v>3</v>
      </c>
      <c r="G4804">
        <v>177.38471984863301</v>
      </c>
      <c r="H4804">
        <v>173.29627990722699</v>
      </c>
      <c r="I4804">
        <v>4.0884418487548801</v>
      </c>
      <c r="J4804">
        <v>2.30484455823898E-2</v>
      </c>
      <c r="K4804">
        <v>71.067092895507798</v>
      </c>
      <c r="L4804">
        <v>-4.2565102577209499</v>
      </c>
      <c r="M4804">
        <v>0.67375516891479503</v>
      </c>
      <c r="N4804">
        <v>4.0884418487548801</v>
      </c>
      <c r="O4804">
        <v>7.5031290054321298</v>
      </c>
      <c r="P4804">
        <v>12.4333944320679</v>
      </c>
      <c r="Q4804">
        <v>-6.6221880912780797</v>
      </c>
      <c r="R4804">
        <v>14.7990732192993</v>
      </c>
      <c r="S4804">
        <v>105</v>
      </c>
      <c r="T4804">
        <v>42.626701595492499</v>
      </c>
      <c r="U4804">
        <v>6.5116009712219203</v>
      </c>
      <c r="V4804">
        <v>74.709426879882798</v>
      </c>
      <c r="W4804">
        <v>102.78562164306599</v>
      </c>
      <c r="X4804">
        <v>0.93683850765228305</v>
      </c>
      <c r="Y4804">
        <v>3723</v>
      </c>
    </row>
    <row r="4805" spans="1:25" x14ac:dyDescent="0.25">
      <c r="A4805" t="s">
        <v>81</v>
      </c>
      <c r="B4805" t="s">
        <v>41</v>
      </c>
      <c r="C4805" s="7" t="s">
        <v>70</v>
      </c>
      <c r="D4805" s="58" t="s">
        <v>65</v>
      </c>
      <c r="E4805" s="7" t="s">
        <v>42</v>
      </c>
      <c r="F4805">
        <v>4</v>
      </c>
      <c r="G4805">
        <v>189.06904602050801</v>
      </c>
      <c r="H4805">
        <v>188.45362854003901</v>
      </c>
      <c r="I4805">
        <v>0.61541384458541903</v>
      </c>
      <c r="J4805">
        <v>3.25496890582144E-3</v>
      </c>
      <c r="K4805">
        <v>69.985290527343807</v>
      </c>
      <c r="L4805">
        <v>-7.9026722908020002</v>
      </c>
      <c r="M4805">
        <v>-2.87011790275574</v>
      </c>
      <c r="N4805">
        <v>0.61541384458541903</v>
      </c>
      <c r="O4805">
        <v>4.1009454727172896</v>
      </c>
      <c r="P4805">
        <v>9.1335000991821307</v>
      </c>
      <c r="Q4805">
        <v>-10.317431449890099</v>
      </c>
      <c r="R4805">
        <v>11.548259735107401</v>
      </c>
      <c r="S4805">
        <v>105</v>
      </c>
      <c r="T4805">
        <v>43.633737208584101</v>
      </c>
      <c r="U4805">
        <v>6.6466979980468803</v>
      </c>
      <c r="V4805">
        <v>74.709426879882798</v>
      </c>
      <c r="W4805">
        <v>102.78562164306599</v>
      </c>
      <c r="X4805">
        <v>0.94012504816055298</v>
      </c>
      <c r="Y4805">
        <v>3723</v>
      </c>
    </row>
    <row r="4806" spans="1:25" x14ac:dyDescent="0.25">
      <c r="A4806" t="s">
        <v>81</v>
      </c>
      <c r="B4806" t="s">
        <v>41</v>
      </c>
      <c r="C4806" s="7" t="s">
        <v>70</v>
      </c>
      <c r="D4806" s="58" t="s">
        <v>65</v>
      </c>
      <c r="E4806" s="7" t="s">
        <v>42</v>
      </c>
      <c r="F4806">
        <v>5</v>
      </c>
      <c r="G4806">
        <v>208.24090576171901</v>
      </c>
      <c r="H4806">
        <v>207.06178283691401</v>
      </c>
      <c r="I4806">
        <v>1.17912173271179</v>
      </c>
      <c r="J4806">
        <v>5.6622964330017601E-3</v>
      </c>
      <c r="K4806">
        <v>68.559776306152301</v>
      </c>
      <c r="L4806">
        <v>-7.3157029151916504</v>
      </c>
      <c r="M4806">
        <v>-2.2968916893005402</v>
      </c>
      <c r="N4806">
        <v>1.17912173271179</v>
      </c>
      <c r="O4806">
        <v>4.6551346778869602</v>
      </c>
      <c r="P4806">
        <v>9.6739454269409197</v>
      </c>
      <c r="Q4806">
        <v>-9.7238674163818395</v>
      </c>
      <c r="R4806">
        <v>12.082110404968301</v>
      </c>
      <c r="S4806">
        <v>105</v>
      </c>
      <c r="T4806">
        <v>42.233071263007801</v>
      </c>
      <c r="U4806">
        <v>6.6285467147827104</v>
      </c>
      <c r="V4806">
        <v>74.709426879882798</v>
      </c>
      <c r="W4806">
        <v>102.78562164306599</v>
      </c>
      <c r="X4806">
        <v>0.94621956348419201</v>
      </c>
      <c r="Y4806">
        <v>3722</v>
      </c>
    </row>
    <row r="4807" spans="1:25" x14ac:dyDescent="0.25">
      <c r="A4807" t="s">
        <v>81</v>
      </c>
      <c r="B4807" t="s">
        <v>41</v>
      </c>
      <c r="C4807" s="7" t="s">
        <v>70</v>
      </c>
      <c r="D4807" s="58" t="s">
        <v>65</v>
      </c>
      <c r="E4807" s="7" t="s">
        <v>42</v>
      </c>
      <c r="F4807">
        <v>6</v>
      </c>
      <c r="G4807">
        <v>229.28666687011699</v>
      </c>
      <c r="H4807">
        <v>231.33297729492199</v>
      </c>
      <c r="I4807">
        <v>-2.04632663726807</v>
      </c>
      <c r="J4807">
        <v>-8.9247515425086004E-3</v>
      </c>
      <c r="K4807">
        <v>67.633575439453097</v>
      </c>
      <c r="L4807">
        <v>-10.611641883850099</v>
      </c>
      <c r="M4807">
        <v>-5.5511841773986799</v>
      </c>
      <c r="N4807">
        <v>-2.04632663726807</v>
      </c>
      <c r="O4807">
        <v>1.4585312604904199</v>
      </c>
      <c r="P4807">
        <v>6.5189890861511204</v>
      </c>
      <c r="Q4807">
        <v>-13.0397901535034</v>
      </c>
      <c r="R4807">
        <v>8.9471368789672905</v>
      </c>
      <c r="S4807">
        <v>105</v>
      </c>
      <c r="T4807">
        <v>42.8783241927704</v>
      </c>
      <c r="U4807">
        <v>6.6835513114929199</v>
      </c>
      <c r="V4807">
        <v>74.709426879882798</v>
      </c>
      <c r="W4807">
        <v>102.78562164306599</v>
      </c>
      <c r="X4807">
        <v>0.94802266359329201</v>
      </c>
      <c r="Y4807">
        <v>3723</v>
      </c>
    </row>
    <row r="4808" spans="1:25" x14ac:dyDescent="0.25">
      <c r="A4808" t="s">
        <v>81</v>
      </c>
      <c r="B4808" t="s">
        <v>41</v>
      </c>
      <c r="C4808" s="7" t="s">
        <v>70</v>
      </c>
      <c r="D4808" s="58" t="s">
        <v>65</v>
      </c>
      <c r="E4808" s="7" t="s">
        <v>42</v>
      </c>
      <c r="F4808">
        <v>7</v>
      </c>
      <c r="G4808">
        <v>255.60964965820301</v>
      </c>
      <c r="H4808">
        <v>257.67901611328102</v>
      </c>
      <c r="I4808">
        <v>-2.0693814754486102</v>
      </c>
      <c r="J4808">
        <v>-8.0958660691976495E-3</v>
      </c>
      <c r="K4808">
        <v>67.008277893066406</v>
      </c>
      <c r="L4808">
        <v>-11.421680450439499</v>
      </c>
      <c r="M4808">
        <v>-5.8962664604187003</v>
      </c>
      <c r="N4808">
        <v>-2.0693814754486102</v>
      </c>
      <c r="O4808">
        <v>1.7575032711029099</v>
      </c>
      <c r="P4808">
        <v>7.2829170227050799</v>
      </c>
      <c r="Q4808">
        <v>-14.0729265213013</v>
      </c>
      <c r="R4808">
        <v>9.9341640472412092</v>
      </c>
      <c r="S4808">
        <v>105</v>
      </c>
      <c r="T4808">
        <v>49.537108300935898</v>
      </c>
      <c r="U4808">
        <v>7.2976374626159703</v>
      </c>
      <c r="V4808">
        <v>74.709426879882798</v>
      </c>
      <c r="W4808">
        <v>102.78562164306599</v>
      </c>
      <c r="X4808">
        <v>0.94294190406799305</v>
      </c>
      <c r="Y4808">
        <v>3722</v>
      </c>
    </row>
    <row r="4809" spans="1:25" x14ac:dyDescent="0.25">
      <c r="A4809" t="s">
        <v>81</v>
      </c>
      <c r="B4809" t="s">
        <v>41</v>
      </c>
      <c r="C4809" s="7" t="s">
        <v>70</v>
      </c>
      <c r="D4809" s="58" t="s">
        <v>65</v>
      </c>
      <c r="E4809" s="7" t="s">
        <v>42</v>
      </c>
      <c r="F4809">
        <v>8</v>
      </c>
      <c r="G4809">
        <v>277.24163818359398</v>
      </c>
      <c r="H4809">
        <v>279.78878784179699</v>
      </c>
      <c r="I4809">
        <v>-2.5471253395080602</v>
      </c>
      <c r="J4809">
        <v>-9.1873826459050196E-3</v>
      </c>
      <c r="K4809">
        <v>68.966606140136705</v>
      </c>
      <c r="L4809">
        <v>-12.6721744537354</v>
      </c>
      <c r="M4809">
        <v>-6.6902136802673304</v>
      </c>
      <c r="N4809">
        <v>-2.5471253395080602</v>
      </c>
      <c r="O4809">
        <v>1.59596300125122</v>
      </c>
      <c r="P4809">
        <v>7.5779242515564</v>
      </c>
      <c r="Q4809">
        <v>-15.5424852371216</v>
      </c>
      <c r="R4809">
        <v>10.448234558105501</v>
      </c>
      <c r="S4809">
        <v>105</v>
      </c>
      <c r="T4809">
        <v>58.007718274441203</v>
      </c>
      <c r="U4809">
        <v>7.9006180763244602</v>
      </c>
      <c r="V4809">
        <v>74.709426879882798</v>
      </c>
      <c r="W4809">
        <v>102.78562164306599</v>
      </c>
      <c r="X4809">
        <v>0.937333464622498</v>
      </c>
      <c r="Y4809">
        <v>3723</v>
      </c>
    </row>
    <row r="4810" spans="1:25" x14ac:dyDescent="0.25">
      <c r="A4810" t="s">
        <v>81</v>
      </c>
      <c r="B4810" t="s">
        <v>41</v>
      </c>
      <c r="C4810" s="7" t="s">
        <v>70</v>
      </c>
      <c r="D4810" s="58" t="s">
        <v>65</v>
      </c>
      <c r="E4810" s="7" t="s">
        <v>42</v>
      </c>
      <c r="F4810">
        <v>9</v>
      </c>
      <c r="G4810">
        <v>291.94189453125</v>
      </c>
      <c r="H4810">
        <v>292.20812988281301</v>
      </c>
      <c r="I4810">
        <v>-0.26623591780662498</v>
      </c>
      <c r="J4810">
        <v>-9.1194832930341395E-4</v>
      </c>
      <c r="K4810">
        <v>72.592834472656307</v>
      </c>
      <c r="L4810">
        <v>-10.487139701843301</v>
      </c>
      <c r="M4810">
        <v>-4.44854736328125</v>
      </c>
      <c r="N4810">
        <v>-0.26623591780662498</v>
      </c>
      <c r="O4810">
        <v>3.9160752296447798</v>
      </c>
      <c r="P4810">
        <v>9.9546680450439506</v>
      </c>
      <c r="Q4810">
        <v>-13.3846244812012</v>
      </c>
      <c r="R4810">
        <v>12.8521528244019</v>
      </c>
      <c r="S4810">
        <v>105</v>
      </c>
      <c r="T4810">
        <v>59.678718595150698</v>
      </c>
      <c r="U4810">
        <v>7.9754137992858896</v>
      </c>
      <c r="V4810">
        <v>74.709426879882798</v>
      </c>
      <c r="W4810">
        <v>102.78562164306599</v>
      </c>
      <c r="X4810">
        <v>0.93587321043014504</v>
      </c>
      <c r="Y4810">
        <v>3723</v>
      </c>
    </row>
    <row r="4811" spans="1:25" x14ac:dyDescent="0.25">
      <c r="A4811" t="s">
        <v>81</v>
      </c>
      <c r="B4811" t="s">
        <v>41</v>
      </c>
      <c r="C4811" s="7" t="s">
        <v>70</v>
      </c>
      <c r="D4811" s="58" t="s">
        <v>65</v>
      </c>
      <c r="E4811" s="7" t="s">
        <v>42</v>
      </c>
      <c r="F4811">
        <v>10</v>
      </c>
      <c r="G4811">
        <v>297.36315917968801</v>
      </c>
      <c r="H4811">
        <v>299.46316528320301</v>
      </c>
      <c r="I4811">
        <v>-2.0999889373779301</v>
      </c>
      <c r="J4811">
        <v>-7.0620346814393997E-3</v>
      </c>
      <c r="K4811">
        <v>76.450981140136705</v>
      </c>
      <c r="L4811">
        <v>-12.2531394958496</v>
      </c>
      <c r="M4811">
        <v>-6.2545752525329599</v>
      </c>
      <c r="N4811">
        <v>-2.0999889373779301</v>
      </c>
      <c r="O4811">
        <v>2.0545973777771001</v>
      </c>
      <c r="P4811">
        <v>8.05316066741943</v>
      </c>
      <c r="Q4811">
        <v>-15.131416320800801</v>
      </c>
      <c r="R4811">
        <v>10.9314374923706</v>
      </c>
      <c r="S4811">
        <v>105</v>
      </c>
      <c r="T4811">
        <v>59.171676292416997</v>
      </c>
      <c r="U4811">
        <v>7.9225449562072798</v>
      </c>
      <c r="V4811">
        <v>74.709426879882798</v>
      </c>
      <c r="W4811">
        <v>102.78562164306599</v>
      </c>
      <c r="X4811">
        <v>0.93764626979827903</v>
      </c>
      <c r="Y4811">
        <v>3723</v>
      </c>
    </row>
    <row r="4812" spans="1:25" x14ac:dyDescent="0.25">
      <c r="A4812" t="s">
        <v>81</v>
      </c>
      <c r="B4812" t="s">
        <v>41</v>
      </c>
      <c r="C4812" s="7" t="s">
        <v>70</v>
      </c>
      <c r="D4812" s="58" t="s">
        <v>65</v>
      </c>
      <c r="E4812" s="7" t="s">
        <v>42</v>
      </c>
      <c r="F4812">
        <v>11</v>
      </c>
      <c r="G4812">
        <v>294.99853515625</v>
      </c>
      <c r="H4812">
        <v>302.172119140625</v>
      </c>
      <c r="I4812">
        <v>-7.1736149787902797</v>
      </c>
      <c r="J4812">
        <v>-2.43174601346254E-2</v>
      </c>
      <c r="K4812">
        <v>80.472427368164105</v>
      </c>
      <c r="L4812">
        <v>-17.4414768218994</v>
      </c>
      <c r="M4812">
        <v>-11.3751411437988</v>
      </c>
      <c r="N4812">
        <v>-7.1736149787902797</v>
      </c>
      <c r="O4812">
        <v>-2.9720885753631601</v>
      </c>
      <c r="P4812">
        <v>3.0942480564117401</v>
      </c>
      <c r="Q4812">
        <v>-20.35227394104</v>
      </c>
      <c r="R4812">
        <v>6.00504446029663</v>
      </c>
      <c r="S4812">
        <v>105</v>
      </c>
      <c r="T4812">
        <v>60.542787911970201</v>
      </c>
      <c r="U4812">
        <v>8.0120563507080096</v>
      </c>
      <c r="V4812">
        <v>74.709426879882798</v>
      </c>
      <c r="W4812">
        <v>102.78562164306599</v>
      </c>
      <c r="X4812">
        <v>0.934825539588928</v>
      </c>
      <c r="Y4812">
        <v>3723</v>
      </c>
    </row>
    <row r="4813" spans="1:25" x14ac:dyDescent="0.25">
      <c r="A4813" t="s">
        <v>81</v>
      </c>
      <c r="B4813" t="s">
        <v>41</v>
      </c>
      <c r="C4813" s="7" t="s">
        <v>70</v>
      </c>
      <c r="D4813" s="58" t="s">
        <v>65</v>
      </c>
      <c r="E4813" s="7" t="s">
        <v>42</v>
      </c>
      <c r="F4813">
        <v>12</v>
      </c>
      <c r="G4813">
        <v>303.54138183593801</v>
      </c>
      <c r="H4813">
        <v>301.26254272460898</v>
      </c>
      <c r="I4813">
        <v>2.2788448333740199</v>
      </c>
      <c r="J4813">
        <v>7.5075258500873999E-3</v>
      </c>
      <c r="K4813">
        <v>84.414520263671903</v>
      </c>
      <c r="L4813">
        <v>-7.51595163345337</v>
      </c>
      <c r="M4813">
        <v>-1.7291065454482999</v>
      </c>
      <c r="N4813">
        <v>2.2788448333740199</v>
      </c>
      <c r="O4813">
        <v>6.2867960929870597</v>
      </c>
      <c r="P4813">
        <v>12.073641777038601</v>
      </c>
      <c r="Q4813">
        <v>-10.292639732360801</v>
      </c>
      <c r="R4813">
        <v>14.850329399108899</v>
      </c>
      <c r="S4813">
        <v>105</v>
      </c>
      <c r="T4813">
        <v>55.922534699791399</v>
      </c>
      <c r="U4813">
        <v>7.6429204940795898</v>
      </c>
      <c r="V4813">
        <v>74.709426879882798</v>
      </c>
      <c r="W4813">
        <v>102.78562164306599</v>
      </c>
      <c r="X4813">
        <v>0.93933278322219804</v>
      </c>
      <c r="Y4813">
        <v>3723</v>
      </c>
    </row>
    <row r="4814" spans="1:25" x14ac:dyDescent="0.25">
      <c r="A4814" t="s">
        <v>81</v>
      </c>
      <c r="B4814" t="s">
        <v>41</v>
      </c>
      <c r="C4814" s="7" t="s">
        <v>70</v>
      </c>
      <c r="D4814" s="58" t="s">
        <v>65</v>
      </c>
      <c r="E4814" s="7" t="s">
        <v>42</v>
      </c>
      <c r="F4814">
        <v>13</v>
      </c>
      <c r="G4814">
        <v>289.50799560546898</v>
      </c>
      <c r="H4814">
        <v>282.299560546875</v>
      </c>
      <c r="I4814">
        <v>7.2084088325500497</v>
      </c>
      <c r="J4814">
        <v>2.4898825213313099E-2</v>
      </c>
      <c r="K4814">
        <v>88.129287719726605</v>
      </c>
      <c r="L4814">
        <v>-1.65697681903839</v>
      </c>
      <c r="M4814">
        <v>3.5807650089263898</v>
      </c>
      <c r="N4814">
        <v>7.2084088325500497</v>
      </c>
      <c r="O4814">
        <v>10.836052894592299</v>
      </c>
      <c r="P4814">
        <v>16.073795318603501</v>
      </c>
      <c r="Q4814">
        <v>-4.1701903343200701</v>
      </c>
      <c r="R4814">
        <v>18.587007522583001</v>
      </c>
      <c r="S4814">
        <v>105</v>
      </c>
      <c r="T4814">
        <v>46.757244023015097</v>
      </c>
      <c r="U4814">
        <v>6.9176969528198198</v>
      </c>
      <c r="V4814">
        <v>74.709426879882798</v>
      </c>
      <c r="W4814">
        <v>102.78562164306599</v>
      </c>
      <c r="X4814">
        <v>0.94667077064514205</v>
      </c>
      <c r="Y4814">
        <v>3723</v>
      </c>
    </row>
    <row r="4815" spans="1:25" x14ac:dyDescent="0.25">
      <c r="A4815" t="s">
        <v>81</v>
      </c>
      <c r="B4815" t="s">
        <v>41</v>
      </c>
      <c r="C4815" s="7" t="s">
        <v>70</v>
      </c>
      <c r="D4815" s="58" t="s">
        <v>65</v>
      </c>
      <c r="E4815" s="7" t="s">
        <v>42</v>
      </c>
      <c r="F4815">
        <v>14</v>
      </c>
      <c r="G4815">
        <v>284.94982910156301</v>
      </c>
      <c r="H4815">
        <v>279.50241088867199</v>
      </c>
      <c r="I4815">
        <v>5.4474296569824201</v>
      </c>
      <c r="J4815">
        <v>1.9117152318358401E-2</v>
      </c>
      <c r="K4815">
        <v>91.538909912109403</v>
      </c>
      <c r="L4815">
        <v>-3.2317209243774401</v>
      </c>
      <c r="M4815">
        <v>1.89599168300629</v>
      </c>
      <c r="N4815">
        <v>5.4474296569824201</v>
      </c>
      <c r="O4815">
        <v>8.9988679885864293</v>
      </c>
      <c r="P4815">
        <v>14.126580238342299</v>
      </c>
      <c r="Q4815">
        <v>-5.69213914871216</v>
      </c>
      <c r="R4815">
        <v>16.586999893188501</v>
      </c>
      <c r="S4815">
        <v>105</v>
      </c>
      <c r="T4815">
        <v>45.158962664509502</v>
      </c>
      <c r="U4815">
        <v>6.7723770141601598</v>
      </c>
      <c r="V4815">
        <v>74.709426879882798</v>
      </c>
      <c r="W4815">
        <v>102.78562164306599</v>
      </c>
      <c r="X4815">
        <v>0.94917201995849598</v>
      </c>
      <c r="Y4815">
        <v>3723</v>
      </c>
    </row>
    <row r="4816" spans="1:25" x14ac:dyDescent="0.25">
      <c r="A4816" t="s">
        <v>81</v>
      </c>
      <c r="B4816" t="s">
        <v>41</v>
      </c>
      <c r="C4816" s="7" t="s">
        <v>70</v>
      </c>
      <c r="D4816" s="58" t="s">
        <v>65</v>
      </c>
      <c r="E4816" s="7" t="s">
        <v>42</v>
      </c>
      <c r="F4816">
        <v>15</v>
      </c>
      <c r="G4816">
        <v>270.75885009765602</v>
      </c>
      <c r="H4816">
        <v>238.32977294921901</v>
      </c>
      <c r="I4816">
        <v>32.429088592529297</v>
      </c>
      <c r="J4816">
        <v>0.119771115481853</v>
      </c>
      <c r="K4816">
        <v>94.296569824218807</v>
      </c>
      <c r="L4816">
        <v>24.597599029541001</v>
      </c>
      <c r="M4816">
        <v>29.2245063781738</v>
      </c>
      <c r="N4816">
        <v>32.429088592529297</v>
      </c>
      <c r="O4816">
        <v>35.633670806884801</v>
      </c>
      <c r="P4816">
        <v>40.260581970214801</v>
      </c>
      <c r="Q4816">
        <v>22.377477645873999</v>
      </c>
      <c r="R4816">
        <v>42.480701446533203</v>
      </c>
      <c r="S4816">
        <v>105</v>
      </c>
      <c r="T4816">
        <v>38.9735129505709</v>
      </c>
      <c r="U4816">
        <v>6.1109461784362802</v>
      </c>
      <c r="V4816">
        <v>74.709426879882798</v>
      </c>
      <c r="W4816">
        <v>102.78562164306599</v>
      </c>
      <c r="X4816">
        <v>0.95239484310150102</v>
      </c>
      <c r="Y4816">
        <v>3723</v>
      </c>
    </row>
    <row r="4817" spans="1:25" x14ac:dyDescent="0.25">
      <c r="A4817" t="s">
        <v>81</v>
      </c>
      <c r="B4817" t="s">
        <v>41</v>
      </c>
      <c r="C4817" s="7" t="s">
        <v>70</v>
      </c>
      <c r="D4817" s="58" t="s">
        <v>65</v>
      </c>
      <c r="E4817" s="7" t="s">
        <v>42</v>
      </c>
      <c r="F4817">
        <v>16</v>
      </c>
      <c r="G4817">
        <v>245.71699523925801</v>
      </c>
      <c r="H4817">
        <v>216.04705810546901</v>
      </c>
      <c r="I4817">
        <v>29.669950485229499</v>
      </c>
      <c r="J4817">
        <v>0.120748460292816</v>
      </c>
      <c r="K4817">
        <v>96.262557983398395</v>
      </c>
      <c r="L4817">
        <v>22.672721862793001</v>
      </c>
      <c r="M4817">
        <v>26.8067417144775</v>
      </c>
      <c r="N4817">
        <v>29.669950485229499</v>
      </c>
      <c r="O4817">
        <v>32.533161163330099</v>
      </c>
      <c r="P4817">
        <v>36.667179107666001</v>
      </c>
      <c r="Q4817">
        <v>20.6891059875488</v>
      </c>
      <c r="R4817">
        <v>38.650794982910199</v>
      </c>
      <c r="S4817">
        <v>105</v>
      </c>
      <c r="T4817">
        <v>30.995335972462001</v>
      </c>
      <c r="U4817">
        <v>5.4599657058715803</v>
      </c>
      <c r="V4817">
        <v>74.709426879882798</v>
      </c>
      <c r="W4817">
        <v>102.78562164306599</v>
      </c>
      <c r="X4817">
        <v>0.96042388677597001</v>
      </c>
      <c r="Y4817">
        <v>3723</v>
      </c>
    </row>
    <row r="4818" spans="1:25" x14ac:dyDescent="0.25">
      <c r="A4818" t="s">
        <v>81</v>
      </c>
      <c r="B4818" t="s">
        <v>41</v>
      </c>
      <c r="C4818" s="7" t="s">
        <v>70</v>
      </c>
      <c r="D4818" s="58" t="s">
        <v>65</v>
      </c>
      <c r="E4818" s="7" t="s">
        <v>42</v>
      </c>
      <c r="F4818">
        <v>17</v>
      </c>
      <c r="G4818">
        <v>230.92303466796901</v>
      </c>
      <c r="H4818">
        <v>200.4365234375</v>
      </c>
      <c r="I4818">
        <v>30.486505508422901</v>
      </c>
      <c r="J4818">
        <v>0.13202020525932301</v>
      </c>
      <c r="K4818">
        <v>97.1724853515625</v>
      </c>
      <c r="L4818">
        <v>23.9353923797607</v>
      </c>
      <c r="M4818">
        <v>27.805843353271499</v>
      </c>
      <c r="N4818">
        <v>30.486505508422901</v>
      </c>
      <c r="O4818">
        <v>33.167167663574197</v>
      </c>
      <c r="P4818">
        <v>37.037620544433601</v>
      </c>
      <c r="Q4818">
        <v>22.078241348266602</v>
      </c>
      <c r="R4818">
        <v>38.894767761230497</v>
      </c>
      <c r="S4818">
        <v>105</v>
      </c>
      <c r="T4818">
        <v>27.350981833456</v>
      </c>
      <c r="U4818">
        <v>5.1118612289428702</v>
      </c>
      <c r="V4818">
        <v>74.709426879882798</v>
      </c>
      <c r="W4818">
        <v>102.78562164306599</v>
      </c>
      <c r="X4818">
        <v>0.963564813137054</v>
      </c>
      <c r="Y4818">
        <v>3723</v>
      </c>
    </row>
    <row r="4819" spans="1:25" x14ac:dyDescent="0.25">
      <c r="A4819" t="s">
        <v>81</v>
      </c>
      <c r="B4819" t="s">
        <v>41</v>
      </c>
      <c r="C4819" s="7" t="s">
        <v>70</v>
      </c>
      <c r="D4819" s="58" t="s">
        <v>65</v>
      </c>
      <c r="E4819" s="7" t="s">
        <v>42</v>
      </c>
      <c r="F4819">
        <v>18</v>
      </c>
      <c r="G4819">
        <v>210.99388122558599</v>
      </c>
      <c r="H4819">
        <v>187.73968505859401</v>
      </c>
      <c r="I4819">
        <v>23.254194259643601</v>
      </c>
      <c r="J4819">
        <v>0.11021264642476999</v>
      </c>
      <c r="K4819">
        <v>97.045036315917997</v>
      </c>
      <c r="L4819">
        <v>16.617782592773398</v>
      </c>
      <c r="M4819">
        <v>20.538627624511701</v>
      </c>
      <c r="N4819">
        <v>23.254194259643601</v>
      </c>
      <c r="O4819">
        <v>25.969760894775401</v>
      </c>
      <c r="P4819">
        <v>29.890607833862301</v>
      </c>
      <c r="Q4819">
        <v>14.7364501953125</v>
      </c>
      <c r="R4819">
        <v>31.771938323974599</v>
      </c>
      <c r="S4819">
        <v>105</v>
      </c>
      <c r="T4819">
        <v>28.5039396017646</v>
      </c>
      <c r="U4819">
        <v>5.1784205436706499</v>
      </c>
      <c r="V4819">
        <v>74.709426879882798</v>
      </c>
      <c r="W4819">
        <v>102.78562164306599</v>
      </c>
      <c r="X4819">
        <v>0.95862537622451804</v>
      </c>
      <c r="Y4819">
        <v>3723</v>
      </c>
    </row>
    <row r="4820" spans="1:25" x14ac:dyDescent="0.25">
      <c r="A4820" t="s">
        <v>81</v>
      </c>
      <c r="B4820" t="s">
        <v>41</v>
      </c>
      <c r="C4820" s="7" t="s">
        <v>70</v>
      </c>
      <c r="D4820" s="58" t="s">
        <v>65</v>
      </c>
      <c r="E4820" s="7" t="s">
        <v>42</v>
      </c>
      <c r="F4820">
        <v>19</v>
      </c>
      <c r="G4820">
        <v>205.18568420410199</v>
      </c>
      <c r="H4820">
        <v>197.74934387207</v>
      </c>
      <c r="I4820">
        <v>7.4363331794738796</v>
      </c>
      <c r="J4820">
        <v>3.6241970956325503E-2</v>
      </c>
      <c r="K4820">
        <v>95.724571228027301</v>
      </c>
      <c r="L4820">
        <v>0.597728371620178</v>
      </c>
      <c r="M4820">
        <v>4.6380314826965297</v>
      </c>
      <c r="N4820">
        <v>7.4363331794738796</v>
      </c>
      <c r="O4820">
        <v>10.2346343994141</v>
      </c>
      <c r="P4820">
        <v>14.274938583374</v>
      </c>
      <c r="Q4820">
        <v>-1.34092104434967</v>
      </c>
      <c r="R4820">
        <v>16.213586807251001</v>
      </c>
      <c r="S4820">
        <v>105</v>
      </c>
      <c r="T4820">
        <v>29.710306302877399</v>
      </c>
      <c r="U4820">
        <v>5.3361916542053196</v>
      </c>
      <c r="V4820">
        <v>74.709426879882798</v>
      </c>
      <c r="W4820">
        <v>102.78562164306599</v>
      </c>
      <c r="X4820">
        <v>0.95791107416152999</v>
      </c>
      <c r="Y4820">
        <v>3723</v>
      </c>
    </row>
    <row r="4821" spans="1:25" x14ac:dyDescent="0.25">
      <c r="A4821" t="s">
        <v>81</v>
      </c>
      <c r="B4821" t="s">
        <v>41</v>
      </c>
      <c r="C4821" s="7" t="s">
        <v>70</v>
      </c>
      <c r="D4821" s="58" t="s">
        <v>65</v>
      </c>
      <c r="E4821" s="7" t="s">
        <v>42</v>
      </c>
      <c r="F4821">
        <v>20</v>
      </c>
      <c r="G4821">
        <v>205.41085815429699</v>
      </c>
      <c r="H4821">
        <v>207.7333984375</v>
      </c>
      <c r="I4821">
        <v>-2.3225350379943799</v>
      </c>
      <c r="J4821">
        <v>-1.13067785277963E-2</v>
      </c>
      <c r="K4821">
        <v>92.038299560546903</v>
      </c>
      <c r="L4821">
        <v>-9.5329132080078107</v>
      </c>
      <c r="M4821">
        <v>-5.2729635238647496</v>
      </c>
      <c r="N4821">
        <v>-2.3225350379943799</v>
      </c>
      <c r="O4821">
        <v>0.62789332866668701</v>
      </c>
      <c r="P4821">
        <v>4.8878431320190403</v>
      </c>
      <c r="Q4821">
        <v>-11.5769557952881</v>
      </c>
      <c r="R4821">
        <v>6.93188524246216</v>
      </c>
      <c r="S4821">
        <v>105</v>
      </c>
      <c r="T4821">
        <v>32.237217414804498</v>
      </c>
      <c r="U4821">
        <v>5.6262879371643102</v>
      </c>
      <c r="V4821">
        <v>74.709426879882798</v>
      </c>
      <c r="W4821">
        <v>102.78562164306599</v>
      </c>
      <c r="X4821">
        <v>0.95718437433242798</v>
      </c>
      <c r="Y4821">
        <v>3723</v>
      </c>
    </row>
    <row r="4822" spans="1:25" x14ac:dyDescent="0.25">
      <c r="A4822" t="s">
        <v>81</v>
      </c>
      <c r="B4822" t="s">
        <v>41</v>
      </c>
      <c r="C4822" s="7" t="s">
        <v>70</v>
      </c>
      <c r="D4822" s="58" t="s">
        <v>65</v>
      </c>
      <c r="E4822" s="7" t="s">
        <v>42</v>
      </c>
      <c r="F4822">
        <v>21</v>
      </c>
      <c r="G4822">
        <v>211.29489135742199</v>
      </c>
      <c r="H4822">
        <v>215.23701477050801</v>
      </c>
      <c r="I4822">
        <v>-3.9421308040618901</v>
      </c>
      <c r="J4822">
        <v>-1.8657008185982701E-2</v>
      </c>
      <c r="K4822">
        <v>87.166358947753906</v>
      </c>
      <c r="L4822">
        <v>-11.3478288650513</v>
      </c>
      <c r="M4822">
        <v>-6.9724822044372603</v>
      </c>
      <c r="N4822">
        <v>-3.9421308040618901</v>
      </c>
      <c r="O4822">
        <v>-0.911779284477234</v>
      </c>
      <c r="P4822">
        <v>3.4635670185089098</v>
      </c>
      <c r="Q4822">
        <v>-13.4472408294678</v>
      </c>
      <c r="R4822">
        <v>5.5629796981811497</v>
      </c>
      <c r="S4822">
        <v>105</v>
      </c>
      <c r="T4822">
        <v>33.3043607835152</v>
      </c>
      <c r="U4822">
        <v>5.7786965370178196</v>
      </c>
      <c r="V4822">
        <v>74.709426879882798</v>
      </c>
      <c r="W4822">
        <v>102.78562164306599</v>
      </c>
      <c r="X4822">
        <v>0.95792144536972001</v>
      </c>
      <c r="Y4822">
        <v>3723</v>
      </c>
    </row>
    <row r="4823" spans="1:25" x14ac:dyDescent="0.25">
      <c r="A4823" t="s">
        <v>81</v>
      </c>
      <c r="B4823" t="s">
        <v>41</v>
      </c>
      <c r="C4823" s="7" t="s">
        <v>70</v>
      </c>
      <c r="D4823" s="58" t="s">
        <v>65</v>
      </c>
      <c r="E4823" s="7" t="s">
        <v>42</v>
      </c>
      <c r="F4823">
        <v>22</v>
      </c>
      <c r="G4823">
        <v>218.40272521972699</v>
      </c>
      <c r="H4823">
        <v>211.26055908203099</v>
      </c>
      <c r="I4823">
        <v>7.1421661376953098</v>
      </c>
      <c r="J4823">
        <v>3.27018164098263E-2</v>
      </c>
      <c r="K4823">
        <v>82.607536315917997</v>
      </c>
      <c r="L4823">
        <v>-0.61159592866897605</v>
      </c>
      <c r="M4823">
        <v>3.9693896770477299</v>
      </c>
      <c r="N4823">
        <v>7.1421661376953098</v>
      </c>
      <c r="O4823">
        <v>10.3149423599243</v>
      </c>
      <c r="P4823">
        <v>14.8959283828735</v>
      </c>
      <c r="Q4823">
        <v>-2.8096797466278098</v>
      </c>
      <c r="R4823">
        <v>17.094011306762699</v>
      </c>
      <c r="S4823">
        <v>105</v>
      </c>
      <c r="T4823">
        <v>36.4357321807029</v>
      </c>
      <c r="U4823">
        <v>6.05029296875</v>
      </c>
      <c r="V4823">
        <v>74.709426879882798</v>
      </c>
      <c r="W4823">
        <v>102.78562164306599</v>
      </c>
      <c r="X4823">
        <v>0.95466917753219604</v>
      </c>
      <c r="Y4823">
        <v>3723</v>
      </c>
    </row>
    <row r="4824" spans="1:25" x14ac:dyDescent="0.25">
      <c r="A4824" t="s">
        <v>81</v>
      </c>
      <c r="B4824" t="s">
        <v>41</v>
      </c>
      <c r="C4824" s="7" t="s">
        <v>70</v>
      </c>
      <c r="D4824" s="58" t="s">
        <v>65</v>
      </c>
      <c r="E4824" s="7" t="s">
        <v>42</v>
      </c>
      <c r="F4824">
        <v>23</v>
      </c>
      <c r="G4824">
        <v>213.03868103027301</v>
      </c>
      <c r="H4824">
        <v>203.48895263671901</v>
      </c>
      <c r="I4824">
        <v>9.5497150421142596</v>
      </c>
      <c r="J4824">
        <v>4.48262058198452E-2</v>
      </c>
      <c r="K4824">
        <v>79.560050964355497</v>
      </c>
      <c r="L4824">
        <v>2.1392481327056898</v>
      </c>
      <c r="M4824">
        <v>6.5174121856689498</v>
      </c>
      <c r="N4824">
        <v>9.5497150421142596</v>
      </c>
      <c r="O4824">
        <v>12.582018852233899</v>
      </c>
      <c r="P4824">
        <v>16.96018409729</v>
      </c>
      <c r="Q4824">
        <v>3.8483500480651897E-2</v>
      </c>
      <c r="R4824">
        <v>19.060947418212901</v>
      </c>
      <c r="S4824">
        <v>105</v>
      </c>
      <c r="T4824">
        <v>33.425965932639897</v>
      </c>
      <c r="U4824">
        <v>5.7824182510376003</v>
      </c>
      <c r="V4824">
        <v>74.709426879882798</v>
      </c>
      <c r="W4824">
        <v>102.78562164306599</v>
      </c>
      <c r="X4824">
        <v>0.95907479524612405</v>
      </c>
      <c r="Y4824">
        <v>3723</v>
      </c>
    </row>
    <row r="4825" spans="1:25" x14ac:dyDescent="0.25">
      <c r="A4825" t="s">
        <v>81</v>
      </c>
      <c r="B4825" t="s">
        <v>41</v>
      </c>
      <c r="C4825" s="7" t="s">
        <v>70</v>
      </c>
      <c r="D4825" s="58" t="s">
        <v>65</v>
      </c>
      <c r="E4825" s="7" t="s">
        <v>42</v>
      </c>
      <c r="F4825">
        <v>24</v>
      </c>
      <c r="G4825">
        <v>205.79530334472699</v>
      </c>
      <c r="H4825">
        <v>193.57908630371099</v>
      </c>
      <c r="I4825">
        <v>12.216209411621101</v>
      </c>
      <c r="J4825">
        <v>5.9360973536968203E-2</v>
      </c>
      <c r="K4825">
        <v>75.516540527343807</v>
      </c>
      <c r="L4825">
        <v>4.9926624298095703</v>
      </c>
      <c r="M4825">
        <v>9.2603921890258807</v>
      </c>
      <c r="N4825">
        <v>12.216209411621101</v>
      </c>
      <c r="O4825">
        <v>15.1720266342163</v>
      </c>
      <c r="P4825">
        <v>19.439756393432599</v>
      </c>
      <c r="Q4825">
        <v>2.9448873996734601</v>
      </c>
      <c r="R4825">
        <v>21.487531661987301</v>
      </c>
      <c r="S4825">
        <v>105</v>
      </c>
      <c r="T4825">
        <v>31.6564934094413</v>
      </c>
      <c r="U4825">
        <v>5.6365633010864302</v>
      </c>
      <c r="V4825">
        <v>74.709426879882798</v>
      </c>
      <c r="W4825">
        <v>102.78562164306599</v>
      </c>
      <c r="X4825">
        <v>0.95986676216125499</v>
      </c>
      <c r="Y4825">
        <v>3723</v>
      </c>
    </row>
    <row r="4826" spans="1:25" x14ac:dyDescent="0.25">
      <c r="A4826" t="s">
        <v>81</v>
      </c>
      <c r="B4826" t="s">
        <v>41</v>
      </c>
      <c r="C4826" s="7" t="s">
        <v>70</v>
      </c>
      <c r="D4826" s="58" t="s">
        <v>65</v>
      </c>
      <c r="E4826" s="7">
        <v>41099</v>
      </c>
      <c r="F4826">
        <v>1</v>
      </c>
      <c r="G4826">
        <v>126.52896118164099</v>
      </c>
      <c r="H4826">
        <v>151.99749755859401</v>
      </c>
      <c r="I4826">
        <v>-25.4685382843018</v>
      </c>
      <c r="J4826">
        <v>-0.201286241412163</v>
      </c>
      <c r="K4826">
        <v>68.396667480468807</v>
      </c>
      <c r="L4826">
        <v>-49.073780059814503</v>
      </c>
      <c r="M4826">
        <v>-35.127613067627003</v>
      </c>
      <c r="N4826">
        <v>-25.4685382843018</v>
      </c>
      <c r="O4826">
        <v>-15.809466361999499</v>
      </c>
      <c r="P4826">
        <v>-1.86329746246338</v>
      </c>
      <c r="Q4826">
        <v>-55.765541076660199</v>
      </c>
      <c r="R4826">
        <v>4.8284602165222203</v>
      </c>
      <c r="S4826">
        <v>104</v>
      </c>
      <c r="T4826">
        <v>399.50669157692801</v>
      </c>
      <c r="U4826">
        <v>18.419267654418899</v>
      </c>
      <c r="V4826">
        <v>70.912834167480497</v>
      </c>
      <c r="W4826">
        <v>96.259056091308594</v>
      </c>
      <c r="X4826">
        <v>0.92557024955749501</v>
      </c>
      <c r="Y4826">
        <v>3722</v>
      </c>
    </row>
    <row r="4827" spans="1:25" x14ac:dyDescent="0.25">
      <c r="A4827" t="s">
        <v>81</v>
      </c>
      <c r="B4827" t="s">
        <v>41</v>
      </c>
      <c r="C4827" s="7" t="s">
        <v>70</v>
      </c>
      <c r="D4827" s="58" t="s">
        <v>65</v>
      </c>
      <c r="E4827" s="7">
        <v>41099</v>
      </c>
      <c r="F4827">
        <v>2</v>
      </c>
      <c r="G4827">
        <v>118.701522827148</v>
      </c>
      <c r="H4827">
        <v>146.89514160156301</v>
      </c>
      <c r="I4827">
        <v>-28.193618774414102</v>
      </c>
      <c r="J4827">
        <v>-0.237516909837723</v>
      </c>
      <c r="K4827">
        <v>67.153335571289105</v>
      </c>
      <c r="L4827">
        <v>-50.788341522216797</v>
      </c>
      <c r="M4827">
        <v>-37.439193725585902</v>
      </c>
      <c r="N4827">
        <v>-28.193618774414102</v>
      </c>
      <c r="O4827">
        <v>-18.948041915893601</v>
      </c>
      <c r="P4827">
        <v>-5.5988965034484899</v>
      </c>
      <c r="Q4827">
        <v>-57.193630218505902</v>
      </c>
      <c r="R4827">
        <v>0.80639308691024802</v>
      </c>
      <c r="S4827">
        <v>104</v>
      </c>
      <c r="T4827">
        <v>369.06387040290201</v>
      </c>
      <c r="U4827">
        <v>17.6307563781738</v>
      </c>
      <c r="V4827">
        <v>70.912834167480497</v>
      </c>
      <c r="W4827">
        <v>96.259056091308594</v>
      </c>
      <c r="X4827">
        <v>0.92658120393753096</v>
      </c>
      <c r="Y4827">
        <v>3723</v>
      </c>
    </row>
    <row r="4828" spans="1:25" x14ac:dyDescent="0.25">
      <c r="A4828" t="s">
        <v>81</v>
      </c>
      <c r="B4828" t="s">
        <v>41</v>
      </c>
      <c r="C4828" s="7" t="s">
        <v>70</v>
      </c>
      <c r="D4828" s="58" t="s">
        <v>65</v>
      </c>
      <c r="E4828" s="7">
        <v>41099</v>
      </c>
      <c r="F4828">
        <v>3</v>
      </c>
      <c r="G4828">
        <v>122.628555297852</v>
      </c>
      <c r="H4828">
        <v>150.17367553710901</v>
      </c>
      <c r="I4828">
        <v>-27.5451145172119</v>
      </c>
      <c r="J4828">
        <v>-0.22462235391140001</v>
      </c>
      <c r="K4828">
        <v>66.519996643066406</v>
      </c>
      <c r="L4828">
        <v>-49.492618560791001</v>
      </c>
      <c r="M4828">
        <v>-36.525852203369098</v>
      </c>
      <c r="N4828">
        <v>-27.5451145172119</v>
      </c>
      <c r="O4828">
        <v>-18.564374923706101</v>
      </c>
      <c r="P4828">
        <v>-5.5976128578186</v>
      </c>
      <c r="Q4828">
        <v>-55.714427947997997</v>
      </c>
      <c r="R4828">
        <v>0.62419897317886397</v>
      </c>
      <c r="S4828">
        <v>104</v>
      </c>
      <c r="T4828">
        <v>336.17593790181098</v>
      </c>
      <c r="U4828">
        <v>17.125726699829102</v>
      </c>
      <c r="V4828">
        <v>70.912834167480497</v>
      </c>
      <c r="W4828">
        <v>96.259056091308594</v>
      </c>
      <c r="X4828">
        <v>0.93724578619003296</v>
      </c>
      <c r="Y4828">
        <v>3723</v>
      </c>
    </row>
    <row r="4829" spans="1:25" x14ac:dyDescent="0.25">
      <c r="A4829" t="s">
        <v>81</v>
      </c>
      <c r="B4829" t="s">
        <v>41</v>
      </c>
      <c r="C4829" s="7" t="s">
        <v>70</v>
      </c>
      <c r="D4829" s="58" t="s">
        <v>65</v>
      </c>
      <c r="E4829" s="7">
        <v>41099</v>
      </c>
      <c r="F4829">
        <v>4</v>
      </c>
      <c r="G4829">
        <v>147.51065063476599</v>
      </c>
      <c r="H4829">
        <v>165.60592651367199</v>
      </c>
      <c r="I4829">
        <v>-18.095273971557599</v>
      </c>
      <c r="J4829">
        <v>-0.122670955955982</v>
      </c>
      <c r="K4829">
        <v>64.836669921875</v>
      </c>
      <c r="L4829">
        <v>-35.732688903808601</v>
      </c>
      <c r="M4829">
        <v>-25.312362670898398</v>
      </c>
      <c r="N4829">
        <v>-18.095273971557599</v>
      </c>
      <c r="O4829">
        <v>-10.8781852722168</v>
      </c>
      <c r="P4829">
        <v>-0.45785644650459301</v>
      </c>
      <c r="Q4829">
        <v>-40.732654571533203</v>
      </c>
      <c r="R4829">
        <v>4.5421061515808097</v>
      </c>
      <c r="S4829">
        <v>104</v>
      </c>
      <c r="T4829">
        <v>208.869087775049</v>
      </c>
      <c r="U4829">
        <v>13.762549400329601</v>
      </c>
      <c r="V4829">
        <v>70.912834167480497</v>
      </c>
      <c r="W4829">
        <v>96.259056091308594</v>
      </c>
      <c r="X4829">
        <v>0.94041991233825695</v>
      </c>
      <c r="Y4829">
        <v>3723</v>
      </c>
    </row>
    <row r="4830" spans="1:25" x14ac:dyDescent="0.25">
      <c r="A4830" t="s">
        <v>81</v>
      </c>
      <c r="B4830" t="s">
        <v>41</v>
      </c>
      <c r="C4830" s="7" t="s">
        <v>70</v>
      </c>
      <c r="D4830" s="58" t="s">
        <v>65</v>
      </c>
      <c r="E4830" s="7">
        <v>41099</v>
      </c>
      <c r="F4830">
        <v>5</v>
      </c>
      <c r="G4830">
        <v>174.45826721191401</v>
      </c>
      <c r="H4830">
        <v>189.42088317871099</v>
      </c>
      <c r="I4830">
        <v>-14.962617874145501</v>
      </c>
      <c r="J4830">
        <v>-8.5766173899173695E-2</v>
      </c>
      <c r="K4830">
        <v>63.276668548583999</v>
      </c>
      <c r="L4830">
        <v>-32.523746490478501</v>
      </c>
      <c r="M4830">
        <v>-22.1484889984131</v>
      </c>
      <c r="N4830">
        <v>-14.962617874145501</v>
      </c>
      <c r="O4830">
        <v>-7.7767462730407697</v>
      </c>
      <c r="P4830">
        <v>2.59851145744324</v>
      </c>
      <c r="Q4830">
        <v>-37.502082824707003</v>
      </c>
      <c r="R4830">
        <v>7.5768480300903303</v>
      </c>
      <c r="S4830">
        <v>104</v>
      </c>
      <c r="T4830">
        <v>199.94041947234999</v>
      </c>
      <c r="U4830">
        <v>13.7030220031738</v>
      </c>
      <c r="V4830">
        <v>70.912834167480497</v>
      </c>
      <c r="W4830">
        <v>96.259056091308594</v>
      </c>
      <c r="X4830">
        <v>0.94654363393783603</v>
      </c>
      <c r="Y4830">
        <v>3722</v>
      </c>
    </row>
    <row r="4831" spans="1:25" x14ac:dyDescent="0.25">
      <c r="A4831" t="s">
        <v>81</v>
      </c>
      <c r="B4831" t="s">
        <v>41</v>
      </c>
      <c r="C4831" s="7" t="s">
        <v>70</v>
      </c>
      <c r="D4831" s="58" t="s">
        <v>65</v>
      </c>
      <c r="E4831" s="7">
        <v>41099</v>
      </c>
      <c r="F4831">
        <v>6</v>
      </c>
      <c r="G4831">
        <v>196.15196228027301</v>
      </c>
      <c r="H4831">
        <v>217.306228637695</v>
      </c>
      <c r="I4831">
        <v>-21.154251098632798</v>
      </c>
      <c r="J4831">
        <v>-0.107846230268478</v>
      </c>
      <c r="K4831">
        <v>62.443332672119098</v>
      </c>
      <c r="L4831">
        <v>-37.253273010253899</v>
      </c>
      <c r="M4831">
        <v>-27.741838455200199</v>
      </c>
      <c r="N4831">
        <v>-21.154251098632798</v>
      </c>
      <c r="O4831">
        <v>-14.5666618347168</v>
      </c>
      <c r="P4831">
        <v>-5.0552315711975098</v>
      </c>
      <c r="Q4831">
        <v>-41.8171195983887</v>
      </c>
      <c r="R4831">
        <v>-0.491383016109467</v>
      </c>
      <c r="S4831">
        <v>104</v>
      </c>
      <c r="T4831">
        <v>162.403923707236</v>
      </c>
      <c r="U4831">
        <v>12.562131881713899</v>
      </c>
      <c r="V4831">
        <v>70.912834167480497</v>
      </c>
      <c r="W4831">
        <v>96.259056091308594</v>
      </c>
      <c r="X4831">
        <v>0.94823890924453702</v>
      </c>
      <c r="Y4831">
        <v>3723</v>
      </c>
    </row>
    <row r="4832" spans="1:25" x14ac:dyDescent="0.25">
      <c r="A4832" t="s">
        <v>81</v>
      </c>
      <c r="B4832" t="s">
        <v>41</v>
      </c>
      <c r="C4832" s="7" t="s">
        <v>70</v>
      </c>
      <c r="D4832" s="58" t="s">
        <v>65</v>
      </c>
      <c r="E4832" s="7">
        <v>41099</v>
      </c>
      <c r="F4832">
        <v>7</v>
      </c>
      <c r="G4832">
        <v>230.52743530273401</v>
      </c>
      <c r="H4832">
        <v>248.85850524902301</v>
      </c>
      <c r="I4832">
        <v>-18.331062316894499</v>
      </c>
      <c r="J4832">
        <v>-7.9517923295497894E-2</v>
      </c>
      <c r="K4832">
        <v>61.8966674804688</v>
      </c>
      <c r="L4832">
        <v>-34.701511383056598</v>
      </c>
      <c r="M4832">
        <v>-25.029718399047901</v>
      </c>
      <c r="N4832">
        <v>-18.331062316894499</v>
      </c>
      <c r="O4832">
        <v>-11.632408142089799</v>
      </c>
      <c r="P4832">
        <v>-1.9606143236160301</v>
      </c>
      <c r="Q4832">
        <v>-39.342308044433601</v>
      </c>
      <c r="R4832">
        <v>2.6801803112029998</v>
      </c>
      <c r="S4832">
        <v>104</v>
      </c>
      <c r="T4832">
        <v>163.81669068212</v>
      </c>
      <c r="U4832">
        <v>12.773928642272899</v>
      </c>
      <c r="V4832">
        <v>70.912834167480497</v>
      </c>
      <c r="W4832">
        <v>96.259056091308594</v>
      </c>
      <c r="X4832">
        <v>0.94321620464324996</v>
      </c>
      <c r="Y4832">
        <v>3722</v>
      </c>
    </row>
    <row r="4833" spans="1:25" x14ac:dyDescent="0.25">
      <c r="A4833" t="s">
        <v>81</v>
      </c>
      <c r="B4833" t="s">
        <v>41</v>
      </c>
      <c r="C4833" s="7" t="s">
        <v>70</v>
      </c>
      <c r="D4833" s="58" t="s">
        <v>65</v>
      </c>
      <c r="E4833" s="7">
        <v>41099</v>
      </c>
      <c r="F4833">
        <v>8</v>
      </c>
      <c r="G4833">
        <v>277.67303466796898</v>
      </c>
      <c r="H4833">
        <v>260.68908691406301</v>
      </c>
      <c r="I4833">
        <v>16.983966827392599</v>
      </c>
      <c r="J4833">
        <v>6.11653439700603E-2</v>
      </c>
      <c r="K4833">
        <v>63.426666259765597</v>
      </c>
      <c r="L4833">
        <v>2.4511668682098402</v>
      </c>
      <c r="M4833">
        <v>11.037262916564901</v>
      </c>
      <c r="N4833">
        <v>16.983966827392599</v>
      </c>
      <c r="O4833">
        <v>22.930669784545898</v>
      </c>
      <c r="P4833">
        <v>31.516767501831101</v>
      </c>
      <c r="Q4833">
        <v>-1.66868019104004</v>
      </c>
      <c r="R4833">
        <v>35.6366157531738</v>
      </c>
      <c r="S4833">
        <v>104</v>
      </c>
      <c r="T4833">
        <v>133.23563336504299</v>
      </c>
      <c r="U4833">
        <v>11.340003967285201</v>
      </c>
      <c r="V4833">
        <v>70.912834167480497</v>
      </c>
      <c r="W4833">
        <v>96.259056091308594</v>
      </c>
      <c r="X4833">
        <v>0.93776506185531605</v>
      </c>
      <c r="Y4833">
        <v>3723</v>
      </c>
    </row>
    <row r="4834" spans="1:25" x14ac:dyDescent="0.25">
      <c r="A4834" t="s">
        <v>81</v>
      </c>
      <c r="B4834" t="s">
        <v>41</v>
      </c>
      <c r="C4834" s="7" t="s">
        <v>70</v>
      </c>
      <c r="D4834" s="58" t="s">
        <v>65</v>
      </c>
      <c r="E4834" s="7">
        <v>41099</v>
      </c>
      <c r="F4834">
        <v>9</v>
      </c>
      <c r="G4834">
        <v>295.35778808593801</v>
      </c>
      <c r="H4834">
        <v>263.52435302734398</v>
      </c>
      <c r="I4834">
        <v>31.8334350585938</v>
      </c>
      <c r="J4834">
        <v>0.10777922719716999</v>
      </c>
      <c r="K4834">
        <v>66.536666870117202</v>
      </c>
      <c r="L4834">
        <v>15.6679954528809</v>
      </c>
      <c r="M4834">
        <v>25.2186679840088</v>
      </c>
      <c r="N4834">
        <v>31.8334350585938</v>
      </c>
      <c r="O4834">
        <v>38.448204040527301</v>
      </c>
      <c r="P4834">
        <v>47.998874664306598</v>
      </c>
      <c r="Q4834">
        <v>11.08531665802</v>
      </c>
      <c r="R4834">
        <v>52.581554412841797</v>
      </c>
      <c r="S4834">
        <v>104</v>
      </c>
      <c r="T4834">
        <v>165.64964473059601</v>
      </c>
      <c r="U4834">
        <v>12.613960266113301</v>
      </c>
      <c r="V4834">
        <v>70.912834167480497</v>
      </c>
      <c r="W4834">
        <v>96.259056091308594</v>
      </c>
      <c r="X4834">
        <v>0.936290502548218</v>
      </c>
      <c r="Y4834">
        <v>3723</v>
      </c>
    </row>
    <row r="4835" spans="1:25" x14ac:dyDescent="0.25">
      <c r="A4835" t="s">
        <v>81</v>
      </c>
      <c r="B4835" t="s">
        <v>41</v>
      </c>
      <c r="C4835" s="7" t="s">
        <v>70</v>
      </c>
      <c r="D4835" s="58" t="s">
        <v>65</v>
      </c>
      <c r="E4835" s="7">
        <v>41099</v>
      </c>
      <c r="F4835">
        <v>10</v>
      </c>
      <c r="G4835">
        <v>293.92459106445301</v>
      </c>
      <c r="H4835">
        <v>274.01937866210898</v>
      </c>
      <c r="I4835">
        <v>19.9052333831787</v>
      </c>
      <c r="J4835">
        <v>6.7722246050834697E-2</v>
      </c>
      <c r="K4835">
        <v>70.093330383300795</v>
      </c>
      <c r="L4835">
        <v>3.6981585025787398</v>
      </c>
      <c r="M4835">
        <v>13.2734289169312</v>
      </c>
      <c r="N4835">
        <v>19.9052333831787</v>
      </c>
      <c r="O4835">
        <v>26.537036895751999</v>
      </c>
      <c r="P4835">
        <v>36.112308502197301</v>
      </c>
      <c r="Q4835">
        <v>-0.89632195234298695</v>
      </c>
      <c r="R4835">
        <v>40.706787109375</v>
      </c>
      <c r="S4835">
        <v>104</v>
      </c>
      <c r="T4835">
        <v>166.451960793534</v>
      </c>
      <c r="U4835">
        <v>12.646448135376</v>
      </c>
      <c r="V4835">
        <v>70.912834167480497</v>
      </c>
      <c r="W4835">
        <v>96.259056091308594</v>
      </c>
      <c r="X4835">
        <v>0.93802815675735496</v>
      </c>
      <c r="Y4835">
        <v>3723</v>
      </c>
    </row>
    <row r="4836" spans="1:25" x14ac:dyDescent="0.25">
      <c r="A4836" t="s">
        <v>81</v>
      </c>
      <c r="B4836" t="s">
        <v>41</v>
      </c>
      <c r="C4836" s="7" t="s">
        <v>70</v>
      </c>
      <c r="D4836" s="58" t="s">
        <v>65</v>
      </c>
      <c r="E4836" s="7">
        <v>41099</v>
      </c>
      <c r="F4836">
        <v>11</v>
      </c>
      <c r="G4836">
        <v>288.12274169921898</v>
      </c>
      <c r="H4836">
        <v>263.259765625</v>
      </c>
      <c r="I4836">
        <v>24.862970352172901</v>
      </c>
      <c r="J4836">
        <v>8.6292982101440402E-2</v>
      </c>
      <c r="K4836">
        <v>73.743331909179702</v>
      </c>
      <c r="L4836">
        <v>8.7667303085327095</v>
      </c>
      <c r="M4836">
        <v>18.2765197753906</v>
      </c>
      <c r="N4836">
        <v>24.862970352172901</v>
      </c>
      <c r="O4836">
        <v>31.4494228363037</v>
      </c>
      <c r="P4836">
        <v>40.9592094421387</v>
      </c>
      <c r="Q4836">
        <v>4.2036695480346697</v>
      </c>
      <c r="R4836">
        <v>45.522274017333999</v>
      </c>
      <c r="S4836">
        <v>104</v>
      </c>
      <c r="T4836">
        <v>170.218908042609</v>
      </c>
      <c r="U4836">
        <v>12.5599632263184</v>
      </c>
      <c r="V4836">
        <v>70.912834167480497</v>
      </c>
      <c r="W4836">
        <v>96.259056091308594</v>
      </c>
      <c r="X4836">
        <v>0.93528193235397294</v>
      </c>
      <c r="Y4836">
        <v>3723</v>
      </c>
    </row>
    <row r="4837" spans="1:25" x14ac:dyDescent="0.25">
      <c r="A4837" t="s">
        <v>81</v>
      </c>
      <c r="B4837" t="s">
        <v>41</v>
      </c>
      <c r="C4837" s="7" t="s">
        <v>70</v>
      </c>
      <c r="D4837" s="58" t="s">
        <v>65</v>
      </c>
      <c r="E4837" s="7">
        <v>41099</v>
      </c>
      <c r="F4837">
        <v>12</v>
      </c>
      <c r="G4837">
        <v>291.58810424804699</v>
      </c>
      <c r="H4837">
        <v>268.50314331054699</v>
      </c>
      <c r="I4837">
        <v>23.0849514007568</v>
      </c>
      <c r="J4837">
        <v>7.9169727861881298E-2</v>
      </c>
      <c r="K4837">
        <v>77.423332214355497</v>
      </c>
      <c r="L4837">
        <v>5.55397653579712</v>
      </c>
      <c r="M4837">
        <v>15.911418914794901</v>
      </c>
      <c r="N4837">
        <v>23.0849514007568</v>
      </c>
      <c r="O4837">
        <v>30.258485794067401</v>
      </c>
      <c r="P4837">
        <v>40.615924835205099</v>
      </c>
      <c r="Q4837">
        <v>0.58418858051300004</v>
      </c>
      <c r="R4837">
        <v>45.585716247558601</v>
      </c>
      <c r="S4837">
        <v>104</v>
      </c>
      <c r="T4837">
        <v>202.67855938966201</v>
      </c>
      <c r="U4837">
        <v>13.679491996765099</v>
      </c>
      <c r="V4837">
        <v>70.912834167480497</v>
      </c>
      <c r="W4837">
        <v>96.259056091308594</v>
      </c>
      <c r="X4837">
        <v>0.93973046541214</v>
      </c>
      <c r="Y4837">
        <v>3723</v>
      </c>
    </row>
    <row r="4838" spans="1:25" x14ac:dyDescent="0.25">
      <c r="A4838" t="s">
        <v>81</v>
      </c>
      <c r="B4838" t="s">
        <v>41</v>
      </c>
      <c r="C4838" s="7" t="s">
        <v>70</v>
      </c>
      <c r="D4838" s="58" t="s">
        <v>65</v>
      </c>
      <c r="E4838" s="7">
        <v>41099</v>
      </c>
      <c r="F4838">
        <v>13</v>
      </c>
      <c r="G4838">
        <v>265.11444091796898</v>
      </c>
      <c r="H4838">
        <v>245.19224548339801</v>
      </c>
      <c r="I4838">
        <v>19.922183990478501</v>
      </c>
      <c r="J4838">
        <v>7.5145609676837893E-2</v>
      </c>
      <c r="K4838">
        <v>80.623336791992202</v>
      </c>
      <c r="L4838">
        <v>5.1941947937011701</v>
      </c>
      <c r="M4838">
        <v>13.8956108093262</v>
      </c>
      <c r="N4838">
        <v>19.922183990478501</v>
      </c>
      <c r="O4838">
        <v>25.948759078979499</v>
      </c>
      <c r="P4838">
        <v>34.650173187255902</v>
      </c>
      <c r="Q4838">
        <v>1.0190138816833501</v>
      </c>
      <c r="R4838">
        <v>38.825355529785199</v>
      </c>
      <c r="S4838">
        <v>104</v>
      </c>
      <c r="T4838">
        <v>147.71373499466</v>
      </c>
      <c r="U4838">
        <v>11.492311477661101</v>
      </c>
      <c r="V4838">
        <v>70.912834167480497</v>
      </c>
      <c r="W4838">
        <v>96.259056091308594</v>
      </c>
      <c r="X4838">
        <v>0.94707590341568004</v>
      </c>
      <c r="Y4838">
        <v>3723</v>
      </c>
    </row>
    <row r="4839" spans="1:25" x14ac:dyDescent="0.25">
      <c r="A4839" t="s">
        <v>81</v>
      </c>
      <c r="B4839" t="s">
        <v>41</v>
      </c>
      <c r="C4839" s="7" t="s">
        <v>70</v>
      </c>
      <c r="D4839" s="58" t="s">
        <v>65</v>
      </c>
      <c r="E4839" s="7">
        <v>41099</v>
      </c>
      <c r="F4839">
        <v>14</v>
      </c>
      <c r="G4839">
        <v>264.60461425781301</v>
      </c>
      <c r="H4839">
        <v>241.20272827148401</v>
      </c>
      <c r="I4839">
        <v>23.401893615722699</v>
      </c>
      <c r="J4839">
        <v>8.8440984487533597E-2</v>
      </c>
      <c r="K4839">
        <v>83.996665954589801</v>
      </c>
      <c r="L4839">
        <v>8.6097993850708008</v>
      </c>
      <c r="M4839">
        <v>17.3490886688232</v>
      </c>
      <c r="N4839">
        <v>23.401893615722699</v>
      </c>
      <c r="O4839">
        <v>29.454698562622099</v>
      </c>
      <c r="P4839">
        <v>38.1939888000488</v>
      </c>
      <c r="Q4839">
        <v>4.4164466857910201</v>
      </c>
      <c r="R4839">
        <v>42.387336730957003</v>
      </c>
      <c r="S4839">
        <v>104</v>
      </c>
      <c r="T4839">
        <v>153.53394125369999</v>
      </c>
      <c r="U4839">
        <v>11.5423316955566</v>
      </c>
      <c r="V4839">
        <v>70.912834167480497</v>
      </c>
      <c r="W4839">
        <v>96.259056091308594</v>
      </c>
      <c r="X4839">
        <v>0.94954752922058105</v>
      </c>
      <c r="Y4839">
        <v>3723</v>
      </c>
    </row>
    <row r="4840" spans="1:25" x14ac:dyDescent="0.25">
      <c r="A4840" t="s">
        <v>81</v>
      </c>
      <c r="B4840" t="s">
        <v>41</v>
      </c>
      <c r="C4840" s="7" t="s">
        <v>70</v>
      </c>
      <c r="D4840" s="58" t="s">
        <v>65</v>
      </c>
      <c r="E4840" s="7">
        <v>41099</v>
      </c>
      <c r="F4840">
        <v>15</v>
      </c>
      <c r="G4840">
        <v>242.99488830566401</v>
      </c>
      <c r="H4840">
        <v>205.43003845214801</v>
      </c>
      <c r="I4840">
        <v>37.564849853515597</v>
      </c>
      <c r="J4840">
        <v>0.15459111332893399</v>
      </c>
      <c r="K4840">
        <v>86.436668395996094</v>
      </c>
      <c r="L4840">
        <v>24.933729171752901</v>
      </c>
      <c r="M4840">
        <v>32.396297454833999</v>
      </c>
      <c r="N4840">
        <v>37.564849853515597</v>
      </c>
      <c r="O4840">
        <v>42.733402252197301</v>
      </c>
      <c r="P4840">
        <v>50.195972442627003</v>
      </c>
      <c r="Q4840">
        <v>21.352979660034201</v>
      </c>
      <c r="R4840">
        <v>53.776718139648402</v>
      </c>
      <c r="S4840">
        <v>104</v>
      </c>
      <c r="T4840">
        <v>120.557545471062</v>
      </c>
      <c r="U4840">
        <v>9.8561162948608398</v>
      </c>
      <c r="V4840">
        <v>70.912834167480497</v>
      </c>
      <c r="W4840">
        <v>96.259056091308594</v>
      </c>
      <c r="X4840">
        <v>0.95258820056915305</v>
      </c>
      <c r="Y4840">
        <v>3723</v>
      </c>
    </row>
    <row r="4841" spans="1:25" x14ac:dyDescent="0.25">
      <c r="A4841" t="s">
        <v>81</v>
      </c>
      <c r="B4841" t="s">
        <v>41</v>
      </c>
      <c r="C4841" s="7" t="s">
        <v>70</v>
      </c>
      <c r="D4841" s="58" t="s">
        <v>65</v>
      </c>
      <c r="E4841" s="7">
        <v>41099</v>
      </c>
      <c r="F4841">
        <v>16</v>
      </c>
      <c r="G4841">
        <v>219.51007080078099</v>
      </c>
      <c r="H4841">
        <v>194.264236450195</v>
      </c>
      <c r="I4841">
        <v>25.245824813842798</v>
      </c>
      <c r="J4841">
        <v>0.11500986665487301</v>
      </c>
      <c r="K4841">
        <v>88.273330688476605</v>
      </c>
      <c r="L4841">
        <v>15.2061309814453</v>
      </c>
      <c r="M4841">
        <v>21.1376628875732</v>
      </c>
      <c r="N4841">
        <v>25.245824813842798</v>
      </c>
      <c r="O4841">
        <v>29.3539848327637</v>
      </c>
      <c r="P4841">
        <v>35.285514831542997</v>
      </c>
      <c r="Q4841">
        <v>12.3600177764893</v>
      </c>
      <c r="R4841">
        <v>38.131629943847699</v>
      </c>
      <c r="S4841">
        <v>104</v>
      </c>
      <c r="T4841">
        <v>77.440425095428495</v>
      </c>
      <c r="U4841">
        <v>7.8340139389038104</v>
      </c>
      <c r="V4841">
        <v>70.912834167480497</v>
      </c>
      <c r="W4841">
        <v>96.259056091308594</v>
      </c>
      <c r="X4841">
        <v>0.96063804626464799</v>
      </c>
      <c r="Y4841">
        <v>3723</v>
      </c>
    </row>
    <row r="4842" spans="1:25" x14ac:dyDescent="0.25">
      <c r="A4842" t="s">
        <v>81</v>
      </c>
      <c r="B4842" t="s">
        <v>41</v>
      </c>
      <c r="C4842" s="7" t="s">
        <v>70</v>
      </c>
      <c r="D4842" s="58" t="s">
        <v>65</v>
      </c>
      <c r="E4842" s="7">
        <v>41099</v>
      </c>
      <c r="F4842">
        <v>17</v>
      </c>
      <c r="G4842">
        <v>205.61033630371099</v>
      </c>
      <c r="H4842">
        <v>179.56570434570301</v>
      </c>
      <c r="I4842">
        <v>26.044631958007798</v>
      </c>
      <c r="J4842">
        <v>0.12666985392570501</v>
      </c>
      <c r="K4842">
        <v>88.663330078125</v>
      </c>
      <c r="L4842">
        <v>16.4008483886719</v>
      </c>
      <c r="M4842">
        <v>22.098474502563501</v>
      </c>
      <c r="N4842">
        <v>26.044631958007798</v>
      </c>
      <c r="O4842">
        <v>29.990789413452099</v>
      </c>
      <c r="P4842">
        <v>35.6884155273438</v>
      </c>
      <c r="Q4842">
        <v>13.6669702529907</v>
      </c>
      <c r="R4842">
        <v>38.422294616699197</v>
      </c>
      <c r="S4842">
        <v>104</v>
      </c>
      <c r="T4842">
        <v>74.338573018841501</v>
      </c>
      <c r="U4842">
        <v>7.5250840187072798</v>
      </c>
      <c r="V4842">
        <v>70.912834167480497</v>
      </c>
      <c r="W4842">
        <v>96.259056091308594</v>
      </c>
      <c r="X4842">
        <v>0.96372085809707597</v>
      </c>
      <c r="Y4842">
        <v>3723</v>
      </c>
    </row>
    <row r="4843" spans="1:25" x14ac:dyDescent="0.25">
      <c r="A4843" t="s">
        <v>81</v>
      </c>
      <c r="B4843" t="s">
        <v>41</v>
      </c>
      <c r="C4843" s="7" t="s">
        <v>70</v>
      </c>
      <c r="D4843" s="58" t="s">
        <v>65</v>
      </c>
      <c r="E4843" s="7">
        <v>41099</v>
      </c>
      <c r="F4843">
        <v>18</v>
      </c>
      <c r="G4843">
        <v>196.20921325683599</v>
      </c>
      <c r="H4843">
        <v>178.87550354003901</v>
      </c>
      <c r="I4843">
        <v>17.333705902099599</v>
      </c>
      <c r="J4843">
        <v>8.8342972099780995E-2</v>
      </c>
      <c r="K4843">
        <v>88.226669311523395</v>
      </c>
      <c r="L4843">
        <v>7.2786192893981898</v>
      </c>
      <c r="M4843">
        <v>13.219244956970201</v>
      </c>
      <c r="N4843">
        <v>17.333705902099599</v>
      </c>
      <c r="O4843">
        <v>21.448163986206101</v>
      </c>
      <c r="P4843">
        <v>27.388792037963899</v>
      </c>
      <c r="Q4843">
        <v>4.4281415939331099</v>
      </c>
      <c r="R4843">
        <v>30.2392692565918</v>
      </c>
      <c r="S4843">
        <v>104</v>
      </c>
      <c r="T4843">
        <v>79.275063353338695</v>
      </c>
      <c r="U4843">
        <v>7.8460254669189498</v>
      </c>
      <c r="V4843">
        <v>70.912834167480497</v>
      </c>
      <c r="W4843">
        <v>96.259056091308594</v>
      </c>
      <c r="X4843">
        <v>0.95874518156051602</v>
      </c>
      <c r="Y4843">
        <v>3723</v>
      </c>
    </row>
    <row r="4844" spans="1:25" x14ac:dyDescent="0.25">
      <c r="A4844" t="s">
        <v>81</v>
      </c>
      <c r="B4844" t="s">
        <v>41</v>
      </c>
      <c r="C4844" s="7" t="s">
        <v>70</v>
      </c>
      <c r="D4844" s="58" t="s">
        <v>65</v>
      </c>
      <c r="E4844" s="7">
        <v>41099</v>
      </c>
      <c r="F4844">
        <v>19</v>
      </c>
      <c r="G4844">
        <v>196.43028259277301</v>
      </c>
      <c r="H4844">
        <v>192.64439392089801</v>
      </c>
      <c r="I4844">
        <v>3.7858905792236301</v>
      </c>
      <c r="J4844">
        <v>1.92734580487013E-2</v>
      </c>
      <c r="K4844">
        <v>86.263336181640597</v>
      </c>
      <c r="L4844">
        <v>-7.3383011817932102</v>
      </c>
      <c r="M4844">
        <v>-0.76603853702545199</v>
      </c>
      <c r="N4844">
        <v>3.7858905792236301</v>
      </c>
      <c r="O4844">
        <v>8.3378200531005895</v>
      </c>
      <c r="P4844">
        <v>14.910082817077599</v>
      </c>
      <c r="Q4844">
        <v>-10.491854667663601</v>
      </c>
      <c r="R4844">
        <v>18.063636779785199</v>
      </c>
      <c r="S4844">
        <v>104</v>
      </c>
      <c r="T4844">
        <v>91.353563627603805</v>
      </c>
      <c r="U4844">
        <v>8.6802530288696307</v>
      </c>
      <c r="V4844">
        <v>70.912834167480497</v>
      </c>
      <c r="W4844">
        <v>96.259056091308594</v>
      </c>
      <c r="X4844">
        <v>0.95800465345382702</v>
      </c>
      <c r="Y4844">
        <v>3723</v>
      </c>
    </row>
    <row r="4845" spans="1:25" x14ac:dyDescent="0.25">
      <c r="A4845" t="s">
        <v>81</v>
      </c>
      <c r="B4845" t="s">
        <v>41</v>
      </c>
      <c r="C4845" s="7" t="s">
        <v>70</v>
      </c>
      <c r="D4845" s="58" t="s">
        <v>65</v>
      </c>
      <c r="E4845" s="7">
        <v>41099</v>
      </c>
      <c r="F4845">
        <v>20</v>
      </c>
      <c r="G4845">
        <v>197.36883544921901</v>
      </c>
      <c r="H4845">
        <v>204.77702331543</v>
      </c>
      <c r="I4845">
        <v>-7.4081859588623002</v>
      </c>
      <c r="J4845">
        <v>-3.7534728646278402E-2</v>
      </c>
      <c r="K4845">
        <v>83.076667785644503</v>
      </c>
      <c r="L4845">
        <v>-18.589414596557599</v>
      </c>
      <c r="M4845">
        <v>-11.9834547042847</v>
      </c>
      <c r="N4845">
        <v>-7.4081859588623002</v>
      </c>
      <c r="O4845">
        <v>-2.8329176902771001</v>
      </c>
      <c r="P4845">
        <v>3.77304267883301</v>
      </c>
      <c r="Q4845">
        <v>-21.759138107299801</v>
      </c>
      <c r="R4845">
        <v>6.9427657127380398</v>
      </c>
      <c r="S4845">
        <v>104</v>
      </c>
      <c r="T4845">
        <v>88.274200210439602</v>
      </c>
      <c r="U4845">
        <v>8.7247591018676793</v>
      </c>
      <c r="V4845">
        <v>70.912834167480497</v>
      </c>
      <c r="W4845">
        <v>96.259056091308594</v>
      </c>
      <c r="X4845">
        <v>0.95732158422470104</v>
      </c>
      <c r="Y4845">
        <v>3723</v>
      </c>
    </row>
    <row r="4846" spans="1:25" x14ac:dyDescent="0.25">
      <c r="A4846" t="s">
        <v>81</v>
      </c>
      <c r="B4846" t="s">
        <v>41</v>
      </c>
      <c r="C4846" s="7" t="s">
        <v>70</v>
      </c>
      <c r="D4846" s="58" t="s">
        <v>65</v>
      </c>
      <c r="E4846" s="7">
        <v>41099</v>
      </c>
      <c r="F4846">
        <v>21</v>
      </c>
      <c r="G4846">
        <v>197.83175659179699</v>
      </c>
      <c r="H4846">
        <v>211.37440490722699</v>
      </c>
      <c r="I4846">
        <v>-13.542654991149901</v>
      </c>
      <c r="J4846">
        <v>-6.8455420434474903E-2</v>
      </c>
      <c r="K4846">
        <v>79.190002441406307</v>
      </c>
      <c r="L4846">
        <v>-26.177852630615199</v>
      </c>
      <c r="M4846">
        <v>-18.712875366210898</v>
      </c>
      <c r="N4846">
        <v>-13.542654991149901</v>
      </c>
      <c r="O4846">
        <v>-8.3724346160888707</v>
      </c>
      <c r="P4846">
        <v>-0.90745770931243896</v>
      </c>
      <c r="Q4846">
        <v>-29.7597560882568</v>
      </c>
      <c r="R4846">
        <v>2.67444515228271</v>
      </c>
      <c r="S4846">
        <v>104</v>
      </c>
      <c r="T4846">
        <v>111.617437531709</v>
      </c>
      <c r="U4846">
        <v>9.8592967987060494</v>
      </c>
      <c r="V4846">
        <v>70.912834167480497</v>
      </c>
      <c r="W4846">
        <v>96.259056091308594</v>
      </c>
      <c r="X4846">
        <v>0.95814627408981301</v>
      </c>
      <c r="Y4846">
        <v>3723</v>
      </c>
    </row>
    <row r="4847" spans="1:25" x14ac:dyDescent="0.25">
      <c r="A4847" t="s">
        <v>81</v>
      </c>
      <c r="B4847" t="s">
        <v>41</v>
      </c>
      <c r="C4847" s="7" t="s">
        <v>70</v>
      </c>
      <c r="D4847" s="58" t="s">
        <v>65</v>
      </c>
      <c r="E4847" s="7">
        <v>41099</v>
      </c>
      <c r="F4847">
        <v>22</v>
      </c>
      <c r="G4847">
        <v>195.41213989257801</v>
      </c>
      <c r="H4847">
        <v>207.39338684082</v>
      </c>
      <c r="I4847">
        <v>-11.981250762939499</v>
      </c>
      <c r="J4847">
        <v>-6.1312723904848099E-2</v>
      </c>
      <c r="K4847">
        <v>75.993331909179702</v>
      </c>
      <c r="L4847">
        <v>-25.473363876342798</v>
      </c>
      <c r="M4847">
        <v>-17.5021152496338</v>
      </c>
      <c r="N4847">
        <v>-11.981250762939499</v>
      </c>
      <c r="O4847">
        <v>-6.4603867530822798</v>
      </c>
      <c r="P4847">
        <v>1.51086330413818</v>
      </c>
      <c r="Q4847">
        <v>-29.298191070556602</v>
      </c>
      <c r="R4847">
        <v>5.3356900215148899</v>
      </c>
      <c r="S4847">
        <v>104</v>
      </c>
      <c r="T4847">
        <v>127.265782935847</v>
      </c>
      <c r="U4847">
        <v>10.527952194213899</v>
      </c>
      <c r="V4847">
        <v>70.912834167480497</v>
      </c>
      <c r="W4847">
        <v>96.259056091308594</v>
      </c>
      <c r="X4847">
        <v>0.95489746332168601</v>
      </c>
      <c r="Y4847">
        <v>3723</v>
      </c>
    </row>
    <row r="4848" spans="1:25" x14ac:dyDescent="0.25">
      <c r="A4848" t="s">
        <v>81</v>
      </c>
      <c r="B4848" t="s">
        <v>41</v>
      </c>
      <c r="C4848" s="7" t="s">
        <v>70</v>
      </c>
      <c r="D4848" s="58" t="s">
        <v>65</v>
      </c>
      <c r="E4848" s="7">
        <v>41099</v>
      </c>
      <c r="F4848">
        <v>23</v>
      </c>
      <c r="G4848">
        <v>195.52023315429699</v>
      </c>
      <c r="H4848">
        <v>202.26052856445301</v>
      </c>
      <c r="I4848">
        <v>-6.74029445648193</v>
      </c>
      <c r="J4848">
        <v>-3.4473642706870998E-2</v>
      </c>
      <c r="K4848">
        <v>73.379997253417997</v>
      </c>
      <c r="L4848">
        <v>-18.995433807373001</v>
      </c>
      <c r="M4848">
        <v>-11.754998207092299</v>
      </c>
      <c r="N4848">
        <v>-6.74029445648193</v>
      </c>
      <c r="O4848">
        <v>-1.72559094429016</v>
      </c>
      <c r="P4848">
        <v>5.5148448944091797</v>
      </c>
      <c r="Q4848">
        <v>-22.4695949554443</v>
      </c>
      <c r="R4848">
        <v>8.9890060424804705</v>
      </c>
      <c r="S4848">
        <v>104</v>
      </c>
      <c r="T4848">
        <v>104.66223788164901</v>
      </c>
      <c r="U4848">
        <v>9.5627355575561506</v>
      </c>
      <c r="V4848">
        <v>70.912834167480497</v>
      </c>
      <c r="W4848">
        <v>96.259056091308594</v>
      </c>
      <c r="X4848">
        <v>0.95924633741378795</v>
      </c>
      <c r="Y4848">
        <v>3723</v>
      </c>
    </row>
    <row r="4849" spans="1:25" x14ac:dyDescent="0.25">
      <c r="A4849" t="s">
        <v>81</v>
      </c>
      <c r="B4849" t="s">
        <v>41</v>
      </c>
      <c r="C4849" s="7" t="s">
        <v>70</v>
      </c>
      <c r="D4849" s="58" t="s">
        <v>65</v>
      </c>
      <c r="E4849" s="7">
        <v>41099</v>
      </c>
      <c r="F4849">
        <v>24</v>
      </c>
      <c r="G4849">
        <v>195.84867858886699</v>
      </c>
      <c r="H4849">
        <v>189.75779724121099</v>
      </c>
      <c r="I4849">
        <v>6.0908861160278303</v>
      </c>
      <c r="J4849">
        <v>3.1099958345293999E-2</v>
      </c>
      <c r="K4849">
        <v>69.830001831054702</v>
      </c>
      <c r="L4849">
        <v>-4.8221683502197301</v>
      </c>
      <c r="M4849">
        <v>1.6253528594970701</v>
      </c>
      <c r="N4849">
        <v>6.0908861160278303</v>
      </c>
      <c r="O4849">
        <v>10.556419372558601</v>
      </c>
      <c r="P4849">
        <v>17.0039386749268</v>
      </c>
      <c r="Q4849">
        <v>-7.9158673286437997</v>
      </c>
      <c r="R4849">
        <v>20.097639083862301</v>
      </c>
      <c r="S4849">
        <v>104</v>
      </c>
      <c r="T4849">
        <v>85.306074545063893</v>
      </c>
      <c r="U4849">
        <v>8.5155010223388707</v>
      </c>
      <c r="V4849">
        <v>70.912834167480497</v>
      </c>
      <c r="W4849">
        <v>96.259056091308594</v>
      </c>
      <c r="X4849">
        <v>0.96007496118545499</v>
      </c>
      <c r="Y4849">
        <v>3723</v>
      </c>
    </row>
    <row r="4850" spans="1:25" x14ac:dyDescent="0.25">
      <c r="A4850" t="s">
        <v>81</v>
      </c>
      <c r="B4850" t="s">
        <v>41</v>
      </c>
      <c r="C4850" s="7" t="s">
        <v>70</v>
      </c>
      <c r="D4850" s="58" t="s">
        <v>65</v>
      </c>
      <c r="E4850" s="7">
        <v>41100</v>
      </c>
      <c r="F4850">
        <v>1</v>
      </c>
      <c r="G4850">
        <v>195.64306640625</v>
      </c>
      <c r="H4850">
        <v>178.36145019531301</v>
      </c>
      <c r="I4850">
        <v>17.281612396240199</v>
      </c>
      <c r="J4850">
        <v>8.8332355022430406E-2</v>
      </c>
      <c r="K4850">
        <v>70.326667785644503</v>
      </c>
      <c r="L4850">
        <v>4.80035400390625</v>
      </c>
      <c r="M4850">
        <v>12.1743822097778</v>
      </c>
      <c r="N4850">
        <v>17.281612396240199</v>
      </c>
      <c r="O4850">
        <v>22.388843536376999</v>
      </c>
      <c r="P4850">
        <v>29.762870788574201</v>
      </c>
      <c r="Q4850">
        <v>1.26209044456482</v>
      </c>
      <c r="R4850">
        <v>33.301136016845703</v>
      </c>
      <c r="S4850">
        <v>104</v>
      </c>
      <c r="T4850">
        <v>113.029605992801</v>
      </c>
      <c r="U4850">
        <v>9.7391777038574201</v>
      </c>
      <c r="V4850">
        <v>74.256332397460895</v>
      </c>
      <c r="W4850">
        <v>99.923912048339801</v>
      </c>
      <c r="X4850">
        <v>0.92557024955749501</v>
      </c>
      <c r="Y4850">
        <v>3722</v>
      </c>
    </row>
    <row r="4851" spans="1:25" x14ac:dyDescent="0.25">
      <c r="A4851" t="s">
        <v>81</v>
      </c>
      <c r="B4851" t="s">
        <v>41</v>
      </c>
      <c r="C4851" s="7" t="s">
        <v>70</v>
      </c>
      <c r="D4851" s="58" t="s">
        <v>65</v>
      </c>
      <c r="E4851" s="7">
        <v>41100</v>
      </c>
      <c r="F4851">
        <v>2</v>
      </c>
      <c r="G4851">
        <v>186.36546325683599</v>
      </c>
      <c r="H4851">
        <v>172.40919494628901</v>
      </c>
      <c r="I4851">
        <v>13.95627784729</v>
      </c>
      <c r="J4851">
        <v>7.4886612594127697E-2</v>
      </c>
      <c r="K4851">
        <v>68.836669921875</v>
      </c>
      <c r="L4851">
        <v>0.78233784437179599</v>
      </c>
      <c r="M4851">
        <v>8.5656080245971697</v>
      </c>
      <c r="N4851">
        <v>13.95627784729</v>
      </c>
      <c r="O4851">
        <v>19.346948623657202</v>
      </c>
      <c r="P4851">
        <v>27.130220413208001</v>
      </c>
      <c r="Q4851">
        <v>-2.9522912502288801</v>
      </c>
      <c r="R4851">
        <v>30.8648471832275</v>
      </c>
      <c r="S4851">
        <v>104</v>
      </c>
      <c r="T4851">
        <v>126.481200417978</v>
      </c>
      <c r="U4851">
        <v>10.279680252075201</v>
      </c>
      <c r="V4851">
        <v>74.256332397460895</v>
      </c>
      <c r="W4851">
        <v>99.923912048339801</v>
      </c>
      <c r="X4851">
        <v>0.92658120393753096</v>
      </c>
      <c r="Y4851">
        <v>3723</v>
      </c>
    </row>
    <row r="4852" spans="1:25" x14ac:dyDescent="0.25">
      <c r="A4852" t="s">
        <v>81</v>
      </c>
      <c r="B4852" t="s">
        <v>41</v>
      </c>
      <c r="C4852" s="7" t="s">
        <v>70</v>
      </c>
      <c r="D4852" s="58" t="s">
        <v>65</v>
      </c>
      <c r="E4852" s="7">
        <v>41100</v>
      </c>
      <c r="F4852">
        <v>3</v>
      </c>
      <c r="G4852">
        <v>189.507736206055</v>
      </c>
      <c r="H4852">
        <v>172.72572326660199</v>
      </c>
      <c r="I4852">
        <v>16.782005310058601</v>
      </c>
      <c r="J4852">
        <v>8.8555783033370999E-2</v>
      </c>
      <c r="K4852">
        <v>67.173332214355497</v>
      </c>
      <c r="L4852">
        <v>5.1384019851684597</v>
      </c>
      <c r="M4852">
        <v>12.0175371170044</v>
      </c>
      <c r="N4852">
        <v>16.782005310058601</v>
      </c>
      <c r="O4852">
        <v>21.546472549438501</v>
      </c>
      <c r="P4852">
        <v>28.425609588623001</v>
      </c>
      <c r="Q4852">
        <v>1.83760213851929</v>
      </c>
      <c r="R4852">
        <v>31.726406097412099</v>
      </c>
      <c r="S4852">
        <v>104</v>
      </c>
      <c r="T4852">
        <v>97.633524733166695</v>
      </c>
      <c r="U4852">
        <v>9.0855522155761701</v>
      </c>
      <c r="V4852">
        <v>74.256332397460895</v>
      </c>
      <c r="W4852">
        <v>99.923912048339801</v>
      </c>
      <c r="X4852">
        <v>0.93724578619003296</v>
      </c>
      <c r="Y4852">
        <v>3723</v>
      </c>
    </row>
    <row r="4853" spans="1:25" x14ac:dyDescent="0.25">
      <c r="A4853" t="s">
        <v>81</v>
      </c>
      <c r="B4853" t="s">
        <v>41</v>
      </c>
      <c r="C4853" s="7" t="s">
        <v>70</v>
      </c>
      <c r="D4853" s="58" t="s">
        <v>65</v>
      </c>
      <c r="E4853" s="7">
        <v>41100</v>
      </c>
      <c r="F4853">
        <v>4</v>
      </c>
      <c r="G4853">
        <v>200.39404296875</v>
      </c>
      <c r="H4853">
        <v>184.99322509765599</v>
      </c>
      <c r="I4853">
        <v>15.4008169174194</v>
      </c>
      <c r="J4853">
        <v>7.6852671802043901E-2</v>
      </c>
      <c r="K4853">
        <v>65.643333435058594</v>
      </c>
      <c r="L4853">
        <v>3.0405290126800502</v>
      </c>
      <c r="M4853">
        <v>10.343087196350099</v>
      </c>
      <c r="N4853">
        <v>15.4008169174194</v>
      </c>
      <c r="O4853">
        <v>20.4585475921631</v>
      </c>
      <c r="P4853">
        <v>27.761104583740199</v>
      </c>
      <c r="Q4853">
        <v>-0.46344083547592202</v>
      </c>
      <c r="R4853">
        <v>31.2650756835938</v>
      </c>
      <c r="S4853">
        <v>104</v>
      </c>
      <c r="T4853">
        <v>105.90977892817099</v>
      </c>
      <c r="U4853">
        <v>9.6447839736938494</v>
      </c>
      <c r="V4853">
        <v>74.256332397460895</v>
      </c>
      <c r="W4853">
        <v>99.923912048339801</v>
      </c>
      <c r="X4853">
        <v>0.94041991233825695</v>
      </c>
      <c r="Y4853">
        <v>3723</v>
      </c>
    </row>
    <row r="4854" spans="1:25" x14ac:dyDescent="0.25">
      <c r="A4854" t="s">
        <v>81</v>
      </c>
      <c r="B4854" t="s">
        <v>41</v>
      </c>
      <c r="C4854" s="7" t="s">
        <v>70</v>
      </c>
      <c r="D4854" s="58" t="s">
        <v>65</v>
      </c>
      <c r="E4854" s="7">
        <v>41100</v>
      </c>
      <c r="F4854">
        <v>5</v>
      </c>
      <c r="G4854">
        <v>223.637619018555</v>
      </c>
      <c r="H4854">
        <v>198.57061767578099</v>
      </c>
      <c r="I4854">
        <v>25.067010879516602</v>
      </c>
      <c r="J4854">
        <v>0.11208762973547</v>
      </c>
      <c r="K4854">
        <v>64.059997558593807</v>
      </c>
      <c r="L4854">
        <v>12.3231554031372</v>
      </c>
      <c r="M4854">
        <v>19.8523273468018</v>
      </c>
      <c r="N4854">
        <v>25.067010879516602</v>
      </c>
      <c r="O4854">
        <v>30.281692504882798</v>
      </c>
      <c r="P4854">
        <v>37.810867309570298</v>
      </c>
      <c r="Q4854">
        <v>8.71044921875</v>
      </c>
      <c r="R4854">
        <v>41.423572540283203</v>
      </c>
      <c r="S4854">
        <v>104</v>
      </c>
      <c r="T4854">
        <v>109.68725232818601</v>
      </c>
      <c r="U4854">
        <v>9.9440841674804705</v>
      </c>
      <c r="V4854">
        <v>74.256332397460895</v>
      </c>
      <c r="W4854">
        <v>99.923912048339801</v>
      </c>
      <c r="X4854">
        <v>0.94654363393783603</v>
      </c>
      <c r="Y4854">
        <v>3722</v>
      </c>
    </row>
    <row r="4855" spans="1:25" x14ac:dyDescent="0.25">
      <c r="A4855" t="s">
        <v>81</v>
      </c>
      <c r="B4855" t="s">
        <v>41</v>
      </c>
      <c r="C4855" s="7" t="s">
        <v>70</v>
      </c>
      <c r="D4855" s="58" t="s">
        <v>65</v>
      </c>
      <c r="E4855" s="7">
        <v>41100</v>
      </c>
      <c r="F4855">
        <v>6</v>
      </c>
      <c r="G4855">
        <v>236.20986938476599</v>
      </c>
      <c r="H4855">
        <v>228.566329956055</v>
      </c>
      <c r="I4855">
        <v>7.6435484886169398</v>
      </c>
      <c r="J4855">
        <v>3.2359141856432003E-2</v>
      </c>
      <c r="K4855">
        <v>63.006668090820298</v>
      </c>
      <c r="L4855">
        <v>-5.9144220352172896</v>
      </c>
      <c r="M4855">
        <v>2.0957367420196502</v>
      </c>
      <c r="N4855">
        <v>7.6435484886169398</v>
      </c>
      <c r="O4855">
        <v>13.1913604736328</v>
      </c>
      <c r="P4855">
        <v>21.2015190124512</v>
      </c>
      <c r="Q4855">
        <v>-9.7579183578491193</v>
      </c>
      <c r="R4855">
        <v>25.045015335083001</v>
      </c>
      <c r="S4855">
        <v>104</v>
      </c>
      <c r="T4855">
        <v>118.708613860063</v>
      </c>
      <c r="U4855">
        <v>10.5793409347534</v>
      </c>
      <c r="V4855">
        <v>74.256332397460895</v>
      </c>
      <c r="W4855">
        <v>99.923912048339801</v>
      </c>
      <c r="X4855">
        <v>0.94823890924453702</v>
      </c>
      <c r="Y4855">
        <v>3723</v>
      </c>
    </row>
    <row r="4856" spans="1:25" x14ac:dyDescent="0.25">
      <c r="A4856" t="s">
        <v>81</v>
      </c>
      <c r="B4856" t="s">
        <v>41</v>
      </c>
      <c r="C4856" s="7" t="s">
        <v>70</v>
      </c>
      <c r="D4856" s="58" t="s">
        <v>65</v>
      </c>
      <c r="E4856" s="7">
        <v>41100</v>
      </c>
      <c r="F4856">
        <v>7</v>
      </c>
      <c r="G4856">
        <v>255.78762817382801</v>
      </c>
      <c r="H4856">
        <v>254.09634399414099</v>
      </c>
      <c r="I4856">
        <v>1.6912657022476201</v>
      </c>
      <c r="J4856">
        <v>6.6119921393692502E-3</v>
      </c>
      <c r="K4856">
        <v>63.443332672119098</v>
      </c>
      <c r="L4856">
        <v>-13.459698677063001</v>
      </c>
      <c r="M4856">
        <v>-4.5083866119384801</v>
      </c>
      <c r="N4856">
        <v>1.6912657022476201</v>
      </c>
      <c r="O4856">
        <v>7.8909173011779803</v>
      </c>
      <c r="P4856">
        <v>16.842229843139599</v>
      </c>
      <c r="Q4856">
        <v>-17.754787445068398</v>
      </c>
      <c r="R4856">
        <v>21.1373195648193</v>
      </c>
      <c r="S4856">
        <v>104</v>
      </c>
      <c r="T4856">
        <v>144.20227223369099</v>
      </c>
      <c r="U4856">
        <v>11.8223609924316</v>
      </c>
      <c r="V4856">
        <v>74.256332397460895</v>
      </c>
      <c r="W4856">
        <v>99.923912048339801</v>
      </c>
      <c r="X4856">
        <v>0.94321620464324996</v>
      </c>
      <c r="Y4856">
        <v>3722</v>
      </c>
    </row>
    <row r="4857" spans="1:25" x14ac:dyDescent="0.25">
      <c r="A4857" t="s">
        <v>81</v>
      </c>
      <c r="B4857" t="s">
        <v>41</v>
      </c>
      <c r="C4857" s="7" t="s">
        <v>70</v>
      </c>
      <c r="D4857" s="58" t="s">
        <v>65</v>
      </c>
      <c r="E4857" s="7">
        <v>41100</v>
      </c>
      <c r="F4857">
        <v>8</v>
      </c>
      <c r="G4857">
        <v>274.72354125976602</v>
      </c>
      <c r="H4857">
        <v>265.61163330078102</v>
      </c>
      <c r="I4857">
        <v>9.1119146347045898</v>
      </c>
      <c r="J4857">
        <v>3.3167578279972097E-2</v>
      </c>
      <c r="K4857">
        <v>65.540000915527301</v>
      </c>
      <c r="L4857">
        <v>-6.6178913116455096</v>
      </c>
      <c r="M4857">
        <v>2.6754057407379199</v>
      </c>
      <c r="N4857">
        <v>9.1119146347045898</v>
      </c>
      <c r="O4857">
        <v>15.548423767089799</v>
      </c>
      <c r="P4857">
        <v>24.841720581054702</v>
      </c>
      <c r="Q4857">
        <v>-11.0770721435547</v>
      </c>
      <c r="R4857">
        <v>29.300901412963899</v>
      </c>
      <c r="S4857">
        <v>104</v>
      </c>
      <c r="T4857">
        <v>157.05961739362999</v>
      </c>
      <c r="U4857">
        <v>12.2740325927734</v>
      </c>
      <c r="V4857">
        <v>74.256332397460895</v>
      </c>
      <c r="W4857">
        <v>99.923912048339801</v>
      </c>
      <c r="X4857">
        <v>0.93776506185531605</v>
      </c>
      <c r="Y4857">
        <v>3723</v>
      </c>
    </row>
    <row r="4858" spans="1:25" x14ac:dyDescent="0.25">
      <c r="A4858" t="s">
        <v>81</v>
      </c>
      <c r="B4858" t="s">
        <v>41</v>
      </c>
      <c r="C4858" s="7" t="s">
        <v>70</v>
      </c>
      <c r="D4858" s="58" t="s">
        <v>65</v>
      </c>
      <c r="E4858" s="7">
        <v>41100</v>
      </c>
      <c r="F4858">
        <v>9</v>
      </c>
      <c r="G4858">
        <v>298.74514770507801</v>
      </c>
      <c r="H4858">
        <v>285.33044433593801</v>
      </c>
      <c r="I4858">
        <v>13.414695739746101</v>
      </c>
      <c r="J4858">
        <v>4.4903475791215897E-2</v>
      </c>
      <c r="K4858">
        <v>69.476669311523395</v>
      </c>
      <c r="L4858">
        <v>-3.31841015815735</v>
      </c>
      <c r="M4858">
        <v>6.5676441192626998</v>
      </c>
      <c r="N4858">
        <v>13.414695739746101</v>
      </c>
      <c r="O4858">
        <v>20.261747360229499</v>
      </c>
      <c r="P4858">
        <v>30.147800445556602</v>
      </c>
      <c r="Q4858">
        <v>-8.06201267242432</v>
      </c>
      <c r="R4858">
        <v>34.891403198242202</v>
      </c>
      <c r="S4858">
        <v>104</v>
      </c>
      <c r="T4858">
        <v>174.46442070912201</v>
      </c>
      <c r="U4858">
        <v>13.0569114685059</v>
      </c>
      <c r="V4858">
        <v>74.256332397460895</v>
      </c>
      <c r="W4858">
        <v>99.923912048339801</v>
      </c>
      <c r="X4858">
        <v>0.936290502548218</v>
      </c>
      <c r="Y4858">
        <v>3723</v>
      </c>
    </row>
    <row r="4859" spans="1:25" x14ac:dyDescent="0.25">
      <c r="A4859" t="s">
        <v>81</v>
      </c>
      <c r="B4859" t="s">
        <v>41</v>
      </c>
      <c r="C4859" s="7" t="s">
        <v>70</v>
      </c>
      <c r="D4859" s="58" t="s">
        <v>65</v>
      </c>
      <c r="E4859" s="7">
        <v>41100</v>
      </c>
      <c r="F4859">
        <v>10</v>
      </c>
      <c r="G4859">
        <v>304.52783203125</v>
      </c>
      <c r="H4859">
        <v>289.99197387695301</v>
      </c>
      <c r="I4859">
        <v>14.5358781814575</v>
      </c>
      <c r="J4859">
        <v>4.7732513397932101E-2</v>
      </c>
      <c r="K4859">
        <v>73.5</v>
      </c>
      <c r="L4859">
        <v>-2.7322950363159202</v>
      </c>
      <c r="M4859">
        <v>7.4698815345764196</v>
      </c>
      <c r="N4859">
        <v>14.5358781814575</v>
      </c>
      <c r="O4859">
        <v>21.601875305175799</v>
      </c>
      <c r="P4859">
        <v>31.804050445556602</v>
      </c>
      <c r="Q4859">
        <v>-7.6275825500488299</v>
      </c>
      <c r="R4859">
        <v>36.699337005615199</v>
      </c>
      <c r="S4859">
        <v>104</v>
      </c>
      <c r="T4859">
        <v>189.226406134141</v>
      </c>
      <c r="U4859">
        <v>13.4744272232056</v>
      </c>
      <c r="V4859">
        <v>74.256332397460895</v>
      </c>
      <c r="W4859">
        <v>99.923912048339801</v>
      </c>
      <c r="X4859">
        <v>0.93802815675735496</v>
      </c>
      <c r="Y4859">
        <v>3723</v>
      </c>
    </row>
    <row r="4860" spans="1:25" x14ac:dyDescent="0.25">
      <c r="A4860" t="s">
        <v>81</v>
      </c>
      <c r="B4860" t="s">
        <v>41</v>
      </c>
      <c r="C4860" s="7" t="s">
        <v>70</v>
      </c>
      <c r="D4860" s="58" t="s">
        <v>65</v>
      </c>
      <c r="E4860" s="7">
        <v>41100</v>
      </c>
      <c r="F4860">
        <v>11</v>
      </c>
      <c r="G4860">
        <v>301.34765625</v>
      </c>
      <c r="H4860">
        <v>280.34292602539102</v>
      </c>
      <c r="I4860">
        <v>21.004713058471701</v>
      </c>
      <c r="J4860">
        <v>6.9702595472335802E-2</v>
      </c>
      <c r="K4860">
        <v>77.059997558593807</v>
      </c>
      <c r="L4860">
        <v>3.96342921257019</v>
      </c>
      <c r="M4860">
        <v>14.031558036804199</v>
      </c>
      <c r="N4860">
        <v>21.004713058471701</v>
      </c>
      <c r="O4860">
        <v>27.977867126464801</v>
      </c>
      <c r="P4860">
        <v>38.045993804931598</v>
      </c>
      <c r="Q4860">
        <v>-0.86753755807876598</v>
      </c>
      <c r="R4860">
        <v>42.876960754394503</v>
      </c>
      <c r="S4860">
        <v>104</v>
      </c>
      <c r="T4860">
        <v>191.21390663117899</v>
      </c>
      <c r="U4860">
        <v>13.297384262085</v>
      </c>
      <c r="V4860">
        <v>74.256332397460895</v>
      </c>
      <c r="W4860">
        <v>99.923912048339801</v>
      </c>
      <c r="X4860">
        <v>0.93528193235397294</v>
      </c>
      <c r="Y4860">
        <v>3723</v>
      </c>
    </row>
    <row r="4861" spans="1:25" x14ac:dyDescent="0.25">
      <c r="A4861" t="s">
        <v>81</v>
      </c>
      <c r="B4861" t="s">
        <v>41</v>
      </c>
      <c r="C4861" s="7" t="s">
        <v>70</v>
      </c>
      <c r="D4861" s="58" t="s">
        <v>65</v>
      </c>
      <c r="E4861" s="7">
        <v>41100</v>
      </c>
      <c r="F4861">
        <v>12</v>
      </c>
      <c r="G4861">
        <v>304.839111328125</v>
      </c>
      <c r="H4861">
        <v>272.74621582031301</v>
      </c>
      <c r="I4861">
        <v>32.092868804931598</v>
      </c>
      <c r="J4861">
        <v>0.105278067290783</v>
      </c>
      <c r="K4861">
        <v>81.599998474121094</v>
      </c>
      <c r="L4861">
        <v>15.677038192749</v>
      </c>
      <c r="M4861">
        <v>25.375644683837901</v>
      </c>
      <c r="N4861">
        <v>32.092868804931598</v>
      </c>
      <c r="O4861">
        <v>38.810092926025398</v>
      </c>
      <c r="P4861">
        <v>48.508705139160199</v>
      </c>
      <c r="Q4861">
        <v>11.0233774185181</v>
      </c>
      <c r="R4861">
        <v>53.162361145019503</v>
      </c>
      <c r="S4861">
        <v>104</v>
      </c>
      <c r="T4861">
        <v>180.817875666107</v>
      </c>
      <c r="U4861">
        <v>12.8093423843384</v>
      </c>
      <c r="V4861">
        <v>74.256332397460895</v>
      </c>
      <c r="W4861">
        <v>99.923912048339801</v>
      </c>
      <c r="X4861">
        <v>0.93973046541214</v>
      </c>
      <c r="Y4861">
        <v>3723</v>
      </c>
    </row>
    <row r="4862" spans="1:25" x14ac:dyDescent="0.25">
      <c r="A4862" t="s">
        <v>81</v>
      </c>
      <c r="B4862" t="s">
        <v>41</v>
      </c>
      <c r="C4862" s="7" t="s">
        <v>70</v>
      </c>
      <c r="D4862" s="58" t="s">
        <v>65</v>
      </c>
      <c r="E4862" s="7">
        <v>41100</v>
      </c>
      <c r="F4862">
        <v>13</v>
      </c>
      <c r="G4862">
        <v>288.22235107421898</v>
      </c>
      <c r="H4862">
        <v>255.37469482421901</v>
      </c>
      <c r="I4862">
        <v>32.847629547119098</v>
      </c>
      <c r="J4862">
        <v>0.113966278731823</v>
      </c>
      <c r="K4862">
        <v>85.800003051757798</v>
      </c>
      <c r="L4862">
        <v>18.343875885009801</v>
      </c>
      <c r="M4862">
        <v>26.9128112792969</v>
      </c>
      <c r="N4862">
        <v>32.847629547119098</v>
      </c>
      <c r="O4862">
        <v>38.782447814941399</v>
      </c>
      <c r="P4862">
        <v>47.351383209228501</v>
      </c>
      <c r="Q4862">
        <v>14.232262611389199</v>
      </c>
      <c r="R4862">
        <v>51.4629936218262</v>
      </c>
      <c r="S4862">
        <v>104</v>
      </c>
      <c r="T4862">
        <v>144.404493799335</v>
      </c>
      <c r="U4862">
        <v>11.3173379898071</v>
      </c>
      <c r="V4862">
        <v>74.256332397460895</v>
      </c>
      <c r="W4862">
        <v>99.923912048339801</v>
      </c>
      <c r="X4862">
        <v>0.94707590341568004</v>
      </c>
      <c r="Y4862">
        <v>3723</v>
      </c>
    </row>
    <row r="4863" spans="1:25" x14ac:dyDescent="0.25">
      <c r="A4863" t="s">
        <v>81</v>
      </c>
      <c r="B4863" t="s">
        <v>41</v>
      </c>
      <c r="C4863" s="7" t="s">
        <v>70</v>
      </c>
      <c r="D4863" s="58" t="s">
        <v>65</v>
      </c>
      <c r="E4863" s="7">
        <v>41100</v>
      </c>
      <c r="F4863">
        <v>14</v>
      </c>
      <c r="G4863">
        <v>282.29360961914102</v>
      </c>
      <c r="H4863">
        <v>251.95962524414099</v>
      </c>
      <c r="I4863">
        <v>30.333988189697301</v>
      </c>
      <c r="J4863">
        <v>0.10745545476675</v>
      </c>
      <c r="K4863">
        <v>89.393333435058594</v>
      </c>
      <c r="L4863">
        <v>16.381383895873999</v>
      </c>
      <c r="M4863">
        <v>24.624696731567401</v>
      </c>
      <c r="N4863">
        <v>30.333988189697301</v>
      </c>
      <c r="O4863">
        <v>36.043281555175803</v>
      </c>
      <c r="P4863">
        <v>44.286594390869098</v>
      </c>
      <c r="Q4863">
        <v>12.4260149002075</v>
      </c>
      <c r="R4863">
        <v>48.2419624328613</v>
      </c>
      <c r="S4863">
        <v>104</v>
      </c>
      <c r="T4863">
        <v>133.61859268906301</v>
      </c>
      <c r="U4863">
        <v>10.8872747421265</v>
      </c>
      <c r="V4863">
        <v>74.256332397460895</v>
      </c>
      <c r="W4863">
        <v>99.923912048339801</v>
      </c>
      <c r="X4863">
        <v>0.94954752922058105</v>
      </c>
      <c r="Y4863">
        <v>3723</v>
      </c>
    </row>
    <row r="4864" spans="1:25" x14ac:dyDescent="0.25">
      <c r="A4864" t="s">
        <v>81</v>
      </c>
      <c r="B4864" t="s">
        <v>41</v>
      </c>
      <c r="C4864" s="7" t="s">
        <v>70</v>
      </c>
      <c r="D4864" s="58" t="s">
        <v>65</v>
      </c>
      <c r="E4864" s="7">
        <v>41100</v>
      </c>
      <c r="F4864">
        <v>15</v>
      </c>
      <c r="G4864">
        <v>273.93606567382801</v>
      </c>
      <c r="H4864">
        <v>225.46675109863301</v>
      </c>
      <c r="I4864">
        <v>48.4693412780762</v>
      </c>
      <c r="J4864">
        <v>0.176936686038971</v>
      </c>
      <c r="K4864">
        <v>92.303337097167997</v>
      </c>
      <c r="L4864">
        <v>35.225547790527301</v>
      </c>
      <c r="M4864">
        <v>43.050086975097699</v>
      </c>
      <c r="N4864">
        <v>48.4693412780762</v>
      </c>
      <c r="O4864">
        <v>53.888591766357401</v>
      </c>
      <c r="P4864">
        <v>61.713130950927699</v>
      </c>
      <c r="Q4864">
        <v>31.471118927001999</v>
      </c>
      <c r="R4864">
        <v>65.467559814453097</v>
      </c>
      <c r="S4864">
        <v>104</v>
      </c>
      <c r="T4864">
        <v>126.82825567625</v>
      </c>
      <c r="U4864">
        <v>10.334184646606399</v>
      </c>
      <c r="V4864">
        <v>74.256332397460895</v>
      </c>
      <c r="W4864">
        <v>99.923912048339801</v>
      </c>
      <c r="X4864">
        <v>0.95258820056915305</v>
      </c>
      <c r="Y4864">
        <v>3723</v>
      </c>
    </row>
    <row r="4865" spans="1:25" x14ac:dyDescent="0.25">
      <c r="A4865" t="s">
        <v>81</v>
      </c>
      <c r="B4865" t="s">
        <v>41</v>
      </c>
      <c r="C4865" s="7" t="s">
        <v>70</v>
      </c>
      <c r="D4865" s="58" t="s">
        <v>65</v>
      </c>
      <c r="E4865" s="7">
        <v>41100</v>
      </c>
      <c r="F4865">
        <v>16</v>
      </c>
      <c r="G4865">
        <v>246.47026062011699</v>
      </c>
      <c r="H4865">
        <v>209.837966918945</v>
      </c>
      <c r="I4865">
        <v>36.632293701171903</v>
      </c>
      <c r="J4865">
        <v>0.148627638816834</v>
      </c>
      <c r="K4865">
        <v>93.800003051757798</v>
      </c>
      <c r="L4865">
        <v>25.100927352905298</v>
      </c>
      <c r="M4865">
        <v>31.913749694824201</v>
      </c>
      <c r="N4865">
        <v>36.632293701171903</v>
      </c>
      <c r="O4865">
        <v>41.350833892822301</v>
      </c>
      <c r="P4865">
        <v>48.163658142089801</v>
      </c>
      <c r="Q4865">
        <v>21.831945419311499</v>
      </c>
      <c r="R4865">
        <v>51.4326362609863</v>
      </c>
      <c r="S4865">
        <v>104</v>
      </c>
      <c r="T4865">
        <v>98.389689255536695</v>
      </c>
      <c r="U4865">
        <v>8.9979715347290004</v>
      </c>
      <c r="V4865">
        <v>74.256332397460895</v>
      </c>
      <c r="W4865">
        <v>99.923912048339801</v>
      </c>
      <c r="X4865">
        <v>0.96063804626464799</v>
      </c>
      <c r="Y4865">
        <v>3723</v>
      </c>
    </row>
    <row r="4866" spans="1:25" x14ac:dyDescent="0.25">
      <c r="A4866" t="s">
        <v>81</v>
      </c>
      <c r="B4866" t="s">
        <v>41</v>
      </c>
      <c r="C4866" s="7" t="s">
        <v>70</v>
      </c>
      <c r="D4866" s="58" t="s">
        <v>65</v>
      </c>
      <c r="E4866" s="7">
        <v>41100</v>
      </c>
      <c r="F4866">
        <v>17</v>
      </c>
      <c r="G4866">
        <v>232.97813415527301</v>
      </c>
      <c r="H4866">
        <v>195.93199157714801</v>
      </c>
      <c r="I4866">
        <v>37.0461616516113</v>
      </c>
      <c r="J4866">
        <v>0.15901131927967099</v>
      </c>
      <c r="K4866">
        <v>94.536666870117202</v>
      </c>
      <c r="L4866">
        <v>26.908670425415</v>
      </c>
      <c r="M4866">
        <v>32.897983551025398</v>
      </c>
      <c r="N4866">
        <v>37.0461616516113</v>
      </c>
      <c r="O4866">
        <v>41.194339752197301</v>
      </c>
      <c r="P4866">
        <v>47.1836547851563</v>
      </c>
      <c r="Q4866">
        <v>24.034832000732401</v>
      </c>
      <c r="R4866">
        <v>50.057491302490199</v>
      </c>
      <c r="S4866">
        <v>104</v>
      </c>
      <c r="T4866">
        <v>78.243293798596397</v>
      </c>
      <c r="U4866">
        <v>7.9103269577026403</v>
      </c>
      <c r="V4866">
        <v>74.256332397460895</v>
      </c>
      <c r="W4866">
        <v>99.923912048339801</v>
      </c>
      <c r="X4866">
        <v>0.96372085809707597</v>
      </c>
      <c r="Y4866">
        <v>3723</v>
      </c>
    </row>
    <row r="4867" spans="1:25" x14ac:dyDescent="0.25">
      <c r="A4867" t="s">
        <v>81</v>
      </c>
      <c r="B4867" t="s">
        <v>41</v>
      </c>
      <c r="C4867" s="7" t="s">
        <v>70</v>
      </c>
      <c r="D4867" s="58" t="s">
        <v>65</v>
      </c>
      <c r="E4867" s="7">
        <v>41100</v>
      </c>
      <c r="F4867">
        <v>18</v>
      </c>
      <c r="G4867">
        <v>210.18550109863301</v>
      </c>
      <c r="H4867">
        <v>180.95765686035199</v>
      </c>
      <c r="I4867">
        <v>29.227851867675799</v>
      </c>
      <c r="J4867">
        <v>0.139057397842407</v>
      </c>
      <c r="K4867">
        <v>94.153335571289105</v>
      </c>
      <c r="L4867">
        <v>18.332199096679702</v>
      </c>
      <c r="M4867">
        <v>24.7694396972656</v>
      </c>
      <c r="N4867">
        <v>29.227851867675799</v>
      </c>
      <c r="O4867">
        <v>33.686264038085902</v>
      </c>
      <c r="P4867">
        <v>40.123500823974602</v>
      </c>
      <c r="Q4867">
        <v>15.2434339523315</v>
      </c>
      <c r="R4867">
        <v>43.212268829345703</v>
      </c>
      <c r="S4867">
        <v>104</v>
      </c>
      <c r="T4867">
        <v>93.201377029081002</v>
      </c>
      <c r="U4867">
        <v>8.5019216537475604</v>
      </c>
      <c r="V4867">
        <v>74.256332397460895</v>
      </c>
      <c r="W4867">
        <v>99.923912048339801</v>
      </c>
      <c r="X4867">
        <v>0.95874518156051602</v>
      </c>
      <c r="Y4867">
        <v>3723</v>
      </c>
    </row>
    <row r="4868" spans="1:25" x14ac:dyDescent="0.25">
      <c r="A4868" t="s">
        <v>81</v>
      </c>
      <c r="B4868" t="s">
        <v>41</v>
      </c>
      <c r="C4868" s="7" t="s">
        <v>70</v>
      </c>
      <c r="D4868" s="58" t="s">
        <v>65</v>
      </c>
      <c r="E4868" s="7">
        <v>41100</v>
      </c>
      <c r="F4868">
        <v>19</v>
      </c>
      <c r="G4868">
        <v>210.26023864746099</v>
      </c>
      <c r="H4868">
        <v>199.38380432128901</v>
      </c>
      <c r="I4868">
        <v>10.876421928405801</v>
      </c>
      <c r="J4868">
        <v>5.1728382706642199E-2</v>
      </c>
      <c r="K4868">
        <v>93.519996643066406</v>
      </c>
      <c r="L4868">
        <v>-1.30481564998627</v>
      </c>
      <c r="M4868">
        <v>5.8919582366943404</v>
      </c>
      <c r="N4868">
        <v>10.876421928405801</v>
      </c>
      <c r="O4868">
        <v>15.8608856201172</v>
      </c>
      <c r="P4868">
        <v>23.057659149169901</v>
      </c>
      <c r="Q4868">
        <v>-4.7580275535583496</v>
      </c>
      <c r="R4868">
        <v>26.510869979858398</v>
      </c>
      <c r="S4868">
        <v>104</v>
      </c>
      <c r="T4868">
        <v>110.275318293079</v>
      </c>
      <c r="U4868">
        <v>9.5050697326660192</v>
      </c>
      <c r="V4868">
        <v>74.256332397460895</v>
      </c>
      <c r="W4868">
        <v>99.923912048339801</v>
      </c>
      <c r="X4868">
        <v>0.95800465345382702</v>
      </c>
      <c r="Y4868">
        <v>3723</v>
      </c>
    </row>
    <row r="4869" spans="1:25" x14ac:dyDescent="0.25">
      <c r="A4869" t="s">
        <v>81</v>
      </c>
      <c r="B4869" t="s">
        <v>41</v>
      </c>
      <c r="C4869" s="7" t="s">
        <v>70</v>
      </c>
      <c r="D4869" s="58" t="s">
        <v>65</v>
      </c>
      <c r="E4869" s="7">
        <v>41100</v>
      </c>
      <c r="F4869">
        <v>20</v>
      </c>
      <c r="G4869">
        <v>210.32600402832</v>
      </c>
      <c r="H4869">
        <v>208.19076538085901</v>
      </c>
      <c r="I4869">
        <v>2.13522171974182</v>
      </c>
      <c r="J4869">
        <v>1.0151962749659999E-2</v>
      </c>
      <c r="K4869">
        <v>90.639999389648395</v>
      </c>
      <c r="L4869">
        <v>-10.137157440185501</v>
      </c>
      <c r="M4869">
        <v>-2.88653635978699</v>
      </c>
      <c r="N4869">
        <v>2.13522171974182</v>
      </c>
      <c r="O4869">
        <v>7.1569800376892099</v>
      </c>
      <c r="P4869">
        <v>14.4076013565063</v>
      </c>
      <c r="Q4869">
        <v>-13.616207122802701</v>
      </c>
      <c r="R4869">
        <v>17.886650085449201</v>
      </c>
      <c r="S4869">
        <v>104</v>
      </c>
      <c r="T4869">
        <v>108.670412909459</v>
      </c>
      <c r="U4869">
        <v>9.5761880874633807</v>
      </c>
      <c r="V4869">
        <v>74.256332397460895</v>
      </c>
      <c r="W4869">
        <v>99.923912048339801</v>
      </c>
      <c r="X4869">
        <v>0.95732158422470104</v>
      </c>
      <c r="Y4869">
        <v>3723</v>
      </c>
    </row>
    <row r="4870" spans="1:25" x14ac:dyDescent="0.25">
      <c r="A4870" t="s">
        <v>81</v>
      </c>
      <c r="B4870" t="s">
        <v>41</v>
      </c>
      <c r="C4870" s="7" t="s">
        <v>70</v>
      </c>
      <c r="D4870" s="58" t="s">
        <v>65</v>
      </c>
      <c r="E4870" s="7">
        <v>41100</v>
      </c>
      <c r="F4870">
        <v>21</v>
      </c>
      <c r="G4870">
        <v>220.49436950683599</v>
      </c>
      <c r="H4870">
        <v>219.42352294921901</v>
      </c>
      <c r="I4870">
        <v>1.0708433389663701</v>
      </c>
      <c r="J4870">
        <v>4.8565566539764404E-3</v>
      </c>
      <c r="K4870">
        <v>85.260002136230497</v>
      </c>
      <c r="L4870">
        <v>-11.7536354064941</v>
      </c>
      <c r="M4870">
        <v>-4.1768293380737296</v>
      </c>
      <c r="N4870">
        <v>1.0708433389663701</v>
      </c>
      <c r="O4870">
        <v>6.3185162544250497</v>
      </c>
      <c r="P4870">
        <v>13.895322799682599</v>
      </c>
      <c r="Q4870">
        <v>-15.389197349548301</v>
      </c>
      <c r="R4870">
        <v>17.5308837890625</v>
      </c>
      <c r="S4870">
        <v>104</v>
      </c>
      <c r="T4870">
        <v>115.753458789392</v>
      </c>
      <c r="U4870">
        <v>10.0069942474365</v>
      </c>
      <c r="V4870">
        <v>74.256332397460895</v>
      </c>
      <c r="W4870">
        <v>99.923912048339801</v>
      </c>
      <c r="X4870">
        <v>0.95814627408981301</v>
      </c>
      <c r="Y4870">
        <v>3723</v>
      </c>
    </row>
    <row r="4871" spans="1:25" x14ac:dyDescent="0.25">
      <c r="A4871" t="s">
        <v>81</v>
      </c>
      <c r="B4871" t="s">
        <v>41</v>
      </c>
      <c r="C4871" s="7" t="s">
        <v>70</v>
      </c>
      <c r="D4871" s="58" t="s">
        <v>65</v>
      </c>
      <c r="E4871" s="7">
        <v>41100</v>
      </c>
      <c r="F4871">
        <v>22</v>
      </c>
      <c r="G4871">
        <v>224.75914001464801</v>
      </c>
      <c r="H4871">
        <v>213.94081115722699</v>
      </c>
      <c r="I4871">
        <v>10.8183193206787</v>
      </c>
      <c r="J4871">
        <v>4.8132948577404001E-2</v>
      </c>
      <c r="K4871">
        <v>81.220001220703097</v>
      </c>
      <c r="L4871">
        <v>-1.4690189361572299</v>
      </c>
      <c r="M4871">
        <v>5.7904400825500497</v>
      </c>
      <c r="N4871">
        <v>10.8183193206787</v>
      </c>
      <c r="O4871">
        <v>15.846199035644499</v>
      </c>
      <c r="P4871">
        <v>23.105657577514599</v>
      </c>
      <c r="Q4871">
        <v>-4.9523086547851598</v>
      </c>
      <c r="R4871">
        <v>26.588947296142599</v>
      </c>
      <c r="S4871">
        <v>104</v>
      </c>
      <c r="T4871">
        <v>107.569429847968</v>
      </c>
      <c r="U4871">
        <v>9.5878610610961896</v>
      </c>
      <c r="V4871">
        <v>74.256332397460895</v>
      </c>
      <c r="W4871">
        <v>99.923912048339801</v>
      </c>
      <c r="X4871">
        <v>0.95489746332168601</v>
      </c>
      <c r="Y4871">
        <v>3723</v>
      </c>
    </row>
    <row r="4872" spans="1:25" x14ac:dyDescent="0.25">
      <c r="A4872" t="s">
        <v>81</v>
      </c>
      <c r="B4872" t="s">
        <v>41</v>
      </c>
      <c r="C4872" s="7" t="s">
        <v>70</v>
      </c>
      <c r="D4872" s="58" t="s">
        <v>65</v>
      </c>
      <c r="E4872" s="7">
        <v>41100</v>
      </c>
      <c r="F4872">
        <v>23</v>
      </c>
      <c r="G4872">
        <v>216.80690002441401</v>
      </c>
      <c r="H4872">
        <v>200.96430969238301</v>
      </c>
      <c r="I4872">
        <v>15.842609405517599</v>
      </c>
      <c r="J4872">
        <v>7.3072433471679701E-2</v>
      </c>
      <c r="K4872">
        <v>78.800003051757798</v>
      </c>
      <c r="L4872">
        <v>4.5967202186584499</v>
      </c>
      <c r="M4872">
        <v>11.240882873535201</v>
      </c>
      <c r="N4872">
        <v>15.842609405517599</v>
      </c>
      <c r="O4872">
        <v>20.4443359375</v>
      </c>
      <c r="P4872">
        <v>27.088499069213899</v>
      </c>
      <c r="Q4872">
        <v>1.4086673259735101</v>
      </c>
      <c r="R4872">
        <v>30.276552200317401</v>
      </c>
      <c r="S4872">
        <v>104</v>
      </c>
      <c r="T4872">
        <v>92.107848168930104</v>
      </c>
      <c r="U4872">
        <v>8.7752132415771502</v>
      </c>
      <c r="V4872">
        <v>74.256332397460895</v>
      </c>
      <c r="W4872">
        <v>99.923912048339801</v>
      </c>
      <c r="X4872">
        <v>0.95924633741378795</v>
      </c>
      <c r="Y4872">
        <v>3723</v>
      </c>
    </row>
    <row r="4873" spans="1:25" x14ac:dyDescent="0.25">
      <c r="A4873" t="s">
        <v>81</v>
      </c>
      <c r="B4873" t="s">
        <v>41</v>
      </c>
      <c r="C4873" s="7" t="s">
        <v>70</v>
      </c>
      <c r="D4873" s="58" t="s">
        <v>65</v>
      </c>
      <c r="E4873" s="7">
        <v>41100</v>
      </c>
      <c r="F4873">
        <v>24</v>
      </c>
      <c r="G4873">
        <v>207.03169250488301</v>
      </c>
      <c r="H4873">
        <v>184.54089355468801</v>
      </c>
      <c r="I4873">
        <v>22.490789413452099</v>
      </c>
      <c r="J4873">
        <v>0.108634531497955</v>
      </c>
      <c r="K4873">
        <v>70.713333129882798</v>
      </c>
      <c r="L4873">
        <v>11.946287155151399</v>
      </c>
      <c r="M4873">
        <v>18.1760654449463</v>
      </c>
      <c r="N4873">
        <v>22.490789413452099</v>
      </c>
      <c r="O4873">
        <v>26.805515289306602</v>
      </c>
      <c r="P4873">
        <v>33.035293579101598</v>
      </c>
      <c r="Q4873">
        <v>8.9570665359497106</v>
      </c>
      <c r="R4873">
        <v>36.024513244628899</v>
      </c>
      <c r="S4873">
        <v>104</v>
      </c>
      <c r="T4873">
        <v>83.180087501818903</v>
      </c>
      <c r="U4873">
        <v>8.2279195785522496</v>
      </c>
      <c r="V4873">
        <v>74.256332397460895</v>
      </c>
      <c r="W4873">
        <v>99.923912048339801</v>
      </c>
      <c r="X4873">
        <v>0.96007496118545499</v>
      </c>
      <c r="Y4873">
        <v>3723</v>
      </c>
    </row>
    <row r="4874" spans="1:25" x14ac:dyDescent="0.25">
      <c r="A4874" t="s">
        <v>81</v>
      </c>
      <c r="B4874" t="s">
        <v>41</v>
      </c>
      <c r="C4874" s="7" t="s">
        <v>70</v>
      </c>
      <c r="D4874" s="58" t="s">
        <v>65</v>
      </c>
      <c r="E4874" s="7">
        <v>41101</v>
      </c>
      <c r="F4874">
        <v>1</v>
      </c>
      <c r="G4874">
        <v>216.37956237793</v>
      </c>
      <c r="H4874">
        <v>186.00695800781301</v>
      </c>
      <c r="I4874">
        <v>30.372600555419901</v>
      </c>
      <c r="J4874">
        <v>0.14036723971366899</v>
      </c>
      <c r="K4874">
        <v>74.400001525878906</v>
      </c>
      <c r="L4874">
        <v>16.44167137146</v>
      </c>
      <c r="M4874">
        <v>24.672178268432599</v>
      </c>
      <c r="N4874">
        <v>30.372600555419901</v>
      </c>
      <c r="O4874">
        <v>36.073024749755902</v>
      </c>
      <c r="P4874">
        <v>44.303531646728501</v>
      </c>
      <c r="Q4874">
        <v>12.4924459457397</v>
      </c>
      <c r="R4874">
        <v>48.252758026122997</v>
      </c>
      <c r="S4874">
        <v>104</v>
      </c>
      <c r="T4874">
        <v>143.04047511659101</v>
      </c>
      <c r="U4874">
        <v>10.8703622817993</v>
      </c>
      <c r="V4874">
        <v>77.015029907226605</v>
      </c>
      <c r="W4874">
        <v>102.958335876465</v>
      </c>
      <c r="X4874">
        <v>0.92557024955749501</v>
      </c>
      <c r="Y4874">
        <v>3722</v>
      </c>
    </row>
    <row r="4875" spans="1:25" x14ac:dyDescent="0.25">
      <c r="A4875" t="s">
        <v>81</v>
      </c>
      <c r="B4875" t="s">
        <v>41</v>
      </c>
      <c r="C4875" s="7" t="s">
        <v>70</v>
      </c>
      <c r="D4875" s="58" t="s">
        <v>65</v>
      </c>
      <c r="E4875" s="7">
        <v>41101</v>
      </c>
      <c r="F4875">
        <v>2</v>
      </c>
      <c r="G4875">
        <v>200.35160827636699</v>
      </c>
      <c r="H4875">
        <v>180.522384643555</v>
      </c>
      <c r="I4875">
        <v>19.829227447509801</v>
      </c>
      <c r="J4875">
        <v>9.8972141742706299E-2</v>
      </c>
      <c r="K4875">
        <v>73.800003051757798</v>
      </c>
      <c r="L4875">
        <v>7.3080644607543901</v>
      </c>
      <c r="M4875">
        <v>14.7056684494019</v>
      </c>
      <c r="N4875">
        <v>19.829227447509801</v>
      </c>
      <c r="O4875">
        <v>24.952785491943398</v>
      </c>
      <c r="P4875">
        <v>32.350387573242202</v>
      </c>
      <c r="Q4875">
        <v>3.7584891319274898</v>
      </c>
      <c r="R4875">
        <v>35.899967193603501</v>
      </c>
      <c r="S4875">
        <v>104</v>
      </c>
      <c r="T4875">
        <v>115.239411700293</v>
      </c>
      <c r="U4875">
        <v>9.7703151702880895</v>
      </c>
      <c r="V4875">
        <v>77.015029907226605</v>
      </c>
      <c r="W4875">
        <v>102.958335876465</v>
      </c>
      <c r="X4875">
        <v>0.92658120393753096</v>
      </c>
      <c r="Y4875">
        <v>3723</v>
      </c>
    </row>
    <row r="4876" spans="1:25" x14ac:dyDescent="0.25">
      <c r="A4876" t="s">
        <v>81</v>
      </c>
      <c r="B4876" t="s">
        <v>41</v>
      </c>
      <c r="C4876" s="7" t="s">
        <v>70</v>
      </c>
      <c r="D4876" s="58" t="s">
        <v>65</v>
      </c>
      <c r="E4876" s="7">
        <v>41101</v>
      </c>
      <c r="F4876">
        <v>3</v>
      </c>
      <c r="G4876">
        <v>206.50900268554699</v>
      </c>
      <c r="H4876">
        <v>182.682861328125</v>
      </c>
      <c r="I4876">
        <v>23.8261413574219</v>
      </c>
      <c r="J4876">
        <v>0.11537579447031</v>
      </c>
      <c r="K4876">
        <v>71.529998779296903</v>
      </c>
      <c r="L4876">
        <v>10.6564893722534</v>
      </c>
      <c r="M4876">
        <v>18.437227249145501</v>
      </c>
      <c r="N4876">
        <v>23.8261413574219</v>
      </c>
      <c r="O4876">
        <v>29.2150554656982</v>
      </c>
      <c r="P4876">
        <v>36.995792388916001</v>
      </c>
      <c r="Q4876">
        <v>6.9230766296386701</v>
      </c>
      <c r="R4876">
        <v>40.729202270507798</v>
      </c>
      <c r="S4876">
        <v>104</v>
      </c>
      <c r="T4876">
        <v>124.81401537434201</v>
      </c>
      <c r="U4876">
        <v>10.2763328552246</v>
      </c>
      <c r="V4876">
        <v>77.015029907226605</v>
      </c>
      <c r="W4876">
        <v>102.958335876465</v>
      </c>
      <c r="X4876">
        <v>0.93724578619003296</v>
      </c>
      <c r="Y4876">
        <v>3723</v>
      </c>
    </row>
    <row r="4877" spans="1:25" x14ac:dyDescent="0.25">
      <c r="A4877" t="s">
        <v>81</v>
      </c>
      <c r="B4877" t="s">
        <v>41</v>
      </c>
      <c r="C4877" s="7" t="s">
        <v>70</v>
      </c>
      <c r="D4877" s="58" t="s">
        <v>65</v>
      </c>
      <c r="E4877" s="7">
        <v>41101</v>
      </c>
      <c r="F4877">
        <v>4</v>
      </c>
      <c r="G4877">
        <v>213.84016418457</v>
      </c>
      <c r="H4877">
        <v>193.529220581055</v>
      </c>
      <c r="I4877">
        <v>20.3109436035156</v>
      </c>
      <c r="J4877">
        <v>9.4981886446475997E-2</v>
      </c>
      <c r="K4877">
        <v>70.800003051757798</v>
      </c>
      <c r="L4877">
        <v>6.7187948226928702</v>
      </c>
      <c r="M4877">
        <v>14.7491464614868</v>
      </c>
      <c r="N4877">
        <v>20.3109436035156</v>
      </c>
      <c r="O4877">
        <v>25.872739791870099</v>
      </c>
      <c r="P4877">
        <v>33.903091430664098</v>
      </c>
      <c r="Q4877">
        <v>2.8656096458435099</v>
      </c>
      <c r="R4877">
        <v>37.756275177002003</v>
      </c>
      <c r="S4877">
        <v>104</v>
      </c>
      <c r="T4877">
        <v>128.95577623814199</v>
      </c>
      <c r="U4877">
        <v>10.606009483337401</v>
      </c>
      <c r="V4877">
        <v>77.015029907226605</v>
      </c>
      <c r="W4877">
        <v>102.958335876465</v>
      </c>
      <c r="X4877">
        <v>0.94041991233825695</v>
      </c>
      <c r="Y4877">
        <v>3723</v>
      </c>
    </row>
    <row r="4878" spans="1:25" x14ac:dyDescent="0.25">
      <c r="A4878" t="s">
        <v>81</v>
      </c>
      <c r="B4878" t="s">
        <v>41</v>
      </c>
      <c r="C4878" s="7" t="s">
        <v>70</v>
      </c>
      <c r="D4878" s="58" t="s">
        <v>65</v>
      </c>
      <c r="E4878" s="7">
        <v>41101</v>
      </c>
      <c r="F4878">
        <v>5</v>
      </c>
      <c r="G4878">
        <v>224.90208435058599</v>
      </c>
      <c r="H4878">
        <v>209.44728088378901</v>
      </c>
      <c r="I4878">
        <v>15.4548139572144</v>
      </c>
      <c r="J4878">
        <v>6.8717963993549305E-2</v>
      </c>
      <c r="K4878">
        <v>69.800003051757798</v>
      </c>
      <c r="L4878">
        <v>2.9627153873443599</v>
      </c>
      <c r="M4878">
        <v>10.3431491851807</v>
      </c>
      <c r="N4878">
        <v>15.4548139572144</v>
      </c>
      <c r="O4878">
        <v>20.566480636596701</v>
      </c>
      <c r="P4878">
        <v>27.946912765502901</v>
      </c>
      <c r="Q4878">
        <v>-0.57862102985382102</v>
      </c>
      <c r="R4878">
        <v>31.4882488250732</v>
      </c>
      <c r="S4878">
        <v>104</v>
      </c>
      <c r="T4878">
        <v>105.932545384745</v>
      </c>
      <c r="U4878">
        <v>9.7476367950439506</v>
      </c>
      <c r="V4878">
        <v>77.015029907226605</v>
      </c>
      <c r="W4878">
        <v>102.958335876465</v>
      </c>
      <c r="X4878">
        <v>0.94654363393783603</v>
      </c>
      <c r="Y4878">
        <v>3722</v>
      </c>
    </row>
    <row r="4879" spans="1:25" x14ac:dyDescent="0.25">
      <c r="A4879" t="s">
        <v>81</v>
      </c>
      <c r="B4879" t="s">
        <v>41</v>
      </c>
      <c r="C4879" s="7" t="s">
        <v>70</v>
      </c>
      <c r="D4879" s="58" t="s">
        <v>65</v>
      </c>
      <c r="E4879" s="7">
        <v>41101</v>
      </c>
      <c r="F4879">
        <v>6</v>
      </c>
      <c r="G4879">
        <v>241.17396545410199</v>
      </c>
      <c r="H4879">
        <v>227.59489440918</v>
      </c>
      <c r="I4879">
        <v>13.579048156738301</v>
      </c>
      <c r="J4879">
        <v>5.6303959339857101E-2</v>
      </c>
      <c r="K4879">
        <v>68.836669921875</v>
      </c>
      <c r="L4879">
        <v>0.24855080246925401</v>
      </c>
      <c r="M4879">
        <v>8.1243171691894496</v>
      </c>
      <c r="N4879">
        <v>13.579048156738301</v>
      </c>
      <c r="O4879">
        <v>19.0337810516357</v>
      </c>
      <c r="P4879">
        <v>26.9095458984375</v>
      </c>
      <c r="Q4879">
        <v>-3.5304601192474401</v>
      </c>
      <c r="R4879">
        <v>30.688556671142599</v>
      </c>
      <c r="S4879">
        <v>104</v>
      </c>
      <c r="T4879">
        <v>118.233355754244</v>
      </c>
      <c r="U4879">
        <v>10.401843070983899</v>
      </c>
      <c r="V4879">
        <v>77.015029907226605</v>
      </c>
      <c r="W4879">
        <v>102.958335876465</v>
      </c>
      <c r="X4879">
        <v>0.94823890924453702</v>
      </c>
      <c r="Y4879">
        <v>3723</v>
      </c>
    </row>
    <row r="4880" spans="1:25" x14ac:dyDescent="0.25">
      <c r="A4880" t="s">
        <v>81</v>
      </c>
      <c r="B4880" t="s">
        <v>41</v>
      </c>
      <c r="C4880" s="7" t="s">
        <v>70</v>
      </c>
      <c r="D4880" s="58" t="s">
        <v>65</v>
      </c>
      <c r="E4880" s="7">
        <v>41101</v>
      </c>
      <c r="F4880">
        <v>7</v>
      </c>
      <c r="G4880">
        <v>272.3798828125</v>
      </c>
      <c r="H4880">
        <v>259.356689453125</v>
      </c>
      <c r="I4880">
        <v>13.0231943130493</v>
      </c>
      <c r="J4880">
        <v>4.7812614589929602E-2</v>
      </c>
      <c r="K4880">
        <v>67.913330078125</v>
      </c>
      <c r="L4880">
        <v>-2.00877857208252</v>
      </c>
      <c r="M4880">
        <v>6.8722329139709499</v>
      </c>
      <c r="N4880">
        <v>13.0231943130493</v>
      </c>
      <c r="O4880">
        <v>19.174156188964801</v>
      </c>
      <c r="P4880">
        <v>28.055168151855501</v>
      </c>
      <c r="Q4880">
        <v>-6.2701344490051296</v>
      </c>
      <c r="R4880">
        <v>32.316520690917997</v>
      </c>
      <c r="S4880">
        <v>104</v>
      </c>
      <c r="T4880">
        <v>143.67400251184901</v>
      </c>
      <c r="U4880">
        <v>11.7295112609863</v>
      </c>
      <c r="V4880">
        <v>77.015029907226605</v>
      </c>
      <c r="W4880">
        <v>102.958335876465</v>
      </c>
      <c r="X4880">
        <v>0.94321620464324996</v>
      </c>
      <c r="Y4880">
        <v>3722</v>
      </c>
    </row>
    <row r="4881" spans="1:25" x14ac:dyDescent="0.25">
      <c r="A4881" t="s">
        <v>81</v>
      </c>
      <c r="B4881" t="s">
        <v>41</v>
      </c>
      <c r="C4881" s="7" t="s">
        <v>70</v>
      </c>
      <c r="D4881" s="58" t="s">
        <v>65</v>
      </c>
      <c r="E4881" s="7">
        <v>41101</v>
      </c>
      <c r="F4881">
        <v>8</v>
      </c>
      <c r="G4881">
        <v>288.72726440429699</v>
      </c>
      <c r="H4881">
        <v>270.81552124023398</v>
      </c>
      <c r="I4881">
        <v>17.911750793456999</v>
      </c>
      <c r="J4881">
        <v>6.20369240641594E-2</v>
      </c>
      <c r="K4881">
        <v>70.669998168945298</v>
      </c>
      <c r="L4881">
        <v>2.7993941307067902</v>
      </c>
      <c r="M4881">
        <v>11.727897644043001</v>
      </c>
      <c r="N4881">
        <v>17.911750793456999</v>
      </c>
      <c r="O4881">
        <v>24.095605850219702</v>
      </c>
      <c r="P4881">
        <v>33.0241088867188</v>
      </c>
      <c r="Q4881">
        <v>-1.4847493171691899</v>
      </c>
      <c r="R4881">
        <v>37.308254241943402</v>
      </c>
      <c r="S4881">
        <v>104</v>
      </c>
      <c r="T4881">
        <v>145.75406659995801</v>
      </c>
      <c r="U4881">
        <v>11.7922353744507</v>
      </c>
      <c r="V4881">
        <v>77.015029907226605</v>
      </c>
      <c r="W4881">
        <v>102.958335876465</v>
      </c>
      <c r="X4881">
        <v>0.93776506185531605</v>
      </c>
      <c r="Y4881">
        <v>3723</v>
      </c>
    </row>
    <row r="4882" spans="1:25" x14ac:dyDescent="0.25">
      <c r="A4882" t="s">
        <v>81</v>
      </c>
      <c r="B4882" t="s">
        <v>41</v>
      </c>
      <c r="C4882" s="7" t="s">
        <v>70</v>
      </c>
      <c r="D4882" s="58" t="s">
        <v>65</v>
      </c>
      <c r="E4882" s="7">
        <v>41101</v>
      </c>
      <c r="F4882">
        <v>9</v>
      </c>
      <c r="G4882">
        <v>296.67132568359398</v>
      </c>
      <c r="H4882">
        <v>287.95828247070301</v>
      </c>
      <c r="I4882">
        <v>8.7130689620971697</v>
      </c>
      <c r="J4882">
        <v>2.9369432479143101E-2</v>
      </c>
      <c r="K4882">
        <v>74.613334655761705</v>
      </c>
      <c r="L4882">
        <v>-6.9721918106079102</v>
      </c>
      <c r="M4882">
        <v>2.2947871685028098</v>
      </c>
      <c r="N4882">
        <v>8.7130689620971697</v>
      </c>
      <c r="O4882">
        <v>15.131350517272899</v>
      </c>
      <c r="P4882">
        <v>24.398330688476602</v>
      </c>
      <c r="Q4882">
        <v>-11.4187459945679</v>
      </c>
      <c r="R4882">
        <v>28.844882965087901</v>
      </c>
      <c r="S4882">
        <v>104</v>
      </c>
      <c r="T4882">
        <v>153.872684114176</v>
      </c>
      <c r="U4882">
        <v>12.2392740249634</v>
      </c>
      <c r="V4882">
        <v>77.015029907226605</v>
      </c>
      <c r="W4882">
        <v>102.958335876465</v>
      </c>
      <c r="X4882">
        <v>0.936290502548218</v>
      </c>
      <c r="Y4882">
        <v>3723</v>
      </c>
    </row>
    <row r="4883" spans="1:25" x14ac:dyDescent="0.25">
      <c r="A4883" t="s">
        <v>81</v>
      </c>
      <c r="B4883" t="s">
        <v>41</v>
      </c>
      <c r="C4883" s="7" t="s">
        <v>70</v>
      </c>
      <c r="D4883" s="58" t="s">
        <v>65</v>
      </c>
      <c r="E4883" s="7">
        <v>41101</v>
      </c>
      <c r="F4883">
        <v>10</v>
      </c>
      <c r="G4883">
        <v>306.50296020507801</v>
      </c>
      <c r="H4883">
        <v>295.633544921875</v>
      </c>
      <c r="I4883">
        <v>10.8694009780884</v>
      </c>
      <c r="J4883">
        <v>3.5462629050016403E-2</v>
      </c>
      <c r="K4883">
        <v>78.056663513183594</v>
      </c>
      <c r="L4883">
        <v>-5.6403298377990696</v>
      </c>
      <c r="M4883">
        <v>4.1137533187866202</v>
      </c>
      <c r="N4883">
        <v>10.8694009780884</v>
      </c>
      <c r="O4883">
        <v>17.625049591064499</v>
      </c>
      <c r="P4883">
        <v>27.379133224487301</v>
      </c>
      <c r="Q4883">
        <v>-10.320609092712401</v>
      </c>
      <c r="R4883">
        <v>32.059413909912102</v>
      </c>
      <c r="S4883">
        <v>104</v>
      </c>
      <c r="T4883">
        <v>170.409365668486</v>
      </c>
      <c r="U4883">
        <v>12.882611274719199</v>
      </c>
      <c r="V4883">
        <v>77.015029907226605</v>
      </c>
      <c r="W4883">
        <v>102.958335876465</v>
      </c>
      <c r="X4883">
        <v>0.93802815675735496</v>
      </c>
      <c r="Y4883">
        <v>3723</v>
      </c>
    </row>
    <row r="4884" spans="1:25" x14ac:dyDescent="0.25">
      <c r="A4884" t="s">
        <v>81</v>
      </c>
      <c r="B4884" t="s">
        <v>41</v>
      </c>
      <c r="C4884" s="7" t="s">
        <v>70</v>
      </c>
      <c r="D4884" s="58" t="s">
        <v>65</v>
      </c>
      <c r="E4884" s="7">
        <v>41101</v>
      </c>
      <c r="F4884">
        <v>11</v>
      </c>
      <c r="G4884">
        <v>299.27191162109398</v>
      </c>
      <c r="H4884">
        <v>294.80743408203102</v>
      </c>
      <c r="I4884">
        <v>4.4644923210143999</v>
      </c>
      <c r="J4884">
        <v>1.49178467690945E-2</v>
      </c>
      <c r="K4884">
        <v>81.5</v>
      </c>
      <c r="L4884">
        <v>-12.228858947753899</v>
      </c>
      <c r="M4884">
        <v>-2.3662915229797399</v>
      </c>
      <c r="N4884">
        <v>4.4644923210143999</v>
      </c>
      <c r="O4884">
        <v>11.2952766418457</v>
      </c>
      <c r="P4884">
        <v>21.157842636108398</v>
      </c>
      <c r="Q4884">
        <v>-16.9611930847168</v>
      </c>
      <c r="R4884">
        <v>25.8901767730713</v>
      </c>
      <c r="S4884">
        <v>104</v>
      </c>
      <c r="T4884">
        <v>174.981039897729</v>
      </c>
      <c r="U4884">
        <v>13.025891304016101</v>
      </c>
      <c r="V4884">
        <v>77.015029907226605</v>
      </c>
      <c r="W4884">
        <v>102.958335876465</v>
      </c>
      <c r="X4884">
        <v>0.93528193235397294</v>
      </c>
      <c r="Y4884">
        <v>3723</v>
      </c>
    </row>
    <row r="4885" spans="1:25" x14ac:dyDescent="0.25">
      <c r="A4885" t="s">
        <v>81</v>
      </c>
      <c r="B4885" t="s">
        <v>41</v>
      </c>
      <c r="C4885" s="7" t="s">
        <v>70</v>
      </c>
      <c r="D4885" s="58" t="s">
        <v>65</v>
      </c>
      <c r="E4885" s="7">
        <v>41101</v>
      </c>
      <c r="F4885">
        <v>12</v>
      </c>
      <c r="G4885">
        <v>303.03701782226602</v>
      </c>
      <c r="H4885">
        <v>282.94281005859398</v>
      </c>
      <c r="I4885">
        <v>20.094223022460898</v>
      </c>
      <c r="J4885">
        <v>6.6309459507465404E-2</v>
      </c>
      <c r="K4885">
        <v>85.273330688476605</v>
      </c>
      <c r="L4885">
        <v>4.8663516044616699</v>
      </c>
      <c r="M4885">
        <v>13.863101005554199</v>
      </c>
      <c r="N4885">
        <v>20.094223022460898</v>
      </c>
      <c r="O4885">
        <v>26.325344085693398</v>
      </c>
      <c r="P4885">
        <v>35.322093963622997</v>
      </c>
      <c r="Q4885">
        <v>0.54946190118789695</v>
      </c>
      <c r="R4885">
        <v>39.638980865478501</v>
      </c>
      <c r="S4885">
        <v>104</v>
      </c>
      <c r="T4885">
        <v>151.477124246534</v>
      </c>
      <c r="U4885">
        <v>11.8823709487915</v>
      </c>
      <c r="V4885">
        <v>77.015029907226605</v>
      </c>
      <c r="W4885">
        <v>102.958335876465</v>
      </c>
      <c r="X4885">
        <v>0.93973046541214</v>
      </c>
      <c r="Y4885">
        <v>3723</v>
      </c>
    </row>
    <row r="4886" spans="1:25" x14ac:dyDescent="0.25">
      <c r="A4886" t="s">
        <v>81</v>
      </c>
      <c r="B4886" t="s">
        <v>41</v>
      </c>
      <c r="C4886" s="7" t="s">
        <v>70</v>
      </c>
      <c r="D4886" s="58" t="s">
        <v>65</v>
      </c>
      <c r="E4886" s="7">
        <v>41101</v>
      </c>
      <c r="F4886">
        <v>13</v>
      </c>
      <c r="G4886">
        <v>285.663818359375</v>
      </c>
      <c r="H4886">
        <v>261.16635131835898</v>
      </c>
      <c r="I4886">
        <v>24.497461318969702</v>
      </c>
      <c r="J4886">
        <v>8.57562646269798E-2</v>
      </c>
      <c r="K4886">
        <v>89.463333129882798</v>
      </c>
      <c r="L4886">
        <v>10.4364519119263</v>
      </c>
      <c r="M4886">
        <v>18.743808746337901</v>
      </c>
      <c r="N4886">
        <v>24.497461318969702</v>
      </c>
      <c r="O4886">
        <v>30.251111984252901</v>
      </c>
      <c r="P4886">
        <v>38.558467864990199</v>
      </c>
      <c r="Q4886">
        <v>6.4503502845764196</v>
      </c>
      <c r="R4886">
        <v>42.544570922851598</v>
      </c>
      <c r="S4886">
        <v>104</v>
      </c>
      <c r="T4886">
        <v>132.084658722515</v>
      </c>
      <c r="U4886">
        <v>10.9718637466431</v>
      </c>
      <c r="V4886">
        <v>77.015029907226605</v>
      </c>
      <c r="W4886">
        <v>102.958335876465</v>
      </c>
      <c r="X4886">
        <v>0.94707590341568004</v>
      </c>
      <c r="Y4886">
        <v>3723</v>
      </c>
    </row>
    <row r="4887" spans="1:25" x14ac:dyDescent="0.25">
      <c r="A4887" t="s">
        <v>81</v>
      </c>
      <c r="B4887" t="s">
        <v>41</v>
      </c>
      <c r="C4887" s="7" t="s">
        <v>70</v>
      </c>
      <c r="D4887" s="58" t="s">
        <v>65</v>
      </c>
      <c r="E4887" s="7">
        <v>41101</v>
      </c>
      <c r="F4887">
        <v>14</v>
      </c>
      <c r="G4887">
        <v>280.98449707031301</v>
      </c>
      <c r="H4887">
        <v>258.60226440429699</v>
      </c>
      <c r="I4887">
        <v>22.382219314575199</v>
      </c>
      <c r="J4887">
        <v>7.9656422138214097E-2</v>
      </c>
      <c r="K4887">
        <v>92.463333129882798</v>
      </c>
      <c r="L4887">
        <v>8.5398845672607404</v>
      </c>
      <c r="M4887">
        <v>16.7180480957031</v>
      </c>
      <c r="N4887">
        <v>22.382219314575199</v>
      </c>
      <c r="O4887">
        <v>28.046390533447301</v>
      </c>
      <c r="P4887">
        <v>36.224555969238303</v>
      </c>
      <c r="Q4887">
        <v>4.6157755851745597</v>
      </c>
      <c r="R4887">
        <v>40.1486625671387</v>
      </c>
      <c r="S4887">
        <v>104</v>
      </c>
      <c r="T4887">
        <v>130.68407863032701</v>
      </c>
      <c r="U4887">
        <v>10.801231384277299</v>
      </c>
      <c r="V4887">
        <v>77.015029907226605</v>
      </c>
      <c r="W4887">
        <v>102.958335876465</v>
      </c>
      <c r="X4887">
        <v>0.94954752922058105</v>
      </c>
      <c r="Y4887">
        <v>3723</v>
      </c>
    </row>
    <row r="4888" spans="1:25" x14ac:dyDescent="0.25">
      <c r="A4888" t="s">
        <v>81</v>
      </c>
      <c r="B4888" t="s">
        <v>41</v>
      </c>
      <c r="C4888" s="7" t="s">
        <v>70</v>
      </c>
      <c r="D4888" s="58" t="s">
        <v>65</v>
      </c>
      <c r="E4888" s="7">
        <v>41101</v>
      </c>
      <c r="F4888">
        <v>15</v>
      </c>
      <c r="G4888">
        <v>258.93518066406301</v>
      </c>
      <c r="H4888">
        <v>226.56985473632801</v>
      </c>
      <c r="I4888">
        <v>32.365341186523402</v>
      </c>
      <c r="J4888">
        <v>0.124993987381458</v>
      </c>
      <c r="K4888">
        <v>94.686668395996094</v>
      </c>
      <c r="L4888">
        <v>20.4615268707275</v>
      </c>
      <c r="M4888">
        <v>27.494398117065401</v>
      </c>
      <c r="N4888">
        <v>32.365341186523402</v>
      </c>
      <c r="O4888">
        <v>37.236286163330099</v>
      </c>
      <c r="P4888">
        <v>44.269161224365199</v>
      </c>
      <c r="Q4888">
        <v>17.086961746215799</v>
      </c>
      <c r="R4888">
        <v>47.643726348877003</v>
      </c>
      <c r="S4888">
        <v>104</v>
      </c>
      <c r="T4888">
        <v>100.849808011411</v>
      </c>
      <c r="U4888">
        <v>9.2885971069335902</v>
      </c>
      <c r="V4888">
        <v>77.015029907226605</v>
      </c>
      <c r="W4888">
        <v>102.958335876465</v>
      </c>
      <c r="X4888">
        <v>0.95258820056915305</v>
      </c>
      <c r="Y4888">
        <v>3723</v>
      </c>
    </row>
    <row r="4889" spans="1:25" x14ac:dyDescent="0.25">
      <c r="A4889" t="s">
        <v>81</v>
      </c>
      <c r="B4889" t="s">
        <v>41</v>
      </c>
      <c r="C4889" s="7" t="s">
        <v>70</v>
      </c>
      <c r="D4889" s="58" t="s">
        <v>65</v>
      </c>
      <c r="E4889" s="7">
        <v>41101</v>
      </c>
      <c r="F4889">
        <v>16</v>
      </c>
      <c r="G4889">
        <v>238.74378967285199</v>
      </c>
      <c r="H4889">
        <v>213.25949096679699</v>
      </c>
      <c r="I4889">
        <v>25.4842853546143</v>
      </c>
      <c r="J4889">
        <v>0.10674324631691</v>
      </c>
      <c r="K4889">
        <v>96.333335876464801</v>
      </c>
      <c r="L4889">
        <v>14.9691486358643</v>
      </c>
      <c r="M4889">
        <v>21.181575775146499</v>
      </c>
      <c r="N4889">
        <v>25.4842853546143</v>
      </c>
      <c r="O4889">
        <v>29.786994934081999</v>
      </c>
      <c r="P4889">
        <v>35.999423980712898</v>
      </c>
      <c r="Q4889">
        <v>11.988253593444799</v>
      </c>
      <c r="R4889">
        <v>38.980319976806598</v>
      </c>
      <c r="S4889">
        <v>104</v>
      </c>
      <c r="T4889">
        <v>79.018174495497107</v>
      </c>
      <c r="U4889">
        <v>8.2050056457519496</v>
      </c>
      <c r="V4889">
        <v>77.015029907226605</v>
      </c>
      <c r="W4889">
        <v>102.958335876465</v>
      </c>
      <c r="X4889">
        <v>0.96063804626464799</v>
      </c>
      <c r="Y4889">
        <v>3723</v>
      </c>
    </row>
    <row r="4890" spans="1:25" x14ac:dyDescent="0.25">
      <c r="A4890" t="s">
        <v>81</v>
      </c>
      <c r="B4890" t="s">
        <v>41</v>
      </c>
      <c r="C4890" s="7" t="s">
        <v>70</v>
      </c>
      <c r="D4890" s="58" t="s">
        <v>65</v>
      </c>
      <c r="E4890" s="7">
        <v>41101</v>
      </c>
      <c r="F4890">
        <v>17</v>
      </c>
      <c r="G4890">
        <v>234.29716491699199</v>
      </c>
      <c r="H4890">
        <v>200.41009521484401</v>
      </c>
      <c r="I4890">
        <v>33.887081146240199</v>
      </c>
      <c r="J4890">
        <v>0.14463290572166401</v>
      </c>
      <c r="K4890">
        <v>97.709999084472699</v>
      </c>
      <c r="L4890">
        <v>23.444286346435501</v>
      </c>
      <c r="M4890">
        <v>29.6139736175537</v>
      </c>
      <c r="N4890">
        <v>33.887081146240199</v>
      </c>
      <c r="O4890">
        <v>38.160190582275398</v>
      </c>
      <c r="P4890">
        <v>44.329875946044901</v>
      </c>
      <c r="Q4890">
        <v>20.4838981628418</v>
      </c>
      <c r="R4890">
        <v>47.2902641296387</v>
      </c>
      <c r="S4890">
        <v>104</v>
      </c>
      <c r="T4890">
        <v>80.699475986120902</v>
      </c>
      <c r="U4890">
        <v>8.1485567092895508</v>
      </c>
      <c r="V4890">
        <v>77.015029907226605</v>
      </c>
      <c r="W4890">
        <v>102.958335876465</v>
      </c>
      <c r="X4890">
        <v>0.96372085809707597</v>
      </c>
      <c r="Y4890">
        <v>3723</v>
      </c>
    </row>
    <row r="4891" spans="1:25" x14ac:dyDescent="0.25">
      <c r="A4891" t="s">
        <v>81</v>
      </c>
      <c r="B4891" t="s">
        <v>41</v>
      </c>
      <c r="C4891" s="7" t="s">
        <v>70</v>
      </c>
      <c r="D4891" s="58" t="s">
        <v>65</v>
      </c>
      <c r="E4891" s="7">
        <v>41101</v>
      </c>
      <c r="F4891">
        <v>18</v>
      </c>
      <c r="G4891">
        <v>216.61688232421901</v>
      </c>
      <c r="H4891">
        <v>189.97207641601599</v>
      </c>
      <c r="I4891">
        <v>26.644804000854499</v>
      </c>
      <c r="J4891">
        <v>0.123004272580147</v>
      </c>
      <c r="K4891">
        <v>97.739997863769503</v>
      </c>
      <c r="L4891">
        <v>16.413148880004901</v>
      </c>
      <c r="M4891">
        <v>22.458093643188501</v>
      </c>
      <c r="N4891">
        <v>26.644804000854499</v>
      </c>
      <c r="O4891">
        <v>30.831514358520501</v>
      </c>
      <c r="P4891">
        <v>36.876461029052699</v>
      </c>
      <c r="Q4891">
        <v>13.512616157531699</v>
      </c>
      <c r="R4891">
        <v>39.776992797851598</v>
      </c>
      <c r="S4891">
        <v>104</v>
      </c>
      <c r="T4891">
        <v>79.312691065297301</v>
      </c>
      <c r="U4891">
        <v>7.98380327224731</v>
      </c>
      <c r="V4891">
        <v>77.015029907226605</v>
      </c>
      <c r="W4891">
        <v>102.958335876465</v>
      </c>
      <c r="X4891">
        <v>0.95874518156051602</v>
      </c>
      <c r="Y4891">
        <v>3723</v>
      </c>
    </row>
    <row r="4892" spans="1:25" x14ac:dyDescent="0.25">
      <c r="A4892" t="s">
        <v>81</v>
      </c>
      <c r="B4892" t="s">
        <v>41</v>
      </c>
      <c r="C4892" s="7" t="s">
        <v>70</v>
      </c>
      <c r="D4892" s="58" t="s">
        <v>65</v>
      </c>
      <c r="E4892" s="7">
        <v>41101</v>
      </c>
      <c r="F4892">
        <v>19</v>
      </c>
      <c r="G4892">
        <v>204.72415161132801</v>
      </c>
      <c r="H4892">
        <v>199.47364807128901</v>
      </c>
      <c r="I4892">
        <v>5.2505044937133798</v>
      </c>
      <c r="J4892">
        <v>2.5646725669503202E-2</v>
      </c>
      <c r="K4892">
        <v>96.633331298828097</v>
      </c>
      <c r="L4892">
        <v>-5.0747408866882298</v>
      </c>
      <c r="M4892">
        <v>1.0254975557327299</v>
      </c>
      <c r="N4892">
        <v>5.2505044937133798</v>
      </c>
      <c r="O4892">
        <v>9.4755105972290004</v>
      </c>
      <c r="P4892">
        <v>15.5757493972778</v>
      </c>
      <c r="Q4892">
        <v>-8.0018043518066406</v>
      </c>
      <c r="R4892">
        <v>18.502813339233398</v>
      </c>
      <c r="S4892">
        <v>104</v>
      </c>
      <c r="T4892">
        <v>78.253756907588496</v>
      </c>
      <c r="U4892">
        <v>8.0568313598632795</v>
      </c>
      <c r="V4892">
        <v>77.015029907226605</v>
      </c>
      <c r="W4892">
        <v>102.958335876465</v>
      </c>
      <c r="X4892">
        <v>0.95800465345382702</v>
      </c>
      <c r="Y4892">
        <v>3723</v>
      </c>
    </row>
    <row r="4893" spans="1:25" x14ac:dyDescent="0.25">
      <c r="A4893" t="s">
        <v>81</v>
      </c>
      <c r="B4893" t="s">
        <v>41</v>
      </c>
      <c r="C4893" s="7" t="s">
        <v>70</v>
      </c>
      <c r="D4893" s="58" t="s">
        <v>65</v>
      </c>
      <c r="E4893" s="7">
        <v>41101</v>
      </c>
      <c r="F4893">
        <v>20</v>
      </c>
      <c r="G4893">
        <v>203.03631591796901</v>
      </c>
      <c r="H4893">
        <v>209.19113159179699</v>
      </c>
      <c r="I4893">
        <v>-6.1548309326171902</v>
      </c>
      <c r="J4893">
        <v>-3.0313942581415201E-2</v>
      </c>
      <c r="K4893">
        <v>93.466667175292997</v>
      </c>
      <c r="L4893">
        <v>-17.2067756652832</v>
      </c>
      <c r="M4893">
        <v>-10.677197456359901</v>
      </c>
      <c r="N4893">
        <v>-6.1548309326171902</v>
      </c>
      <c r="O4893">
        <v>-1.6324646472930899</v>
      </c>
      <c r="P4893">
        <v>4.8971142768859899</v>
      </c>
      <c r="Q4893">
        <v>-20.339849472045898</v>
      </c>
      <c r="R4893">
        <v>8.0301876068115199</v>
      </c>
      <c r="S4893">
        <v>104</v>
      </c>
      <c r="T4893">
        <v>87.095294580058194</v>
      </c>
      <c r="U4893">
        <v>8.6238784790039098</v>
      </c>
      <c r="V4893">
        <v>77.015029907226605</v>
      </c>
      <c r="W4893">
        <v>102.958335876465</v>
      </c>
      <c r="X4893">
        <v>0.95732158422470104</v>
      </c>
      <c r="Y4893">
        <v>3723</v>
      </c>
    </row>
    <row r="4894" spans="1:25" x14ac:dyDescent="0.25">
      <c r="A4894" t="s">
        <v>81</v>
      </c>
      <c r="B4894" t="s">
        <v>41</v>
      </c>
      <c r="C4894" s="7" t="s">
        <v>70</v>
      </c>
      <c r="D4894" s="58" t="s">
        <v>65</v>
      </c>
      <c r="E4894" s="7">
        <v>41101</v>
      </c>
      <c r="F4894">
        <v>21</v>
      </c>
      <c r="G4894">
        <v>212.23263549804699</v>
      </c>
      <c r="H4894">
        <v>208.11262512207</v>
      </c>
      <c r="I4894">
        <v>4.1200051307678196</v>
      </c>
      <c r="J4894">
        <v>1.9412685185670901E-2</v>
      </c>
      <c r="K4894">
        <v>89.160003662109403</v>
      </c>
      <c r="L4894">
        <v>-6.6208629608154297</v>
      </c>
      <c r="M4894">
        <v>-0.27507105469703702</v>
      </c>
      <c r="N4894">
        <v>4.1200051307678196</v>
      </c>
      <c r="O4894">
        <v>8.5150814056396502</v>
      </c>
      <c r="P4894">
        <v>14.860873222351101</v>
      </c>
      <c r="Q4894">
        <v>-9.6657505035400408</v>
      </c>
      <c r="R4894">
        <v>17.90576171875</v>
      </c>
      <c r="S4894">
        <v>104</v>
      </c>
      <c r="T4894">
        <v>83.222322164599504</v>
      </c>
      <c r="U4894">
        <v>8.3811445236206108</v>
      </c>
      <c r="V4894">
        <v>77.015029907226605</v>
      </c>
      <c r="W4894">
        <v>102.958335876465</v>
      </c>
      <c r="X4894">
        <v>0.95814627408981301</v>
      </c>
      <c r="Y4894">
        <v>3723</v>
      </c>
    </row>
    <row r="4895" spans="1:25" x14ac:dyDescent="0.25">
      <c r="A4895" t="s">
        <v>81</v>
      </c>
      <c r="B4895" t="s">
        <v>41</v>
      </c>
      <c r="C4895" s="7" t="s">
        <v>70</v>
      </c>
      <c r="D4895" s="58" t="s">
        <v>65</v>
      </c>
      <c r="E4895" s="7">
        <v>41101</v>
      </c>
      <c r="F4895">
        <v>22</v>
      </c>
      <c r="G4895">
        <v>235.78268432617199</v>
      </c>
      <c r="H4895">
        <v>211.83599853515599</v>
      </c>
      <c r="I4895">
        <v>23.946681976318398</v>
      </c>
      <c r="J4895">
        <v>0.101562514901161</v>
      </c>
      <c r="K4895">
        <v>84.510002136230497</v>
      </c>
      <c r="L4895">
        <v>11.696743965148899</v>
      </c>
      <c r="M4895">
        <v>18.934106826782202</v>
      </c>
      <c r="N4895">
        <v>23.946681976318398</v>
      </c>
      <c r="O4895">
        <v>28.959255218505898</v>
      </c>
      <c r="P4895">
        <v>36.196617126464801</v>
      </c>
      <c r="Q4895">
        <v>8.2240571975708008</v>
      </c>
      <c r="R4895">
        <v>39.669307708740199</v>
      </c>
      <c r="S4895">
        <v>104</v>
      </c>
      <c r="T4895">
        <v>108.885953757704</v>
      </c>
      <c r="U4895">
        <v>9.5586767196655291</v>
      </c>
      <c r="V4895">
        <v>77.015029907226605</v>
      </c>
      <c r="W4895">
        <v>102.958335876465</v>
      </c>
      <c r="X4895">
        <v>0.95489746332168601</v>
      </c>
      <c r="Y4895">
        <v>3723</v>
      </c>
    </row>
    <row r="4896" spans="1:25" x14ac:dyDescent="0.25">
      <c r="A4896" t="s">
        <v>81</v>
      </c>
      <c r="B4896" t="s">
        <v>41</v>
      </c>
      <c r="C4896" s="7" t="s">
        <v>70</v>
      </c>
      <c r="D4896" s="58" t="s">
        <v>65</v>
      </c>
      <c r="E4896" s="7">
        <v>41101</v>
      </c>
      <c r="F4896">
        <v>23</v>
      </c>
      <c r="G4896">
        <v>224.72721862793</v>
      </c>
      <c r="H4896">
        <v>205.18440246582</v>
      </c>
      <c r="I4896">
        <v>19.542823791503899</v>
      </c>
      <c r="J4896">
        <v>8.6962424218654605E-2</v>
      </c>
      <c r="K4896">
        <v>81.073333740234403</v>
      </c>
      <c r="L4896">
        <v>7.8042969703674299</v>
      </c>
      <c r="M4896">
        <v>14.7395133972168</v>
      </c>
      <c r="N4896">
        <v>19.542823791503899</v>
      </c>
      <c r="O4896">
        <v>24.346136093139599</v>
      </c>
      <c r="P4896">
        <v>31.2813510894775</v>
      </c>
      <c r="Q4896">
        <v>4.4765868186950701</v>
      </c>
      <c r="R4896">
        <v>34.609062194824197</v>
      </c>
      <c r="S4896">
        <v>104</v>
      </c>
      <c r="T4896">
        <v>100.21472374421</v>
      </c>
      <c r="U4896">
        <v>9.1596221923828107</v>
      </c>
      <c r="V4896">
        <v>77.015029907226605</v>
      </c>
      <c r="W4896">
        <v>102.958335876465</v>
      </c>
      <c r="X4896">
        <v>0.95924633741378795</v>
      </c>
      <c r="Y4896">
        <v>3723</v>
      </c>
    </row>
    <row r="4897" spans="1:25" x14ac:dyDescent="0.25">
      <c r="A4897" t="s">
        <v>81</v>
      </c>
      <c r="B4897" t="s">
        <v>41</v>
      </c>
      <c r="C4897" s="7" t="s">
        <v>70</v>
      </c>
      <c r="D4897" s="58" t="s">
        <v>65</v>
      </c>
      <c r="E4897" s="7">
        <v>41101</v>
      </c>
      <c r="F4897">
        <v>24</v>
      </c>
      <c r="G4897">
        <v>222.81182861328099</v>
      </c>
      <c r="H4897">
        <v>196.936599731445</v>
      </c>
      <c r="I4897">
        <v>25.875230789184599</v>
      </c>
      <c r="J4897">
        <v>0.116130411624908</v>
      </c>
      <c r="K4897">
        <v>76.453330993652301</v>
      </c>
      <c r="L4897">
        <v>13.6767387390137</v>
      </c>
      <c r="M4897">
        <v>20.883705139160199</v>
      </c>
      <c r="N4897">
        <v>25.875230789184599</v>
      </c>
      <c r="O4897">
        <v>30.866752624511701</v>
      </c>
      <c r="P4897">
        <v>38.073722839355497</v>
      </c>
      <c r="Q4897">
        <v>10.218635559081999</v>
      </c>
      <c r="R4897">
        <v>41.531826019287102</v>
      </c>
      <c r="S4897">
        <v>104</v>
      </c>
      <c r="T4897">
        <v>108.910501276353</v>
      </c>
      <c r="U4897">
        <v>9.5185337066650408</v>
      </c>
      <c r="V4897">
        <v>77.015029907226605</v>
      </c>
      <c r="W4897">
        <v>102.958335876465</v>
      </c>
      <c r="X4897">
        <v>0.96007496118545499</v>
      </c>
      <c r="Y4897">
        <v>3723</v>
      </c>
    </row>
    <row r="4898" spans="1:25" x14ac:dyDescent="0.25">
      <c r="A4898" t="s">
        <v>81</v>
      </c>
      <c r="B4898" t="s">
        <v>41</v>
      </c>
      <c r="C4898" s="7" t="s">
        <v>70</v>
      </c>
      <c r="D4898" s="58" t="s">
        <v>65</v>
      </c>
      <c r="E4898" s="7">
        <v>41102</v>
      </c>
      <c r="F4898">
        <v>1</v>
      </c>
      <c r="G4898">
        <v>225.81153869628901</v>
      </c>
      <c r="H4898">
        <v>195.84642028808599</v>
      </c>
      <c r="I4898">
        <v>29.965112686157202</v>
      </c>
      <c r="J4898">
        <v>0.13269965350627899</v>
      </c>
      <c r="K4898">
        <v>77.186668395996094</v>
      </c>
      <c r="L4898">
        <v>15.4611167907715</v>
      </c>
      <c r="M4898">
        <v>24.030195236206101</v>
      </c>
      <c r="N4898">
        <v>29.965112686157202</v>
      </c>
      <c r="O4898">
        <v>35.900032043457003</v>
      </c>
      <c r="P4898">
        <v>44.469108581542997</v>
      </c>
      <c r="Q4898">
        <v>11.349434852600099</v>
      </c>
      <c r="R4898">
        <v>48.5807914733887</v>
      </c>
      <c r="S4898">
        <v>104</v>
      </c>
      <c r="T4898">
        <v>150.854057013057</v>
      </c>
      <c r="U4898">
        <v>11.317528724670399</v>
      </c>
      <c r="V4898">
        <v>75.434890747070298</v>
      </c>
      <c r="W4898">
        <v>102.333335876465</v>
      </c>
      <c r="X4898">
        <v>0.92557024955749501</v>
      </c>
      <c r="Y4898">
        <v>3722</v>
      </c>
    </row>
    <row r="4899" spans="1:25" x14ac:dyDescent="0.25">
      <c r="A4899" t="s">
        <v>81</v>
      </c>
      <c r="B4899" t="s">
        <v>41</v>
      </c>
      <c r="C4899" s="7" t="s">
        <v>70</v>
      </c>
      <c r="D4899" s="58" t="s">
        <v>65</v>
      </c>
      <c r="E4899" s="7">
        <v>41102</v>
      </c>
      <c r="F4899">
        <v>2</v>
      </c>
      <c r="G4899">
        <v>207.213302612305</v>
      </c>
      <c r="H4899">
        <v>181.883056640625</v>
      </c>
      <c r="I4899">
        <v>25.330234527587901</v>
      </c>
      <c r="J4899">
        <v>0.122242316603661</v>
      </c>
      <c r="K4899">
        <v>76.9566650390625</v>
      </c>
      <c r="L4899">
        <v>12.2066850662231</v>
      </c>
      <c r="M4899">
        <v>19.96018409729</v>
      </c>
      <c r="N4899">
        <v>25.330234527587901</v>
      </c>
      <c r="O4899">
        <v>30.7002849578857</v>
      </c>
      <c r="P4899">
        <v>38.453781127929702</v>
      </c>
      <c r="Q4899">
        <v>8.4863424301147496</v>
      </c>
      <c r="R4899">
        <v>42.174125671386697</v>
      </c>
      <c r="S4899">
        <v>104</v>
      </c>
      <c r="T4899">
        <v>127.892387183783</v>
      </c>
      <c r="U4899">
        <v>10.240359306335399</v>
      </c>
      <c r="V4899">
        <v>75.434890747070298</v>
      </c>
      <c r="W4899">
        <v>102.333335876465</v>
      </c>
      <c r="X4899">
        <v>0.92658120393753096</v>
      </c>
      <c r="Y4899">
        <v>3723</v>
      </c>
    </row>
    <row r="4900" spans="1:25" x14ac:dyDescent="0.25">
      <c r="A4900" t="s">
        <v>81</v>
      </c>
      <c r="B4900" t="s">
        <v>41</v>
      </c>
      <c r="C4900" s="7" t="s">
        <v>70</v>
      </c>
      <c r="D4900" s="58" t="s">
        <v>65</v>
      </c>
      <c r="E4900" s="7">
        <v>41102</v>
      </c>
      <c r="F4900">
        <v>3</v>
      </c>
      <c r="G4900">
        <v>207.745040893555</v>
      </c>
      <c r="H4900">
        <v>182.23275756835901</v>
      </c>
      <c r="I4900">
        <v>25.512279510498001</v>
      </c>
      <c r="J4900">
        <v>0.12280572205781901</v>
      </c>
      <c r="K4900">
        <v>74.773330688476605</v>
      </c>
      <c r="L4900">
        <v>12.589352607727101</v>
      </c>
      <c r="M4900">
        <v>20.224321365356399</v>
      </c>
      <c r="N4900">
        <v>25.512279510498001</v>
      </c>
      <c r="O4900">
        <v>30.800235748291001</v>
      </c>
      <c r="P4900">
        <v>38.435207366943402</v>
      </c>
      <c r="Q4900">
        <v>8.9258823394775408</v>
      </c>
      <c r="R4900">
        <v>42.098674774169901</v>
      </c>
      <c r="S4900">
        <v>104</v>
      </c>
      <c r="T4900">
        <v>121.639070212223</v>
      </c>
      <c r="U4900">
        <v>10.083813667297401</v>
      </c>
      <c r="V4900">
        <v>75.434890747070298</v>
      </c>
      <c r="W4900">
        <v>102.333335876465</v>
      </c>
      <c r="X4900">
        <v>0.93724578619003296</v>
      </c>
      <c r="Y4900">
        <v>3723</v>
      </c>
    </row>
    <row r="4901" spans="1:25" x14ac:dyDescent="0.25">
      <c r="A4901" t="s">
        <v>81</v>
      </c>
      <c r="B4901" t="s">
        <v>41</v>
      </c>
      <c r="C4901" s="7" t="s">
        <v>70</v>
      </c>
      <c r="D4901" s="58" t="s">
        <v>65</v>
      </c>
      <c r="E4901" s="7">
        <v>41102</v>
      </c>
      <c r="F4901">
        <v>4</v>
      </c>
      <c r="G4901">
        <v>220.67007446289099</v>
      </c>
      <c r="H4901">
        <v>196.42491149902301</v>
      </c>
      <c r="I4901">
        <v>24.245153427123999</v>
      </c>
      <c r="J4901">
        <v>0.109870605170727</v>
      </c>
      <c r="K4901">
        <v>73.476669311523395</v>
      </c>
      <c r="L4901">
        <v>9.7990417480468803</v>
      </c>
      <c r="M4901">
        <v>18.333921432495099</v>
      </c>
      <c r="N4901">
        <v>24.245153427123999</v>
      </c>
      <c r="O4901">
        <v>30.156385421752901</v>
      </c>
      <c r="P4901">
        <v>38.691268920898402</v>
      </c>
      <c r="Q4901">
        <v>5.7037687301635698</v>
      </c>
      <c r="R4901">
        <v>42.786537170410199</v>
      </c>
      <c r="S4901">
        <v>104</v>
      </c>
      <c r="T4901">
        <v>145.88467164023299</v>
      </c>
      <c r="U4901">
        <v>11.272361755371101</v>
      </c>
      <c r="V4901">
        <v>75.434890747070298</v>
      </c>
      <c r="W4901">
        <v>102.333335876465</v>
      </c>
      <c r="X4901">
        <v>0.94041991233825695</v>
      </c>
      <c r="Y4901">
        <v>3723</v>
      </c>
    </row>
    <row r="4902" spans="1:25" x14ac:dyDescent="0.25">
      <c r="A4902" t="s">
        <v>81</v>
      </c>
      <c r="B4902" t="s">
        <v>41</v>
      </c>
      <c r="C4902" s="7" t="s">
        <v>70</v>
      </c>
      <c r="D4902" s="58" t="s">
        <v>65</v>
      </c>
      <c r="E4902" s="7">
        <v>41102</v>
      </c>
      <c r="F4902">
        <v>5</v>
      </c>
      <c r="G4902">
        <v>236.05215454101599</v>
      </c>
      <c r="H4902">
        <v>213.156661987305</v>
      </c>
      <c r="I4902">
        <v>22.895479202270501</v>
      </c>
      <c r="J4902">
        <v>9.6993312239646898E-2</v>
      </c>
      <c r="K4902">
        <v>72.933334350585895</v>
      </c>
      <c r="L4902">
        <v>8.4914760589599592</v>
      </c>
      <c r="M4902">
        <v>17.001478195190401</v>
      </c>
      <c r="N4902">
        <v>22.895479202270501</v>
      </c>
      <c r="O4902">
        <v>28.7894802093506</v>
      </c>
      <c r="P4902">
        <v>37.299484252929702</v>
      </c>
      <c r="Q4902">
        <v>4.4081406593322798</v>
      </c>
      <c r="R4902">
        <v>41.382820129394503</v>
      </c>
      <c r="S4902">
        <v>104</v>
      </c>
      <c r="T4902">
        <v>137.756782239937</v>
      </c>
      <c r="U4902">
        <v>11.239503860473601</v>
      </c>
      <c r="V4902">
        <v>75.434890747070298</v>
      </c>
      <c r="W4902">
        <v>102.333335876465</v>
      </c>
      <c r="X4902">
        <v>0.94654363393783603</v>
      </c>
      <c r="Y4902">
        <v>3722</v>
      </c>
    </row>
    <row r="4903" spans="1:25" x14ac:dyDescent="0.25">
      <c r="A4903" t="s">
        <v>81</v>
      </c>
      <c r="B4903" t="s">
        <v>41</v>
      </c>
      <c r="C4903" s="7" t="s">
        <v>70</v>
      </c>
      <c r="D4903" s="58" t="s">
        <v>65</v>
      </c>
      <c r="E4903" s="7">
        <v>41102</v>
      </c>
      <c r="F4903">
        <v>6</v>
      </c>
      <c r="G4903">
        <v>249.11627197265599</v>
      </c>
      <c r="H4903">
        <v>231.74913024902301</v>
      </c>
      <c r="I4903">
        <v>17.3671360015869</v>
      </c>
      <c r="J4903">
        <v>6.97149857878685E-2</v>
      </c>
      <c r="K4903">
        <v>71.073333740234403</v>
      </c>
      <c r="L4903">
        <v>3.1653583049774201</v>
      </c>
      <c r="M4903">
        <v>11.5558834075928</v>
      </c>
      <c r="N4903">
        <v>17.3671360015869</v>
      </c>
      <c r="O4903">
        <v>23.178388595581101</v>
      </c>
      <c r="P4903">
        <v>31.568916320800799</v>
      </c>
      <c r="Q4903">
        <v>-0.860648334026337</v>
      </c>
      <c r="R4903">
        <v>35.594921112060497</v>
      </c>
      <c r="S4903">
        <v>104</v>
      </c>
      <c r="T4903">
        <v>132.28404737486599</v>
      </c>
      <c r="U4903">
        <v>11.0817060470581</v>
      </c>
      <c r="V4903">
        <v>75.434890747070298</v>
      </c>
      <c r="W4903">
        <v>102.333335876465</v>
      </c>
      <c r="X4903">
        <v>0.94823890924453702</v>
      </c>
      <c r="Y4903">
        <v>3723</v>
      </c>
    </row>
    <row r="4904" spans="1:25" x14ac:dyDescent="0.25">
      <c r="A4904" t="s">
        <v>81</v>
      </c>
      <c r="B4904" t="s">
        <v>41</v>
      </c>
      <c r="C4904" s="7" t="s">
        <v>70</v>
      </c>
      <c r="D4904" s="58" t="s">
        <v>65</v>
      </c>
      <c r="E4904" s="7">
        <v>41102</v>
      </c>
      <c r="F4904">
        <v>7</v>
      </c>
      <c r="G4904">
        <v>274.54714965820301</v>
      </c>
      <c r="H4904">
        <v>253.149002075195</v>
      </c>
      <c r="I4904">
        <v>21.398151397705099</v>
      </c>
      <c r="J4904">
        <v>7.7939808368682903E-2</v>
      </c>
      <c r="K4904">
        <v>69.843330383300795</v>
      </c>
      <c r="L4904">
        <v>6.3956041336059597</v>
      </c>
      <c r="M4904">
        <v>15.2592306137085</v>
      </c>
      <c r="N4904">
        <v>21.398151397705099</v>
      </c>
      <c r="O4904">
        <v>27.537071228027301</v>
      </c>
      <c r="P4904">
        <v>36.400699615478501</v>
      </c>
      <c r="Q4904">
        <v>2.1425905227661102</v>
      </c>
      <c r="R4904">
        <v>40.653709411621101</v>
      </c>
      <c r="S4904">
        <v>104</v>
      </c>
      <c r="T4904">
        <v>143.15372339548</v>
      </c>
      <c r="U4904">
        <v>11.706549644470201</v>
      </c>
      <c r="V4904">
        <v>75.434890747070298</v>
      </c>
      <c r="W4904">
        <v>102.333335876465</v>
      </c>
      <c r="X4904">
        <v>0.94321620464324996</v>
      </c>
      <c r="Y4904">
        <v>3722</v>
      </c>
    </row>
    <row r="4905" spans="1:25" x14ac:dyDescent="0.25">
      <c r="A4905" t="s">
        <v>81</v>
      </c>
      <c r="B4905" t="s">
        <v>41</v>
      </c>
      <c r="C4905" s="7" t="s">
        <v>70</v>
      </c>
      <c r="D4905" s="58" t="s">
        <v>65</v>
      </c>
      <c r="E4905" s="7">
        <v>41102</v>
      </c>
      <c r="F4905">
        <v>8</v>
      </c>
      <c r="G4905">
        <v>291.76315307617199</v>
      </c>
      <c r="H4905">
        <v>281.38983154296898</v>
      </c>
      <c r="I4905">
        <v>10.373339653015099</v>
      </c>
      <c r="J4905">
        <v>3.5553973168134703E-2</v>
      </c>
      <c r="K4905">
        <v>71.889999389648395</v>
      </c>
      <c r="L4905">
        <v>-6.1828451156616202</v>
      </c>
      <c r="M4905">
        <v>3.59868335723877</v>
      </c>
      <c r="N4905">
        <v>10.373339653015099</v>
      </c>
      <c r="O4905">
        <v>17.147996902465799</v>
      </c>
      <c r="P4905">
        <v>26.9295253753662</v>
      </c>
      <c r="Q4905">
        <v>-10.876294136047401</v>
      </c>
      <c r="R4905">
        <v>31.622972488403299</v>
      </c>
      <c r="S4905">
        <v>104</v>
      </c>
      <c r="T4905">
        <v>171.11430086683001</v>
      </c>
      <c r="U4905">
        <v>12.9188594818115</v>
      </c>
      <c r="V4905">
        <v>75.434890747070298</v>
      </c>
      <c r="W4905">
        <v>102.333335876465</v>
      </c>
      <c r="X4905">
        <v>0.93776506185531605</v>
      </c>
      <c r="Y4905">
        <v>3723</v>
      </c>
    </row>
    <row r="4906" spans="1:25" x14ac:dyDescent="0.25">
      <c r="A4906" t="s">
        <v>81</v>
      </c>
      <c r="B4906" t="s">
        <v>41</v>
      </c>
      <c r="C4906" s="7" t="s">
        <v>70</v>
      </c>
      <c r="D4906" s="58" t="s">
        <v>65</v>
      </c>
      <c r="E4906" s="7">
        <v>41102</v>
      </c>
      <c r="F4906">
        <v>9</v>
      </c>
      <c r="G4906">
        <v>300.96798706054699</v>
      </c>
      <c r="H4906">
        <v>297.93469238281301</v>
      </c>
      <c r="I4906">
        <v>3.03329658508301</v>
      </c>
      <c r="J4906">
        <v>1.0078469291329399E-2</v>
      </c>
      <c r="K4906">
        <v>75.516670227050795</v>
      </c>
      <c r="L4906">
        <v>-13.8571100234985</v>
      </c>
      <c r="M4906">
        <v>-3.8781206607818599</v>
      </c>
      <c r="N4906">
        <v>3.03329658508301</v>
      </c>
      <c r="O4906">
        <v>9.9447135925293004</v>
      </c>
      <c r="P4906">
        <v>19.923702239990199</v>
      </c>
      <c r="Q4906">
        <v>-18.645305633544901</v>
      </c>
      <c r="R4906">
        <v>24.711898803710898</v>
      </c>
      <c r="S4906">
        <v>104</v>
      </c>
      <c r="T4906">
        <v>177.72305104365299</v>
      </c>
      <c r="U4906">
        <v>13.179654121398899</v>
      </c>
      <c r="V4906">
        <v>75.434890747070298</v>
      </c>
      <c r="W4906">
        <v>102.333335876465</v>
      </c>
      <c r="X4906">
        <v>0.936290502548218</v>
      </c>
      <c r="Y4906">
        <v>3723</v>
      </c>
    </row>
    <row r="4907" spans="1:25" x14ac:dyDescent="0.25">
      <c r="A4907" t="s">
        <v>81</v>
      </c>
      <c r="B4907" t="s">
        <v>41</v>
      </c>
      <c r="C4907" s="7" t="s">
        <v>70</v>
      </c>
      <c r="D4907" s="58" t="s">
        <v>65</v>
      </c>
      <c r="E4907" s="7">
        <v>41102</v>
      </c>
      <c r="F4907">
        <v>10</v>
      </c>
      <c r="G4907">
        <v>305.86569213867199</v>
      </c>
      <c r="H4907">
        <v>301.55282592773398</v>
      </c>
      <c r="I4907">
        <v>4.3128900527954102</v>
      </c>
      <c r="J4907">
        <v>1.4100599102675899E-2</v>
      </c>
      <c r="K4907">
        <v>78.410003662109403</v>
      </c>
      <c r="L4907">
        <v>-12.615970611572299</v>
      </c>
      <c r="M4907">
        <v>-2.6142625808715798</v>
      </c>
      <c r="N4907">
        <v>4.3128900527954102</v>
      </c>
      <c r="O4907">
        <v>11.240042686462401</v>
      </c>
      <c r="P4907">
        <v>21.241748809814499</v>
      </c>
      <c r="Q4907">
        <v>-17.415065765380898</v>
      </c>
      <c r="R4907">
        <v>26.040847778320298</v>
      </c>
      <c r="S4907">
        <v>104</v>
      </c>
      <c r="T4907">
        <v>177.57505258105101</v>
      </c>
      <c r="U4907">
        <v>13.209659576416</v>
      </c>
      <c r="V4907">
        <v>75.434890747070298</v>
      </c>
      <c r="W4907">
        <v>102.333335876465</v>
      </c>
      <c r="X4907">
        <v>0.93802815675735496</v>
      </c>
      <c r="Y4907">
        <v>3723</v>
      </c>
    </row>
    <row r="4908" spans="1:25" x14ac:dyDescent="0.25">
      <c r="A4908" t="s">
        <v>81</v>
      </c>
      <c r="B4908" t="s">
        <v>41</v>
      </c>
      <c r="C4908" s="7" t="s">
        <v>70</v>
      </c>
      <c r="D4908" s="58" t="s">
        <v>65</v>
      </c>
      <c r="E4908" s="7">
        <v>41102</v>
      </c>
      <c r="F4908">
        <v>11</v>
      </c>
      <c r="G4908">
        <v>306.47161865234398</v>
      </c>
      <c r="H4908">
        <v>297.09103393554699</v>
      </c>
      <c r="I4908">
        <v>9.3805761337280291</v>
      </c>
      <c r="J4908">
        <v>3.06083038449287E-2</v>
      </c>
      <c r="K4908">
        <v>81.779998779296903</v>
      </c>
      <c r="L4908">
        <v>-7.1540145874023402</v>
      </c>
      <c r="M4908">
        <v>2.6147558689117401</v>
      </c>
      <c r="N4908">
        <v>9.3805761337280291</v>
      </c>
      <c r="O4908">
        <v>16.146396636962901</v>
      </c>
      <c r="P4908">
        <v>25.915166854858398</v>
      </c>
      <c r="Q4908">
        <v>-11.8413410186768</v>
      </c>
      <c r="R4908">
        <v>30.602495193481399</v>
      </c>
      <c r="S4908">
        <v>104</v>
      </c>
      <c r="T4908">
        <v>173.009613119541</v>
      </c>
      <c r="U4908">
        <v>12.9020099639893</v>
      </c>
      <c r="V4908">
        <v>75.434890747070298</v>
      </c>
      <c r="W4908">
        <v>102.333335876465</v>
      </c>
      <c r="X4908">
        <v>0.93528193235397294</v>
      </c>
      <c r="Y4908">
        <v>3723</v>
      </c>
    </row>
    <row r="4909" spans="1:25" x14ac:dyDescent="0.25">
      <c r="A4909" t="s">
        <v>81</v>
      </c>
      <c r="B4909" t="s">
        <v>41</v>
      </c>
      <c r="C4909" s="7" t="s">
        <v>70</v>
      </c>
      <c r="D4909" s="58" t="s">
        <v>65</v>
      </c>
      <c r="E4909" s="7">
        <v>41102</v>
      </c>
      <c r="F4909">
        <v>12</v>
      </c>
      <c r="G4909">
        <v>314.50167846679699</v>
      </c>
      <c r="H4909">
        <v>299.27731323242199</v>
      </c>
      <c r="I4909">
        <v>15.2243404388428</v>
      </c>
      <c r="J4909">
        <v>4.8407822847366298E-2</v>
      </c>
      <c r="K4909">
        <v>85.290000915527301</v>
      </c>
      <c r="L4909">
        <v>-0.79526722431182895</v>
      </c>
      <c r="M4909">
        <v>8.6692476272583008</v>
      </c>
      <c r="N4909">
        <v>15.2243404388428</v>
      </c>
      <c r="O4909">
        <v>21.779434204101602</v>
      </c>
      <c r="P4909">
        <v>31.2439479827881</v>
      </c>
      <c r="Q4909">
        <v>-5.3366036415100098</v>
      </c>
      <c r="R4909">
        <v>35.785285949707003</v>
      </c>
      <c r="S4909">
        <v>104</v>
      </c>
      <c r="T4909">
        <v>164.34995314596199</v>
      </c>
      <c r="U4909">
        <v>12.5001668930054</v>
      </c>
      <c r="V4909">
        <v>75.434890747070298</v>
      </c>
      <c r="W4909">
        <v>102.333335876465</v>
      </c>
      <c r="X4909">
        <v>0.93973046541214</v>
      </c>
      <c r="Y4909">
        <v>3723</v>
      </c>
    </row>
    <row r="4910" spans="1:25" x14ac:dyDescent="0.25">
      <c r="A4910" t="s">
        <v>81</v>
      </c>
      <c r="B4910" t="s">
        <v>41</v>
      </c>
      <c r="C4910" s="7" t="s">
        <v>70</v>
      </c>
      <c r="D4910" s="58" t="s">
        <v>65</v>
      </c>
      <c r="E4910" s="7">
        <v>41102</v>
      </c>
      <c r="F4910">
        <v>13</v>
      </c>
      <c r="G4910">
        <v>301.53225708007801</v>
      </c>
      <c r="H4910">
        <v>272.08966064453102</v>
      </c>
      <c r="I4910">
        <v>29.4426155090332</v>
      </c>
      <c r="J4910">
        <v>9.7643330693244906E-2</v>
      </c>
      <c r="K4910">
        <v>88.163330078125</v>
      </c>
      <c r="L4910">
        <v>14.0243787765503</v>
      </c>
      <c r="M4910">
        <v>23.133598327636701</v>
      </c>
      <c r="N4910">
        <v>29.4426155090332</v>
      </c>
      <c r="O4910">
        <v>35.751632690429702</v>
      </c>
      <c r="P4910">
        <v>44.860855102539098</v>
      </c>
      <c r="Q4910">
        <v>9.6535234451293892</v>
      </c>
      <c r="R4910">
        <v>49.2317085266113</v>
      </c>
      <c r="S4910">
        <v>104</v>
      </c>
      <c r="T4910">
        <v>158.997248646374</v>
      </c>
      <c r="U4910">
        <v>12.0309143066406</v>
      </c>
      <c r="V4910">
        <v>75.434890747070298</v>
      </c>
      <c r="W4910">
        <v>102.333335876465</v>
      </c>
      <c r="X4910">
        <v>0.94707590341568004</v>
      </c>
      <c r="Y4910">
        <v>3723</v>
      </c>
    </row>
    <row r="4911" spans="1:25" x14ac:dyDescent="0.25">
      <c r="A4911" t="s">
        <v>81</v>
      </c>
      <c r="B4911" t="s">
        <v>41</v>
      </c>
      <c r="C4911" s="7" t="s">
        <v>70</v>
      </c>
      <c r="D4911" s="58" t="s">
        <v>65</v>
      </c>
      <c r="E4911" s="7">
        <v>41102</v>
      </c>
      <c r="F4911">
        <v>14</v>
      </c>
      <c r="G4911">
        <v>293.28021240234398</v>
      </c>
      <c r="H4911">
        <v>274.36358642578102</v>
      </c>
      <c r="I4911">
        <v>18.916620254516602</v>
      </c>
      <c r="J4911">
        <v>6.4500160515308394E-2</v>
      </c>
      <c r="K4911">
        <v>91.839996337890597</v>
      </c>
      <c r="L4911">
        <v>3.02806544303894</v>
      </c>
      <c r="M4911">
        <v>12.4151525497437</v>
      </c>
      <c r="N4911">
        <v>18.916620254516602</v>
      </c>
      <c r="O4911">
        <v>25.418088912963899</v>
      </c>
      <c r="P4911">
        <v>34.80517578125</v>
      </c>
      <c r="Q4911">
        <v>-1.47611951828003</v>
      </c>
      <c r="R4911">
        <v>39.309360504150398</v>
      </c>
      <c r="S4911">
        <v>104</v>
      </c>
      <c r="T4911">
        <v>165.58871046447001</v>
      </c>
      <c r="U4911">
        <v>12.397906303405801</v>
      </c>
      <c r="V4911">
        <v>75.434890747070298</v>
      </c>
      <c r="W4911">
        <v>102.333335876465</v>
      </c>
      <c r="X4911">
        <v>0.94954752922058105</v>
      </c>
      <c r="Y4911">
        <v>3723</v>
      </c>
    </row>
    <row r="4912" spans="1:25" x14ac:dyDescent="0.25">
      <c r="A4912" t="s">
        <v>81</v>
      </c>
      <c r="B4912" t="s">
        <v>41</v>
      </c>
      <c r="C4912" s="7" t="s">
        <v>70</v>
      </c>
      <c r="D4912" s="58" t="s">
        <v>65</v>
      </c>
      <c r="E4912" s="7">
        <v>41102</v>
      </c>
      <c r="F4912">
        <v>15</v>
      </c>
      <c r="G4912">
        <v>282.73123168945301</v>
      </c>
      <c r="H4912">
        <v>246.80448913574199</v>
      </c>
      <c r="I4912">
        <v>35.9267387390137</v>
      </c>
      <c r="J4912">
        <v>0.127070292830467</v>
      </c>
      <c r="K4912">
        <v>93.949996948242202</v>
      </c>
      <c r="L4912">
        <v>20.5459899902344</v>
      </c>
      <c r="M4912">
        <v>29.633060455322301</v>
      </c>
      <c r="N4912">
        <v>35.9267387390137</v>
      </c>
      <c r="O4912">
        <v>42.220413208007798</v>
      </c>
      <c r="P4912">
        <v>51.307487487792997</v>
      </c>
      <c r="Q4912">
        <v>16.185762405395501</v>
      </c>
      <c r="R4912">
        <v>55.667713165283203</v>
      </c>
      <c r="S4912">
        <v>104</v>
      </c>
      <c r="T4912">
        <v>163.14857029162201</v>
      </c>
      <c r="U4912">
        <v>12.001660346984901</v>
      </c>
      <c r="V4912">
        <v>75.434890747070298</v>
      </c>
      <c r="W4912">
        <v>102.333335876465</v>
      </c>
      <c r="X4912">
        <v>0.95258820056915305</v>
      </c>
      <c r="Y4912">
        <v>3723</v>
      </c>
    </row>
    <row r="4913" spans="1:25" x14ac:dyDescent="0.25">
      <c r="A4913" t="s">
        <v>81</v>
      </c>
      <c r="B4913" t="s">
        <v>41</v>
      </c>
      <c r="C4913" s="7" t="s">
        <v>70</v>
      </c>
      <c r="D4913" s="58" t="s">
        <v>65</v>
      </c>
      <c r="E4913" s="7">
        <v>41102</v>
      </c>
      <c r="F4913">
        <v>16</v>
      </c>
      <c r="G4913">
        <v>253.87113952636699</v>
      </c>
      <c r="H4913">
        <v>231.02235412597699</v>
      </c>
      <c r="I4913">
        <v>22.8487949371338</v>
      </c>
      <c r="J4913">
        <v>9.0001545846462305E-2</v>
      </c>
      <c r="K4913">
        <v>95.383331298828097</v>
      </c>
      <c r="L4913">
        <v>9.1750440597534197</v>
      </c>
      <c r="M4913">
        <v>17.253606796264599</v>
      </c>
      <c r="N4913">
        <v>22.8487949371338</v>
      </c>
      <c r="O4913">
        <v>28.443983078002901</v>
      </c>
      <c r="P4913">
        <v>36.522544860839801</v>
      </c>
      <c r="Q4913">
        <v>5.2987256050109899</v>
      </c>
      <c r="R4913">
        <v>40.3988647460938</v>
      </c>
      <c r="S4913">
        <v>104</v>
      </c>
      <c r="T4913">
        <v>133.971489098083</v>
      </c>
      <c r="U4913">
        <v>10.669684410095201</v>
      </c>
      <c r="V4913">
        <v>75.434890747070298</v>
      </c>
      <c r="W4913">
        <v>102.333335876465</v>
      </c>
      <c r="X4913">
        <v>0.96063804626464799</v>
      </c>
      <c r="Y4913">
        <v>3723</v>
      </c>
    </row>
    <row r="4914" spans="1:25" x14ac:dyDescent="0.25">
      <c r="A4914" t="s">
        <v>81</v>
      </c>
      <c r="B4914" t="s">
        <v>41</v>
      </c>
      <c r="C4914" s="7" t="s">
        <v>70</v>
      </c>
      <c r="D4914" s="58" t="s">
        <v>65</v>
      </c>
      <c r="E4914" s="7">
        <v>41102</v>
      </c>
      <c r="F4914">
        <v>17</v>
      </c>
      <c r="G4914">
        <v>241.373779296875</v>
      </c>
      <c r="H4914">
        <v>214.89636230468801</v>
      </c>
      <c r="I4914">
        <v>26.477413177490199</v>
      </c>
      <c r="J4914">
        <v>0.109694644808769</v>
      </c>
      <c r="K4914">
        <v>95.7933349609375</v>
      </c>
      <c r="L4914">
        <v>13.7451162338257</v>
      </c>
      <c r="M4914">
        <v>21.267459869384801</v>
      </c>
      <c r="N4914">
        <v>26.477413177490199</v>
      </c>
      <c r="O4914">
        <v>31.687364578247099</v>
      </c>
      <c r="P4914">
        <v>39.209709167480497</v>
      </c>
      <c r="Q4914">
        <v>10.1356868743896</v>
      </c>
      <c r="R4914">
        <v>42.819141387939503</v>
      </c>
      <c r="S4914">
        <v>104</v>
      </c>
      <c r="T4914">
        <v>119.145862602191</v>
      </c>
      <c r="U4914">
        <v>9.9350643157959002</v>
      </c>
      <c r="V4914">
        <v>75.434890747070298</v>
      </c>
      <c r="W4914">
        <v>102.333335876465</v>
      </c>
      <c r="X4914">
        <v>0.96372085809707597</v>
      </c>
      <c r="Y4914">
        <v>3723</v>
      </c>
    </row>
    <row r="4915" spans="1:25" x14ac:dyDescent="0.25">
      <c r="A4915" t="s">
        <v>81</v>
      </c>
      <c r="B4915" t="s">
        <v>41</v>
      </c>
      <c r="C4915" s="7" t="s">
        <v>70</v>
      </c>
      <c r="D4915" s="58" t="s">
        <v>65</v>
      </c>
      <c r="E4915" s="7">
        <v>41102</v>
      </c>
      <c r="F4915">
        <v>18</v>
      </c>
      <c r="G4915">
        <v>212.54748535156301</v>
      </c>
      <c r="H4915">
        <v>197.81977844238301</v>
      </c>
      <c r="I4915">
        <v>14.727713584899901</v>
      </c>
      <c r="J4915">
        <v>6.92914053797722E-2</v>
      </c>
      <c r="K4915">
        <v>94.269996643066406</v>
      </c>
      <c r="L4915">
        <v>1.4259716272354099</v>
      </c>
      <c r="M4915">
        <v>9.2847490310668892</v>
      </c>
      <c r="N4915">
        <v>14.727713584899901</v>
      </c>
      <c r="O4915">
        <v>20.170679092407202</v>
      </c>
      <c r="P4915">
        <v>28.029457092285199</v>
      </c>
      <c r="Q4915">
        <v>-2.34488749504089</v>
      </c>
      <c r="R4915">
        <v>31.800315856933601</v>
      </c>
      <c r="S4915">
        <v>104</v>
      </c>
      <c r="T4915">
        <v>135.41202741816099</v>
      </c>
      <c r="U4915">
        <v>10.3794040679932</v>
      </c>
      <c r="V4915">
        <v>75.434890747070298</v>
      </c>
      <c r="W4915">
        <v>102.333335876465</v>
      </c>
      <c r="X4915">
        <v>0.95874518156051602</v>
      </c>
      <c r="Y4915">
        <v>3723</v>
      </c>
    </row>
    <row r="4916" spans="1:25" x14ac:dyDescent="0.25">
      <c r="A4916" t="s">
        <v>81</v>
      </c>
      <c r="B4916" t="s">
        <v>41</v>
      </c>
      <c r="C4916" s="7" t="s">
        <v>70</v>
      </c>
      <c r="D4916" s="58" t="s">
        <v>65</v>
      </c>
      <c r="E4916" s="7">
        <v>41102</v>
      </c>
      <c r="F4916">
        <v>19</v>
      </c>
      <c r="G4916">
        <v>207.19110107421901</v>
      </c>
      <c r="H4916">
        <v>203.44689941406301</v>
      </c>
      <c r="I4916">
        <v>3.7442104816436799</v>
      </c>
      <c r="J4916">
        <v>1.8071290105581301E-2</v>
      </c>
      <c r="K4916">
        <v>92.949996948242202</v>
      </c>
      <c r="L4916">
        <v>-9.5646810531616193</v>
      </c>
      <c r="M4916">
        <v>-1.7016801834106401</v>
      </c>
      <c r="N4916">
        <v>3.7442104816436799</v>
      </c>
      <c r="O4916">
        <v>9.1901016235351598</v>
      </c>
      <c r="P4916">
        <v>17.053102493286101</v>
      </c>
      <c r="Q4916">
        <v>-13.337567329406699</v>
      </c>
      <c r="R4916">
        <v>20.8259887695313</v>
      </c>
      <c r="S4916">
        <v>104</v>
      </c>
      <c r="T4916">
        <v>130.04619752541501</v>
      </c>
      <c r="U4916">
        <v>10.3849830627441</v>
      </c>
      <c r="V4916">
        <v>75.434890747070298</v>
      </c>
      <c r="W4916">
        <v>102.333335876465</v>
      </c>
      <c r="X4916">
        <v>0.95800465345382702</v>
      </c>
      <c r="Y4916">
        <v>3723</v>
      </c>
    </row>
    <row r="4917" spans="1:25" x14ac:dyDescent="0.25">
      <c r="A4917" t="s">
        <v>81</v>
      </c>
      <c r="B4917" t="s">
        <v>41</v>
      </c>
      <c r="C4917" s="7" t="s">
        <v>70</v>
      </c>
      <c r="D4917" s="58" t="s">
        <v>65</v>
      </c>
      <c r="E4917" s="7">
        <v>41102</v>
      </c>
      <c r="F4917">
        <v>20</v>
      </c>
      <c r="G4917">
        <v>210.68695068359401</v>
      </c>
      <c r="H4917">
        <v>207.61328125</v>
      </c>
      <c r="I4917">
        <v>3.0736780166625999</v>
      </c>
      <c r="J4917">
        <v>1.45888384431601E-2</v>
      </c>
      <c r="K4917">
        <v>88.446662902832003</v>
      </c>
      <c r="L4917">
        <v>-9.5437469482421893</v>
      </c>
      <c r="M4917">
        <v>-2.0892698764800999</v>
      </c>
      <c r="N4917">
        <v>3.0736780166625999</v>
      </c>
      <c r="O4917">
        <v>8.2366256713867205</v>
      </c>
      <c r="P4917">
        <v>15.6911020278931</v>
      </c>
      <c r="Q4917">
        <v>-13.1206102371216</v>
      </c>
      <c r="R4917">
        <v>19.267967224121101</v>
      </c>
      <c r="S4917">
        <v>104</v>
      </c>
      <c r="T4917">
        <v>113.696323170582</v>
      </c>
      <c r="U4917">
        <v>9.8454284667968803</v>
      </c>
      <c r="V4917">
        <v>75.434890747070298</v>
      </c>
      <c r="W4917">
        <v>102.333335876465</v>
      </c>
      <c r="X4917">
        <v>0.95732158422470104</v>
      </c>
      <c r="Y4917">
        <v>3723</v>
      </c>
    </row>
    <row r="4918" spans="1:25" x14ac:dyDescent="0.25">
      <c r="A4918" t="s">
        <v>81</v>
      </c>
      <c r="B4918" t="s">
        <v>41</v>
      </c>
      <c r="C4918" s="7" t="s">
        <v>70</v>
      </c>
      <c r="D4918" s="58" t="s">
        <v>65</v>
      </c>
      <c r="E4918" s="7">
        <v>41102</v>
      </c>
      <c r="F4918">
        <v>21</v>
      </c>
      <c r="G4918">
        <v>224.05029296875</v>
      </c>
      <c r="H4918">
        <v>211.37640380859401</v>
      </c>
      <c r="I4918">
        <v>12.673877716064499</v>
      </c>
      <c r="J4918">
        <v>5.6567110121250201E-2</v>
      </c>
      <c r="K4918">
        <v>84.273330688476605</v>
      </c>
      <c r="L4918">
        <v>-0.18261893093586001</v>
      </c>
      <c r="M4918">
        <v>7.4131040573120099</v>
      </c>
      <c r="N4918">
        <v>12.673877716064499</v>
      </c>
      <c r="O4918">
        <v>17.9346523284912</v>
      </c>
      <c r="P4918">
        <v>25.5303745269775</v>
      </c>
      <c r="Q4918">
        <v>-3.8272571563720699</v>
      </c>
      <c r="R4918">
        <v>29.175014495849599</v>
      </c>
      <c r="S4918">
        <v>104</v>
      </c>
      <c r="T4918">
        <v>116.81408381769</v>
      </c>
      <c r="U4918">
        <v>10.0319776535034</v>
      </c>
      <c r="V4918">
        <v>75.434890747070298</v>
      </c>
      <c r="W4918">
        <v>102.333335876465</v>
      </c>
      <c r="X4918">
        <v>0.95814627408981301</v>
      </c>
      <c r="Y4918">
        <v>3723</v>
      </c>
    </row>
    <row r="4919" spans="1:25" x14ac:dyDescent="0.25">
      <c r="A4919" t="s">
        <v>81</v>
      </c>
      <c r="B4919" t="s">
        <v>41</v>
      </c>
      <c r="C4919" s="7" t="s">
        <v>70</v>
      </c>
      <c r="D4919" s="58" t="s">
        <v>65</v>
      </c>
      <c r="E4919" s="7">
        <v>41102</v>
      </c>
      <c r="F4919">
        <v>22</v>
      </c>
      <c r="G4919">
        <v>227.78857421875</v>
      </c>
      <c r="H4919">
        <v>213.33708190918</v>
      </c>
      <c r="I4919">
        <v>14.451474189758301</v>
      </c>
      <c r="J4919">
        <v>6.3442490994930295E-2</v>
      </c>
      <c r="K4919">
        <v>79.330001831054702</v>
      </c>
      <c r="L4919">
        <v>2.4821970462799099</v>
      </c>
      <c r="M4919">
        <v>9.5537433624267596</v>
      </c>
      <c r="N4919">
        <v>14.451474189758301</v>
      </c>
      <c r="O4919">
        <v>19.349205017089801</v>
      </c>
      <c r="P4919">
        <v>26.420751571655298</v>
      </c>
      <c r="Q4919">
        <v>-0.91092669963836703</v>
      </c>
      <c r="R4919">
        <v>29.8138732910156</v>
      </c>
      <c r="S4919">
        <v>104</v>
      </c>
      <c r="T4919">
        <v>101.601443706577</v>
      </c>
      <c r="U4919">
        <v>9.3396768569946307</v>
      </c>
      <c r="V4919">
        <v>75.434890747070298</v>
      </c>
      <c r="W4919">
        <v>102.333335876465</v>
      </c>
      <c r="X4919">
        <v>0.95489746332168601</v>
      </c>
      <c r="Y4919">
        <v>3723</v>
      </c>
    </row>
    <row r="4920" spans="1:25" x14ac:dyDescent="0.25">
      <c r="A4920" t="s">
        <v>81</v>
      </c>
      <c r="B4920" t="s">
        <v>41</v>
      </c>
      <c r="C4920" s="7" t="s">
        <v>70</v>
      </c>
      <c r="D4920" s="58" t="s">
        <v>65</v>
      </c>
      <c r="E4920" s="7">
        <v>41102</v>
      </c>
      <c r="F4920">
        <v>23</v>
      </c>
      <c r="G4920">
        <v>220.78146362304699</v>
      </c>
      <c r="H4920">
        <v>201.455642700195</v>
      </c>
      <c r="I4920">
        <v>19.325832366943398</v>
      </c>
      <c r="J4920">
        <v>8.7533764541149098E-2</v>
      </c>
      <c r="K4920">
        <v>76.076667785644503</v>
      </c>
      <c r="L4920">
        <v>7.69909620285034</v>
      </c>
      <c r="M4920">
        <v>14.5682668685913</v>
      </c>
      <c r="N4920">
        <v>19.325832366943398</v>
      </c>
      <c r="O4920">
        <v>24.083396911621101</v>
      </c>
      <c r="P4920">
        <v>30.9525661468506</v>
      </c>
      <c r="Q4920">
        <v>4.4030790328979501</v>
      </c>
      <c r="R4920">
        <v>34.248584747314503</v>
      </c>
      <c r="S4920">
        <v>104</v>
      </c>
      <c r="T4920">
        <v>97.172957322665795</v>
      </c>
      <c r="U4920">
        <v>9.0723896026611293</v>
      </c>
      <c r="V4920">
        <v>75.434890747070298</v>
      </c>
      <c r="W4920">
        <v>102.333335876465</v>
      </c>
      <c r="X4920">
        <v>0.95924633741378795</v>
      </c>
      <c r="Y4920">
        <v>3723</v>
      </c>
    </row>
    <row r="4921" spans="1:25" x14ac:dyDescent="0.25">
      <c r="A4921" t="s">
        <v>81</v>
      </c>
      <c r="B4921" t="s">
        <v>41</v>
      </c>
      <c r="C4921" s="7" t="s">
        <v>70</v>
      </c>
      <c r="D4921" s="58" t="s">
        <v>65</v>
      </c>
      <c r="E4921" s="7">
        <v>41102</v>
      </c>
      <c r="F4921">
        <v>24</v>
      </c>
      <c r="G4921">
        <v>215.38681030273401</v>
      </c>
      <c r="H4921">
        <v>198.55880737304699</v>
      </c>
      <c r="I4921">
        <v>16.8280143737793</v>
      </c>
      <c r="J4921">
        <v>7.8129269182681996E-2</v>
      </c>
      <c r="K4921">
        <v>79.330001831054702</v>
      </c>
      <c r="L4921">
        <v>5.1647472381591797</v>
      </c>
      <c r="M4921">
        <v>12.055500030517599</v>
      </c>
      <c r="N4921">
        <v>16.8280143737793</v>
      </c>
      <c r="O4921">
        <v>21.600528717041001</v>
      </c>
      <c r="P4921">
        <v>28.491283416748001</v>
      </c>
      <c r="Q4921">
        <v>1.8583731651306199</v>
      </c>
      <c r="R4921">
        <v>31.797657012939499</v>
      </c>
      <c r="S4921">
        <v>104</v>
      </c>
      <c r="T4921">
        <v>97.677355597088095</v>
      </c>
      <c r="U4921">
        <v>9.1008958816528303</v>
      </c>
      <c r="V4921">
        <v>75.434890747070298</v>
      </c>
      <c r="W4921">
        <v>102.333335876465</v>
      </c>
      <c r="X4921">
        <v>0.96007496118545499</v>
      </c>
      <c r="Y4921">
        <v>3723</v>
      </c>
    </row>
    <row r="4922" spans="1:25" x14ac:dyDescent="0.25">
      <c r="A4922" t="s">
        <v>81</v>
      </c>
      <c r="B4922" t="s">
        <v>41</v>
      </c>
      <c r="C4922" s="7" t="s">
        <v>70</v>
      </c>
      <c r="D4922" s="58" t="s">
        <v>65</v>
      </c>
      <c r="E4922" s="7">
        <v>41123</v>
      </c>
      <c r="F4922">
        <v>1</v>
      </c>
      <c r="G4922">
        <v>190.58587646484401</v>
      </c>
      <c r="H4922">
        <v>192.71276855468801</v>
      </c>
      <c r="I4922">
        <v>-2.1268873214721702</v>
      </c>
      <c r="J4922">
        <v>-1.1159731075167699E-2</v>
      </c>
      <c r="K4922">
        <v>71.166664123535199</v>
      </c>
      <c r="L4922">
        <v>-15.373431205749499</v>
      </c>
      <c r="M4922">
        <v>-7.5472655296325701</v>
      </c>
      <c r="N4922">
        <v>-2.1268873214721702</v>
      </c>
      <c r="O4922">
        <v>3.2934911251068102</v>
      </c>
      <c r="P4922">
        <v>11.119656562805201</v>
      </c>
      <c r="Q4922">
        <v>-19.12864112854</v>
      </c>
      <c r="R4922">
        <v>14.87486743927</v>
      </c>
      <c r="S4922">
        <v>105</v>
      </c>
      <c r="T4922">
        <v>117.624101092979</v>
      </c>
      <c r="U4922">
        <v>10.3363332748413</v>
      </c>
      <c r="V4922">
        <v>73.527259826660199</v>
      </c>
      <c r="W4922">
        <v>99.780799865722699</v>
      </c>
      <c r="X4922">
        <v>0.92557024955749501</v>
      </c>
      <c r="Y4922">
        <v>3722</v>
      </c>
    </row>
    <row r="4923" spans="1:25" x14ac:dyDescent="0.25">
      <c r="A4923" t="s">
        <v>81</v>
      </c>
      <c r="B4923" t="s">
        <v>41</v>
      </c>
      <c r="C4923" s="7" t="s">
        <v>70</v>
      </c>
      <c r="D4923" s="58" t="s">
        <v>65</v>
      </c>
      <c r="E4923" s="7">
        <v>41123</v>
      </c>
      <c r="F4923">
        <v>2</v>
      </c>
      <c r="G4923">
        <v>185.78240966796901</v>
      </c>
      <c r="H4923">
        <v>182.779220581055</v>
      </c>
      <c r="I4923">
        <v>3.0031802654266402</v>
      </c>
      <c r="J4923">
        <v>1.6165040433406799E-2</v>
      </c>
      <c r="K4923">
        <v>69.416664123535199</v>
      </c>
      <c r="L4923">
        <v>-11.6733903884888</v>
      </c>
      <c r="M4923">
        <v>-3.0023536682128902</v>
      </c>
      <c r="N4923">
        <v>3.0031802654266402</v>
      </c>
      <c r="O4923">
        <v>9.0087146759033203</v>
      </c>
      <c r="P4923">
        <v>17.679750442504901</v>
      </c>
      <c r="Q4923">
        <v>-15.8339939117432</v>
      </c>
      <c r="R4923">
        <v>21.840354919433601</v>
      </c>
      <c r="S4923">
        <v>105</v>
      </c>
      <c r="T4923">
        <v>146.205571302723</v>
      </c>
      <c r="U4923">
        <v>11.4521894454956</v>
      </c>
      <c r="V4923">
        <v>73.527259826660199</v>
      </c>
      <c r="W4923">
        <v>99.780799865722699</v>
      </c>
      <c r="X4923">
        <v>0.92658120393753096</v>
      </c>
      <c r="Y4923">
        <v>3723</v>
      </c>
    </row>
    <row r="4924" spans="1:25" x14ac:dyDescent="0.25">
      <c r="A4924" t="s">
        <v>81</v>
      </c>
      <c r="B4924" t="s">
        <v>41</v>
      </c>
      <c r="C4924" s="7" t="s">
        <v>70</v>
      </c>
      <c r="D4924" s="58" t="s">
        <v>65</v>
      </c>
      <c r="E4924" s="7">
        <v>41123</v>
      </c>
      <c r="F4924">
        <v>3</v>
      </c>
      <c r="G4924">
        <v>178.547286987305</v>
      </c>
      <c r="H4924">
        <v>180.98579406738301</v>
      </c>
      <c r="I4924">
        <v>-2.4385068416595499</v>
      </c>
      <c r="J4924">
        <v>-1.3657484203577E-2</v>
      </c>
      <c r="K4924">
        <v>68.129997253417997</v>
      </c>
      <c r="L4924">
        <v>-16.145994186401399</v>
      </c>
      <c r="M4924">
        <v>-8.0474996566772496</v>
      </c>
      <c r="N4924">
        <v>-2.4385068416595499</v>
      </c>
      <c r="O4924">
        <v>3.1704859733581499</v>
      </c>
      <c r="P4924">
        <v>11.2689809799194</v>
      </c>
      <c r="Q4924">
        <v>-20.031875610351602</v>
      </c>
      <c r="R4924">
        <v>15.1548624038696</v>
      </c>
      <c r="S4924">
        <v>105</v>
      </c>
      <c r="T4924">
        <v>127.223173794215</v>
      </c>
      <c r="U4924">
        <v>10.696008682251</v>
      </c>
      <c r="V4924">
        <v>73.527259826660199</v>
      </c>
      <c r="W4924">
        <v>99.780799865722699</v>
      </c>
      <c r="X4924">
        <v>0.93724578619003296</v>
      </c>
      <c r="Y4924">
        <v>3723</v>
      </c>
    </row>
    <row r="4925" spans="1:25" x14ac:dyDescent="0.25">
      <c r="A4925" t="s">
        <v>81</v>
      </c>
      <c r="B4925" t="s">
        <v>41</v>
      </c>
      <c r="C4925" s="7" t="s">
        <v>70</v>
      </c>
      <c r="D4925" s="58" t="s">
        <v>65</v>
      </c>
      <c r="E4925" s="7">
        <v>41123</v>
      </c>
      <c r="F4925">
        <v>4</v>
      </c>
      <c r="G4925">
        <v>187.149978637695</v>
      </c>
      <c r="H4925">
        <v>192.51924133300801</v>
      </c>
      <c r="I4925">
        <v>-5.3692574501037598</v>
      </c>
      <c r="J4925">
        <v>-2.86895968019962E-2</v>
      </c>
      <c r="K4925">
        <v>67.5</v>
      </c>
      <c r="L4925">
        <v>-19.544654846191399</v>
      </c>
      <c r="M4925">
        <v>-11.169714927673301</v>
      </c>
      <c r="N4925">
        <v>-5.3692574501037598</v>
      </c>
      <c r="O4925">
        <v>0.43120002746581998</v>
      </c>
      <c r="P4925">
        <v>8.8061389923095703</v>
      </c>
      <c r="Q4925">
        <v>-23.5631809234619</v>
      </c>
      <c r="R4925">
        <v>12.824667930603001</v>
      </c>
      <c r="S4925">
        <v>105</v>
      </c>
      <c r="T4925">
        <v>130.667103242416</v>
      </c>
      <c r="U4925">
        <v>11.0611209869385</v>
      </c>
      <c r="V4925">
        <v>73.527259826660199</v>
      </c>
      <c r="W4925">
        <v>99.780799865722699</v>
      </c>
      <c r="X4925">
        <v>0.94041991233825695</v>
      </c>
      <c r="Y4925">
        <v>3723</v>
      </c>
    </row>
    <row r="4926" spans="1:25" x14ac:dyDescent="0.25">
      <c r="A4926" t="s">
        <v>81</v>
      </c>
      <c r="B4926" t="s">
        <v>41</v>
      </c>
      <c r="C4926" s="7" t="s">
        <v>70</v>
      </c>
      <c r="D4926" s="58" t="s">
        <v>65</v>
      </c>
      <c r="E4926" s="7">
        <v>41123</v>
      </c>
      <c r="F4926">
        <v>5</v>
      </c>
      <c r="G4926">
        <v>212.66334533691401</v>
      </c>
      <c r="H4926">
        <v>208.32176208496099</v>
      </c>
      <c r="I4926">
        <v>4.3415832519531303</v>
      </c>
      <c r="J4926">
        <v>2.0415287464857101E-2</v>
      </c>
      <c r="K4926">
        <v>65.779998779296903</v>
      </c>
      <c r="L4926">
        <v>-9.5310964584350604</v>
      </c>
      <c r="M4926">
        <v>-1.33500480651855</v>
      </c>
      <c r="N4926">
        <v>4.3415832519531303</v>
      </c>
      <c r="O4926">
        <v>10.018171310424799</v>
      </c>
      <c r="P4926">
        <v>18.2142639160156</v>
      </c>
      <c r="Q4926">
        <v>-13.463808059692401</v>
      </c>
      <c r="R4926">
        <v>22.146976470947301</v>
      </c>
      <c r="S4926">
        <v>105</v>
      </c>
      <c r="T4926">
        <v>121.27535590447999</v>
      </c>
      <c r="U4926">
        <v>10.824909210205099</v>
      </c>
      <c r="V4926">
        <v>73.527259826660199</v>
      </c>
      <c r="W4926">
        <v>99.780799865722699</v>
      </c>
      <c r="X4926">
        <v>0.94654363393783603</v>
      </c>
      <c r="Y4926">
        <v>3722</v>
      </c>
    </row>
    <row r="4927" spans="1:25" x14ac:dyDescent="0.25">
      <c r="A4927" t="s">
        <v>81</v>
      </c>
      <c r="B4927" t="s">
        <v>41</v>
      </c>
      <c r="C4927" s="7" t="s">
        <v>70</v>
      </c>
      <c r="D4927" s="58" t="s">
        <v>65</v>
      </c>
      <c r="E4927" s="7">
        <v>41123</v>
      </c>
      <c r="F4927">
        <v>6</v>
      </c>
      <c r="G4927">
        <v>239.37690734863301</v>
      </c>
      <c r="H4927">
        <v>236.30686950683599</v>
      </c>
      <c r="I4927">
        <v>3.0700314044952401</v>
      </c>
      <c r="J4927">
        <v>1.2825094163417801E-2</v>
      </c>
      <c r="K4927">
        <v>64.766670227050795</v>
      </c>
      <c r="L4927">
        <v>-12.1545295715332</v>
      </c>
      <c r="M4927">
        <v>-3.1597352027893102</v>
      </c>
      <c r="N4927">
        <v>3.0700314044952401</v>
      </c>
      <c r="O4927">
        <v>9.2997989654540998</v>
      </c>
      <c r="P4927">
        <v>18.294591903686499</v>
      </c>
      <c r="Q4927">
        <v>-16.47047996521</v>
      </c>
      <c r="R4927">
        <v>22.610542297363299</v>
      </c>
      <c r="S4927">
        <v>105</v>
      </c>
      <c r="T4927">
        <v>142.300959143245</v>
      </c>
      <c r="U4927">
        <v>11.8797874450684</v>
      </c>
      <c r="V4927">
        <v>73.527259826660199</v>
      </c>
      <c r="W4927">
        <v>99.780799865722699</v>
      </c>
      <c r="X4927">
        <v>0.94823890924453702</v>
      </c>
      <c r="Y4927">
        <v>3723</v>
      </c>
    </row>
    <row r="4928" spans="1:25" x14ac:dyDescent="0.25">
      <c r="A4928" t="s">
        <v>81</v>
      </c>
      <c r="B4928" t="s">
        <v>41</v>
      </c>
      <c r="C4928" s="7" t="s">
        <v>70</v>
      </c>
      <c r="D4928" s="58" t="s">
        <v>65</v>
      </c>
      <c r="E4928" s="7">
        <v>41123</v>
      </c>
      <c r="F4928">
        <v>7</v>
      </c>
      <c r="G4928">
        <v>253.09150695800801</v>
      </c>
      <c r="H4928">
        <v>253.53874206543</v>
      </c>
      <c r="I4928">
        <v>-0.44724109768867498</v>
      </c>
      <c r="J4928">
        <v>-1.76711217500269E-3</v>
      </c>
      <c r="K4928">
        <v>64.519996643066406</v>
      </c>
      <c r="L4928">
        <v>-16.159948348998999</v>
      </c>
      <c r="M4928">
        <v>-6.8767538070678702</v>
      </c>
      <c r="N4928">
        <v>-0.44724109768867498</v>
      </c>
      <c r="O4928">
        <v>5.9822716712951696</v>
      </c>
      <c r="P4928">
        <v>15.2654676437378</v>
      </c>
      <c r="Q4928">
        <v>-20.614284515380898</v>
      </c>
      <c r="R4928">
        <v>19.719802856445298</v>
      </c>
      <c r="S4928">
        <v>105</v>
      </c>
      <c r="T4928">
        <v>149.97901313105999</v>
      </c>
      <c r="U4928">
        <v>12.2606916427612</v>
      </c>
      <c r="V4928">
        <v>73.527259826660199</v>
      </c>
      <c r="W4928">
        <v>99.780799865722699</v>
      </c>
      <c r="X4928">
        <v>0.94321620464324996</v>
      </c>
      <c r="Y4928">
        <v>3722</v>
      </c>
    </row>
    <row r="4929" spans="1:25" x14ac:dyDescent="0.25">
      <c r="A4929" t="s">
        <v>81</v>
      </c>
      <c r="B4929" t="s">
        <v>41</v>
      </c>
      <c r="C4929" s="7" t="s">
        <v>70</v>
      </c>
      <c r="D4929" s="58" t="s">
        <v>65</v>
      </c>
      <c r="E4929" s="7">
        <v>41123</v>
      </c>
      <c r="F4929">
        <v>8</v>
      </c>
      <c r="G4929">
        <v>269.46331787109398</v>
      </c>
      <c r="H4929">
        <v>271.06863403320301</v>
      </c>
      <c r="I4929">
        <v>-1.6053173542022701</v>
      </c>
      <c r="J4929">
        <v>-5.9574618935584996E-3</v>
      </c>
      <c r="K4929">
        <v>66.343330383300795</v>
      </c>
      <c r="L4929">
        <v>-19.2271614074707</v>
      </c>
      <c r="M4929">
        <v>-8.8160324096679705</v>
      </c>
      <c r="N4929">
        <v>-1.6053173542022701</v>
      </c>
      <c r="O4929">
        <v>5.6053981781005904</v>
      </c>
      <c r="P4929">
        <v>16.016525268554702</v>
      </c>
      <c r="Q4929">
        <v>-24.2227077484131</v>
      </c>
      <c r="R4929">
        <v>21.0120735168457</v>
      </c>
      <c r="S4929">
        <v>105</v>
      </c>
      <c r="T4929">
        <v>187.247372145415</v>
      </c>
      <c r="U4929">
        <v>13.7503967285156</v>
      </c>
      <c r="V4929">
        <v>73.527259826660199</v>
      </c>
      <c r="W4929">
        <v>99.780799865722699</v>
      </c>
      <c r="X4929">
        <v>0.93776506185531605</v>
      </c>
      <c r="Y4929">
        <v>3723</v>
      </c>
    </row>
    <row r="4930" spans="1:25" x14ac:dyDescent="0.25">
      <c r="A4930" t="s">
        <v>81</v>
      </c>
      <c r="B4930" t="s">
        <v>41</v>
      </c>
      <c r="C4930" s="7" t="s">
        <v>70</v>
      </c>
      <c r="D4930" s="58" t="s">
        <v>65</v>
      </c>
      <c r="E4930" s="7">
        <v>41123</v>
      </c>
      <c r="F4930">
        <v>9</v>
      </c>
      <c r="G4930">
        <v>268.96035766601602</v>
      </c>
      <c r="H4930">
        <v>276.42486572265602</v>
      </c>
      <c r="I4930">
        <v>-7.4645071029663104</v>
      </c>
      <c r="J4930">
        <v>-2.7753187343478199E-2</v>
      </c>
      <c r="K4930">
        <v>69.166664123535199</v>
      </c>
      <c r="L4930">
        <v>-22.5695686340332</v>
      </c>
      <c r="M4930">
        <v>-13.6453762054443</v>
      </c>
      <c r="N4930">
        <v>-7.4645071029663104</v>
      </c>
      <c r="O4930">
        <v>-1.2836381196975699</v>
      </c>
      <c r="P4930">
        <v>7.6405549049377397</v>
      </c>
      <c r="Q4930">
        <v>-26.8516445159912</v>
      </c>
      <c r="R4930">
        <v>11.922630310058601</v>
      </c>
      <c r="S4930">
        <v>105</v>
      </c>
      <c r="T4930">
        <v>137.97088798511501</v>
      </c>
      <c r="U4930">
        <v>11.786542892456101</v>
      </c>
      <c r="V4930">
        <v>73.527259826660199</v>
      </c>
      <c r="W4930">
        <v>99.780799865722699</v>
      </c>
      <c r="X4930">
        <v>0.936290502548218</v>
      </c>
      <c r="Y4930">
        <v>3723</v>
      </c>
    </row>
    <row r="4931" spans="1:25" x14ac:dyDescent="0.25">
      <c r="A4931" t="s">
        <v>81</v>
      </c>
      <c r="B4931" t="s">
        <v>41</v>
      </c>
      <c r="C4931" s="7" t="s">
        <v>70</v>
      </c>
      <c r="D4931" s="58" t="s">
        <v>65</v>
      </c>
      <c r="E4931" s="7">
        <v>41123</v>
      </c>
      <c r="F4931">
        <v>10</v>
      </c>
      <c r="G4931">
        <v>276.12261962890602</v>
      </c>
      <c r="H4931">
        <v>275.70782470703102</v>
      </c>
      <c r="I4931">
        <v>0.414763063192368</v>
      </c>
      <c r="J4931">
        <v>1.50209746789187E-3</v>
      </c>
      <c r="K4931">
        <v>73.323333740234403</v>
      </c>
      <c r="L4931">
        <v>-15.0234375</v>
      </c>
      <c r="M4931">
        <v>-5.9024233818054199</v>
      </c>
      <c r="N4931">
        <v>0.414763063192368</v>
      </c>
      <c r="O4931">
        <v>6.7319498062133798</v>
      </c>
      <c r="P4931">
        <v>15.852963447570801</v>
      </c>
      <c r="Q4931">
        <v>-19.399951934814499</v>
      </c>
      <c r="R4931">
        <v>20.229478836059599</v>
      </c>
      <c r="S4931">
        <v>105</v>
      </c>
      <c r="T4931">
        <v>146.245171035216</v>
      </c>
      <c r="U4931">
        <v>12.046491622924799</v>
      </c>
      <c r="V4931">
        <v>73.527259826660199</v>
      </c>
      <c r="W4931">
        <v>99.780799865722699</v>
      </c>
      <c r="X4931">
        <v>0.93802815675735496</v>
      </c>
      <c r="Y4931">
        <v>3723</v>
      </c>
    </row>
    <row r="4932" spans="1:25" x14ac:dyDescent="0.25">
      <c r="A4932" t="s">
        <v>81</v>
      </c>
      <c r="B4932" t="s">
        <v>41</v>
      </c>
      <c r="C4932" s="7" t="s">
        <v>70</v>
      </c>
      <c r="D4932" s="58" t="s">
        <v>65</v>
      </c>
      <c r="E4932" s="7">
        <v>41123</v>
      </c>
      <c r="F4932">
        <v>11</v>
      </c>
      <c r="G4932">
        <v>272.00531005859398</v>
      </c>
      <c r="H4932">
        <v>285.44104003906301</v>
      </c>
      <c r="I4932">
        <v>-13.435752868652299</v>
      </c>
      <c r="J4932">
        <v>-4.93951886892319E-2</v>
      </c>
      <c r="K4932">
        <v>78.596664428710895</v>
      </c>
      <c r="L4932">
        <v>-29.126785278320298</v>
      </c>
      <c r="M4932">
        <v>-19.856395721435501</v>
      </c>
      <c r="N4932">
        <v>-13.435752868652299</v>
      </c>
      <c r="O4932">
        <v>-7.0151081085205096</v>
      </c>
      <c r="P4932">
        <v>2.25528168678284</v>
      </c>
      <c r="Q4932">
        <v>-33.574974060058601</v>
      </c>
      <c r="R4932">
        <v>6.7034716606140101</v>
      </c>
      <c r="S4932">
        <v>105</v>
      </c>
      <c r="T4932">
        <v>152.33462639420799</v>
      </c>
      <c r="U4932">
        <v>12.2437791824341</v>
      </c>
      <c r="V4932">
        <v>73.527259826660199</v>
      </c>
      <c r="W4932">
        <v>99.780799865722699</v>
      </c>
      <c r="X4932">
        <v>0.93528193235397294</v>
      </c>
      <c r="Y4932">
        <v>3723</v>
      </c>
    </row>
    <row r="4933" spans="1:25" x14ac:dyDescent="0.25">
      <c r="A4933" t="s">
        <v>81</v>
      </c>
      <c r="B4933" t="s">
        <v>41</v>
      </c>
      <c r="C4933" s="7" t="s">
        <v>70</v>
      </c>
      <c r="D4933" s="58" t="s">
        <v>65</v>
      </c>
      <c r="E4933" s="7">
        <v>41123</v>
      </c>
      <c r="F4933">
        <v>12</v>
      </c>
      <c r="G4933">
        <v>285.99685668945301</v>
      </c>
      <c r="H4933">
        <v>287.82192993164102</v>
      </c>
      <c r="I4933">
        <v>-1.8250467777252199</v>
      </c>
      <c r="J4933">
        <v>-6.38135243207216E-3</v>
      </c>
      <c r="K4933">
        <v>82.440002441406307</v>
      </c>
      <c r="L4933">
        <v>-16.477542877197301</v>
      </c>
      <c r="M4933">
        <v>-7.8207292556762704</v>
      </c>
      <c r="N4933">
        <v>-1.8250467777252199</v>
      </c>
      <c r="O4933">
        <v>4.1706357002258301</v>
      </c>
      <c r="P4933">
        <v>12.8274488449097</v>
      </c>
      <c r="Q4933">
        <v>-20.631322860717798</v>
      </c>
      <c r="R4933">
        <v>16.981229782104499</v>
      </c>
      <c r="S4933">
        <v>105</v>
      </c>
      <c r="T4933">
        <v>134.84915337569001</v>
      </c>
      <c r="U4933">
        <v>11.433403968811</v>
      </c>
      <c r="V4933">
        <v>73.527259826660199</v>
      </c>
      <c r="W4933">
        <v>99.780799865722699</v>
      </c>
      <c r="X4933">
        <v>0.93973046541214</v>
      </c>
      <c r="Y4933">
        <v>3723</v>
      </c>
    </row>
    <row r="4934" spans="1:25" x14ac:dyDescent="0.25">
      <c r="A4934" t="s">
        <v>81</v>
      </c>
      <c r="B4934" t="s">
        <v>41</v>
      </c>
      <c r="C4934" s="7" t="s">
        <v>70</v>
      </c>
      <c r="D4934" s="58" t="s">
        <v>65</v>
      </c>
      <c r="E4934" s="7">
        <v>41123</v>
      </c>
      <c r="F4934">
        <v>13</v>
      </c>
      <c r="G4934">
        <v>273.82235717773398</v>
      </c>
      <c r="H4934">
        <v>271.51956176757801</v>
      </c>
      <c r="I4934">
        <v>2.3027982711792001</v>
      </c>
      <c r="J4934">
        <v>8.4098260849714297E-3</v>
      </c>
      <c r="K4934">
        <v>85.496665954589801</v>
      </c>
      <c r="L4934">
        <v>-12.0799293518066</v>
      </c>
      <c r="M4934">
        <v>-3.58249711990356</v>
      </c>
      <c r="N4934">
        <v>2.3027982711792001</v>
      </c>
      <c r="O4934">
        <v>8.1880931854247994</v>
      </c>
      <c r="P4934">
        <v>16.685525894165</v>
      </c>
      <c r="Q4934">
        <v>-16.157234191894499</v>
      </c>
      <c r="R4934">
        <v>20.7628288269043</v>
      </c>
      <c r="S4934">
        <v>105</v>
      </c>
      <c r="T4934">
        <v>132.213452576073</v>
      </c>
      <c r="U4934">
        <v>11.222902297973601</v>
      </c>
      <c r="V4934">
        <v>73.527259826660199</v>
      </c>
      <c r="W4934">
        <v>99.780799865722699</v>
      </c>
      <c r="X4934">
        <v>0.94707590341568004</v>
      </c>
      <c r="Y4934">
        <v>3723</v>
      </c>
    </row>
    <row r="4935" spans="1:25" x14ac:dyDescent="0.25">
      <c r="A4935" t="s">
        <v>81</v>
      </c>
      <c r="B4935" t="s">
        <v>41</v>
      </c>
      <c r="C4935" s="7" t="s">
        <v>70</v>
      </c>
      <c r="D4935" s="58" t="s">
        <v>65</v>
      </c>
      <c r="E4935" s="7">
        <v>41123</v>
      </c>
      <c r="F4935">
        <v>14</v>
      </c>
      <c r="G4935">
        <v>267.43838500976602</v>
      </c>
      <c r="H4935">
        <v>265.49090576171898</v>
      </c>
      <c r="I4935">
        <v>1.94745922088623</v>
      </c>
      <c r="J4935">
        <v>7.2818989865481897E-3</v>
      </c>
      <c r="K4935">
        <v>87.973335266113295</v>
      </c>
      <c r="L4935">
        <v>-11.284385681152299</v>
      </c>
      <c r="M4935">
        <v>-3.4669046401977499</v>
      </c>
      <c r="N4935">
        <v>1.94745922088623</v>
      </c>
      <c r="O4935">
        <v>7.3618226051330602</v>
      </c>
      <c r="P4935">
        <v>15.179304122924799</v>
      </c>
      <c r="Q4935">
        <v>-15.035429000854499</v>
      </c>
      <c r="R4935">
        <v>18.9303493499756</v>
      </c>
      <c r="S4935">
        <v>105</v>
      </c>
      <c r="T4935">
        <v>114.583233678886</v>
      </c>
      <c r="U4935">
        <v>10.3248634338379</v>
      </c>
      <c r="V4935">
        <v>73.527259826660199</v>
      </c>
      <c r="W4935">
        <v>99.780799865722699</v>
      </c>
      <c r="X4935">
        <v>0.94954752922058105</v>
      </c>
      <c r="Y4935">
        <v>3723</v>
      </c>
    </row>
    <row r="4936" spans="1:25" x14ac:dyDescent="0.25">
      <c r="A4936" t="s">
        <v>81</v>
      </c>
      <c r="B4936" t="s">
        <v>41</v>
      </c>
      <c r="C4936" s="7" t="s">
        <v>70</v>
      </c>
      <c r="D4936" s="58" t="s">
        <v>65</v>
      </c>
      <c r="E4936" s="7">
        <v>41123</v>
      </c>
      <c r="F4936">
        <v>15</v>
      </c>
      <c r="G4936">
        <v>255.29562377929699</v>
      </c>
      <c r="H4936">
        <v>231.539962768555</v>
      </c>
      <c r="I4936">
        <v>23.7556552886963</v>
      </c>
      <c r="J4936">
        <v>9.3051552772522E-2</v>
      </c>
      <c r="K4936">
        <v>90.430000305175795</v>
      </c>
      <c r="L4936">
        <v>12.6000785827637</v>
      </c>
      <c r="M4936">
        <v>19.190883636474599</v>
      </c>
      <c r="N4936">
        <v>23.7556552886963</v>
      </c>
      <c r="O4936">
        <v>28.320426940918001</v>
      </c>
      <c r="P4936">
        <v>34.911231994628899</v>
      </c>
      <c r="Q4936">
        <v>9.4376268386840803</v>
      </c>
      <c r="R4936">
        <v>38.073684692382798</v>
      </c>
      <c r="S4936">
        <v>105</v>
      </c>
      <c r="T4936">
        <v>86.196827551835696</v>
      </c>
      <c r="U4936">
        <v>8.7047424316406303</v>
      </c>
      <c r="V4936">
        <v>73.527259826660199</v>
      </c>
      <c r="W4936">
        <v>99.780799865722699</v>
      </c>
      <c r="X4936">
        <v>0.95258820056915305</v>
      </c>
      <c r="Y4936">
        <v>3723</v>
      </c>
    </row>
    <row r="4937" spans="1:25" x14ac:dyDescent="0.25">
      <c r="A4937" t="s">
        <v>81</v>
      </c>
      <c r="B4937" t="s">
        <v>41</v>
      </c>
      <c r="C4937" s="7" t="s">
        <v>70</v>
      </c>
      <c r="D4937" s="58" t="s">
        <v>65</v>
      </c>
      <c r="E4937" s="7">
        <v>41123</v>
      </c>
      <c r="F4937">
        <v>16</v>
      </c>
      <c r="G4937">
        <v>237.263671875</v>
      </c>
      <c r="H4937">
        <v>220.79023742675801</v>
      </c>
      <c r="I4937">
        <v>16.4734287261963</v>
      </c>
      <c r="J4937">
        <v>6.9430895149707794E-2</v>
      </c>
      <c r="K4937">
        <v>92.309997558593807</v>
      </c>
      <c r="L4937">
        <v>5.4870486259460396</v>
      </c>
      <c r="M4937">
        <v>11.9778909683228</v>
      </c>
      <c r="N4937">
        <v>16.4734287261963</v>
      </c>
      <c r="O4937">
        <v>20.968967437744102</v>
      </c>
      <c r="P4937">
        <v>27.4598083496094</v>
      </c>
      <c r="Q4937">
        <v>2.3725621700286901</v>
      </c>
      <c r="R4937">
        <v>30.574296951293899</v>
      </c>
      <c r="S4937">
        <v>105</v>
      </c>
      <c r="T4937">
        <v>85.538913168861697</v>
      </c>
      <c r="U4937">
        <v>8.5727186203002894</v>
      </c>
      <c r="V4937">
        <v>73.527259826660199</v>
      </c>
      <c r="W4937">
        <v>99.780799865722699</v>
      </c>
      <c r="X4937">
        <v>0.96063804626464799</v>
      </c>
      <c r="Y4937">
        <v>3723</v>
      </c>
    </row>
    <row r="4938" spans="1:25" x14ac:dyDescent="0.25">
      <c r="A4938" t="s">
        <v>81</v>
      </c>
      <c r="B4938" t="s">
        <v>41</v>
      </c>
      <c r="C4938" s="7" t="s">
        <v>70</v>
      </c>
      <c r="D4938" s="58" t="s">
        <v>65</v>
      </c>
      <c r="E4938" s="7">
        <v>41123</v>
      </c>
      <c r="F4938">
        <v>17</v>
      </c>
      <c r="G4938">
        <v>222.95098876953099</v>
      </c>
      <c r="H4938">
        <v>204.96273803710901</v>
      </c>
      <c r="I4938">
        <v>17.988237380981399</v>
      </c>
      <c r="J4938">
        <v>8.0682478845119504E-2</v>
      </c>
      <c r="K4938">
        <v>93.7066650390625</v>
      </c>
      <c r="L4938">
        <v>7.5676822662353498</v>
      </c>
      <c r="M4938">
        <v>13.724230766296399</v>
      </c>
      <c r="N4938">
        <v>17.988237380981399</v>
      </c>
      <c r="O4938">
        <v>22.252244949340799</v>
      </c>
      <c r="P4938">
        <v>28.4087944030762</v>
      </c>
      <c r="Q4938">
        <v>4.6135997772216797</v>
      </c>
      <c r="R4938">
        <v>31.362876892089801</v>
      </c>
      <c r="S4938">
        <v>105</v>
      </c>
      <c r="T4938">
        <v>78.991081336059295</v>
      </c>
      <c r="U4938">
        <v>8.1312026977539098</v>
      </c>
      <c r="V4938">
        <v>73.527259826660199</v>
      </c>
      <c r="W4938">
        <v>99.780799865722699</v>
      </c>
      <c r="X4938">
        <v>0.96372085809707597</v>
      </c>
      <c r="Y4938">
        <v>3723</v>
      </c>
    </row>
    <row r="4939" spans="1:25" x14ac:dyDescent="0.25">
      <c r="A4939" t="s">
        <v>81</v>
      </c>
      <c r="B4939" t="s">
        <v>41</v>
      </c>
      <c r="C4939" s="7" t="s">
        <v>70</v>
      </c>
      <c r="D4939" s="58" t="s">
        <v>65</v>
      </c>
      <c r="E4939" s="7">
        <v>41123</v>
      </c>
      <c r="F4939">
        <v>18</v>
      </c>
      <c r="G4939">
        <v>200.48626708984401</v>
      </c>
      <c r="H4939">
        <v>190.04930114746099</v>
      </c>
      <c r="I4939">
        <v>10.436962127685501</v>
      </c>
      <c r="J4939">
        <v>5.2058238536119503E-2</v>
      </c>
      <c r="K4939">
        <v>92.809997558593807</v>
      </c>
      <c r="L4939">
        <v>0.88410323858261097</v>
      </c>
      <c r="M4939">
        <v>6.5280094146728498</v>
      </c>
      <c r="N4939">
        <v>10.436962127685501</v>
      </c>
      <c r="O4939">
        <v>14.3459148406982</v>
      </c>
      <c r="P4939">
        <v>19.989820480346701</v>
      </c>
      <c r="Q4939">
        <v>-1.8239995241165201</v>
      </c>
      <c r="R4939">
        <v>22.697923660278299</v>
      </c>
      <c r="S4939">
        <v>105</v>
      </c>
      <c r="T4939">
        <v>67.223932389306398</v>
      </c>
      <c r="U4939">
        <v>7.4541349411010698</v>
      </c>
      <c r="V4939">
        <v>73.527259826660199</v>
      </c>
      <c r="W4939">
        <v>99.780799865722699</v>
      </c>
      <c r="X4939">
        <v>0.95874518156051602</v>
      </c>
      <c r="Y4939">
        <v>3723</v>
      </c>
    </row>
    <row r="4940" spans="1:25" x14ac:dyDescent="0.25">
      <c r="A4940" t="s">
        <v>81</v>
      </c>
      <c r="B4940" t="s">
        <v>41</v>
      </c>
      <c r="C4940" s="7" t="s">
        <v>70</v>
      </c>
      <c r="D4940" s="58" t="s">
        <v>65</v>
      </c>
      <c r="E4940" s="7">
        <v>41123</v>
      </c>
      <c r="F4940">
        <v>19</v>
      </c>
      <c r="G4940">
        <v>206.47564697265599</v>
      </c>
      <c r="H4940">
        <v>207.92532348632801</v>
      </c>
      <c r="I4940">
        <v>-1.4496754407882699</v>
      </c>
      <c r="J4940">
        <v>-7.0210485719144301E-3</v>
      </c>
      <c r="K4940">
        <v>90.639999389648395</v>
      </c>
      <c r="L4940">
        <v>-11.537183761596699</v>
      </c>
      <c r="M4940">
        <v>-5.5774021148681596</v>
      </c>
      <c r="N4940">
        <v>-1.4496754407882699</v>
      </c>
      <c r="O4940">
        <v>2.67805099487305</v>
      </c>
      <c r="P4940">
        <v>8.6378326416015607</v>
      </c>
      <c r="Q4940">
        <v>-14.396852493286101</v>
      </c>
      <c r="R4940">
        <v>11.497500419616699</v>
      </c>
      <c r="S4940">
        <v>105</v>
      </c>
      <c r="T4940">
        <v>70.206149562279293</v>
      </c>
      <c r="U4940">
        <v>7.8713240623474103</v>
      </c>
      <c r="V4940">
        <v>73.527259826660199</v>
      </c>
      <c r="W4940">
        <v>99.780799865722699</v>
      </c>
      <c r="X4940">
        <v>0.95800465345382702</v>
      </c>
      <c r="Y4940">
        <v>3723</v>
      </c>
    </row>
    <row r="4941" spans="1:25" x14ac:dyDescent="0.25">
      <c r="A4941" t="s">
        <v>81</v>
      </c>
      <c r="B4941" t="s">
        <v>41</v>
      </c>
      <c r="C4941" s="7" t="s">
        <v>70</v>
      </c>
      <c r="D4941" s="58" t="s">
        <v>65</v>
      </c>
      <c r="E4941" s="7">
        <v>41123</v>
      </c>
      <c r="F4941">
        <v>20</v>
      </c>
      <c r="G4941">
        <v>199.04783630371099</v>
      </c>
      <c r="H4941">
        <v>215.24456787109401</v>
      </c>
      <c r="I4941">
        <v>-16.196729660034201</v>
      </c>
      <c r="J4941">
        <v>-8.13710391521454E-2</v>
      </c>
      <c r="K4941">
        <v>86.823333740234403</v>
      </c>
      <c r="L4941">
        <v>-26.951799392700199</v>
      </c>
      <c r="M4941">
        <v>-20.5976161956787</v>
      </c>
      <c r="N4941">
        <v>-16.196729660034201</v>
      </c>
      <c r="O4941">
        <v>-11.795841217041</v>
      </c>
      <c r="P4941">
        <v>-5.4416580200195304</v>
      </c>
      <c r="Q4941">
        <v>-30.0007133483887</v>
      </c>
      <c r="R4941">
        <v>-2.3927452564239502</v>
      </c>
      <c r="S4941">
        <v>105</v>
      </c>
      <c r="T4941">
        <v>76.2011094359368</v>
      </c>
      <c r="U4941">
        <v>8.3922262191772496</v>
      </c>
      <c r="V4941">
        <v>73.527259826660199</v>
      </c>
      <c r="W4941">
        <v>99.780799865722699</v>
      </c>
      <c r="X4941">
        <v>0.95732158422470104</v>
      </c>
      <c r="Y4941">
        <v>3723</v>
      </c>
    </row>
    <row r="4942" spans="1:25" x14ac:dyDescent="0.25">
      <c r="A4942" t="s">
        <v>81</v>
      </c>
      <c r="B4942" t="s">
        <v>41</v>
      </c>
      <c r="C4942" s="7" t="s">
        <v>70</v>
      </c>
      <c r="D4942" s="58" t="s">
        <v>65</v>
      </c>
      <c r="E4942" s="7">
        <v>41123</v>
      </c>
      <c r="F4942">
        <v>21</v>
      </c>
      <c r="G4942">
        <v>202.89692687988301</v>
      </c>
      <c r="H4942">
        <v>219.55009460449199</v>
      </c>
      <c r="I4942">
        <v>-16.653162002563501</v>
      </c>
      <c r="J4942">
        <v>-8.2076951861381503E-2</v>
      </c>
      <c r="K4942">
        <v>80.803337097167997</v>
      </c>
      <c r="L4942">
        <v>-28.056636810302699</v>
      </c>
      <c r="M4942">
        <v>-21.319370269775401</v>
      </c>
      <c r="N4942">
        <v>-16.653162002563501</v>
      </c>
      <c r="O4942">
        <v>-11.986951828002899</v>
      </c>
      <c r="P4942">
        <v>-5.2496867179870597</v>
      </c>
      <c r="Q4942">
        <v>-31.289361953735401</v>
      </c>
      <c r="R4942">
        <v>-2.0169601440429701</v>
      </c>
      <c r="S4942">
        <v>105</v>
      </c>
      <c r="T4942">
        <v>85.464901986073102</v>
      </c>
      <c r="U4942">
        <v>8.8981790542602504</v>
      </c>
      <c r="V4942">
        <v>73.527259826660199</v>
      </c>
      <c r="W4942">
        <v>99.780799865722699</v>
      </c>
      <c r="X4942">
        <v>0.95814627408981301</v>
      </c>
      <c r="Y4942">
        <v>3723</v>
      </c>
    </row>
    <row r="4943" spans="1:25" x14ac:dyDescent="0.25">
      <c r="A4943" t="s">
        <v>81</v>
      </c>
      <c r="B4943" t="s">
        <v>41</v>
      </c>
      <c r="C4943" s="7" t="s">
        <v>70</v>
      </c>
      <c r="D4943" s="58" t="s">
        <v>65</v>
      </c>
      <c r="E4943" s="7">
        <v>41123</v>
      </c>
      <c r="F4943">
        <v>22</v>
      </c>
      <c r="G4943">
        <v>202.131759643555</v>
      </c>
      <c r="H4943">
        <v>215.36158752441401</v>
      </c>
      <c r="I4943">
        <v>-13.229815483093301</v>
      </c>
      <c r="J4943">
        <v>-6.5451443195343004E-2</v>
      </c>
      <c r="K4943">
        <v>77.603332519531307</v>
      </c>
      <c r="L4943">
        <v>-24.483211517333999</v>
      </c>
      <c r="M4943">
        <v>-17.8346138000488</v>
      </c>
      <c r="N4943">
        <v>-13.229815483093301</v>
      </c>
      <c r="O4943">
        <v>-8.6250162124633807</v>
      </c>
      <c r="P4943">
        <v>-1.97641825675964</v>
      </c>
      <c r="Q4943">
        <v>-27.673393249511701</v>
      </c>
      <c r="R4943">
        <v>1.2137633562087999</v>
      </c>
      <c r="S4943">
        <v>105</v>
      </c>
      <c r="T4943">
        <v>83.762821543277397</v>
      </c>
      <c r="U4943">
        <v>8.7810726165771502</v>
      </c>
      <c r="V4943">
        <v>73.527259826660199</v>
      </c>
      <c r="W4943">
        <v>99.780799865722699</v>
      </c>
      <c r="X4943">
        <v>0.95489746332168601</v>
      </c>
      <c r="Y4943">
        <v>3723</v>
      </c>
    </row>
    <row r="4944" spans="1:25" x14ac:dyDescent="0.25">
      <c r="A4944" t="s">
        <v>81</v>
      </c>
      <c r="B4944" t="s">
        <v>41</v>
      </c>
      <c r="C4944" s="7" t="s">
        <v>70</v>
      </c>
      <c r="D4944" s="58" t="s">
        <v>65</v>
      </c>
      <c r="E4944" s="7">
        <v>41123</v>
      </c>
      <c r="F4944">
        <v>23</v>
      </c>
      <c r="G4944">
        <v>203.948318481445</v>
      </c>
      <c r="H4944">
        <v>212.72738647460901</v>
      </c>
      <c r="I4944">
        <v>-8.7790689468383807</v>
      </c>
      <c r="J4944">
        <v>-4.3045558035373702E-2</v>
      </c>
      <c r="K4944">
        <v>74.480003356933594</v>
      </c>
      <c r="L4944">
        <v>-20.447023391723601</v>
      </c>
      <c r="M4944">
        <v>-13.5535011291504</v>
      </c>
      <c r="N4944">
        <v>-8.7790689468383807</v>
      </c>
      <c r="O4944">
        <v>-4.0046372413635298</v>
      </c>
      <c r="P4944">
        <v>2.8888840675353999</v>
      </c>
      <c r="Q4944">
        <v>-23.754724502563501</v>
      </c>
      <c r="R4944">
        <v>6.1965866088867196</v>
      </c>
      <c r="S4944">
        <v>105</v>
      </c>
      <c r="T4944">
        <v>89.601470851612206</v>
      </c>
      <c r="U4944">
        <v>9.10455226898193</v>
      </c>
      <c r="V4944">
        <v>73.527259826660199</v>
      </c>
      <c r="W4944">
        <v>99.780799865722699</v>
      </c>
      <c r="X4944">
        <v>0.95924633741378795</v>
      </c>
      <c r="Y4944">
        <v>3723</v>
      </c>
    </row>
    <row r="4945" spans="1:25" x14ac:dyDescent="0.25">
      <c r="A4945" t="s">
        <v>81</v>
      </c>
      <c r="B4945" t="s">
        <v>41</v>
      </c>
      <c r="C4945" s="7" t="s">
        <v>70</v>
      </c>
      <c r="D4945" s="58" t="s">
        <v>65</v>
      </c>
      <c r="E4945" s="7">
        <v>41123</v>
      </c>
      <c r="F4945">
        <v>24</v>
      </c>
      <c r="G4945">
        <v>190.53721618652301</v>
      </c>
      <c r="H4945">
        <v>207.34213256835901</v>
      </c>
      <c r="I4945">
        <v>-16.8049221038818</v>
      </c>
      <c r="J4945">
        <v>-8.8197588920593303E-2</v>
      </c>
      <c r="K4945">
        <v>73.309997558593807</v>
      </c>
      <c r="L4945">
        <v>-29.026779174804702</v>
      </c>
      <c r="M4945">
        <v>-21.806007385253899</v>
      </c>
      <c r="N4945">
        <v>-16.8049221038818</v>
      </c>
      <c r="O4945">
        <v>-11.8038387298584</v>
      </c>
      <c r="P4945">
        <v>-4.5830674171447798</v>
      </c>
      <c r="Q4945">
        <v>-32.491504669189503</v>
      </c>
      <c r="R4945">
        <v>-1.11834132671356</v>
      </c>
      <c r="S4945">
        <v>105</v>
      </c>
      <c r="T4945">
        <v>97.3566563028144</v>
      </c>
      <c r="U4945">
        <v>9.5367641448974592</v>
      </c>
      <c r="V4945">
        <v>73.527259826660199</v>
      </c>
      <c r="W4945">
        <v>99.780799865722699</v>
      </c>
      <c r="X4945">
        <v>0.96007496118545499</v>
      </c>
      <c r="Y4945">
        <v>3723</v>
      </c>
    </row>
    <row r="4946" spans="1:25" x14ac:dyDescent="0.25">
      <c r="A4946" t="s">
        <v>81</v>
      </c>
      <c r="B4946" t="s">
        <v>41</v>
      </c>
      <c r="C4946" s="7" t="s">
        <v>70</v>
      </c>
      <c r="D4946" s="58" t="s">
        <v>65</v>
      </c>
      <c r="E4946" s="7">
        <v>41129</v>
      </c>
      <c r="F4946">
        <v>1</v>
      </c>
      <c r="G4946">
        <v>188.79421997070301</v>
      </c>
      <c r="H4946">
        <v>187.11796569824199</v>
      </c>
      <c r="I4946">
        <v>1.6762570142746001</v>
      </c>
      <c r="J4946">
        <v>8.8787516579031892E-3</v>
      </c>
      <c r="K4946">
        <v>69.573333740234403</v>
      </c>
      <c r="L4946">
        <v>-11.4315586090088</v>
      </c>
      <c r="M4946">
        <v>-3.6873548030853298</v>
      </c>
      <c r="N4946">
        <v>1.6762570142746001</v>
      </c>
      <c r="O4946">
        <v>7.0398688316345197</v>
      </c>
      <c r="P4946">
        <v>14.7840738296509</v>
      </c>
      <c r="Q4946">
        <v>-15.147443771362299</v>
      </c>
      <c r="R4946">
        <v>18.499956130981399</v>
      </c>
      <c r="S4946">
        <v>106</v>
      </c>
      <c r="T4946">
        <v>113.557979424365</v>
      </c>
      <c r="U4946">
        <v>10.2280836105347</v>
      </c>
      <c r="V4946">
        <v>74.497451782226605</v>
      </c>
      <c r="W4946">
        <v>98.847824096679702</v>
      </c>
      <c r="X4946">
        <v>0.92557024955749501</v>
      </c>
      <c r="Y4946">
        <v>3722</v>
      </c>
    </row>
    <row r="4947" spans="1:25" x14ac:dyDescent="0.25">
      <c r="A4947" t="s">
        <v>81</v>
      </c>
      <c r="B4947" t="s">
        <v>41</v>
      </c>
      <c r="C4947" s="7" t="s">
        <v>70</v>
      </c>
      <c r="D4947" s="58" t="s">
        <v>65</v>
      </c>
      <c r="E4947" s="7">
        <v>41129</v>
      </c>
      <c r="F4947">
        <v>2</v>
      </c>
      <c r="G4947">
        <v>173.77403259277301</v>
      </c>
      <c r="H4947">
        <v>180.63656616210901</v>
      </c>
      <c r="I4947">
        <v>-6.8625454902648899</v>
      </c>
      <c r="J4947">
        <v>-3.9491202682256699E-2</v>
      </c>
      <c r="K4947">
        <v>68.853332519531307</v>
      </c>
      <c r="L4947">
        <v>-19.307998657226602</v>
      </c>
      <c r="M4947">
        <v>-11.9551248550415</v>
      </c>
      <c r="N4947">
        <v>-6.8625454902648899</v>
      </c>
      <c r="O4947">
        <v>-1.7699666023254399</v>
      </c>
      <c r="P4947">
        <v>5.58290815353394</v>
      </c>
      <c r="Q4947">
        <v>-22.836112976074201</v>
      </c>
      <c r="R4947">
        <v>9.11102199554443</v>
      </c>
      <c r="S4947">
        <v>106</v>
      </c>
      <c r="T4947">
        <v>102.063814686282</v>
      </c>
      <c r="U4947">
        <v>9.7112398147583008</v>
      </c>
      <c r="V4947">
        <v>74.497451782226605</v>
      </c>
      <c r="W4947">
        <v>98.847824096679702</v>
      </c>
      <c r="X4947">
        <v>0.92658120393753096</v>
      </c>
      <c r="Y4947">
        <v>3723</v>
      </c>
    </row>
    <row r="4948" spans="1:25" x14ac:dyDescent="0.25">
      <c r="A4948" t="s">
        <v>81</v>
      </c>
      <c r="B4948" t="s">
        <v>41</v>
      </c>
      <c r="C4948" s="7" t="s">
        <v>70</v>
      </c>
      <c r="D4948" s="58" t="s">
        <v>65</v>
      </c>
      <c r="E4948" s="7">
        <v>41129</v>
      </c>
      <c r="F4948">
        <v>3</v>
      </c>
      <c r="G4948">
        <v>172.64564514160199</v>
      </c>
      <c r="H4948">
        <v>169.06649780273401</v>
      </c>
      <c r="I4948">
        <v>3.5791471004486102</v>
      </c>
      <c r="J4948">
        <v>2.0731175318360301E-2</v>
      </c>
      <c r="K4948">
        <v>67.826667785644503</v>
      </c>
      <c r="L4948">
        <v>-9.2608489990234393</v>
      </c>
      <c r="M4948">
        <v>-1.6748751401901201</v>
      </c>
      <c r="N4948">
        <v>3.5791471004486102</v>
      </c>
      <c r="O4948">
        <v>8.8331699371337908</v>
      </c>
      <c r="P4948">
        <v>16.419143676757798</v>
      </c>
      <c r="Q4948">
        <v>-12.900809288024901</v>
      </c>
      <c r="R4948">
        <v>20.059104919433601</v>
      </c>
      <c r="S4948">
        <v>106</v>
      </c>
      <c r="T4948">
        <v>110.31890733189201</v>
      </c>
      <c r="U4948">
        <v>10.019102096557599</v>
      </c>
      <c r="V4948">
        <v>74.497451782226605</v>
      </c>
      <c r="W4948">
        <v>98.847824096679702</v>
      </c>
      <c r="X4948">
        <v>0.93724578619003296</v>
      </c>
      <c r="Y4948">
        <v>3723</v>
      </c>
    </row>
    <row r="4949" spans="1:25" x14ac:dyDescent="0.25">
      <c r="A4949" t="s">
        <v>81</v>
      </c>
      <c r="B4949" t="s">
        <v>41</v>
      </c>
      <c r="C4949" s="7" t="s">
        <v>70</v>
      </c>
      <c r="D4949" s="58" t="s">
        <v>65</v>
      </c>
      <c r="E4949" s="7">
        <v>41129</v>
      </c>
      <c r="F4949">
        <v>4</v>
      </c>
      <c r="G4949">
        <v>178.82254028320301</v>
      </c>
      <c r="H4949">
        <v>188.43870544433599</v>
      </c>
      <c r="I4949">
        <v>-9.6161689758300799</v>
      </c>
      <c r="J4949">
        <v>-5.3774926811456701E-2</v>
      </c>
      <c r="K4949">
        <v>67.166664123535199</v>
      </c>
      <c r="L4949">
        <v>-22.375190734863299</v>
      </c>
      <c r="M4949">
        <v>-14.8370571136475</v>
      </c>
      <c r="N4949">
        <v>-9.6161689758300799</v>
      </c>
      <c r="O4949">
        <v>-4.39528131484985</v>
      </c>
      <c r="P4949">
        <v>3.1428513526916499</v>
      </c>
      <c r="Q4949">
        <v>-25.992193222045898</v>
      </c>
      <c r="R4949">
        <v>6.7598567008972203</v>
      </c>
      <c r="S4949">
        <v>106</v>
      </c>
      <c r="T4949">
        <v>104.535191461843</v>
      </c>
      <c r="U4949">
        <v>9.9559164047241193</v>
      </c>
      <c r="V4949">
        <v>74.497451782226605</v>
      </c>
      <c r="W4949">
        <v>98.847824096679702</v>
      </c>
      <c r="X4949">
        <v>0.94041991233825695</v>
      </c>
      <c r="Y4949">
        <v>3723</v>
      </c>
    </row>
    <row r="4950" spans="1:25" x14ac:dyDescent="0.25">
      <c r="A4950" t="s">
        <v>81</v>
      </c>
      <c r="B4950" t="s">
        <v>41</v>
      </c>
      <c r="C4950" s="7" t="s">
        <v>70</v>
      </c>
      <c r="D4950" s="58" t="s">
        <v>65</v>
      </c>
      <c r="E4950" s="7">
        <v>41129</v>
      </c>
      <c r="F4950">
        <v>5</v>
      </c>
      <c r="G4950">
        <v>191.05986022949199</v>
      </c>
      <c r="H4950">
        <v>207.19639587402301</v>
      </c>
      <c r="I4950">
        <v>-16.136533737182599</v>
      </c>
      <c r="J4950">
        <v>-8.4457993507385296E-2</v>
      </c>
      <c r="K4950">
        <v>66.059997558593807</v>
      </c>
      <c r="L4950">
        <v>-29.0396404266357</v>
      </c>
      <c r="M4950">
        <v>-21.416379928588899</v>
      </c>
      <c r="N4950">
        <v>-16.136533737182599</v>
      </c>
      <c r="O4950">
        <v>-10.856685638427701</v>
      </c>
      <c r="P4950">
        <v>-3.2334244251251198</v>
      </c>
      <c r="Q4950">
        <v>-32.697494506835902</v>
      </c>
      <c r="R4950">
        <v>0.42442759871482799</v>
      </c>
      <c r="S4950">
        <v>106</v>
      </c>
      <c r="T4950">
        <v>102.91856378372201</v>
      </c>
      <c r="U4950">
        <v>10.0683488845825</v>
      </c>
      <c r="V4950">
        <v>74.497451782226605</v>
      </c>
      <c r="W4950">
        <v>98.847824096679702</v>
      </c>
      <c r="X4950">
        <v>0.94654363393783603</v>
      </c>
      <c r="Y4950">
        <v>3722</v>
      </c>
    </row>
    <row r="4951" spans="1:25" x14ac:dyDescent="0.25">
      <c r="A4951" t="s">
        <v>81</v>
      </c>
      <c r="B4951" t="s">
        <v>41</v>
      </c>
      <c r="C4951" s="7" t="s">
        <v>70</v>
      </c>
      <c r="D4951" s="58" t="s">
        <v>65</v>
      </c>
      <c r="E4951" s="7">
        <v>41129</v>
      </c>
      <c r="F4951">
        <v>6</v>
      </c>
      <c r="G4951">
        <v>213.61636352539099</v>
      </c>
      <c r="H4951">
        <v>233.16229248046901</v>
      </c>
      <c r="I4951">
        <v>-19.545919418335</v>
      </c>
      <c r="J4951">
        <v>-9.1500103473663302E-2</v>
      </c>
      <c r="K4951">
        <v>65.150001525878906</v>
      </c>
      <c r="L4951">
        <v>-34.109901428222699</v>
      </c>
      <c r="M4951">
        <v>-25.5053825378418</v>
      </c>
      <c r="N4951">
        <v>-19.545919418335</v>
      </c>
      <c r="O4951">
        <v>-13.5864562988281</v>
      </c>
      <c r="P4951">
        <v>-4.9819393157959002</v>
      </c>
      <c r="Q4951">
        <v>-38.2385864257813</v>
      </c>
      <c r="R4951">
        <v>-0.85325342416763295</v>
      </c>
      <c r="S4951">
        <v>106</v>
      </c>
      <c r="T4951">
        <v>126.632425597452</v>
      </c>
      <c r="U4951">
        <v>11.364333152771</v>
      </c>
      <c r="V4951">
        <v>74.497451782226605</v>
      </c>
      <c r="W4951">
        <v>98.847824096679702</v>
      </c>
      <c r="X4951">
        <v>0.94823890924453702</v>
      </c>
      <c r="Y4951">
        <v>3723</v>
      </c>
    </row>
    <row r="4952" spans="1:25" x14ac:dyDescent="0.25">
      <c r="A4952" t="s">
        <v>81</v>
      </c>
      <c r="B4952" t="s">
        <v>41</v>
      </c>
      <c r="C4952" s="7" t="s">
        <v>70</v>
      </c>
      <c r="D4952" s="58" t="s">
        <v>65</v>
      </c>
      <c r="E4952" s="7">
        <v>41129</v>
      </c>
      <c r="F4952">
        <v>7</v>
      </c>
      <c r="G4952">
        <v>236.19868469238301</v>
      </c>
      <c r="H4952">
        <v>254.12808227539099</v>
      </c>
      <c r="I4952">
        <v>-17.9294033050537</v>
      </c>
      <c r="J4952">
        <v>-7.5908146798610701E-2</v>
      </c>
      <c r="K4952">
        <v>64.169998168945298</v>
      </c>
      <c r="L4952">
        <v>-32.193210601806598</v>
      </c>
      <c r="M4952">
        <v>-23.766036987304702</v>
      </c>
      <c r="N4952">
        <v>-17.9294033050537</v>
      </c>
      <c r="O4952">
        <v>-12.092769622802701</v>
      </c>
      <c r="P4952">
        <v>-3.6655972003936799</v>
      </c>
      <c r="Q4952">
        <v>-36.236801147460902</v>
      </c>
      <c r="R4952">
        <v>0.377993613481522</v>
      </c>
      <c r="S4952">
        <v>106</v>
      </c>
      <c r="T4952">
        <v>119.653639041869</v>
      </c>
      <c r="U4952">
        <v>11.1301069259644</v>
      </c>
      <c r="V4952">
        <v>74.497451782226605</v>
      </c>
      <c r="W4952">
        <v>98.847824096679702</v>
      </c>
      <c r="X4952">
        <v>0.94321620464324996</v>
      </c>
      <c r="Y4952">
        <v>3722</v>
      </c>
    </row>
    <row r="4953" spans="1:25" x14ac:dyDescent="0.25">
      <c r="A4953" t="s">
        <v>81</v>
      </c>
      <c r="B4953" t="s">
        <v>41</v>
      </c>
      <c r="C4953" s="7" t="s">
        <v>70</v>
      </c>
      <c r="D4953" s="58" t="s">
        <v>65</v>
      </c>
      <c r="E4953" s="7">
        <v>41129</v>
      </c>
      <c r="F4953">
        <v>8</v>
      </c>
      <c r="G4953">
        <v>256.71319580078102</v>
      </c>
      <c r="H4953">
        <v>286.03820800781301</v>
      </c>
      <c r="I4953">
        <v>-29.324996948242202</v>
      </c>
      <c r="J4953">
        <v>-0.114232517778873</v>
      </c>
      <c r="K4953">
        <v>66.223335266113295</v>
      </c>
      <c r="L4953">
        <v>-45.547096252441399</v>
      </c>
      <c r="M4953">
        <v>-35.9629516601563</v>
      </c>
      <c r="N4953">
        <v>-29.324996948242202</v>
      </c>
      <c r="O4953">
        <v>-22.6870441436768</v>
      </c>
      <c r="P4953">
        <v>-13.102892875671399</v>
      </c>
      <c r="Q4953">
        <v>-50.145839691162102</v>
      </c>
      <c r="R4953">
        <v>-8.5041532516479492</v>
      </c>
      <c r="S4953">
        <v>106</v>
      </c>
      <c r="T4953">
        <v>152.80224913315601</v>
      </c>
      <c r="U4953">
        <v>12.6581735610962</v>
      </c>
      <c r="V4953">
        <v>74.497451782226605</v>
      </c>
      <c r="W4953">
        <v>98.847824096679702</v>
      </c>
      <c r="X4953">
        <v>0.93776506185531605</v>
      </c>
      <c r="Y4953">
        <v>3723</v>
      </c>
    </row>
    <row r="4954" spans="1:25" x14ac:dyDescent="0.25">
      <c r="A4954" t="s">
        <v>81</v>
      </c>
      <c r="B4954" t="s">
        <v>41</v>
      </c>
      <c r="C4954" s="7" t="s">
        <v>70</v>
      </c>
      <c r="D4954" s="58" t="s">
        <v>65</v>
      </c>
      <c r="E4954" s="7">
        <v>41129</v>
      </c>
      <c r="F4954">
        <v>9</v>
      </c>
      <c r="G4954">
        <v>278.27975463867199</v>
      </c>
      <c r="H4954">
        <v>300.70962524414102</v>
      </c>
      <c r="I4954">
        <v>-22.4298915863037</v>
      </c>
      <c r="J4954">
        <v>-8.0601952970027896E-2</v>
      </c>
      <c r="K4954">
        <v>69.486663818359403</v>
      </c>
      <c r="L4954">
        <v>-37.682804107666001</v>
      </c>
      <c r="M4954">
        <v>-28.671258926391602</v>
      </c>
      <c r="N4954">
        <v>-22.4298915863037</v>
      </c>
      <c r="O4954">
        <v>-16.188522338867202</v>
      </c>
      <c r="P4954">
        <v>-7.1769790649414098</v>
      </c>
      <c r="Q4954">
        <v>-42.006790161132798</v>
      </c>
      <c r="R4954">
        <v>-2.8529903888702401</v>
      </c>
      <c r="S4954">
        <v>106</v>
      </c>
      <c r="T4954">
        <v>136.55374147230799</v>
      </c>
      <c r="U4954">
        <v>11.9019107818604</v>
      </c>
      <c r="V4954">
        <v>74.497451782226605</v>
      </c>
      <c r="W4954">
        <v>98.847824096679702</v>
      </c>
      <c r="X4954">
        <v>0.936290502548218</v>
      </c>
      <c r="Y4954">
        <v>3723</v>
      </c>
    </row>
    <row r="4955" spans="1:25" x14ac:dyDescent="0.25">
      <c r="A4955" t="s">
        <v>81</v>
      </c>
      <c r="B4955" t="s">
        <v>41</v>
      </c>
      <c r="C4955" s="7" t="s">
        <v>70</v>
      </c>
      <c r="D4955" s="58" t="s">
        <v>65</v>
      </c>
      <c r="E4955" s="7">
        <v>41129</v>
      </c>
      <c r="F4955">
        <v>10</v>
      </c>
      <c r="G4955">
        <v>288.42959594726602</v>
      </c>
      <c r="H4955">
        <v>311.52932739257801</v>
      </c>
      <c r="I4955">
        <v>-23.0997219085693</v>
      </c>
      <c r="J4955">
        <v>-8.0087907612323803E-2</v>
      </c>
      <c r="K4955">
        <v>73.790000915527301</v>
      </c>
      <c r="L4955">
        <v>-38.655567169189503</v>
      </c>
      <c r="M4955">
        <v>-29.4650478363037</v>
      </c>
      <c r="N4955">
        <v>-23.0997219085693</v>
      </c>
      <c r="O4955">
        <v>-16.7343940734863</v>
      </c>
      <c r="P4955">
        <v>-7.5438728332519496</v>
      </c>
      <c r="Q4955">
        <v>-43.065437316894503</v>
      </c>
      <c r="R4955">
        <v>-3.1340057849884002</v>
      </c>
      <c r="S4955">
        <v>106</v>
      </c>
      <c r="T4955">
        <v>142.46057033811701</v>
      </c>
      <c r="U4955">
        <v>12.138293266296399</v>
      </c>
      <c r="V4955">
        <v>74.497451782226605</v>
      </c>
      <c r="W4955">
        <v>98.847824096679702</v>
      </c>
      <c r="X4955">
        <v>0.93802815675735496</v>
      </c>
      <c r="Y4955">
        <v>3723</v>
      </c>
    </row>
    <row r="4956" spans="1:25" x14ac:dyDescent="0.25">
      <c r="A4956" t="s">
        <v>81</v>
      </c>
      <c r="B4956" t="s">
        <v>41</v>
      </c>
      <c r="C4956" s="7" t="s">
        <v>70</v>
      </c>
      <c r="D4956" s="58" t="s">
        <v>65</v>
      </c>
      <c r="E4956" s="7">
        <v>41129</v>
      </c>
      <c r="F4956">
        <v>11</v>
      </c>
      <c r="G4956">
        <v>283.73001098632801</v>
      </c>
      <c r="H4956">
        <v>320.86550903320301</v>
      </c>
      <c r="I4956">
        <v>-37.135490417480497</v>
      </c>
      <c r="J4956">
        <v>-0.13088320195674899</v>
      </c>
      <c r="K4956">
        <v>77.853332519531307</v>
      </c>
      <c r="L4956">
        <v>-52.677791595458999</v>
      </c>
      <c r="M4956">
        <v>-43.495273590087898</v>
      </c>
      <c r="N4956">
        <v>-37.135490417480497</v>
      </c>
      <c r="O4956">
        <v>-30.7757053375244</v>
      </c>
      <c r="P4956">
        <v>-21.593189239501999</v>
      </c>
      <c r="Q4956">
        <v>-57.083816528320298</v>
      </c>
      <c r="R4956">
        <v>-17.1871643066406</v>
      </c>
      <c r="S4956">
        <v>106</v>
      </c>
      <c r="T4956">
        <v>143.30190664141301</v>
      </c>
      <c r="U4956">
        <v>12.1277208328247</v>
      </c>
      <c r="V4956">
        <v>74.497451782226605</v>
      </c>
      <c r="W4956">
        <v>98.847824096679702</v>
      </c>
      <c r="X4956">
        <v>0.93528193235397294</v>
      </c>
      <c r="Y4956">
        <v>3723</v>
      </c>
    </row>
    <row r="4957" spans="1:25" x14ac:dyDescent="0.25">
      <c r="A4957" t="s">
        <v>81</v>
      </c>
      <c r="B4957" t="s">
        <v>41</v>
      </c>
      <c r="C4957" s="7" t="s">
        <v>70</v>
      </c>
      <c r="D4957" s="58" t="s">
        <v>65</v>
      </c>
      <c r="E4957" s="7">
        <v>41129</v>
      </c>
      <c r="F4957">
        <v>12</v>
      </c>
      <c r="G4957">
        <v>295.40289306640602</v>
      </c>
      <c r="H4957">
        <v>323.31243896484398</v>
      </c>
      <c r="I4957">
        <v>-27.909574508666999</v>
      </c>
      <c r="J4957">
        <v>-9.4479694962501498E-2</v>
      </c>
      <c r="K4957">
        <v>81.309997558593807</v>
      </c>
      <c r="L4957">
        <v>-43.782718658447301</v>
      </c>
      <c r="M4957">
        <v>-34.404735565185497</v>
      </c>
      <c r="N4957">
        <v>-27.909574508666999</v>
      </c>
      <c r="O4957">
        <v>-21.414413452148398</v>
      </c>
      <c r="P4957">
        <v>-12.036429405212401</v>
      </c>
      <c r="Q4957">
        <v>-48.282535552978501</v>
      </c>
      <c r="R4957">
        <v>-7.5366139411926296</v>
      </c>
      <c r="S4957">
        <v>106</v>
      </c>
      <c r="T4957">
        <v>150.543188505144</v>
      </c>
      <c r="U4957">
        <v>12.3858804702759</v>
      </c>
      <c r="V4957">
        <v>74.497451782226605</v>
      </c>
      <c r="W4957">
        <v>98.847824096679702</v>
      </c>
      <c r="X4957">
        <v>0.93973046541214</v>
      </c>
      <c r="Y4957">
        <v>3723</v>
      </c>
    </row>
    <row r="4958" spans="1:25" x14ac:dyDescent="0.25">
      <c r="A4958" t="s">
        <v>81</v>
      </c>
      <c r="B4958" t="s">
        <v>41</v>
      </c>
      <c r="C4958" s="7" t="s">
        <v>70</v>
      </c>
      <c r="D4958" s="58" t="s">
        <v>65</v>
      </c>
      <c r="E4958" s="7">
        <v>41129</v>
      </c>
      <c r="F4958">
        <v>13</v>
      </c>
      <c r="G4958">
        <v>276.4677734375</v>
      </c>
      <c r="H4958">
        <v>295.34909057617199</v>
      </c>
      <c r="I4958">
        <v>-18.881311416626001</v>
      </c>
      <c r="J4958">
        <v>-6.8294800817966503E-2</v>
      </c>
      <c r="K4958">
        <v>84.633331298828097</v>
      </c>
      <c r="L4958">
        <v>-33.100303649902301</v>
      </c>
      <c r="M4958">
        <v>-24.699607849121101</v>
      </c>
      <c r="N4958">
        <v>-18.881311416626001</v>
      </c>
      <c r="O4958">
        <v>-13.0630149841309</v>
      </c>
      <c r="P4958">
        <v>-4.6623182296752903</v>
      </c>
      <c r="Q4958">
        <v>-37.131191253662102</v>
      </c>
      <c r="R4958">
        <v>-0.63143146038055398</v>
      </c>
      <c r="S4958">
        <v>106</v>
      </c>
      <c r="T4958">
        <v>124.39066892897699</v>
      </c>
      <c r="U4958">
        <v>11.095139503479</v>
      </c>
      <c r="V4958">
        <v>74.497451782226605</v>
      </c>
      <c r="W4958">
        <v>98.847824096679702</v>
      </c>
      <c r="X4958">
        <v>0.94707590341568004</v>
      </c>
      <c r="Y4958">
        <v>3723</v>
      </c>
    </row>
    <row r="4959" spans="1:25" x14ac:dyDescent="0.25">
      <c r="A4959" t="s">
        <v>81</v>
      </c>
      <c r="B4959" t="s">
        <v>41</v>
      </c>
      <c r="C4959" s="7" t="s">
        <v>70</v>
      </c>
      <c r="D4959" s="58" t="s">
        <v>65</v>
      </c>
      <c r="E4959" s="7">
        <v>41129</v>
      </c>
      <c r="F4959">
        <v>14</v>
      </c>
      <c r="G4959">
        <v>285.55545043945301</v>
      </c>
      <c r="H4959">
        <v>288.46853637695301</v>
      </c>
      <c r="I4959">
        <v>-2.9131090641021702</v>
      </c>
      <c r="J4959">
        <v>-1.02015528827906E-2</v>
      </c>
      <c r="K4959">
        <v>87.826667785644503</v>
      </c>
      <c r="L4959">
        <v>-16.376005172729499</v>
      </c>
      <c r="M4959">
        <v>-8.4220170974731392</v>
      </c>
      <c r="N4959">
        <v>-2.9131090641021702</v>
      </c>
      <c r="O4959">
        <v>2.5957994461059601</v>
      </c>
      <c r="P4959">
        <v>10.5497884750366</v>
      </c>
      <c r="Q4959">
        <v>-20.192550659179702</v>
      </c>
      <c r="R4959">
        <v>14.3663320541382</v>
      </c>
      <c r="S4959">
        <v>106</v>
      </c>
      <c r="T4959">
        <v>115.043572231048</v>
      </c>
      <c r="U4959">
        <v>10.505154609680201</v>
      </c>
      <c r="V4959">
        <v>74.497451782226605</v>
      </c>
      <c r="W4959">
        <v>98.847824096679702</v>
      </c>
      <c r="X4959">
        <v>0.94954752922058105</v>
      </c>
      <c r="Y4959">
        <v>3723</v>
      </c>
    </row>
    <row r="4960" spans="1:25" x14ac:dyDescent="0.25">
      <c r="A4960" t="s">
        <v>81</v>
      </c>
      <c r="B4960" t="s">
        <v>41</v>
      </c>
      <c r="C4960" s="7" t="s">
        <v>70</v>
      </c>
      <c r="D4960" s="58" t="s">
        <v>65</v>
      </c>
      <c r="E4960" s="7">
        <v>41129</v>
      </c>
      <c r="F4960">
        <v>15</v>
      </c>
      <c r="G4960">
        <v>279.67184448242199</v>
      </c>
      <c r="H4960">
        <v>250.03866577148401</v>
      </c>
      <c r="I4960">
        <v>29.633155822753899</v>
      </c>
      <c r="J4960">
        <v>0.10595688223838801</v>
      </c>
      <c r="K4960">
        <v>91.166664123535199</v>
      </c>
      <c r="L4960">
        <v>17.335752487182599</v>
      </c>
      <c r="M4960">
        <v>24.601158142089801</v>
      </c>
      <c r="N4960">
        <v>29.633155822753899</v>
      </c>
      <c r="O4960">
        <v>34.665157318115199</v>
      </c>
      <c r="P4960">
        <v>41.9305610656738</v>
      </c>
      <c r="Q4960">
        <v>13.8496084213257</v>
      </c>
      <c r="R4960">
        <v>45.416702270507798</v>
      </c>
      <c r="S4960">
        <v>106</v>
      </c>
      <c r="T4960">
        <v>102.20558390231</v>
      </c>
      <c r="U4960">
        <v>9.5957155227661097</v>
      </c>
      <c r="V4960">
        <v>74.497451782226605</v>
      </c>
      <c r="W4960">
        <v>98.847824096679702</v>
      </c>
      <c r="X4960">
        <v>0.95258820056915305</v>
      </c>
      <c r="Y4960">
        <v>3723</v>
      </c>
    </row>
    <row r="4961" spans="1:25" x14ac:dyDescent="0.25">
      <c r="A4961" t="s">
        <v>81</v>
      </c>
      <c r="B4961" t="s">
        <v>41</v>
      </c>
      <c r="C4961" s="7" t="s">
        <v>70</v>
      </c>
      <c r="D4961" s="58" t="s">
        <v>65</v>
      </c>
      <c r="E4961" s="7">
        <v>41129</v>
      </c>
      <c r="F4961">
        <v>16</v>
      </c>
      <c r="G4961">
        <v>246.57557678222699</v>
      </c>
      <c r="H4961">
        <v>219.32139587402301</v>
      </c>
      <c r="I4961">
        <v>27.2541904449463</v>
      </c>
      <c r="J4961">
        <v>0.110530778765678</v>
      </c>
      <c r="K4961">
        <v>92.266670227050795</v>
      </c>
      <c r="L4961">
        <v>16.953071594238299</v>
      </c>
      <c r="M4961">
        <v>23.039054870605501</v>
      </c>
      <c r="N4961">
        <v>27.2541904449463</v>
      </c>
      <c r="O4961">
        <v>31.469324111938501</v>
      </c>
      <c r="P4961">
        <v>37.555309295654297</v>
      </c>
      <c r="Q4961">
        <v>14.03284740448</v>
      </c>
      <c r="R4961">
        <v>40.475532531738303</v>
      </c>
      <c r="S4961">
        <v>106</v>
      </c>
      <c r="T4961">
        <v>76.366002488230194</v>
      </c>
      <c r="U4961">
        <v>8.0380058288574201</v>
      </c>
      <c r="V4961">
        <v>74.497451782226605</v>
      </c>
      <c r="W4961">
        <v>98.847824096679702</v>
      </c>
      <c r="X4961">
        <v>0.96063804626464799</v>
      </c>
      <c r="Y4961">
        <v>3723</v>
      </c>
    </row>
    <row r="4962" spans="1:25" x14ac:dyDescent="0.25">
      <c r="A4962" t="s">
        <v>81</v>
      </c>
      <c r="B4962" t="s">
        <v>41</v>
      </c>
      <c r="C4962" s="7" t="s">
        <v>70</v>
      </c>
      <c r="D4962" s="58" t="s">
        <v>65</v>
      </c>
      <c r="E4962" s="7">
        <v>41129</v>
      </c>
      <c r="F4962">
        <v>17</v>
      </c>
      <c r="G4962">
        <v>230.31784057617199</v>
      </c>
      <c r="H4962">
        <v>202.17678833007801</v>
      </c>
      <c r="I4962">
        <v>28.141054153442401</v>
      </c>
      <c r="J4962">
        <v>0.12218356132507301</v>
      </c>
      <c r="K4962">
        <v>93.193336486816406</v>
      </c>
      <c r="L4962">
        <v>17.226099014282202</v>
      </c>
      <c r="M4962">
        <v>23.6747436523438</v>
      </c>
      <c r="N4962">
        <v>28.141054153442401</v>
      </c>
      <c r="O4962">
        <v>32.607364654541001</v>
      </c>
      <c r="P4962">
        <v>39.056007385253899</v>
      </c>
      <c r="Q4962">
        <v>14.1318626403809</v>
      </c>
      <c r="R4962">
        <v>42.150245666503899</v>
      </c>
      <c r="S4962">
        <v>106</v>
      </c>
      <c r="T4962">
        <v>87.942250076805095</v>
      </c>
      <c r="U4962">
        <v>8.5169839859008807</v>
      </c>
      <c r="V4962">
        <v>74.497451782226605</v>
      </c>
      <c r="W4962">
        <v>98.847824096679702</v>
      </c>
      <c r="X4962">
        <v>0.96372085809707597</v>
      </c>
      <c r="Y4962">
        <v>3723</v>
      </c>
    </row>
    <row r="4963" spans="1:25" x14ac:dyDescent="0.25">
      <c r="A4963" t="s">
        <v>81</v>
      </c>
      <c r="B4963" t="s">
        <v>41</v>
      </c>
      <c r="C4963" s="7" t="s">
        <v>70</v>
      </c>
      <c r="D4963" s="58" t="s">
        <v>65</v>
      </c>
      <c r="E4963" s="7">
        <v>41129</v>
      </c>
      <c r="F4963">
        <v>18</v>
      </c>
      <c r="G4963">
        <v>205.39579772949199</v>
      </c>
      <c r="H4963">
        <v>188.06884765625</v>
      </c>
      <c r="I4963">
        <v>17.3269443511963</v>
      </c>
      <c r="J4963">
        <v>8.4358803927898393E-2</v>
      </c>
      <c r="K4963">
        <v>93.050003051757798</v>
      </c>
      <c r="L4963">
        <v>4.1018047332763699</v>
      </c>
      <c r="M4963">
        <v>11.9153242111206</v>
      </c>
      <c r="N4963">
        <v>17.3269443511963</v>
      </c>
      <c r="O4963">
        <v>22.738563537597699</v>
      </c>
      <c r="P4963">
        <v>30.5520839691162</v>
      </c>
      <c r="Q4963">
        <v>0.35266184806823703</v>
      </c>
      <c r="R4963">
        <v>34.301227569580099</v>
      </c>
      <c r="S4963">
        <v>106</v>
      </c>
      <c r="T4963">
        <v>128.45394141550801</v>
      </c>
      <c r="U4963">
        <v>10.3196306228638</v>
      </c>
      <c r="V4963">
        <v>74.497451782226605</v>
      </c>
      <c r="W4963">
        <v>98.847824096679702</v>
      </c>
      <c r="X4963">
        <v>0.95874518156051602</v>
      </c>
      <c r="Y4963">
        <v>3723</v>
      </c>
    </row>
    <row r="4964" spans="1:25" x14ac:dyDescent="0.25">
      <c r="A4964" t="s">
        <v>81</v>
      </c>
      <c r="B4964" t="s">
        <v>41</v>
      </c>
      <c r="C4964" s="7" t="s">
        <v>70</v>
      </c>
      <c r="D4964" s="58" t="s">
        <v>65</v>
      </c>
      <c r="E4964" s="7">
        <v>41129</v>
      </c>
      <c r="F4964">
        <v>19</v>
      </c>
      <c r="G4964">
        <v>199.54995727539099</v>
      </c>
      <c r="H4964">
        <v>197.07939147949199</v>
      </c>
      <c r="I4964">
        <v>2.47055983543396</v>
      </c>
      <c r="J4964">
        <v>1.23806586489081E-2</v>
      </c>
      <c r="K4964">
        <v>90.959999084472699</v>
      </c>
      <c r="L4964">
        <v>-8.3037014007568395</v>
      </c>
      <c r="M4964">
        <v>-1.9381804466247601</v>
      </c>
      <c r="N4964">
        <v>2.47055983543396</v>
      </c>
      <c r="O4964">
        <v>6.8793001174926802</v>
      </c>
      <c r="P4964">
        <v>13.244820594787599</v>
      </c>
      <c r="Q4964">
        <v>-11.358055114746101</v>
      </c>
      <c r="R4964">
        <v>16.2991733551025</v>
      </c>
      <c r="S4964">
        <v>106</v>
      </c>
      <c r="T4964">
        <v>82.0028300582198</v>
      </c>
      <c r="U4964">
        <v>8.4072008132934606</v>
      </c>
      <c r="V4964">
        <v>74.497451782226605</v>
      </c>
      <c r="W4964">
        <v>98.847824096679702</v>
      </c>
      <c r="X4964">
        <v>0.95800465345382702</v>
      </c>
      <c r="Y4964">
        <v>3723</v>
      </c>
    </row>
    <row r="4965" spans="1:25" x14ac:dyDescent="0.25">
      <c r="A4965" t="s">
        <v>81</v>
      </c>
      <c r="B4965" t="s">
        <v>41</v>
      </c>
      <c r="C4965" s="7" t="s">
        <v>70</v>
      </c>
      <c r="D4965" s="58" t="s">
        <v>65</v>
      </c>
      <c r="E4965" s="7">
        <v>41129</v>
      </c>
      <c r="F4965">
        <v>20</v>
      </c>
      <c r="G4965">
        <v>203.57482910156301</v>
      </c>
      <c r="H4965">
        <v>209.35316467285199</v>
      </c>
      <c r="I4965">
        <v>-5.7783312797546396</v>
      </c>
      <c r="J4965">
        <v>-2.8384311124682399E-2</v>
      </c>
      <c r="K4965">
        <v>88.339996337890597</v>
      </c>
      <c r="L4965">
        <v>-16.3252868652344</v>
      </c>
      <c r="M4965">
        <v>-10.0940599441528</v>
      </c>
      <c r="N4965">
        <v>-5.7783312797546396</v>
      </c>
      <c r="O4965">
        <v>-1.46260273456573</v>
      </c>
      <c r="P4965">
        <v>4.7686238288879403</v>
      </c>
      <c r="Q4965">
        <v>-19.315200805664102</v>
      </c>
      <c r="R4965">
        <v>7.7585391998290998</v>
      </c>
      <c r="S4965">
        <v>106</v>
      </c>
      <c r="T4965">
        <v>75.613016441158805</v>
      </c>
      <c r="U4965">
        <v>8.2298326492309606</v>
      </c>
      <c r="V4965">
        <v>74.497451782226605</v>
      </c>
      <c r="W4965">
        <v>98.847824096679702</v>
      </c>
      <c r="X4965">
        <v>0.95732158422470104</v>
      </c>
      <c r="Y4965">
        <v>3723</v>
      </c>
    </row>
    <row r="4966" spans="1:25" x14ac:dyDescent="0.25">
      <c r="A4966" t="s">
        <v>81</v>
      </c>
      <c r="B4966" t="s">
        <v>41</v>
      </c>
      <c r="C4966" s="7" t="s">
        <v>70</v>
      </c>
      <c r="D4966" s="58" t="s">
        <v>65</v>
      </c>
      <c r="E4966" s="7">
        <v>41129</v>
      </c>
      <c r="F4966">
        <v>21</v>
      </c>
      <c r="G4966">
        <v>207.22456359863301</v>
      </c>
      <c r="H4966">
        <v>217.93824768066401</v>
      </c>
      <c r="I4966">
        <v>-10.7136793136597</v>
      </c>
      <c r="J4966">
        <v>-5.1700819283723803E-2</v>
      </c>
      <c r="K4966">
        <v>83.930000305175795</v>
      </c>
      <c r="L4966">
        <v>-21.7525520324707</v>
      </c>
      <c r="M4966">
        <v>-15.230695724487299</v>
      </c>
      <c r="N4966">
        <v>-10.7136793136597</v>
      </c>
      <c r="O4966">
        <v>-6.1966624259948704</v>
      </c>
      <c r="P4966">
        <v>0.32519206404686002</v>
      </c>
      <c r="Q4966">
        <v>-24.8819179534912</v>
      </c>
      <c r="R4966">
        <v>3.4545588493347199</v>
      </c>
      <c r="S4966">
        <v>106</v>
      </c>
      <c r="T4966">
        <v>80.534060911397304</v>
      </c>
      <c r="U4966">
        <v>8.6136770248413104</v>
      </c>
      <c r="V4966">
        <v>74.497451782226605</v>
      </c>
      <c r="W4966">
        <v>98.847824096679702</v>
      </c>
      <c r="X4966">
        <v>0.95814627408981301</v>
      </c>
      <c r="Y4966">
        <v>3723</v>
      </c>
    </row>
    <row r="4967" spans="1:25" x14ac:dyDescent="0.25">
      <c r="A4967" t="s">
        <v>81</v>
      </c>
      <c r="B4967" t="s">
        <v>41</v>
      </c>
      <c r="C4967" s="7" t="s">
        <v>70</v>
      </c>
      <c r="D4967" s="58" t="s">
        <v>65</v>
      </c>
      <c r="E4967" s="7">
        <v>41129</v>
      </c>
      <c r="F4967">
        <v>22</v>
      </c>
      <c r="G4967">
        <v>211.02957153320301</v>
      </c>
      <c r="H4967">
        <v>212.38311767578099</v>
      </c>
      <c r="I4967">
        <v>-1.3535404205322299</v>
      </c>
      <c r="J4967">
        <v>-6.4139841124415398E-3</v>
      </c>
      <c r="K4967">
        <v>79.176666259765597</v>
      </c>
      <c r="L4967">
        <v>-12.75266456604</v>
      </c>
      <c r="M4967">
        <v>-6.0179696083068803</v>
      </c>
      <c r="N4967">
        <v>-1.3535404205322299</v>
      </c>
      <c r="O4967">
        <v>3.3108890056610099</v>
      </c>
      <c r="P4967">
        <v>10.045584678649901</v>
      </c>
      <c r="Q4967">
        <v>-15.9841575622559</v>
      </c>
      <c r="R4967">
        <v>13.2770776748657</v>
      </c>
      <c r="S4967">
        <v>106</v>
      </c>
      <c r="T4967">
        <v>87.626152572337602</v>
      </c>
      <c r="U4967">
        <v>8.8947839736938494</v>
      </c>
      <c r="V4967">
        <v>74.497451782226605</v>
      </c>
      <c r="W4967">
        <v>98.847824096679702</v>
      </c>
      <c r="X4967">
        <v>0.95489746332168601</v>
      </c>
      <c r="Y4967">
        <v>3723</v>
      </c>
    </row>
    <row r="4968" spans="1:25" x14ac:dyDescent="0.25">
      <c r="A4968" t="s">
        <v>81</v>
      </c>
      <c r="B4968" t="s">
        <v>41</v>
      </c>
      <c r="C4968" s="7" t="s">
        <v>70</v>
      </c>
      <c r="D4968" s="58" t="s">
        <v>65</v>
      </c>
      <c r="E4968" s="7">
        <v>41129</v>
      </c>
      <c r="F4968">
        <v>23</v>
      </c>
      <c r="G4968">
        <v>207.35150146484401</v>
      </c>
      <c r="H4968">
        <v>202.44470214843801</v>
      </c>
      <c r="I4968">
        <v>4.9068007469177202</v>
      </c>
      <c r="J4968">
        <v>2.3664167150855099E-2</v>
      </c>
      <c r="K4968">
        <v>76.440002441406307</v>
      </c>
      <c r="L4968">
        <v>-6.1893210411071804</v>
      </c>
      <c r="M4968">
        <v>0.36635765433311501</v>
      </c>
      <c r="N4968">
        <v>4.9068007469177202</v>
      </c>
      <c r="O4968">
        <v>9.4472436904907209</v>
      </c>
      <c r="P4968">
        <v>16.002922058105501</v>
      </c>
      <c r="Q4968">
        <v>-9.3349180221557599</v>
      </c>
      <c r="R4968">
        <v>19.1485195159912</v>
      </c>
      <c r="S4968">
        <v>106</v>
      </c>
      <c r="T4968">
        <v>84.094360477456604</v>
      </c>
      <c r="U4968">
        <v>8.6583499908447301</v>
      </c>
      <c r="V4968">
        <v>74.497451782226605</v>
      </c>
      <c r="W4968">
        <v>98.847824096679702</v>
      </c>
      <c r="X4968">
        <v>0.95924633741378795</v>
      </c>
      <c r="Y4968">
        <v>3723</v>
      </c>
    </row>
    <row r="4969" spans="1:25" x14ac:dyDescent="0.25">
      <c r="A4969" t="s">
        <v>81</v>
      </c>
      <c r="B4969" t="s">
        <v>41</v>
      </c>
      <c r="C4969" s="7" t="s">
        <v>70</v>
      </c>
      <c r="D4969" s="58" t="s">
        <v>65</v>
      </c>
      <c r="E4969" s="7">
        <v>41129</v>
      </c>
      <c r="F4969">
        <v>24</v>
      </c>
      <c r="G4969">
        <v>204.08100891113301</v>
      </c>
      <c r="H4969">
        <v>188.48780822753901</v>
      </c>
      <c r="I4969">
        <v>15.593202590942401</v>
      </c>
      <c r="J4969">
        <v>7.6406925916671795E-2</v>
      </c>
      <c r="K4969">
        <v>70.566665649414105</v>
      </c>
      <c r="L4969">
        <v>3.8477449417114298</v>
      </c>
      <c r="M4969">
        <v>10.787056922912599</v>
      </c>
      <c r="N4969">
        <v>15.593202590942401</v>
      </c>
      <c r="O4969">
        <v>20.399349212646499</v>
      </c>
      <c r="P4969">
        <v>27.338659286498999</v>
      </c>
      <c r="Q4969">
        <v>0.51807099580764804</v>
      </c>
      <c r="R4969">
        <v>30.6683349609375</v>
      </c>
      <c r="S4969">
        <v>106</v>
      </c>
      <c r="T4969">
        <v>96.210491595125902</v>
      </c>
      <c r="U4969">
        <v>9.1650295257568395</v>
      </c>
      <c r="V4969">
        <v>74.497451782226605</v>
      </c>
      <c r="W4969">
        <v>98.847824096679702</v>
      </c>
      <c r="X4969">
        <v>0.96007496118545499</v>
      </c>
      <c r="Y4969">
        <v>3723</v>
      </c>
    </row>
    <row r="4970" spans="1:25" x14ac:dyDescent="0.25">
      <c r="A4970" t="s">
        <v>81</v>
      </c>
      <c r="B4970" t="s">
        <v>41</v>
      </c>
      <c r="C4970" s="7" t="s">
        <v>70</v>
      </c>
      <c r="D4970" s="58" t="s">
        <v>65</v>
      </c>
      <c r="E4970" s="7">
        <v>41130</v>
      </c>
      <c r="F4970">
        <v>1</v>
      </c>
      <c r="G4970">
        <v>208.07655334472699</v>
      </c>
      <c r="H4970">
        <v>190.97447204589801</v>
      </c>
      <c r="I4970">
        <v>17.102077484130898</v>
      </c>
      <c r="J4970">
        <v>8.2191281020641299E-2</v>
      </c>
      <c r="K4970">
        <v>72.739997863769503</v>
      </c>
      <c r="L4970">
        <v>4.1289138793945304</v>
      </c>
      <c r="M4970">
        <v>11.7935647964478</v>
      </c>
      <c r="N4970">
        <v>17.102077484130898</v>
      </c>
      <c r="O4970">
        <v>22.410591125488299</v>
      </c>
      <c r="P4970">
        <v>30.075244903564499</v>
      </c>
      <c r="Q4970">
        <v>0.45120212435722401</v>
      </c>
      <c r="R4970">
        <v>33.752952575683601</v>
      </c>
      <c r="S4970">
        <v>106</v>
      </c>
      <c r="T4970">
        <v>114.35958174702699</v>
      </c>
      <c r="U4970">
        <v>10.123013496398899</v>
      </c>
      <c r="V4970">
        <v>76.465133666992202</v>
      </c>
      <c r="W4970">
        <v>101.815216064453</v>
      </c>
      <c r="X4970">
        <v>0.92557024955749501</v>
      </c>
      <c r="Y4970">
        <v>3722</v>
      </c>
    </row>
    <row r="4971" spans="1:25" x14ac:dyDescent="0.25">
      <c r="A4971" t="s">
        <v>81</v>
      </c>
      <c r="B4971" t="s">
        <v>41</v>
      </c>
      <c r="C4971" s="7" t="s">
        <v>70</v>
      </c>
      <c r="D4971" s="58" t="s">
        <v>65</v>
      </c>
      <c r="E4971" s="7">
        <v>41130</v>
      </c>
      <c r="F4971">
        <v>2</v>
      </c>
      <c r="G4971">
        <v>194.10813903808599</v>
      </c>
      <c r="H4971">
        <v>192.59629821777301</v>
      </c>
      <c r="I4971">
        <v>1.5118379592895499</v>
      </c>
      <c r="J4971">
        <v>7.7886381186544904E-3</v>
      </c>
      <c r="K4971">
        <v>72.019996643066406</v>
      </c>
      <c r="L4971">
        <v>-11.4828147888184</v>
      </c>
      <c r="M4971">
        <v>-3.8054685592651398</v>
      </c>
      <c r="N4971">
        <v>1.5118379592895499</v>
      </c>
      <c r="O4971">
        <v>6.8291444778442401</v>
      </c>
      <c r="P4971">
        <v>14.5064907073975</v>
      </c>
      <c r="Q4971">
        <v>-15.166618347168001</v>
      </c>
      <c r="R4971">
        <v>18.190294265747099</v>
      </c>
      <c r="S4971">
        <v>106</v>
      </c>
      <c r="T4971">
        <v>112.636281008183</v>
      </c>
      <c r="U4971">
        <v>10.1397819519043</v>
      </c>
      <c r="V4971">
        <v>76.465133666992202</v>
      </c>
      <c r="W4971">
        <v>101.815216064453</v>
      </c>
      <c r="X4971">
        <v>0.92658120393753096</v>
      </c>
      <c r="Y4971">
        <v>3723</v>
      </c>
    </row>
    <row r="4972" spans="1:25" x14ac:dyDescent="0.25">
      <c r="A4972" t="s">
        <v>81</v>
      </c>
      <c r="B4972" t="s">
        <v>41</v>
      </c>
      <c r="C4972" s="7" t="s">
        <v>70</v>
      </c>
      <c r="D4972" s="58" t="s">
        <v>65</v>
      </c>
      <c r="E4972" s="7">
        <v>41130</v>
      </c>
      <c r="F4972">
        <v>3</v>
      </c>
      <c r="G4972">
        <v>186.365646362305</v>
      </c>
      <c r="H4972">
        <v>187.659423828125</v>
      </c>
      <c r="I4972">
        <v>-1.2937763929367101</v>
      </c>
      <c r="J4972">
        <v>-6.9421399384736997E-3</v>
      </c>
      <c r="K4972">
        <v>70.870002746582003</v>
      </c>
      <c r="L4972">
        <v>-12.6981058120728</v>
      </c>
      <c r="M4972">
        <v>-5.9603357315063503</v>
      </c>
      <c r="N4972">
        <v>-1.2937763929367101</v>
      </c>
      <c r="O4972">
        <v>3.3727827072143599</v>
      </c>
      <c r="P4972">
        <v>10.110552787780801</v>
      </c>
      <c r="Q4972">
        <v>-15.9310750961304</v>
      </c>
      <c r="R4972">
        <v>13.3435220718384</v>
      </c>
      <c r="S4972">
        <v>106</v>
      </c>
      <c r="T4972">
        <v>86.976785224498599</v>
      </c>
      <c r="U4972">
        <v>8.8988456726074201</v>
      </c>
      <c r="V4972">
        <v>76.465133666992202</v>
      </c>
      <c r="W4972">
        <v>101.815216064453</v>
      </c>
      <c r="X4972">
        <v>0.93724578619003296</v>
      </c>
      <c r="Y4972">
        <v>3723</v>
      </c>
    </row>
    <row r="4973" spans="1:25" x14ac:dyDescent="0.25">
      <c r="A4973" t="s">
        <v>81</v>
      </c>
      <c r="B4973" t="s">
        <v>41</v>
      </c>
      <c r="C4973" s="7" t="s">
        <v>70</v>
      </c>
      <c r="D4973" s="58" t="s">
        <v>65</v>
      </c>
      <c r="E4973" s="7">
        <v>41130</v>
      </c>
      <c r="F4973">
        <v>4</v>
      </c>
      <c r="G4973">
        <v>195.1796875</v>
      </c>
      <c r="H4973">
        <v>205.10018920898401</v>
      </c>
      <c r="I4973">
        <v>-9.9205102920532209</v>
      </c>
      <c r="J4973">
        <v>-5.08275777101517E-2</v>
      </c>
      <c r="K4973">
        <v>70.403335571289105</v>
      </c>
      <c r="L4973">
        <v>-23.365339279174801</v>
      </c>
      <c r="M4973">
        <v>-15.422024726867701</v>
      </c>
      <c r="N4973">
        <v>-9.9205102920532209</v>
      </c>
      <c r="O4973">
        <v>-4.4189963340759304</v>
      </c>
      <c r="P4973">
        <v>3.5243165493011501</v>
      </c>
      <c r="Q4973">
        <v>-27.176759719848601</v>
      </c>
      <c r="R4973">
        <v>7.3357381820678702</v>
      </c>
      <c r="S4973">
        <v>106</v>
      </c>
      <c r="T4973">
        <v>116.311436636572</v>
      </c>
      <c r="U4973">
        <v>10.4910545349121</v>
      </c>
      <c r="V4973">
        <v>76.465133666992202</v>
      </c>
      <c r="W4973">
        <v>101.815216064453</v>
      </c>
      <c r="X4973">
        <v>0.94041991233825695</v>
      </c>
      <c r="Y4973">
        <v>3723</v>
      </c>
    </row>
    <row r="4974" spans="1:25" x14ac:dyDescent="0.25">
      <c r="A4974" t="s">
        <v>81</v>
      </c>
      <c r="B4974" t="s">
        <v>41</v>
      </c>
      <c r="C4974" s="7" t="s">
        <v>70</v>
      </c>
      <c r="D4974" s="58" t="s">
        <v>65</v>
      </c>
      <c r="E4974" s="7">
        <v>41130</v>
      </c>
      <c r="F4974">
        <v>5</v>
      </c>
      <c r="G4974">
        <v>208.77755737304699</v>
      </c>
      <c r="H4974">
        <v>212.56710815429699</v>
      </c>
      <c r="I4974">
        <v>-3.7895536422729501</v>
      </c>
      <c r="J4974">
        <v>-1.8151154741644901E-2</v>
      </c>
      <c r="K4974">
        <v>69.133331298828097</v>
      </c>
      <c r="L4974">
        <v>-17.013492584228501</v>
      </c>
      <c r="M4974">
        <v>-9.2006816864013707</v>
      </c>
      <c r="N4974">
        <v>-3.7895536422729501</v>
      </c>
      <c r="O4974">
        <v>1.6215749979019201</v>
      </c>
      <c r="P4974">
        <v>9.4343852996826207</v>
      </c>
      <c r="Q4974">
        <v>-20.762294769287099</v>
      </c>
      <c r="R4974">
        <v>13.183188438415501</v>
      </c>
      <c r="S4974">
        <v>106</v>
      </c>
      <c r="T4974">
        <v>109.665829159924</v>
      </c>
      <c r="U4974">
        <v>10.318694114685099</v>
      </c>
      <c r="V4974">
        <v>76.465133666992202</v>
      </c>
      <c r="W4974">
        <v>101.815216064453</v>
      </c>
      <c r="X4974">
        <v>0.94654363393783603</v>
      </c>
      <c r="Y4974">
        <v>3722</v>
      </c>
    </row>
    <row r="4975" spans="1:25" x14ac:dyDescent="0.25">
      <c r="A4975" t="s">
        <v>81</v>
      </c>
      <c r="B4975" t="s">
        <v>41</v>
      </c>
      <c r="C4975" s="7" t="s">
        <v>70</v>
      </c>
      <c r="D4975" s="58" t="s">
        <v>65</v>
      </c>
      <c r="E4975" s="7">
        <v>41130</v>
      </c>
      <c r="F4975">
        <v>6</v>
      </c>
      <c r="G4975">
        <v>237.401779174805</v>
      </c>
      <c r="H4975">
        <v>229.10513305664099</v>
      </c>
      <c r="I4975">
        <v>8.2966289520263707</v>
      </c>
      <c r="J4975">
        <v>3.49476300179958E-2</v>
      </c>
      <c r="K4975">
        <v>67.983329772949205</v>
      </c>
      <c r="L4975">
        <v>-10.781425476074199</v>
      </c>
      <c r="M4975">
        <v>0.49004366993904103</v>
      </c>
      <c r="N4975">
        <v>8.2966289520263707</v>
      </c>
      <c r="O4975">
        <v>16.103214263916001</v>
      </c>
      <c r="P4975">
        <v>27.374683380126999</v>
      </c>
      <c r="Q4975">
        <v>-16.1897888183594</v>
      </c>
      <c r="R4975">
        <v>32.783046722412102</v>
      </c>
      <c r="S4975">
        <v>106</v>
      </c>
      <c r="T4975">
        <v>228.00413832742001</v>
      </c>
      <c r="U4975">
        <v>14.886685371398899</v>
      </c>
      <c r="V4975">
        <v>76.465133666992202</v>
      </c>
      <c r="W4975">
        <v>101.815216064453</v>
      </c>
      <c r="X4975">
        <v>0.94823890924453702</v>
      </c>
      <c r="Y4975">
        <v>3723</v>
      </c>
    </row>
    <row r="4976" spans="1:25" x14ac:dyDescent="0.25">
      <c r="A4976" t="s">
        <v>81</v>
      </c>
      <c r="B4976" t="s">
        <v>41</v>
      </c>
      <c r="C4976" s="7" t="s">
        <v>70</v>
      </c>
      <c r="D4976" s="58" t="s">
        <v>65</v>
      </c>
      <c r="E4976" s="7">
        <v>41130</v>
      </c>
      <c r="F4976">
        <v>7</v>
      </c>
      <c r="G4976">
        <v>275.12243652343801</v>
      </c>
      <c r="H4976">
        <v>249.32150268554699</v>
      </c>
      <c r="I4976">
        <v>25.800918579101602</v>
      </c>
      <c r="J4976">
        <v>9.3779772520065294E-2</v>
      </c>
      <c r="K4976">
        <v>67.633331298828097</v>
      </c>
      <c r="L4976">
        <v>-2.0619208812713601</v>
      </c>
      <c r="M4976">
        <v>14.399670600891101</v>
      </c>
      <c r="N4976">
        <v>25.800918579101602</v>
      </c>
      <c r="O4976">
        <v>37.2021675109863</v>
      </c>
      <c r="P4976">
        <v>53.663761138916001</v>
      </c>
      <c r="Q4976">
        <v>-9.9606485366821307</v>
      </c>
      <c r="R4976">
        <v>61.562484741210902</v>
      </c>
      <c r="S4976">
        <v>106</v>
      </c>
      <c r="T4976">
        <v>480.689379165795</v>
      </c>
      <c r="U4976">
        <v>21.741489410400401</v>
      </c>
      <c r="V4976">
        <v>76.465133666992202</v>
      </c>
      <c r="W4976">
        <v>101.815216064453</v>
      </c>
      <c r="X4976">
        <v>0.94321620464324996</v>
      </c>
      <c r="Y4976">
        <v>3722</v>
      </c>
    </row>
    <row r="4977" spans="1:25" x14ac:dyDescent="0.25">
      <c r="A4977" t="s">
        <v>81</v>
      </c>
      <c r="B4977" t="s">
        <v>41</v>
      </c>
      <c r="C4977" s="7" t="s">
        <v>70</v>
      </c>
      <c r="D4977" s="58" t="s">
        <v>65</v>
      </c>
      <c r="E4977" s="7">
        <v>41130</v>
      </c>
      <c r="F4977">
        <v>8</v>
      </c>
      <c r="G4977">
        <v>284.32855224609398</v>
      </c>
      <c r="H4977">
        <v>260.78396606445301</v>
      </c>
      <c r="I4977">
        <v>23.544597625732401</v>
      </c>
      <c r="J4977">
        <v>8.2807712256908403E-2</v>
      </c>
      <c r="K4977">
        <v>68.716667175292997</v>
      </c>
      <c r="L4977">
        <v>-11.713040351867701</v>
      </c>
      <c r="M4977">
        <v>9.1174573898315394</v>
      </c>
      <c r="N4977">
        <v>23.544597625732401</v>
      </c>
      <c r="O4977">
        <v>37.971736907958999</v>
      </c>
      <c r="P4977">
        <v>58.802234649658203</v>
      </c>
      <c r="Q4977">
        <v>-21.708091735839801</v>
      </c>
      <c r="R4977">
        <v>68.797286987304702</v>
      </c>
      <c r="S4977">
        <v>106</v>
      </c>
      <c r="T4977">
        <v>770.32113066031195</v>
      </c>
      <c r="U4977">
        <v>27.511680603027301</v>
      </c>
      <c r="V4977">
        <v>76.465133666992202</v>
      </c>
      <c r="W4977">
        <v>101.815216064453</v>
      </c>
      <c r="X4977">
        <v>0.93776506185531605</v>
      </c>
      <c r="Y4977">
        <v>3723</v>
      </c>
    </row>
    <row r="4978" spans="1:25" x14ac:dyDescent="0.25">
      <c r="A4978" t="s">
        <v>81</v>
      </c>
      <c r="B4978" t="s">
        <v>41</v>
      </c>
      <c r="C4978" s="7" t="s">
        <v>70</v>
      </c>
      <c r="D4978" s="58" t="s">
        <v>65</v>
      </c>
      <c r="E4978" s="7">
        <v>41130</v>
      </c>
      <c r="F4978">
        <v>9</v>
      </c>
      <c r="G4978">
        <v>298.67855834960898</v>
      </c>
      <c r="H4978">
        <v>268.97967529296898</v>
      </c>
      <c r="I4978">
        <v>29.698869705200199</v>
      </c>
      <c r="J4978">
        <v>9.9434226751327501E-2</v>
      </c>
      <c r="K4978">
        <v>72.349998474121094</v>
      </c>
      <c r="L4978">
        <v>-6.3570127487182599</v>
      </c>
      <c r="M4978">
        <v>14.9450950622559</v>
      </c>
      <c r="N4978">
        <v>29.698869705200199</v>
      </c>
      <c r="O4978">
        <v>44.452644348144503</v>
      </c>
      <c r="P4978">
        <v>65.754753112792997</v>
      </c>
      <c r="Q4978">
        <v>-16.578353881835898</v>
      </c>
      <c r="R4978">
        <v>75.976097106933594</v>
      </c>
      <c r="S4978">
        <v>106</v>
      </c>
      <c r="T4978">
        <v>830.32383615379104</v>
      </c>
      <c r="U4978">
        <v>28.134555816650401</v>
      </c>
      <c r="V4978">
        <v>76.465133666992202</v>
      </c>
      <c r="W4978">
        <v>101.815216064453</v>
      </c>
      <c r="X4978">
        <v>0.936290502548218</v>
      </c>
      <c r="Y4978">
        <v>3723</v>
      </c>
    </row>
    <row r="4979" spans="1:25" x14ac:dyDescent="0.25">
      <c r="A4979" t="s">
        <v>81</v>
      </c>
      <c r="B4979" t="s">
        <v>41</v>
      </c>
      <c r="C4979" s="7" t="s">
        <v>70</v>
      </c>
      <c r="D4979" s="58" t="s">
        <v>65</v>
      </c>
      <c r="E4979" s="7">
        <v>41130</v>
      </c>
      <c r="F4979">
        <v>10</v>
      </c>
      <c r="G4979">
        <v>303.87680053710898</v>
      </c>
      <c r="H4979">
        <v>281.07876586914102</v>
      </c>
      <c r="I4979">
        <v>22.798032760620099</v>
      </c>
      <c r="J4979">
        <v>7.50239342451096E-2</v>
      </c>
      <c r="K4979">
        <v>76.516670227050795</v>
      </c>
      <c r="L4979">
        <v>-11.2791690826416</v>
      </c>
      <c r="M4979">
        <v>8.8539180755615199</v>
      </c>
      <c r="N4979">
        <v>22.798032760620099</v>
      </c>
      <c r="O4979">
        <v>36.742145538330099</v>
      </c>
      <c r="P4979">
        <v>56.875232696533203</v>
      </c>
      <c r="Q4979">
        <v>-20.939580917358398</v>
      </c>
      <c r="R4979">
        <v>66.535652160644503</v>
      </c>
      <c r="S4979">
        <v>106</v>
      </c>
      <c r="T4979">
        <v>739.73432470651801</v>
      </c>
      <c r="U4979">
        <v>26.590581893920898</v>
      </c>
      <c r="V4979">
        <v>76.465133666992202</v>
      </c>
      <c r="W4979">
        <v>101.815216064453</v>
      </c>
      <c r="X4979">
        <v>0.93802815675735496</v>
      </c>
      <c r="Y4979">
        <v>3723</v>
      </c>
    </row>
    <row r="4980" spans="1:25" x14ac:dyDescent="0.25">
      <c r="A4980" t="s">
        <v>81</v>
      </c>
      <c r="B4980" t="s">
        <v>41</v>
      </c>
      <c r="C4980" s="7" t="s">
        <v>70</v>
      </c>
      <c r="D4980" s="58" t="s">
        <v>65</v>
      </c>
      <c r="E4980" s="7">
        <v>41130</v>
      </c>
      <c r="F4980">
        <v>11</v>
      </c>
      <c r="G4980">
        <v>303.81921386718801</v>
      </c>
      <c r="H4980">
        <v>301.18801879882801</v>
      </c>
      <c r="I4980">
        <v>2.6312019824981698</v>
      </c>
      <c r="J4980">
        <v>8.6604198440909403E-3</v>
      </c>
      <c r="K4980">
        <v>80.120002746582003</v>
      </c>
      <c r="L4980">
        <v>-31.898242950439499</v>
      </c>
      <c r="M4980">
        <v>-11.497967720031699</v>
      </c>
      <c r="N4980">
        <v>2.6312019824981698</v>
      </c>
      <c r="O4980">
        <v>16.760372161865199</v>
      </c>
      <c r="P4980">
        <v>37.16064453125</v>
      </c>
      <c r="Q4980">
        <v>-41.686862945556598</v>
      </c>
      <c r="R4980">
        <v>46.949264526367202</v>
      </c>
      <c r="S4980">
        <v>106</v>
      </c>
      <c r="T4980">
        <v>738.96899077299202</v>
      </c>
      <c r="U4980">
        <v>26.943468093872099</v>
      </c>
      <c r="V4980">
        <v>76.465133666992202</v>
      </c>
      <c r="W4980">
        <v>101.815216064453</v>
      </c>
      <c r="X4980">
        <v>0.93528193235397294</v>
      </c>
      <c r="Y4980">
        <v>3723</v>
      </c>
    </row>
    <row r="4981" spans="1:25" x14ac:dyDescent="0.25">
      <c r="A4981" t="s">
        <v>81</v>
      </c>
      <c r="B4981" t="s">
        <v>41</v>
      </c>
      <c r="C4981" s="7" t="s">
        <v>70</v>
      </c>
      <c r="D4981" s="58" t="s">
        <v>65</v>
      </c>
      <c r="E4981" s="7">
        <v>41130</v>
      </c>
      <c r="F4981">
        <v>12</v>
      </c>
      <c r="G4981">
        <v>309.12933349609398</v>
      </c>
      <c r="H4981">
        <v>304.66720581054699</v>
      </c>
      <c r="I4981">
        <v>4.4621090888977104</v>
      </c>
      <c r="J4981">
        <v>1.44344409927726E-2</v>
      </c>
      <c r="K4981">
        <v>84.050003051757798</v>
      </c>
      <c r="L4981">
        <v>-28.8763313293457</v>
      </c>
      <c r="M4981">
        <v>-9.1797103881835902</v>
      </c>
      <c r="N4981">
        <v>4.4621090888977104</v>
      </c>
      <c r="O4981">
        <v>18.103929519653299</v>
      </c>
      <c r="P4981">
        <v>37.800548553466797</v>
      </c>
      <c r="Q4981">
        <v>-38.327316284179702</v>
      </c>
      <c r="R4981">
        <v>47.251533508300803</v>
      </c>
      <c r="S4981">
        <v>106</v>
      </c>
      <c r="T4981">
        <v>695.29141490627796</v>
      </c>
      <c r="U4981">
        <v>26.014123916626001</v>
      </c>
      <c r="V4981">
        <v>76.465133666992202</v>
      </c>
      <c r="W4981">
        <v>101.815216064453</v>
      </c>
      <c r="X4981">
        <v>0.93973046541214</v>
      </c>
      <c r="Y4981">
        <v>3723</v>
      </c>
    </row>
    <row r="4982" spans="1:25" x14ac:dyDescent="0.25">
      <c r="A4982" t="s">
        <v>81</v>
      </c>
      <c r="B4982" t="s">
        <v>41</v>
      </c>
      <c r="C4982" s="7" t="s">
        <v>70</v>
      </c>
      <c r="D4982" s="58" t="s">
        <v>65</v>
      </c>
      <c r="E4982" s="7">
        <v>41130</v>
      </c>
      <c r="F4982">
        <v>13</v>
      </c>
      <c r="G4982">
        <v>303.40164184570301</v>
      </c>
      <c r="H4982">
        <v>293.087158203125</v>
      </c>
      <c r="I4982">
        <v>10.3144683837891</v>
      </c>
      <c r="J4982">
        <v>3.3996086567640298E-2</v>
      </c>
      <c r="K4982">
        <v>88.473335266113295</v>
      </c>
      <c r="L4982">
        <v>-23.4929599761963</v>
      </c>
      <c r="M4982">
        <v>-3.5192573070526101</v>
      </c>
      <c r="N4982">
        <v>10.3144683837891</v>
      </c>
      <c r="O4982">
        <v>24.148193359375</v>
      </c>
      <c r="P4982">
        <v>44.121894836425803</v>
      </c>
      <c r="Q4982">
        <v>-33.076896667480497</v>
      </c>
      <c r="R4982">
        <v>53.705833435058601</v>
      </c>
      <c r="S4982">
        <v>106</v>
      </c>
      <c r="T4982">
        <v>723.93408478819799</v>
      </c>
      <c r="U4982">
        <v>26.3800754547119</v>
      </c>
      <c r="V4982">
        <v>76.465133666992202</v>
      </c>
      <c r="W4982">
        <v>101.815216064453</v>
      </c>
      <c r="X4982">
        <v>0.94707590341568004</v>
      </c>
      <c r="Y4982">
        <v>3723</v>
      </c>
    </row>
    <row r="4983" spans="1:25" x14ac:dyDescent="0.25">
      <c r="A4983" t="s">
        <v>81</v>
      </c>
      <c r="B4983" t="s">
        <v>41</v>
      </c>
      <c r="C4983" s="7" t="s">
        <v>70</v>
      </c>
      <c r="D4983" s="58" t="s">
        <v>65</v>
      </c>
      <c r="E4983" s="7">
        <v>41130</v>
      </c>
      <c r="F4983">
        <v>14</v>
      </c>
      <c r="G4983">
        <v>302.49856567382801</v>
      </c>
      <c r="H4983">
        <v>297.49127197265602</v>
      </c>
      <c r="I4983">
        <v>5.0073003768920898</v>
      </c>
      <c r="J4983">
        <v>1.6553137451410301E-2</v>
      </c>
      <c r="K4983">
        <v>91.313331604003906</v>
      </c>
      <c r="L4983">
        <v>-26.211381912231399</v>
      </c>
      <c r="M4983">
        <v>-7.7671308517456099</v>
      </c>
      <c r="N4983">
        <v>5.0073003768920898</v>
      </c>
      <c r="O4983">
        <v>17.781732559204102</v>
      </c>
      <c r="P4983">
        <v>36.225978851318402</v>
      </c>
      <c r="Q4983">
        <v>-35.061443328857401</v>
      </c>
      <c r="R4983">
        <v>45.076045989990199</v>
      </c>
      <c r="S4983">
        <v>106</v>
      </c>
      <c r="T4983">
        <v>625.44926403012505</v>
      </c>
      <c r="U4983">
        <v>24.360065460205099</v>
      </c>
      <c r="V4983">
        <v>76.465133666992202</v>
      </c>
      <c r="W4983">
        <v>101.815216064453</v>
      </c>
      <c r="X4983">
        <v>0.94954752922058105</v>
      </c>
      <c r="Y4983">
        <v>3723</v>
      </c>
    </row>
    <row r="4984" spans="1:25" x14ac:dyDescent="0.25">
      <c r="A4984" t="s">
        <v>81</v>
      </c>
      <c r="B4984" t="s">
        <v>41</v>
      </c>
      <c r="C4984" s="7" t="s">
        <v>70</v>
      </c>
      <c r="D4984" s="58" t="s">
        <v>65</v>
      </c>
      <c r="E4984" s="7">
        <v>41130</v>
      </c>
      <c r="F4984">
        <v>15</v>
      </c>
      <c r="G4984">
        <v>276.81781005859398</v>
      </c>
      <c r="H4984">
        <v>237.51110839843801</v>
      </c>
      <c r="I4984">
        <v>39.3067016601563</v>
      </c>
      <c r="J4984">
        <v>0.141994848847389</v>
      </c>
      <c r="K4984">
        <v>94.239997863769503</v>
      </c>
      <c r="L4984">
        <v>10.779710769653301</v>
      </c>
      <c r="M4984">
        <v>27.6336879730225</v>
      </c>
      <c r="N4984">
        <v>39.3067016601563</v>
      </c>
      <c r="O4984">
        <v>50.9797172546387</v>
      </c>
      <c r="P4984">
        <v>67.833694458007798</v>
      </c>
      <c r="Q4984">
        <v>2.69270539283752</v>
      </c>
      <c r="R4984">
        <v>75.920700073242202</v>
      </c>
      <c r="S4984">
        <v>106</v>
      </c>
      <c r="T4984">
        <v>589.39619416301105</v>
      </c>
      <c r="U4984">
        <v>22.259729385376001</v>
      </c>
      <c r="V4984">
        <v>76.465133666992202</v>
      </c>
      <c r="W4984">
        <v>101.815216064453</v>
      </c>
      <c r="X4984">
        <v>0.95258820056915305</v>
      </c>
      <c r="Y4984">
        <v>3723</v>
      </c>
    </row>
    <row r="4985" spans="1:25" x14ac:dyDescent="0.25">
      <c r="A4985" t="s">
        <v>81</v>
      </c>
      <c r="B4985" t="s">
        <v>41</v>
      </c>
      <c r="C4985" s="7" t="s">
        <v>70</v>
      </c>
      <c r="D4985" s="58" t="s">
        <v>65</v>
      </c>
      <c r="E4985" s="7">
        <v>41130</v>
      </c>
      <c r="F4985">
        <v>16</v>
      </c>
      <c r="G4985">
        <v>258.781494140625</v>
      </c>
      <c r="H4985">
        <v>204.37480163574199</v>
      </c>
      <c r="I4985">
        <v>54.406692504882798</v>
      </c>
      <c r="J4985">
        <v>0.210241824388504</v>
      </c>
      <c r="K4985">
        <v>95.913330078125</v>
      </c>
      <c r="L4985">
        <v>31.893360137939499</v>
      </c>
      <c r="M4985">
        <v>45.194419860839801</v>
      </c>
      <c r="N4985">
        <v>54.406692504882798</v>
      </c>
      <c r="O4985">
        <v>63.618968963622997</v>
      </c>
      <c r="P4985">
        <v>76.920028686523395</v>
      </c>
      <c r="Q4985">
        <v>25.511146545410199</v>
      </c>
      <c r="R4985">
        <v>83.30224609375</v>
      </c>
      <c r="S4985">
        <v>106</v>
      </c>
      <c r="T4985">
        <v>391.55784801967599</v>
      </c>
      <c r="U4985">
        <v>17.567247390747099</v>
      </c>
      <c r="V4985">
        <v>76.465133666992202</v>
      </c>
      <c r="W4985">
        <v>101.815216064453</v>
      </c>
      <c r="X4985">
        <v>0.96063804626464799</v>
      </c>
      <c r="Y4985">
        <v>3723</v>
      </c>
    </row>
    <row r="4986" spans="1:25" x14ac:dyDescent="0.25">
      <c r="A4986" t="s">
        <v>81</v>
      </c>
      <c r="B4986" t="s">
        <v>41</v>
      </c>
      <c r="C4986" s="7" t="s">
        <v>70</v>
      </c>
      <c r="D4986" s="58" t="s">
        <v>65</v>
      </c>
      <c r="E4986" s="7">
        <v>41130</v>
      </c>
      <c r="F4986">
        <v>17</v>
      </c>
      <c r="G4986">
        <v>230.78294372558599</v>
      </c>
      <c r="H4986">
        <v>188.86811828613301</v>
      </c>
      <c r="I4986">
        <v>41.914825439453097</v>
      </c>
      <c r="J4986">
        <v>0.18162012100219699</v>
      </c>
      <c r="K4986">
        <v>96.636665344238295</v>
      </c>
      <c r="L4986">
        <v>23.181156158447301</v>
      </c>
      <c r="M4986">
        <v>34.249160766601598</v>
      </c>
      <c r="N4986">
        <v>41.914825439453097</v>
      </c>
      <c r="O4986">
        <v>49.580493927002003</v>
      </c>
      <c r="P4986">
        <v>60.648494720458999</v>
      </c>
      <c r="Q4986">
        <v>17.870420455932599</v>
      </c>
      <c r="R4986">
        <v>65.959228515625</v>
      </c>
      <c r="S4986">
        <v>106</v>
      </c>
      <c r="T4986">
        <v>276.387706276757</v>
      </c>
      <c r="U4986">
        <v>14.6179599761963</v>
      </c>
      <c r="V4986">
        <v>76.465133666992202</v>
      </c>
      <c r="W4986">
        <v>101.815216064453</v>
      </c>
      <c r="X4986">
        <v>0.96372085809707597</v>
      </c>
      <c r="Y4986">
        <v>3723</v>
      </c>
    </row>
    <row r="4987" spans="1:25" x14ac:dyDescent="0.25">
      <c r="A4987" t="s">
        <v>81</v>
      </c>
      <c r="B4987" t="s">
        <v>41</v>
      </c>
      <c r="C4987" s="7" t="s">
        <v>70</v>
      </c>
      <c r="D4987" s="58" t="s">
        <v>65</v>
      </c>
      <c r="E4987" s="7">
        <v>41130</v>
      </c>
      <c r="F4987">
        <v>18</v>
      </c>
      <c r="G4987">
        <v>212.68455505371099</v>
      </c>
      <c r="H4987">
        <v>175.42648315429699</v>
      </c>
      <c r="I4987">
        <v>37.2580757141113</v>
      </c>
      <c r="J4987">
        <v>0.175179973244667</v>
      </c>
      <c r="K4987">
        <v>96.336669921875</v>
      </c>
      <c r="L4987">
        <v>16.566209793090799</v>
      </c>
      <c r="M4987">
        <v>28.791130065918001</v>
      </c>
      <c r="N4987">
        <v>37.2580757141113</v>
      </c>
      <c r="O4987">
        <v>45.725021362304702</v>
      </c>
      <c r="P4987">
        <v>57.949939727783203</v>
      </c>
      <c r="Q4987">
        <v>10.7003536224365</v>
      </c>
      <c r="R4987">
        <v>63.8157958984375</v>
      </c>
      <c r="S4987">
        <v>106</v>
      </c>
      <c r="T4987">
        <v>339.01233315703399</v>
      </c>
      <c r="U4987">
        <v>16.145948410034201</v>
      </c>
      <c r="V4987">
        <v>76.465133666992202</v>
      </c>
      <c r="W4987">
        <v>101.815216064453</v>
      </c>
      <c r="X4987">
        <v>0.95874518156051602</v>
      </c>
      <c r="Y4987">
        <v>3723</v>
      </c>
    </row>
    <row r="4988" spans="1:25" x14ac:dyDescent="0.25">
      <c r="A4988" t="s">
        <v>81</v>
      </c>
      <c r="B4988" t="s">
        <v>41</v>
      </c>
      <c r="C4988" s="7" t="s">
        <v>70</v>
      </c>
      <c r="D4988" s="58" t="s">
        <v>65</v>
      </c>
      <c r="E4988" s="7">
        <v>41130</v>
      </c>
      <c r="F4988">
        <v>19</v>
      </c>
      <c r="G4988">
        <v>207.64930725097699</v>
      </c>
      <c r="H4988">
        <v>184.25065612793</v>
      </c>
      <c r="I4988">
        <v>23.398647308349599</v>
      </c>
      <c r="J4988">
        <v>0.112683489918709</v>
      </c>
      <c r="K4988">
        <v>95.209999084472699</v>
      </c>
      <c r="L4988">
        <v>-0.501847743988037</v>
      </c>
      <c r="M4988">
        <v>13.6187582015991</v>
      </c>
      <c r="N4988">
        <v>23.398647308349599</v>
      </c>
      <c r="O4988">
        <v>33.178539276122997</v>
      </c>
      <c r="P4988">
        <v>47.299144744872997</v>
      </c>
      <c r="Q4988">
        <v>-7.2773060798645002</v>
      </c>
      <c r="R4988">
        <v>54.0746040344238</v>
      </c>
      <c r="S4988">
        <v>106</v>
      </c>
      <c r="T4988">
        <v>427.09351075992203</v>
      </c>
      <c r="U4988">
        <v>18.649656295776399</v>
      </c>
      <c r="V4988">
        <v>76.465133666992202</v>
      </c>
      <c r="W4988">
        <v>101.815216064453</v>
      </c>
      <c r="X4988">
        <v>0.95800465345382702</v>
      </c>
      <c r="Y4988">
        <v>3723</v>
      </c>
    </row>
    <row r="4989" spans="1:25" x14ac:dyDescent="0.25">
      <c r="A4989" t="s">
        <v>81</v>
      </c>
      <c r="B4989" t="s">
        <v>41</v>
      </c>
      <c r="C4989" s="7" t="s">
        <v>70</v>
      </c>
      <c r="D4989" s="58" t="s">
        <v>65</v>
      </c>
      <c r="E4989" s="7">
        <v>41130</v>
      </c>
      <c r="F4989">
        <v>20</v>
      </c>
      <c r="G4989">
        <v>213.95498657226599</v>
      </c>
      <c r="H4989">
        <v>192.61460876464801</v>
      </c>
      <c r="I4989">
        <v>21.340366363525401</v>
      </c>
      <c r="J4989">
        <v>9.9742323160171495E-2</v>
      </c>
      <c r="K4989">
        <v>90.916664123535199</v>
      </c>
      <c r="L4989">
        <v>-5.0748319625854501</v>
      </c>
      <c r="M4989">
        <v>10.531480789184601</v>
      </c>
      <c r="N4989">
        <v>21.340366363525401</v>
      </c>
      <c r="O4989">
        <v>32.149250030517599</v>
      </c>
      <c r="P4989">
        <v>47.755565643310497</v>
      </c>
      <c r="Q4989">
        <v>-12.563173294067401</v>
      </c>
      <c r="R4989">
        <v>55.243907928466797</v>
      </c>
      <c r="S4989">
        <v>106</v>
      </c>
      <c r="T4989">
        <v>502.03846347858098</v>
      </c>
      <c r="U4989">
        <v>20.611888885498001</v>
      </c>
      <c r="V4989">
        <v>76.465133666992202</v>
      </c>
      <c r="W4989">
        <v>101.815216064453</v>
      </c>
      <c r="X4989">
        <v>0.95732158422470104</v>
      </c>
      <c r="Y4989">
        <v>3723</v>
      </c>
    </row>
    <row r="4990" spans="1:25" x14ac:dyDescent="0.25">
      <c r="A4990" t="s">
        <v>81</v>
      </c>
      <c r="B4990" t="s">
        <v>41</v>
      </c>
      <c r="C4990" s="7" t="s">
        <v>70</v>
      </c>
      <c r="D4990" s="58" t="s">
        <v>65</v>
      </c>
      <c r="E4990" s="7">
        <v>41130</v>
      </c>
      <c r="F4990">
        <v>21</v>
      </c>
      <c r="G4990">
        <v>223.88020324707</v>
      </c>
      <c r="H4990">
        <v>205.54098510742199</v>
      </c>
      <c r="I4990">
        <v>18.339220046997099</v>
      </c>
      <c r="J4990">
        <v>8.1915326416492504E-2</v>
      </c>
      <c r="K4990">
        <v>86.870002746582003</v>
      </c>
      <c r="L4990">
        <v>-8.2902450561523402</v>
      </c>
      <c r="M4990">
        <v>7.4426584243774396</v>
      </c>
      <c r="N4990">
        <v>18.339220046997099</v>
      </c>
      <c r="O4990">
        <v>29.235782623291001</v>
      </c>
      <c r="P4990">
        <v>44.968685150146499</v>
      </c>
      <c r="Q4990">
        <v>-15.839327812194799</v>
      </c>
      <c r="R4990">
        <v>52.517768859863303</v>
      </c>
      <c r="S4990">
        <v>106</v>
      </c>
      <c r="T4990">
        <v>493.14664296760401</v>
      </c>
      <c r="U4990">
        <v>20.779081344604499</v>
      </c>
      <c r="V4990">
        <v>76.465133666992202</v>
      </c>
      <c r="W4990">
        <v>101.815216064453</v>
      </c>
      <c r="X4990">
        <v>0.95814627408981301</v>
      </c>
      <c r="Y4990">
        <v>3723</v>
      </c>
    </row>
    <row r="4991" spans="1:25" x14ac:dyDescent="0.25">
      <c r="A4991" t="s">
        <v>81</v>
      </c>
      <c r="B4991" t="s">
        <v>41</v>
      </c>
      <c r="C4991" s="7" t="s">
        <v>70</v>
      </c>
      <c r="D4991" s="58" t="s">
        <v>65</v>
      </c>
      <c r="E4991" s="7">
        <v>41130</v>
      </c>
      <c r="F4991">
        <v>22</v>
      </c>
      <c r="G4991">
        <v>226.61856079101599</v>
      </c>
      <c r="H4991">
        <v>197.34805297851599</v>
      </c>
      <c r="I4991">
        <v>29.270502090454102</v>
      </c>
      <c r="J4991">
        <v>0.12916198372840901</v>
      </c>
      <c r="K4991">
        <v>82.766670227050795</v>
      </c>
      <c r="L4991">
        <v>-0.28536048531532299</v>
      </c>
      <c r="M4991">
        <v>17.1764812469482</v>
      </c>
      <c r="N4991">
        <v>29.270502090454102</v>
      </c>
      <c r="O4991">
        <v>41.3645210266113</v>
      </c>
      <c r="P4991">
        <v>58.826366424560497</v>
      </c>
      <c r="Q4991">
        <v>-8.6640367507934606</v>
      </c>
      <c r="R4991">
        <v>67.205039978027301</v>
      </c>
      <c r="S4991">
        <v>106</v>
      </c>
      <c r="T4991">
        <v>618.45521732595398</v>
      </c>
      <c r="U4991">
        <v>23.062562942504901</v>
      </c>
      <c r="V4991">
        <v>76.465133666992202</v>
      </c>
      <c r="W4991">
        <v>101.815216064453</v>
      </c>
      <c r="X4991">
        <v>0.95489746332168601</v>
      </c>
      <c r="Y4991">
        <v>3723</v>
      </c>
    </row>
    <row r="4992" spans="1:25" x14ac:dyDescent="0.25">
      <c r="A4992" t="s">
        <v>81</v>
      </c>
      <c r="B4992" t="s">
        <v>41</v>
      </c>
      <c r="C4992" s="7" t="s">
        <v>70</v>
      </c>
      <c r="D4992" s="58" t="s">
        <v>65</v>
      </c>
      <c r="E4992" s="7">
        <v>41130</v>
      </c>
      <c r="F4992">
        <v>23</v>
      </c>
      <c r="G4992">
        <v>212.87837219238301</v>
      </c>
      <c r="H4992">
        <v>189.62692260742199</v>
      </c>
      <c r="I4992">
        <v>23.251441955566399</v>
      </c>
      <c r="J4992">
        <v>0.109224073588848</v>
      </c>
      <c r="K4992">
        <v>80.069999694824205</v>
      </c>
      <c r="L4992">
        <v>-4.7214474678039604</v>
      </c>
      <c r="M4992">
        <v>11.805162429809601</v>
      </c>
      <c r="N4992">
        <v>23.251441955566399</v>
      </c>
      <c r="O4992">
        <v>34.697719573974602</v>
      </c>
      <c r="P4992">
        <v>51.224330902099602</v>
      </c>
      <c r="Q4992">
        <v>-12.6513729095459</v>
      </c>
      <c r="R4992">
        <v>59.154254913330099</v>
      </c>
      <c r="S4992">
        <v>106</v>
      </c>
      <c r="T4992">
        <v>553.39132863751695</v>
      </c>
      <c r="U4992">
        <v>21.8273620605469</v>
      </c>
      <c r="V4992">
        <v>76.465133666992202</v>
      </c>
      <c r="W4992">
        <v>101.815216064453</v>
      </c>
      <c r="X4992">
        <v>0.95924633741378795</v>
      </c>
      <c r="Y4992">
        <v>3723</v>
      </c>
    </row>
    <row r="4993" spans="1:25" x14ac:dyDescent="0.25">
      <c r="A4993" t="s">
        <v>81</v>
      </c>
      <c r="B4993" t="s">
        <v>41</v>
      </c>
      <c r="C4993" s="7" t="s">
        <v>70</v>
      </c>
      <c r="D4993" s="58" t="s">
        <v>65</v>
      </c>
      <c r="E4993" s="7">
        <v>41130</v>
      </c>
      <c r="F4993">
        <v>24</v>
      </c>
      <c r="G4993">
        <v>203.47505187988301</v>
      </c>
      <c r="H4993">
        <v>182.07632446289099</v>
      </c>
      <c r="I4993">
        <v>21.398731231689499</v>
      </c>
      <c r="J4993">
        <v>0.105166360735893</v>
      </c>
      <c r="K4993">
        <v>74.440002441406307</v>
      </c>
      <c r="L4993">
        <v>-3.7694997787475599</v>
      </c>
      <c r="M4993">
        <v>11.100094795227101</v>
      </c>
      <c r="N4993">
        <v>21.398731231689499</v>
      </c>
      <c r="O4993">
        <v>31.6973667144775</v>
      </c>
      <c r="P4993">
        <v>46.566963195800803</v>
      </c>
      <c r="Q4993">
        <v>-10.9043436050415</v>
      </c>
      <c r="R4993">
        <v>53.701805114746101</v>
      </c>
      <c r="S4993">
        <v>106</v>
      </c>
      <c r="T4993">
        <v>446.96788775628698</v>
      </c>
      <c r="U4993">
        <v>19.638874053955099</v>
      </c>
      <c r="V4993">
        <v>76.465133666992202</v>
      </c>
      <c r="W4993">
        <v>101.815216064453</v>
      </c>
      <c r="X4993">
        <v>0.96007496118545499</v>
      </c>
      <c r="Y4993">
        <v>3723</v>
      </c>
    </row>
    <row r="4994" spans="1:25" x14ac:dyDescent="0.25">
      <c r="A4994" t="s">
        <v>81</v>
      </c>
      <c r="B4994" t="s">
        <v>41</v>
      </c>
      <c r="C4994" s="7" t="s">
        <v>70</v>
      </c>
      <c r="D4994" s="58" t="s">
        <v>65</v>
      </c>
      <c r="E4994" s="7">
        <v>41131</v>
      </c>
      <c r="F4994">
        <v>1</v>
      </c>
      <c r="G4994">
        <v>205.83865356445301</v>
      </c>
      <c r="H4994">
        <v>176.86190795898401</v>
      </c>
      <c r="I4994">
        <v>28.976757049560501</v>
      </c>
      <c r="J4994">
        <v>0.140774130821228</v>
      </c>
      <c r="K4994">
        <v>76.389999389648395</v>
      </c>
      <c r="L4994">
        <v>0.46577638387680098</v>
      </c>
      <c r="M4994">
        <v>17.310295104980501</v>
      </c>
      <c r="N4994">
        <v>28.976757049560501</v>
      </c>
      <c r="O4994">
        <v>40.643218994140597</v>
      </c>
      <c r="P4994">
        <v>57.487735748291001</v>
      </c>
      <c r="Q4994">
        <v>-7.6166901588439897</v>
      </c>
      <c r="R4994">
        <v>65.570205688476605</v>
      </c>
      <c r="S4994">
        <v>106</v>
      </c>
      <c r="T4994">
        <v>576.72784859529202</v>
      </c>
      <c r="U4994">
        <v>22.247236251831101</v>
      </c>
      <c r="V4994">
        <v>76.841400146484403</v>
      </c>
      <c r="W4994">
        <v>104.280799865723</v>
      </c>
      <c r="X4994">
        <v>0.92557024955749501</v>
      </c>
      <c r="Y4994">
        <v>3722</v>
      </c>
    </row>
    <row r="4995" spans="1:25" x14ac:dyDescent="0.25">
      <c r="A4995" t="s">
        <v>81</v>
      </c>
      <c r="B4995" t="s">
        <v>41</v>
      </c>
      <c r="C4995" s="7" t="s">
        <v>70</v>
      </c>
      <c r="D4995" s="58" t="s">
        <v>65</v>
      </c>
      <c r="E4995" s="7">
        <v>41131</v>
      </c>
      <c r="F4995">
        <v>2</v>
      </c>
      <c r="G4995">
        <v>193.806716918945</v>
      </c>
      <c r="H4995">
        <v>170.39033508300801</v>
      </c>
      <c r="I4995">
        <v>23.416376113891602</v>
      </c>
      <c r="J4995">
        <v>0.120823346078396</v>
      </c>
      <c r="K4995">
        <v>74.610000610351605</v>
      </c>
      <c r="L4995">
        <v>-4.73543453216553</v>
      </c>
      <c r="M4995">
        <v>11.896883964538601</v>
      </c>
      <c r="N4995">
        <v>23.416376113891602</v>
      </c>
      <c r="O4995">
        <v>34.935867309570298</v>
      </c>
      <c r="P4995">
        <v>51.568187713622997</v>
      </c>
      <c r="Q4995">
        <v>-12.716081619262701</v>
      </c>
      <c r="R4995">
        <v>59.548835754394503</v>
      </c>
      <c r="S4995">
        <v>106</v>
      </c>
      <c r="T4995">
        <v>562.64899568521298</v>
      </c>
      <c r="U4995">
        <v>21.966974258422901</v>
      </c>
      <c r="V4995">
        <v>76.841400146484403</v>
      </c>
      <c r="W4995">
        <v>104.280799865723</v>
      </c>
      <c r="X4995">
        <v>0.92658120393753096</v>
      </c>
      <c r="Y4995">
        <v>3723</v>
      </c>
    </row>
    <row r="4996" spans="1:25" x14ac:dyDescent="0.25">
      <c r="A4996" t="s">
        <v>81</v>
      </c>
      <c r="B4996" t="s">
        <v>41</v>
      </c>
      <c r="C4996" s="7" t="s">
        <v>70</v>
      </c>
      <c r="D4996" s="58" t="s">
        <v>65</v>
      </c>
      <c r="E4996" s="7">
        <v>41131</v>
      </c>
      <c r="F4996">
        <v>3</v>
      </c>
      <c r="G4996">
        <v>188.820388793945</v>
      </c>
      <c r="H4996">
        <v>171.27555847168</v>
      </c>
      <c r="I4996">
        <v>17.544843673706101</v>
      </c>
      <c r="J4996">
        <v>9.2918157577514607E-2</v>
      </c>
      <c r="K4996">
        <v>73.256668090820298</v>
      </c>
      <c r="L4996">
        <v>-9.9189949035644496</v>
      </c>
      <c r="M4996">
        <v>6.30686330795288</v>
      </c>
      <c r="N4996">
        <v>17.544843673706101</v>
      </c>
      <c r="O4996">
        <v>28.782823562622099</v>
      </c>
      <c r="P4996">
        <v>45.008678436279297</v>
      </c>
      <c r="Q4996">
        <v>-17.7046089172363</v>
      </c>
      <c r="R4996">
        <v>52.794296264648402</v>
      </c>
      <c r="S4996">
        <v>106</v>
      </c>
      <c r="T4996">
        <v>525.94958999647497</v>
      </c>
      <c r="U4996">
        <v>21.4301452636719</v>
      </c>
      <c r="V4996">
        <v>76.841400146484403</v>
      </c>
      <c r="W4996">
        <v>104.280799865723</v>
      </c>
      <c r="X4996">
        <v>0.93724578619003296</v>
      </c>
      <c r="Y4996">
        <v>3723</v>
      </c>
    </row>
    <row r="4997" spans="1:25" x14ac:dyDescent="0.25">
      <c r="A4997" t="s">
        <v>81</v>
      </c>
      <c r="B4997" t="s">
        <v>41</v>
      </c>
      <c r="C4997" s="7" t="s">
        <v>70</v>
      </c>
      <c r="D4997" s="58" t="s">
        <v>65</v>
      </c>
      <c r="E4997" s="7">
        <v>41131</v>
      </c>
      <c r="F4997">
        <v>4</v>
      </c>
      <c r="G4997">
        <v>199.79550170898401</v>
      </c>
      <c r="H4997">
        <v>189.12519836425801</v>
      </c>
      <c r="I4997">
        <v>10.670305252075201</v>
      </c>
      <c r="J4997">
        <v>5.3406134247779798E-2</v>
      </c>
      <c r="K4997">
        <v>73.230003356933594</v>
      </c>
      <c r="L4997">
        <v>-16.679893493652301</v>
      </c>
      <c r="M4997">
        <v>-0.52117437124252297</v>
      </c>
      <c r="N4997">
        <v>10.670305252075201</v>
      </c>
      <c r="O4997">
        <v>21.8617839813232</v>
      </c>
      <c r="P4997">
        <v>38.020503997802699</v>
      </c>
      <c r="Q4997">
        <v>-24.433294296264599</v>
      </c>
      <c r="R4997">
        <v>45.773902893066399</v>
      </c>
      <c r="S4997">
        <v>106</v>
      </c>
      <c r="T4997">
        <v>497.29258442304098</v>
      </c>
      <c r="U4997">
        <v>21.341472625732401</v>
      </c>
      <c r="V4997">
        <v>76.841400146484403</v>
      </c>
      <c r="W4997">
        <v>104.280799865723</v>
      </c>
      <c r="X4997">
        <v>0.94041991233825695</v>
      </c>
      <c r="Y4997">
        <v>3723</v>
      </c>
    </row>
    <row r="4998" spans="1:25" x14ac:dyDescent="0.25">
      <c r="A4998" t="s">
        <v>81</v>
      </c>
      <c r="B4998" t="s">
        <v>41</v>
      </c>
      <c r="C4998" s="7" t="s">
        <v>70</v>
      </c>
      <c r="D4998" s="58" t="s">
        <v>65</v>
      </c>
      <c r="E4998" s="7">
        <v>41131</v>
      </c>
      <c r="F4998">
        <v>5</v>
      </c>
      <c r="G4998">
        <v>218.406494140625</v>
      </c>
      <c r="H4998">
        <v>211.15823364257801</v>
      </c>
      <c r="I4998">
        <v>7.2482490539550799</v>
      </c>
      <c r="J4998">
        <v>3.3186968415975598E-2</v>
      </c>
      <c r="K4998">
        <v>72.25</v>
      </c>
      <c r="L4998">
        <v>-19.659124374389599</v>
      </c>
      <c r="M4998">
        <v>-3.7620298862457302</v>
      </c>
      <c r="N4998">
        <v>7.2482490539550799</v>
      </c>
      <c r="O4998">
        <v>18.258529663085898</v>
      </c>
      <c r="P4998">
        <v>34.1556205749512</v>
      </c>
      <c r="Q4998">
        <v>-27.286991119384801</v>
      </c>
      <c r="R4998">
        <v>41.783489227294901</v>
      </c>
      <c r="S4998">
        <v>106</v>
      </c>
      <c r="T4998">
        <v>457.14451738495899</v>
      </c>
      <c r="U4998">
        <v>20.995935440063501</v>
      </c>
      <c r="V4998">
        <v>76.841400146484403</v>
      </c>
      <c r="W4998">
        <v>104.280799865723</v>
      </c>
      <c r="X4998">
        <v>0.94654363393783603</v>
      </c>
      <c r="Y4998">
        <v>3722</v>
      </c>
    </row>
    <row r="4999" spans="1:25" x14ac:dyDescent="0.25">
      <c r="A4999" t="s">
        <v>81</v>
      </c>
      <c r="B4999" t="s">
        <v>41</v>
      </c>
      <c r="C4999" s="7" t="s">
        <v>70</v>
      </c>
      <c r="D4999" s="58" t="s">
        <v>65</v>
      </c>
      <c r="E4999" s="7">
        <v>41131</v>
      </c>
      <c r="F4999">
        <v>6</v>
      </c>
      <c r="G4999">
        <v>239.07192993164099</v>
      </c>
      <c r="H4999">
        <v>238.90773010253901</v>
      </c>
      <c r="I4999">
        <v>0.164209619164467</v>
      </c>
      <c r="J4999">
        <v>6.8686279701068997E-4</v>
      </c>
      <c r="K4999">
        <v>70.446662902832003</v>
      </c>
      <c r="L4999">
        <v>-27.571113586425799</v>
      </c>
      <c r="M4999">
        <v>-11.1848592758179</v>
      </c>
      <c r="N4999">
        <v>0.164209619164467</v>
      </c>
      <c r="O4999">
        <v>11.5132789611816</v>
      </c>
      <c r="P4999">
        <v>27.899532318115199</v>
      </c>
      <c r="Q4999">
        <v>-35.433689117431598</v>
      </c>
      <c r="R4999">
        <v>35.762111663818402</v>
      </c>
      <c r="S4999">
        <v>106</v>
      </c>
      <c r="T4999">
        <v>467.39356944363999</v>
      </c>
      <c r="U4999">
        <v>21.6419868469238</v>
      </c>
      <c r="V4999">
        <v>76.841400146484403</v>
      </c>
      <c r="W4999">
        <v>104.280799865723</v>
      </c>
      <c r="X4999">
        <v>0.94823890924453702</v>
      </c>
      <c r="Y4999">
        <v>3723</v>
      </c>
    </row>
    <row r="5000" spans="1:25" x14ac:dyDescent="0.25">
      <c r="A5000" t="s">
        <v>81</v>
      </c>
      <c r="B5000" t="s">
        <v>41</v>
      </c>
      <c r="C5000" s="7" t="s">
        <v>70</v>
      </c>
      <c r="D5000" s="58" t="s">
        <v>65</v>
      </c>
      <c r="E5000" s="7">
        <v>41131</v>
      </c>
      <c r="F5000">
        <v>7</v>
      </c>
      <c r="G5000">
        <v>248.51673889160199</v>
      </c>
      <c r="H5000">
        <v>263.547119140625</v>
      </c>
      <c r="I5000">
        <v>-15.0303802490234</v>
      </c>
      <c r="J5000">
        <v>-6.04803524911404E-2</v>
      </c>
      <c r="K5000">
        <v>70.069999694824205</v>
      </c>
      <c r="L5000">
        <v>-43.171337127685497</v>
      </c>
      <c r="M5000">
        <v>-26.545433044433601</v>
      </c>
      <c r="N5000">
        <v>-15.0303802490234</v>
      </c>
      <c r="O5000">
        <v>-3.5153276920318599</v>
      </c>
      <c r="P5000">
        <v>13.1105794906616</v>
      </c>
      <c r="Q5000">
        <v>-51.148910522460902</v>
      </c>
      <c r="R5000">
        <v>21.088150024414102</v>
      </c>
      <c r="S5000">
        <v>106</v>
      </c>
      <c r="T5000">
        <v>472.75170585846399</v>
      </c>
      <c r="U5000">
        <v>21.9585075378418</v>
      </c>
      <c r="V5000">
        <v>76.841400146484403</v>
      </c>
      <c r="W5000">
        <v>104.280799865723</v>
      </c>
      <c r="X5000">
        <v>0.94321620464324996</v>
      </c>
      <c r="Y5000">
        <v>3722</v>
      </c>
    </row>
    <row r="5001" spans="1:25" x14ac:dyDescent="0.25">
      <c r="A5001" t="s">
        <v>81</v>
      </c>
      <c r="B5001" t="s">
        <v>41</v>
      </c>
      <c r="C5001" s="7" t="s">
        <v>70</v>
      </c>
      <c r="D5001" s="58" t="s">
        <v>65</v>
      </c>
      <c r="E5001" s="7">
        <v>41131</v>
      </c>
      <c r="F5001">
        <v>8</v>
      </c>
      <c r="G5001">
        <v>271.95535278320301</v>
      </c>
      <c r="H5001">
        <v>296.15292358398398</v>
      </c>
      <c r="I5001">
        <v>-24.1975803375244</v>
      </c>
      <c r="J5001">
        <v>-8.8976301252841894E-2</v>
      </c>
      <c r="K5001">
        <v>71.216667175292997</v>
      </c>
      <c r="L5001">
        <v>-53.015186309814503</v>
      </c>
      <c r="M5001">
        <v>-35.989509582519503</v>
      </c>
      <c r="N5001">
        <v>-24.1975803375244</v>
      </c>
      <c r="O5001">
        <v>-12.4056482315063</v>
      </c>
      <c r="P5001">
        <v>4.6200275421142596</v>
      </c>
      <c r="Q5001">
        <v>-61.184577941894503</v>
      </c>
      <c r="R5001">
        <v>12.78941822052</v>
      </c>
      <c r="S5001">
        <v>106</v>
      </c>
      <c r="T5001">
        <v>488.38756720140702</v>
      </c>
      <c r="U5001">
        <v>22.486497879028299</v>
      </c>
      <c r="V5001">
        <v>76.841400146484403</v>
      </c>
      <c r="W5001">
        <v>104.280799865723</v>
      </c>
      <c r="X5001">
        <v>0.93776506185531605</v>
      </c>
      <c r="Y5001">
        <v>3723</v>
      </c>
    </row>
    <row r="5002" spans="1:25" x14ac:dyDescent="0.25">
      <c r="A5002" t="s">
        <v>81</v>
      </c>
      <c r="B5002" t="s">
        <v>41</v>
      </c>
      <c r="C5002" s="7" t="s">
        <v>70</v>
      </c>
      <c r="D5002" s="58" t="s">
        <v>65</v>
      </c>
      <c r="E5002" s="7">
        <v>41131</v>
      </c>
      <c r="F5002">
        <v>9</v>
      </c>
      <c r="G5002">
        <v>286.55752563476602</v>
      </c>
      <c r="H5002">
        <v>311.61651611328102</v>
      </c>
      <c r="I5002">
        <v>-25.0589904785156</v>
      </c>
      <c r="J5002">
        <v>-8.7448373436927795E-2</v>
      </c>
      <c r="K5002">
        <v>74.096664428710895</v>
      </c>
      <c r="L5002">
        <v>-53.777946472167997</v>
      </c>
      <c r="M5002">
        <v>-36.810554504394503</v>
      </c>
      <c r="N5002">
        <v>-25.0589904785156</v>
      </c>
      <c r="O5002">
        <v>-13.307426452636699</v>
      </c>
      <c r="P5002">
        <v>3.6599667072296098</v>
      </c>
      <c r="Q5002">
        <v>-61.9193725585938</v>
      </c>
      <c r="R5002">
        <v>11.8013916015625</v>
      </c>
      <c r="S5002">
        <v>106</v>
      </c>
      <c r="T5002">
        <v>491.809536774344</v>
      </c>
      <c r="U5002">
        <v>22.409521102905298</v>
      </c>
      <c r="V5002">
        <v>76.841400146484403</v>
      </c>
      <c r="W5002">
        <v>104.280799865723</v>
      </c>
      <c r="X5002">
        <v>0.936290502548218</v>
      </c>
      <c r="Y5002">
        <v>3723</v>
      </c>
    </row>
    <row r="5003" spans="1:25" x14ac:dyDescent="0.25">
      <c r="A5003" t="s">
        <v>81</v>
      </c>
      <c r="B5003" t="s">
        <v>41</v>
      </c>
      <c r="C5003" s="7" t="s">
        <v>70</v>
      </c>
      <c r="D5003" s="58" t="s">
        <v>65</v>
      </c>
      <c r="E5003" s="7">
        <v>41131</v>
      </c>
      <c r="F5003">
        <v>10</v>
      </c>
      <c r="G5003">
        <v>294.87060546875</v>
      </c>
      <c r="H5003">
        <v>317.91366577148398</v>
      </c>
      <c r="I5003">
        <v>-23.0430507659912</v>
      </c>
      <c r="J5003">
        <v>-7.8146308660507202E-2</v>
      </c>
      <c r="K5003">
        <v>77.540000915527301</v>
      </c>
      <c r="L5003">
        <v>-51.074684143066399</v>
      </c>
      <c r="M5003">
        <v>-34.5133666992188</v>
      </c>
      <c r="N5003">
        <v>-23.0430507659912</v>
      </c>
      <c r="O5003">
        <v>-11.5727319717407</v>
      </c>
      <c r="P5003">
        <v>4.9885845184326199</v>
      </c>
      <c r="Q5003">
        <v>-59.021266937255902</v>
      </c>
      <c r="R5003">
        <v>12.935163497924799</v>
      </c>
      <c r="S5003">
        <v>106</v>
      </c>
      <c r="T5003">
        <v>474.89161257661499</v>
      </c>
      <c r="U5003">
        <v>21.8732013702393</v>
      </c>
      <c r="V5003">
        <v>76.841400146484403</v>
      </c>
      <c r="W5003">
        <v>104.280799865723</v>
      </c>
      <c r="X5003">
        <v>0.93802815675735496</v>
      </c>
      <c r="Y5003">
        <v>3723</v>
      </c>
    </row>
    <row r="5004" spans="1:25" x14ac:dyDescent="0.25">
      <c r="A5004" t="s">
        <v>81</v>
      </c>
      <c r="B5004" t="s">
        <v>41</v>
      </c>
      <c r="C5004" s="7" t="s">
        <v>70</v>
      </c>
      <c r="D5004" s="58" t="s">
        <v>65</v>
      </c>
      <c r="E5004" s="7">
        <v>41131</v>
      </c>
      <c r="F5004">
        <v>11</v>
      </c>
      <c r="G5004">
        <v>289.45352172851602</v>
      </c>
      <c r="H5004">
        <v>324.1767578125</v>
      </c>
      <c r="I5004">
        <v>-34.7232666015625</v>
      </c>
      <c r="J5004">
        <v>-0.119961462914944</v>
      </c>
      <c r="K5004">
        <v>81.463333129882798</v>
      </c>
      <c r="L5004">
        <v>-63.087715148925803</v>
      </c>
      <c r="M5004">
        <v>-46.329769134521499</v>
      </c>
      <c r="N5004">
        <v>-34.7232666015625</v>
      </c>
      <c r="O5004">
        <v>-23.116764068603501</v>
      </c>
      <c r="P5004">
        <v>-6.3588185310363796</v>
      </c>
      <c r="Q5004">
        <v>-71.128639221191406</v>
      </c>
      <c r="R5004">
        <v>1.6821085214614899</v>
      </c>
      <c r="S5004">
        <v>106</v>
      </c>
      <c r="T5004">
        <v>485.76035545147198</v>
      </c>
      <c r="U5004">
        <v>22.132896423339801</v>
      </c>
      <c r="V5004">
        <v>76.841400146484403</v>
      </c>
      <c r="W5004">
        <v>104.280799865723</v>
      </c>
      <c r="X5004">
        <v>0.93528193235397294</v>
      </c>
      <c r="Y5004">
        <v>3723</v>
      </c>
    </row>
    <row r="5005" spans="1:25" x14ac:dyDescent="0.25">
      <c r="A5005" t="s">
        <v>81</v>
      </c>
      <c r="B5005" t="s">
        <v>41</v>
      </c>
      <c r="C5005" s="7" t="s">
        <v>70</v>
      </c>
      <c r="D5005" s="58" t="s">
        <v>65</v>
      </c>
      <c r="E5005" s="7">
        <v>41131</v>
      </c>
      <c r="F5005">
        <v>12</v>
      </c>
      <c r="G5005">
        <v>304.72149658203102</v>
      </c>
      <c r="H5005">
        <v>323.75054931640602</v>
      </c>
      <c r="I5005">
        <v>-19.029048919677699</v>
      </c>
      <c r="J5005">
        <v>-6.2447343021631199E-2</v>
      </c>
      <c r="K5005">
        <v>84.650001525878906</v>
      </c>
      <c r="L5005">
        <v>-42.808830261230497</v>
      </c>
      <c r="M5005">
        <v>-28.75954246521</v>
      </c>
      <c r="N5005">
        <v>-19.029048919677699</v>
      </c>
      <c r="O5005">
        <v>-9.2985553741455096</v>
      </c>
      <c r="P5005">
        <v>4.750732421875</v>
      </c>
      <c r="Q5005">
        <v>-49.5500679016113</v>
      </c>
      <c r="R5005">
        <v>11.4919700622559</v>
      </c>
      <c r="S5005">
        <v>106</v>
      </c>
      <c r="T5005">
        <v>348.011913662322</v>
      </c>
      <c r="U5005">
        <v>18.555461883544901</v>
      </c>
      <c r="V5005">
        <v>76.841400146484403</v>
      </c>
      <c r="W5005">
        <v>104.280799865723</v>
      </c>
      <c r="X5005">
        <v>0.93973046541214</v>
      </c>
      <c r="Y5005">
        <v>3723</v>
      </c>
    </row>
    <row r="5006" spans="1:25" x14ac:dyDescent="0.25">
      <c r="A5006" t="s">
        <v>81</v>
      </c>
      <c r="B5006" t="s">
        <v>41</v>
      </c>
      <c r="C5006" s="7" t="s">
        <v>70</v>
      </c>
      <c r="D5006" s="58" t="s">
        <v>65</v>
      </c>
      <c r="E5006" s="7">
        <v>41131</v>
      </c>
      <c r="F5006">
        <v>13</v>
      </c>
      <c r="G5006">
        <v>286.44796752929699</v>
      </c>
      <c r="H5006">
        <v>312.81002807617199</v>
      </c>
      <c r="I5006">
        <v>-26.362058639526399</v>
      </c>
      <c r="J5006">
        <v>-9.2030882835388197E-2</v>
      </c>
      <c r="K5006">
        <v>87.853332519531307</v>
      </c>
      <c r="L5006">
        <v>-43.307723999023402</v>
      </c>
      <c r="M5006">
        <v>-33.296089172363303</v>
      </c>
      <c r="N5006">
        <v>-26.362058639526399</v>
      </c>
      <c r="O5006">
        <v>-19.4280300140381</v>
      </c>
      <c r="P5006">
        <v>-9.4163923263549805</v>
      </c>
      <c r="Q5006">
        <v>-48.111583709716797</v>
      </c>
      <c r="R5006">
        <v>-4.6125321388244602</v>
      </c>
      <c r="S5006">
        <v>106</v>
      </c>
      <c r="T5006">
        <v>177.603290604932</v>
      </c>
      <c r="U5006">
        <v>13.2227735519409</v>
      </c>
      <c r="V5006">
        <v>76.841400146484403</v>
      </c>
      <c r="W5006">
        <v>104.280799865723</v>
      </c>
      <c r="X5006">
        <v>0.94707590341568004</v>
      </c>
      <c r="Y5006">
        <v>3723</v>
      </c>
    </row>
    <row r="5007" spans="1:25" x14ac:dyDescent="0.25">
      <c r="A5007" t="s">
        <v>81</v>
      </c>
      <c r="B5007" t="s">
        <v>41</v>
      </c>
      <c r="C5007" s="7" t="s">
        <v>70</v>
      </c>
      <c r="D5007" s="58" t="s">
        <v>65</v>
      </c>
      <c r="E5007" s="7">
        <v>41131</v>
      </c>
      <c r="F5007">
        <v>14</v>
      </c>
      <c r="G5007">
        <v>282.26672363281301</v>
      </c>
      <c r="H5007">
        <v>310.68353271484398</v>
      </c>
      <c r="I5007">
        <v>-28.416803359985401</v>
      </c>
      <c r="J5007">
        <v>-0.100673586130142</v>
      </c>
      <c r="K5007">
        <v>91.193336486816406</v>
      </c>
      <c r="L5007">
        <v>-44.443702697753899</v>
      </c>
      <c r="M5007">
        <v>-34.974880218505902</v>
      </c>
      <c r="N5007">
        <v>-28.416803359985401</v>
      </c>
      <c r="O5007">
        <v>-21.8587245941162</v>
      </c>
      <c r="P5007">
        <v>-12.389900207519499</v>
      </c>
      <c r="Q5007">
        <v>-48.987110137939503</v>
      </c>
      <c r="R5007">
        <v>-7.84649562835693</v>
      </c>
      <c r="S5007">
        <v>106</v>
      </c>
      <c r="T5007">
        <v>161.612985448931</v>
      </c>
      <c r="U5007">
        <v>12.5058584213257</v>
      </c>
      <c r="V5007">
        <v>76.841400146484403</v>
      </c>
      <c r="W5007">
        <v>104.280799865723</v>
      </c>
      <c r="X5007">
        <v>0.94954752922058105</v>
      </c>
      <c r="Y5007">
        <v>3723</v>
      </c>
    </row>
    <row r="5008" spans="1:25" x14ac:dyDescent="0.25">
      <c r="A5008" t="s">
        <v>81</v>
      </c>
      <c r="B5008" t="s">
        <v>41</v>
      </c>
      <c r="C5008" s="7" t="s">
        <v>70</v>
      </c>
      <c r="D5008" s="58" t="s">
        <v>65</v>
      </c>
      <c r="E5008" s="7">
        <v>41131</v>
      </c>
      <c r="F5008">
        <v>15</v>
      </c>
      <c r="G5008">
        <v>255.21546936035199</v>
      </c>
      <c r="H5008">
        <v>249.22633361816401</v>
      </c>
      <c r="I5008">
        <v>5.9891357421875</v>
      </c>
      <c r="J5008">
        <v>2.3466978222131701E-2</v>
      </c>
      <c r="K5008">
        <v>93.733329772949205</v>
      </c>
      <c r="L5008">
        <v>-5.6497778892517099</v>
      </c>
      <c r="M5008">
        <v>1.2265866994857799</v>
      </c>
      <c r="N5008">
        <v>5.9891357421875</v>
      </c>
      <c r="O5008">
        <v>10.751685142517101</v>
      </c>
      <c r="P5008">
        <v>17.628049850463899</v>
      </c>
      <c r="Q5008">
        <v>-8.9492483139038104</v>
      </c>
      <c r="R5008">
        <v>20.9275207519531</v>
      </c>
      <c r="S5008">
        <v>106</v>
      </c>
      <c r="T5008">
        <v>93.719606419332194</v>
      </c>
      <c r="U5008">
        <v>9.0818929672241193</v>
      </c>
      <c r="V5008">
        <v>76.841400146484403</v>
      </c>
      <c r="W5008">
        <v>104.280799865723</v>
      </c>
      <c r="X5008">
        <v>0.95258820056915305</v>
      </c>
      <c r="Y5008">
        <v>3723</v>
      </c>
    </row>
    <row r="5009" spans="1:25" x14ac:dyDescent="0.25">
      <c r="A5009" t="s">
        <v>81</v>
      </c>
      <c r="B5009" t="s">
        <v>41</v>
      </c>
      <c r="C5009" s="7" t="s">
        <v>70</v>
      </c>
      <c r="D5009" s="58" t="s">
        <v>65</v>
      </c>
      <c r="E5009" s="7">
        <v>41131</v>
      </c>
      <c r="F5009">
        <v>16</v>
      </c>
      <c r="G5009">
        <v>218.34686279296901</v>
      </c>
      <c r="H5009">
        <v>212.66177368164099</v>
      </c>
      <c r="I5009">
        <v>5.6850790977478001</v>
      </c>
      <c r="J5009">
        <v>2.6036918163299599E-2</v>
      </c>
      <c r="K5009">
        <v>95.896667480468807</v>
      </c>
      <c r="L5009">
        <v>-3.5445291996002202</v>
      </c>
      <c r="M5009">
        <v>1.90839838981628</v>
      </c>
      <c r="N5009">
        <v>5.6850790977478001</v>
      </c>
      <c r="O5009">
        <v>9.4617595672607404</v>
      </c>
      <c r="P5009">
        <v>14.9146871566772</v>
      </c>
      <c r="Q5009">
        <v>-6.1609945297241202</v>
      </c>
      <c r="R5009">
        <v>17.531154632568398</v>
      </c>
      <c r="S5009">
        <v>106</v>
      </c>
      <c r="T5009">
        <v>62.113413501988397</v>
      </c>
      <c r="U5009">
        <v>7.2019014358520499</v>
      </c>
      <c r="V5009">
        <v>76.841400146484403</v>
      </c>
      <c r="W5009">
        <v>104.280799865723</v>
      </c>
      <c r="X5009">
        <v>0.96063804626464799</v>
      </c>
      <c r="Y5009">
        <v>3723</v>
      </c>
    </row>
    <row r="5010" spans="1:25" x14ac:dyDescent="0.25">
      <c r="A5010" t="s">
        <v>81</v>
      </c>
      <c r="B5010" t="s">
        <v>41</v>
      </c>
      <c r="C5010" s="7" t="s">
        <v>70</v>
      </c>
      <c r="D5010" s="58" t="s">
        <v>65</v>
      </c>
      <c r="E5010" s="7">
        <v>41131</v>
      </c>
      <c r="F5010">
        <v>17</v>
      </c>
      <c r="G5010">
        <v>200.18475341796901</v>
      </c>
      <c r="H5010">
        <v>196.9794921875</v>
      </c>
      <c r="I5010">
        <v>3.2052624225616499</v>
      </c>
      <c r="J5010">
        <v>1.60115212202072E-2</v>
      </c>
      <c r="K5010">
        <v>96.236663818359403</v>
      </c>
      <c r="L5010">
        <v>-5.7987809181213397</v>
      </c>
      <c r="M5010">
        <v>-0.47911933064460799</v>
      </c>
      <c r="N5010">
        <v>3.2052624225616499</v>
      </c>
      <c r="O5010">
        <v>6.8896441459655797</v>
      </c>
      <c r="P5010">
        <v>12.2093057632446</v>
      </c>
      <c r="Q5010">
        <v>-8.3513021469116193</v>
      </c>
      <c r="R5010">
        <v>14.761827468872101</v>
      </c>
      <c r="S5010">
        <v>106</v>
      </c>
      <c r="T5010">
        <v>59.970364214071203</v>
      </c>
      <c r="U5010">
        <v>7.0258927345275897</v>
      </c>
      <c r="V5010">
        <v>76.841400146484403</v>
      </c>
      <c r="W5010">
        <v>104.280799865723</v>
      </c>
      <c r="X5010">
        <v>0.96372085809707597</v>
      </c>
      <c r="Y5010">
        <v>3723</v>
      </c>
    </row>
    <row r="5011" spans="1:25" x14ac:dyDescent="0.25">
      <c r="A5011" t="s">
        <v>81</v>
      </c>
      <c r="B5011" t="s">
        <v>41</v>
      </c>
      <c r="C5011" s="7" t="s">
        <v>70</v>
      </c>
      <c r="D5011" s="58" t="s">
        <v>65</v>
      </c>
      <c r="E5011" s="7">
        <v>41131</v>
      </c>
      <c r="F5011">
        <v>18</v>
      </c>
      <c r="G5011">
        <v>187.77877807617199</v>
      </c>
      <c r="H5011">
        <v>182.76023864746099</v>
      </c>
      <c r="I5011">
        <v>5.0185413360595703</v>
      </c>
      <c r="J5011">
        <v>2.6725817471742599E-2</v>
      </c>
      <c r="K5011">
        <v>95.913330078125</v>
      </c>
      <c r="L5011">
        <v>-3.14340019226074</v>
      </c>
      <c r="M5011">
        <v>1.6787410974502599</v>
      </c>
      <c r="N5011">
        <v>5.0185413360595703</v>
      </c>
      <c r="O5011">
        <v>8.3583421707153303</v>
      </c>
      <c r="P5011">
        <v>13.180482864379901</v>
      </c>
      <c r="Q5011">
        <v>-5.4571971893310502</v>
      </c>
      <c r="R5011">
        <v>15.494279861450201</v>
      </c>
      <c r="S5011">
        <v>106</v>
      </c>
      <c r="T5011">
        <v>50.261616784386703</v>
      </c>
      <c r="U5011">
        <v>6.36879682540894</v>
      </c>
      <c r="V5011">
        <v>76.841400146484403</v>
      </c>
      <c r="W5011">
        <v>104.280799865723</v>
      </c>
      <c r="X5011">
        <v>0.95874518156051602</v>
      </c>
      <c r="Y5011">
        <v>3723</v>
      </c>
    </row>
    <row r="5012" spans="1:25" x14ac:dyDescent="0.25">
      <c r="A5012" t="s">
        <v>81</v>
      </c>
      <c r="B5012" t="s">
        <v>41</v>
      </c>
      <c r="C5012" s="7" t="s">
        <v>70</v>
      </c>
      <c r="D5012" s="58" t="s">
        <v>65</v>
      </c>
      <c r="E5012" s="7">
        <v>41131</v>
      </c>
      <c r="F5012">
        <v>19</v>
      </c>
      <c r="G5012">
        <v>181.21072387695301</v>
      </c>
      <c r="H5012">
        <v>189.017578125</v>
      </c>
      <c r="I5012">
        <v>-7.8068418502807599</v>
      </c>
      <c r="J5012">
        <v>-4.3081562966108301E-2</v>
      </c>
      <c r="K5012">
        <v>94.296669006347699</v>
      </c>
      <c r="L5012">
        <v>-17.918869018554702</v>
      </c>
      <c r="M5012">
        <v>-11.94460105896</v>
      </c>
      <c r="N5012">
        <v>-7.8068418502807599</v>
      </c>
      <c r="O5012">
        <v>-3.6690821647643999</v>
      </c>
      <c r="P5012">
        <v>2.3051850795745898</v>
      </c>
      <c r="Q5012">
        <v>-20.785488128662099</v>
      </c>
      <c r="R5012">
        <v>5.1718044281005904</v>
      </c>
      <c r="S5012">
        <v>106</v>
      </c>
      <c r="T5012">
        <v>72.4575786238006</v>
      </c>
      <c r="U5012">
        <v>7.8904566764831499</v>
      </c>
      <c r="V5012">
        <v>76.841400146484403</v>
      </c>
      <c r="W5012">
        <v>104.280799865723</v>
      </c>
      <c r="X5012">
        <v>0.95800465345382702</v>
      </c>
      <c r="Y5012">
        <v>3723</v>
      </c>
    </row>
    <row r="5013" spans="1:25" x14ac:dyDescent="0.25">
      <c r="A5013" t="s">
        <v>81</v>
      </c>
      <c r="B5013" t="s">
        <v>41</v>
      </c>
      <c r="C5013" s="7" t="s">
        <v>70</v>
      </c>
      <c r="D5013" s="58" t="s">
        <v>65</v>
      </c>
      <c r="E5013" s="7">
        <v>41131</v>
      </c>
      <c r="F5013">
        <v>20</v>
      </c>
      <c r="G5013">
        <v>187.32302856445301</v>
      </c>
      <c r="H5013">
        <v>205.65466308593801</v>
      </c>
      <c r="I5013">
        <v>-18.331636428833001</v>
      </c>
      <c r="J5013">
        <v>-9.7861096262931796E-2</v>
      </c>
      <c r="K5013">
        <v>90.226669311523395</v>
      </c>
      <c r="L5013">
        <v>-29.201616287231399</v>
      </c>
      <c r="M5013">
        <v>-22.779542922973601</v>
      </c>
      <c r="N5013">
        <v>-18.331636428833001</v>
      </c>
      <c r="O5013">
        <v>-13.8837289810181</v>
      </c>
      <c r="P5013">
        <v>-7.4616565704345703</v>
      </c>
      <c r="Q5013">
        <v>-32.283103942871101</v>
      </c>
      <c r="R5013">
        <v>-4.3801689147949201</v>
      </c>
      <c r="S5013">
        <v>106</v>
      </c>
      <c r="T5013">
        <v>79.871073735839701</v>
      </c>
      <c r="U5013">
        <v>8.4818897247314506</v>
      </c>
      <c r="V5013">
        <v>76.841400146484403</v>
      </c>
      <c r="W5013">
        <v>104.280799865723</v>
      </c>
      <c r="X5013">
        <v>0.95732158422470104</v>
      </c>
      <c r="Y5013">
        <v>3723</v>
      </c>
    </row>
    <row r="5014" spans="1:25" x14ac:dyDescent="0.25">
      <c r="A5014" t="s">
        <v>81</v>
      </c>
      <c r="B5014" t="s">
        <v>41</v>
      </c>
      <c r="C5014" s="7" t="s">
        <v>70</v>
      </c>
      <c r="D5014" s="58" t="s">
        <v>65</v>
      </c>
      <c r="E5014" s="7">
        <v>41131</v>
      </c>
      <c r="F5014">
        <v>21</v>
      </c>
      <c r="G5014">
        <v>184.07806396484401</v>
      </c>
      <c r="H5014">
        <v>217.89341735839801</v>
      </c>
      <c r="I5014">
        <v>-33.815364837646499</v>
      </c>
      <c r="J5014">
        <v>-0.18370121717453</v>
      </c>
      <c r="K5014">
        <v>85.160003662109403</v>
      </c>
      <c r="L5014">
        <v>-45.863044738769503</v>
      </c>
      <c r="M5014">
        <v>-38.7451782226563</v>
      </c>
      <c r="N5014">
        <v>-33.815364837646499</v>
      </c>
      <c r="O5014">
        <v>-28.885547637939499</v>
      </c>
      <c r="P5014">
        <v>-21.7676792144775</v>
      </c>
      <c r="Q5014">
        <v>-49.278396606445298</v>
      </c>
      <c r="R5014">
        <v>-18.352331161498999</v>
      </c>
      <c r="S5014">
        <v>106</v>
      </c>
      <c r="T5014">
        <v>96.124223855994799</v>
      </c>
      <c r="U5014">
        <v>9.4008560180664098</v>
      </c>
      <c r="V5014">
        <v>76.841400146484403</v>
      </c>
      <c r="W5014">
        <v>104.280799865723</v>
      </c>
      <c r="X5014">
        <v>0.95814627408981301</v>
      </c>
      <c r="Y5014">
        <v>3723</v>
      </c>
    </row>
    <row r="5015" spans="1:25" x14ac:dyDescent="0.25">
      <c r="A5015" t="s">
        <v>81</v>
      </c>
      <c r="B5015" t="s">
        <v>41</v>
      </c>
      <c r="C5015" s="7" t="s">
        <v>70</v>
      </c>
      <c r="D5015" s="58" t="s">
        <v>65</v>
      </c>
      <c r="E5015" s="7">
        <v>41131</v>
      </c>
      <c r="F5015">
        <v>22</v>
      </c>
      <c r="G5015">
        <v>199.43682861328099</v>
      </c>
      <c r="H5015">
        <v>210.13812255859401</v>
      </c>
      <c r="I5015">
        <v>-10.7012987136841</v>
      </c>
      <c r="J5015">
        <v>-5.3657587617635699E-2</v>
      </c>
      <c r="K5015">
        <v>81.326667785644503</v>
      </c>
      <c r="L5015">
        <v>-23.139440536498999</v>
      </c>
      <c r="M5015">
        <v>-15.790885925293001</v>
      </c>
      <c r="N5015">
        <v>-10.7012987136841</v>
      </c>
      <c r="O5015">
        <v>-5.61171197891235</v>
      </c>
      <c r="P5015">
        <v>1.7368426322937001</v>
      </c>
      <c r="Q5015">
        <v>-26.665479660034201</v>
      </c>
      <c r="R5015">
        <v>5.2628831863403303</v>
      </c>
      <c r="S5015">
        <v>106</v>
      </c>
      <c r="T5015">
        <v>104.9259263381</v>
      </c>
      <c r="U5015">
        <v>9.7055330276489293</v>
      </c>
      <c r="V5015">
        <v>76.841400146484403</v>
      </c>
      <c r="W5015">
        <v>104.280799865723</v>
      </c>
      <c r="X5015">
        <v>0.95489746332168601</v>
      </c>
      <c r="Y5015">
        <v>3723</v>
      </c>
    </row>
    <row r="5016" spans="1:25" x14ac:dyDescent="0.25">
      <c r="A5016" t="s">
        <v>81</v>
      </c>
      <c r="B5016" t="s">
        <v>41</v>
      </c>
      <c r="C5016" s="7" t="s">
        <v>70</v>
      </c>
      <c r="D5016" s="58" t="s">
        <v>65</v>
      </c>
      <c r="E5016" s="7">
        <v>41131</v>
      </c>
      <c r="F5016">
        <v>23</v>
      </c>
      <c r="G5016">
        <v>191.76573181152301</v>
      </c>
      <c r="H5016">
        <v>203.57145690918</v>
      </c>
      <c r="I5016">
        <v>-11.805732727050801</v>
      </c>
      <c r="J5016">
        <v>-6.1563309282064403E-2</v>
      </c>
      <c r="K5016">
        <v>78.496665954589801</v>
      </c>
      <c r="L5016">
        <v>-24.3226928710938</v>
      </c>
      <c r="M5016">
        <v>-16.927570343017599</v>
      </c>
      <c r="N5016">
        <v>-11.805732727050801</v>
      </c>
      <c r="O5016">
        <v>-6.6838946342468297</v>
      </c>
      <c r="P5016">
        <v>0.71122717857360795</v>
      </c>
      <c r="Q5016">
        <v>-27.871078491210898</v>
      </c>
      <c r="R5016">
        <v>4.2596111297607404</v>
      </c>
      <c r="S5016">
        <v>106</v>
      </c>
      <c r="T5016">
        <v>107.22396089129199</v>
      </c>
      <c r="U5016">
        <v>9.7670364379882795</v>
      </c>
      <c r="V5016">
        <v>76.841400146484403</v>
      </c>
      <c r="W5016">
        <v>104.280799865723</v>
      </c>
      <c r="X5016">
        <v>0.95924633741378795</v>
      </c>
      <c r="Y5016">
        <v>3723</v>
      </c>
    </row>
    <row r="5017" spans="1:25" x14ac:dyDescent="0.25">
      <c r="A5017" t="s">
        <v>81</v>
      </c>
      <c r="B5017" t="s">
        <v>41</v>
      </c>
      <c r="C5017" s="7" t="s">
        <v>70</v>
      </c>
      <c r="D5017" s="58" t="s">
        <v>65</v>
      </c>
      <c r="E5017" s="7">
        <v>41131</v>
      </c>
      <c r="F5017">
        <v>24</v>
      </c>
      <c r="G5017">
        <v>180.70405578613301</v>
      </c>
      <c r="H5017">
        <v>192.00143432617199</v>
      </c>
      <c r="I5017">
        <v>-11.2973833084106</v>
      </c>
      <c r="J5017">
        <v>-6.2518700957298307E-2</v>
      </c>
      <c r="K5017">
        <v>77.919998168945298</v>
      </c>
      <c r="L5017">
        <v>-23.867488861083999</v>
      </c>
      <c r="M5017">
        <v>-16.4409694671631</v>
      </c>
      <c r="N5017">
        <v>-11.2973833084106</v>
      </c>
      <c r="O5017">
        <v>-6.1537976264953604</v>
      </c>
      <c r="P5017">
        <v>1.27272236347198</v>
      </c>
      <c r="Q5017">
        <v>-27.4309406280518</v>
      </c>
      <c r="R5017">
        <v>4.8361725807189897</v>
      </c>
      <c r="S5017">
        <v>106</v>
      </c>
      <c r="T5017">
        <v>109.188190445806</v>
      </c>
      <c r="U5017">
        <v>9.8085060119628906</v>
      </c>
      <c r="V5017">
        <v>76.841400146484403</v>
      </c>
      <c r="W5017">
        <v>104.280799865723</v>
      </c>
      <c r="X5017">
        <v>0.96007496118545499</v>
      </c>
      <c r="Y5017">
        <v>3723</v>
      </c>
    </row>
    <row r="5018" spans="1:25" x14ac:dyDescent="0.25">
      <c r="A5018" t="s">
        <v>81</v>
      </c>
      <c r="B5018" t="s">
        <v>41</v>
      </c>
      <c r="C5018" s="7" t="s">
        <v>70</v>
      </c>
      <c r="D5018" s="58" t="s">
        <v>65</v>
      </c>
      <c r="E5018" s="7">
        <v>41134</v>
      </c>
      <c r="F5018">
        <v>1</v>
      </c>
      <c r="G5018">
        <v>114.689483642578</v>
      </c>
      <c r="H5018">
        <v>159.58680725097699</v>
      </c>
      <c r="I5018">
        <v>-44.897327423095703</v>
      </c>
      <c r="J5018">
        <v>-0.39146855473518399</v>
      </c>
      <c r="K5018">
        <v>75.639999389648395</v>
      </c>
      <c r="L5018">
        <v>-69.394096374511705</v>
      </c>
      <c r="M5018">
        <v>-54.921207427978501</v>
      </c>
      <c r="N5018">
        <v>-44.897327423095703</v>
      </c>
      <c r="O5018">
        <v>-34.873447418212898</v>
      </c>
      <c r="P5018">
        <v>-20.400556564331101</v>
      </c>
      <c r="Q5018">
        <v>-76.338592529296903</v>
      </c>
      <c r="R5018">
        <v>-13.456061363220201</v>
      </c>
      <c r="S5018">
        <v>106</v>
      </c>
      <c r="T5018">
        <v>390.07434764619597</v>
      </c>
      <c r="U5018">
        <v>19.114933013916001</v>
      </c>
      <c r="V5018">
        <v>77.518386840820298</v>
      </c>
      <c r="W5018">
        <v>103.875</v>
      </c>
      <c r="X5018">
        <v>0.92557024955749501</v>
      </c>
      <c r="Y5018">
        <v>3722</v>
      </c>
    </row>
    <row r="5019" spans="1:25" x14ac:dyDescent="0.25">
      <c r="A5019" t="s">
        <v>81</v>
      </c>
      <c r="B5019" t="s">
        <v>41</v>
      </c>
      <c r="C5019" s="7" t="s">
        <v>70</v>
      </c>
      <c r="D5019" s="58" t="s">
        <v>65</v>
      </c>
      <c r="E5019" s="7">
        <v>41134</v>
      </c>
      <c r="F5019">
        <v>2</v>
      </c>
      <c r="G5019">
        <v>108.89084625244099</v>
      </c>
      <c r="H5019">
        <v>157.73191833496099</v>
      </c>
      <c r="I5019">
        <v>-48.841068267822301</v>
      </c>
      <c r="J5019">
        <v>-0.44853237271308899</v>
      </c>
      <c r="K5019">
        <v>74.319999694824205</v>
      </c>
      <c r="L5019">
        <v>-72.141784667968807</v>
      </c>
      <c r="M5019">
        <v>-58.375534057617202</v>
      </c>
      <c r="N5019">
        <v>-48.841068267822301</v>
      </c>
      <c r="O5019">
        <v>-39.306606292724602</v>
      </c>
      <c r="P5019">
        <v>-25.5403537750244</v>
      </c>
      <c r="Q5019">
        <v>-78.747215270996094</v>
      </c>
      <c r="R5019">
        <v>-18.9349250793457</v>
      </c>
      <c r="S5019">
        <v>106</v>
      </c>
      <c r="T5019">
        <v>352.36417939165801</v>
      </c>
      <c r="U5019">
        <v>18.181644439697301</v>
      </c>
      <c r="V5019">
        <v>77.518386840820298</v>
      </c>
      <c r="W5019">
        <v>103.875</v>
      </c>
      <c r="X5019">
        <v>0.92658120393753096</v>
      </c>
      <c r="Y5019">
        <v>3723</v>
      </c>
    </row>
    <row r="5020" spans="1:25" x14ac:dyDescent="0.25">
      <c r="A5020" t="s">
        <v>81</v>
      </c>
      <c r="B5020" t="s">
        <v>41</v>
      </c>
      <c r="C5020" s="7" t="s">
        <v>70</v>
      </c>
      <c r="D5020" s="58" t="s">
        <v>65</v>
      </c>
      <c r="E5020" s="7">
        <v>41134</v>
      </c>
      <c r="F5020">
        <v>3</v>
      </c>
      <c r="G5020">
        <v>135.07392883300801</v>
      </c>
      <c r="H5020">
        <v>162.83543395996099</v>
      </c>
      <c r="I5020">
        <v>-27.7615070343018</v>
      </c>
      <c r="J5020">
        <v>-0.205528229475021</v>
      </c>
      <c r="K5020">
        <v>73.110000610351605</v>
      </c>
      <c r="L5020">
        <v>-45.851291656494098</v>
      </c>
      <c r="M5020">
        <v>-35.163700103759801</v>
      </c>
      <c r="N5020">
        <v>-27.7615070343018</v>
      </c>
      <c r="O5020">
        <v>-20.3593139648438</v>
      </c>
      <c r="P5020">
        <v>-9.6717224121093803</v>
      </c>
      <c r="Q5020">
        <v>-50.979496002197301</v>
      </c>
      <c r="R5020">
        <v>-4.5435199737548801</v>
      </c>
      <c r="S5020">
        <v>106</v>
      </c>
      <c r="T5020">
        <v>214.29299122186799</v>
      </c>
      <c r="U5020">
        <v>14.1155338287354</v>
      </c>
      <c r="V5020">
        <v>77.518386840820298</v>
      </c>
      <c r="W5020">
        <v>103.875</v>
      </c>
      <c r="X5020">
        <v>0.93724578619003296</v>
      </c>
      <c r="Y5020">
        <v>3723</v>
      </c>
    </row>
    <row r="5021" spans="1:25" x14ac:dyDescent="0.25">
      <c r="A5021" t="s">
        <v>81</v>
      </c>
      <c r="B5021" t="s">
        <v>41</v>
      </c>
      <c r="C5021" s="7" t="s">
        <v>70</v>
      </c>
      <c r="D5021" s="58" t="s">
        <v>65</v>
      </c>
      <c r="E5021" s="7">
        <v>41134</v>
      </c>
      <c r="F5021">
        <v>4</v>
      </c>
      <c r="G5021">
        <v>152.94371032714801</v>
      </c>
      <c r="H5021">
        <v>180.13417053222699</v>
      </c>
      <c r="I5021">
        <v>-27.1904621124268</v>
      </c>
      <c r="J5021">
        <v>-0.177780851721764</v>
      </c>
      <c r="K5021">
        <v>72.436668395996094</v>
      </c>
      <c r="L5021">
        <v>-47.056327819824197</v>
      </c>
      <c r="M5021">
        <v>-35.319416046142599</v>
      </c>
      <c r="N5021">
        <v>-27.1904621124268</v>
      </c>
      <c r="O5021">
        <v>-19.0615119934082</v>
      </c>
      <c r="P5021">
        <v>-7.3245964050293004</v>
      </c>
      <c r="Q5021">
        <v>-52.688026428222699</v>
      </c>
      <c r="R5021">
        <v>-1.69289946556091</v>
      </c>
      <c r="S5021">
        <v>106</v>
      </c>
      <c r="T5021">
        <v>252.05024718765301</v>
      </c>
      <c r="U5021">
        <v>15.5014181137085</v>
      </c>
      <c r="V5021">
        <v>77.518386840820298</v>
      </c>
      <c r="W5021">
        <v>103.875</v>
      </c>
      <c r="X5021">
        <v>0.94041991233825695</v>
      </c>
      <c r="Y5021">
        <v>3723</v>
      </c>
    </row>
    <row r="5022" spans="1:25" x14ac:dyDescent="0.25">
      <c r="A5022" t="s">
        <v>81</v>
      </c>
      <c r="B5022" t="s">
        <v>41</v>
      </c>
      <c r="C5022" s="7" t="s">
        <v>70</v>
      </c>
      <c r="D5022" s="58" t="s">
        <v>65</v>
      </c>
      <c r="E5022" s="7">
        <v>41134</v>
      </c>
      <c r="F5022">
        <v>5</v>
      </c>
      <c r="G5022">
        <v>177.08377075195301</v>
      </c>
      <c r="H5022">
        <v>213.395919799805</v>
      </c>
      <c r="I5022">
        <v>-36.312141418457003</v>
      </c>
      <c r="J5022">
        <v>-0.20505629479885101</v>
      </c>
      <c r="K5022">
        <v>71.076667785644503</v>
      </c>
      <c r="L5022">
        <v>-55.179882049560497</v>
      </c>
      <c r="M5022">
        <v>-44.032669067382798</v>
      </c>
      <c r="N5022">
        <v>-36.312141418457003</v>
      </c>
      <c r="O5022">
        <v>-28.591615676879901</v>
      </c>
      <c r="P5022">
        <v>-17.444398880004901</v>
      </c>
      <c r="Q5022">
        <v>-60.5286254882813</v>
      </c>
      <c r="R5022">
        <v>-12.0956563949585</v>
      </c>
      <c r="S5022">
        <v>106</v>
      </c>
      <c r="T5022">
        <v>212.46938382257201</v>
      </c>
      <c r="U5022">
        <v>14.722577095031699</v>
      </c>
      <c r="V5022">
        <v>77.518386840820298</v>
      </c>
      <c r="W5022">
        <v>103.875</v>
      </c>
      <c r="X5022">
        <v>0.94654363393783603</v>
      </c>
      <c r="Y5022">
        <v>3722</v>
      </c>
    </row>
    <row r="5023" spans="1:25" x14ac:dyDescent="0.25">
      <c r="A5023" t="s">
        <v>81</v>
      </c>
      <c r="B5023" t="s">
        <v>41</v>
      </c>
      <c r="C5023" s="7" t="s">
        <v>70</v>
      </c>
      <c r="D5023" s="58" t="s">
        <v>65</v>
      </c>
      <c r="E5023" s="7">
        <v>41134</v>
      </c>
      <c r="F5023">
        <v>6</v>
      </c>
      <c r="G5023">
        <v>208.02883911132801</v>
      </c>
      <c r="H5023">
        <v>238.96559143066401</v>
      </c>
      <c r="I5023">
        <v>-30.936740875244102</v>
      </c>
      <c r="J5023">
        <v>-0.14871370792388899</v>
      </c>
      <c r="K5023">
        <v>70.026664733886705</v>
      </c>
      <c r="L5023">
        <v>-47.076236724853501</v>
      </c>
      <c r="M5023">
        <v>-37.5408935546875</v>
      </c>
      <c r="N5023">
        <v>-30.936740875244102</v>
      </c>
      <c r="O5023">
        <v>-24.332588195800799</v>
      </c>
      <c r="P5023">
        <v>-14.7972402572632</v>
      </c>
      <c r="Q5023">
        <v>-51.651565551757798</v>
      </c>
      <c r="R5023">
        <v>-10.221916198730501</v>
      </c>
      <c r="S5023">
        <v>106</v>
      </c>
      <c r="T5023">
        <v>154.77948276405399</v>
      </c>
      <c r="U5023">
        <v>12.593718528747599</v>
      </c>
      <c r="V5023">
        <v>77.518386840820298</v>
      </c>
      <c r="W5023">
        <v>103.875</v>
      </c>
      <c r="X5023">
        <v>0.94823890924453702</v>
      </c>
      <c r="Y5023">
        <v>3723</v>
      </c>
    </row>
    <row r="5024" spans="1:25" x14ac:dyDescent="0.25">
      <c r="A5024" t="s">
        <v>81</v>
      </c>
      <c r="B5024" t="s">
        <v>41</v>
      </c>
      <c r="C5024" s="7" t="s">
        <v>70</v>
      </c>
      <c r="D5024" s="58" t="s">
        <v>65</v>
      </c>
      <c r="E5024" s="7">
        <v>41134</v>
      </c>
      <c r="F5024">
        <v>7</v>
      </c>
      <c r="G5024">
        <v>251.08491516113301</v>
      </c>
      <c r="H5024">
        <v>282.78820800781301</v>
      </c>
      <c r="I5024">
        <v>-31.703285217285199</v>
      </c>
      <c r="J5024">
        <v>-0.126265197992325</v>
      </c>
      <c r="K5024">
        <v>68.656669616699205</v>
      </c>
      <c r="L5024">
        <v>-50.355766296386697</v>
      </c>
      <c r="M5024">
        <v>-39.335727691650398</v>
      </c>
      <c r="N5024">
        <v>-31.703285217285199</v>
      </c>
      <c r="O5024">
        <v>-24.070842742919901</v>
      </c>
      <c r="P5024">
        <v>-13.050805091857899</v>
      </c>
      <c r="Q5024">
        <v>-55.643486022949197</v>
      </c>
      <c r="R5024">
        <v>-7.7630858421325701</v>
      </c>
      <c r="S5024">
        <v>106</v>
      </c>
      <c r="T5024">
        <v>202.82452701180199</v>
      </c>
      <c r="U5024">
        <v>14.554608345031699</v>
      </c>
      <c r="V5024">
        <v>77.518386840820298</v>
      </c>
      <c r="W5024">
        <v>103.875</v>
      </c>
      <c r="X5024">
        <v>0.94321620464324996</v>
      </c>
      <c r="Y5024">
        <v>3722</v>
      </c>
    </row>
    <row r="5025" spans="1:25" x14ac:dyDescent="0.25">
      <c r="A5025" t="s">
        <v>81</v>
      </c>
      <c r="B5025" t="s">
        <v>41</v>
      </c>
      <c r="C5025" s="7" t="s">
        <v>70</v>
      </c>
      <c r="D5025" s="58" t="s">
        <v>65</v>
      </c>
      <c r="E5025" s="7">
        <v>41134</v>
      </c>
      <c r="F5025">
        <v>8</v>
      </c>
      <c r="G5025">
        <v>272.15786743164102</v>
      </c>
      <c r="H5025">
        <v>324.70013427734398</v>
      </c>
      <c r="I5025">
        <v>-52.542251586914098</v>
      </c>
      <c r="J5025">
        <v>-0.19305798411369299</v>
      </c>
      <c r="K5025">
        <v>69.739997863769503</v>
      </c>
      <c r="L5025">
        <v>-73.178817749023395</v>
      </c>
      <c r="M5025">
        <v>-60.986564636230497</v>
      </c>
      <c r="N5025">
        <v>-52.542251586914098</v>
      </c>
      <c r="O5025">
        <v>-44.097938537597699</v>
      </c>
      <c r="P5025">
        <v>-31.9056911468506</v>
      </c>
      <c r="Q5025">
        <v>-79.028991699218807</v>
      </c>
      <c r="R5025">
        <v>-26.0555114746094</v>
      </c>
      <c r="S5025">
        <v>106</v>
      </c>
      <c r="T5025">
        <v>241.05317457229501</v>
      </c>
      <c r="U5025">
        <v>16.1027946472168</v>
      </c>
      <c r="V5025">
        <v>77.518386840820298</v>
      </c>
      <c r="W5025">
        <v>103.875</v>
      </c>
      <c r="X5025">
        <v>0.93776506185531605</v>
      </c>
      <c r="Y5025">
        <v>3723</v>
      </c>
    </row>
    <row r="5026" spans="1:25" x14ac:dyDescent="0.25">
      <c r="A5026" t="s">
        <v>81</v>
      </c>
      <c r="B5026" t="s">
        <v>41</v>
      </c>
      <c r="C5026" s="7" t="s">
        <v>70</v>
      </c>
      <c r="D5026" s="58" t="s">
        <v>65</v>
      </c>
      <c r="E5026" s="7">
        <v>41134</v>
      </c>
      <c r="F5026">
        <v>9</v>
      </c>
      <c r="G5026">
        <v>295.36236572265602</v>
      </c>
      <c r="H5026">
        <v>336.60266113281301</v>
      </c>
      <c r="I5026">
        <v>-41.240322113037102</v>
      </c>
      <c r="J5026">
        <v>-0.139626190066338</v>
      </c>
      <c r="K5026">
        <v>73.370002746582003</v>
      </c>
      <c r="L5026">
        <v>-62.647560119628899</v>
      </c>
      <c r="M5026">
        <v>-49.999992370605497</v>
      </c>
      <c r="N5026">
        <v>-41.240322113037102</v>
      </c>
      <c r="O5026">
        <v>-32.480655670166001</v>
      </c>
      <c r="P5026">
        <v>-19.833086013793899</v>
      </c>
      <c r="Q5026">
        <v>-68.716217041015597</v>
      </c>
      <c r="R5026">
        <v>-13.7644309997559</v>
      </c>
      <c r="S5026">
        <v>106</v>
      </c>
      <c r="T5026">
        <v>262.165343227432</v>
      </c>
      <c r="U5026">
        <v>16.704156875610401</v>
      </c>
      <c r="V5026">
        <v>77.518386840820298</v>
      </c>
      <c r="W5026">
        <v>103.875</v>
      </c>
      <c r="X5026">
        <v>0.936290502548218</v>
      </c>
      <c r="Y5026">
        <v>3723</v>
      </c>
    </row>
    <row r="5027" spans="1:25" x14ac:dyDescent="0.25">
      <c r="A5027" t="s">
        <v>81</v>
      </c>
      <c r="B5027" t="s">
        <v>41</v>
      </c>
      <c r="C5027" s="7" t="s">
        <v>70</v>
      </c>
      <c r="D5027" s="58" t="s">
        <v>65</v>
      </c>
      <c r="E5027" s="7">
        <v>41134</v>
      </c>
      <c r="F5027">
        <v>10</v>
      </c>
      <c r="G5027">
        <v>295.58609008789102</v>
      </c>
      <c r="H5027">
        <v>346.82534790039102</v>
      </c>
      <c r="I5027">
        <v>-51.2392578125</v>
      </c>
      <c r="J5027">
        <v>-0.17334799468517301</v>
      </c>
      <c r="K5027">
        <v>77.803337097167997</v>
      </c>
      <c r="L5027">
        <v>-73.305847167968807</v>
      </c>
      <c r="M5027">
        <v>-60.268730163574197</v>
      </c>
      <c r="N5027">
        <v>-51.2392578125</v>
      </c>
      <c r="O5027">
        <v>-42.209785461425803</v>
      </c>
      <c r="P5027">
        <v>-29.1726684570313</v>
      </c>
      <c r="Q5027">
        <v>-79.561416625976605</v>
      </c>
      <c r="R5027">
        <v>-22.9170951843262</v>
      </c>
      <c r="S5027">
        <v>106</v>
      </c>
      <c r="T5027">
        <v>279.44954049843</v>
      </c>
      <c r="U5027">
        <v>17.218652725219702</v>
      </c>
      <c r="V5027">
        <v>77.518386840820298</v>
      </c>
      <c r="W5027">
        <v>103.875</v>
      </c>
      <c r="X5027">
        <v>0.93802815675735496</v>
      </c>
      <c r="Y5027">
        <v>3723</v>
      </c>
    </row>
    <row r="5028" spans="1:25" x14ac:dyDescent="0.25">
      <c r="A5028" t="s">
        <v>81</v>
      </c>
      <c r="B5028" t="s">
        <v>41</v>
      </c>
      <c r="C5028" s="7" t="s">
        <v>70</v>
      </c>
      <c r="D5028" s="58" t="s">
        <v>65</v>
      </c>
      <c r="E5028" s="7">
        <v>41134</v>
      </c>
      <c r="F5028">
        <v>11</v>
      </c>
      <c r="G5028">
        <v>304.93762207031301</v>
      </c>
      <c r="H5028">
        <v>350.83773803710898</v>
      </c>
      <c r="I5028">
        <v>-45.900108337402301</v>
      </c>
      <c r="J5028">
        <v>-0.15052294731140101</v>
      </c>
      <c r="K5028">
        <v>81.406669616699205</v>
      </c>
      <c r="L5028">
        <v>-67.601875305175795</v>
      </c>
      <c r="M5028">
        <v>-54.7802925109863</v>
      </c>
      <c r="N5028">
        <v>-45.900108337402301</v>
      </c>
      <c r="O5028">
        <v>-37.019924163818402</v>
      </c>
      <c r="P5028">
        <v>-24.1983451843262</v>
      </c>
      <c r="Q5028">
        <v>-73.7540283203125</v>
      </c>
      <c r="R5028">
        <v>-18.046195983886701</v>
      </c>
      <c r="S5028">
        <v>106</v>
      </c>
      <c r="T5028">
        <v>269.884990300867</v>
      </c>
      <c r="U5028">
        <v>16.933977127075199</v>
      </c>
      <c r="V5028">
        <v>77.518386840820298</v>
      </c>
      <c r="W5028">
        <v>103.875</v>
      </c>
      <c r="X5028">
        <v>0.93528193235397294</v>
      </c>
      <c r="Y5028">
        <v>3723</v>
      </c>
    </row>
    <row r="5029" spans="1:25" x14ac:dyDescent="0.25">
      <c r="A5029" t="s">
        <v>81</v>
      </c>
      <c r="B5029" t="s">
        <v>41</v>
      </c>
      <c r="C5029" s="7" t="s">
        <v>70</v>
      </c>
      <c r="D5029" s="58" t="s">
        <v>65</v>
      </c>
      <c r="E5029" s="7">
        <v>41134</v>
      </c>
      <c r="F5029">
        <v>12</v>
      </c>
      <c r="G5029">
        <v>310.84817504882801</v>
      </c>
      <c r="H5029">
        <v>346.67520141601602</v>
      </c>
      <c r="I5029">
        <v>-35.827033996582003</v>
      </c>
      <c r="J5029">
        <v>-0.11525572836399101</v>
      </c>
      <c r="K5029">
        <v>85.373336791992202</v>
      </c>
      <c r="L5029">
        <v>-57.497055053710902</v>
      </c>
      <c r="M5029">
        <v>-44.694229125976598</v>
      </c>
      <c r="N5029">
        <v>-35.827033996582003</v>
      </c>
      <c r="O5029">
        <v>-26.959836959838899</v>
      </c>
      <c r="P5029">
        <v>-14.157011032104499</v>
      </c>
      <c r="Q5029">
        <v>-63.640205383300803</v>
      </c>
      <c r="R5029">
        <v>-8.0138607025146502</v>
      </c>
      <c r="S5029">
        <v>106</v>
      </c>
      <c r="T5029">
        <v>274.42542934833898</v>
      </c>
      <c r="U5029">
        <v>16.909208297729499</v>
      </c>
      <c r="V5029">
        <v>77.518386840820298</v>
      </c>
      <c r="W5029">
        <v>103.875</v>
      </c>
      <c r="X5029">
        <v>0.93973046541214</v>
      </c>
      <c r="Y5029">
        <v>3723</v>
      </c>
    </row>
    <row r="5030" spans="1:25" x14ac:dyDescent="0.25">
      <c r="A5030" t="s">
        <v>81</v>
      </c>
      <c r="B5030" t="s">
        <v>41</v>
      </c>
      <c r="C5030" s="7" t="s">
        <v>70</v>
      </c>
      <c r="D5030" s="58" t="s">
        <v>65</v>
      </c>
      <c r="E5030" s="7">
        <v>41134</v>
      </c>
      <c r="F5030">
        <v>13</v>
      </c>
      <c r="G5030">
        <v>309.36865234375</v>
      </c>
      <c r="H5030">
        <v>332.2060546875</v>
      </c>
      <c r="I5030">
        <v>-22.837381362915</v>
      </c>
      <c r="J5030">
        <v>-7.3819309473037706E-2</v>
      </c>
      <c r="K5030">
        <v>88.516670227050795</v>
      </c>
      <c r="L5030">
        <v>-41.813865661621101</v>
      </c>
      <c r="M5030">
        <v>-30.6024055480957</v>
      </c>
      <c r="N5030">
        <v>-22.837381362915</v>
      </c>
      <c r="O5030">
        <v>-15.072359085083001</v>
      </c>
      <c r="P5030">
        <v>-3.8608987331390399</v>
      </c>
      <c r="Q5030">
        <v>-47.193431854247997</v>
      </c>
      <c r="R5030">
        <v>1.51867067813873</v>
      </c>
      <c r="S5030">
        <v>106</v>
      </c>
      <c r="T5030">
        <v>215.42330972553501</v>
      </c>
      <c r="U5030">
        <v>14.8074283599854</v>
      </c>
      <c r="V5030">
        <v>77.518386840820298</v>
      </c>
      <c r="W5030">
        <v>103.875</v>
      </c>
      <c r="X5030">
        <v>0.94707590341568004</v>
      </c>
      <c r="Y5030">
        <v>3723</v>
      </c>
    </row>
    <row r="5031" spans="1:25" x14ac:dyDescent="0.25">
      <c r="A5031" t="s">
        <v>81</v>
      </c>
      <c r="B5031" t="s">
        <v>41</v>
      </c>
      <c r="C5031" s="7" t="s">
        <v>70</v>
      </c>
      <c r="D5031" s="58" t="s">
        <v>65</v>
      </c>
      <c r="E5031" s="7">
        <v>41134</v>
      </c>
      <c r="F5031">
        <v>14</v>
      </c>
      <c r="G5031">
        <v>291.846435546875</v>
      </c>
      <c r="H5031">
        <v>325.39337158203102</v>
      </c>
      <c r="I5031">
        <v>-33.546924591064503</v>
      </c>
      <c r="J5031">
        <v>-0.11494717746973</v>
      </c>
      <c r="K5031">
        <v>91.610000610351605</v>
      </c>
      <c r="L5031">
        <v>-53.505157470703097</v>
      </c>
      <c r="M5031">
        <v>-41.713672637939503</v>
      </c>
      <c r="N5031">
        <v>-33.546924591064503</v>
      </c>
      <c r="O5031">
        <v>-25.3801784515381</v>
      </c>
      <c r="P5031">
        <v>-13.5886936187744</v>
      </c>
      <c r="Q5031">
        <v>-59.163040161132798</v>
      </c>
      <c r="R5031">
        <v>-7.9308123588562003</v>
      </c>
      <c r="S5031">
        <v>106</v>
      </c>
      <c r="T5031">
        <v>240.831268426962</v>
      </c>
      <c r="U5031">
        <v>15.5734910964966</v>
      </c>
      <c r="V5031">
        <v>77.518386840820298</v>
      </c>
      <c r="W5031">
        <v>103.875</v>
      </c>
      <c r="X5031">
        <v>0.94954752922058105</v>
      </c>
      <c r="Y5031">
        <v>3723</v>
      </c>
    </row>
    <row r="5032" spans="1:25" x14ac:dyDescent="0.25">
      <c r="A5032" t="s">
        <v>81</v>
      </c>
      <c r="B5032" t="s">
        <v>41</v>
      </c>
      <c r="C5032" s="7" t="s">
        <v>70</v>
      </c>
      <c r="D5032" s="58" t="s">
        <v>65</v>
      </c>
      <c r="E5032" s="7">
        <v>41134</v>
      </c>
      <c r="F5032">
        <v>15</v>
      </c>
      <c r="G5032">
        <v>279.15560913085898</v>
      </c>
      <c r="H5032">
        <v>271.39132690429699</v>
      </c>
      <c r="I5032">
        <v>7.7642855644226101</v>
      </c>
      <c r="J5032">
        <v>2.7813468128442799E-2</v>
      </c>
      <c r="K5032">
        <v>94.116668701171903</v>
      </c>
      <c r="L5032">
        <v>-6.3744645118713397</v>
      </c>
      <c r="M5032">
        <v>1.9788234233856199</v>
      </c>
      <c r="N5032">
        <v>7.7642855644226101</v>
      </c>
      <c r="O5032">
        <v>13.549747467041</v>
      </c>
      <c r="P5032">
        <v>21.9030361175537</v>
      </c>
      <c r="Q5032">
        <v>-10.3826036453247</v>
      </c>
      <c r="R5032">
        <v>25.911174774169901</v>
      </c>
      <c r="S5032">
        <v>106</v>
      </c>
      <c r="T5032">
        <v>131.961211528593</v>
      </c>
      <c r="U5032">
        <v>11.032525062561</v>
      </c>
      <c r="V5032">
        <v>77.518386840820298</v>
      </c>
      <c r="W5032">
        <v>103.875</v>
      </c>
      <c r="X5032">
        <v>0.95258820056915305</v>
      </c>
      <c r="Y5032">
        <v>3723</v>
      </c>
    </row>
    <row r="5033" spans="1:25" x14ac:dyDescent="0.25">
      <c r="A5033" t="s">
        <v>81</v>
      </c>
      <c r="B5033" t="s">
        <v>41</v>
      </c>
      <c r="C5033" s="7" t="s">
        <v>70</v>
      </c>
      <c r="D5033" s="58" t="s">
        <v>65</v>
      </c>
      <c r="E5033" s="7">
        <v>41134</v>
      </c>
      <c r="F5033">
        <v>16</v>
      </c>
      <c r="G5033">
        <v>253.54556274414099</v>
      </c>
      <c r="H5033">
        <v>238.63784790039099</v>
      </c>
      <c r="I5033">
        <v>14.9077062606812</v>
      </c>
      <c r="J5033">
        <v>5.8796949684619897E-2</v>
      </c>
      <c r="K5033">
        <v>96.086669921875</v>
      </c>
      <c r="L5033">
        <v>3.4860432147979701</v>
      </c>
      <c r="M5033">
        <v>10.2340545654297</v>
      </c>
      <c r="N5033">
        <v>14.9077062606812</v>
      </c>
      <c r="O5033">
        <v>19.581357955932599</v>
      </c>
      <c r="P5033">
        <v>26.329370498657202</v>
      </c>
      <c r="Q5033">
        <v>0.24816027283668499</v>
      </c>
      <c r="R5033">
        <v>29.5672512054443</v>
      </c>
      <c r="S5033">
        <v>106</v>
      </c>
      <c r="T5033">
        <v>91.840440682251895</v>
      </c>
      <c r="U5033">
        <v>8.9123716354370099</v>
      </c>
      <c r="V5033">
        <v>77.518386840820298</v>
      </c>
      <c r="W5033">
        <v>103.875</v>
      </c>
      <c r="X5033">
        <v>0.96063804626464799</v>
      </c>
      <c r="Y5033">
        <v>3723</v>
      </c>
    </row>
    <row r="5034" spans="1:25" x14ac:dyDescent="0.25">
      <c r="A5034" t="s">
        <v>81</v>
      </c>
      <c r="B5034" t="s">
        <v>41</v>
      </c>
      <c r="C5034" s="7" t="s">
        <v>70</v>
      </c>
      <c r="D5034" s="58" t="s">
        <v>65</v>
      </c>
      <c r="E5034" s="7">
        <v>41134</v>
      </c>
      <c r="F5034">
        <v>17</v>
      </c>
      <c r="G5034">
        <v>236.68455505371099</v>
      </c>
      <c r="H5034">
        <v>219.97361755371099</v>
      </c>
      <c r="I5034">
        <v>16.710945129394499</v>
      </c>
      <c r="J5034">
        <v>7.0604294538497897E-2</v>
      </c>
      <c r="K5034">
        <v>97.046669006347699</v>
      </c>
      <c r="L5034">
        <v>5.8859429359436</v>
      </c>
      <c r="M5034">
        <v>12.281441688537599</v>
      </c>
      <c r="N5034">
        <v>16.710945129394499</v>
      </c>
      <c r="O5034">
        <v>21.140449523925799</v>
      </c>
      <c r="P5034">
        <v>27.5359497070313</v>
      </c>
      <c r="Q5034">
        <v>2.8172051906585698</v>
      </c>
      <c r="R5034">
        <v>30.604686737060501</v>
      </c>
      <c r="S5034">
        <v>106</v>
      </c>
      <c r="T5034">
        <v>84.584364961790499</v>
      </c>
      <c r="U5034">
        <v>8.4467945098877006</v>
      </c>
      <c r="V5034">
        <v>77.518386840820298</v>
      </c>
      <c r="W5034">
        <v>103.875</v>
      </c>
      <c r="X5034">
        <v>0.96372085809707597</v>
      </c>
      <c r="Y5034">
        <v>3723</v>
      </c>
    </row>
    <row r="5035" spans="1:25" x14ac:dyDescent="0.25">
      <c r="A5035" t="s">
        <v>81</v>
      </c>
      <c r="B5035" t="s">
        <v>41</v>
      </c>
      <c r="C5035" s="7" t="s">
        <v>70</v>
      </c>
      <c r="D5035" s="58" t="s">
        <v>65</v>
      </c>
      <c r="E5035" s="7">
        <v>41134</v>
      </c>
      <c r="F5035">
        <v>18</v>
      </c>
      <c r="G5035">
        <v>224.82839965820301</v>
      </c>
      <c r="H5035">
        <v>205.68614196777301</v>
      </c>
      <c r="I5035">
        <v>19.142271041870099</v>
      </c>
      <c r="J5035">
        <v>8.5141696035861997E-2</v>
      </c>
      <c r="K5035">
        <v>96.633331298828097</v>
      </c>
      <c r="L5035">
        <v>8.2628240585327095</v>
      </c>
      <c r="M5035">
        <v>14.6904897689819</v>
      </c>
      <c r="N5035">
        <v>19.142271041870099</v>
      </c>
      <c r="O5035">
        <v>23.5940551757813</v>
      </c>
      <c r="P5035">
        <v>30.0217189788818</v>
      </c>
      <c r="Q5035">
        <v>5.1786513328552202</v>
      </c>
      <c r="R5035">
        <v>33.105892181396499</v>
      </c>
      <c r="S5035">
        <v>106</v>
      </c>
      <c r="T5035">
        <v>85.047782142298303</v>
      </c>
      <c r="U5035">
        <v>8.4892787933349592</v>
      </c>
      <c r="V5035">
        <v>77.518386840820298</v>
      </c>
      <c r="W5035">
        <v>103.875</v>
      </c>
      <c r="X5035">
        <v>0.95874518156051602</v>
      </c>
      <c r="Y5035">
        <v>3723</v>
      </c>
    </row>
    <row r="5036" spans="1:25" x14ac:dyDescent="0.25">
      <c r="A5036" t="s">
        <v>81</v>
      </c>
      <c r="B5036" t="s">
        <v>41</v>
      </c>
      <c r="C5036" s="7" t="s">
        <v>70</v>
      </c>
      <c r="D5036" s="58" t="s">
        <v>65</v>
      </c>
      <c r="E5036" s="7">
        <v>41134</v>
      </c>
      <c r="F5036">
        <v>19</v>
      </c>
      <c r="G5036">
        <v>224.35003662109401</v>
      </c>
      <c r="H5036">
        <v>206.69297790527301</v>
      </c>
      <c r="I5036">
        <v>17.657066345214801</v>
      </c>
      <c r="J5036">
        <v>7.8703209757804898E-2</v>
      </c>
      <c r="K5036">
        <v>95.383331298828097</v>
      </c>
      <c r="L5036">
        <v>5.5263490676879901</v>
      </c>
      <c r="M5036">
        <v>12.693275451660201</v>
      </c>
      <c r="N5036">
        <v>17.657066345214801</v>
      </c>
      <c r="O5036">
        <v>22.6208591461182</v>
      </c>
      <c r="P5036">
        <v>29.787786483764599</v>
      </c>
      <c r="Q5036">
        <v>2.0874590873718302</v>
      </c>
      <c r="R5036">
        <v>33.226676940917997</v>
      </c>
      <c r="S5036">
        <v>106</v>
      </c>
      <c r="T5036">
        <v>102.75555396925</v>
      </c>
      <c r="U5036">
        <v>9.4656496047973597</v>
      </c>
      <c r="V5036">
        <v>77.518386840820298</v>
      </c>
      <c r="W5036">
        <v>103.875</v>
      </c>
      <c r="X5036">
        <v>0.95800465345382702</v>
      </c>
      <c r="Y5036">
        <v>3723</v>
      </c>
    </row>
    <row r="5037" spans="1:25" x14ac:dyDescent="0.25">
      <c r="A5037" t="s">
        <v>81</v>
      </c>
      <c r="B5037" t="s">
        <v>41</v>
      </c>
      <c r="C5037" s="7" t="s">
        <v>70</v>
      </c>
      <c r="D5037" s="58" t="s">
        <v>65</v>
      </c>
      <c r="E5037" s="7">
        <v>41134</v>
      </c>
      <c r="F5037">
        <v>20</v>
      </c>
      <c r="G5037">
        <v>223.86682128906301</v>
      </c>
      <c r="H5037">
        <v>217.01031494140599</v>
      </c>
      <c r="I5037">
        <v>6.8565011024475098</v>
      </c>
      <c r="J5037">
        <v>3.0627591535449E-2</v>
      </c>
      <c r="K5037">
        <v>91.523330688476605</v>
      </c>
      <c r="L5037">
        <v>-6.2789025306701696</v>
      </c>
      <c r="M5037">
        <v>1.48160040378571</v>
      </c>
      <c r="N5037">
        <v>6.8565011024475098</v>
      </c>
      <c r="O5037">
        <v>12.231402397155801</v>
      </c>
      <c r="P5037">
        <v>19.991905212402301</v>
      </c>
      <c r="Q5037">
        <v>-10.002606391906699</v>
      </c>
      <c r="R5037">
        <v>23.7156085968018</v>
      </c>
      <c r="S5037">
        <v>106</v>
      </c>
      <c r="T5037">
        <v>114.688360427931</v>
      </c>
      <c r="U5037">
        <v>10.249609947204601</v>
      </c>
      <c r="V5037">
        <v>77.518386840820298</v>
      </c>
      <c r="W5037">
        <v>103.875</v>
      </c>
      <c r="X5037">
        <v>0.95732158422470104</v>
      </c>
      <c r="Y5037">
        <v>3723</v>
      </c>
    </row>
    <row r="5038" spans="1:25" x14ac:dyDescent="0.25">
      <c r="A5038" t="s">
        <v>81</v>
      </c>
      <c r="B5038" t="s">
        <v>41</v>
      </c>
      <c r="C5038" s="7" t="s">
        <v>70</v>
      </c>
      <c r="D5038" s="58" t="s">
        <v>65</v>
      </c>
      <c r="E5038" s="7">
        <v>41134</v>
      </c>
      <c r="F5038">
        <v>21</v>
      </c>
      <c r="G5038">
        <v>230.22473144531301</v>
      </c>
      <c r="H5038">
        <v>225.76304626464801</v>
      </c>
      <c r="I5038">
        <v>4.46169233322144</v>
      </c>
      <c r="J5038">
        <v>1.93797256797552E-2</v>
      </c>
      <c r="K5038">
        <v>86.123336791992202</v>
      </c>
      <c r="L5038">
        <v>-9.0885515213012695</v>
      </c>
      <c r="M5038">
        <v>-1.08295750617981</v>
      </c>
      <c r="N5038">
        <v>4.46169233322144</v>
      </c>
      <c r="O5038">
        <v>10.0063419342041</v>
      </c>
      <c r="P5038">
        <v>18.011936187744102</v>
      </c>
      <c r="Q5038">
        <v>-12.929857254028301</v>
      </c>
      <c r="R5038">
        <v>21.8532409667969</v>
      </c>
      <c r="S5038">
        <v>106</v>
      </c>
      <c r="T5038">
        <v>119.633884972332</v>
      </c>
      <c r="U5038">
        <v>10.573311805725099</v>
      </c>
      <c r="V5038">
        <v>77.518386840820298</v>
      </c>
      <c r="W5038">
        <v>103.875</v>
      </c>
      <c r="X5038">
        <v>0.95814627408981301</v>
      </c>
      <c r="Y5038">
        <v>3723</v>
      </c>
    </row>
    <row r="5039" spans="1:25" x14ac:dyDescent="0.25">
      <c r="A5039" t="s">
        <v>81</v>
      </c>
      <c r="B5039" t="s">
        <v>41</v>
      </c>
      <c r="C5039" s="7" t="s">
        <v>70</v>
      </c>
      <c r="D5039" s="58" t="s">
        <v>65</v>
      </c>
      <c r="E5039" s="7">
        <v>41134</v>
      </c>
      <c r="F5039">
        <v>22</v>
      </c>
      <c r="G5039">
        <v>232.20530700683599</v>
      </c>
      <c r="H5039">
        <v>219.673263549805</v>
      </c>
      <c r="I5039">
        <v>12.5320491790771</v>
      </c>
      <c r="J5039">
        <v>5.3969692438840901E-2</v>
      </c>
      <c r="K5039">
        <v>82.370002746582003</v>
      </c>
      <c r="L5039">
        <v>-0.73531669378280595</v>
      </c>
      <c r="M5039">
        <v>7.1031508445739702</v>
      </c>
      <c r="N5039">
        <v>12.5320491790771</v>
      </c>
      <c r="O5039">
        <v>17.9609489440918</v>
      </c>
      <c r="P5039">
        <v>25.7994174957275</v>
      </c>
      <c r="Q5039">
        <v>-4.4964308738708496</v>
      </c>
      <c r="R5039">
        <v>29.560529708862301</v>
      </c>
      <c r="S5039">
        <v>106</v>
      </c>
      <c r="T5039">
        <v>115.14739311282</v>
      </c>
      <c r="U5039">
        <v>10.352581024169901</v>
      </c>
      <c r="V5039">
        <v>77.518386840820298</v>
      </c>
      <c r="W5039">
        <v>103.875</v>
      </c>
      <c r="X5039">
        <v>0.95489746332168601</v>
      </c>
      <c r="Y5039">
        <v>3723</v>
      </c>
    </row>
    <row r="5040" spans="1:25" x14ac:dyDescent="0.25">
      <c r="A5040" t="s">
        <v>81</v>
      </c>
      <c r="B5040" t="s">
        <v>41</v>
      </c>
      <c r="C5040" s="7" t="s">
        <v>70</v>
      </c>
      <c r="D5040" s="58" t="s">
        <v>65</v>
      </c>
      <c r="E5040" s="7">
        <v>41134</v>
      </c>
      <c r="F5040">
        <v>23</v>
      </c>
      <c r="G5040">
        <v>230.58218383789099</v>
      </c>
      <c r="H5040">
        <v>213.17524719238301</v>
      </c>
      <c r="I5040">
        <v>17.406936645507798</v>
      </c>
      <c r="J5040">
        <v>7.5491249561309801E-2</v>
      </c>
      <c r="K5040">
        <v>80.506668090820298</v>
      </c>
      <c r="L5040">
        <v>4.8814024925231898</v>
      </c>
      <c r="M5040">
        <v>12.2815895080566</v>
      </c>
      <c r="N5040">
        <v>17.406936645507798</v>
      </c>
      <c r="O5040">
        <v>22.532283782958999</v>
      </c>
      <c r="P5040">
        <v>29.932472229003899</v>
      </c>
      <c r="Q5040">
        <v>1.33058738708496</v>
      </c>
      <c r="R5040">
        <v>33.483287811279297</v>
      </c>
      <c r="S5040">
        <v>106</v>
      </c>
      <c r="T5040">
        <v>103.025585730909</v>
      </c>
      <c r="U5040">
        <v>9.7737264633178693</v>
      </c>
      <c r="V5040">
        <v>77.518386840820298</v>
      </c>
      <c r="W5040">
        <v>103.875</v>
      </c>
      <c r="X5040">
        <v>0.95924633741378795</v>
      </c>
      <c r="Y5040">
        <v>3723</v>
      </c>
    </row>
    <row r="5041" spans="1:25" x14ac:dyDescent="0.25">
      <c r="A5041" t="s">
        <v>81</v>
      </c>
      <c r="B5041" t="s">
        <v>41</v>
      </c>
      <c r="C5041" s="7" t="s">
        <v>70</v>
      </c>
      <c r="D5041" s="58" t="s">
        <v>65</v>
      </c>
      <c r="E5041" s="7">
        <v>41134</v>
      </c>
      <c r="F5041">
        <v>24</v>
      </c>
      <c r="G5041">
        <v>213.81080627441401</v>
      </c>
      <c r="H5041">
        <v>202.55455017089801</v>
      </c>
      <c r="I5041">
        <v>11.2562446594238</v>
      </c>
      <c r="J5041">
        <v>5.2645821124315297E-2</v>
      </c>
      <c r="K5041">
        <v>77.376663208007798</v>
      </c>
      <c r="L5041">
        <v>-0.69724094867706299</v>
      </c>
      <c r="M5041">
        <v>6.3649754524231001</v>
      </c>
      <c r="N5041">
        <v>11.2562446594238</v>
      </c>
      <c r="O5041">
        <v>16.147514343261701</v>
      </c>
      <c r="P5041">
        <v>23.209730148315401</v>
      </c>
      <c r="Q5041">
        <v>-4.0858879089355504</v>
      </c>
      <c r="R5041">
        <v>26.5983772277832</v>
      </c>
      <c r="S5041">
        <v>106</v>
      </c>
      <c r="T5041">
        <v>92.383723269899704</v>
      </c>
      <c r="U5041">
        <v>9.3273544311523402</v>
      </c>
      <c r="V5041">
        <v>77.518386840820298</v>
      </c>
      <c r="W5041">
        <v>103.875</v>
      </c>
      <c r="X5041">
        <v>0.96007496118545499</v>
      </c>
      <c r="Y5041">
        <v>3723</v>
      </c>
    </row>
    <row r="5042" spans="1:25" x14ac:dyDescent="0.25">
      <c r="A5042" t="s">
        <v>81</v>
      </c>
      <c r="B5042" t="s">
        <v>41</v>
      </c>
      <c r="C5042" s="7" t="s">
        <v>86</v>
      </c>
      <c r="D5042" s="58" t="s">
        <v>87</v>
      </c>
      <c r="E5042" s="7" t="s">
        <v>42</v>
      </c>
      <c r="F5042">
        <v>1</v>
      </c>
      <c r="G5042">
        <v>126.58766174316401</v>
      </c>
      <c r="H5042">
        <v>124.49575805664099</v>
      </c>
      <c r="I5042">
        <v>2.09190130233765</v>
      </c>
      <c r="J5042">
        <v>1.6525316983461401E-2</v>
      </c>
      <c r="K5042">
        <v>64.787780761718807</v>
      </c>
      <c r="L5042">
        <v>0.32715600728988598</v>
      </c>
      <c r="M5042">
        <v>1.3697818517684901</v>
      </c>
      <c r="N5042">
        <v>2.09190130233765</v>
      </c>
      <c r="O5042">
        <v>2.8140208721160902</v>
      </c>
      <c r="P5042">
        <v>3.8566467761993399</v>
      </c>
      <c r="Q5042">
        <v>-0.173124775290489</v>
      </c>
      <c r="R5042">
        <v>4.3569273948669398</v>
      </c>
      <c r="S5042">
        <v>555</v>
      </c>
      <c r="T5042">
        <v>1.90836653206502</v>
      </c>
      <c r="U5042">
        <v>1.3770381212234499</v>
      </c>
      <c r="V5042">
        <v>74.709426879882798</v>
      </c>
      <c r="W5042">
        <v>102.78562164306599</v>
      </c>
      <c r="X5042">
        <v>0.90265470743179299</v>
      </c>
      <c r="Y5042">
        <v>20077</v>
      </c>
    </row>
    <row r="5043" spans="1:25" x14ac:dyDescent="0.25">
      <c r="A5043" t="s">
        <v>81</v>
      </c>
      <c r="B5043" t="s">
        <v>41</v>
      </c>
      <c r="C5043" s="7" t="s">
        <v>86</v>
      </c>
      <c r="D5043" s="58" t="s">
        <v>87</v>
      </c>
      <c r="E5043" s="7" t="s">
        <v>42</v>
      </c>
      <c r="F5043">
        <v>2</v>
      </c>
      <c r="G5043">
        <v>122.71075439453099</v>
      </c>
      <c r="H5043">
        <v>120.41432952880901</v>
      </c>
      <c r="I5043">
        <v>2.2964231967925999</v>
      </c>
      <c r="J5043">
        <v>1.8714116886258101E-2</v>
      </c>
      <c r="K5043">
        <v>63.741371154785199</v>
      </c>
      <c r="L5043">
        <v>0.5382439494133</v>
      </c>
      <c r="M5043">
        <v>1.5769904851913501</v>
      </c>
      <c r="N5043">
        <v>2.2964231967925999</v>
      </c>
      <c r="O5043">
        <v>3.0158560276031499</v>
      </c>
      <c r="P5043">
        <v>4.0546026229858398</v>
      </c>
      <c r="Q5043">
        <v>3.9824560284614598E-2</v>
      </c>
      <c r="R5043">
        <v>4.5530219078064</v>
      </c>
      <c r="S5043">
        <v>555</v>
      </c>
      <c r="T5043">
        <v>1.90433409725118</v>
      </c>
      <c r="U5043">
        <v>1.37191462516785</v>
      </c>
      <c r="V5043">
        <v>74.709426879882798</v>
      </c>
      <c r="W5043">
        <v>102.78562164306599</v>
      </c>
      <c r="X5043">
        <v>0.89951181411743197</v>
      </c>
      <c r="Y5043">
        <v>20077</v>
      </c>
    </row>
    <row r="5044" spans="1:25" x14ac:dyDescent="0.25">
      <c r="A5044" t="s">
        <v>81</v>
      </c>
      <c r="B5044" t="s">
        <v>41</v>
      </c>
      <c r="C5044" s="7" t="s">
        <v>86</v>
      </c>
      <c r="D5044" s="58" t="s">
        <v>87</v>
      </c>
      <c r="E5044" s="7" t="s">
        <v>42</v>
      </c>
      <c r="F5044">
        <v>3</v>
      </c>
      <c r="G5044">
        <v>119.269424438477</v>
      </c>
      <c r="H5044">
        <v>117.13137054443401</v>
      </c>
      <c r="I5044">
        <v>2.13804960250854</v>
      </c>
      <c r="J5044">
        <v>1.7926217988133399E-2</v>
      </c>
      <c r="K5044">
        <v>62.8040580749512</v>
      </c>
      <c r="L5044">
        <v>0.40937083959579501</v>
      </c>
      <c r="M5044">
        <v>1.4306882619857799</v>
      </c>
      <c r="N5044">
        <v>2.13804960250854</v>
      </c>
      <c r="O5044">
        <v>2.8454110622406001</v>
      </c>
      <c r="P5044">
        <v>3.8667285442352299</v>
      </c>
      <c r="Q5044">
        <v>-8.0685585737228394E-2</v>
      </c>
      <c r="R5044">
        <v>4.3567848205566397</v>
      </c>
      <c r="S5044">
        <v>555</v>
      </c>
      <c r="T5044">
        <v>1.8467560326316601</v>
      </c>
      <c r="U5044">
        <v>1.3488951921462999</v>
      </c>
      <c r="V5044">
        <v>74.709426879882798</v>
      </c>
      <c r="W5044">
        <v>102.78562164306599</v>
      </c>
      <c r="X5044">
        <v>0.90042382478714</v>
      </c>
      <c r="Y5044">
        <v>20077</v>
      </c>
    </row>
    <row r="5045" spans="1:25" x14ac:dyDescent="0.25">
      <c r="A5045" t="s">
        <v>81</v>
      </c>
      <c r="B5045" t="s">
        <v>41</v>
      </c>
      <c r="C5045" s="7" t="s">
        <v>86</v>
      </c>
      <c r="D5045" s="58" t="s">
        <v>87</v>
      </c>
      <c r="E5045" s="7" t="s">
        <v>42</v>
      </c>
      <c r="F5045">
        <v>4</v>
      </c>
      <c r="G5045">
        <v>121.053092956543</v>
      </c>
      <c r="H5045">
        <v>119.138290405273</v>
      </c>
      <c r="I5045">
        <v>1.9148063659668</v>
      </c>
      <c r="J5045">
        <v>1.5817904844880101E-2</v>
      </c>
      <c r="K5045">
        <v>61.903316497802699</v>
      </c>
      <c r="L5045">
        <v>0.12769001722335799</v>
      </c>
      <c r="M5045">
        <v>1.18353283405304</v>
      </c>
      <c r="N5045">
        <v>1.9148063659668</v>
      </c>
      <c r="O5045">
        <v>2.6460797786712602</v>
      </c>
      <c r="P5045">
        <v>3.7019226551055899</v>
      </c>
      <c r="Q5045">
        <v>-0.378932595252991</v>
      </c>
      <c r="R5045">
        <v>4.2085452079772896</v>
      </c>
      <c r="S5045">
        <v>555</v>
      </c>
      <c r="T5045">
        <v>1.9734821383375201</v>
      </c>
      <c r="U5045">
        <v>1.3944942951202399</v>
      </c>
      <c r="V5045">
        <v>74.709426879882798</v>
      </c>
      <c r="W5045">
        <v>102.78562164306599</v>
      </c>
      <c r="X5045">
        <v>0.89549303054809604</v>
      </c>
      <c r="Y5045">
        <v>20077</v>
      </c>
    </row>
    <row r="5046" spans="1:25" x14ac:dyDescent="0.25">
      <c r="A5046" t="s">
        <v>81</v>
      </c>
      <c r="B5046" t="s">
        <v>41</v>
      </c>
      <c r="C5046" s="7" t="s">
        <v>86</v>
      </c>
      <c r="D5046" s="58" t="s">
        <v>87</v>
      </c>
      <c r="E5046" s="7" t="s">
        <v>42</v>
      </c>
      <c r="F5046">
        <v>5</v>
      </c>
      <c r="G5046">
        <v>126.78363037109401</v>
      </c>
      <c r="H5046">
        <v>126.37409210205099</v>
      </c>
      <c r="I5046">
        <v>0.40953436493873602</v>
      </c>
      <c r="J5046">
        <v>3.2301833853125598E-3</v>
      </c>
      <c r="K5046">
        <v>61.099258422851598</v>
      </c>
      <c r="L5046">
        <v>-1.3731451034545901</v>
      </c>
      <c r="M5046">
        <v>-0.31992363929748502</v>
      </c>
      <c r="N5046">
        <v>0.40953436493873602</v>
      </c>
      <c r="O5046">
        <v>1.1389923095703101</v>
      </c>
      <c r="P5046">
        <v>2.1922137737274201</v>
      </c>
      <c r="Q5046">
        <v>-1.8785099983215301</v>
      </c>
      <c r="R5046">
        <v>2.6975789070129399</v>
      </c>
      <c r="S5046">
        <v>555</v>
      </c>
      <c r="T5046">
        <v>1.9607539353896499</v>
      </c>
      <c r="U5046">
        <v>1.3910322189331099</v>
      </c>
      <c r="V5046">
        <v>74.709426879882798</v>
      </c>
      <c r="W5046">
        <v>102.78562164306599</v>
      </c>
      <c r="X5046">
        <v>0.89995527267456099</v>
      </c>
      <c r="Y5046">
        <v>20077</v>
      </c>
    </row>
    <row r="5047" spans="1:25" x14ac:dyDescent="0.25">
      <c r="A5047" t="s">
        <v>81</v>
      </c>
      <c r="B5047" t="s">
        <v>41</v>
      </c>
      <c r="C5047" s="7" t="s">
        <v>86</v>
      </c>
      <c r="D5047" s="58" t="s">
        <v>87</v>
      </c>
      <c r="E5047" s="7" t="s">
        <v>42</v>
      </c>
      <c r="F5047">
        <v>6</v>
      </c>
      <c r="G5047">
        <v>141.19575500488301</v>
      </c>
      <c r="H5047">
        <v>141.94616699218801</v>
      </c>
      <c r="I5047">
        <v>-0.75042319297790505</v>
      </c>
      <c r="J5047">
        <v>-5.3147720173001298E-3</v>
      </c>
      <c r="K5047">
        <v>60.550994873046903</v>
      </c>
      <c r="L5047">
        <v>-2.5841858386993399</v>
      </c>
      <c r="M5047">
        <v>-1.5007840394973799</v>
      </c>
      <c r="N5047">
        <v>-0.75042319297790505</v>
      </c>
      <c r="O5047">
        <v>-6.2319923017639694E-5</v>
      </c>
      <c r="P5047">
        <v>1.08333969116211</v>
      </c>
      <c r="Q5047">
        <v>-3.10403227806091</v>
      </c>
      <c r="R5047">
        <v>1.6031858921051001</v>
      </c>
      <c r="S5047">
        <v>555</v>
      </c>
      <c r="T5047">
        <v>2.0476881345074398</v>
      </c>
      <c r="U5047">
        <v>1.43089270591736</v>
      </c>
      <c r="V5047">
        <v>74.709426879882798</v>
      </c>
      <c r="W5047">
        <v>102.78562164306599</v>
      </c>
      <c r="X5047">
        <v>0.90278881788253795</v>
      </c>
      <c r="Y5047">
        <v>20077</v>
      </c>
    </row>
    <row r="5048" spans="1:25" x14ac:dyDescent="0.25">
      <c r="A5048" t="s">
        <v>81</v>
      </c>
      <c r="B5048" t="s">
        <v>41</v>
      </c>
      <c r="C5048" s="7" t="s">
        <v>86</v>
      </c>
      <c r="D5048" s="58" t="s">
        <v>87</v>
      </c>
      <c r="E5048" s="7" t="s">
        <v>42</v>
      </c>
      <c r="F5048">
        <v>7</v>
      </c>
      <c r="G5048">
        <v>163.75230407714801</v>
      </c>
      <c r="H5048">
        <v>162.50750732421901</v>
      </c>
      <c r="I5048">
        <v>1.2447935342788701</v>
      </c>
      <c r="J5048">
        <v>7.6016862876713302E-3</v>
      </c>
      <c r="K5048">
        <v>60.4733695983887</v>
      </c>
      <c r="L5048">
        <v>-0.71540677547454801</v>
      </c>
      <c r="M5048">
        <v>0.44269546866416898</v>
      </c>
      <c r="N5048">
        <v>1.2447935342788701</v>
      </c>
      <c r="O5048">
        <v>2.0468916893005402</v>
      </c>
      <c r="P5048">
        <v>3.2049939632415798</v>
      </c>
      <c r="Q5048">
        <v>-1.2710964679718</v>
      </c>
      <c r="R5048">
        <v>3.7606835365295401</v>
      </c>
      <c r="S5048">
        <v>555</v>
      </c>
      <c r="T5048">
        <v>2.29897295053956</v>
      </c>
      <c r="U5048">
        <v>1.5295524597168</v>
      </c>
      <c r="V5048">
        <v>74.709426879882798</v>
      </c>
      <c r="W5048">
        <v>102.78562164306599</v>
      </c>
      <c r="X5048">
        <v>0.90254795551300004</v>
      </c>
      <c r="Y5048">
        <v>20077</v>
      </c>
    </row>
    <row r="5049" spans="1:25" x14ac:dyDescent="0.25">
      <c r="A5049" t="s">
        <v>81</v>
      </c>
      <c r="B5049" t="s">
        <v>41</v>
      </c>
      <c r="C5049" s="7" t="s">
        <v>86</v>
      </c>
      <c r="D5049" s="58" t="s">
        <v>87</v>
      </c>
      <c r="E5049" s="7" t="s">
        <v>42</v>
      </c>
      <c r="F5049">
        <v>8</v>
      </c>
      <c r="G5049">
        <v>187.29122924804699</v>
      </c>
      <c r="H5049">
        <v>184.09019470214801</v>
      </c>
      <c r="I5049">
        <v>3.20102834701538</v>
      </c>
      <c r="J5049">
        <v>1.7091181129217099E-2</v>
      </c>
      <c r="K5049">
        <v>62.274646759033203</v>
      </c>
      <c r="L5049">
        <v>1.0277184247970601</v>
      </c>
      <c r="M5049">
        <v>2.3117272853851301</v>
      </c>
      <c r="N5049">
        <v>3.20102834701538</v>
      </c>
      <c r="O5049">
        <v>4.0903291702270499</v>
      </c>
      <c r="P5049">
        <v>5.3743381500244096</v>
      </c>
      <c r="Q5049">
        <v>0.41161522269249001</v>
      </c>
      <c r="R5049">
        <v>5.9904413223266602</v>
      </c>
      <c r="S5049">
        <v>555</v>
      </c>
      <c r="T5049">
        <v>2.8179314042055799</v>
      </c>
      <c r="U5049">
        <v>1.6958427429199201</v>
      </c>
      <c r="V5049">
        <v>74.709426879882798</v>
      </c>
      <c r="W5049">
        <v>102.78562164306599</v>
      </c>
      <c r="X5049">
        <v>0.89521491527557395</v>
      </c>
      <c r="Y5049">
        <v>20075</v>
      </c>
    </row>
    <row r="5050" spans="1:25" x14ac:dyDescent="0.25">
      <c r="A5050" t="s">
        <v>81</v>
      </c>
      <c r="B5050" t="s">
        <v>41</v>
      </c>
      <c r="C5050" s="7" t="s">
        <v>86</v>
      </c>
      <c r="D5050" s="58" t="s">
        <v>87</v>
      </c>
      <c r="E5050" s="7" t="s">
        <v>42</v>
      </c>
      <c r="F5050">
        <v>9</v>
      </c>
      <c r="G5050">
        <v>198.38835144043</v>
      </c>
      <c r="H5050">
        <v>200.60658264160199</v>
      </c>
      <c r="I5050">
        <v>-2.2182343006134002</v>
      </c>
      <c r="J5050">
        <v>-1.11812725663185E-2</v>
      </c>
      <c r="K5050">
        <v>65.513343811035199</v>
      </c>
      <c r="L5050">
        <v>-4.5767979621887198</v>
      </c>
      <c r="M5050">
        <v>-3.1833393573761</v>
      </c>
      <c r="N5050">
        <v>-2.2182343006134002</v>
      </c>
      <c r="O5050">
        <v>-1.25312912464142</v>
      </c>
      <c r="P5050">
        <v>0.140329450368881</v>
      </c>
      <c r="Q5050">
        <v>-5.2454175949096697</v>
      </c>
      <c r="R5050">
        <v>0.80894947052001998</v>
      </c>
      <c r="S5050">
        <v>555</v>
      </c>
      <c r="T5050">
        <v>3.3164828988810799</v>
      </c>
      <c r="U5050">
        <v>1.8403970003128101</v>
      </c>
      <c r="V5050">
        <v>74.709426879882798</v>
      </c>
      <c r="W5050">
        <v>102.78562164306599</v>
      </c>
      <c r="X5050">
        <v>0.89021807909011796</v>
      </c>
      <c r="Y5050">
        <v>20075</v>
      </c>
    </row>
    <row r="5051" spans="1:25" x14ac:dyDescent="0.25">
      <c r="A5051" t="s">
        <v>81</v>
      </c>
      <c r="B5051" t="s">
        <v>41</v>
      </c>
      <c r="C5051" s="7" t="s">
        <v>86</v>
      </c>
      <c r="D5051" s="58" t="s">
        <v>87</v>
      </c>
      <c r="E5051" s="7" t="s">
        <v>42</v>
      </c>
      <c r="F5051">
        <v>10</v>
      </c>
      <c r="G5051">
        <v>212.68759155273401</v>
      </c>
      <c r="H5051">
        <v>214.66412353515599</v>
      </c>
      <c r="I5051">
        <v>-1.97653925418854</v>
      </c>
      <c r="J5051">
        <v>-9.2931566759943997E-3</v>
      </c>
      <c r="K5051">
        <v>69.187805175781307</v>
      </c>
      <c r="L5051">
        <v>-4.4126324653625497</v>
      </c>
      <c r="M5051">
        <v>-2.9733688831329301</v>
      </c>
      <c r="N5051">
        <v>-1.97653925418854</v>
      </c>
      <c r="O5051">
        <v>-0.97970950603485096</v>
      </c>
      <c r="P5051">
        <v>0.45955416560173001</v>
      </c>
      <c r="Q5051">
        <v>-5.10323143005371</v>
      </c>
      <c r="R5051">
        <v>1.15015280246735</v>
      </c>
      <c r="S5051">
        <v>555</v>
      </c>
      <c r="T5051">
        <v>3.5379067869257601</v>
      </c>
      <c r="U5051">
        <v>1.9008936882019001</v>
      </c>
      <c r="V5051">
        <v>74.709426879882798</v>
      </c>
      <c r="W5051">
        <v>102.78562164306599</v>
      </c>
      <c r="X5051">
        <v>0.89160507917404197</v>
      </c>
      <c r="Y5051">
        <v>20077</v>
      </c>
    </row>
    <row r="5052" spans="1:25" x14ac:dyDescent="0.25">
      <c r="A5052" t="s">
        <v>81</v>
      </c>
      <c r="B5052" t="s">
        <v>41</v>
      </c>
      <c r="C5052" s="7" t="s">
        <v>86</v>
      </c>
      <c r="D5052" s="58" t="s">
        <v>87</v>
      </c>
      <c r="E5052" s="7" t="s">
        <v>42</v>
      </c>
      <c r="F5052">
        <v>11</v>
      </c>
      <c r="G5052">
        <v>222.73312377929699</v>
      </c>
      <c r="H5052">
        <v>224.064376831055</v>
      </c>
      <c r="I5052">
        <v>-1.3312562704086299</v>
      </c>
      <c r="J5052">
        <v>-5.97691209986806E-3</v>
      </c>
      <c r="K5052">
        <v>72.842742919921903</v>
      </c>
      <c r="L5052">
        <v>-3.8675456047058101</v>
      </c>
      <c r="M5052">
        <v>-2.3690853118896502</v>
      </c>
      <c r="N5052">
        <v>-1.3312562704086299</v>
      </c>
      <c r="O5052">
        <v>-0.29342722892761203</v>
      </c>
      <c r="P5052">
        <v>1.20503306388855</v>
      </c>
      <c r="Q5052">
        <v>-4.58654832839966</v>
      </c>
      <c r="R5052">
        <v>1.9240359067916899</v>
      </c>
      <c r="S5052">
        <v>555</v>
      </c>
      <c r="T5052">
        <v>3.8360790906172002</v>
      </c>
      <c r="U5052">
        <v>1.97907710075378</v>
      </c>
      <c r="V5052">
        <v>74.709426879882798</v>
      </c>
      <c r="W5052">
        <v>102.78562164306599</v>
      </c>
      <c r="X5052">
        <v>0.88866281509399403</v>
      </c>
      <c r="Y5052">
        <v>20077</v>
      </c>
    </row>
    <row r="5053" spans="1:25" x14ac:dyDescent="0.25">
      <c r="A5053" t="s">
        <v>81</v>
      </c>
      <c r="B5053" t="s">
        <v>41</v>
      </c>
      <c r="C5053" s="7" t="s">
        <v>86</v>
      </c>
      <c r="D5053" s="58" t="s">
        <v>87</v>
      </c>
      <c r="E5053" s="7" t="s">
        <v>42</v>
      </c>
      <c r="F5053">
        <v>12</v>
      </c>
      <c r="G5053">
        <v>225.78723144531301</v>
      </c>
      <c r="H5053">
        <v>226.97332763671901</v>
      </c>
      <c r="I5053">
        <v>-1.1860930919647199</v>
      </c>
      <c r="J5053">
        <v>-5.2531450055539599E-3</v>
      </c>
      <c r="K5053">
        <v>76.227745056152301</v>
      </c>
      <c r="L5053">
        <v>-3.5171258449554399</v>
      </c>
      <c r="M5053">
        <v>-2.13993263244629</v>
      </c>
      <c r="N5053">
        <v>-1.1860930919647199</v>
      </c>
      <c r="O5053">
        <v>-0.232253357768059</v>
      </c>
      <c r="P5053">
        <v>1.1449396610260001</v>
      </c>
      <c r="Q5053">
        <v>-4.1779413223266602</v>
      </c>
      <c r="R5053">
        <v>1.8057551383972199</v>
      </c>
      <c r="S5053">
        <v>555</v>
      </c>
      <c r="T5053">
        <v>3.26789643030838</v>
      </c>
      <c r="U5053">
        <v>1.81891453266144</v>
      </c>
      <c r="V5053">
        <v>74.709426879882798</v>
      </c>
      <c r="W5053">
        <v>102.78562164306599</v>
      </c>
      <c r="X5053">
        <v>0.897175192832947</v>
      </c>
      <c r="Y5053">
        <v>20076</v>
      </c>
    </row>
    <row r="5054" spans="1:25" x14ac:dyDescent="0.25">
      <c r="A5054" t="s">
        <v>81</v>
      </c>
      <c r="B5054" t="s">
        <v>41</v>
      </c>
      <c r="C5054" s="7" t="s">
        <v>86</v>
      </c>
      <c r="D5054" s="58" t="s">
        <v>87</v>
      </c>
      <c r="E5054" s="7" t="s">
        <v>42</v>
      </c>
      <c r="F5054">
        <v>13</v>
      </c>
      <c r="G5054">
        <v>229.80410766601599</v>
      </c>
      <c r="H5054">
        <v>228.32449340820301</v>
      </c>
      <c r="I5054">
        <v>1.47961986064911</v>
      </c>
      <c r="J5054">
        <v>6.4386138692498198E-3</v>
      </c>
      <c r="K5054">
        <v>79.597297668457003</v>
      </c>
      <c r="L5054">
        <v>-0.903667151927948</v>
      </c>
      <c r="M5054">
        <v>0.50439816713333097</v>
      </c>
      <c r="N5054">
        <v>1.47961986064911</v>
      </c>
      <c r="O5054">
        <v>2.4548416137695299</v>
      </c>
      <c r="P5054">
        <v>3.8629069328308101</v>
      </c>
      <c r="Q5054">
        <v>-1.57929587364197</v>
      </c>
      <c r="R5054">
        <v>4.53853559494019</v>
      </c>
      <c r="S5054">
        <v>555</v>
      </c>
      <c r="T5054">
        <v>3.4322272960911002</v>
      </c>
      <c r="U5054">
        <v>1.8596887588501001</v>
      </c>
      <c r="V5054">
        <v>74.709426879882798</v>
      </c>
      <c r="W5054">
        <v>102.78562164306599</v>
      </c>
      <c r="X5054">
        <v>0.8975830078125</v>
      </c>
      <c r="Y5054">
        <v>20077</v>
      </c>
    </row>
    <row r="5055" spans="1:25" x14ac:dyDescent="0.25">
      <c r="A5055" t="s">
        <v>81</v>
      </c>
      <c r="B5055" t="s">
        <v>41</v>
      </c>
      <c r="C5055" s="7" t="s">
        <v>86</v>
      </c>
      <c r="D5055" s="58" t="s">
        <v>87</v>
      </c>
      <c r="E5055" s="7" t="s">
        <v>42</v>
      </c>
      <c r="F5055">
        <v>14</v>
      </c>
      <c r="G5055">
        <v>229.43013000488301</v>
      </c>
      <c r="H5055">
        <v>228.24134826660199</v>
      </c>
      <c r="I5055">
        <v>1.1887900829315201</v>
      </c>
      <c r="J5055">
        <v>5.1814909093082003E-3</v>
      </c>
      <c r="K5055">
        <v>82.417381286621094</v>
      </c>
      <c r="L5055">
        <v>-1.2257621288299601</v>
      </c>
      <c r="M5055">
        <v>0.20077492296695701</v>
      </c>
      <c r="N5055">
        <v>1.1887900829315201</v>
      </c>
      <c r="O5055">
        <v>2.1768052577972399</v>
      </c>
      <c r="P5055">
        <v>3.60334253311157</v>
      </c>
      <c r="Q5055">
        <v>-1.9102541208267201</v>
      </c>
      <c r="R5055">
        <v>4.2878341674804696</v>
      </c>
      <c r="S5055">
        <v>555</v>
      </c>
      <c r="T5055">
        <v>3.56206869612683</v>
      </c>
      <c r="U5055">
        <v>1.8840851783752399</v>
      </c>
      <c r="V5055">
        <v>74.709426879882798</v>
      </c>
      <c r="W5055">
        <v>102.78562164306599</v>
      </c>
      <c r="X5055">
        <v>0.89461886882782005</v>
      </c>
      <c r="Y5055">
        <v>20077</v>
      </c>
    </row>
    <row r="5056" spans="1:25" x14ac:dyDescent="0.25">
      <c r="A5056" t="s">
        <v>81</v>
      </c>
      <c r="B5056" t="s">
        <v>41</v>
      </c>
      <c r="C5056" s="7" t="s">
        <v>86</v>
      </c>
      <c r="D5056" s="58" t="s">
        <v>87</v>
      </c>
      <c r="E5056" s="7" t="s">
        <v>42</v>
      </c>
      <c r="F5056">
        <v>15</v>
      </c>
      <c r="G5056">
        <v>221.07243347168</v>
      </c>
      <c r="H5056">
        <v>211.49363708496099</v>
      </c>
      <c r="I5056">
        <v>9.5788021087646502</v>
      </c>
      <c r="J5056">
        <v>4.3328795582055997E-2</v>
      </c>
      <c r="K5056">
        <v>84.425971984863295</v>
      </c>
      <c r="L5056">
        <v>7.2353005409240696</v>
      </c>
      <c r="M5056">
        <v>8.6198606491088903</v>
      </c>
      <c r="N5056">
        <v>9.5788021087646502</v>
      </c>
      <c r="O5056">
        <v>10.537743568420399</v>
      </c>
      <c r="P5056">
        <v>11.9223031997681</v>
      </c>
      <c r="Q5056">
        <v>6.5709509849548304</v>
      </c>
      <c r="R5056">
        <v>12.586652755737299</v>
      </c>
      <c r="S5056">
        <v>555</v>
      </c>
      <c r="T5056">
        <v>3.50105052999898</v>
      </c>
      <c r="U5056">
        <v>1.8286435604095499</v>
      </c>
      <c r="V5056">
        <v>74.709426879882798</v>
      </c>
      <c r="W5056">
        <v>102.78562164306599</v>
      </c>
      <c r="X5056">
        <v>0.89489835500717196</v>
      </c>
      <c r="Y5056">
        <v>20076</v>
      </c>
    </row>
    <row r="5057" spans="1:25" x14ac:dyDescent="0.25">
      <c r="A5057" t="s">
        <v>81</v>
      </c>
      <c r="B5057" t="s">
        <v>41</v>
      </c>
      <c r="C5057" s="7" t="s">
        <v>86</v>
      </c>
      <c r="D5057" s="58" t="s">
        <v>87</v>
      </c>
      <c r="E5057" s="7" t="s">
        <v>42</v>
      </c>
      <c r="F5057">
        <v>16</v>
      </c>
      <c r="G5057">
        <v>212.704513549805</v>
      </c>
      <c r="H5057">
        <v>202.90559387207</v>
      </c>
      <c r="I5057">
        <v>9.7989082336425799</v>
      </c>
      <c r="J5057">
        <v>4.6068176627159098E-2</v>
      </c>
      <c r="K5057">
        <v>85.643142700195298</v>
      </c>
      <c r="L5057">
        <v>7.6591529846191397</v>
      </c>
      <c r="M5057">
        <v>8.9233379364013707</v>
      </c>
      <c r="N5057">
        <v>9.7989082336425799</v>
      </c>
      <c r="O5057">
        <v>10.6744794845581</v>
      </c>
      <c r="P5057">
        <v>11.9386644363403</v>
      </c>
      <c r="Q5057">
        <v>7.0525617599487296</v>
      </c>
      <c r="R5057">
        <v>12.545254707336399</v>
      </c>
      <c r="S5057">
        <v>555</v>
      </c>
      <c r="T5057">
        <v>2.93282372857198</v>
      </c>
      <c r="U5057">
        <v>1.66966021060944</v>
      </c>
      <c r="V5057">
        <v>74.709426879882798</v>
      </c>
      <c r="W5057">
        <v>102.78562164306599</v>
      </c>
      <c r="X5057">
        <v>0.911027491092682</v>
      </c>
      <c r="Y5057">
        <v>20077</v>
      </c>
    </row>
    <row r="5058" spans="1:25" x14ac:dyDescent="0.25">
      <c r="A5058" t="s">
        <v>81</v>
      </c>
      <c r="B5058" t="s">
        <v>41</v>
      </c>
      <c r="C5058" s="7" t="s">
        <v>86</v>
      </c>
      <c r="D5058" s="58" t="s">
        <v>87</v>
      </c>
      <c r="E5058" s="7" t="s">
        <v>42</v>
      </c>
      <c r="F5058">
        <v>17</v>
      </c>
      <c r="G5058">
        <v>202.75599670410199</v>
      </c>
      <c r="H5058">
        <v>192.79553222656301</v>
      </c>
      <c r="I5058">
        <v>9.9604606628418004</v>
      </c>
      <c r="J5058">
        <v>4.9125354737043402E-2</v>
      </c>
      <c r="K5058">
        <v>85.659423828125</v>
      </c>
      <c r="L5058">
        <v>8.0611591339111293</v>
      </c>
      <c r="M5058">
        <v>9.1832818984985405</v>
      </c>
      <c r="N5058">
        <v>9.9604606628418004</v>
      </c>
      <c r="O5058">
        <v>10.7376384735107</v>
      </c>
      <c r="P5058">
        <v>11.8597612380981</v>
      </c>
      <c r="Q5058">
        <v>7.5227336883544904</v>
      </c>
      <c r="R5058">
        <v>12.398186683654799</v>
      </c>
      <c r="S5058">
        <v>555</v>
      </c>
      <c r="T5058">
        <v>2.31681183911759</v>
      </c>
      <c r="U5058">
        <v>1.48203253746033</v>
      </c>
      <c r="V5058">
        <v>74.709426879882798</v>
      </c>
      <c r="W5058">
        <v>102.78562164306599</v>
      </c>
      <c r="X5058">
        <v>0.926777362823486</v>
      </c>
      <c r="Y5058">
        <v>20077</v>
      </c>
    </row>
    <row r="5059" spans="1:25" x14ac:dyDescent="0.25">
      <c r="A5059" t="s">
        <v>81</v>
      </c>
      <c r="B5059" t="s">
        <v>41</v>
      </c>
      <c r="C5059" s="7" t="s">
        <v>86</v>
      </c>
      <c r="D5059" s="58" t="s">
        <v>87</v>
      </c>
      <c r="E5059" s="7" t="s">
        <v>42</v>
      </c>
      <c r="F5059">
        <v>18</v>
      </c>
      <c r="G5059">
        <v>185.87971496582</v>
      </c>
      <c r="H5059">
        <v>177.41291809082</v>
      </c>
      <c r="I5059">
        <v>8.4668025970459002</v>
      </c>
      <c r="J5059">
        <v>4.5549899339675903E-2</v>
      </c>
      <c r="K5059">
        <v>84.444725036621094</v>
      </c>
      <c r="L5059">
        <v>6.6698589324951199</v>
      </c>
      <c r="M5059">
        <v>7.7315077781677202</v>
      </c>
      <c r="N5059">
        <v>8.4668025970459002</v>
      </c>
      <c r="O5059">
        <v>9.2020969390869105</v>
      </c>
      <c r="P5059">
        <v>10.263747215271</v>
      </c>
      <c r="Q5059">
        <v>6.1604499816894496</v>
      </c>
      <c r="R5059">
        <v>10.773154258728001</v>
      </c>
      <c r="S5059">
        <v>555</v>
      </c>
      <c r="T5059">
        <v>2.07691962617288</v>
      </c>
      <c r="U5059">
        <v>1.4021626710891699</v>
      </c>
      <c r="V5059">
        <v>74.709426879882798</v>
      </c>
      <c r="W5059">
        <v>102.78562164306599</v>
      </c>
      <c r="X5059">
        <v>0.92536491155624401</v>
      </c>
      <c r="Y5059">
        <v>20076</v>
      </c>
    </row>
    <row r="5060" spans="1:25" x14ac:dyDescent="0.25">
      <c r="A5060" t="s">
        <v>81</v>
      </c>
      <c r="B5060" t="s">
        <v>41</v>
      </c>
      <c r="C5060" s="7" t="s">
        <v>86</v>
      </c>
      <c r="D5060" s="58" t="s">
        <v>87</v>
      </c>
      <c r="E5060" s="7" t="s">
        <v>42</v>
      </c>
      <c r="F5060">
        <v>19</v>
      </c>
      <c r="G5060">
        <v>174.62107849121099</v>
      </c>
      <c r="H5060">
        <v>169.66473388671901</v>
      </c>
      <c r="I5060">
        <v>4.9563431739807102</v>
      </c>
      <c r="J5060">
        <v>2.8383417055010799E-2</v>
      </c>
      <c r="K5060">
        <v>82.074485778808594</v>
      </c>
      <c r="L5060">
        <v>3.08200263977051</v>
      </c>
      <c r="M5060">
        <v>4.1893777847290004</v>
      </c>
      <c r="N5060">
        <v>4.9563431739807102</v>
      </c>
      <c r="O5060">
        <v>5.7233080863952601</v>
      </c>
      <c r="P5060">
        <v>6.8306832313537598</v>
      </c>
      <c r="Q5060">
        <v>2.5506532192230198</v>
      </c>
      <c r="R5060">
        <v>7.3620328903198198</v>
      </c>
      <c r="S5060">
        <v>555</v>
      </c>
      <c r="T5060">
        <v>2.2230435748952599</v>
      </c>
      <c r="U5060">
        <v>1.4625555276870701</v>
      </c>
      <c r="V5060">
        <v>74.709426879882798</v>
      </c>
      <c r="W5060">
        <v>102.78562164306599</v>
      </c>
      <c r="X5060">
        <v>0.91469705104827903</v>
      </c>
      <c r="Y5060">
        <v>20077</v>
      </c>
    </row>
    <row r="5061" spans="1:25" x14ac:dyDescent="0.25">
      <c r="A5061" t="s">
        <v>81</v>
      </c>
      <c r="B5061" t="s">
        <v>41</v>
      </c>
      <c r="C5061" s="7" t="s">
        <v>86</v>
      </c>
      <c r="D5061" s="58" t="s">
        <v>87</v>
      </c>
      <c r="E5061" s="7" t="s">
        <v>42</v>
      </c>
      <c r="F5061">
        <v>20</v>
      </c>
      <c r="G5061">
        <v>166.24356079101599</v>
      </c>
      <c r="H5061">
        <v>161.88545227050801</v>
      </c>
      <c r="I5061">
        <v>4.3580956459045401</v>
      </c>
      <c r="J5061">
        <v>2.6215126737952201E-2</v>
      </c>
      <c r="K5061">
        <v>78.053001403808594</v>
      </c>
      <c r="L5061">
        <v>2.5155587196350102</v>
      </c>
      <c r="M5061">
        <v>3.6041448116302499</v>
      </c>
      <c r="N5061">
        <v>4.3580956459045401</v>
      </c>
      <c r="O5061">
        <v>5.1120467185974103</v>
      </c>
      <c r="P5061">
        <v>6.2006325721740696</v>
      </c>
      <c r="Q5061">
        <v>1.99322509765625</v>
      </c>
      <c r="R5061">
        <v>6.7229661941528303</v>
      </c>
      <c r="S5061">
        <v>555</v>
      </c>
      <c r="T5061">
        <v>2.1238258250381299</v>
      </c>
      <c r="U5061">
        <v>1.43773925304413</v>
      </c>
      <c r="V5061">
        <v>74.709426879882798</v>
      </c>
      <c r="W5061">
        <v>102.78562164306599</v>
      </c>
      <c r="X5061">
        <v>0.91884613037109397</v>
      </c>
      <c r="Y5061">
        <v>20077</v>
      </c>
    </row>
    <row r="5062" spans="1:25" x14ac:dyDescent="0.25">
      <c r="A5062" t="s">
        <v>81</v>
      </c>
      <c r="B5062" t="s">
        <v>41</v>
      </c>
      <c r="C5062" s="7" t="s">
        <v>86</v>
      </c>
      <c r="D5062" s="58" t="s">
        <v>87</v>
      </c>
      <c r="E5062" s="7" t="s">
        <v>42</v>
      </c>
      <c r="F5062">
        <v>21</v>
      </c>
      <c r="G5062">
        <v>161.03330993652301</v>
      </c>
      <c r="H5062">
        <v>157.81729125976599</v>
      </c>
      <c r="I5062">
        <v>3.2160217761993399</v>
      </c>
      <c r="J5062">
        <v>1.99711583554745E-2</v>
      </c>
      <c r="K5062">
        <v>73.648040771484403</v>
      </c>
      <c r="L5062">
        <v>1.35448157787323</v>
      </c>
      <c r="M5062">
        <v>2.45429468154907</v>
      </c>
      <c r="N5062">
        <v>3.2160217761993399</v>
      </c>
      <c r="O5062">
        <v>3.9777491092681898</v>
      </c>
      <c r="P5062">
        <v>5.0775623321533203</v>
      </c>
      <c r="Q5062">
        <v>0.82676076889038097</v>
      </c>
      <c r="R5062">
        <v>5.6052827835082999</v>
      </c>
      <c r="S5062">
        <v>555</v>
      </c>
      <c r="T5062">
        <v>2.1418990529217901</v>
      </c>
      <c r="U5062">
        <v>1.4525675773620601</v>
      </c>
      <c r="V5062">
        <v>74.709426879882798</v>
      </c>
      <c r="W5062">
        <v>102.78562164306599</v>
      </c>
      <c r="X5062">
        <v>0.91727495193481401</v>
      </c>
      <c r="Y5062">
        <v>20077</v>
      </c>
    </row>
    <row r="5063" spans="1:25" x14ac:dyDescent="0.25">
      <c r="A5063" t="s">
        <v>81</v>
      </c>
      <c r="B5063" t="s">
        <v>41</v>
      </c>
      <c r="C5063" s="7" t="s">
        <v>86</v>
      </c>
      <c r="D5063" s="58" t="s">
        <v>87</v>
      </c>
      <c r="E5063" s="7" t="s">
        <v>42</v>
      </c>
      <c r="F5063">
        <v>22</v>
      </c>
      <c r="G5063">
        <v>154.74510192871099</v>
      </c>
      <c r="H5063">
        <v>151.18617248535199</v>
      </c>
      <c r="I5063">
        <v>3.5589280128478999</v>
      </c>
      <c r="J5063">
        <v>2.299864590168E-2</v>
      </c>
      <c r="K5063">
        <v>70.638610839843807</v>
      </c>
      <c r="L5063">
        <v>1.7986692190170299</v>
      </c>
      <c r="M5063">
        <v>2.83864426612854</v>
      </c>
      <c r="N5063">
        <v>3.5589280128478999</v>
      </c>
      <c r="O5063">
        <v>4.2792115211486799</v>
      </c>
      <c r="P5063">
        <v>5.3191866874694798</v>
      </c>
      <c r="Q5063">
        <v>1.29966032505035</v>
      </c>
      <c r="R5063">
        <v>5.8181953430175799</v>
      </c>
      <c r="S5063">
        <v>555</v>
      </c>
      <c r="T5063">
        <v>1.9048932297801899</v>
      </c>
      <c r="U5063">
        <v>1.3735371828079199</v>
      </c>
      <c r="V5063">
        <v>74.709426879882798</v>
      </c>
      <c r="W5063">
        <v>102.78562164306599</v>
      </c>
      <c r="X5063">
        <v>0.92459058761596702</v>
      </c>
      <c r="Y5063">
        <v>20077</v>
      </c>
    </row>
    <row r="5064" spans="1:25" x14ac:dyDescent="0.25">
      <c r="A5064" t="s">
        <v>81</v>
      </c>
      <c r="B5064" t="s">
        <v>41</v>
      </c>
      <c r="C5064" s="7" t="s">
        <v>86</v>
      </c>
      <c r="D5064" s="58" t="s">
        <v>87</v>
      </c>
      <c r="E5064" s="7" t="s">
        <v>42</v>
      </c>
      <c r="F5064">
        <v>23</v>
      </c>
      <c r="G5064">
        <v>146.26815795898401</v>
      </c>
      <c r="H5064">
        <v>142.83573913574199</v>
      </c>
      <c r="I5064">
        <v>3.4324193000793501</v>
      </c>
      <c r="J5064">
        <v>2.3466620594263101E-2</v>
      </c>
      <c r="K5064">
        <v>68.5224609375</v>
      </c>
      <c r="L5064">
        <v>1.7300562858581501</v>
      </c>
      <c r="M5064">
        <v>2.7358260154724099</v>
      </c>
      <c r="N5064">
        <v>3.4324193000793501</v>
      </c>
      <c r="O5064">
        <v>4.1290125846862802</v>
      </c>
      <c r="P5064">
        <v>5.1347827911376998</v>
      </c>
      <c r="Q5064">
        <v>1.24745988845825</v>
      </c>
      <c r="R5064">
        <v>5.6173791885376003</v>
      </c>
      <c r="S5064">
        <v>555</v>
      </c>
      <c r="T5064">
        <v>1.77572094998275</v>
      </c>
      <c r="U5064">
        <v>1.3283610343933101</v>
      </c>
      <c r="V5064">
        <v>74.709426879882798</v>
      </c>
      <c r="W5064">
        <v>102.78562164306599</v>
      </c>
      <c r="X5064">
        <v>0.92461079359054599</v>
      </c>
      <c r="Y5064">
        <v>20077</v>
      </c>
    </row>
    <row r="5065" spans="1:25" x14ac:dyDescent="0.25">
      <c r="A5065" t="s">
        <v>81</v>
      </c>
      <c r="B5065" t="s">
        <v>41</v>
      </c>
      <c r="C5065" s="7" t="s">
        <v>86</v>
      </c>
      <c r="D5065" s="58" t="s">
        <v>87</v>
      </c>
      <c r="E5065" s="7" t="s">
        <v>42</v>
      </c>
      <c r="F5065">
        <v>24</v>
      </c>
      <c r="G5065">
        <v>136.58847045898401</v>
      </c>
      <c r="H5065">
        <v>134.67337036132801</v>
      </c>
      <c r="I5065">
        <v>1.91509568691254</v>
      </c>
      <c r="J5065">
        <v>1.40209179371595E-2</v>
      </c>
      <c r="K5065">
        <v>66.128517150878906</v>
      </c>
      <c r="L5065">
        <v>0.249016523361206</v>
      </c>
      <c r="M5065">
        <v>1.23334968090057</v>
      </c>
      <c r="N5065">
        <v>1.91509568691254</v>
      </c>
      <c r="O5065">
        <v>2.59684181213379</v>
      </c>
      <c r="P5065">
        <v>3.5811748504638699</v>
      </c>
      <c r="Q5065">
        <v>-0.22329378128051799</v>
      </c>
      <c r="R5065">
        <v>4.0534849166870099</v>
      </c>
      <c r="S5065">
        <v>555</v>
      </c>
      <c r="T5065">
        <v>1.6929964201718199</v>
      </c>
      <c r="U5065">
        <v>1.30004847049713</v>
      </c>
      <c r="V5065">
        <v>74.709426879882798</v>
      </c>
      <c r="W5065">
        <v>102.78562164306599</v>
      </c>
      <c r="X5065">
        <v>0.92248237133026101</v>
      </c>
      <c r="Y5065">
        <v>20077</v>
      </c>
    </row>
    <row r="5066" spans="1:25" x14ac:dyDescent="0.25">
      <c r="A5066" t="s">
        <v>81</v>
      </c>
      <c r="B5066" t="s">
        <v>41</v>
      </c>
      <c r="C5066" s="7" t="s">
        <v>86</v>
      </c>
      <c r="D5066" s="58" t="s">
        <v>87</v>
      </c>
      <c r="E5066" s="7">
        <v>41099</v>
      </c>
      <c r="F5066">
        <v>1</v>
      </c>
      <c r="G5066">
        <v>107.32195281982401</v>
      </c>
      <c r="H5066">
        <v>109.705596923828</v>
      </c>
      <c r="I5066">
        <v>-2.3836514949798602</v>
      </c>
      <c r="J5066">
        <v>-2.2210288792848601E-2</v>
      </c>
      <c r="K5066">
        <v>62.398994445800803</v>
      </c>
      <c r="L5066">
        <v>-6.4067974090576199</v>
      </c>
      <c r="M5066">
        <v>-4.0298900604248002</v>
      </c>
      <c r="N5066">
        <v>-2.3836514949798602</v>
      </c>
      <c r="O5066">
        <v>-0.737412869930267</v>
      </c>
      <c r="P5066">
        <v>1.63949418067932</v>
      </c>
      <c r="Q5066">
        <v>-7.54730319976807</v>
      </c>
      <c r="R5066">
        <v>2.7800002098083501</v>
      </c>
      <c r="S5066">
        <v>555</v>
      </c>
      <c r="T5066">
        <v>11.4650094684088</v>
      </c>
      <c r="U5066">
        <v>3.1392772197723402</v>
      </c>
      <c r="V5066">
        <v>70.912834167480497</v>
      </c>
      <c r="W5066">
        <v>96.259056091308594</v>
      </c>
      <c r="X5066">
        <v>0.902762591838837</v>
      </c>
      <c r="Y5066">
        <v>20077</v>
      </c>
    </row>
    <row r="5067" spans="1:25" x14ac:dyDescent="0.25">
      <c r="A5067" t="s">
        <v>81</v>
      </c>
      <c r="B5067" t="s">
        <v>41</v>
      </c>
      <c r="C5067" s="7" t="s">
        <v>86</v>
      </c>
      <c r="D5067" s="58" t="s">
        <v>87</v>
      </c>
      <c r="E5067" s="7">
        <v>41099</v>
      </c>
      <c r="F5067">
        <v>2</v>
      </c>
      <c r="G5067">
        <v>105.087860107422</v>
      </c>
      <c r="H5067">
        <v>107.757934570313</v>
      </c>
      <c r="I5067">
        <v>-2.6700758934021001</v>
      </c>
      <c r="J5067">
        <v>-2.5408033281564699E-2</v>
      </c>
      <c r="K5067">
        <v>61.589286804199197</v>
      </c>
      <c r="L5067">
        <v>-6.6643638610839799</v>
      </c>
      <c r="M5067">
        <v>-4.3045058250427202</v>
      </c>
      <c r="N5067">
        <v>-2.6700758934021001</v>
      </c>
      <c r="O5067">
        <v>-1.0356457233428999</v>
      </c>
      <c r="P5067">
        <v>1.3242118358612101</v>
      </c>
      <c r="Q5067">
        <v>-7.7966890335082999</v>
      </c>
      <c r="R5067">
        <v>2.4565367698669398</v>
      </c>
      <c r="S5067">
        <v>555</v>
      </c>
      <c r="T5067">
        <v>11.3914715492129</v>
      </c>
      <c r="U5067">
        <v>3.11675930023193</v>
      </c>
      <c r="V5067">
        <v>70.912834167480497</v>
      </c>
      <c r="W5067">
        <v>96.259056091308594</v>
      </c>
      <c r="X5067">
        <v>0.89961713552474998</v>
      </c>
      <c r="Y5067">
        <v>20077</v>
      </c>
    </row>
    <row r="5068" spans="1:25" x14ac:dyDescent="0.25">
      <c r="A5068" t="s">
        <v>81</v>
      </c>
      <c r="B5068" t="s">
        <v>41</v>
      </c>
      <c r="C5068" s="7" t="s">
        <v>86</v>
      </c>
      <c r="D5068" s="58" t="s">
        <v>87</v>
      </c>
      <c r="E5068" s="7">
        <v>41099</v>
      </c>
      <c r="F5068">
        <v>3</v>
      </c>
      <c r="G5068">
        <v>103.528518676758</v>
      </c>
      <c r="H5068">
        <v>107.460411071777</v>
      </c>
      <c r="I5068">
        <v>-3.9318935871124299</v>
      </c>
      <c r="J5068">
        <v>-3.7978842854499803E-2</v>
      </c>
      <c r="K5068">
        <v>60.961494445800803</v>
      </c>
      <c r="L5068">
        <v>-8.0253229141235405</v>
      </c>
      <c r="M5068">
        <v>-5.6068921089172399</v>
      </c>
      <c r="N5068">
        <v>-3.9318935871124299</v>
      </c>
      <c r="O5068">
        <v>-2.2568953037261998</v>
      </c>
      <c r="P5068">
        <v>0.16153626143932301</v>
      </c>
      <c r="Q5068">
        <v>-9.1857538223266602</v>
      </c>
      <c r="R5068">
        <v>1.32196664810181</v>
      </c>
      <c r="S5068">
        <v>555</v>
      </c>
      <c r="T5068">
        <v>11.962222031386201</v>
      </c>
      <c r="U5068">
        <v>3.19412016868591</v>
      </c>
      <c r="V5068">
        <v>70.912834167480497</v>
      </c>
      <c r="W5068">
        <v>96.259056091308594</v>
      </c>
      <c r="X5068">
        <v>0.90051078796386697</v>
      </c>
      <c r="Y5068">
        <v>20077</v>
      </c>
    </row>
    <row r="5069" spans="1:25" x14ac:dyDescent="0.25">
      <c r="A5069" t="s">
        <v>81</v>
      </c>
      <c r="B5069" t="s">
        <v>41</v>
      </c>
      <c r="C5069" s="7" t="s">
        <v>86</v>
      </c>
      <c r="D5069" s="58" t="s">
        <v>87</v>
      </c>
      <c r="E5069" s="7">
        <v>41099</v>
      </c>
      <c r="F5069">
        <v>4</v>
      </c>
      <c r="G5069">
        <v>107.991180419922</v>
      </c>
      <c r="H5069">
        <v>109.164749145508</v>
      </c>
      <c r="I5069">
        <v>-1.1735700368881199</v>
      </c>
      <c r="J5069">
        <v>-1.0867276228964299E-2</v>
      </c>
      <c r="K5069">
        <v>60.2137260437012</v>
      </c>
      <c r="L5069">
        <v>-5.1272950172424299</v>
      </c>
      <c r="M5069">
        <v>-2.7914021015167201</v>
      </c>
      <c r="N5069">
        <v>-1.1735700368881199</v>
      </c>
      <c r="O5069">
        <v>0.44426220655441301</v>
      </c>
      <c r="P5069">
        <v>2.7801549434661901</v>
      </c>
      <c r="Q5069">
        <v>-6.2481207847595197</v>
      </c>
      <c r="R5069">
        <v>3.9009809494018599</v>
      </c>
      <c r="S5069">
        <v>555</v>
      </c>
      <c r="T5069">
        <v>11.189755374631201</v>
      </c>
      <c r="U5069">
        <v>3.0851080417633101</v>
      </c>
      <c r="V5069">
        <v>70.912834167480497</v>
      </c>
      <c r="W5069">
        <v>96.259056091308594</v>
      </c>
      <c r="X5069">
        <v>0.89556246995925903</v>
      </c>
      <c r="Y5069">
        <v>20077</v>
      </c>
    </row>
    <row r="5070" spans="1:25" x14ac:dyDescent="0.25">
      <c r="A5070" t="s">
        <v>81</v>
      </c>
      <c r="B5070" t="s">
        <v>41</v>
      </c>
      <c r="C5070" s="7" t="s">
        <v>86</v>
      </c>
      <c r="D5070" s="58" t="s">
        <v>87</v>
      </c>
      <c r="E5070" s="7">
        <v>41099</v>
      </c>
      <c r="F5070">
        <v>5</v>
      </c>
      <c r="G5070">
        <v>117.86312866210901</v>
      </c>
      <c r="H5070">
        <v>120.992080688477</v>
      </c>
      <c r="I5070">
        <v>-3.1289515495300302</v>
      </c>
      <c r="J5070">
        <v>-2.6547331362962698E-2</v>
      </c>
      <c r="K5070">
        <v>59.44140625</v>
      </c>
      <c r="L5070">
        <v>-6.8650550842285201</v>
      </c>
      <c r="M5070">
        <v>-4.6577348709106401</v>
      </c>
      <c r="N5070">
        <v>-3.1289515495300302</v>
      </c>
      <c r="O5070">
        <v>-1.6001684665679901</v>
      </c>
      <c r="P5070">
        <v>0.60715168714523304</v>
      </c>
      <c r="Q5070">
        <v>-7.9241881370544398</v>
      </c>
      <c r="R5070">
        <v>1.6662850379943801</v>
      </c>
      <c r="S5070">
        <v>555</v>
      </c>
      <c r="T5070">
        <v>9.8049756859953199</v>
      </c>
      <c r="U5070">
        <v>2.9152970314025901</v>
      </c>
      <c r="V5070">
        <v>70.912834167480497</v>
      </c>
      <c r="W5070">
        <v>96.259056091308594</v>
      </c>
      <c r="X5070">
        <v>0.90001732110977195</v>
      </c>
      <c r="Y5070">
        <v>20077</v>
      </c>
    </row>
    <row r="5071" spans="1:25" x14ac:dyDescent="0.25">
      <c r="A5071" t="s">
        <v>81</v>
      </c>
      <c r="B5071" t="s">
        <v>41</v>
      </c>
      <c r="C5071" s="7" t="s">
        <v>86</v>
      </c>
      <c r="D5071" s="58" t="s">
        <v>87</v>
      </c>
      <c r="E5071" s="7">
        <v>41099</v>
      </c>
      <c r="F5071">
        <v>6</v>
      </c>
      <c r="G5071">
        <v>136.02729797363301</v>
      </c>
      <c r="H5071">
        <v>136.2509765625</v>
      </c>
      <c r="I5071">
        <v>-0.22367356717586501</v>
      </c>
      <c r="J5071">
        <v>-1.64432846941054E-3</v>
      </c>
      <c r="K5071">
        <v>59.017299652099602</v>
      </c>
      <c r="L5071">
        <v>-4.4080162048339799</v>
      </c>
      <c r="M5071">
        <v>-1.9358726739883401</v>
      </c>
      <c r="N5071">
        <v>-0.22367356717586501</v>
      </c>
      <c r="O5071">
        <v>1.48852550983429</v>
      </c>
      <c r="P5071">
        <v>3.9606690406799299</v>
      </c>
      <c r="Q5071">
        <v>-5.5942192077636701</v>
      </c>
      <c r="R5071">
        <v>5.14687204360962</v>
      </c>
      <c r="S5071">
        <v>555</v>
      </c>
      <c r="T5071">
        <v>12.173925755892199</v>
      </c>
      <c r="U5071">
        <v>3.2650599479675302</v>
      </c>
      <c r="V5071">
        <v>70.912834167480497</v>
      </c>
      <c r="W5071">
        <v>96.259056091308594</v>
      </c>
      <c r="X5071">
        <v>0.90286427736282304</v>
      </c>
      <c r="Y5071">
        <v>20077</v>
      </c>
    </row>
    <row r="5072" spans="1:25" x14ac:dyDescent="0.25">
      <c r="A5072" t="s">
        <v>81</v>
      </c>
      <c r="B5072" t="s">
        <v>41</v>
      </c>
      <c r="C5072" s="7" t="s">
        <v>86</v>
      </c>
      <c r="D5072" s="58" t="s">
        <v>87</v>
      </c>
      <c r="E5072" s="7">
        <v>41099</v>
      </c>
      <c r="F5072">
        <v>7</v>
      </c>
      <c r="G5072">
        <v>155.89645385742199</v>
      </c>
      <c r="H5072">
        <v>155.85292053222699</v>
      </c>
      <c r="I5072">
        <v>4.3529540300369297E-2</v>
      </c>
      <c r="J5072">
        <v>2.7922083972953298E-4</v>
      </c>
      <c r="K5072">
        <v>59.1590385437012</v>
      </c>
      <c r="L5072">
        <v>-4.2108435630798304</v>
      </c>
      <c r="M5072">
        <v>-1.6973254680633501</v>
      </c>
      <c r="N5072">
        <v>4.3529540300369297E-2</v>
      </c>
      <c r="O5072">
        <v>1.78438460826874</v>
      </c>
      <c r="P5072">
        <v>4.2979025840759304</v>
      </c>
      <c r="Q5072">
        <v>-5.4168992042541504</v>
      </c>
      <c r="R5072">
        <v>5.5039587020873997</v>
      </c>
      <c r="S5072">
        <v>555</v>
      </c>
      <c r="T5072">
        <v>12.2310526888309</v>
      </c>
      <c r="U5072">
        <v>3.3197052478790301</v>
      </c>
      <c r="V5072">
        <v>70.912834167480497</v>
      </c>
      <c r="W5072">
        <v>96.259056091308594</v>
      </c>
      <c r="X5072">
        <v>0.90258979797363303</v>
      </c>
      <c r="Y5072">
        <v>20077</v>
      </c>
    </row>
    <row r="5073" spans="1:25" x14ac:dyDescent="0.25">
      <c r="A5073" t="s">
        <v>81</v>
      </c>
      <c r="B5073" t="s">
        <v>41</v>
      </c>
      <c r="C5073" s="7" t="s">
        <v>86</v>
      </c>
      <c r="D5073" s="58" t="s">
        <v>87</v>
      </c>
      <c r="E5073" s="7">
        <v>41099</v>
      </c>
      <c r="F5073">
        <v>8</v>
      </c>
      <c r="G5073">
        <v>182.04856872558599</v>
      </c>
      <c r="H5073">
        <v>173.90766906738301</v>
      </c>
      <c r="I5073">
        <v>8.1409025192260707</v>
      </c>
      <c r="J5073">
        <v>4.4718302786350299E-2</v>
      </c>
      <c r="K5073">
        <v>60.188056945800803</v>
      </c>
      <c r="L5073">
        <v>3.79291939735413</v>
      </c>
      <c r="M5073">
        <v>6.3617434501647896</v>
      </c>
      <c r="N5073">
        <v>8.1409025192260707</v>
      </c>
      <c r="O5073">
        <v>9.9200620651245099</v>
      </c>
      <c r="P5073">
        <v>12.4888858795166</v>
      </c>
      <c r="Q5073">
        <v>2.5603265762329102</v>
      </c>
      <c r="R5073">
        <v>13.721479415893601</v>
      </c>
      <c r="S5073">
        <v>555</v>
      </c>
      <c r="T5073">
        <v>12.7606356727023</v>
      </c>
      <c r="U5073">
        <v>3.39274930953979</v>
      </c>
      <c r="V5073">
        <v>70.912834167480497</v>
      </c>
      <c r="W5073">
        <v>96.259056091308594</v>
      </c>
      <c r="X5073">
        <v>0.89526981115341198</v>
      </c>
      <c r="Y5073">
        <v>20075</v>
      </c>
    </row>
    <row r="5074" spans="1:25" x14ac:dyDescent="0.25">
      <c r="A5074" t="s">
        <v>81</v>
      </c>
      <c r="B5074" t="s">
        <v>41</v>
      </c>
      <c r="C5074" s="7" t="s">
        <v>86</v>
      </c>
      <c r="D5074" s="58" t="s">
        <v>87</v>
      </c>
      <c r="E5074" s="7">
        <v>41099</v>
      </c>
      <c r="F5074">
        <v>9</v>
      </c>
      <c r="G5074">
        <v>191.85705566406301</v>
      </c>
      <c r="H5074">
        <v>190.86717224121099</v>
      </c>
      <c r="I5074">
        <v>0.98988121747970603</v>
      </c>
      <c r="J5074">
        <v>5.1594725809991403E-3</v>
      </c>
      <c r="K5074">
        <v>62.2198677062988</v>
      </c>
      <c r="L5074">
        <v>-3.8911113739013699</v>
      </c>
      <c r="M5074">
        <v>-1.0073813199996899</v>
      </c>
      <c r="N5074">
        <v>0.98988121747970603</v>
      </c>
      <c r="O5074">
        <v>2.98714375495911</v>
      </c>
      <c r="P5074">
        <v>5.8708739280700701</v>
      </c>
      <c r="Q5074">
        <v>-5.2748050689697301</v>
      </c>
      <c r="R5074">
        <v>7.2545676231384304</v>
      </c>
      <c r="S5074">
        <v>555</v>
      </c>
      <c r="T5074">
        <v>15.841431821500899</v>
      </c>
      <c r="U5074">
        <v>3.8086588382720898</v>
      </c>
      <c r="V5074">
        <v>70.912834167480497</v>
      </c>
      <c r="W5074">
        <v>96.259056091308594</v>
      </c>
      <c r="X5074">
        <v>0.89025974273681596</v>
      </c>
      <c r="Y5074">
        <v>20075</v>
      </c>
    </row>
    <row r="5075" spans="1:25" x14ac:dyDescent="0.25">
      <c r="A5075" t="s">
        <v>81</v>
      </c>
      <c r="B5075" t="s">
        <v>41</v>
      </c>
      <c r="C5075" s="7" t="s">
        <v>86</v>
      </c>
      <c r="D5075" s="58" t="s">
        <v>87</v>
      </c>
      <c r="E5075" s="7">
        <v>41099</v>
      </c>
      <c r="F5075">
        <v>10</v>
      </c>
      <c r="G5075">
        <v>203.71739196777301</v>
      </c>
      <c r="H5075">
        <v>201.25035095214801</v>
      </c>
      <c r="I5075">
        <v>2.46702909469604</v>
      </c>
      <c r="J5075">
        <v>1.2110056355595601E-2</v>
      </c>
      <c r="K5075">
        <v>64.9140625</v>
      </c>
      <c r="L5075">
        <v>-2.5354371070861799</v>
      </c>
      <c r="M5075">
        <v>0.420060485601425</v>
      </c>
      <c r="N5075">
        <v>2.46702909469604</v>
      </c>
      <c r="O5075">
        <v>4.51399803161621</v>
      </c>
      <c r="P5075">
        <v>7.4694952964782697</v>
      </c>
      <c r="Q5075">
        <v>-3.9535667896270801</v>
      </c>
      <c r="R5075">
        <v>8.8876247406005895</v>
      </c>
      <c r="S5075">
        <v>555</v>
      </c>
      <c r="T5075">
        <v>16.595731425041802</v>
      </c>
      <c r="U5075">
        <v>3.9034450054168701</v>
      </c>
      <c r="V5075">
        <v>70.912834167480497</v>
      </c>
      <c r="W5075">
        <v>96.259056091308594</v>
      </c>
      <c r="X5075">
        <v>0.89165169000625599</v>
      </c>
      <c r="Y5075">
        <v>20077</v>
      </c>
    </row>
    <row r="5076" spans="1:25" x14ac:dyDescent="0.25">
      <c r="A5076" t="s">
        <v>81</v>
      </c>
      <c r="B5076" t="s">
        <v>41</v>
      </c>
      <c r="C5076" s="7" t="s">
        <v>86</v>
      </c>
      <c r="D5076" s="58" t="s">
        <v>87</v>
      </c>
      <c r="E5076" s="7">
        <v>41099</v>
      </c>
      <c r="F5076">
        <v>11</v>
      </c>
      <c r="G5076">
        <v>211.20147705078099</v>
      </c>
      <c r="H5076">
        <v>207.68157958984401</v>
      </c>
      <c r="I5076">
        <v>3.5199017524719198</v>
      </c>
      <c r="J5076">
        <v>1.6666084527969399E-2</v>
      </c>
      <c r="K5076">
        <v>67.713729858398395</v>
      </c>
      <c r="L5076">
        <v>-1.6560357809066799</v>
      </c>
      <c r="M5076">
        <v>1.40195000171661</v>
      </c>
      <c r="N5076">
        <v>3.5199017524719198</v>
      </c>
      <c r="O5076">
        <v>5.6378531455993697</v>
      </c>
      <c r="P5076">
        <v>8.6958389282226598</v>
      </c>
      <c r="Q5076">
        <v>-3.12334203720093</v>
      </c>
      <c r="R5076">
        <v>10.163145065307599</v>
      </c>
      <c r="S5076">
        <v>555</v>
      </c>
      <c r="T5076">
        <v>17.7923987252389</v>
      </c>
      <c r="U5076">
        <v>4.0388054847717303</v>
      </c>
      <c r="V5076">
        <v>70.912834167480497</v>
      </c>
      <c r="W5076">
        <v>96.259056091308594</v>
      </c>
      <c r="X5076">
        <v>0.88873481750488303</v>
      </c>
      <c r="Y5076">
        <v>20077</v>
      </c>
    </row>
    <row r="5077" spans="1:25" x14ac:dyDescent="0.25">
      <c r="A5077" t="s">
        <v>81</v>
      </c>
      <c r="B5077" t="s">
        <v>41</v>
      </c>
      <c r="C5077" s="7" t="s">
        <v>86</v>
      </c>
      <c r="D5077" s="58" t="s">
        <v>87</v>
      </c>
      <c r="E5077" s="7">
        <v>41099</v>
      </c>
      <c r="F5077">
        <v>12</v>
      </c>
      <c r="G5077">
        <v>214.41421508789099</v>
      </c>
      <c r="H5077">
        <v>211.33485412597699</v>
      </c>
      <c r="I5077">
        <v>3.0793583393096902</v>
      </c>
      <c r="J5077">
        <v>1.4361727051436899E-2</v>
      </c>
      <c r="K5077">
        <v>71.060829162597699</v>
      </c>
      <c r="L5077">
        <v>-2.1749732494354199</v>
      </c>
      <c r="M5077">
        <v>0.92932832241058405</v>
      </c>
      <c r="N5077">
        <v>3.0793583393096902</v>
      </c>
      <c r="O5077">
        <v>5.2293882369995099</v>
      </c>
      <c r="P5077">
        <v>8.3336896896362305</v>
      </c>
      <c r="Q5077">
        <v>-3.6645030975341801</v>
      </c>
      <c r="R5077">
        <v>9.8232192993164098</v>
      </c>
      <c r="S5077">
        <v>555</v>
      </c>
      <c r="T5077">
        <v>18.4696859561748</v>
      </c>
      <c r="U5077">
        <v>4.09997653961182</v>
      </c>
      <c r="V5077">
        <v>70.912834167480497</v>
      </c>
      <c r="W5077">
        <v>96.259056091308594</v>
      </c>
      <c r="X5077">
        <v>0.897266685962677</v>
      </c>
      <c r="Y5077">
        <v>20076</v>
      </c>
    </row>
    <row r="5078" spans="1:25" x14ac:dyDescent="0.25">
      <c r="A5078" t="s">
        <v>81</v>
      </c>
      <c r="B5078" t="s">
        <v>41</v>
      </c>
      <c r="C5078" s="7" t="s">
        <v>86</v>
      </c>
      <c r="D5078" s="58" t="s">
        <v>87</v>
      </c>
      <c r="E5078" s="7">
        <v>41099</v>
      </c>
      <c r="F5078">
        <v>13</v>
      </c>
      <c r="G5078">
        <v>218.29901123046901</v>
      </c>
      <c r="H5078">
        <v>212.46060180664099</v>
      </c>
      <c r="I5078">
        <v>5.8384017944335902</v>
      </c>
      <c r="J5078">
        <v>2.6744974777102502E-2</v>
      </c>
      <c r="K5078">
        <v>73.905693054199205</v>
      </c>
      <c r="L5078">
        <v>0.61849361658096302</v>
      </c>
      <c r="M5078">
        <v>3.7024576663970898</v>
      </c>
      <c r="N5078">
        <v>5.8384017944335902</v>
      </c>
      <c r="O5078">
        <v>7.9743461608886701</v>
      </c>
      <c r="P5078">
        <v>11.0583095550537</v>
      </c>
      <c r="Q5078">
        <v>-0.86127775907516502</v>
      </c>
      <c r="R5078">
        <v>12.5380811691284</v>
      </c>
      <c r="S5078">
        <v>555</v>
      </c>
      <c r="T5078">
        <v>18.2223586681475</v>
      </c>
      <c r="U5078">
        <v>4.0731158256530797</v>
      </c>
      <c r="V5078">
        <v>70.912834167480497</v>
      </c>
      <c r="W5078">
        <v>96.259056091308594</v>
      </c>
      <c r="X5078">
        <v>0.89763104915618896</v>
      </c>
      <c r="Y5078">
        <v>20077</v>
      </c>
    </row>
    <row r="5079" spans="1:25" x14ac:dyDescent="0.25">
      <c r="A5079" t="s">
        <v>81</v>
      </c>
      <c r="B5079" t="s">
        <v>41</v>
      </c>
      <c r="C5079" s="7" t="s">
        <v>86</v>
      </c>
      <c r="D5079" s="58" t="s">
        <v>87</v>
      </c>
      <c r="E5079" s="7">
        <v>41099</v>
      </c>
      <c r="F5079">
        <v>14</v>
      </c>
      <c r="G5079">
        <v>213.49005126953099</v>
      </c>
      <c r="H5079">
        <v>209.457595825195</v>
      </c>
      <c r="I5079">
        <v>4.03244924545288</v>
      </c>
      <c r="J5079">
        <v>1.8888231366872801E-2</v>
      </c>
      <c r="K5079">
        <v>76.412948608398395</v>
      </c>
      <c r="L5079">
        <v>-1.02753257751465</v>
      </c>
      <c r="M5079">
        <v>1.9619457721710201</v>
      </c>
      <c r="N5079">
        <v>4.03244924545288</v>
      </c>
      <c r="O5079">
        <v>6.1029529571533203</v>
      </c>
      <c r="P5079">
        <v>9.0924310684204102</v>
      </c>
      <c r="Q5079">
        <v>-2.4619669914245601</v>
      </c>
      <c r="R5079">
        <v>10.5268650054932</v>
      </c>
      <c r="S5079">
        <v>555</v>
      </c>
      <c r="T5079">
        <v>17.442701690066301</v>
      </c>
      <c r="U5079">
        <v>3.94832468032837</v>
      </c>
      <c r="V5079">
        <v>70.912834167480497</v>
      </c>
      <c r="W5079">
        <v>96.259056091308594</v>
      </c>
      <c r="X5079">
        <v>0.89471858739852905</v>
      </c>
      <c r="Y5079">
        <v>20077</v>
      </c>
    </row>
    <row r="5080" spans="1:25" x14ac:dyDescent="0.25">
      <c r="A5080" t="s">
        <v>81</v>
      </c>
      <c r="B5080" t="s">
        <v>41</v>
      </c>
      <c r="C5080" s="7" t="s">
        <v>86</v>
      </c>
      <c r="D5080" s="58" t="s">
        <v>87</v>
      </c>
      <c r="E5080" s="7">
        <v>41099</v>
      </c>
      <c r="F5080">
        <v>15</v>
      </c>
      <c r="G5080">
        <v>203.61924743652301</v>
      </c>
      <c r="H5080">
        <v>193.05203247070301</v>
      </c>
      <c r="I5080">
        <v>10.5672159194946</v>
      </c>
      <c r="J5080">
        <v>5.1896940916776699E-2</v>
      </c>
      <c r="K5080">
        <v>78.515625</v>
      </c>
      <c r="L5080">
        <v>5.6161184310913104</v>
      </c>
      <c r="M5080">
        <v>8.5412673950195295</v>
      </c>
      <c r="N5080">
        <v>10.5672159194946</v>
      </c>
      <c r="O5080">
        <v>12.5931644439697</v>
      </c>
      <c r="P5080">
        <v>15.518312454223601</v>
      </c>
      <c r="Q5080">
        <v>4.2125511169433603</v>
      </c>
      <c r="R5080">
        <v>16.921880722045898</v>
      </c>
      <c r="S5080">
        <v>555</v>
      </c>
      <c r="T5080">
        <v>17.514410997917999</v>
      </c>
      <c r="U5080">
        <v>3.8633615970611599</v>
      </c>
      <c r="V5080">
        <v>70.912834167480497</v>
      </c>
      <c r="W5080">
        <v>96.259056091308594</v>
      </c>
      <c r="X5080">
        <v>0.89499843120574996</v>
      </c>
      <c r="Y5080">
        <v>20076</v>
      </c>
    </row>
    <row r="5081" spans="1:25" x14ac:dyDescent="0.25">
      <c r="A5081" t="s">
        <v>81</v>
      </c>
      <c r="B5081" t="s">
        <v>41</v>
      </c>
      <c r="C5081" s="7" t="s">
        <v>86</v>
      </c>
      <c r="D5081" s="58" t="s">
        <v>87</v>
      </c>
      <c r="E5081" s="7">
        <v>41099</v>
      </c>
      <c r="F5081">
        <v>16</v>
      </c>
      <c r="G5081">
        <v>196.97856140136699</v>
      </c>
      <c r="H5081">
        <v>187.35874938964801</v>
      </c>
      <c r="I5081">
        <v>9.6198081970214808</v>
      </c>
      <c r="J5081">
        <v>4.8836831003427499E-2</v>
      </c>
      <c r="K5081">
        <v>80.4921875</v>
      </c>
      <c r="L5081">
        <v>5.08786964416504</v>
      </c>
      <c r="M5081">
        <v>7.7653760910034197</v>
      </c>
      <c r="N5081">
        <v>9.6198081970214808</v>
      </c>
      <c r="O5081">
        <v>11.474240303039601</v>
      </c>
      <c r="P5081">
        <v>14.151746749877899</v>
      </c>
      <c r="Q5081">
        <v>3.8031282424926798</v>
      </c>
      <c r="R5081">
        <v>15.4364881515503</v>
      </c>
      <c r="S5081">
        <v>555</v>
      </c>
      <c r="T5081">
        <v>14.788702308385499</v>
      </c>
      <c r="U5081">
        <v>3.5362901687622101</v>
      </c>
      <c r="V5081">
        <v>70.912834167480497</v>
      </c>
      <c r="W5081">
        <v>96.259056091308594</v>
      </c>
      <c r="X5081">
        <v>0.91108226776123002</v>
      </c>
      <c r="Y5081">
        <v>20077</v>
      </c>
    </row>
    <row r="5082" spans="1:25" x14ac:dyDescent="0.25">
      <c r="A5082" t="s">
        <v>81</v>
      </c>
      <c r="B5082" t="s">
        <v>41</v>
      </c>
      <c r="C5082" s="7" t="s">
        <v>86</v>
      </c>
      <c r="D5082" s="58" t="s">
        <v>87</v>
      </c>
      <c r="E5082" s="7">
        <v>41099</v>
      </c>
      <c r="F5082">
        <v>17</v>
      </c>
      <c r="G5082">
        <v>191.00764465332</v>
      </c>
      <c r="H5082">
        <v>178.13385009765599</v>
      </c>
      <c r="I5082">
        <v>12.873783111572299</v>
      </c>
      <c r="J5082">
        <v>6.7399308085441603E-2</v>
      </c>
      <c r="K5082">
        <v>80.936386108398395</v>
      </c>
      <c r="L5082">
        <v>8.9338283538818395</v>
      </c>
      <c r="M5082">
        <v>11.2615852355957</v>
      </c>
      <c r="N5082">
        <v>12.873783111572299</v>
      </c>
      <c r="O5082">
        <v>14.485980033874499</v>
      </c>
      <c r="P5082">
        <v>16.813735961914102</v>
      </c>
      <c r="Q5082">
        <v>7.8169064521789604</v>
      </c>
      <c r="R5082">
        <v>17.930658340454102</v>
      </c>
      <c r="S5082">
        <v>555</v>
      </c>
      <c r="T5082">
        <v>11.345658487419399</v>
      </c>
      <c r="U5082">
        <v>3.0743625164032</v>
      </c>
      <c r="V5082">
        <v>70.912834167480497</v>
      </c>
      <c r="W5082">
        <v>96.259056091308594</v>
      </c>
      <c r="X5082">
        <v>0.92682516574859597</v>
      </c>
      <c r="Y5082">
        <v>20077</v>
      </c>
    </row>
    <row r="5083" spans="1:25" x14ac:dyDescent="0.25">
      <c r="A5083" t="s">
        <v>81</v>
      </c>
      <c r="B5083" t="s">
        <v>41</v>
      </c>
      <c r="C5083" s="7" t="s">
        <v>86</v>
      </c>
      <c r="D5083" s="58" t="s">
        <v>87</v>
      </c>
      <c r="E5083" s="7">
        <v>41099</v>
      </c>
      <c r="F5083">
        <v>18</v>
      </c>
      <c r="G5083">
        <v>177.18035888671901</v>
      </c>
      <c r="H5083">
        <v>166.53378295898401</v>
      </c>
      <c r="I5083">
        <v>10.646562576293899</v>
      </c>
      <c r="J5083">
        <v>6.0088843107223497E-2</v>
      </c>
      <c r="K5083">
        <v>80.453125</v>
      </c>
      <c r="L5083">
        <v>6.8594603538513201</v>
      </c>
      <c r="M5083">
        <v>9.0969114303588903</v>
      </c>
      <c r="N5083">
        <v>10.646562576293899</v>
      </c>
      <c r="O5083">
        <v>12.196214675903301</v>
      </c>
      <c r="P5083">
        <v>14.4336652755737</v>
      </c>
      <c r="Q5083">
        <v>5.7858695983886701</v>
      </c>
      <c r="R5083">
        <v>15.507255554199199</v>
      </c>
      <c r="S5083">
        <v>555</v>
      </c>
      <c r="T5083">
        <v>10.553357418742801</v>
      </c>
      <c r="U5083">
        <v>2.9550917148590101</v>
      </c>
      <c r="V5083">
        <v>70.912834167480497</v>
      </c>
      <c r="W5083">
        <v>96.259056091308594</v>
      </c>
      <c r="X5083">
        <v>0.92543071508407604</v>
      </c>
      <c r="Y5083">
        <v>20076</v>
      </c>
    </row>
    <row r="5084" spans="1:25" x14ac:dyDescent="0.25">
      <c r="A5084" t="s">
        <v>81</v>
      </c>
      <c r="B5084" t="s">
        <v>41</v>
      </c>
      <c r="C5084" s="7" t="s">
        <v>86</v>
      </c>
      <c r="D5084" s="58" t="s">
        <v>87</v>
      </c>
      <c r="E5084" s="7">
        <v>41099</v>
      </c>
      <c r="F5084">
        <v>19</v>
      </c>
      <c r="G5084">
        <v>167.756271362305</v>
      </c>
      <c r="H5084">
        <v>161.40283203125</v>
      </c>
      <c r="I5084">
        <v>6.3534436225891104</v>
      </c>
      <c r="J5084">
        <v>3.7873059511184699E-2</v>
      </c>
      <c r="K5084">
        <v>78.346542358398395</v>
      </c>
      <c r="L5084">
        <v>2.3287558555603001</v>
      </c>
      <c r="M5084">
        <v>4.7065739631652797</v>
      </c>
      <c r="N5084">
        <v>6.3534436225891104</v>
      </c>
      <c r="O5084">
        <v>8.0003128051757795</v>
      </c>
      <c r="P5084">
        <v>10.378130912780801</v>
      </c>
      <c r="Q5084">
        <v>1.1878128051757799</v>
      </c>
      <c r="R5084">
        <v>11.519074440002401</v>
      </c>
      <c r="S5084">
        <v>555</v>
      </c>
      <c r="T5084">
        <v>11.689896183074101</v>
      </c>
      <c r="U5084">
        <v>3.1404802799224898</v>
      </c>
      <c r="V5084">
        <v>70.912834167480497</v>
      </c>
      <c r="W5084">
        <v>96.259056091308594</v>
      </c>
      <c r="X5084">
        <v>0.91477900743484497</v>
      </c>
      <c r="Y5084">
        <v>20077</v>
      </c>
    </row>
    <row r="5085" spans="1:25" x14ac:dyDescent="0.25">
      <c r="A5085" t="s">
        <v>81</v>
      </c>
      <c r="B5085" t="s">
        <v>41</v>
      </c>
      <c r="C5085" s="7" t="s">
        <v>86</v>
      </c>
      <c r="D5085" s="58" t="s">
        <v>87</v>
      </c>
      <c r="E5085" s="7">
        <v>41099</v>
      </c>
      <c r="F5085">
        <v>20</v>
      </c>
      <c r="G5085">
        <v>159.837890625</v>
      </c>
      <c r="H5085">
        <v>155.82141113281301</v>
      </c>
      <c r="I5085">
        <v>4.01647901535034</v>
      </c>
      <c r="J5085">
        <v>2.5128453969955399E-2</v>
      </c>
      <c r="K5085">
        <v>75.089286804199205</v>
      </c>
      <c r="L5085">
        <v>2.7114398777484901E-2</v>
      </c>
      <c r="M5085">
        <v>2.3840632438659699</v>
      </c>
      <c r="N5085">
        <v>4.01647901535034</v>
      </c>
      <c r="O5085">
        <v>5.6488947868347203</v>
      </c>
      <c r="P5085">
        <v>8.0058431625366193</v>
      </c>
      <c r="Q5085">
        <v>-1.10381507873535</v>
      </c>
      <c r="R5085">
        <v>9.1367731094360405</v>
      </c>
      <c r="S5085">
        <v>555</v>
      </c>
      <c r="T5085">
        <v>11.4353538556043</v>
      </c>
      <c r="U5085">
        <v>3.1129179000854501</v>
      </c>
      <c r="V5085">
        <v>70.912834167480497</v>
      </c>
      <c r="W5085">
        <v>96.259056091308594</v>
      </c>
      <c r="X5085">
        <v>0.91892439126968395</v>
      </c>
      <c r="Y5085">
        <v>20077</v>
      </c>
    </row>
    <row r="5086" spans="1:25" x14ac:dyDescent="0.25">
      <c r="A5086" t="s">
        <v>81</v>
      </c>
      <c r="B5086" t="s">
        <v>41</v>
      </c>
      <c r="C5086" s="7" t="s">
        <v>86</v>
      </c>
      <c r="D5086" s="58" t="s">
        <v>87</v>
      </c>
      <c r="E5086" s="7">
        <v>41099</v>
      </c>
      <c r="F5086">
        <v>21</v>
      </c>
      <c r="G5086">
        <v>154.63807678222699</v>
      </c>
      <c r="H5086">
        <v>151.32977294921901</v>
      </c>
      <c r="I5086">
        <v>3.3083019256591801</v>
      </c>
      <c r="J5086">
        <v>2.13938374072313E-2</v>
      </c>
      <c r="K5086">
        <v>70.943641662597699</v>
      </c>
      <c r="L5086">
        <v>-0.81738954782485995</v>
      </c>
      <c r="M5086">
        <v>1.6201024055480999</v>
      </c>
      <c r="N5086">
        <v>3.3083019256591801</v>
      </c>
      <c r="O5086">
        <v>4.9965014457702601</v>
      </c>
      <c r="P5086">
        <v>7.4339933395385698</v>
      </c>
      <c r="Q5086">
        <v>-1.9869658946991</v>
      </c>
      <c r="R5086">
        <v>8.6035699844360405</v>
      </c>
      <c r="S5086">
        <v>555</v>
      </c>
      <c r="T5086">
        <v>12.1845639890727</v>
      </c>
      <c r="U5086">
        <v>3.2192940711975102</v>
      </c>
      <c r="V5086">
        <v>70.912834167480497</v>
      </c>
      <c r="W5086">
        <v>96.259056091308594</v>
      </c>
      <c r="X5086">
        <v>0.91733521223068204</v>
      </c>
      <c r="Y5086">
        <v>20077</v>
      </c>
    </row>
    <row r="5087" spans="1:25" x14ac:dyDescent="0.25">
      <c r="A5087" t="s">
        <v>81</v>
      </c>
      <c r="B5087" t="s">
        <v>41</v>
      </c>
      <c r="C5087" s="7" t="s">
        <v>86</v>
      </c>
      <c r="D5087" s="58" t="s">
        <v>87</v>
      </c>
      <c r="E5087" s="7">
        <v>41099</v>
      </c>
      <c r="F5087">
        <v>22</v>
      </c>
      <c r="G5087">
        <v>151.13963317871099</v>
      </c>
      <c r="H5087">
        <v>144.51315307617199</v>
      </c>
      <c r="I5087">
        <v>6.62648725509644</v>
      </c>
      <c r="J5087">
        <v>4.3843477964401197E-2</v>
      </c>
      <c r="K5087">
        <v>68.178573608398395</v>
      </c>
      <c r="L5087">
        <v>2.7499649524688698</v>
      </c>
      <c r="M5087">
        <v>5.0402460098266602</v>
      </c>
      <c r="N5087">
        <v>6.62648725509644</v>
      </c>
      <c r="O5087">
        <v>8.2127294540405291</v>
      </c>
      <c r="P5087">
        <v>10.503009796142599</v>
      </c>
      <c r="Q5087">
        <v>1.6510249376296999</v>
      </c>
      <c r="R5087">
        <v>11.6019496917725</v>
      </c>
      <c r="S5087">
        <v>555</v>
      </c>
      <c r="T5087">
        <v>10.835933607376701</v>
      </c>
      <c r="U5087">
        <v>3.0248663425445601</v>
      </c>
      <c r="V5087">
        <v>70.912834167480497</v>
      </c>
      <c r="W5087">
        <v>96.259056091308594</v>
      </c>
      <c r="X5087">
        <v>0.92463672161102295</v>
      </c>
      <c r="Y5087">
        <v>20077</v>
      </c>
    </row>
    <row r="5088" spans="1:25" x14ac:dyDescent="0.25">
      <c r="A5088" t="s">
        <v>81</v>
      </c>
      <c r="B5088" t="s">
        <v>41</v>
      </c>
      <c r="C5088" s="7" t="s">
        <v>86</v>
      </c>
      <c r="D5088" s="58" t="s">
        <v>87</v>
      </c>
      <c r="E5088" s="7">
        <v>41099</v>
      </c>
      <c r="F5088">
        <v>23</v>
      </c>
      <c r="G5088">
        <v>142.04167175293</v>
      </c>
      <c r="H5088">
        <v>136.15406799316401</v>
      </c>
      <c r="I5088">
        <v>5.8876099586486799</v>
      </c>
      <c r="J5088">
        <v>4.14498783648014E-2</v>
      </c>
      <c r="K5088">
        <v>66.023994445800795</v>
      </c>
      <c r="L5088">
        <v>2.0391149520874001</v>
      </c>
      <c r="M5088">
        <v>4.3128371238708496</v>
      </c>
      <c r="N5088">
        <v>5.8876099586486799</v>
      </c>
      <c r="O5088">
        <v>7.4623827934265101</v>
      </c>
      <c r="P5088">
        <v>9.7361049652099592</v>
      </c>
      <c r="Q5088">
        <v>0.94812023639678999</v>
      </c>
      <c r="R5088">
        <v>10.827099800109901</v>
      </c>
      <c r="S5088">
        <v>555</v>
      </c>
      <c r="T5088">
        <v>10.7043675143178</v>
      </c>
      <c r="U5088">
        <v>3.0029966831207302</v>
      </c>
      <c r="V5088">
        <v>70.912834167480497</v>
      </c>
      <c r="W5088">
        <v>96.259056091308594</v>
      </c>
      <c r="X5088">
        <v>0.92467474937438998</v>
      </c>
      <c r="Y5088">
        <v>20077</v>
      </c>
    </row>
    <row r="5089" spans="1:25" x14ac:dyDescent="0.25">
      <c r="A5089" t="s">
        <v>81</v>
      </c>
      <c r="B5089" t="s">
        <v>41</v>
      </c>
      <c r="C5089" s="7" t="s">
        <v>86</v>
      </c>
      <c r="D5089" s="58" t="s">
        <v>87</v>
      </c>
      <c r="E5089" s="7">
        <v>41099</v>
      </c>
      <c r="F5089">
        <v>24</v>
      </c>
      <c r="G5089">
        <v>133.48728942871099</v>
      </c>
      <c r="H5089">
        <v>128.60388183593801</v>
      </c>
      <c r="I5089">
        <v>4.8834176063537598</v>
      </c>
      <c r="J5089">
        <v>3.6583390086889302E-2</v>
      </c>
      <c r="K5089">
        <v>63.365512847900398</v>
      </c>
      <c r="L5089">
        <v>1.0361962318420399</v>
      </c>
      <c r="M5089">
        <v>3.3091657161712602</v>
      </c>
      <c r="N5089">
        <v>4.8834176063537598</v>
      </c>
      <c r="O5089">
        <v>6.4576692581176802</v>
      </c>
      <c r="P5089">
        <v>8.7306385040283203</v>
      </c>
      <c r="Q5089">
        <v>-5.4437588900327703E-2</v>
      </c>
      <c r="R5089">
        <v>9.8212728500366193</v>
      </c>
      <c r="S5089">
        <v>555</v>
      </c>
      <c r="T5089">
        <v>10.723439530312699</v>
      </c>
      <c r="U5089">
        <v>3.00200271606445</v>
      </c>
      <c r="V5089">
        <v>70.912834167480497</v>
      </c>
      <c r="W5089">
        <v>96.259056091308594</v>
      </c>
      <c r="X5089">
        <v>0.92254179716110196</v>
      </c>
      <c r="Y5089">
        <v>20077</v>
      </c>
    </row>
    <row r="5090" spans="1:25" x14ac:dyDescent="0.25">
      <c r="A5090" t="s">
        <v>81</v>
      </c>
      <c r="B5090" t="s">
        <v>41</v>
      </c>
      <c r="C5090" s="7" t="s">
        <v>86</v>
      </c>
      <c r="D5090" s="58" t="s">
        <v>87</v>
      </c>
      <c r="E5090" s="7">
        <v>41100</v>
      </c>
      <c r="F5090">
        <v>1</v>
      </c>
      <c r="G5090">
        <v>128.81489562988301</v>
      </c>
      <c r="H5090">
        <v>122.11506652832</v>
      </c>
      <c r="I5090">
        <v>6.6998276710510298</v>
      </c>
      <c r="J5090">
        <v>5.20112812519073E-2</v>
      </c>
      <c r="K5090">
        <v>62.9481010437012</v>
      </c>
      <c r="L5090">
        <v>2.7765729427337602</v>
      </c>
      <c r="M5090">
        <v>5.0944633483886701</v>
      </c>
      <c r="N5090">
        <v>6.6998276710510298</v>
      </c>
      <c r="O5090">
        <v>8.3051910400390607</v>
      </c>
      <c r="P5090">
        <v>10.6230821609497</v>
      </c>
      <c r="Q5090">
        <v>1.66438460350037</v>
      </c>
      <c r="R5090">
        <v>11.7352705001831</v>
      </c>
      <c r="S5090">
        <v>555</v>
      </c>
      <c r="T5090">
        <v>11.128816857422001</v>
      </c>
      <c r="U5090">
        <v>3.0613319873809801</v>
      </c>
      <c r="V5090">
        <v>74.256332397460895</v>
      </c>
      <c r="W5090">
        <v>99.923912048339801</v>
      </c>
      <c r="X5090">
        <v>0.902762591838837</v>
      </c>
      <c r="Y5090">
        <v>20077</v>
      </c>
    </row>
    <row r="5091" spans="1:25" x14ac:dyDescent="0.25">
      <c r="A5091" t="s">
        <v>81</v>
      </c>
      <c r="B5091" t="s">
        <v>41</v>
      </c>
      <c r="C5091" s="7" t="s">
        <v>86</v>
      </c>
      <c r="D5091" s="58" t="s">
        <v>87</v>
      </c>
      <c r="E5091" s="7">
        <v>41100</v>
      </c>
      <c r="F5091">
        <v>2</v>
      </c>
      <c r="G5091">
        <v>124.704238891602</v>
      </c>
      <c r="H5091">
        <v>117.247276306152</v>
      </c>
      <c r="I5091">
        <v>7.4569611549377397</v>
      </c>
      <c r="J5091">
        <v>5.97971715033054E-2</v>
      </c>
      <c r="K5091">
        <v>61.7511177062988</v>
      </c>
      <c r="L5091">
        <v>3.8060531616210902</v>
      </c>
      <c r="M5091">
        <v>5.9630389213562003</v>
      </c>
      <c r="N5091">
        <v>7.4569611549377397</v>
      </c>
      <c r="O5091">
        <v>8.9508829116821307</v>
      </c>
      <c r="P5091">
        <v>11.1078691482544</v>
      </c>
      <c r="Q5091">
        <v>2.7710711956024201</v>
      </c>
      <c r="R5091">
        <v>12.142849922180201</v>
      </c>
      <c r="S5091">
        <v>555</v>
      </c>
      <c r="T5091">
        <v>9.7140737084202993</v>
      </c>
      <c r="U5091">
        <v>2.8488185405731201</v>
      </c>
      <c r="V5091">
        <v>74.256332397460895</v>
      </c>
      <c r="W5091">
        <v>99.923912048339801</v>
      </c>
      <c r="X5091">
        <v>0.89961713552474998</v>
      </c>
      <c r="Y5091">
        <v>20077</v>
      </c>
    </row>
    <row r="5092" spans="1:25" x14ac:dyDescent="0.25">
      <c r="A5092" t="s">
        <v>81</v>
      </c>
      <c r="B5092" t="s">
        <v>41</v>
      </c>
      <c r="C5092" s="7" t="s">
        <v>86</v>
      </c>
      <c r="D5092" s="58" t="s">
        <v>87</v>
      </c>
      <c r="E5092" s="7">
        <v>41100</v>
      </c>
      <c r="F5092">
        <v>3</v>
      </c>
      <c r="G5092">
        <v>119.31370544433599</v>
      </c>
      <c r="H5092">
        <v>114.49609375</v>
      </c>
      <c r="I5092">
        <v>4.81760501861572</v>
      </c>
      <c r="J5092">
        <v>4.0377631783485399E-2</v>
      </c>
      <c r="K5092">
        <v>60.759487152099602</v>
      </c>
      <c r="L5092">
        <v>1.17381775379181</v>
      </c>
      <c r="M5092">
        <v>3.3265967369079599</v>
      </c>
      <c r="N5092">
        <v>4.81760501861572</v>
      </c>
      <c r="O5092">
        <v>6.3086133003234899</v>
      </c>
      <c r="P5092">
        <v>8.4613924026489293</v>
      </c>
      <c r="Q5092">
        <v>0.14085486531257599</v>
      </c>
      <c r="R5092">
        <v>9.4943552017211896</v>
      </c>
      <c r="S5092">
        <v>555</v>
      </c>
      <c r="T5092">
        <v>9.6799917964067408</v>
      </c>
      <c r="U5092">
        <v>2.84326219558716</v>
      </c>
      <c r="V5092">
        <v>74.256332397460895</v>
      </c>
      <c r="W5092">
        <v>99.923912048339801</v>
      </c>
      <c r="X5092">
        <v>0.90051078796386697</v>
      </c>
      <c r="Y5092">
        <v>20077</v>
      </c>
    </row>
    <row r="5093" spans="1:25" x14ac:dyDescent="0.25">
      <c r="A5093" t="s">
        <v>81</v>
      </c>
      <c r="B5093" t="s">
        <v>41</v>
      </c>
      <c r="C5093" s="7" t="s">
        <v>86</v>
      </c>
      <c r="D5093" s="58" t="s">
        <v>87</v>
      </c>
      <c r="E5093" s="7">
        <v>41100</v>
      </c>
      <c r="F5093">
        <v>4</v>
      </c>
      <c r="G5093">
        <v>119.189888000488</v>
      </c>
      <c r="H5093">
        <v>115.911613464355</v>
      </c>
      <c r="I5093">
        <v>3.2782800197601301</v>
      </c>
      <c r="J5093">
        <v>2.75046825408936E-2</v>
      </c>
      <c r="K5093">
        <v>59.9620552062988</v>
      </c>
      <c r="L5093">
        <v>-0.47434654831886303</v>
      </c>
      <c r="M5093">
        <v>1.74273574352264</v>
      </c>
      <c r="N5093">
        <v>3.2782800197601301</v>
      </c>
      <c r="O5093">
        <v>4.8138246536254901</v>
      </c>
      <c r="P5093">
        <v>7.0309066772460902</v>
      </c>
      <c r="Q5093">
        <v>-1.53816413879395</v>
      </c>
      <c r="R5093">
        <v>8.0947246551513707</v>
      </c>
      <c r="S5093">
        <v>555</v>
      </c>
      <c r="T5093">
        <v>10.2091276125019</v>
      </c>
      <c r="U5093">
        <v>2.92819023132324</v>
      </c>
      <c r="V5093">
        <v>74.256332397460895</v>
      </c>
      <c r="W5093">
        <v>99.923912048339801</v>
      </c>
      <c r="X5093">
        <v>0.89556246995925903</v>
      </c>
      <c r="Y5093">
        <v>20077</v>
      </c>
    </row>
    <row r="5094" spans="1:25" x14ac:dyDescent="0.25">
      <c r="A5094" t="s">
        <v>81</v>
      </c>
      <c r="B5094" t="s">
        <v>41</v>
      </c>
      <c r="C5094" s="7" t="s">
        <v>86</v>
      </c>
      <c r="D5094" s="58" t="s">
        <v>87</v>
      </c>
      <c r="E5094" s="7">
        <v>41100</v>
      </c>
      <c r="F5094">
        <v>5</v>
      </c>
      <c r="G5094">
        <v>123.29816436767599</v>
      </c>
      <c r="H5094">
        <v>122.695846557617</v>
      </c>
      <c r="I5094">
        <v>0.60231798887252797</v>
      </c>
      <c r="J5094">
        <v>4.8850523307919502E-3</v>
      </c>
      <c r="K5094">
        <v>59.0574760437012</v>
      </c>
      <c r="L5094">
        <v>-3.1115846633911102</v>
      </c>
      <c r="M5094">
        <v>-0.91738086938857999</v>
      </c>
      <c r="N5094">
        <v>0.60231798887252797</v>
      </c>
      <c r="O5094">
        <v>2.1220169067382799</v>
      </c>
      <c r="P5094">
        <v>4.3162207603454599</v>
      </c>
      <c r="Q5094">
        <v>-4.1644244194030797</v>
      </c>
      <c r="R5094">
        <v>5.3690605163574201</v>
      </c>
      <c r="S5094">
        <v>555</v>
      </c>
      <c r="T5094">
        <v>9.8895179508420501</v>
      </c>
      <c r="U5094">
        <v>2.8979735374450701</v>
      </c>
      <c r="V5094">
        <v>74.256332397460895</v>
      </c>
      <c r="W5094">
        <v>99.923912048339801</v>
      </c>
      <c r="X5094">
        <v>0.90001732110977195</v>
      </c>
      <c r="Y5094">
        <v>20077</v>
      </c>
    </row>
    <row r="5095" spans="1:25" x14ac:dyDescent="0.25">
      <c r="A5095" t="s">
        <v>81</v>
      </c>
      <c r="B5095" t="s">
        <v>41</v>
      </c>
      <c r="C5095" s="7" t="s">
        <v>86</v>
      </c>
      <c r="D5095" s="58" t="s">
        <v>87</v>
      </c>
      <c r="E5095" s="7">
        <v>41100</v>
      </c>
      <c r="F5095">
        <v>6</v>
      </c>
      <c r="G5095">
        <v>138.15254211425801</v>
      </c>
      <c r="H5095">
        <v>137.75181579589801</v>
      </c>
      <c r="I5095">
        <v>0.40072882175445601</v>
      </c>
      <c r="J5095">
        <v>2.9006255790591201E-3</v>
      </c>
      <c r="K5095">
        <v>58.6015625</v>
      </c>
      <c r="L5095">
        <v>-3.3999652862548801</v>
      </c>
      <c r="M5095">
        <v>-1.15448439121246</v>
      </c>
      <c r="N5095">
        <v>0.40072882175445601</v>
      </c>
      <c r="O5095">
        <v>1.9559420347213701</v>
      </c>
      <c r="P5095">
        <v>4.2014226913452104</v>
      </c>
      <c r="Q5095">
        <v>-4.4774093627929696</v>
      </c>
      <c r="R5095">
        <v>5.2788667678832999</v>
      </c>
      <c r="S5095">
        <v>555</v>
      </c>
      <c r="T5095">
        <v>10.159678589912801</v>
      </c>
      <c r="U5095">
        <v>2.96569728851318</v>
      </c>
      <c r="V5095">
        <v>74.256332397460895</v>
      </c>
      <c r="W5095">
        <v>99.923912048339801</v>
      </c>
      <c r="X5095">
        <v>0.90286427736282304</v>
      </c>
      <c r="Y5095">
        <v>20077</v>
      </c>
    </row>
    <row r="5096" spans="1:25" x14ac:dyDescent="0.25">
      <c r="A5096" t="s">
        <v>81</v>
      </c>
      <c r="B5096" t="s">
        <v>41</v>
      </c>
      <c r="C5096" s="7" t="s">
        <v>86</v>
      </c>
      <c r="D5096" s="58" t="s">
        <v>87</v>
      </c>
      <c r="E5096" s="7">
        <v>41100</v>
      </c>
      <c r="F5096">
        <v>7</v>
      </c>
      <c r="G5096">
        <v>158.98677062988301</v>
      </c>
      <c r="H5096">
        <v>158.50785827636699</v>
      </c>
      <c r="I5096">
        <v>0.47891163825988797</v>
      </c>
      <c r="J5096">
        <v>3.0122734606266E-3</v>
      </c>
      <c r="K5096">
        <v>58.650669097900398</v>
      </c>
      <c r="L5096">
        <v>-3.8444709777832</v>
      </c>
      <c r="M5096">
        <v>-1.2901813983917201</v>
      </c>
      <c r="N5096">
        <v>0.47891163825988797</v>
      </c>
      <c r="O5096">
        <v>2.2480046749114999</v>
      </c>
      <c r="P5096">
        <v>4.8022937774658203</v>
      </c>
      <c r="Q5096">
        <v>-5.07008981704712</v>
      </c>
      <c r="R5096">
        <v>6.0279130935668901</v>
      </c>
      <c r="S5096">
        <v>555</v>
      </c>
      <c r="T5096">
        <v>12.6928782590171</v>
      </c>
      <c r="U5096">
        <v>3.3735532760620099</v>
      </c>
      <c r="V5096">
        <v>74.256332397460895</v>
      </c>
      <c r="W5096">
        <v>99.923912048339801</v>
      </c>
      <c r="X5096">
        <v>0.90258979797363303</v>
      </c>
      <c r="Y5096">
        <v>20077</v>
      </c>
    </row>
    <row r="5097" spans="1:25" x14ac:dyDescent="0.25">
      <c r="A5097" t="s">
        <v>81</v>
      </c>
      <c r="B5097" t="s">
        <v>41</v>
      </c>
      <c r="C5097" s="7" t="s">
        <v>86</v>
      </c>
      <c r="D5097" s="58" t="s">
        <v>87</v>
      </c>
      <c r="E5097" s="7">
        <v>41100</v>
      </c>
      <c r="F5097">
        <v>8</v>
      </c>
      <c r="G5097">
        <v>184.19305419921901</v>
      </c>
      <c r="H5097">
        <v>179.18315124511699</v>
      </c>
      <c r="I5097">
        <v>5.0098986625671396</v>
      </c>
      <c r="J5097">
        <v>2.7199173346161801E-2</v>
      </c>
      <c r="K5097">
        <v>60.685825347900398</v>
      </c>
      <c r="L5097">
        <v>0.48620292544364901</v>
      </c>
      <c r="M5097">
        <v>3.1588389873504599</v>
      </c>
      <c r="N5097">
        <v>5.0098986625671396</v>
      </c>
      <c r="O5097">
        <v>6.8609585762023899</v>
      </c>
      <c r="P5097">
        <v>9.5335950851440394</v>
      </c>
      <c r="Q5097">
        <v>-0.79620206356048595</v>
      </c>
      <c r="R5097">
        <v>10.8159999847412</v>
      </c>
      <c r="S5097">
        <v>555</v>
      </c>
      <c r="T5097">
        <v>13.791469703591</v>
      </c>
      <c r="U5097">
        <v>3.5298588275909402</v>
      </c>
      <c r="V5097">
        <v>74.256332397460895</v>
      </c>
      <c r="W5097">
        <v>99.923912048339801</v>
      </c>
      <c r="X5097">
        <v>0.89526981115341198</v>
      </c>
      <c r="Y5097">
        <v>20075</v>
      </c>
    </row>
    <row r="5098" spans="1:25" x14ac:dyDescent="0.25">
      <c r="A5098" t="s">
        <v>81</v>
      </c>
      <c r="B5098" t="s">
        <v>41</v>
      </c>
      <c r="C5098" s="7" t="s">
        <v>86</v>
      </c>
      <c r="D5098" s="58" t="s">
        <v>87</v>
      </c>
      <c r="E5098" s="7">
        <v>41100</v>
      </c>
      <c r="F5098">
        <v>9</v>
      </c>
      <c r="G5098">
        <v>194.23236083984401</v>
      </c>
      <c r="H5098">
        <v>195.33200073242199</v>
      </c>
      <c r="I5098">
        <v>-1.09964239597321</v>
      </c>
      <c r="J5098">
        <v>-5.6614782661199596E-3</v>
      </c>
      <c r="K5098">
        <v>64.400108337402301</v>
      </c>
      <c r="L5098">
        <v>-5.99800682067871</v>
      </c>
      <c r="M5098">
        <v>-3.1040132045745898</v>
      </c>
      <c r="N5098">
        <v>-1.09964239597321</v>
      </c>
      <c r="O5098">
        <v>0.90472865104675304</v>
      </c>
      <c r="P5098">
        <v>3.7987220287322998</v>
      </c>
      <c r="Q5098">
        <v>-7.3866248130798304</v>
      </c>
      <c r="R5098">
        <v>5.1873402595520002</v>
      </c>
      <c r="S5098">
        <v>555</v>
      </c>
      <c r="T5098">
        <v>15.8577038062077</v>
      </c>
      <c r="U5098">
        <v>3.8222141265869101</v>
      </c>
      <c r="V5098">
        <v>74.256332397460895</v>
      </c>
      <c r="W5098">
        <v>99.923912048339801</v>
      </c>
      <c r="X5098">
        <v>0.89025974273681596</v>
      </c>
      <c r="Y5098">
        <v>20075</v>
      </c>
    </row>
    <row r="5099" spans="1:25" x14ac:dyDescent="0.25">
      <c r="A5099" t="s">
        <v>81</v>
      </c>
      <c r="B5099" t="s">
        <v>41</v>
      </c>
      <c r="C5099" s="7" t="s">
        <v>86</v>
      </c>
      <c r="D5099" s="58" t="s">
        <v>87</v>
      </c>
      <c r="E5099" s="7">
        <v>41100</v>
      </c>
      <c r="F5099">
        <v>10</v>
      </c>
      <c r="G5099">
        <v>206.98710632324199</v>
      </c>
      <c r="H5099">
        <v>208.43405151367199</v>
      </c>
      <c r="I5099">
        <v>-1.44693756103516</v>
      </c>
      <c r="J5099">
        <v>-6.9904723204672302E-3</v>
      </c>
      <c r="K5099">
        <v>68.479354858398395</v>
      </c>
      <c r="L5099">
        <v>-6.4700655937194798</v>
      </c>
      <c r="M5099">
        <v>-3.5023608207702601</v>
      </c>
      <c r="N5099">
        <v>-1.44693756103516</v>
      </c>
      <c r="O5099">
        <v>0.60848569869995095</v>
      </c>
      <c r="P5099">
        <v>3.5761904716491699</v>
      </c>
      <c r="Q5099">
        <v>-7.8940525054931596</v>
      </c>
      <c r="R5099">
        <v>5.0001773834228498</v>
      </c>
      <c r="S5099">
        <v>555</v>
      </c>
      <c r="T5099">
        <v>16.651037215079199</v>
      </c>
      <c r="U5099">
        <v>3.91956758499146</v>
      </c>
      <c r="V5099">
        <v>74.256332397460895</v>
      </c>
      <c r="W5099">
        <v>99.923912048339801</v>
      </c>
      <c r="X5099">
        <v>0.89165169000625599</v>
      </c>
      <c r="Y5099">
        <v>20077</v>
      </c>
    </row>
    <row r="5100" spans="1:25" x14ac:dyDescent="0.25">
      <c r="A5100" t="s">
        <v>81</v>
      </c>
      <c r="B5100" t="s">
        <v>41</v>
      </c>
      <c r="C5100" s="7" t="s">
        <v>86</v>
      </c>
      <c r="D5100" s="58" t="s">
        <v>87</v>
      </c>
      <c r="E5100" s="7">
        <v>41100</v>
      </c>
      <c r="F5100">
        <v>11</v>
      </c>
      <c r="G5100">
        <v>220.549880981445</v>
      </c>
      <c r="H5100">
        <v>215.47856140136699</v>
      </c>
      <c r="I5100">
        <v>5.0713253021240199</v>
      </c>
      <c r="J5100">
        <v>2.29940060526133E-2</v>
      </c>
      <c r="K5100">
        <v>72.305244445800795</v>
      </c>
      <c r="L5100">
        <v>-4.1324052959680599E-2</v>
      </c>
      <c r="M5100">
        <v>2.9792706966400102</v>
      </c>
      <c r="N5100">
        <v>5.0713253021240199</v>
      </c>
      <c r="O5100">
        <v>7.1633801460266104</v>
      </c>
      <c r="P5100">
        <v>10.1839752197266</v>
      </c>
      <c r="Q5100">
        <v>-1.49068915843964</v>
      </c>
      <c r="R5100">
        <v>11.633339881896999</v>
      </c>
      <c r="S5100">
        <v>555</v>
      </c>
      <c r="T5100">
        <v>17.4080470718546</v>
      </c>
      <c r="U5100">
        <v>3.9894216060638401</v>
      </c>
      <c r="V5100">
        <v>74.256332397460895</v>
      </c>
      <c r="W5100">
        <v>99.923912048339801</v>
      </c>
      <c r="X5100">
        <v>0.88873481750488303</v>
      </c>
      <c r="Y5100">
        <v>20077</v>
      </c>
    </row>
    <row r="5101" spans="1:25" x14ac:dyDescent="0.25">
      <c r="A5101" t="s">
        <v>81</v>
      </c>
      <c r="B5101" t="s">
        <v>41</v>
      </c>
      <c r="C5101" s="7" t="s">
        <v>86</v>
      </c>
      <c r="D5101" s="58" t="s">
        <v>87</v>
      </c>
      <c r="E5101" s="7">
        <v>41100</v>
      </c>
      <c r="F5101">
        <v>12</v>
      </c>
      <c r="G5101">
        <v>226.33248901367199</v>
      </c>
      <c r="H5101">
        <v>218.82411193847699</v>
      </c>
      <c r="I5101">
        <v>7.5083799362182599</v>
      </c>
      <c r="J5101">
        <v>3.3174116164445898E-2</v>
      </c>
      <c r="K5101">
        <v>76.253349304199205</v>
      </c>
      <c r="L5101">
        <v>3.1839301586151101</v>
      </c>
      <c r="M5101">
        <v>5.7388501167297399</v>
      </c>
      <c r="N5101">
        <v>7.5083799362182599</v>
      </c>
      <c r="O5101">
        <v>9.2779102325439506</v>
      </c>
      <c r="P5101">
        <v>11.8328294754028</v>
      </c>
      <c r="Q5101">
        <v>1.95800876617432</v>
      </c>
      <c r="R5101">
        <v>13.0587511062622</v>
      </c>
      <c r="S5101">
        <v>555</v>
      </c>
      <c r="T5101">
        <v>12.5944145460971</v>
      </c>
      <c r="U5101">
        <v>3.3743858337402299</v>
      </c>
      <c r="V5101">
        <v>74.256332397460895</v>
      </c>
      <c r="W5101">
        <v>99.923912048339801</v>
      </c>
      <c r="X5101">
        <v>0.897266685962677</v>
      </c>
      <c r="Y5101">
        <v>20076</v>
      </c>
    </row>
    <row r="5102" spans="1:25" x14ac:dyDescent="0.25">
      <c r="A5102" t="s">
        <v>81</v>
      </c>
      <c r="B5102" t="s">
        <v>41</v>
      </c>
      <c r="C5102" s="7" t="s">
        <v>86</v>
      </c>
      <c r="D5102" s="58" t="s">
        <v>87</v>
      </c>
      <c r="E5102" s="7">
        <v>41100</v>
      </c>
      <c r="F5102">
        <v>13</v>
      </c>
      <c r="G5102">
        <v>228.64089965820301</v>
      </c>
      <c r="H5102">
        <v>220.443283081055</v>
      </c>
      <c r="I5102">
        <v>8.1976242065429705</v>
      </c>
      <c r="J5102">
        <v>3.58537100255489E-2</v>
      </c>
      <c r="K5102">
        <v>80.449775695800795</v>
      </c>
      <c r="L5102">
        <v>3.90400218963623</v>
      </c>
      <c r="M5102">
        <v>6.4407086372375497</v>
      </c>
      <c r="N5102">
        <v>8.1976242065429705</v>
      </c>
      <c r="O5102">
        <v>9.9545402526855504</v>
      </c>
      <c r="P5102">
        <v>12.4912462234497</v>
      </c>
      <c r="Q5102">
        <v>2.6868197917938201</v>
      </c>
      <c r="R5102">
        <v>13.7084283828735</v>
      </c>
      <c r="S5102">
        <v>555</v>
      </c>
      <c r="T5102">
        <v>12.426493404589101</v>
      </c>
      <c r="U5102">
        <v>3.35033130645752</v>
      </c>
      <c r="V5102">
        <v>74.256332397460895</v>
      </c>
      <c r="W5102">
        <v>99.923912048339801</v>
      </c>
      <c r="X5102">
        <v>0.89763104915618896</v>
      </c>
      <c r="Y5102">
        <v>20077</v>
      </c>
    </row>
    <row r="5103" spans="1:25" x14ac:dyDescent="0.25">
      <c r="A5103" t="s">
        <v>81</v>
      </c>
      <c r="B5103" t="s">
        <v>41</v>
      </c>
      <c r="C5103" s="7" t="s">
        <v>86</v>
      </c>
      <c r="D5103" s="58" t="s">
        <v>87</v>
      </c>
      <c r="E5103" s="7">
        <v>41100</v>
      </c>
      <c r="F5103">
        <v>14</v>
      </c>
      <c r="G5103">
        <v>231.23649597168</v>
      </c>
      <c r="H5103">
        <v>220.24429321289099</v>
      </c>
      <c r="I5103">
        <v>10.9922142028809</v>
      </c>
      <c r="J5103">
        <v>4.7536678612232201E-2</v>
      </c>
      <c r="K5103">
        <v>84.150108337402301</v>
      </c>
      <c r="L5103">
        <v>6.7142267227172896</v>
      </c>
      <c r="M5103">
        <v>9.2416963577270508</v>
      </c>
      <c r="N5103">
        <v>10.9922142028809</v>
      </c>
      <c r="O5103">
        <v>12.742733001709</v>
      </c>
      <c r="P5103">
        <v>15.2702026367188</v>
      </c>
      <c r="Q5103">
        <v>5.5014767646789604</v>
      </c>
      <c r="R5103">
        <v>16.482954025268601</v>
      </c>
      <c r="S5103">
        <v>555</v>
      </c>
      <c r="T5103">
        <v>12.5452636537361</v>
      </c>
      <c r="U5103">
        <v>3.3381316661834699</v>
      </c>
      <c r="V5103">
        <v>74.256332397460895</v>
      </c>
      <c r="W5103">
        <v>99.923912048339801</v>
      </c>
      <c r="X5103">
        <v>0.89471858739852905</v>
      </c>
      <c r="Y5103">
        <v>20077</v>
      </c>
    </row>
    <row r="5104" spans="1:25" x14ac:dyDescent="0.25">
      <c r="A5104" t="s">
        <v>81</v>
      </c>
      <c r="B5104" t="s">
        <v>41</v>
      </c>
      <c r="C5104" s="7" t="s">
        <v>86</v>
      </c>
      <c r="D5104" s="58" t="s">
        <v>87</v>
      </c>
      <c r="E5104" s="7">
        <v>41100</v>
      </c>
      <c r="F5104">
        <v>15</v>
      </c>
      <c r="G5104">
        <v>221.96270751953099</v>
      </c>
      <c r="H5104">
        <v>204.44671630859401</v>
      </c>
      <c r="I5104">
        <v>17.515989303588899</v>
      </c>
      <c r="J5104">
        <v>7.8914105892181396E-2</v>
      </c>
      <c r="K5104">
        <v>86.635047912597699</v>
      </c>
      <c r="L5104">
        <v>13.413403511047401</v>
      </c>
      <c r="M5104">
        <v>15.837243080139199</v>
      </c>
      <c r="N5104">
        <v>17.515989303588899</v>
      </c>
      <c r="O5104">
        <v>19.1947345733643</v>
      </c>
      <c r="P5104">
        <v>21.618574142456101</v>
      </c>
      <c r="Q5104">
        <v>12.250376701355</v>
      </c>
      <c r="R5104">
        <v>22.781599044799801</v>
      </c>
      <c r="S5104">
        <v>555</v>
      </c>
      <c r="T5104">
        <v>12.0991167132039</v>
      </c>
      <c r="U5104">
        <v>3.2012643814086901</v>
      </c>
      <c r="V5104">
        <v>74.256332397460895</v>
      </c>
      <c r="W5104">
        <v>99.923912048339801</v>
      </c>
      <c r="X5104">
        <v>0.89499843120574996</v>
      </c>
      <c r="Y5104">
        <v>20076</v>
      </c>
    </row>
    <row r="5105" spans="1:25" x14ac:dyDescent="0.25">
      <c r="A5105" t="s">
        <v>81</v>
      </c>
      <c r="B5105" t="s">
        <v>41</v>
      </c>
      <c r="C5105" s="7" t="s">
        <v>86</v>
      </c>
      <c r="D5105" s="58" t="s">
        <v>87</v>
      </c>
      <c r="E5105" s="7">
        <v>41100</v>
      </c>
      <c r="F5105">
        <v>16</v>
      </c>
      <c r="G5105">
        <v>210.41900634765599</v>
      </c>
      <c r="H5105">
        <v>198.27534484863301</v>
      </c>
      <c r="I5105">
        <v>12.1436605453491</v>
      </c>
      <c r="J5105">
        <v>5.7711806148290599E-2</v>
      </c>
      <c r="K5105">
        <v>88.097099304199205</v>
      </c>
      <c r="L5105">
        <v>8.4666824340820295</v>
      </c>
      <c r="M5105">
        <v>10.639071464538601</v>
      </c>
      <c r="N5105">
        <v>12.1436605453491</v>
      </c>
      <c r="O5105">
        <v>13.648250579834</v>
      </c>
      <c r="P5105">
        <v>15.820639610290501</v>
      </c>
      <c r="Q5105">
        <v>7.4243106842040998</v>
      </c>
      <c r="R5105">
        <v>16.863010406494102</v>
      </c>
      <c r="S5105">
        <v>555</v>
      </c>
      <c r="T5105">
        <v>9.7878968777126296</v>
      </c>
      <c r="U5105">
        <v>2.8691611289978001</v>
      </c>
      <c r="V5105">
        <v>74.256332397460895</v>
      </c>
      <c r="W5105">
        <v>99.923912048339801</v>
      </c>
      <c r="X5105">
        <v>0.91108226776123002</v>
      </c>
      <c r="Y5105">
        <v>20077</v>
      </c>
    </row>
    <row r="5106" spans="1:25" x14ac:dyDescent="0.25">
      <c r="A5106" t="s">
        <v>81</v>
      </c>
      <c r="B5106" t="s">
        <v>41</v>
      </c>
      <c r="C5106" s="7" t="s">
        <v>86</v>
      </c>
      <c r="D5106" s="58" t="s">
        <v>87</v>
      </c>
      <c r="E5106" s="7">
        <v>41100</v>
      </c>
      <c r="F5106">
        <v>17</v>
      </c>
      <c r="G5106">
        <v>201.269454956055</v>
      </c>
      <c r="H5106">
        <v>189.60482788085901</v>
      </c>
      <c r="I5106">
        <v>11.664624214172401</v>
      </c>
      <c r="J5106">
        <v>5.7955265045166002E-2</v>
      </c>
      <c r="K5106">
        <v>88.504463195800795</v>
      </c>
      <c r="L5106">
        <v>8.5448169708252006</v>
      </c>
      <c r="M5106">
        <v>10.3880252838135</v>
      </c>
      <c r="N5106">
        <v>11.664624214172401</v>
      </c>
      <c r="O5106">
        <v>12.9412240982056</v>
      </c>
      <c r="P5106">
        <v>14.784431457519499</v>
      </c>
      <c r="Q5106">
        <v>7.6603956222534197</v>
      </c>
      <c r="R5106">
        <v>15.6688537597656</v>
      </c>
      <c r="S5106">
        <v>555</v>
      </c>
      <c r="T5106">
        <v>7.1025243590298697</v>
      </c>
      <c r="U5106">
        <v>2.43439841270447</v>
      </c>
      <c r="V5106">
        <v>74.256332397460895</v>
      </c>
      <c r="W5106">
        <v>99.923912048339801</v>
      </c>
      <c r="X5106">
        <v>0.92682516574859597</v>
      </c>
      <c r="Y5106">
        <v>20077</v>
      </c>
    </row>
    <row r="5107" spans="1:25" x14ac:dyDescent="0.25">
      <c r="A5107" t="s">
        <v>81</v>
      </c>
      <c r="B5107" t="s">
        <v>41</v>
      </c>
      <c r="C5107" s="7" t="s">
        <v>86</v>
      </c>
      <c r="D5107" s="58" t="s">
        <v>87</v>
      </c>
      <c r="E5107" s="7">
        <v>41100</v>
      </c>
      <c r="F5107">
        <v>18</v>
      </c>
      <c r="G5107">
        <v>185.19010925293</v>
      </c>
      <c r="H5107">
        <v>176.54797363281301</v>
      </c>
      <c r="I5107">
        <v>8.6421289443969709</v>
      </c>
      <c r="J5107">
        <v>4.6666257083415999E-2</v>
      </c>
      <c r="K5107">
        <v>87.791854858398395</v>
      </c>
      <c r="L5107">
        <v>5.5412521362304696</v>
      </c>
      <c r="M5107">
        <v>7.3732757568359402</v>
      </c>
      <c r="N5107">
        <v>8.6421289443969709</v>
      </c>
      <c r="O5107">
        <v>9.9109830856323207</v>
      </c>
      <c r="P5107">
        <v>11.7430057525635</v>
      </c>
      <c r="Q5107">
        <v>4.6621966361999503</v>
      </c>
      <c r="R5107">
        <v>12.6220617294312</v>
      </c>
      <c r="S5107">
        <v>555</v>
      </c>
      <c r="T5107">
        <v>7.0540843149128696</v>
      </c>
      <c r="U5107">
        <v>2.41962718963623</v>
      </c>
      <c r="V5107">
        <v>74.256332397460895</v>
      </c>
      <c r="W5107">
        <v>99.923912048339801</v>
      </c>
      <c r="X5107">
        <v>0.92543071508407604</v>
      </c>
      <c r="Y5107">
        <v>20076</v>
      </c>
    </row>
    <row r="5108" spans="1:25" x14ac:dyDescent="0.25">
      <c r="A5108" t="s">
        <v>81</v>
      </c>
      <c r="B5108" t="s">
        <v>41</v>
      </c>
      <c r="C5108" s="7" t="s">
        <v>86</v>
      </c>
      <c r="D5108" s="58" t="s">
        <v>87</v>
      </c>
      <c r="E5108" s="7">
        <v>41100</v>
      </c>
      <c r="F5108">
        <v>19</v>
      </c>
      <c r="G5108">
        <v>176.47288513183599</v>
      </c>
      <c r="H5108">
        <v>168.64869689941401</v>
      </c>
      <c r="I5108">
        <v>7.8241839408874503</v>
      </c>
      <c r="J5108">
        <v>4.4336464256048203E-2</v>
      </c>
      <c r="K5108">
        <v>85.911827087402301</v>
      </c>
      <c r="L5108">
        <v>4.4536385536193803</v>
      </c>
      <c r="M5108">
        <v>6.4449839591979998</v>
      </c>
      <c r="N5108">
        <v>7.8241839408874503</v>
      </c>
      <c r="O5108">
        <v>9.2033834457397496</v>
      </c>
      <c r="P5108">
        <v>11.194729804992701</v>
      </c>
      <c r="Q5108">
        <v>3.4981355667114298</v>
      </c>
      <c r="R5108">
        <v>12.1502323150635</v>
      </c>
      <c r="S5108">
        <v>555</v>
      </c>
      <c r="T5108">
        <v>8.2185904412758592</v>
      </c>
      <c r="U5108">
        <v>2.6300506591796902</v>
      </c>
      <c r="V5108">
        <v>74.256332397460895</v>
      </c>
      <c r="W5108">
        <v>99.923912048339801</v>
      </c>
      <c r="X5108">
        <v>0.91477900743484497</v>
      </c>
      <c r="Y5108">
        <v>20077</v>
      </c>
    </row>
    <row r="5109" spans="1:25" x14ac:dyDescent="0.25">
      <c r="A5109" t="s">
        <v>81</v>
      </c>
      <c r="B5109" t="s">
        <v>41</v>
      </c>
      <c r="C5109" s="7" t="s">
        <v>86</v>
      </c>
      <c r="D5109" s="58" t="s">
        <v>87</v>
      </c>
      <c r="E5109" s="7">
        <v>41100</v>
      </c>
      <c r="F5109">
        <v>20</v>
      </c>
      <c r="G5109">
        <v>165.63978576660199</v>
      </c>
      <c r="H5109">
        <v>160.88342285156301</v>
      </c>
      <c r="I5109">
        <v>4.7563600540161097</v>
      </c>
      <c r="J5109">
        <v>2.87150833755732E-2</v>
      </c>
      <c r="K5109">
        <v>81.728797912597699</v>
      </c>
      <c r="L5109">
        <v>1.5895680189132699</v>
      </c>
      <c r="M5109">
        <v>3.4605345726013201</v>
      </c>
      <c r="N5109">
        <v>4.7563600540161097</v>
      </c>
      <c r="O5109">
        <v>6.05218601226807</v>
      </c>
      <c r="P5109">
        <v>7.9231519699096697</v>
      </c>
      <c r="Q5109">
        <v>0.69182640314102195</v>
      </c>
      <c r="R5109">
        <v>8.8208942413330096</v>
      </c>
      <c r="S5109">
        <v>555</v>
      </c>
      <c r="T5109">
        <v>7.2410029804205998</v>
      </c>
      <c r="U5109">
        <v>2.4710609912872301</v>
      </c>
      <c r="V5109">
        <v>74.256332397460895</v>
      </c>
      <c r="W5109">
        <v>99.923912048339801</v>
      </c>
      <c r="X5109">
        <v>0.91892439126968395</v>
      </c>
      <c r="Y5109">
        <v>20077</v>
      </c>
    </row>
    <row r="5110" spans="1:25" x14ac:dyDescent="0.25">
      <c r="A5110" t="s">
        <v>81</v>
      </c>
      <c r="B5110" t="s">
        <v>41</v>
      </c>
      <c r="C5110" s="7" t="s">
        <v>86</v>
      </c>
      <c r="D5110" s="58" t="s">
        <v>87</v>
      </c>
      <c r="E5110" s="7">
        <v>41100</v>
      </c>
      <c r="F5110">
        <v>21</v>
      </c>
      <c r="G5110">
        <v>157.91174316406301</v>
      </c>
      <c r="H5110">
        <v>154.56660461425801</v>
      </c>
      <c r="I5110">
        <v>3.3451445102691699</v>
      </c>
      <c r="J5110">
        <v>2.1183632314205201E-2</v>
      </c>
      <c r="K5110">
        <v>76.334823608398395</v>
      </c>
      <c r="L5110">
        <v>0.203748613595963</v>
      </c>
      <c r="M5110">
        <v>2.0597107410430899</v>
      </c>
      <c r="N5110">
        <v>3.3451445102691699</v>
      </c>
      <c r="O5110">
        <v>4.6305780410766602</v>
      </c>
      <c r="P5110">
        <v>6.4865403175354004</v>
      </c>
      <c r="Q5110">
        <v>-0.68679344654083296</v>
      </c>
      <c r="R5110">
        <v>7.3770823478698704</v>
      </c>
      <c r="S5110">
        <v>555</v>
      </c>
      <c r="T5110">
        <v>7.0759185207427304</v>
      </c>
      <c r="U5110">
        <v>2.45124435424805</v>
      </c>
      <c r="V5110">
        <v>74.256332397460895</v>
      </c>
      <c r="W5110">
        <v>99.923912048339801</v>
      </c>
      <c r="X5110">
        <v>0.91733521223068204</v>
      </c>
      <c r="Y5110">
        <v>20077</v>
      </c>
    </row>
    <row r="5111" spans="1:25" x14ac:dyDescent="0.25">
      <c r="A5111" t="s">
        <v>81</v>
      </c>
      <c r="B5111" t="s">
        <v>41</v>
      </c>
      <c r="C5111" s="7" t="s">
        <v>86</v>
      </c>
      <c r="D5111" s="58" t="s">
        <v>87</v>
      </c>
      <c r="E5111" s="7">
        <v>41100</v>
      </c>
      <c r="F5111">
        <v>22</v>
      </c>
      <c r="G5111">
        <v>154.46875</v>
      </c>
      <c r="H5111">
        <v>147.74038696289099</v>
      </c>
      <c r="I5111">
        <v>6.7283601760864302</v>
      </c>
      <c r="J5111">
        <v>4.3558068573474898E-2</v>
      </c>
      <c r="K5111">
        <v>72.478233337402301</v>
      </c>
      <c r="L5111">
        <v>3.72910404205322</v>
      </c>
      <c r="M5111">
        <v>5.5010886192321804</v>
      </c>
      <c r="N5111">
        <v>6.7283601760864302</v>
      </c>
      <c r="O5111">
        <v>7.9556312561035201</v>
      </c>
      <c r="P5111">
        <v>9.7276163101196307</v>
      </c>
      <c r="Q5111">
        <v>2.87885689735413</v>
      </c>
      <c r="R5111">
        <v>10.577863693237299</v>
      </c>
      <c r="S5111">
        <v>555</v>
      </c>
      <c r="T5111">
        <v>6.4759620514340099</v>
      </c>
      <c r="U5111">
        <v>2.34033179283142</v>
      </c>
      <c r="V5111">
        <v>74.256332397460895</v>
      </c>
      <c r="W5111">
        <v>99.923912048339801</v>
      </c>
      <c r="X5111">
        <v>0.92463672161102295</v>
      </c>
      <c r="Y5111">
        <v>20077</v>
      </c>
    </row>
    <row r="5112" spans="1:25" x14ac:dyDescent="0.25">
      <c r="A5112" t="s">
        <v>81</v>
      </c>
      <c r="B5112" t="s">
        <v>41</v>
      </c>
      <c r="C5112" s="7" t="s">
        <v>86</v>
      </c>
      <c r="D5112" s="58" t="s">
        <v>87</v>
      </c>
      <c r="E5112" s="7">
        <v>41100</v>
      </c>
      <c r="F5112">
        <v>23</v>
      </c>
      <c r="G5112">
        <v>147.03092956543</v>
      </c>
      <c r="H5112">
        <v>138.91426086425801</v>
      </c>
      <c r="I5112">
        <v>8.1166648864746094</v>
      </c>
      <c r="J5112">
        <v>5.52037917077541E-2</v>
      </c>
      <c r="K5112">
        <v>70.102676391601605</v>
      </c>
      <c r="L5112">
        <v>5.1107730865478498</v>
      </c>
      <c r="M5112">
        <v>6.8866782188415501</v>
      </c>
      <c r="N5112">
        <v>8.1166648864746094</v>
      </c>
      <c r="O5112">
        <v>9.3466510772705096</v>
      </c>
      <c r="P5112">
        <v>11.122555732727101</v>
      </c>
      <c r="Q5112">
        <v>4.25864458084106</v>
      </c>
      <c r="R5112">
        <v>11.974684715271</v>
      </c>
      <c r="S5112">
        <v>555</v>
      </c>
      <c r="T5112">
        <v>6.5265348401684102</v>
      </c>
      <c r="U5112">
        <v>2.34550976753235</v>
      </c>
      <c r="V5112">
        <v>74.256332397460895</v>
      </c>
      <c r="W5112">
        <v>99.923912048339801</v>
      </c>
      <c r="X5112">
        <v>0.92467474937438998</v>
      </c>
      <c r="Y5112">
        <v>20077</v>
      </c>
    </row>
    <row r="5113" spans="1:25" x14ac:dyDescent="0.25">
      <c r="A5113" t="s">
        <v>81</v>
      </c>
      <c r="B5113" t="s">
        <v>41</v>
      </c>
      <c r="C5113" s="7" t="s">
        <v>86</v>
      </c>
      <c r="D5113" s="58" t="s">
        <v>87</v>
      </c>
      <c r="E5113" s="7">
        <v>41100</v>
      </c>
      <c r="F5113">
        <v>24</v>
      </c>
      <c r="G5113">
        <v>138.71713256835901</v>
      </c>
      <c r="H5113">
        <v>131.87892150878901</v>
      </c>
      <c r="I5113">
        <v>6.8382115364074698</v>
      </c>
      <c r="J5113">
        <v>4.9296084791421897E-2</v>
      </c>
      <c r="K5113">
        <v>64.328681945800795</v>
      </c>
      <c r="L5113">
        <v>3.7444651126861599</v>
      </c>
      <c r="M5113">
        <v>5.5722751617431596</v>
      </c>
      <c r="N5113">
        <v>6.8382115364074698</v>
      </c>
      <c r="O5113">
        <v>8.1041469573974592</v>
      </c>
      <c r="P5113">
        <v>9.9319572448730504</v>
      </c>
      <c r="Q5113">
        <v>2.86743092536926</v>
      </c>
      <c r="R5113">
        <v>10.8089923858643</v>
      </c>
      <c r="S5113">
        <v>555</v>
      </c>
      <c r="T5113">
        <v>6.9245840878465996</v>
      </c>
      <c r="U5113">
        <v>2.41406321525574</v>
      </c>
      <c r="V5113">
        <v>74.256332397460895</v>
      </c>
      <c r="W5113">
        <v>99.923912048339801</v>
      </c>
      <c r="X5113">
        <v>0.92254179716110196</v>
      </c>
      <c r="Y5113">
        <v>20077</v>
      </c>
    </row>
    <row r="5114" spans="1:25" x14ac:dyDescent="0.25">
      <c r="A5114" t="s">
        <v>81</v>
      </c>
      <c r="B5114" t="s">
        <v>41</v>
      </c>
      <c r="C5114" s="7" t="s">
        <v>86</v>
      </c>
      <c r="D5114" s="58" t="s">
        <v>87</v>
      </c>
      <c r="E5114" s="7">
        <v>41101</v>
      </c>
      <c r="F5114">
        <v>1</v>
      </c>
      <c r="G5114">
        <v>133.87173461914099</v>
      </c>
      <c r="H5114">
        <v>126.033966064453</v>
      </c>
      <c r="I5114">
        <v>7.8377742767334002</v>
      </c>
      <c r="J5114">
        <v>5.8546893298625897E-2</v>
      </c>
      <c r="K5114">
        <v>66.913505554199205</v>
      </c>
      <c r="L5114">
        <v>4.4611105918884304</v>
      </c>
      <c r="M5114">
        <v>6.4560708999633798</v>
      </c>
      <c r="N5114">
        <v>7.8377742767334002</v>
      </c>
      <c r="O5114">
        <v>9.2194776535034197</v>
      </c>
      <c r="P5114">
        <v>11.214438438415501</v>
      </c>
      <c r="Q5114">
        <v>3.50387358665466</v>
      </c>
      <c r="R5114">
        <v>12.171674728393601</v>
      </c>
      <c r="S5114">
        <v>555</v>
      </c>
      <c r="T5114">
        <v>8.2353634947876309</v>
      </c>
      <c r="U5114">
        <v>2.6348247528076199</v>
      </c>
      <c r="V5114">
        <v>77.015029907226605</v>
      </c>
      <c r="W5114">
        <v>102.958335876465</v>
      </c>
      <c r="X5114">
        <v>0.902762591838837</v>
      </c>
      <c r="Y5114">
        <v>20077</v>
      </c>
    </row>
    <row r="5115" spans="1:25" x14ac:dyDescent="0.25">
      <c r="A5115" t="s">
        <v>81</v>
      </c>
      <c r="B5115" t="s">
        <v>41</v>
      </c>
      <c r="C5115" s="7" t="s">
        <v>86</v>
      </c>
      <c r="D5115" s="58" t="s">
        <v>87</v>
      </c>
      <c r="E5115" s="7">
        <v>41101</v>
      </c>
      <c r="F5115">
        <v>2</v>
      </c>
      <c r="G5115">
        <v>129.26840209960901</v>
      </c>
      <c r="H5115">
        <v>120.70140838623</v>
      </c>
      <c r="I5115">
        <v>8.5669937133789098</v>
      </c>
      <c r="J5115">
        <v>6.6272906959056896E-2</v>
      </c>
      <c r="K5115">
        <v>65.6015625</v>
      </c>
      <c r="L5115">
        <v>5.2578835487365696</v>
      </c>
      <c r="M5115">
        <v>7.2129321098327601</v>
      </c>
      <c r="N5115">
        <v>8.5669937133789098</v>
      </c>
      <c r="O5115">
        <v>9.9210548400878906</v>
      </c>
      <c r="P5115">
        <v>11.8761034011841</v>
      </c>
      <c r="Q5115">
        <v>4.3197965621948198</v>
      </c>
      <c r="R5115">
        <v>12.8141899108887</v>
      </c>
      <c r="S5115">
        <v>555</v>
      </c>
      <c r="T5115">
        <v>7.9627737775867899</v>
      </c>
      <c r="U5115">
        <v>2.5821123123168901</v>
      </c>
      <c r="V5115">
        <v>77.015029907226605</v>
      </c>
      <c r="W5115">
        <v>102.958335876465</v>
      </c>
      <c r="X5115">
        <v>0.89961713552474998</v>
      </c>
      <c r="Y5115">
        <v>20077</v>
      </c>
    </row>
    <row r="5116" spans="1:25" x14ac:dyDescent="0.25">
      <c r="A5116" t="s">
        <v>81</v>
      </c>
      <c r="B5116" t="s">
        <v>41</v>
      </c>
      <c r="C5116" s="7" t="s">
        <v>86</v>
      </c>
      <c r="D5116" s="58" t="s">
        <v>87</v>
      </c>
      <c r="E5116" s="7">
        <v>41101</v>
      </c>
      <c r="F5116">
        <v>3</v>
      </c>
      <c r="G5116">
        <v>124.40232086181599</v>
      </c>
      <c r="H5116">
        <v>116.564262390137</v>
      </c>
      <c r="I5116">
        <v>7.8380599021911603</v>
      </c>
      <c r="J5116">
        <v>6.3005737960338606E-2</v>
      </c>
      <c r="K5116">
        <v>64.463729858398395</v>
      </c>
      <c r="L5116">
        <v>4.7300000190734899</v>
      </c>
      <c r="M5116">
        <v>6.5662670135498002</v>
      </c>
      <c r="N5116">
        <v>7.8380599021911603</v>
      </c>
      <c r="O5116">
        <v>9.1098527908325195</v>
      </c>
      <c r="P5116">
        <v>10.946120262146</v>
      </c>
      <c r="Q5116">
        <v>3.8489084243774401</v>
      </c>
      <c r="R5116">
        <v>11.827211380004901</v>
      </c>
      <c r="S5116">
        <v>555</v>
      </c>
      <c r="T5116">
        <v>7.0923929697624999</v>
      </c>
      <c r="U5116">
        <v>2.42523193359375</v>
      </c>
      <c r="V5116">
        <v>77.015029907226605</v>
      </c>
      <c r="W5116">
        <v>102.958335876465</v>
      </c>
      <c r="X5116">
        <v>0.90051078796386697</v>
      </c>
      <c r="Y5116">
        <v>20077</v>
      </c>
    </row>
    <row r="5117" spans="1:25" x14ac:dyDescent="0.25">
      <c r="A5117" t="s">
        <v>81</v>
      </c>
      <c r="B5117" t="s">
        <v>41</v>
      </c>
      <c r="C5117" s="7" t="s">
        <v>86</v>
      </c>
      <c r="D5117" s="58" t="s">
        <v>87</v>
      </c>
      <c r="E5117" s="7">
        <v>41101</v>
      </c>
      <c r="F5117">
        <v>4</v>
      </c>
      <c r="G5117">
        <v>127.93675994873</v>
      </c>
      <c r="H5117">
        <v>119.58909606933599</v>
      </c>
      <c r="I5117">
        <v>8.3476610183715803</v>
      </c>
      <c r="J5117">
        <v>6.5248340368270902E-2</v>
      </c>
      <c r="K5117">
        <v>63.381137847900398</v>
      </c>
      <c r="L5117">
        <v>4.9922175407409703</v>
      </c>
      <c r="M5117">
        <v>6.9746408462524396</v>
      </c>
      <c r="N5117">
        <v>8.3476610183715803</v>
      </c>
      <c r="O5117">
        <v>9.7206821441650408</v>
      </c>
      <c r="P5117">
        <v>11.7031049728394</v>
      </c>
      <c r="Q5117">
        <v>4.0409955978393599</v>
      </c>
      <c r="R5117">
        <v>12.6543273925781</v>
      </c>
      <c r="S5117">
        <v>555</v>
      </c>
      <c r="T5117">
        <v>8.1899457449709399</v>
      </c>
      <c r="U5117">
        <v>2.6182668209075901</v>
      </c>
      <c r="V5117">
        <v>77.015029907226605</v>
      </c>
      <c r="W5117">
        <v>102.958335876465</v>
      </c>
      <c r="X5117">
        <v>0.89556246995925903</v>
      </c>
      <c r="Y5117">
        <v>20077</v>
      </c>
    </row>
    <row r="5118" spans="1:25" x14ac:dyDescent="0.25">
      <c r="A5118" t="s">
        <v>81</v>
      </c>
      <c r="B5118" t="s">
        <v>41</v>
      </c>
      <c r="C5118" s="7" t="s">
        <v>86</v>
      </c>
      <c r="D5118" s="58" t="s">
        <v>87</v>
      </c>
      <c r="E5118" s="7">
        <v>41101</v>
      </c>
      <c r="F5118">
        <v>5</v>
      </c>
      <c r="G5118">
        <v>132.83944702148401</v>
      </c>
      <c r="H5118">
        <v>126.62363433837901</v>
      </c>
      <c r="I5118">
        <v>6.2158131599426296</v>
      </c>
      <c r="J5118">
        <v>4.6791922301054001E-2</v>
      </c>
      <c r="K5118">
        <v>62.251674652099602</v>
      </c>
      <c r="L5118">
        <v>2.90130567550659</v>
      </c>
      <c r="M5118">
        <v>4.8595433235168501</v>
      </c>
      <c r="N5118">
        <v>6.2158131599426296</v>
      </c>
      <c r="O5118">
        <v>7.57208251953125</v>
      </c>
      <c r="P5118">
        <v>9.5303201675415004</v>
      </c>
      <c r="Q5118">
        <v>1.9616887569427499</v>
      </c>
      <c r="R5118">
        <v>10.469937324523899</v>
      </c>
      <c r="S5118">
        <v>555</v>
      </c>
      <c r="T5118">
        <v>7.9145292723779903</v>
      </c>
      <c r="U5118">
        <v>2.5863239765167201</v>
      </c>
      <c r="V5118">
        <v>77.015029907226605</v>
      </c>
      <c r="W5118">
        <v>102.958335876465</v>
      </c>
      <c r="X5118">
        <v>0.90001732110977195</v>
      </c>
      <c r="Y5118">
        <v>20077</v>
      </c>
    </row>
    <row r="5119" spans="1:25" x14ac:dyDescent="0.25">
      <c r="A5119" t="s">
        <v>81</v>
      </c>
      <c r="B5119" t="s">
        <v>41</v>
      </c>
      <c r="C5119" s="7" t="s">
        <v>86</v>
      </c>
      <c r="D5119" s="58" t="s">
        <v>87</v>
      </c>
      <c r="E5119" s="7">
        <v>41101</v>
      </c>
      <c r="F5119">
        <v>6</v>
      </c>
      <c r="G5119">
        <v>142.85011291503901</v>
      </c>
      <c r="H5119">
        <v>140.53273010253901</v>
      </c>
      <c r="I5119">
        <v>2.3173785209655802</v>
      </c>
      <c r="J5119">
        <v>1.6222449019551301E-2</v>
      </c>
      <c r="K5119">
        <v>61.424106597900398</v>
      </c>
      <c r="L5119">
        <v>-1.2033618688583401</v>
      </c>
      <c r="M5119">
        <v>0.876720070838928</v>
      </c>
      <c r="N5119">
        <v>2.3173785209655802</v>
      </c>
      <c r="O5119">
        <v>3.7580368518829301</v>
      </c>
      <c r="P5119">
        <v>5.8381190299987802</v>
      </c>
      <c r="Q5119">
        <v>-2.2014427185058598</v>
      </c>
      <c r="R5119">
        <v>6.8362002372741699</v>
      </c>
      <c r="S5119">
        <v>555</v>
      </c>
      <c r="T5119">
        <v>8.7382539323715491</v>
      </c>
      <c r="U5119">
        <v>2.7472484111785902</v>
      </c>
      <c r="V5119">
        <v>77.015029907226605</v>
      </c>
      <c r="W5119">
        <v>102.958335876465</v>
      </c>
      <c r="X5119">
        <v>0.90286427736282304</v>
      </c>
      <c r="Y5119">
        <v>20077</v>
      </c>
    </row>
    <row r="5120" spans="1:25" x14ac:dyDescent="0.25">
      <c r="A5120" t="s">
        <v>81</v>
      </c>
      <c r="B5120" t="s">
        <v>41</v>
      </c>
      <c r="C5120" s="7" t="s">
        <v>86</v>
      </c>
      <c r="D5120" s="58" t="s">
        <v>87</v>
      </c>
      <c r="E5120" s="7">
        <v>41101</v>
      </c>
      <c r="F5120">
        <v>7</v>
      </c>
      <c r="G5120">
        <v>162.45411682128901</v>
      </c>
      <c r="H5120">
        <v>159.86581420898401</v>
      </c>
      <c r="I5120">
        <v>2.5882987976074201</v>
      </c>
      <c r="J5120">
        <v>1.5932491049170501E-2</v>
      </c>
      <c r="K5120">
        <v>61.333705902099602</v>
      </c>
      <c r="L5120">
        <v>-1.71326684951782</v>
      </c>
      <c r="M5120">
        <v>0.82813310623168901</v>
      </c>
      <c r="N5120">
        <v>2.5882987976074201</v>
      </c>
      <c r="O5120">
        <v>4.3484644889831499</v>
      </c>
      <c r="P5120">
        <v>6.8898649215698198</v>
      </c>
      <c r="Q5120">
        <v>-2.9327008724212602</v>
      </c>
      <c r="R5120">
        <v>8.1092987060546893</v>
      </c>
      <c r="S5120">
        <v>555</v>
      </c>
      <c r="T5120">
        <v>12.6655310239732</v>
      </c>
      <c r="U5120">
        <v>3.3565297126770002</v>
      </c>
      <c r="V5120">
        <v>77.015029907226605</v>
      </c>
      <c r="W5120">
        <v>102.958335876465</v>
      </c>
      <c r="X5120">
        <v>0.90258979797363303</v>
      </c>
      <c r="Y5120">
        <v>20077</v>
      </c>
    </row>
    <row r="5121" spans="1:25" x14ac:dyDescent="0.25">
      <c r="A5121" t="s">
        <v>81</v>
      </c>
      <c r="B5121" t="s">
        <v>41</v>
      </c>
      <c r="C5121" s="7" t="s">
        <v>86</v>
      </c>
      <c r="D5121" s="58" t="s">
        <v>87</v>
      </c>
      <c r="E5121" s="7">
        <v>41101</v>
      </c>
      <c r="F5121">
        <v>8</v>
      </c>
      <c r="G5121">
        <v>185.83079528808599</v>
      </c>
      <c r="H5121">
        <v>181.19026184082</v>
      </c>
      <c r="I5121">
        <v>4.6405291557312003</v>
      </c>
      <c r="J5121">
        <v>2.49717980623245E-2</v>
      </c>
      <c r="K5121">
        <v>64.229911804199205</v>
      </c>
      <c r="L5121">
        <v>0.273490250110626</v>
      </c>
      <c r="M5121">
        <v>2.8535721302032502</v>
      </c>
      <c r="N5121">
        <v>4.6405291557312003</v>
      </c>
      <c r="O5121">
        <v>6.4274864196777299</v>
      </c>
      <c r="P5121">
        <v>9.007568359375</v>
      </c>
      <c r="Q5121">
        <v>-0.96450459957122803</v>
      </c>
      <c r="R5121">
        <v>10.245562553405801</v>
      </c>
      <c r="S5121">
        <v>555</v>
      </c>
      <c r="T5121">
        <v>12.9390278340479</v>
      </c>
      <c r="U5121">
        <v>3.4076185226440399</v>
      </c>
      <c r="V5121">
        <v>77.015029907226605</v>
      </c>
      <c r="W5121">
        <v>102.958335876465</v>
      </c>
      <c r="X5121">
        <v>0.89526981115341198</v>
      </c>
      <c r="Y5121">
        <v>20075</v>
      </c>
    </row>
    <row r="5122" spans="1:25" x14ac:dyDescent="0.25">
      <c r="A5122" t="s">
        <v>81</v>
      </c>
      <c r="B5122" t="s">
        <v>41</v>
      </c>
      <c r="C5122" s="7" t="s">
        <v>86</v>
      </c>
      <c r="D5122" s="58" t="s">
        <v>87</v>
      </c>
      <c r="E5122" s="7">
        <v>41101</v>
      </c>
      <c r="F5122">
        <v>9</v>
      </c>
      <c r="G5122">
        <v>196.49728393554699</v>
      </c>
      <c r="H5122">
        <v>199.60848999023401</v>
      </c>
      <c r="I5122">
        <v>-3.1112079620361301</v>
      </c>
      <c r="J5122">
        <v>-1.5833338722586601E-2</v>
      </c>
      <c r="K5122">
        <v>68.1875</v>
      </c>
      <c r="L5122">
        <v>-7.4582796096801802</v>
      </c>
      <c r="M5122">
        <v>-4.8899946212768599</v>
      </c>
      <c r="N5122">
        <v>-3.1112079620361301</v>
      </c>
      <c r="O5122">
        <v>-1.3324214220046999</v>
      </c>
      <c r="P5122">
        <v>1.2358638048171999</v>
      </c>
      <c r="Q5122">
        <v>-8.6906147003173793</v>
      </c>
      <c r="R5122">
        <v>2.4681982994079599</v>
      </c>
      <c r="S5122">
        <v>555</v>
      </c>
      <c r="T5122">
        <v>12.6567526063209</v>
      </c>
      <c r="U5122">
        <v>3.3920381069183398</v>
      </c>
      <c r="V5122">
        <v>77.015029907226605</v>
      </c>
      <c r="W5122">
        <v>102.958335876465</v>
      </c>
      <c r="X5122">
        <v>0.89025974273681596</v>
      </c>
      <c r="Y5122">
        <v>20075</v>
      </c>
    </row>
    <row r="5123" spans="1:25" x14ac:dyDescent="0.25">
      <c r="A5123" t="s">
        <v>81</v>
      </c>
      <c r="B5123" t="s">
        <v>41</v>
      </c>
      <c r="C5123" s="7" t="s">
        <v>86</v>
      </c>
      <c r="D5123" s="58" t="s">
        <v>87</v>
      </c>
      <c r="E5123" s="7">
        <v>41101</v>
      </c>
      <c r="F5123">
        <v>10</v>
      </c>
      <c r="G5123">
        <v>212.27822875976599</v>
      </c>
      <c r="H5123">
        <v>214.71516418457</v>
      </c>
      <c r="I5123">
        <v>-2.4369380474090598</v>
      </c>
      <c r="J5123">
        <v>-1.14799253642559E-2</v>
      </c>
      <c r="K5123">
        <v>72.4921875</v>
      </c>
      <c r="L5123">
        <v>-7.0367522239685103</v>
      </c>
      <c r="M5123">
        <v>-4.3191447257995597</v>
      </c>
      <c r="N5123">
        <v>-2.4369380474090598</v>
      </c>
      <c r="O5123">
        <v>-0.55473160743713401</v>
      </c>
      <c r="P5123">
        <v>2.1628756523132302</v>
      </c>
      <c r="Q5123">
        <v>-8.3407354354858398</v>
      </c>
      <c r="R5123">
        <v>3.4668591022491499</v>
      </c>
      <c r="S5123">
        <v>555</v>
      </c>
      <c r="T5123">
        <v>14.122735807500501</v>
      </c>
      <c r="U5123">
        <v>3.5892539024353001</v>
      </c>
      <c r="V5123">
        <v>77.015029907226605</v>
      </c>
      <c r="W5123">
        <v>102.958335876465</v>
      </c>
      <c r="X5123">
        <v>0.89165169000625599</v>
      </c>
      <c r="Y5123">
        <v>20077</v>
      </c>
    </row>
    <row r="5124" spans="1:25" x14ac:dyDescent="0.25">
      <c r="A5124" t="s">
        <v>81</v>
      </c>
      <c r="B5124" t="s">
        <v>41</v>
      </c>
      <c r="C5124" s="7" t="s">
        <v>86</v>
      </c>
      <c r="D5124" s="58" t="s">
        <v>87</v>
      </c>
      <c r="E5124" s="7">
        <v>41101</v>
      </c>
      <c r="F5124">
        <v>11</v>
      </c>
      <c r="G5124">
        <v>222.85159301757801</v>
      </c>
      <c r="H5124">
        <v>223.93957519531301</v>
      </c>
      <c r="I5124">
        <v>-1.08797919750214</v>
      </c>
      <c r="J5124">
        <v>-4.8820795491337802E-3</v>
      </c>
      <c r="K5124">
        <v>76.452568054199205</v>
      </c>
      <c r="L5124">
        <v>-5.6418294906616202</v>
      </c>
      <c r="M5124">
        <v>-2.9513776302337602</v>
      </c>
      <c r="N5124">
        <v>-1.08797919750214</v>
      </c>
      <c r="O5124">
        <v>0.77541941404342696</v>
      </c>
      <c r="P5124">
        <v>3.46587085723877</v>
      </c>
      <c r="Q5124">
        <v>-6.9327826499939</v>
      </c>
      <c r="R5124">
        <v>4.7568240165710396</v>
      </c>
      <c r="S5124">
        <v>555</v>
      </c>
      <c r="T5124">
        <v>13.820283683607601</v>
      </c>
      <c r="U5124">
        <v>3.5533881187439</v>
      </c>
      <c r="V5124">
        <v>77.015029907226605</v>
      </c>
      <c r="W5124">
        <v>102.958335876465</v>
      </c>
      <c r="X5124">
        <v>0.88873481750488303</v>
      </c>
      <c r="Y5124">
        <v>20077</v>
      </c>
    </row>
    <row r="5125" spans="1:25" x14ac:dyDescent="0.25">
      <c r="A5125" t="s">
        <v>81</v>
      </c>
      <c r="B5125" t="s">
        <v>41</v>
      </c>
      <c r="C5125" s="7" t="s">
        <v>86</v>
      </c>
      <c r="D5125" s="58" t="s">
        <v>87</v>
      </c>
      <c r="E5125" s="7">
        <v>41101</v>
      </c>
      <c r="F5125">
        <v>12</v>
      </c>
      <c r="G5125">
        <v>226.74197387695301</v>
      </c>
      <c r="H5125">
        <v>227.03805541992199</v>
      </c>
      <c r="I5125">
        <v>-0.296069115400314</v>
      </c>
      <c r="J5125">
        <v>-1.30575336515903E-3</v>
      </c>
      <c r="K5125">
        <v>79.891181945800795</v>
      </c>
      <c r="L5125">
        <v>-4.7337136268615696</v>
      </c>
      <c r="M5125">
        <v>-2.11191725730896</v>
      </c>
      <c r="N5125">
        <v>-0.296069115400314</v>
      </c>
      <c r="O5125">
        <v>1.5197789669036901</v>
      </c>
      <c r="P5125">
        <v>4.1415753364562997</v>
      </c>
      <c r="Q5125">
        <v>-5.9917240142822301</v>
      </c>
      <c r="R5125">
        <v>5.3995857238769496</v>
      </c>
      <c r="S5125">
        <v>555</v>
      </c>
      <c r="T5125">
        <v>13.1871778166303</v>
      </c>
      <c r="U5125">
        <v>3.4627122879028298</v>
      </c>
      <c r="V5125">
        <v>77.015029907226605</v>
      </c>
      <c r="W5125">
        <v>102.958335876465</v>
      </c>
      <c r="X5125">
        <v>0.897266685962677</v>
      </c>
      <c r="Y5125">
        <v>20076</v>
      </c>
    </row>
    <row r="5126" spans="1:25" x14ac:dyDescent="0.25">
      <c r="A5126" t="s">
        <v>81</v>
      </c>
      <c r="B5126" t="s">
        <v>41</v>
      </c>
      <c r="C5126" s="7" t="s">
        <v>86</v>
      </c>
      <c r="D5126" s="58" t="s">
        <v>87</v>
      </c>
      <c r="E5126" s="7">
        <v>41101</v>
      </c>
      <c r="F5126">
        <v>13</v>
      </c>
      <c r="G5126">
        <v>228.92115783691401</v>
      </c>
      <c r="H5126">
        <v>227.22369384765599</v>
      </c>
      <c r="I5126">
        <v>1.6974675655364999</v>
      </c>
      <c r="J5126">
        <v>7.4150753207504697E-3</v>
      </c>
      <c r="K5126">
        <v>83.231025695800795</v>
      </c>
      <c r="L5126">
        <v>-2.7697780132293701</v>
      </c>
      <c r="M5126">
        <v>-0.130493119359016</v>
      </c>
      <c r="N5126">
        <v>1.6974675655364999</v>
      </c>
      <c r="O5126">
        <v>3.5254282951354998</v>
      </c>
      <c r="P5126">
        <v>6.1647133827209499</v>
      </c>
      <c r="Q5126">
        <v>-4.0361800193786603</v>
      </c>
      <c r="R5126">
        <v>7.4311146736145002</v>
      </c>
      <c r="S5126">
        <v>555</v>
      </c>
      <c r="T5126">
        <v>13.3226183354196</v>
      </c>
      <c r="U5126">
        <v>3.4858102798461901</v>
      </c>
      <c r="V5126">
        <v>77.015029907226605</v>
      </c>
      <c r="W5126">
        <v>102.958335876465</v>
      </c>
      <c r="X5126">
        <v>0.89763104915618896</v>
      </c>
      <c r="Y5126">
        <v>20077</v>
      </c>
    </row>
    <row r="5127" spans="1:25" x14ac:dyDescent="0.25">
      <c r="A5127" t="s">
        <v>81</v>
      </c>
      <c r="B5127" t="s">
        <v>41</v>
      </c>
      <c r="C5127" s="7" t="s">
        <v>86</v>
      </c>
      <c r="D5127" s="58" t="s">
        <v>87</v>
      </c>
      <c r="E5127" s="7">
        <v>41101</v>
      </c>
      <c r="F5127">
        <v>14</v>
      </c>
      <c r="G5127">
        <v>226.55538940429699</v>
      </c>
      <c r="H5127">
        <v>225.35516357421901</v>
      </c>
      <c r="I5127">
        <v>1.2002314329147299</v>
      </c>
      <c r="J5127">
        <v>5.2977390587329899E-3</v>
      </c>
      <c r="K5127">
        <v>85.880577087402301</v>
      </c>
      <c r="L5127">
        <v>-3.2535552978515598</v>
      </c>
      <c r="M5127">
        <v>-0.62222200632095304</v>
      </c>
      <c r="N5127">
        <v>1.2002314329147299</v>
      </c>
      <c r="O5127">
        <v>3.0226848125457799</v>
      </c>
      <c r="P5127">
        <v>5.6540179252624503</v>
      </c>
      <c r="Q5127">
        <v>-4.5161418914794904</v>
      </c>
      <c r="R5127">
        <v>6.91660451889038</v>
      </c>
      <c r="S5127">
        <v>555</v>
      </c>
      <c r="T5127">
        <v>13.440900980405701</v>
      </c>
      <c r="U5127">
        <v>3.4753081798553498</v>
      </c>
      <c r="V5127">
        <v>77.015029907226605</v>
      </c>
      <c r="W5127">
        <v>102.958335876465</v>
      </c>
      <c r="X5127">
        <v>0.89471858739852905</v>
      </c>
      <c r="Y5127">
        <v>20077</v>
      </c>
    </row>
    <row r="5128" spans="1:25" x14ac:dyDescent="0.25">
      <c r="A5128" t="s">
        <v>81</v>
      </c>
      <c r="B5128" t="s">
        <v>41</v>
      </c>
      <c r="C5128" s="7" t="s">
        <v>86</v>
      </c>
      <c r="D5128" s="58" t="s">
        <v>87</v>
      </c>
      <c r="E5128" s="7">
        <v>41101</v>
      </c>
      <c r="F5128">
        <v>15</v>
      </c>
      <c r="G5128">
        <v>214.52325439453099</v>
      </c>
      <c r="H5128">
        <v>209.97235107421901</v>
      </c>
      <c r="I5128">
        <v>4.5509099960327104</v>
      </c>
      <c r="J5128">
        <v>2.1214062348008201E-2</v>
      </c>
      <c r="K5128">
        <v>87.683036804199205</v>
      </c>
      <c r="L5128">
        <v>0.39566513895988498</v>
      </c>
      <c r="M5128">
        <v>2.8506171703338601</v>
      </c>
      <c r="N5128">
        <v>4.5509099960327104</v>
      </c>
      <c r="O5128">
        <v>6.2512021064758301</v>
      </c>
      <c r="P5128">
        <v>8.7061548233032209</v>
      </c>
      <c r="Q5128">
        <v>-0.78228896856307995</v>
      </c>
      <c r="R5128">
        <v>9.8841085433959996</v>
      </c>
      <c r="S5128">
        <v>555</v>
      </c>
      <c r="T5128">
        <v>12.1385585045801</v>
      </c>
      <c r="U5128">
        <v>3.2423546314239502</v>
      </c>
      <c r="V5128">
        <v>77.015029907226605</v>
      </c>
      <c r="W5128">
        <v>102.958335876465</v>
      </c>
      <c r="X5128">
        <v>0.89499843120574996</v>
      </c>
      <c r="Y5128">
        <v>20076</v>
      </c>
    </row>
    <row r="5129" spans="1:25" x14ac:dyDescent="0.25">
      <c r="A5129" t="s">
        <v>81</v>
      </c>
      <c r="B5129" t="s">
        <v>41</v>
      </c>
      <c r="C5129" s="7" t="s">
        <v>86</v>
      </c>
      <c r="D5129" s="58" t="s">
        <v>87</v>
      </c>
      <c r="E5129" s="7">
        <v>41101</v>
      </c>
      <c r="F5129">
        <v>16</v>
      </c>
      <c r="G5129">
        <v>207.217041015625</v>
      </c>
      <c r="H5129">
        <v>201.79096984863301</v>
      </c>
      <c r="I5129">
        <v>5.4260735511779803</v>
      </c>
      <c r="J5129">
        <v>2.61854603886604E-2</v>
      </c>
      <c r="K5129">
        <v>89.153457641601605</v>
      </c>
      <c r="L5129">
        <v>1.48921883106232</v>
      </c>
      <c r="M5129">
        <v>3.8151447772979701</v>
      </c>
      <c r="N5129">
        <v>5.4260735511779803</v>
      </c>
      <c r="O5129">
        <v>7.0370025634765598</v>
      </c>
      <c r="P5129">
        <v>9.3629283905029297</v>
      </c>
      <c r="Q5129">
        <v>0.37317523360252403</v>
      </c>
      <c r="R5129">
        <v>10.478972434997599</v>
      </c>
      <c r="S5129">
        <v>555</v>
      </c>
      <c r="T5129">
        <v>11.0253841477812</v>
      </c>
      <c r="U5129">
        <v>3.0719442367553702</v>
      </c>
      <c r="V5129">
        <v>77.015029907226605</v>
      </c>
      <c r="W5129">
        <v>102.958335876465</v>
      </c>
      <c r="X5129">
        <v>0.91108226776123002</v>
      </c>
      <c r="Y5129">
        <v>20077</v>
      </c>
    </row>
    <row r="5130" spans="1:25" x14ac:dyDescent="0.25">
      <c r="A5130" t="s">
        <v>81</v>
      </c>
      <c r="B5130" t="s">
        <v>41</v>
      </c>
      <c r="C5130" s="7" t="s">
        <v>86</v>
      </c>
      <c r="D5130" s="58" t="s">
        <v>87</v>
      </c>
      <c r="E5130" s="7">
        <v>41101</v>
      </c>
      <c r="F5130">
        <v>17</v>
      </c>
      <c r="G5130">
        <v>200.61219787597699</v>
      </c>
      <c r="H5130">
        <v>194.36544799804699</v>
      </c>
      <c r="I5130">
        <v>6.2467393875122097</v>
      </c>
      <c r="J5130">
        <v>3.1138382852077501E-2</v>
      </c>
      <c r="K5130">
        <v>90.294082641601605</v>
      </c>
      <c r="L5130">
        <v>2.7430636882782</v>
      </c>
      <c r="M5130">
        <v>4.8130636215209996</v>
      </c>
      <c r="N5130">
        <v>6.2467393875122097</v>
      </c>
      <c r="O5130">
        <v>7.6804151535034197</v>
      </c>
      <c r="P5130">
        <v>9.7504148483276403</v>
      </c>
      <c r="Q5130">
        <v>1.7498202323913601</v>
      </c>
      <c r="R5130">
        <v>10.743659019470201</v>
      </c>
      <c r="S5130">
        <v>555</v>
      </c>
      <c r="T5130">
        <v>8.8043141323482796</v>
      </c>
      <c r="U5130">
        <v>2.7339327335357702</v>
      </c>
      <c r="V5130">
        <v>77.015029907226605</v>
      </c>
      <c r="W5130">
        <v>102.958335876465</v>
      </c>
      <c r="X5130">
        <v>0.92682516574859597</v>
      </c>
      <c r="Y5130">
        <v>20077</v>
      </c>
    </row>
    <row r="5131" spans="1:25" x14ac:dyDescent="0.25">
      <c r="A5131" t="s">
        <v>81</v>
      </c>
      <c r="B5131" t="s">
        <v>41</v>
      </c>
      <c r="C5131" s="7" t="s">
        <v>86</v>
      </c>
      <c r="D5131" s="58" t="s">
        <v>87</v>
      </c>
      <c r="E5131" s="7">
        <v>41101</v>
      </c>
      <c r="F5131">
        <v>18</v>
      </c>
      <c r="G5131">
        <v>184.06571960449199</v>
      </c>
      <c r="H5131">
        <v>181.21716308593801</v>
      </c>
      <c r="I5131">
        <v>2.84856033325195</v>
      </c>
      <c r="J5131">
        <v>1.54757788404822E-2</v>
      </c>
      <c r="K5131">
        <v>89.715957641601605</v>
      </c>
      <c r="L5131">
        <v>-0.42381119728088401</v>
      </c>
      <c r="M5131">
        <v>1.50953245162964</v>
      </c>
      <c r="N5131">
        <v>2.84856033325195</v>
      </c>
      <c r="O5131">
        <v>4.1875882148742702</v>
      </c>
      <c r="P5131">
        <v>6.12093162536621</v>
      </c>
      <c r="Q5131">
        <v>-1.3514831066131601</v>
      </c>
      <c r="R5131">
        <v>7.0486035346984899</v>
      </c>
      <c r="S5131">
        <v>555</v>
      </c>
      <c r="T5131">
        <v>7.7093374577622198</v>
      </c>
      <c r="U5131">
        <v>2.5534451007843</v>
      </c>
      <c r="V5131">
        <v>77.015029907226605</v>
      </c>
      <c r="W5131">
        <v>102.958335876465</v>
      </c>
      <c r="X5131">
        <v>0.92543071508407604</v>
      </c>
      <c r="Y5131">
        <v>20076</v>
      </c>
    </row>
    <row r="5132" spans="1:25" x14ac:dyDescent="0.25">
      <c r="A5132" t="s">
        <v>81</v>
      </c>
      <c r="B5132" t="s">
        <v>41</v>
      </c>
      <c r="C5132" s="7" t="s">
        <v>86</v>
      </c>
      <c r="D5132" s="58" t="s">
        <v>87</v>
      </c>
      <c r="E5132" s="7">
        <v>41101</v>
      </c>
      <c r="F5132">
        <v>19</v>
      </c>
      <c r="G5132">
        <v>171.80340576171901</v>
      </c>
      <c r="H5132">
        <v>173.54544067382801</v>
      </c>
      <c r="I5132">
        <v>-1.7420459985732999</v>
      </c>
      <c r="J5132">
        <v>-1.01397642865777E-2</v>
      </c>
      <c r="K5132">
        <v>87.543525695800795</v>
      </c>
      <c r="L5132">
        <v>-5.2613191604614302</v>
      </c>
      <c r="M5132">
        <v>-3.1821041107177699</v>
      </c>
      <c r="N5132">
        <v>-1.7420459985732999</v>
      </c>
      <c r="O5132">
        <v>-0.30198794603347801</v>
      </c>
      <c r="P5132">
        <v>1.77722716331482</v>
      </c>
      <c r="Q5132">
        <v>-6.2589845657348597</v>
      </c>
      <c r="R5132">
        <v>2.77489233016968</v>
      </c>
      <c r="S5132">
        <v>555</v>
      </c>
      <c r="T5132">
        <v>8.75879629145828</v>
      </c>
      <c r="U5132">
        <v>2.7461035251617401</v>
      </c>
      <c r="V5132">
        <v>77.015029907226605</v>
      </c>
      <c r="W5132">
        <v>102.958335876465</v>
      </c>
      <c r="X5132">
        <v>0.91477900743484497</v>
      </c>
      <c r="Y5132">
        <v>20077</v>
      </c>
    </row>
    <row r="5133" spans="1:25" x14ac:dyDescent="0.25">
      <c r="A5133" t="s">
        <v>81</v>
      </c>
      <c r="B5133" t="s">
        <v>41</v>
      </c>
      <c r="C5133" s="7" t="s">
        <v>86</v>
      </c>
      <c r="D5133" s="58" t="s">
        <v>87</v>
      </c>
      <c r="E5133" s="7">
        <v>41101</v>
      </c>
      <c r="F5133">
        <v>20</v>
      </c>
      <c r="G5133">
        <v>163.94009399414099</v>
      </c>
      <c r="H5133">
        <v>167.47520446777301</v>
      </c>
      <c r="I5133">
        <v>-3.5351090431213401</v>
      </c>
      <c r="J5133">
        <v>-2.15634200721979E-2</v>
      </c>
      <c r="K5133">
        <v>82.9921875</v>
      </c>
      <c r="L5133">
        <v>-6.8488535881042498</v>
      </c>
      <c r="M5133">
        <v>-4.8910665512084996</v>
      </c>
      <c r="N5133">
        <v>-3.5351090431213401</v>
      </c>
      <c r="O5133">
        <v>-2.1791517734527601</v>
      </c>
      <c r="P5133">
        <v>-0.22136466205120101</v>
      </c>
      <c r="Q5133">
        <v>-7.7882537841796902</v>
      </c>
      <c r="R5133">
        <v>0.71803581714630105</v>
      </c>
      <c r="S5133">
        <v>555</v>
      </c>
      <c r="T5133">
        <v>7.7115674138920598</v>
      </c>
      <c r="U5133">
        <v>2.5857284069061302</v>
      </c>
      <c r="V5133">
        <v>77.015029907226605</v>
      </c>
      <c r="W5133">
        <v>102.958335876465</v>
      </c>
      <c r="X5133">
        <v>0.91892439126968395</v>
      </c>
      <c r="Y5133">
        <v>20077</v>
      </c>
    </row>
    <row r="5134" spans="1:25" x14ac:dyDescent="0.25">
      <c r="A5134" t="s">
        <v>81</v>
      </c>
      <c r="B5134" t="s">
        <v>41</v>
      </c>
      <c r="C5134" s="7" t="s">
        <v>86</v>
      </c>
      <c r="D5134" s="58" t="s">
        <v>87</v>
      </c>
      <c r="E5134" s="7">
        <v>41101</v>
      </c>
      <c r="F5134">
        <v>21</v>
      </c>
      <c r="G5134">
        <v>159.05946350097699</v>
      </c>
      <c r="H5134">
        <v>161.88603210449199</v>
      </c>
      <c r="I5134">
        <v>-2.8265798091888401</v>
      </c>
      <c r="J5134">
        <v>-1.7770586535334601E-2</v>
      </c>
      <c r="K5134">
        <v>78.106582641601605</v>
      </c>
      <c r="L5134">
        <v>-6.06249952316284</v>
      </c>
      <c r="M5134">
        <v>-4.1506915092468297</v>
      </c>
      <c r="N5134">
        <v>-2.8265798091888401</v>
      </c>
      <c r="O5134">
        <v>-1.5024678707122801</v>
      </c>
      <c r="P5134">
        <v>0.40933954715728799</v>
      </c>
      <c r="Q5134">
        <v>-6.97983694076538</v>
      </c>
      <c r="R5134">
        <v>1.32667768001556</v>
      </c>
      <c r="S5134">
        <v>555</v>
      </c>
      <c r="T5134">
        <v>7.3463724522673601</v>
      </c>
      <c r="U5134">
        <v>2.5250012874603298</v>
      </c>
      <c r="V5134">
        <v>77.015029907226605</v>
      </c>
      <c r="W5134">
        <v>102.958335876465</v>
      </c>
      <c r="X5134">
        <v>0.91733521223068204</v>
      </c>
      <c r="Y5134">
        <v>20077</v>
      </c>
    </row>
    <row r="5135" spans="1:25" x14ac:dyDescent="0.25">
      <c r="A5135" t="s">
        <v>81</v>
      </c>
      <c r="B5135" t="s">
        <v>41</v>
      </c>
      <c r="C5135" s="7" t="s">
        <v>86</v>
      </c>
      <c r="D5135" s="58" t="s">
        <v>87</v>
      </c>
      <c r="E5135" s="7">
        <v>41101</v>
      </c>
      <c r="F5135">
        <v>22</v>
      </c>
      <c r="G5135">
        <v>153.46015930175801</v>
      </c>
      <c r="H5135">
        <v>154.485107421875</v>
      </c>
      <c r="I5135">
        <v>-1.0249481201171899</v>
      </c>
      <c r="J5135">
        <v>-6.6789202392101297E-3</v>
      </c>
      <c r="K5135">
        <v>74.0390625</v>
      </c>
      <c r="L5135">
        <v>-3.96123242378235</v>
      </c>
      <c r="M5135">
        <v>-2.2264518737793</v>
      </c>
      <c r="N5135">
        <v>-1.0249481201171899</v>
      </c>
      <c r="O5135">
        <v>0.17655555903911599</v>
      </c>
      <c r="P5135">
        <v>1.9113360643386801</v>
      </c>
      <c r="Q5135">
        <v>-4.7936282157897896</v>
      </c>
      <c r="R5135">
        <v>2.7437319755554199</v>
      </c>
      <c r="S5135">
        <v>555</v>
      </c>
      <c r="T5135">
        <v>6.0786914464031803</v>
      </c>
      <c r="U5135">
        <v>2.2911946773529102</v>
      </c>
      <c r="V5135">
        <v>77.015029907226605</v>
      </c>
      <c r="W5135">
        <v>102.958335876465</v>
      </c>
      <c r="X5135">
        <v>0.92463672161102295</v>
      </c>
      <c r="Y5135">
        <v>20077</v>
      </c>
    </row>
    <row r="5136" spans="1:25" x14ac:dyDescent="0.25">
      <c r="A5136" t="s">
        <v>81</v>
      </c>
      <c r="B5136" t="s">
        <v>41</v>
      </c>
      <c r="C5136" s="7" t="s">
        <v>86</v>
      </c>
      <c r="D5136" s="58" t="s">
        <v>87</v>
      </c>
      <c r="E5136" s="7">
        <v>41101</v>
      </c>
      <c r="F5136">
        <v>23</v>
      </c>
      <c r="G5136">
        <v>145.51609802246099</v>
      </c>
      <c r="H5136">
        <v>145.76579284668</v>
      </c>
      <c r="I5136">
        <v>-0.249697580933571</v>
      </c>
      <c r="J5136">
        <v>-1.71594473067671E-3</v>
      </c>
      <c r="K5136">
        <v>71.300224304199205</v>
      </c>
      <c r="L5136">
        <v>-3.2118949890136701</v>
      </c>
      <c r="M5136">
        <v>-1.4618047475814799</v>
      </c>
      <c r="N5136">
        <v>-0.249697580933571</v>
      </c>
      <c r="O5136">
        <v>0.96240955591201804</v>
      </c>
      <c r="P5136">
        <v>2.7124998569488499</v>
      </c>
      <c r="Q5136">
        <v>-4.05163669586182</v>
      </c>
      <c r="R5136">
        <v>3.5522418022155802</v>
      </c>
      <c r="S5136">
        <v>555</v>
      </c>
      <c r="T5136">
        <v>6.1979113183092798</v>
      </c>
      <c r="U5136">
        <v>2.3114149570465101</v>
      </c>
      <c r="V5136">
        <v>77.015029907226605</v>
      </c>
      <c r="W5136">
        <v>102.958335876465</v>
      </c>
      <c r="X5136">
        <v>0.92467474937438998</v>
      </c>
      <c r="Y5136">
        <v>20077</v>
      </c>
    </row>
    <row r="5137" spans="1:25" x14ac:dyDescent="0.25">
      <c r="A5137" t="s">
        <v>81</v>
      </c>
      <c r="B5137" t="s">
        <v>41</v>
      </c>
      <c r="C5137" s="7" t="s">
        <v>86</v>
      </c>
      <c r="D5137" s="58" t="s">
        <v>87</v>
      </c>
      <c r="E5137" s="7">
        <v>41101</v>
      </c>
      <c r="F5137">
        <v>24</v>
      </c>
      <c r="G5137">
        <v>136.607421875</v>
      </c>
      <c r="H5137">
        <v>138.33752441406301</v>
      </c>
      <c r="I5137">
        <v>-1.7300996780395499</v>
      </c>
      <c r="J5137">
        <v>-1.2664755806326901E-2</v>
      </c>
      <c r="K5137">
        <v>68.265068054199205</v>
      </c>
      <c r="L5137">
        <v>-4.6831040382385298</v>
      </c>
      <c r="M5137">
        <v>-2.9384450912475599</v>
      </c>
      <c r="N5137">
        <v>-1.7300996780395499</v>
      </c>
      <c r="O5137">
        <v>-0.52175408601760898</v>
      </c>
      <c r="P5137">
        <v>1.222904920578</v>
      </c>
      <c r="Q5137">
        <v>-5.5202403068542498</v>
      </c>
      <c r="R5137">
        <v>2.06004071235657</v>
      </c>
      <c r="S5137">
        <v>555</v>
      </c>
      <c r="T5137">
        <v>6.1476080020680399</v>
      </c>
      <c r="U5137">
        <v>2.3042416572570801</v>
      </c>
      <c r="V5137">
        <v>77.015029907226605</v>
      </c>
      <c r="W5137">
        <v>102.958335876465</v>
      </c>
      <c r="X5137">
        <v>0.92254179716110196</v>
      </c>
      <c r="Y5137">
        <v>20077</v>
      </c>
    </row>
    <row r="5138" spans="1:25" x14ac:dyDescent="0.25">
      <c r="A5138" t="s">
        <v>81</v>
      </c>
      <c r="B5138" t="s">
        <v>41</v>
      </c>
      <c r="C5138" s="7" t="s">
        <v>86</v>
      </c>
      <c r="D5138" s="58" t="s">
        <v>87</v>
      </c>
      <c r="E5138" s="7">
        <v>41102</v>
      </c>
      <c r="F5138">
        <v>1</v>
      </c>
      <c r="G5138">
        <v>131.00442504882801</v>
      </c>
      <c r="H5138">
        <v>132.06979370117199</v>
      </c>
      <c r="I5138">
        <v>-1.0653818845748899</v>
      </c>
      <c r="J5138">
        <v>-8.1324120983481407E-3</v>
      </c>
      <c r="K5138">
        <v>67.742744445800795</v>
      </c>
      <c r="L5138">
        <v>-4.08081007003784</v>
      </c>
      <c r="M5138">
        <v>-2.2992706298828098</v>
      </c>
      <c r="N5138">
        <v>-1.0653818845748899</v>
      </c>
      <c r="O5138">
        <v>0.168507024645805</v>
      </c>
      <c r="P5138">
        <v>1.95004653930664</v>
      </c>
      <c r="Q5138">
        <v>-4.9356422424316397</v>
      </c>
      <c r="R5138">
        <v>2.8048787117004399</v>
      </c>
      <c r="S5138">
        <v>555</v>
      </c>
      <c r="T5138">
        <v>6.3868348663469297</v>
      </c>
      <c r="U5138">
        <v>2.3529512882232702</v>
      </c>
      <c r="V5138">
        <v>75.434890747070298</v>
      </c>
      <c r="W5138">
        <v>102.333335876465</v>
      </c>
      <c r="X5138">
        <v>0.902762591838837</v>
      </c>
      <c r="Y5138">
        <v>20077</v>
      </c>
    </row>
    <row r="5139" spans="1:25" x14ac:dyDescent="0.25">
      <c r="A5139" t="s">
        <v>81</v>
      </c>
      <c r="B5139" t="s">
        <v>41</v>
      </c>
      <c r="C5139" s="7" t="s">
        <v>86</v>
      </c>
      <c r="D5139" s="58" t="s">
        <v>87</v>
      </c>
      <c r="E5139" s="7">
        <v>41102</v>
      </c>
      <c r="F5139">
        <v>2</v>
      </c>
      <c r="G5139">
        <v>127.348518371582</v>
      </c>
      <c r="H5139">
        <v>126.33863830566401</v>
      </c>
      <c r="I5139">
        <v>1.00988805294037</v>
      </c>
      <c r="J5139">
        <v>7.9301120713353192E-3</v>
      </c>
      <c r="K5139">
        <v>66.501670837402301</v>
      </c>
      <c r="L5139">
        <v>-2.1758830547332799</v>
      </c>
      <c r="M5139">
        <v>-0.29370364546775801</v>
      </c>
      <c r="N5139">
        <v>1.00988805294037</v>
      </c>
      <c r="O5139">
        <v>2.3134796619415301</v>
      </c>
      <c r="P5139">
        <v>4.1956591606140101</v>
      </c>
      <c r="Q5139">
        <v>-3.0790047645568799</v>
      </c>
      <c r="R5139">
        <v>5.0987806320190403</v>
      </c>
      <c r="S5139">
        <v>555</v>
      </c>
      <c r="T5139">
        <v>7.2104703464678401</v>
      </c>
      <c r="U5139">
        <v>2.4858703613281299</v>
      </c>
      <c r="V5139">
        <v>75.434890747070298</v>
      </c>
      <c r="W5139">
        <v>102.333335876465</v>
      </c>
      <c r="X5139">
        <v>0.89961713552474998</v>
      </c>
      <c r="Y5139">
        <v>20077</v>
      </c>
    </row>
    <row r="5140" spans="1:25" x14ac:dyDescent="0.25">
      <c r="A5140" t="s">
        <v>81</v>
      </c>
      <c r="B5140" t="s">
        <v>41</v>
      </c>
      <c r="C5140" s="7" t="s">
        <v>86</v>
      </c>
      <c r="D5140" s="58" t="s">
        <v>87</v>
      </c>
      <c r="E5140" s="7">
        <v>41102</v>
      </c>
      <c r="F5140">
        <v>3</v>
      </c>
      <c r="G5140">
        <v>122.60546875</v>
      </c>
      <c r="H5140">
        <v>121.55747222900401</v>
      </c>
      <c r="I5140">
        <v>1.04799509048462</v>
      </c>
      <c r="J5140">
        <v>8.5477028042078001E-3</v>
      </c>
      <c r="K5140">
        <v>64.981582641601605</v>
      </c>
      <c r="L5140">
        <v>-1.8166683912277199</v>
      </c>
      <c r="M5140">
        <v>-0.124201953411102</v>
      </c>
      <c r="N5140">
        <v>1.04799509048462</v>
      </c>
      <c r="O5140">
        <v>2.2201921939849898</v>
      </c>
      <c r="P5140">
        <v>3.91265869140625</v>
      </c>
      <c r="Q5140">
        <v>-2.6287605762481698</v>
      </c>
      <c r="R5140">
        <v>4.7247509956359899</v>
      </c>
      <c r="S5140">
        <v>555</v>
      </c>
      <c r="T5140">
        <v>5.8838747920932502</v>
      </c>
      <c r="U5140">
        <v>2.2353088855743399</v>
      </c>
      <c r="V5140">
        <v>75.434890747070298</v>
      </c>
      <c r="W5140">
        <v>102.333335876465</v>
      </c>
      <c r="X5140">
        <v>0.90051078796386697</v>
      </c>
      <c r="Y5140">
        <v>20077</v>
      </c>
    </row>
    <row r="5141" spans="1:25" x14ac:dyDescent="0.25">
      <c r="A5141" t="s">
        <v>81</v>
      </c>
      <c r="B5141" t="s">
        <v>41</v>
      </c>
      <c r="C5141" s="7" t="s">
        <v>86</v>
      </c>
      <c r="D5141" s="58" t="s">
        <v>87</v>
      </c>
      <c r="E5141" s="7">
        <v>41102</v>
      </c>
      <c r="F5141">
        <v>4</v>
      </c>
      <c r="G5141">
        <v>123.73272705078099</v>
      </c>
      <c r="H5141">
        <v>124.575546264648</v>
      </c>
      <c r="I5141">
        <v>-0.84281367063522294</v>
      </c>
      <c r="J5141">
        <v>-6.8115661852061696E-3</v>
      </c>
      <c r="K5141">
        <v>63.892856597900398</v>
      </c>
      <c r="L5141">
        <v>-3.8880054950714098</v>
      </c>
      <c r="M5141">
        <v>-2.0888817310333301</v>
      </c>
      <c r="N5141">
        <v>-0.84281367063522294</v>
      </c>
      <c r="O5141">
        <v>0.40325427055358898</v>
      </c>
      <c r="P5141">
        <v>2.2023782730102499</v>
      </c>
      <c r="Q5141">
        <v>-4.7512750625610396</v>
      </c>
      <c r="R5141">
        <v>3.0656480789184601</v>
      </c>
      <c r="S5141">
        <v>555</v>
      </c>
      <c r="T5141">
        <v>6.5484308687353003</v>
      </c>
      <c r="U5141">
        <v>2.3761761188507098</v>
      </c>
      <c r="V5141">
        <v>75.434890747070298</v>
      </c>
      <c r="W5141">
        <v>102.333335876465</v>
      </c>
      <c r="X5141">
        <v>0.89556246995925903</v>
      </c>
      <c r="Y5141">
        <v>20077</v>
      </c>
    </row>
    <row r="5142" spans="1:25" x14ac:dyDescent="0.25">
      <c r="A5142" t="s">
        <v>81</v>
      </c>
      <c r="B5142" t="s">
        <v>41</v>
      </c>
      <c r="C5142" s="7" t="s">
        <v>86</v>
      </c>
      <c r="D5142" s="58" t="s">
        <v>87</v>
      </c>
      <c r="E5142" s="7">
        <v>41102</v>
      </c>
      <c r="F5142">
        <v>5</v>
      </c>
      <c r="G5142">
        <v>129.21092224121099</v>
      </c>
      <c r="H5142">
        <v>131.54434204101599</v>
      </c>
      <c r="I5142">
        <v>-2.3334181308746298</v>
      </c>
      <c r="J5142">
        <v>-1.8058983609080301E-2</v>
      </c>
      <c r="K5142">
        <v>63.2784614562988</v>
      </c>
      <c r="L5142">
        <v>-5.28635597229004</v>
      </c>
      <c r="M5142">
        <v>-3.54173636436462</v>
      </c>
      <c r="N5142">
        <v>-2.3334181308746298</v>
      </c>
      <c r="O5142">
        <v>-1.12509977817535</v>
      </c>
      <c r="P5142">
        <v>0.61951994895935103</v>
      </c>
      <c r="Q5142">
        <v>-6.12347316741943</v>
      </c>
      <c r="R5142">
        <v>1.45663678646088</v>
      </c>
      <c r="S5142">
        <v>555</v>
      </c>
      <c r="T5142">
        <v>6.1249074221736901</v>
      </c>
      <c r="U5142">
        <v>2.3041896820068399</v>
      </c>
      <c r="V5142">
        <v>75.434890747070298</v>
      </c>
      <c r="W5142">
        <v>102.333335876465</v>
      </c>
      <c r="X5142">
        <v>0.90001732110977195</v>
      </c>
      <c r="Y5142">
        <v>20077</v>
      </c>
    </row>
    <row r="5143" spans="1:25" x14ac:dyDescent="0.25">
      <c r="A5143" t="s">
        <v>81</v>
      </c>
      <c r="B5143" t="s">
        <v>41</v>
      </c>
      <c r="C5143" s="7" t="s">
        <v>86</v>
      </c>
      <c r="D5143" s="58" t="s">
        <v>87</v>
      </c>
      <c r="E5143" s="7">
        <v>41102</v>
      </c>
      <c r="F5143">
        <v>6</v>
      </c>
      <c r="G5143">
        <v>140.46998596191401</v>
      </c>
      <c r="H5143">
        <v>146.54893493652301</v>
      </c>
      <c r="I5143">
        <v>-6.0789518356323198</v>
      </c>
      <c r="J5143">
        <v>-4.3275807052850702E-2</v>
      </c>
      <c r="K5143">
        <v>62.3777885437012</v>
      </c>
      <c r="L5143">
        <v>-9.2722215652465803</v>
      </c>
      <c r="M5143">
        <v>-7.3856115341186497</v>
      </c>
      <c r="N5143">
        <v>-6.0789518356323198</v>
      </c>
      <c r="O5143">
        <v>-4.7722916603088397</v>
      </c>
      <c r="P5143">
        <v>-2.88568210601807</v>
      </c>
      <c r="Q5143">
        <v>-10.1774682998657</v>
      </c>
      <c r="R5143">
        <v>-1.9804345369339</v>
      </c>
      <c r="S5143">
        <v>555</v>
      </c>
      <c r="T5143">
        <v>7.0078681061724799</v>
      </c>
      <c r="U5143">
        <v>2.49172163009644</v>
      </c>
      <c r="V5143">
        <v>75.434890747070298</v>
      </c>
      <c r="W5143">
        <v>102.333335876465</v>
      </c>
      <c r="X5143">
        <v>0.90286427736282304</v>
      </c>
      <c r="Y5143">
        <v>20077</v>
      </c>
    </row>
    <row r="5144" spans="1:25" x14ac:dyDescent="0.25">
      <c r="A5144" t="s">
        <v>81</v>
      </c>
      <c r="B5144" t="s">
        <v>41</v>
      </c>
      <c r="C5144" s="7" t="s">
        <v>86</v>
      </c>
      <c r="D5144" s="58" t="s">
        <v>87</v>
      </c>
      <c r="E5144" s="7">
        <v>41102</v>
      </c>
      <c r="F5144">
        <v>7</v>
      </c>
      <c r="G5144">
        <v>162.05146789550801</v>
      </c>
      <c r="H5144">
        <v>165.93466186523401</v>
      </c>
      <c r="I5144">
        <v>-3.8831865787506099</v>
      </c>
      <c r="J5144">
        <v>-2.39626727998257E-2</v>
      </c>
      <c r="K5144">
        <v>62.122768402099602</v>
      </c>
      <c r="L5144">
        <v>-7.2279624938964799</v>
      </c>
      <c r="M5144">
        <v>-5.2518420219421396</v>
      </c>
      <c r="N5144">
        <v>-3.8831865787506099</v>
      </c>
      <c r="O5144">
        <v>-2.5145313739776598</v>
      </c>
      <c r="P5144">
        <v>-0.538410544395447</v>
      </c>
      <c r="Q5144">
        <v>-8.1761598587036097</v>
      </c>
      <c r="R5144">
        <v>0.40978702902793901</v>
      </c>
      <c r="S5144">
        <v>555</v>
      </c>
      <c r="T5144">
        <v>7.5474595575613002</v>
      </c>
      <c r="U5144">
        <v>2.6099426746368399</v>
      </c>
      <c r="V5144">
        <v>75.434890747070298</v>
      </c>
      <c r="W5144">
        <v>102.333335876465</v>
      </c>
      <c r="X5144">
        <v>0.90258979797363303</v>
      </c>
      <c r="Y5144">
        <v>20077</v>
      </c>
    </row>
    <row r="5145" spans="1:25" x14ac:dyDescent="0.25">
      <c r="A5145" t="s">
        <v>81</v>
      </c>
      <c r="B5145" t="s">
        <v>41</v>
      </c>
      <c r="C5145" s="7" t="s">
        <v>86</v>
      </c>
      <c r="D5145" s="58" t="s">
        <v>87</v>
      </c>
      <c r="E5145" s="7">
        <v>41102</v>
      </c>
      <c r="F5145">
        <v>8</v>
      </c>
      <c r="G5145">
        <v>189.867263793945</v>
      </c>
      <c r="H5145">
        <v>187.970626831055</v>
      </c>
      <c r="I5145">
        <v>1.8966302871704099</v>
      </c>
      <c r="J5145">
        <v>9.9892430007457698E-3</v>
      </c>
      <c r="K5145">
        <v>64.083702087402301</v>
      </c>
      <c r="L5145">
        <v>-1.99084424972534</v>
      </c>
      <c r="M5145">
        <v>0.30590716004371599</v>
      </c>
      <c r="N5145">
        <v>1.8966302871704099</v>
      </c>
      <c r="O5145">
        <v>3.4873535633087198</v>
      </c>
      <c r="P5145">
        <v>5.7841048240661603</v>
      </c>
      <c r="Q5145">
        <v>-3.0928895473480198</v>
      </c>
      <c r="R5145">
        <v>6.8861498832702601</v>
      </c>
      <c r="S5145">
        <v>555</v>
      </c>
      <c r="T5145">
        <v>10.0770583562624</v>
      </c>
      <c r="U5145">
        <v>3.0334126949310298</v>
      </c>
      <c r="V5145">
        <v>75.434890747070298</v>
      </c>
      <c r="W5145">
        <v>102.333335876465</v>
      </c>
      <c r="X5145">
        <v>0.89526981115341198</v>
      </c>
      <c r="Y5145">
        <v>20075</v>
      </c>
    </row>
    <row r="5146" spans="1:25" x14ac:dyDescent="0.25">
      <c r="A5146" t="s">
        <v>81</v>
      </c>
      <c r="B5146" t="s">
        <v>41</v>
      </c>
      <c r="C5146" s="7" t="s">
        <v>86</v>
      </c>
      <c r="D5146" s="58" t="s">
        <v>87</v>
      </c>
      <c r="E5146" s="7">
        <v>41102</v>
      </c>
      <c r="F5146">
        <v>9</v>
      </c>
      <c r="G5146">
        <v>200.92835998535199</v>
      </c>
      <c r="H5146">
        <v>203.18605041503901</v>
      </c>
      <c r="I5146">
        <v>-2.2576954364776598</v>
      </c>
      <c r="J5146">
        <v>-1.1236321181058899E-2</v>
      </c>
      <c r="K5146">
        <v>67.233818054199205</v>
      </c>
      <c r="L5146">
        <v>-6.2440724372863796</v>
      </c>
      <c r="M5146">
        <v>-3.8888885974884002</v>
      </c>
      <c r="N5146">
        <v>-2.2576954364776598</v>
      </c>
      <c r="O5146">
        <v>-0.62650233507156405</v>
      </c>
      <c r="P5146">
        <v>1.72868144512177</v>
      </c>
      <c r="Q5146">
        <v>-7.3741550445556596</v>
      </c>
      <c r="R5146">
        <v>2.85876417160034</v>
      </c>
      <c r="S5146">
        <v>555</v>
      </c>
      <c r="T5146">
        <v>10.5848422174278</v>
      </c>
      <c r="U5146">
        <v>3.1105864048004199</v>
      </c>
      <c r="V5146">
        <v>75.434890747070298</v>
      </c>
      <c r="W5146">
        <v>102.333335876465</v>
      </c>
      <c r="X5146">
        <v>0.89025974273681596</v>
      </c>
      <c r="Y5146">
        <v>20075</v>
      </c>
    </row>
    <row r="5147" spans="1:25" x14ac:dyDescent="0.25">
      <c r="A5147" t="s">
        <v>81</v>
      </c>
      <c r="B5147" t="s">
        <v>41</v>
      </c>
      <c r="C5147" s="7" t="s">
        <v>86</v>
      </c>
      <c r="D5147" s="58" t="s">
        <v>87</v>
      </c>
      <c r="E5147" s="7">
        <v>41102</v>
      </c>
      <c r="F5147">
        <v>10</v>
      </c>
      <c r="G5147">
        <v>217.68782043457</v>
      </c>
      <c r="H5147">
        <v>217.468017578125</v>
      </c>
      <c r="I5147">
        <v>0.21979498863220201</v>
      </c>
      <c r="J5147">
        <v>1.0096797486767201E-3</v>
      </c>
      <c r="K5147">
        <v>70.857704162597699</v>
      </c>
      <c r="L5147">
        <v>-3.9746253490447998</v>
      </c>
      <c r="M5147">
        <v>-1.49652779102325</v>
      </c>
      <c r="N5147">
        <v>0.21979498863220201</v>
      </c>
      <c r="O5147">
        <v>1.93611776828766</v>
      </c>
      <c r="P5147">
        <v>4.4142150878906303</v>
      </c>
      <c r="Q5147">
        <v>-5.1636853218078604</v>
      </c>
      <c r="R5147">
        <v>5.6032748222351101</v>
      </c>
      <c r="S5147">
        <v>555</v>
      </c>
      <c r="T5147">
        <v>11.6409674594129</v>
      </c>
      <c r="U5147">
        <v>3.2729234695434601</v>
      </c>
      <c r="V5147">
        <v>75.434890747070298</v>
      </c>
      <c r="W5147">
        <v>102.333335876465</v>
      </c>
      <c r="X5147">
        <v>0.89165169000625599</v>
      </c>
      <c r="Y5147">
        <v>20077</v>
      </c>
    </row>
    <row r="5148" spans="1:25" x14ac:dyDescent="0.25">
      <c r="A5148" t="s">
        <v>81</v>
      </c>
      <c r="B5148" t="s">
        <v>41</v>
      </c>
      <c r="C5148" s="7" t="s">
        <v>86</v>
      </c>
      <c r="D5148" s="58" t="s">
        <v>87</v>
      </c>
      <c r="E5148" s="7">
        <v>41102</v>
      </c>
      <c r="F5148">
        <v>11</v>
      </c>
      <c r="G5148">
        <v>225.63902282714801</v>
      </c>
      <c r="H5148">
        <v>225.46308898925801</v>
      </c>
      <c r="I5148">
        <v>0.175934493541718</v>
      </c>
      <c r="J5148">
        <v>7.7971658902242801E-4</v>
      </c>
      <c r="K5148">
        <v>74.41796875</v>
      </c>
      <c r="L5148">
        <v>-4.1999530792236301</v>
      </c>
      <c r="M5148">
        <v>-1.6146433353424099</v>
      </c>
      <c r="N5148">
        <v>0.175934493541718</v>
      </c>
      <c r="O5148">
        <v>1.9665123224258401</v>
      </c>
      <c r="P5148">
        <v>4.5518221855163601</v>
      </c>
      <c r="Q5148">
        <v>-5.4404563903808603</v>
      </c>
      <c r="R5148">
        <v>5.7923259735107404</v>
      </c>
      <c r="S5148">
        <v>555</v>
      </c>
      <c r="T5148">
        <v>12.675721957741199</v>
      </c>
      <c r="U5148">
        <v>3.4145233631134002</v>
      </c>
      <c r="V5148">
        <v>75.434890747070298</v>
      </c>
      <c r="W5148">
        <v>102.333335876465</v>
      </c>
      <c r="X5148">
        <v>0.88873481750488303</v>
      </c>
      <c r="Y5148">
        <v>20077</v>
      </c>
    </row>
    <row r="5149" spans="1:25" x14ac:dyDescent="0.25">
      <c r="A5149" t="s">
        <v>81</v>
      </c>
      <c r="B5149" t="s">
        <v>41</v>
      </c>
      <c r="C5149" s="7" t="s">
        <v>86</v>
      </c>
      <c r="D5149" s="58" t="s">
        <v>87</v>
      </c>
      <c r="E5149" s="7">
        <v>41102</v>
      </c>
      <c r="F5149">
        <v>12</v>
      </c>
      <c r="G5149">
        <v>226.91725158691401</v>
      </c>
      <c r="H5149">
        <v>225.52191162109401</v>
      </c>
      <c r="I5149">
        <v>1.3953441381454501</v>
      </c>
      <c r="J5149">
        <v>6.1491318047046696E-3</v>
      </c>
      <c r="K5149">
        <v>77.460380554199205</v>
      </c>
      <c r="L5149">
        <v>-2.7887096405029301</v>
      </c>
      <c r="M5149">
        <v>-0.31673675775527999</v>
      </c>
      <c r="N5149">
        <v>1.3953441381454501</v>
      </c>
      <c r="O5149">
        <v>3.1074252128601101</v>
      </c>
      <c r="P5149">
        <v>5.5793981552123997</v>
      </c>
      <c r="Q5149">
        <v>-3.9748308658599898</v>
      </c>
      <c r="R5149">
        <v>6.7655191421508798</v>
      </c>
      <c r="S5149">
        <v>555</v>
      </c>
      <c r="T5149">
        <v>11.687712449528901</v>
      </c>
      <c r="U5149">
        <v>3.2648346424102801</v>
      </c>
      <c r="V5149">
        <v>75.434890747070298</v>
      </c>
      <c r="W5149">
        <v>102.333335876465</v>
      </c>
      <c r="X5149">
        <v>0.897266685962677</v>
      </c>
      <c r="Y5149">
        <v>20076</v>
      </c>
    </row>
    <row r="5150" spans="1:25" x14ac:dyDescent="0.25">
      <c r="A5150" t="s">
        <v>81</v>
      </c>
      <c r="B5150" t="s">
        <v>41</v>
      </c>
      <c r="C5150" s="7" t="s">
        <v>86</v>
      </c>
      <c r="D5150" s="58" t="s">
        <v>87</v>
      </c>
      <c r="E5150" s="7">
        <v>41102</v>
      </c>
      <c r="F5150">
        <v>13</v>
      </c>
      <c r="G5150">
        <v>226.05860900878901</v>
      </c>
      <c r="H5150">
        <v>226.24317932128901</v>
      </c>
      <c r="I5150">
        <v>-0.18458229303359999</v>
      </c>
      <c r="J5150">
        <v>-8.1652402877807596E-4</v>
      </c>
      <c r="K5150">
        <v>80.654579162597699</v>
      </c>
      <c r="L5150">
        <v>-4.5166015625</v>
      </c>
      <c r="M5150">
        <v>-1.95720958709717</v>
      </c>
      <c r="N5150">
        <v>-0.18458229303359999</v>
      </c>
      <c r="O5150">
        <v>1.58804488182068</v>
      </c>
      <c r="P5150">
        <v>4.1474375724792498</v>
      </c>
      <c r="Q5150">
        <v>-5.74466896057129</v>
      </c>
      <c r="R5150">
        <v>5.3755044937133798</v>
      </c>
      <c r="S5150">
        <v>555</v>
      </c>
      <c r="T5150">
        <v>12.4708142887345</v>
      </c>
      <c r="U5150">
        <v>3.38029265403748</v>
      </c>
      <c r="V5150">
        <v>75.434890747070298</v>
      </c>
      <c r="W5150">
        <v>102.333335876465</v>
      </c>
      <c r="X5150">
        <v>0.89763104915618896</v>
      </c>
      <c r="Y5150">
        <v>20077</v>
      </c>
    </row>
    <row r="5151" spans="1:25" x14ac:dyDescent="0.25">
      <c r="A5151" t="s">
        <v>81</v>
      </c>
      <c r="B5151" t="s">
        <v>41</v>
      </c>
      <c r="C5151" s="7" t="s">
        <v>86</v>
      </c>
      <c r="D5151" s="58" t="s">
        <v>87</v>
      </c>
      <c r="E5151" s="7">
        <v>41102</v>
      </c>
      <c r="F5151">
        <v>14</v>
      </c>
      <c r="G5151">
        <v>227.759521484375</v>
      </c>
      <c r="H5151">
        <v>224.98892211914099</v>
      </c>
      <c r="I5151">
        <v>2.7706000804901101</v>
      </c>
      <c r="J5151">
        <v>1.2164585292339301E-2</v>
      </c>
      <c r="K5151">
        <v>83.071983337402301</v>
      </c>
      <c r="L5151">
        <v>-1.4424568414688099</v>
      </c>
      <c r="M5151">
        <v>1.0466513633728001</v>
      </c>
      <c r="N5151">
        <v>2.7706000804901101</v>
      </c>
      <c r="O5151">
        <v>4.4945487976074201</v>
      </c>
      <c r="P5151">
        <v>6.9836573600768999</v>
      </c>
      <c r="Q5151">
        <v>-2.6367998123168901</v>
      </c>
      <c r="R5151">
        <v>8.1780004501342791</v>
      </c>
      <c r="S5151">
        <v>555</v>
      </c>
      <c r="T5151">
        <v>11.9763098838445</v>
      </c>
      <c r="U5151">
        <v>3.2874658107757599</v>
      </c>
      <c r="V5151">
        <v>75.434890747070298</v>
      </c>
      <c r="W5151">
        <v>102.333335876465</v>
      </c>
      <c r="X5151">
        <v>0.89471858739852905</v>
      </c>
      <c r="Y5151">
        <v>20077</v>
      </c>
    </row>
    <row r="5152" spans="1:25" x14ac:dyDescent="0.25">
      <c r="A5152" t="s">
        <v>81</v>
      </c>
      <c r="B5152" t="s">
        <v>41</v>
      </c>
      <c r="C5152" s="7" t="s">
        <v>86</v>
      </c>
      <c r="D5152" s="58" t="s">
        <v>87</v>
      </c>
      <c r="E5152" s="7">
        <v>41102</v>
      </c>
      <c r="F5152">
        <v>15</v>
      </c>
      <c r="G5152">
        <v>221.01681518554699</v>
      </c>
      <c r="H5152">
        <v>208.90553283691401</v>
      </c>
      <c r="I5152">
        <v>12.1112813949585</v>
      </c>
      <c r="J5152">
        <v>5.47980107367039E-2</v>
      </c>
      <c r="K5152">
        <v>84.986045837402301</v>
      </c>
      <c r="L5152">
        <v>8.0198230743408203</v>
      </c>
      <c r="M5152">
        <v>10.437089920043899</v>
      </c>
      <c r="N5152">
        <v>12.1112813949585</v>
      </c>
      <c r="O5152">
        <v>13.785473823547401</v>
      </c>
      <c r="P5152">
        <v>16.202741622924801</v>
      </c>
      <c r="Q5152">
        <v>6.8599514961242702</v>
      </c>
      <c r="R5152">
        <v>17.362611770629901</v>
      </c>
      <c r="S5152">
        <v>555</v>
      </c>
      <c r="T5152">
        <v>11.8062583845227</v>
      </c>
      <c r="U5152">
        <v>3.1925818920135498</v>
      </c>
      <c r="V5152">
        <v>75.434890747070298</v>
      </c>
      <c r="W5152">
        <v>102.333335876465</v>
      </c>
      <c r="X5152">
        <v>0.89499843120574996</v>
      </c>
      <c r="Y5152">
        <v>20076</v>
      </c>
    </row>
    <row r="5153" spans="1:25" x14ac:dyDescent="0.25">
      <c r="A5153" t="s">
        <v>81</v>
      </c>
      <c r="B5153" t="s">
        <v>41</v>
      </c>
      <c r="C5153" s="7" t="s">
        <v>86</v>
      </c>
      <c r="D5153" s="58" t="s">
        <v>87</v>
      </c>
      <c r="E5153" s="7">
        <v>41102</v>
      </c>
      <c r="F5153">
        <v>16</v>
      </c>
      <c r="G5153">
        <v>213.20454406738301</v>
      </c>
      <c r="H5153">
        <v>201.10046386718801</v>
      </c>
      <c r="I5153">
        <v>12.104086875915501</v>
      </c>
      <c r="J5153">
        <v>5.6772183626890203E-2</v>
      </c>
      <c r="K5153">
        <v>85.847099304199205</v>
      </c>
      <c r="L5153">
        <v>8.3763389587402308</v>
      </c>
      <c r="M5153">
        <v>10.578722953796399</v>
      </c>
      <c r="N5153">
        <v>12.104086875915501</v>
      </c>
      <c r="O5153">
        <v>13.629451751709</v>
      </c>
      <c r="P5153">
        <v>15.831834793090801</v>
      </c>
      <c r="Q5153">
        <v>7.3195748329162598</v>
      </c>
      <c r="R5153">
        <v>16.888599395751999</v>
      </c>
      <c r="S5153">
        <v>555</v>
      </c>
      <c r="T5153">
        <v>9.9186725610482505</v>
      </c>
      <c r="U5153">
        <v>2.9087769985199001</v>
      </c>
      <c r="V5153">
        <v>75.434890747070298</v>
      </c>
      <c r="W5153">
        <v>102.333335876465</v>
      </c>
      <c r="X5153">
        <v>0.91108226776123002</v>
      </c>
      <c r="Y5153">
        <v>20077</v>
      </c>
    </row>
    <row r="5154" spans="1:25" x14ac:dyDescent="0.25">
      <c r="A5154" t="s">
        <v>81</v>
      </c>
      <c r="B5154" t="s">
        <v>41</v>
      </c>
      <c r="C5154" s="7" t="s">
        <v>86</v>
      </c>
      <c r="D5154" s="58" t="s">
        <v>87</v>
      </c>
      <c r="E5154" s="7">
        <v>41102</v>
      </c>
      <c r="F5154">
        <v>17</v>
      </c>
      <c r="G5154">
        <v>199.85733032226599</v>
      </c>
      <c r="H5154">
        <v>190.72644042968801</v>
      </c>
      <c r="I5154">
        <v>9.1308784484863299</v>
      </c>
      <c r="J5154">
        <v>4.5686982572078698E-2</v>
      </c>
      <c r="K5154">
        <v>85.223213195800795</v>
      </c>
      <c r="L5154">
        <v>5.95279884338379</v>
      </c>
      <c r="M5154">
        <v>7.8304338455200204</v>
      </c>
      <c r="N5154">
        <v>9.1308784484863299</v>
      </c>
      <c r="O5154">
        <v>10.431322097778301</v>
      </c>
      <c r="P5154">
        <v>12.308957099914601</v>
      </c>
      <c r="Q5154">
        <v>5.0518569946289098</v>
      </c>
      <c r="R5154">
        <v>13.2098989486694</v>
      </c>
      <c r="S5154">
        <v>555</v>
      </c>
      <c r="T5154">
        <v>7.2807358065660397</v>
      </c>
      <c r="U5154">
        <v>2.4798686504364</v>
      </c>
      <c r="V5154">
        <v>75.434890747070298</v>
      </c>
      <c r="W5154">
        <v>102.333335876465</v>
      </c>
      <c r="X5154">
        <v>0.92682516574859597</v>
      </c>
      <c r="Y5154">
        <v>20077</v>
      </c>
    </row>
    <row r="5155" spans="1:25" x14ac:dyDescent="0.25">
      <c r="A5155" t="s">
        <v>81</v>
      </c>
      <c r="B5155" t="s">
        <v>41</v>
      </c>
      <c r="C5155" s="7" t="s">
        <v>86</v>
      </c>
      <c r="D5155" s="58" t="s">
        <v>87</v>
      </c>
      <c r="E5155" s="7">
        <v>41102</v>
      </c>
      <c r="F5155">
        <v>18</v>
      </c>
      <c r="G5155">
        <v>180.49412536621099</v>
      </c>
      <c r="H5155">
        <v>176.87948608398401</v>
      </c>
      <c r="I5155">
        <v>3.6146392822265598</v>
      </c>
      <c r="J5155">
        <v>2.0026354119181598E-2</v>
      </c>
      <c r="K5155">
        <v>82.920204162597699</v>
      </c>
      <c r="L5155">
        <v>0.403295367956162</v>
      </c>
      <c r="M5155">
        <v>2.3005833625793501</v>
      </c>
      <c r="N5155">
        <v>3.6146392822265598</v>
      </c>
      <c r="O5155">
        <v>4.9286952018737802</v>
      </c>
      <c r="P5155">
        <v>6.8259830474853498</v>
      </c>
      <c r="Q5155">
        <v>-0.50707596540451105</v>
      </c>
      <c r="R5155">
        <v>7.7363543510437003</v>
      </c>
      <c r="S5155">
        <v>555</v>
      </c>
      <c r="T5155">
        <v>7.4537544752090499</v>
      </c>
      <c r="U5155">
        <v>2.5058248043060298</v>
      </c>
      <c r="V5155">
        <v>75.434890747070298</v>
      </c>
      <c r="W5155">
        <v>102.333335876465</v>
      </c>
      <c r="X5155">
        <v>0.92543071508407604</v>
      </c>
      <c r="Y5155">
        <v>20076</v>
      </c>
    </row>
    <row r="5156" spans="1:25" x14ac:dyDescent="0.25">
      <c r="A5156" t="s">
        <v>81</v>
      </c>
      <c r="B5156" t="s">
        <v>41</v>
      </c>
      <c r="C5156" s="7" t="s">
        <v>86</v>
      </c>
      <c r="D5156" s="58" t="s">
        <v>87</v>
      </c>
      <c r="E5156" s="7">
        <v>41102</v>
      </c>
      <c r="F5156">
        <v>19</v>
      </c>
      <c r="G5156">
        <v>169.10894775390599</v>
      </c>
      <c r="H5156">
        <v>168.91043090820301</v>
      </c>
      <c r="I5156">
        <v>0.198513492941856</v>
      </c>
      <c r="J5156">
        <v>1.17387936916202E-3</v>
      </c>
      <c r="K5156">
        <v>80.844306945800795</v>
      </c>
      <c r="L5156">
        <v>-3.0670688152313201</v>
      </c>
      <c r="M5156">
        <v>-1.1377363204956099</v>
      </c>
      <c r="N5156">
        <v>0.198513492941856</v>
      </c>
      <c r="O5156">
        <v>1.53476333618164</v>
      </c>
      <c r="P5156">
        <v>3.4640955924987802</v>
      </c>
      <c r="Q5156">
        <v>-3.9928162097930899</v>
      </c>
      <c r="R5156">
        <v>4.3898429870605504</v>
      </c>
      <c r="S5156">
        <v>555</v>
      </c>
      <c r="T5156">
        <v>7.58875425051201</v>
      </c>
      <c r="U5156">
        <v>2.5481474399566699</v>
      </c>
      <c r="V5156">
        <v>75.434890747070298</v>
      </c>
      <c r="W5156">
        <v>102.333335876465</v>
      </c>
      <c r="X5156">
        <v>0.91477900743484497</v>
      </c>
      <c r="Y5156">
        <v>20077</v>
      </c>
    </row>
    <row r="5157" spans="1:25" x14ac:dyDescent="0.25">
      <c r="A5157" t="s">
        <v>81</v>
      </c>
      <c r="B5157" t="s">
        <v>41</v>
      </c>
      <c r="C5157" s="7" t="s">
        <v>86</v>
      </c>
      <c r="D5157" s="58" t="s">
        <v>87</v>
      </c>
      <c r="E5157" s="7">
        <v>41102</v>
      </c>
      <c r="F5157">
        <v>20</v>
      </c>
      <c r="G5157">
        <v>161.60971069335901</v>
      </c>
      <c r="H5157">
        <v>160.09812927246099</v>
      </c>
      <c r="I5157">
        <v>1.5115867853164699</v>
      </c>
      <c r="J5157">
        <v>9.3533163890242594E-3</v>
      </c>
      <c r="K5157">
        <v>77.202568054199205</v>
      </c>
      <c r="L5157">
        <v>-2.0237627029418901</v>
      </c>
      <c r="M5157">
        <v>6.4950495958328205E-2</v>
      </c>
      <c r="N5157">
        <v>1.5115867853164699</v>
      </c>
      <c r="O5157">
        <v>2.95822310447693</v>
      </c>
      <c r="P5157">
        <v>5.04693603515625</v>
      </c>
      <c r="Q5157">
        <v>-3.0259850025177002</v>
      </c>
      <c r="R5157">
        <v>6.0491585731506303</v>
      </c>
      <c r="S5157">
        <v>555</v>
      </c>
      <c r="T5157">
        <v>8.9724575727127007</v>
      </c>
      <c r="U5157">
        <v>2.7586476802825901</v>
      </c>
      <c r="V5157">
        <v>75.434890747070298</v>
      </c>
      <c r="W5157">
        <v>102.333335876465</v>
      </c>
      <c r="X5157">
        <v>0.91892439126968395</v>
      </c>
      <c r="Y5157">
        <v>20077</v>
      </c>
    </row>
    <row r="5158" spans="1:25" x14ac:dyDescent="0.25">
      <c r="A5158" t="s">
        <v>81</v>
      </c>
      <c r="B5158" t="s">
        <v>41</v>
      </c>
      <c r="C5158" s="7" t="s">
        <v>86</v>
      </c>
      <c r="D5158" s="58" t="s">
        <v>87</v>
      </c>
      <c r="E5158" s="7">
        <v>41102</v>
      </c>
      <c r="F5158">
        <v>21</v>
      </c>
      <c r="G5158">
        <v>157.33245849609401</v>
      </c>
      <c r="H5158">
        <v>155.59764099121099</v>
      </c>
      <c r="I5158">
        <v>1.7348053455352801</v>
      </c>
      <c r="J5158">
        <v>1.1026366613805299E-2</v>
      </c>
      <c r="K5158">
        <v>73.148994445800795</v>
      </c>
      <c r="L5158">
        <v>-1.6623460054397601</v>
      </c>
      <c r="M5158">
        <v>0.34471854567527799</v>
      </c>
      <c r="N5158">
        <v>1.7348053455352801</v>
      </c>
      <c r="O5158">
        <v>3.1248922348022501</v>
      </c>
      <c r="P5158">
        <v>5.13195705413818</v>
      </c>
      <c r="Q5158">
        <v>-2.6253912448883101</v>
      </c>
      <c r="R5158">
        <v>6.0950021743774396</v>
      </c>
      <c r="S5158">
        <v>555</v>
      </c>
      <c r="T5158">
        <v>8.23019316890122</v>
      </c>
      <c r="U5158">
        <v>2.6508114337921098</v>
      </c>
      <c r="V5158">
        <v>75.434890747070298</v>
      </c>
      <c r="W5158">
        <v>102.333335876465</v>
      </c>
      <c r="X5158">
        <v>0.91733521223068204</v>
      </c>
      <c r="Y5158">
        <v>20077</v>
      </c>
    </row>
    <row r="5159" spans="1:25" x14ac:dyDescent="0.25">
      <c r="A5159" t="s">
        <v>81</v>
      </c>
      <c r="B5159" t="s">
        <v>41</v>
      </c>
      <c r="C5159" s="7" t="s">
        <v>86</v>
      </c>
      <c r="D5159" s="58" t="s">
        <v>87</v>
      </c>
      <c r="E5159" s="7">
        <v>41102</v>
      </c>
      <c r="F5159">
        <v>22</v>
      </c>
      <c r="G5159">
        <v>153.21447753906301</v>
      </c>
      <c r="H5159">
        <v>150.56906127929699</v>
      </c>
      <c r="I5159">
        <v>2.64542436599731</v>
      </c>
      <c r="J5159">
        <v>1.72661505639553E-2</v>
      </c>
      <c r="K5159">
        <v>70.172988891601605</v>
      </c>
      <c r="L5159">
        <v>-0.48511183261871299</v>
      </c>
      <c r="M5159">
        <v>1.36443436145782</v>
      </c>
      <c r="N5159">
        <v>2.64542436599731</v>
      </c>
      <c r="O5159">
        <v>3.9264142513275102</v>
      </c>
      <c r="P5159">
        <v>5.7759604454040501</v>
      </c>
      <c r="Q5159">
        <v>-1.37257528305054</v>
      </c>
      <c r="R5159">
        <v>6.6634240150451696</v>
      </c>
      <c r="S5159">
        <v>555</v>
      </c>
      <c r="T5159">
        <v>7.0047174905287202</v>
      </c>
      <c r="U5159">
        <v>2.44277048110962</v>
      </c>
      <c r="V5159">
        <v>75.434890747070298</v>
      </c>
      <c r="W5159">
        <v>102.333335876465</v>
      </c>
      <c r="X5159">
        <v>0.92463672161102295</v>
      </c>
      <c r="Y5159">
        <v>20077</v>
      </c>
    </row>
    <row r="5160" spans="1:25" x14ac:dyDescent="0.25">
      <c r="A5160" t="s">
        <v>81</v>
      </c>
      <c r="B5160" t="s">
        <v>41</v>
      </c>
      <c r="C5160" s="7" t="s">
        <v>86</v>
      </c>
      <c r="D5160" s="58" t="s">
        <v>87</v>
      </c>
      <c r="E5160" s="7">
        <v>41102</v>
      </c>
      <c r="F5160">
        <v>23</v>
      </c>
      <c r="G5160">
        <v>145.64683532714801</v>
      </c>
      <c r="H5160">
        <v>143.98388671875</v>
      </c>
      <c r="I5160">
        <v>1.66294252872467</v>
      </c>
      <c r="J5160">
        <v>1.14176357164979E-2</v>
      </c>
      <c r="K5160">
        <v>67.960380554199205</v>
      </c>
      <c r="L5160">
        <v>-1.5411307811737101</v>
      </c>
      <c r="M5160">
        <v>0.35186174511909502</v>
      </c>
      <c r="N5160">
        <v>1.66294252872467</v>
      </c>
      <c r="O5160">
        <v>2.9740233421325701</v>
      </c>
      <c r="P5160">
        <v>4.8670158386230504</v>
      </c>
      <c r="Q5160">
        <v>-2.44944095611572</v>
      </c>
      <c r="R5160">
        <v>5.7753257751464799</v>
      </c>
      <c r="S5160">
        <v>555</v>
      </c>
      <c r="T5160">
        <v>7.2928460987264998</v>
      </c>
      <c r="U5160">
        <v>2.5001516342163099</v>
      </c>
      <c r="V5160">
        <v>75.434890747070298</v>
      </c>
      <c r="W5160">
        <v>102.333335876465</v>
      </c>
      <c r="X5160">
        <v>0.92467474937438998</v>
      </c>
      <c r="Y5160">
        <v>20077</v>
      </c>
    </row>
    <row r="5161" spans="1:25" x14ac:dyDescent="0.25">
      <c r="A5161" t="s">
        <v>81</v>
      </c>
      <c r="B5161" t="s">
        <v>41</v>
      </c>
      <c r="C5161" s="7" t="s">
        <v>86</v>
      </c>
      <c r="D5161" s="58" t="s">
        <v>87</v>
      </c>
      <c r="E5161" s="7">
        <v>41102</v>
      </c>
      <c r="F5161">
        <v>24</v>
      </c>
      <c r="G5161">
        <v>136.965087890625</v>
      </c>
      <c r="H5161">
        <v>136.84176635742199</v>
      </c>
      <c r="I5161">
        <v>0.12333346903324099</v>
      </c>
      <c r="J5161">
        <v>9.0047373669221997E-4</v>
      </c>
      <c r="K5161">
        <v>69.345420837402301</v>
      </c>
      <c r="L5161">
        <v>-2.9985871315002401</v>
      </c>
      <c r="M5161">
        <v>-1.15413117408752</v>
      </c>
      <c r="N5161">
        <v>0.12333346903324099</v>
      </c>
      <c r="O5161">
        <v>1.4007980823516799</v>
      </c>
      <c r="P5161">
        <v>3.2452540397643999</v>
      </c>
      <c r="Q5161">
        <v>-3.8836083412170401</v>
      </c>
      <c r="R5161">
        <v>4.1302752494812003</v>
      </c>
      <c r="S5161">
        <v>555</v>
      </c>
      <c r="T5161">
        <v>6.8921592302888302</v>
      </c>
      <c r="U5161">
        <v>2.4360475540161102</v>
      </c>
      <c r="V5161">
        <v>75.434890747070298</v>
      </c>
      <c r="W5161">
        <v>102.333335876465</v>
      </c>
      <c r="X5161">
        <v>0.92254179716110196</v>
      </c>
      <c r="Y5161">
        <v>20077</v>
      </c>
    </row>
    <row r="5162" spans="1:25" x14ac:dyDescent="0.25">
      <c r="A5162" t="s">
        <v>81</v>
      </c>
      <c r="B5162" t="s">
        <v>41</v>
      </c>
      <c r="C5162" s="7" t="s">
        <v>86</v>
      </c>
      <c r="D5162" s="58" t="s">
        <v>87</v>
      </c>
      <c r="E5162" s="7">
        <v>41123</v>
      </c>
      <c r="F5162">
        <v>1</v>
      </c>
      <c r="G5162">
        <v>128.18841552734401</v>
      </c>
      <c r="H5162">
        <v>129.97128295898401</v>
      </c>
      <c r="I5162">
        <v>-1.78287506103516</v>
      </c>
      <c r="J5162">
        <v>-1.3908239081502001E-2</v>
      </c>
      <c r="K5162">
        <v>64.532920837402301</v>
      </c>
      <c r="L5162">
        <v>-4.4772481918334996</v>
      </c>
      <c r="M5162">
        <v>-2.8853907585143999</v>
      </c>
      <c r="N5162">
        <v>-1.78287506103516</v>
      </c>
      <c r="O5162">
        <v>-0.68035924434661899</v>
      </c>
      <c r="P5162">
        <v>0.91149842739105202</v>
      </c>
      <c r="Q5162">
        <v>-5.2410655021667498</v>
      </c>
      <c r="R5162">
        <v>1.6753157377243</v>
      </c>
      <c r="S5162">
        <v>555</v>
      </c>
      <c r="T5162">
        <v>5.0977088149226999</v>
      </c>
      <c r="U5162">
        <v>2.1024308204650901</v>
      </c>
      <c r="V5162">
        <v>73.527259826660199</v>
      </c>
      <c r="W5162">
        <v>99.780799865722699</v>
      </c>
      <c r="X5162">
        <v>0.902762591838837</v>
      </c>
      <c r="Y5162">
        <v>20077</v>
      </c>
    </row>
    <row r="5163" spans="1:25" x14ac:dyDescent="0.25">
      <c r="A5163" t="s">
        <v>81</v>
      </c>
      <c r="B5163" t="s">
        <v>41</v>
      </c>
      <c r="C5163" s="7" t="s">
        <v>86</v>
      </c>
      <c r="D5163" s="58" t="s">
        <v>87</v>
      </c>
      <c r="E5163" s="7">
        <v>41123</v>
      </c>
      <c r="F5163">
        <v>2</v>
      </c>
      <c r="G5163">
        <v>124.459182739258</v>
      </c>
      <c r="H5163">
        <v>125.065925598145</v>
      </c>
      <c r="I5163">
        <v>-0.60674816370010398</v>
      </c>
      <c r="J5163">
        <v>-4.8750774003565303E-3</v>
      </c>
      <c r="K5163">
        <v>63.439731597900398</v>
      </c>
      <c r="L5163">
        <v>-3.2860565185546902</v>
      </c>
      <c r="M5163">
        <v>-1.7030993700027499</v>
      </c>
      <c r="N5163">
        <v>-0.60674816370010398</v>
      </c>
      <c r="O5163">
        <v>0.48960307240486101</v>
      </c>
      <c r="P5163">
        <v>2.07256031036377</v>
      </c>
      <c r="Q5163">
        <v>-4.0456027984619096</v>
      </c>
      <c r="R5163">
        <v>2.8321068286895801</v>
      </c>
      <c r="S5163">
        <v>555</v>
      </c>
      <c r="T5163">
        <v>5.0738171404668702</v>
      </c>
      <c r="U5163">
        <v>2.0906753540039098</v>
      </c>
      <c r="V5163">
        <v>73.527259826660199</v>
      </c>
      <c r="W5163">
        <v>99.780799865722699</v>
      </c>
      <c r="X5163">
        <v>0.89961713552474998</v>
      </c>
      <c r="Y5163">
        <v>20077</v>
      </c>
    </row>
    <row r="5164" spans="1:25" x14ac:dyDescent="0.25">
      <c r="A5164" t="s">
        <v>81</v>
      </c>
      <c r="B5164" t="s">
        <v>41</v>
      </c>
      <c r="C5164" s="7" t="s">
        <v>86</v>
      </c>
      <c r="D5164" s="58" t="s">
        <v>87</v>
      </c>
      <c r="E5164" s="7">
        <v>41123</v>
      </c>
      <c r="F5164">
        <v>3</v>
      </c>
      <c r="G5164">
        <v>122.75153350830099</v>
      </c>
      <c r="H5164">
        <v>121.664360046387</v>
      </c>
      <c r="I5164">
        <v>1.08717954158783</v>
      </c>
      <c r="J5164">
        <v>8.8567491620779003E-3</v>
      </c>
      <c r="K5164">
        <v>62.443080902099602</v>
      </c>
      <c r="L5164">
        <v>-1.9631054401397701</v>
      </c>
      <c r="M5164">
        <v>-0.16097235679626501</v>
      </c>
      <c r="N5164">
        <v>1.08717954158783</v>
      </c>
      <c r="O5164">
        <v>2.3353314399719198</v>
      </c>
      <c r="P5164">
        <v>4.1374645233154297</v>
      </c>
      <c r="Q5164">
        <v>-2.82781887054443</v>
      </c>
      <c r="R5164">
        <v>5.0021781921386701</v>
      </c>
      <c r="S5164">
        <v>555</v>
      </c>
      <c r="T5164">
        <v>6.6613721171759197</v>
      </c>
      <c r="U5164">
        <v>2.3801500797271702</v>
      </c>
      <c r="V5164">
        <v>73.527259826660199</v>
      </c>
      <c r="W5164">
        <v>99.780799865722699</v>
      </c>
      <c r="X5164">
        <v>0.90051078796386697</v>
      </c>
      <c r="Y5164">
        <v>20077</v>
      </c>
    </row>
    <row r="5165" spans="1:25" x14ac:dyDescent="0.25">
      <c r="A5165" t="s">
        <v>81</v>
      </c>
      <c r="B5165" t="s">
        <v>41</v>
      </c>
      <c r="C5165" s="7" t="s">
        <v>86</v>
      </c>
      <c r="D5165" s="58" t="s">
        <v>87</v>
      </c>
      <c r="E5165" s="7">
        <v>41123</v>
      </c>
      <c r="F5165">
        <v>4</v>
      </c>
      <c r="G5165">
        <v>123.17372894287099</v>
      </c>
      <c r="H5165">
        <v>121.645378112793</v>
      </c>
      <c r="I5165">
        <v>1.5283458232879601</v>
      </c>
      <c r="J5165">
        <v>1.2408049777150199E-2</v>
      </c>
      <c r="K5165">
        <v>61.6863822937012</v>
      </c>
      <c r="L5165">
        <v>-1.46585965156555</v>
      </c>
      <c r="M5165">
        <v>0.30314120650291398</v>
      </c>
      <c r="N5165">
        <v>1.5283458232879601</v>
      </c>
      <c r="O5165">
        <v>2.75355052947998</v>
      </c>
      <c r="P5165">
        <v>4.5225515365600604</v>
      </c>
      <c r="Q5165">
        <v>-2.31467533111572</v>
      </c>
      <c r="R5165">
        <v>5.3713669776916504</v>
      </c>
      <c r="S5165">
        <v>555</v>
      </c>
      <c r="T5165">
        <v>6.4122416818443098</v>
      </c>
      <c r="U5165">
        <v>2.3363909721374498</v>
      </c>
      <c r="V5165">
        <v>73.527259826660199</v>
      </c>
      <c r="W5165">
        <v>99.780799865722699</v>
      </c>
      <c r="X5165">
        <v>0.89556246995925903</v>
      </c>
      <c r="Y5165">
        <v>20077</v>
      </c>
    </row>
    <row r="5166" spans="1:25" x14ac:dyDescent="0.25">
      <c r="A5166" t="s">
        <v>81</v>
      </c>
      <c r="B5166" t="s">
        <v>41</v>
      </c>
      <c r="C5166" s="7" t="s">
        <v>86</v>
      </c>
      <c r="D5166" s="58" t="s">
        <v>87</v>
      </c>
      <c r="E5166" s="7">
        <v>41123</v>
      </c>
      <c r="F5166">
        <v>5</v>
      </c>
      <c r="G5166">
        <v>128.07769775390599</v>
      </c>
      <c r="H5166">
        <v>127.53985595703099</v>
      </c>
      <c r="I5166">
        <v>0.53785169124603305</v>
      </c>
      <c r="J5166">
        <v>4.1994173079729098E-3</v>
      </c>
      <c r="K5166">
        <v>60.809150695800803</v>
      </c>
      <c r="L5166">
        <v>-2.16518926620483</v>
      </c>
      <c r="M5166">
        <v>-0.56821078062057495</v>
      </c>
      <c r="N5166">
        <v>0.53785169124603305</v>
      </c>
      <c r="O5166">
        <v>1.64391422271729</v>
      </c>
      <c r="P5166">
        <v>3.2408926486968999</v>
      </c>
      <c r="Q5166">
        <v>-2.9314639568328902</v>
      </c>
      <c r="R5166">
        <v>4.0071673393249503</v>
      </c>
      <c r="S5166">
        <v>555</v>
      </c>
      <c r="T5166">
        <v>5.2052998414308096</v>
      </c>
      <c r="U5166">
        <v>2.1091940402984601</v>
      </c>
      <c r="V5166">
        <v>73.527259826660199</v>
      </c>
      <c r="W5166">
        <v>99.780799865722699</v>
      </c>
      <c r="X5166">
        <v>0.90001732110977195</v>
      </c>
      <c r="Y5166">
        <v>20077</v>
      </c>
    </row>
    <row r="5167" spans="1:25" x14ac:dyDescent="0.25">
      <c r="A5167" t="s">
        <v>81</v>
      </c>
      <c r="B5167" t="s">
        <v>41</v>
      </c>
      <c r="C5167" s="7" t="s">
        <v>86</v>
      </c>
      <c r="D5167" s="58" t="s">
        <v>87</v>
      </c>
      <c r="E5167" s="7">
        <v>41123</v>
      </c>
      <c r="F5167">
        <v>6</v>
      </c>
      <c r="G5167">
        <v>140.22227478027301</v>
      </c>
      <c r="H5167">
        <v>143.07102966308599</v>
      </c>
      <c r="I5167">
        <v>-2.8487477302551301</v>
      </c>
      <c r="J5167">
        <v>-2.0315941423177698E-2</v>
      </c>
      <c r="K5167">
        <v>60.065849304199197</v>
      </c>
      <c r="L5167">
        <v>-5.7016453742981001</v>
      </c>
      <c r="M5167">
        <v>-4.0161304473876998</v>
      </c>
      <c r="N5167">
        <v>-2.8487477302551301</v>
      </c>
      <c r="O5167">
        <v>-1.6813652515411399</v>
      </c>
      <c r="P5167">
        <v>4.1497754864394699E-3</v>
      </c>
      <c r="Q5167">
        <v>-6.5104022026062003</v>
      </c>
      <c r="R5167">
        <v>0.81290656328201305</v>
      </c>
      <c r="S5167">
        <v>555</v>
      </c>
      <c r="T5167">
        <v>5.6583759624794503</v>
      </c>
      <c r="U5167">
        <v>2.2261276245117201</v>
      </c>
      <c r="V5167">
        <v>73.527259826660199</v>
      </c>
      <c r="W5167">
        <v>99.780799865722699</v>
      </c>
      <c r="X5167">
        <v>0.90286427736282304</v>
      </c>
      <c r="Y5167">
        <v>20077</v>
      </c>
    </row>
    <row r="5168" spans="1:25" x14ac:dyDescent="0.25">
      <c r="A5168" t="s">
        <v>81</v>
      </c>
      <c r="B5168" t="s">
        <v>41</v>
      </c>
      <c r="C5168" s="7" t="s">
        <v>86</v>
      </c>
      <c r="D5168" s="58" t="s">
        <v>87</v>
      </c>
      <c r="E5168" s="7">
        <v>41123</v>
      </c>
      <c r="F5168">
        <v>7</v>
      </c>
      <c r="G5168">
        <v>163.70335388183599</v>
      </c>
      <c r="H5168">
        <v>165.18476867675801</v>
      </c>
      <c r="I5168">
        <v>-1.4814155101776101</v>
      </c>
      <c r="J5168">
        <v>-9.0493895113468205E-3</v>
      </c>
      <c r="K5168">
        <v>60.09765625</v>
      </c>
      <c r="L5168">
        <v>-4.6196832656860396</v>
      </c>
      <c r="M5168">
        <v>-2.7655692100524898</v>
      </c>
      <c r="N5168">
        <v>-1.4814155101776101</v>
      </c>
      <c r="O5168">
        <v>-0.19726185500621801</v>
      </c>
      <c r="P5168">
        <v>1.6568520069122299</v>
      </c>
      <c r="Q5168">
        <v>-5.50933837890625</v>
      </c>
      <c r="R5168">
        <v>2.5465071201324498</v>
      </c>
      <c r="S5168">
        <v>555</v>
      </c>
      <c r="T5168">
        <v>6.6745223714181598</v>
      </c>
      <c r="U5168">
        <v>2.44880318641663</v>
      </c>
      <c r="V5168">
        <v>73.527259826660199</v>
      </c>
      <c r="W5168">
        <v>99.780799865722699</v>
      </c>
      <c r="X5168">
        <v>0.90258979797363303</v>
      </c>
      <c r="Y5168">
        <v>20077</v>
      </c>
    </row>
    <row r="5169" spans="1:25" x14ac:dyDescent="0.25">
      <c r="A5169" t="s">
        <v>81</v>
      </c>
      <c r="B5169" t="s">
        <v>41</v>
      </c>
      <c r="C5169" s="7" t="s">
        <v>86</v>
      </c>
      <c r="D5169" s="58" t="s">
        <v>87</v>
      </c>
      <c r="E5169" s="7">
        <v>41123</v>
      </c>
      <c r="F5169">
        <v>8</v>
      </c>
      <c r="G5169">
        <v>184.14485168457</v>
      </c>
      <c r="H5169">
        <v>185.20732116699199</v>
      </c>
      <c r="I5169">
        <v>-1.0624687671661399</v>
      </c>
      <c r="J5169">
        <v>-5.7697445154190098E-3</v>
      </c>
      <c r="K5169">
        <v>61.9597778320313</v>
      </c>
      <c r="L5169">
        <v>-4.36427974700928</v>
      </c>
      <c r="M5169">
        <v>-2.4135429859161399</v>
      </c>
      <c r="N5169">
        <v>-1.0624687671661399</v>
      </c>
      <c r="O5169">
        <v>0.28860548138618503</v>
      </c>
      <c r="P5169">
        <v>2.2393419742584202</v>
      </c>
      <c r="Q5169">
        <v>-5.3002967834472701</v>
      </c>
      <c r="R5169">
        <v>3.1753594875335698</v>
      </c>
      <c r="S5169">
        <v>555</v>
      </c>
      <c r="T5169">
        <v>7.2648976560245204</v>
      </c>
      <c r="U5169">
        <v>2.57641649246216</v>
      </c>
      <c r="V5169">
        <v>73.527259826660199</v>
      </c>
      <c r="W5169">
        <v>99.780799865722699</v>
      </c>
      <c r="X5169">
        <v>0.89526981115341198</v>
      </c>
      <c r="Y5169">
        <v>20075</v>
      </c>
    </row>
    <row r="5170" spans="1:25" x14ac:dyDescent="0.25">
      <c r="A5170" t="s">
        <v>81</v>
      </c>
      <c r="B5170" t="s">
        <v>41</v>
      </c>
      <c r="C5170" s="7" t="s">
        <v>86</v>
      </c>
      <c r="D5170" s="58" t="s">
        <v>87</v>
      </c>
      <c r="E5170" s="7">
        <v>41123</v>
      </c>
      <c r="F5170">
        <v>9</v>
      </c>
      <c r="G5170">
        <v>189.68118286132801</v>
      </c>
      <c r="H5170">
        <v>198.83592224121099</v>
      </c>
      <c r="I5170">
        <v>-9.1547260284423793</v>
      </c>
      <c r="J5170">
        <v>-4.8263750970363603E-2</v>
      </c>
      <c r="K5170">
        <v>64.968711853027301</v>
      </c>
      <c r="L5170">
        <v>-12.8280076980591</v>
      </c>
      <c r="M5170">
        <v>-10.6578025817871</v>
      </c>
      <c r="N5170">
        <v>-9.1547260284423793</v>
      </c>
      <c r="O5170">
        <v>-7.6516494750976598</v>
      </c>
      <c r="P5170">
        <v>-5.4814438819885298</v>
      </c>
      <c r="Q5170">
        <v>-13.869332313537599</v>
      </c>
      <c r="R5170">
        <v>-4.4401197433471697</v>
      </c>
      <c r="S5170">
        <v>555</v>
      </c>
      <c r="T5170">
        <v>8.92673047913968</v>
      </c>
      <c r="U5170">
        <v>2.8662769794464098</v>
      </c>
      <c r="V5170">
        <v>73.527259826660199</v>
      </c>
      <c r="W5170">
        <v>99.780799865722699</v>
      </c>
      <c r="X5170">
        <v>0.89025974273681596</v>
      </c>
      <c r="Y5170">
        <v>20075</v>
      </c>
    </row>
    <row r="5171" spans="1:25" x14ac:dyDescent="0.25">
      <c r="A5171" t="s">
        <v>81</v>
      </c>
      <c r="B5171" t="s">
        <v>41</v>
      </c>
      <c r="C5171" s="7" t="s">
        <v>86</v>
      </c>
      <c r="D5171" s="58" t="s">
        <v>87</v>
      </c>
      <c r="E5171" s="7">
        <v>41123</v>
      </c>
      <c r="F5171">
        <v>10</v>
      </c>
      <c r="G5171">
        <v>202.88015747070301</v>
      </c>
      <c r="H5171">
        <v>212.76272583007801</v>
      </c>
      <c r="I5171">
        <v>-9.8825759887695295</v>
      </c>
      <c r="J5171">
        <v>-4.87114004790783E-2</v>
      </c>
      <c r="K5171">
        <v>68.491630554199205</v>
      </c>
      <c r="L5171">
        <v>-13.958820343017599</v>
      </c>
      <c r="M5171">
        <v>-11.5505428314209</v>
      </c>
      <c r="N5171">
        <v>-9.8825759887695295</v>
      </c>
      <c r="O5171">
        <v>-8.2146100997924805</v>
      </c>
      <c r="P5171">
        <v>-5.8063330650329599</v>
      </c>
      <c r="Q5171">
        <v>-15.1143789291382</v>
      </c>
      <c r="R5171">
        <v>-4.65077447891235</v>
      </c>
      <c r="S5171">
        <v>555</v>
      </c>
      <c r="T5171">
        <v>10.874044123111201</v>
      </c>
      <c r="U5171">
        <v>3.1807098388671902</v>
      </c>
      <c r="V5171">
        <v>73.527259826660199</v>
      </c>
      <c r="W5171">
        <v>99.780799865722699</v>
      </c>
      <c r="X5171">
        <v>0.89165169000625599</v>
      </c>
      <c r="Y5171">
        <v>20077</v>
      </c>
    </row>
    <row r="5172" spans="1:25" x14ac:dyDescent="0.25">
      <c r="A5172" t="s">
        <v>81</v>
      </c>
      <c r="B5172" t="s">
        <v>41</v>
      </c>
      <c r="C5172" s="7" t="s">
        <v>86</v>
      </c>
      <c r="D5172" s="58" t="s">
        <v>87</v>
      </c>
      <c r="E5172" s="7">
        <v>41123</v>
      </c>
      <c r="F5172">
        <v>11</v>
      </c>
      <c r="G5172">
        <v>212.60411071777301</v>
      </c>
      <c r="H5172">
        <v>222.61875915527301</v>
      </c>
      <c r="I5172">
        <v>-10.0146589279175</v>
      </c>
      <c r="J5172">
        <v>-4.7104727476835299E-2</v>
      </c>
      <c r="K5172">
        <v>72.654014587402301</v>
      </c>
      <c r="L5172">
        <v>-14.917389869689901</v>
      </c>
      <c r="M5172">
        <v>-12.020815849304199</v>
      </c>
      <c r="N5172">
        <v>-10.0146589279175</v>
      </c>
      <c r="O5172">
        <v>-8.0085020065307599</v>
      </c>
      <c r="P5172">
        <v>-5.1119289398193404</v>
      </c>
      <c r="Q5172">
        <v>-16.307245254516602</v>
      </c>
      <c r="R5172">
        <v>-3.7220733165740998</v>
      </c>
      <c r="S5172">
        <v>555</v>
      </c>
      <c r="T5172">
        <v>15.747470182177301</v>
      </c>
      <c r="U5172">
        <v>3.8256204128265399</v>
      </c>
      <c r="V5172">
        <v>73.527259826660199</v>
      </c>
      <c r="W5172">
        <v>99.780799865722699</v>
      </c>
      <c r="X5172">
        <v>0.88873481750488303</v>
      </c>
      <c r="Y5172">
        <v>20077</v>
      </c>
    </row>
    <row r="5173" spans="1:25" x14ac:dyDescent="0.25">
      <c r="A5173" t="s">
        <v>81</v>
      </c>
      <c r="B5173" t="s">
        <v>41</v>
      </c>
      <c r="C5173" s="7" t="s">
        <v>86</v>
      </c>
      <c r="D5173" s="58" t="s">
        <v>87</v>
      </c>
      <c r="E5173" s="7">
        <v>41123</v>
      </c>
      <c r="F5173">
        <v>12</v>
      </c>
      <c r="G5173">
        <v>215.67126464843801</v>
      </c>
      <c r="H5173">
        <v>223.82778930664099</v>
      </c>
      <c r="I5173">
        <v>-8.1565332412719709</v>
      </c>
      <c r="J5173">
        <v>-3.7819284945726402E-2</v>
      </c>
      <c r="K5173">
        <v>76.385047912597699</v>
      </c>
      <c r="L5173">
        <v>-12.189953804016101</v>
      </c>
      <c r="M5173">
        <v>-9.8069763183593803</v>
      </c>
      <c r="N5173">
        <v>-8.1565332412719709</v>
      </c>
      <c r="O5173">
        <v>-6.5060892105102504</v>
      </c>
      <c r="P5173">
        <v>-4.1231107711792001</v>
      </c>
      <c r="Q5173">
        <v>-13.3333740234375</v>
      </c>
      <c r="R5173">
        <v>-2.9796919822692902</v>
      </c>
      <c r="S5173">
        <v>555</v>
      </c>
      <c r="T5173">
        <v>10.7477803865947</v>
      </c>
      <c r="U5173">
        <v>3.14729571342468</v>
      </c>
      <c r="V5173">
        <v>73.527259826660199</v>
      </c>
      <c r="W5173">
        <v>99.780799865722699</v>
      </c>
      <c r="X5173">
        <v>0.897266685962677</v>
      </c>
      <c r="Y5173">
        <v>20076</v>
      </c>
    </row>
    <row r="5174" spans="1:25" x14ac:dyDescent="0.25">
      <c r="A5174" t="s">
        <v>81</v>
      </c>
      <c r="B5174" t="s">
        <v>41</v>
      </c>
      <c r="C5174" s="7" t="s">
        <v>86</v>
      </c>
      <c r="D5174" s="58" t="s">
        <v>87</v>
      </c>
      <c r="E5174" s="7">
        <v>41123</v>
      </c>
      <c r="F5174">
        <v>13</v>
      </c>
      <c r="G5174">
        <v>222.76193237304699</v>
      </c>
      <c r="H5174">
        <v>224.75688171386699</v>
      </c>
      <c r="I5174">
        <v>-1.99494576454163</v>
      </c>
      <c r="J5174">
        <v>-8.9555056765675493E-3</v>
      </c>
      <c r="K5174">
        <v>79.62890625</v>
      </c>
      <c r="L5174">
        <v>-5.9568610191345197</v>
      </c>
      <c r="M5174">
        <v>-3.6161293983459499</v>
      </c>
      <c r="N5174">
        <v>-1.99494576454163</v>
      </c>
      <c r="O5174">
        <v>-0.37376224994659402</v>
      </c>
      <c r="P5174">
        <v>1.96696937084198</v>
      </c>
      <c r="Q5174">
        <v>-7.0800085067748997</v>
      </c>
      <c r="R5174">
        <v>3.0901172161102299</v>
      </c>
      <c r="S5174">
        <v>555</v>
      </c>
      <c r="T5174">
        <v>10.3606411283338</v>
      </c>
      <c r="U5174">
        <v>3.0914988517761199</v>
      </c>
      <c r="V5174">
        <v>73.527259826660199</v>
      </c>
      <c r="W5174">
        <v>99.780799865722699</v>
      </c>
      <c r="X5174">
        <v>0.89763104915618896</v>
      </c>
      <c r="Y5174">
        <v>20077</v>
      </c>
    </row>
    <row r="5175" spans="1:25" x14ac:dyDescent="0.25">
      <c r="A5175" t="s">
        <v>81</v>
      </c>
      <c r="B5175" t="s">
        <v>41</v>
      </c>
      <c r="C5175" s="7" t="s">
        <v>86</v>
      </c>
      <c r="D5175" s="58" t="s">
        <v>87</v>
      </c>
      <c r="E5175" s="7">
        <v>41123</v>
      </c>
      <c r="F5175">
        <v>14</v>
      </c>
      <c r="G5175">
        <v>220.39797973632801</v>
      </c>
      <c r="H5175">
        <v>227.26187133789099</v>
      </c>
      <c r="I5175">
        <v>-6.8638768196106001</v>
      </c>
      <c r="J5175">
        <v>-3.1143102794885601E-2</v>
      </c>
      <c r="K5175">
        <v>82.287948608398395</v>
      </c>
      <c r="L5175">
        <v>-11.1914310455322</v>
      </c>
      <c r="M5175">
        <v>-8.6346769332885707</v>
      </c>
      <c r="N5175">
        <v>-6.8638768196106001</v>
      </c>
      <c r="O5175">
        <v>-5.0930771827697798</v>
      </c>
      <c r="P5175">
        <v>-2.5363235473632799</v>
      </c>
      <c r="Q5175">
        <v>-12.418231010436999</v>
      </c>
      <c r="R5175">
        <v>-1.3095222711563099</v>
      </c>
      <c r="S5175">
        <v>555</v>
      </c>
      <c r="T5175">
        <v>12.482667896420899</v>
      </c>
      <c r="U5175">
        <v>3.3768079280853298</v>
      </c>
      <c r="V5175">
        <v>73.527259826660199</v>
      </c>
      <c r="W5175">
        <v>99.780799865722699</v>
      </c>
      <c r="X5175">
        <v>0.89471858739852905</v>
      </c>
      <c r="Y5175">
        <v>20077</v>
      </c>
    </row>
    <row r="5176" spans="1:25" x14ac:dyDescent="0.25">
      <c r="A5176" t="s">
        <v>81</v>
      </c>
      <c r="B5176" t="s">
        <v>41</v>
      </c>
      <c r="C5176" s="7" t="s">
        <v>86</v>
      </c>
      <c r="D5176" s="58" t="s">
        <v>87</v>
      </c>
      <c r="E5176" s="7">
        <v>41123</v>
      </c>
      <c r="F5176">
        <v>15</v>
      </c>
      <c r="G5176">
        <v>212.89222717285199</v>
      </c>
      <c r="H5176">
        <v>211.06764221191401</v>
      </c>
      <c r="I5176">
        <v>1.82458519935608</v>
      </c>
      <c r="J5176">
        <v>8.5704643279314006E-3</v>
      </c>
      <c r="K5176">
        <v>84.128349304199205</v>
      </c>
      <c r="L5176">
        <v>-2.12673711776733</v>
      </c>
      <c r="M5176">
        <v>0.20773616433143599</v>
      </c>
      <c r="N5176">
        <v>1.82458519935608</v>
      </c>
      <c r="O5176">
        <v>3.44143438339233</v>
      </c>
      <c r="P5176">
        <v>5.7759075164794904</v>
      </c>
      <c r="Q5176">
        <v>-3.2468822002410902</v>
      </c>
      <c r="R5176">
        <v>6.8960528373718297</v>
      </c>
      <c r="S5176">
        <v>555</v>
      </c>
      <c r="T5176">
        <v>10.9030178102566</v>
      </c>
      <c r="U5176">
        <v>3.0832331180572501</v>
      </c>
      <c r="V5176">
        <v>73.527259826660199</v>
      </c>
      <c r="W5176">
        <v>99.780799865722699</v>
      </c>
      <c r="X5176">
        <v>0.89499843120574996</v>
      </c>
      <c r="Y5176">
        <v>20076</v>
      </c>
    </row>
    <row r="5177" spans="1:25" x14ac:dyDescent="0.25">
      <c r="A5177" t="s">
        <v>81</v>
      </c>
      <c r="B5177" t="s">
        <v>41</v>
      </c>
      <c r="C5177" s="7" t="s">
        <v>86</v>
      </c>
      <c r="D5177" s="58" t="s">
        <v>87</v>
      </c>
      <c r="E5177" s="7">
        <v>41123</v>
      </c>
      <c r="F5177">
        <v>16</v>
      </c>
      <c r="G5177">
        <v>206.27917480468801</v>
      </c>
      <c r="H5177">
        <v>204.00704956054699</v>
      </c>
      <c r="I5177">
        <v>2.27212285995483</v>
      </c>
      <c r="J5177">
        <v>1.1014795862138301E-2</v>
      </c>
      <c r="K5177">
        <v>85.192520141601605</v>
      </c>
      <c r="L5177">
        <v>-1.2738679647445701</v>
      </c>
      <c r="M5177">
        <v>0.82113224267959595</v>
      </c>
      <c r="N5177">
        <v>2.27212285995483</v>
      </c>
      <c r="O5177">
        <v>3.7231135368347199</v>
      </c>
      <c r="P5177">
        <v>5.8181138038635298</v>
      </c>
      <c r="Q5177">
        <v>-2.27910709381104</v>
      </c>
      <c r="R5177">
        <v>6.8233528137206996</v>
      </c>
      <c r="S5177">
        <v>555</v>
      </c>
      <c r="T5177">
        <v>8.8865285992655991</v>
      </c>
      <c r="U5177">
        <v>2.7669513225555402</v>
      </c>
      <c r="V5177">
        <v>73.527259826660199</v>
      </c>
      <c r="W5177">
        <v>99.780799865722699</v>
      </c>
      <c r="X5177">
        <v>0.91108226776123002</v>
      </c>
      <c r="Y5177">
        <v>20077</v>
      </c>
    </row>
    <row r="5178" spans="1:25" x14ac:dyDescent="0.25">
      <c r="A5178" t="s">
        <v>81</v>
      </c>
      <c r="B5178" t="s">
        <v>41</v>
      </c>
      <c r="C5178" s="7" t="s">
        <v>86</v>
      </c>
      <c r="D5178" s="58" t="s">
        <v>87</v>
      </c>
      <c r="E5178" s="7">
        <v>41123</v>
      </c>
      <c r="F5178">
        <v>17</v>
      </c>
      <c r="G5178">
        <v>196.280349731445</v>
      </c>
      <c r="H5178">
        <v>193.95831298828099</v>
      </c>
      <c r="I5178">
        <v>2.3220288753509499</v>
      </c>
      <c r="J5178">
        <v>1.18301641196013E-2</v>
      </c>
      <c r="K5178">
        <v>84.903457641601605</v>
      </c>
      <c r="L5178">
        <v>-0.82610732316970803</v>
      </c>
      <c r="M5178">
        <v>1.0338370800018299</v>
      </c>
      <c r="N5178">
        <v>2.3220288753509499</v>
      </c>
      <c r="O5178">
        <v>3.6102206707000701</v>
      </c>
      <c r="P5178">
        <v>5.4701647758483896</v>
      </c>
      <c r="Q5178">
        <v>-1.71856009960175</v>
      </c>
      <c r="R5178">
        <v>6.3626179695129403</v>
      </c>
      <c r="S5178">
        <v>555</v>
      </c>
      <c r="T5178">
        <v>7.0781113014577404</v>
      </c>
      <c r="U5178">
        <v>2.45650362968445</v>
      </c>
      <c r="V5178">
        <v>73.527259826660199</v>
      </c>
      <c r="W5178">
        <v>99.780799865722699</v>
      </c>
      <c r="X5178">
        <v>0.92682516574859597</v>
      </c>
      <c r="Y5178">
        <v>20077</v>
      </c>
    </row>
    <row r="5179" spans="1:25" x14ac:dyDescent="0.25">
      <c r="A5179" t="s">
        <v>81</v>
      </c>
      <c r="B5179" t="s">
        <v>41</v>
      </c>
      <c r="C5179" s="7" t="s">
        <v>86</v>
      </c>
      <c r="D5179" s="58" t="s">
        <v>87</v>
      </c>
      <c r="E5179" s="7">
        <v>41123</v>
      </c>
      <c r="F5179">
        <v>18</v>
      </c>
      <c r="G5179">
        <v>180.31781005859401</v>
      </c>
      <c r="H5179">
        <v>176.19790649414099</v>
      </c>
      <c r="I5179">
        <v>4.1199054718017596</v>
      </c>
      <c r="J5179">
        <v>2.28480231016874E-2</v>
      </c>
      <c r="K5179">
        <v>83.516738891601605</v>
      </c>
      <c r="L5179">
        <v>1.36702072620392</v>
      </c>
      <c r="M5179">
        <v>2.99344730377197</v>
      </c>
      <c r="N5179">
        <v>4.1199054718017596</v>
      </c>
      <c r="O5179">
        <v>5.2463631629943803</v>
      </c>
      <c r="P5179">
        <v>6.8727898597717303</v>
      </c>
      <c r="Q5179">
        <v>0.58661621809005704</v>
      </c>
      <c r="R5179">
        <v>7.6531944274902299</v>
      </c>
      <c r="S5179">
        <v>555</v>
      </c>
      <c r="T5179">
        <v>5.4885296779614201</v>
      </c>
      <c r="U5179">
        <v>2.1480872631072998</v>
      </c>
      <c r="V5179">
        <v>73.527259826660199</v>
      </c>
      <c r="W5179">
        <v>99.780799865722699</v>
      </c>
      <c r="X5179">
        <v>0.92543071508407604</v>
      </c>
      <c r="Y5179">
        <v>20076</v>
      </c>
    </row>
    <row r="5180" spans="1:25" x14ac:dyDescent="0.25">
      <c r="A5180" t="s">
        <v>81</v>
      </c>
      <c r="B5180" t="s">
        <v>41</v>
      </c>
      <c r="C5180" s="7" t="s">
        <v>86</v>
      </c>
      <c r="D5180" s="58" t="s">
        <v>87</v>
      </c>
      <c r="E5180" s="7">
        <v>41123</v>
      </c>
      <c r="F5180">
        <v>19</v>
      </c>
      <c r="G5180">
        <v>170.61375427246099</v>
      </c>
      <c r="H5180">
        <v>169.46748352050801</v>
      </c>
      <c r="I5180">
        <v>1.1462604999542201</v>
      </c>
      <c r="J5180">
        <v>6.7184534855186896E-3</v>
      </c>
      <c r="K5180">
        <v>80.734375</v>
      </c>
      <c r="L5180">
        <v>-1.7633986473083501</v>
      </c>
      <c r="M5180">
        <v>-4.4348448514938403E-2</v>
      </c>
      <c r="N5180">
        <v>1.1462604999542201</v>
      </c>
      <c r="O5180">
        <v>2.3368694782257098</v>
      </c>
      <c r="P5180">
        <v>4.0559201240539604</v>
      </c>
      <c r="Q5180">
        <v>-2.58824682235718</v>
      </c>
      <c r="R5180">
        <v>4.8807678222656303</v>
      </c>
      <c r="S5180">
        <v>555</v>
      </c>
      <c r="T5180">
        <v>6.0342689230023696</v>
      </c>
      <c r="U5180">
        <v>2.2704191207885702</v>
      </c>
      <c r="V5180">
        <v>73.527259826660199</v>
      </c>
      <c r="W5180">
        <v>99.780799865722699</v>
      </c>
      <c r="X5180">
        <v>0.91477900743484497</v>
      </c>
      <c r="Y5180">
        <v>20077</v>
      </c>
    </row>
    <row r="5181" spans="1:25" x14ac:dyDescent="0.25">
      <c r="A5181" t="s">
        <v>81</v>
      </c>
      <c r="B5181" t="s">
        <v>41</v>
      </c>
      <c r="C5181" s="7" t="s">
        <v>86</v>
      </c>
      <c r="D5181" s="58" t="s">
        <v>87</v>
      </c>
      <c r="E5181" s="7">
        <v>41123</v>
      </c>
      <c r="F5181">
        <v>20</v>
      </c>
      <c r="G5181">
        <v>159.46189880371099</v>
      </c>
      <c r="H5181">
        <v>159.58061218261699</v>
      </c>
      <c r="I5181">
        <v>-0.11870734393596601</v>
      </c>
      <c r="J5181">
        <v>-7.4442446930334005E-4</v>
      </c>
      <c r="K5181">
        <v>76.411827087402301</v>
      </c>
      <c r="L5181">
        <v>-2.9934329986572301</v>
      </c>
      <c r="M5181">
        <v>-1.29502177238464</v>
      </c>
      <c r="N5181">
        <v>-0.11870734393596601</v>
      </c>
      <c r="O5181">
        <v>1.05760717391968</v>
      </c>
      <c r="P5181">
        <v>2.7560184001922599</v>
      </c>
      <c r="Q5181">
        <v>-3.80837798118591</v>
      </c>
      <c r="R5181">
        <v>3.5709631443023699</v>
      </c>
      <c r="S5181">
        <v>555</v>
      </c>
      <c r="T5181">
        <v>5.9107662798095397</v>
      </c>
      <c r="U5181">
        <v>2.2431604862213099</v>
      </c>
      <c r="V5181">
        <v>73.527259826660199</v>
      </c>
      <c r="W5181">
        <v>99.780799865722699</v>
      </c>
      <c r="X5181">
        <v>0.91892439126968395</v>
      </c>
      <c r="Y5181">
        <v>20077</v>
      </c>
    </row>
    <row r="5182" spans="1:25" x14ac:dyDescent="0.25">
      <c r="A5182" t="s">
        <v>81</v>
      </c>
      <c r="B5182" t="s">
        <v>41</v>
      </c>
      <c r="C5182" s="7" t="s">
        <v>86</v>
      </c>
      <c r="D5182" s="58" t="s">
        <v>87</v>
      </c>
      <c r="E5182" s="7">
        <v>41123</v>
      </c>
      <c r="F5182">
        <v>21</v>
      </c>
      <c r="G5182">
        <v>154.84750366210901</v>
      </c>
      <c r="H5182">
        <v>155.32524108886699</v>
      </c>
      <c r="I5182">
        <v>-0.47774839401245101</v>
      </c>
      <c r="J5182">
        <v>-3.08528332971036E-3</v>
      </c>
      <c r="K5182">
        <v>71.596542358398395</v>
      </c>
      <c r="L5182">
        <v>-3.27039742469788</v>
      </c>
      <c r="M5182">
        <v>-1.6204776763916</v>
      </c>
      <c r="N5182">
        <v>-0.47774839401245101</v>
      </c>
      <c r="O5182">
        <v>0.66498094797134399</v>
      </c>
      <c r="P5182">
        <v>2.3149006366729701</v>
      </c>
      <c r="Q5182">
        <v>-4.0620741844177202</v>
      </c>
      <c r="R5182">
        <v>3.10657787322998</v>
      </c>
      <c r="S5182">
        <v>555</v>
      </c>
      <c r="T5182">
        <v>5.5401737976507404</v>
      </c>
      <c r="U5182">
        <v>2.1791155338287398</v>
      </c>
      <c r="V5182">
        <v>73.527259826660199</v>
      </c>
      <c r="W5182">
        <v>99.780799865722699</v>
      </c>
      <c r="X5182">
        <v>0.91733521223068204</v>
      </c>
      <c r="Y5182">
        <v>20077</v>
      </c>
    </row>
    <row r="5183" spans="1:25" x14ac:dyDescent="0.25">
      <c r="A5183" t="s">
        <v>81</v>
      </c>
      <c r="B5183" t="s">
        <v>41</v>
      </c>
      <c r="C5183" s="7" t="s">
        <v>86</v>
      </c>
      <c r="D5183" s="58" t="s">
        <v>87</v>
      </c>
      <c r="E5183" s="7">
        <v>41123</v>
      </c>
      <c r="F5183">
        <v>22</v>
      </c>
      <c r="G5183">
        <v>150.46669006347699</v>
      </c>
      <c r="H5183">
        <v>150.43032836914099</v>
      </c>
      <c r="I5183">
        <v>3.6353714764118202E-2</v>
      </c>
      <c r="J5183">
        <v>2.4160640896297999E-4</v>
      </c>
      <c r="K5183">
        <v>68.589286804199205</v>
      </c>
      <c r="L5183">
        <v>-2.6055500507354701</v>
      </c>
      <c r="M5183">
        <v>-1.0446919202804601</v>
      </c>
      <c r="N5183">
        <v>3.6353714764118202E-2</v>
      </c>
      <c r="O5183">
        <v>1.11739933490753</v>
      </c>
      <c r="P5183">
        <v>2.6782574653625502</v>
      </c>
      <c r="Q5183">
        <v>-3.35449314117432</v>
      </c>
      <c r="R5183">
        <v>3.4272005558013898</v>
      </c>
      <c r="S5183">
        <v>555</v>
      </c>
      <c r="T5183">
        <v>4.9459739461507599</v>
      </c>
      <c r="U5183">
        <v>2.0614883899688698</v>
      </c>
      <c r="V5183">
        <v>73.527259826660199</v>
      </c>
      <c r="W5183">
        <v>99.780799865722699</v>
      </c>
      <c r="X5183">
        <v>0.92463672161102295</v>
      </c>
      <c r="Y5183">
        <v>20077</v>
      </c>
    </row>
    <row r="5184" spans="1:25" x14ac:dyDescent="0.25">
      <c r="A5184" t="s">
        <v>81</v>
      </c>
      <c r="B5184" t="s">
        <v>41</v>
      </c>
      <c r="C5184" s="7" t="s">
        <v>86</v>
      </c>
      <c r="D5184" s="58" t="s">
        <v>87</v>
      </c>
      <c r="E5184" s="7">
        <v>41123</v>
      </c>
      <c r="F5184">
        <v>23</v>
      </c>
      <c r="G5184">
        <v>144.07106018066401</v>
      </c>
      <c r="H5184">
        <v>141.89245605468801</v>
      </c>
      <c r="I5184">
        <v>2.1785933971404998</v>
      </c>
      <c r="J5184">
        <v>1.5121659263968501E-2</v>
      </c>
      <c r="K5184">
        <v>66.029579162597699</v>
      </c>
      <c r="L5184">
        <v>-0.60930544137954701</v>
      </c>
      <c r="M5184">
        <v>1.03780782222748</v>
      </c>
      <c r="N5184">
        <v>2.1785933971404998</v>
      </c>
      <c r="O5184">
        <v>3.31937909126282</v>
      </c>
      <c r="P5184">
        <v>4.96649265289307</v>
      </c>
      <c r="Q5184">
        <v>-1.39963603019714</v>
      </c>
      <c r="R5184">
        <v>5.7568230628967303</v>
      </c>
      <c r="S5184">
        <v>555</v>
      </c>
      <c r="T5184">
        <v>5.5160132438973104</v>
      </c>
      <c r="U5184">
        <v>2.1754090785980198</v>
      </c>
      <c r="V5184">
        <v>73.527259826660199</v>
      </c>
      <c r="W5184">
        <v>99.780799865722699</v>
      </c>
      <c r="X5184">
        <v>0.92467474937438998</v>
      </c>
      <c r="Y5184">
        <v>20077</v>
      </c>
    </row>
    <row r="5185" spans="1:25" x14ac:dyDescent="0.25">
      <c r="A5185" t="s">
        <v>81</v>
      </c>
      <c r="B5185" t="s">
        <v>41</v>
      </c>
      <c r="C5185" s="7" t="s">
        <v>86</v>
      </c>
      <c r="D5185" s="58" t="s">
        <v>87</v>
      </c>
      <c r="E5185" s="7">
        <v>41123</v>
      </c>
      <c r="F5185">
        <v>24</v>
      </c>
      <c r="G5185">
        <v>136.74647521972699</v>
      </c>
      <c r="H5185">
        <v>133.33050537109401</v>
      </c>
      <c r="I5185">
        <v>3.41597652435303</v>
      </c>
      <c r="J5185">
        <v>2.4980362504720698E-2</v>
      </c>
      <c r="K5185">
        <v>65.781806945800795</v>
      </c>
      <c r="L5185">
        <v>0.46808040142059298</v>
      </c>
      <c r="M5185">
        <v>2.2097213268279998</v>
      </c>
      <c r="N5185">
        <v>3.41597652435303</v>
      </c>
      <c r="O5185">
        <v>4.62223196029663</v>
      </c>
      <c r="P5185">
        <v>6.3638730049133301</v>
      </c>
      <c r="Q5185">
        <v>-0.36760720610618602</v>
      </c>
      <c r="R5185">
        <v>7.1995606422424299</v>
      </c>
      <c r="S5185">
        <v>555</v>
      </c>
      <c r="T5185">
        <v>6.2047024970017901</v>
      </c>
      <c r="U5185">
        <v>2.3002555370330802</v>
      </c>
      <c r="V5185">
        <v>73.527259826660199</v>
      </c>
      <c r="W5185">
        <v>99.780799865722699</v>
      </c>
      <c r="X5185">
        <v>0.92254179716110196</v>
      </c>
      <c r="Y5185">
        <v>20077</v>
      </c>
    </row>
    <row r="5186" spans="1:25" x14ac:dyDescent="0.25">
      <c r="A5186" t="s">
        <v>81</v>
      </c>
      <c r="B5186" t="s">
        <v>41</v>
      </c>
      <c r="C5186" s="7" t="s">
        <v>86</v>
      </c>
      <c r="D5186" s="58" t="s">
        <v>87</v>
      </c>
      <c r="E5186" s="7">
        <v>41129</v>
      </c>
      <c r="F5186">
        <v>1</v>
      </c>
      <c r="G5186">
        <v>127.952583312988</v>
      </c>
      <c r="H5186">
        <v>125.228897094727</v>
      </c>
      <c r="I5186">
        <v>2.7236895561218302</v>
      </c>
      <c r="J5186">
        <v>2.12867110967636E-2</v>
      </c>
      <c r="K5186">
        <v>64.387832641601605</v>
      </c>
      <c r="L5186">
        <v>-0.78637737035751298</v>
      </c>
      <c r="M5186">
        <v>1.28739869594574</v>
      </c>
      <c r="N5186">
        <v>2.7236895561218302</v>
      </c>
      <c r="O5186">
        <v>4.1599807739257804</v>
      </c>
      <c r="P5186">
        <v>6.2337565422058097</v>
      </c>
      <c r="Q5186">
        <v>-1.7814325094223</v>
      </c>
      <c r="R5186">
        <v>7.2288117408752397</v>
      </c>
      <c r="S5186">
        <v>555</v>
      </c>
      <c r="T5186">
        <v>8.7816868163986292</v>
      </c>
      <c r="U5186">
        <v>2.73891997337341</v>
      </c>
      <c r="V5186">
        <v>74.497451782226605</v>
      </c>
      <c r="W5186">
        <v>98.847824096679702</v>
      </c>
      <c r="X5186">
        <v>0.902762591838837</v>
      </c>
      <c r="Y5186">
        <v>20077</v>
      </c>
    </row>
    <row r="5187" spans="1:25" x14ac:dyDescent="0.25">
      <c r="A5187" t="s">
        <v>81</v>
      </c>
      <c r="B5187" t="s">
        <v>41</v>
      </c>
      <c r="C5187" s="7" t="s">
        <v>86</v>
      </c>
      <c r="D5187" s="58" t="s">
        <v>87</v>
      </c>
      <c r="E5187" s="7">
        <v>41129</v>
      </c>
      <c r="F5187">
        <v>2</v>
      </c>
      <c r="G5187">
        <v>124.37872314453099</v>
      </c>
      <c r="H5187">
        <v>122.215042114258</v>
      </c>
      <c r="I5187">
        <v>2.1636765003204301</v>
      </c>
      <c r="J5187">
        <v>1.7395872622728299E-2</v>
      </c>
      <c r="K5187">
        <v>63.457588195800803</v>
      </c>
      <c r="L5187">
        <v>-1.36042487621307</v>
      </c>
      <c r="M5187">
        <v>0.72164273262023904</v>
      </c>
      <c r="N5187">
        <v>2.1636765003204301</v>
      </c>
      <c r="O5187">
        <v>3.6057097911834699</v>
      </c>
      <c r="P5187">
        <v>5.6877775192260698</v>
      </c>
      <c r="Q5187">
        <v>-2.35945844650269</v>
      </c>
      <c r="R5187">
        <v>6.6868114471435502</v>
      </c>
      <c r="S5187">
        <v>555</v>
      </c>
      <c r="T5187">
        <v>8.8447205895381007</v>
      </c>
      <c r="U5187">
        <v>2.7498707771301301</v>
      </c>
      <c r="V5187">
        <v>74.497451782226605</v>
      </c>
      <c r="W5187">
        <v>98.847824096679702</v>
      </c>
      <c r="X5187">
        <v>0.89961713552474998</v>
      </c>
      <c r="Y5187">
        <v>20077</v>
      </c>
    </row>
    <row r="5188" spans="1:25" x14ac:dyDescent="0.25">
      <c r="A5188" t="s">
        <v>81</v>
      </c>
      <c r="B5188" t="s">
        <v>41</v>
      </c>
      <c r="C5188" s="7" t="s">
        <v>86</v>
      </c>
      <c r="D5188" s="58" t="s">
        <v>87</v>
      </c>
      <c r="E5188" s="7">
        <v>41129</v>
      </c>
      <c r="F5188">
        <v>3</v>
      </c>
      <c r="G5188">
        <v>120.40584564209</v>
      </c>
      <c r="H5188">
        <v>117.093589782715</v>
      </c>
      <c r="I5188">
        <v>3.3122472763061501</v>
      </c>
      <c r="J5188">
        <v>2.7509024366736402E-2</v>
      </c>
      <c r="K5188">
        <v>62.506137847900398</v>
      </c>
      <c r="L5188">
        <v>-0.16322486102580999</v>
      </c>
      <c r="M5188">
        <v>1.8901121616363501</v>
      </c>
      <c r="N5188">
        <v>3.3122472763061501</v>
      </c>
      <c r="O5188">
        <v>4.7343821525573704</v>
      </c>
      <c r="P5188">
        <v>6.7877197265625</v>
      </c>
      <c r="Q5188">
        <v>-1.1484729051589999</v>
      </c>
      <c r="R5188">
        <v>7.7729678153991699</v>
      </c>
      <c r="S5188">
        <v>555</v>
      </c>
      <c r="T5188">
        <v>8.7266446415498002</v>
      </c>
      <c r="U5188">
        <v>2.71192526817322</v>
      </c>
      <c r="V5188">
        <v>74.497451782226605</v>
      </c>
      <c r="W5188">
        <v>98.847824096679702</v>
      </c>
      <c r="X5188">
        <v>0.90051078796386697</v>
      </c>
      <c r="Y5188">
        <v>20077</v>
      </c>
    </row>
    <row r="5189" spans="1:25" x14ac:dyDescent="0.25">
      <c r="A5189" t="s">
        <v>81</v>
      </c>
      <c r="B5189" t="s">
        <v>41</v>
      </c>
      <c r="C5189" s="7" t="s">
        <v>86</v>
      </c>
      <c r="D5189" s="58" t="s">
        <v>87</v>
      </c>
      <c r="E5189" s="7">
        <v>41129</v>
      </c>
      <c r="F5189">
        <v>4</v>
      </c>
      <c r="G5189">
        <v>121.92896270752</v>
      </c>
      <c r="H5189">
        <v>119.198211669922</v>
      </c>
      <c r="I5189">
        <v>2.7307462692260702</v>
      </c>
      <c r="J5189">
        <v>2.2396204993128801E-2</v>
      </c>
      <c r="K5189">
        <v>61.724330902099602</v>
      </c>
      <c r="L5189">
        <v>-0.65228092670440696</v>
      </c>
      <c r="M5189">
        <v>1.3464388847351101</v>
      </c>
      <c r="N5189">
        <v>2.7307462692260702</v>
      </c>
      <c r="O5189">
        <v>4.1150531768798801</v>
      </c>
      <c r="P5189">
        <v>6.1137733459472701</v>
      </c>
      <c r="Q5189">
        <v>-1.61132216453552</v>
      </c>
      <c r="R5189">
        <v>7.07281446456909</v>
      </c>
      <c r="S5189">
        <v>555</v>
      </c>
      <c r="T5189">
        <v>8.1762242381803407</v>
      </c>
      <c r="U5189">
        <v>2.6397900581359899</v>
      </c>
      <c r="V5189">
        <v>74.497451782226605</v>
      </c>
      <c r="W5189">
        <v>98.847824096679702</v>
      </c>
      <c r="X5189">
        <v>0.89556246995925903</v>
      </c>
      <c r="Y5189">
        <v>20077</v>
      </c>
    </row>
    <row r="5190" spans="1:25" x14ac:dyDescent="0.25">
      <c r="A5190" t="s">
        <v>81</v>
      </c>
      <c r="B5190" t="s">
        <v>41</v>
      </c>
      <c r="C5190" s="7" t="s">
        <v>86</v>
      </c>
      <c r="D5190" s="58" t="s">
        <v>87</v>
      </c>
      <c r="E5190" s="7">
        <v>41129</v>
      </c>
      <c r="F5190">
        <v>5</v>
      </c>
      <c r="G5190">
        <v>126.270866394043</v>
      </c>
      <c r="H5190">
        <v>124.13035583496099</v>
      </c>
      <c r="I5190">
        <v>2.1404983997345002</v>
      </c>
      <c r="J5190">
        <v>1.69516410678625E-2</v>
      </c>
      <c r="K5190">
        <v>61.133369445800803</v>
      </c>
      <c r="L5190">
        <v>-1.09324991703033</v>
      </c>
      <c r="M5190">
        <v>0.81727474927902199</v>
      </c>
      <c r="N5190">
        <v>2.1404983997345002</v>
      </c>
      <c r="O5190">
        <v>3.4637217521667498</v>
      </c>
      <c r="P5190">
        <v>5.37424659729004</v>
      </c>
      <c r="Q5190">
        <v>-2.0099725723266602</v>
      </c>
      <c r="R5190">
        <v>6.2909693717956499</v>
      </c>
      <c r="S5190">
        <v>555</v>
      </c>
      <c r="T5190">
        <v>7.5100458555932601</v>
      </c>
      <c r="U5190">
        <v>2.5233070850372301</v>
      </c>
      <c r="V5190">
        <v>74.497451782226605</v>
      </c>
      <c r="W5190">
        <v>98.847824096679702</v>
      </c>
      <c r="X5190">
        <v>0.90001732110977195</v>
      </c>
      <c r="Y5190">
        <v>20077</v>
      </c>
    </row>
    <row r="5191" spans="1:25" x14ac:dyDescent="0.25">
      <c r="A5191" t="s">
        <v>81</v>
      </c>
      <c r="B5191" t="s">
        <v>41</v>
      </c>
      <c r="C5191" s="7" t="s">
        <v>86</v>
      </c>
      <c r="D5191" s="58" t="s">
        <v>87</v>
      </c>
      <c r="E5191" s="7">
        <v>41129</v>
      </c>
      <c r="F5191">
        <v>6</v>
      </c>
      <c r="G5191">
        <v>140.10340881347699</v>
      </c>
      <c r="H5191">
        <v>140.09211730957</v>
      </c>
      <c r="I5191">
        <v>1.1304983869195E-2</v>
      </c>
      <c r="J5191">
        <v>8.0690282629802796E-5</v>
      </c>
      <c r="K5191">
        <v>60.2449760437012</v>
      </c>
      <c r="L5191">
        <v>-3.5997679233550999</v>
      </c>
      <c r="M5191">
        <v>-1.4663166999816899</v>
      </c>
      <c r="N5191">
        <v>1.1304983869195E-2</v>
      </c>
      <c r="O5191">
        <v>1.4889267683029199</v>
      </c>
      <c r="P5191">
        <v>3.6223778724670401</v>
      </c>
      <c r="Q5191">
        <v>-4.6234569549560502</v>
      </c>
      <c r="R5191">
        <v>4.6460666656494096</v>
      </c>
      <c r="S5191">
        <v>555</v>
      </c>
      <c r="T5191">
        <v>9.1443122876455103</v>
      </c>
      <c r="U5191">
        <v>2.8177351951599099</v>
      </c>
      <c r="V5191">
        <v>74.497451782226605</v>
      </c>
      <c r="W5191">
        <v>98.847824096679702</v>
      </c>
      <c r="X5191">
        <v>0.90286427736282304</v>
      </c>
      <c r="Y5191">
        <v>20077</v>
      </c>
    </row>
    <row r="5192" spans="1:25" x14ac:dyDescent="0.25">
      <c r="A5192" t="s">
        <v>81</v>
      </c>
      <c r="B5192" t="s">
        <v>41</v>
      </c>
      <c r="C5192" s="7" t="s">
        <v>86</v>
      </c>
      <c r="D5192" s="58" t="s">
        <v>87</v>
      </c>
      <c r="E5192" s="7">
        <v>41129</v>
      </c>
      <c r="F5192">
        <v>7</v>
      </c>
      <c r="G5192">
        <v>165.34390258789099</v>
      </c>
      <c r="H5192">
        <v>160.49446105957</v>
      </c>
      <c r="I5192">
        <v>4.8494410514831499</v>
      </c>
      <c r="J5192">
        <v>2.9329420998692499E-2</v>
      </c>
      <c r="K5192">
        <v>60.091518402099602</v>
      </c>
      <c r="L5192">
        <v>1.58779537677765</v>
      </c>
      <c r="M5192">
        <v>3.5148019790649401</v>
      </c>
      <c r="N5192">
        <v>4.8494410514831499</v>
      </c>
      <c r="O5192">
        <v>6.1840801239013699</v>
      </c>
      <c r="P5192">
        <v>8.1110868453979492</v>
      </c>
      <c r="Q5192">
        <v>0.66316401958465598</v>
      </c>
      <c r="R5192">
        <v>9.0357179641723597</v>
      </c>
      <c r="S5192">
        <v>555</v>
      </c>
      <c r="T5192">
        <v>7.2896012118201297</v>
      </c>
      <c r="U5192">
        <v>2.5450756549835201</v>
      </c>
      <c r="V5192">
        <v>74.497451782226605</v>
      </c>
      <c r="W5192">
        <v>98.847824096679702</v>
      </c>
      <c r="X5192">
        <v>0.90258979797363303</v>
      </c>
      <c r="Y5192">
        <v>20077</v>
      </c>
    </row>
    <row r="5193" spans="1:25" x14ac:dyDescent="0.25">
      <c r="A5193" t="s">
        <v>81</v>
      </c>
      <c r="B5193" t="s">
        <v>41</v>
      </c>
      <c r="C5193" s="7" t="s">
        <v>86</v>
      </c>
      <c r="D5193" s="58" t="s">
        <v>87</v>
      </c>
      <c r="E5193" s="7">
        <v>41129</v>
      </c>
      <c r="F5193">
        <v>8</v>
      </c>
      <c r="G5193">
        <v>189.68606567382801</v>
      </c>
      <c r="H5193">
        <v>182.93827819824199</v>
      </c>
      <c r="I5193">
        <v>6.7477774620056197</v>
      </c>
      <c r="J5193">
        <v>3.5573396831750898E-2</v>
      </c>
      <c r="K5193">
        <v>62.227119445800803</v>
      </c>
      <c r="L5193">
        <v>3.2111358642578098</v>
      </c>
      <c r="M5193">
        <v>5.3006124496459996</v>
      </c>
      <c r="N5193">
        <v>6.7477774620056197</v>
      </c>
      <c r="O5193">
        <v>8.1949424743652308</v>
      </c>
      <c r="P5193">
        <v>10.284420013427701</v>
      </c>
      <c r="Q5193">
        <v>2.20854687690735</v>
      </c>
      <c r="R5193">
        <v>11.2870082855225</v>
      </c>
      <c r="S5193">
        <v>555</v>
      </c>
      <c r="T5193">
        <v>8.3736124758135606</v>
      </c>
      <c r="U5193">
        <v>2.7596564292907702</v>
      </c>
      <c r="V5193">
        <v>74.497451782226605</v>
      </c>
      <c r="W5193">
        <v>98.847824096679702</v>
      </c>
      <c r="X5193">
        <v>0.89526981115341198</v>
      </c>
      <c r="Y5193">
        <v>20075</v>
      </c>
    </row>
    <row r="5194" spans="1:25" x14ac:dyDescent="0.25">
      <c r="A5194" t="s">
        <v>81</v>
      </c>
      <c r="B5194" t="s">
        <v>41</v>
      </c>
      <c r="C5194" s="7" t="s">
        <v>86</v>
      </c>
      <c r="D5194" s="58" t="s">
        <v>87</v>
      </c>
      <c r="E5194" s="7">
        <v>41129</v>
      </c>
      <c r="F5194">
        <v>9</v>
      </c>
      <c r="G5194">
        <v>201.75817871093801</v>
      </c>
      <c r="H5194">
        <v>199.81094360351599</v>
      </c>
      <c r="I5194">
        <v>1.9472484588623</v>
      </c>
      <c r="J5194">
        <v>9.6513973549008404E-3</v>
      </c>
      <c r="K5194">
        <v>65.689735412597699</v>
      </c>
      <c r="L5194">
        <v>-1.9924019575119001</v>
      </c>
      <c r="M5194">
        <v>0.33517542481422402</v>
      </c>
      <c r="N5194">
        <v>1.9472484588623</v>
      </c>
      <c r="O5194">
        <v>3.5593216419220002</v>
      </c>
      <c r="P5194">
        <v>5.8868989944457999</v>
      </c>
      <c r="Q5194">
        <v>-3.1092381477356001</v>
      </c>
      <c r="R5194">
        <v>7.0037350654602104</v>
      </c>
      <c r="S5194">
        <v>555</v>
      </c>
      <c r="T5194">
        <v>10.358985441786601</v>
      </c>
      <c r="U5194">
        <v>3.07412552833557</v>
      </c>
      <c r="V5194">
        <v>74.497451782226605</v>
      </c>
      <c r="W5194">
        <v>98.847824096679702</v>
      </c>
      <c r="X5194">
        <v>0.89025974273681596</v>
      </c>
      <c r="Y5194">
        <v>20075</v>
      </c>
    </row>
    <row r="5195" spans="1:25" x14ac:dyDescent="0.25">
      <c r="A5195" t="s">
        <v>81</v>
      </c>
      <c r="B5195" t="s">
        <v>41</v>
      </c>
      <c r="C5195" s="7" t="s">
        <v>86</v>
      </c>
      <c r="D5195" s="58" t="s">
        <v>87</v>
      </c>
      <c r="E5195" s="7">
        <v>41129</v>
      </c>
      <c r="F5195">
        <v>10</v>
      </c>
      <c r="G5195">
        <v>216.28178405761699</v>
      </c>
      <c r="H5195">
        <v>215.43540954589801</v>
      </c>
      <c r="I5195">
        <v>0.84637820720672596</v>
      </c>
      <c r="J5195">
        <v>3.9133126847446E-3</v>
      </c>
      <c r="K5195">
        <v>69.659042358398395</v>
      </c>
      <c r="L5195">
        <v>-3.1861534118652299</v>
      </c>
      <c r="M5195">
        <v>-0.80370110273361195</v>
      </c>
      <c r="N5195">
        <v>0.84637820720672596</v>
      </c>
      <c r="O5195">
        <v>2.4964575767517099</v>
      </c>
      <c r="P5195">
        <v>4.8789100646972701</v>
      </c>
      <c r="Q5195">
        <v>-4.3293204307556197</v>
      </c>
      <c r="R5195">
        <v>6.0220766067504901</v>
      </c>
      <c r="S5195">
        <v>555</v>
      </c>
      <c r="T5195">
        <v>10.7743299326185</v>
      </c>
      <c r="U5195">
        <v>3.1466012001037602</v>
      </c>
      <c r="V5195">
        <v>74.497451782226605</v>
      </c>
      <c r="W5195">
        <v>98.847824096679702</v>
      </c>
      <c r="X5195">
        <v>0.89165169000625599</v>
      </c>
      <c r="Y5195">
        <v>20077</v>
      </c>
    </row>
    <row r="5196" spans="1:25" x14ac:dyDescent="0.25">
      <c r="A5196" t="s">
        <v>81</v>
      </c>
      <c r="B5196" t="s">
        <v>41</v>
      </c>
      <c r="C5196" s="7" t="s">
        <v>86</v>
      </c>
      <c r="D5196" s="58" t="s">
        <v>87</v>
      </c>
      <c r="E5196" s="7">
        <v>41129</v>
      </c>
      <c r="F5196">
        <v>11</v>
      </c>
      <c r="G5196">
        <v>225.01004028320301</v>
      </c>
      <c r="H5196">
        <v>226.18130493164099</v>
      </c>
      <c r="I5196">
        <v>-1.1712559461593599</v>
      </c>
      <c r="J5196">
        <v>-5.2053495310246901E-3</v>
      </c>
      <c r="K5196">
        <v>73.266738891601605</v>
      </c>
      <c r="L5196">
        <v>-4.9841780662536603</v>
      </c>
      <c r="M5196">
        <v>-2.7314729690551798</v>
      </c>
      <c r="N5196">
        <v>-1.1712559461593599</v>
      </c>
      <c r="O5196">
        <v>0.38896095752716098</v>
      </c>
      <c r="P5196">
        <v>2.6416664123535201</v>
      </c>
      <c r="Q5196">
        <v>-6.0650887489318803</v>
      </c>
      <c r="R5196">
        <v>3.7225766181945801</v>
      </c>
      <c r="S5196">
        <v>555</v>
      </c>
      <c r="T5196">
        <v>9.5623853532588292</v>
      </c>
      <c r="U5196">
        <v>2.9752390384674099</v>
      </c>
      <c r="V5196">
        <v>74.497451782226605</v>
      </c>
      <c r="W5196">
        <v>98.847824096679702</v>
      </c>
      <c r="X5196">
        <v>0.88873481750488303</v>
      </c>
      <c r="Y5196">
        <v>20077</v>
      </c>
    </row>
    <row r="5197" spans="1:25" x14ac:dyDescent="0.25">
      <c r="A5197" t="s">
        <v>81</v>
      </c>
      <c r="B5197" t="s">
        <v>41</v>
      </c>
      <c r="C5197" s="7" t="s">
        <v>86</v>
      </c>
      <c r="D5197" s="58" t="s">
        <v>87</v>
      </c>
      <c r="E5197" s="7">
        <v>41129</v>
      </c>
      <c r="F5197">
        <v>12</v>
      </c>
      <c r="G5197">
        <v>226.43411254882801</v>
      </c>
      <c r="H5197">
        <v>230.21505737304699</v>
      </c>
      <c r="I5197">
        <v>-3.7809486389160201</v>
      </c>
      <c r="J5197">
        <v>-1.6697786748409299E-2</v>
      </c>
      <c r="K5197">
        <v>76.948661804199205</v>
      </c>
      <c r="L5197">
        <v>-7.5081877708435103</v>
      </c>
      <c r="M5197">
        <v>-5.3061046600341797</v>
      </c>
      <c r="N5197">
        <v>-3.7809486389160201</v>
      </c>
      <c r="O5197">
        <v>-2.2557923793792698</v>
      </c>
      <c r="P5197">
        <v>-5.3709149360656697E-2</v>
      </c>
      <c r="Q5197">
        <v>-8.5648088455200195</v>
      </c>
      <c r="R5197">
        <v>1.0029114484787001</v>
      </c>
      <c r="S5197">
        <v>555</v>
      </c>
      <c r="T5197">
        <v>9.1205013673436497</v>
      </c>
      <c r="U5197">
        <v>2.9083805084228498</v>
      </c>
      <c r="V5197">
        <v>74.497451782226605</v>
      </c>
      <c r="W5197">
        <v>98.847824096679702</v>
      </c>
      <c r="X5197">
        <v>0.897266685962677</v>
      </c>
      <c r="Y5197">
        <v>20076</v>
      </c>
    </row>
    <row r="5198" spans="1:25" x14ac:dyDescent="0.25">
      <c r="A5198" t="s">
        <v>81</v>
      </c>
      <c r="B5198" t="s">
        <v>41</v>
      </c>
      <c r="C5198" s="7" t="s">
        <v>86</v>
      </c>
      <c r="D5198" s="58" t="s">
        <v>87</v>
      </c>
      <c r="E5198" s="7">
        <v>41129</v>
      </c>
      <c r="F5198">
        <v>13</v>
      </c>
      <c r="G5198">
        <v>230.29187011718801</v>
      </c>
      <c r="H5198">
        <v>229.638916015625</v>
      </c>
      <c r="I5198">
        <v>0.65296059846878096</v>
      </c>
      <c r="J5198">
        <v>2.83536082133651E-3</v>
      </c>
      <c r="K5198">
        <v>80.463729858398395</v>
      </c>
      <c r="L5198">
        <v>-3.2283821105957</v>
      </c>
      <c r="M5198">
        <v>-0.93525350093841597</v>
      </c>
      <c r="N5198">
        <v>0.65296059846878096</v>
      </c>
      <c r="O5198">
        <v>2.2411746978759801</v>
      </c>
      <c r="P5198">
        <v>4.5343031883239702</v>
      </c>
      <c r="Q5198">
        <v>-4.3286886215209996</v>
      </c>
      <c r="R5198">
        <v>5.6346101760864302</v>
      </c>
      <c r="S5198">
        <v>555</v>
      </c>
      <c r="T5198">
        <v>9.9209583459615907</v>
      </c>
      <c r="U5198">
        <v>3.0286278724670401</v>
      </c>
      <c r="V5198">
        <v>74.497451782226605</v>
      </c>
      <c r="W5198">
        <v>98.847824096679702</v>
      </c>
      <c r="X5198">
        <v>0.89763104915618896</v>
      </c>
      <c r="Y5198">
        <v>20077</v>
      </c>
    </row>
    <row r="5199" spans="1:25" x14ac:dyDescent="0.25">
      <c r="A5199" t="s">
        <v>81</v>
      </c>
      <c r="B5199" t="s">
        <v>41</v>
      </c>
      <c r="C5199" s="7" t="s">
        <v>86</v>
      </c>
      <c r="D5199" s="58" t="s">
        <v>87</v>
      </c>
      <c r="E5199" s="7">
        <v>41129</v>
      </c>
      <c r="F5199">
        <v>14</v>
      </c>
      <c r="G5199">
        <v>232.23330688476599</v>
      </c>
      <c r="H5199">
        <v>232.75439453125</v>
      </c>
      <c r="I5199">
        <v>-0.52108156681060802</v>
      </c>
      <c r="J5199">
        <v>-2.2437849547713999E-3</v>
      </c>
      <c r="K5199">
        <v>83.638954162597699</v>
      </c>
      <c r="L5199">
        <v>-4.2952208518981898</v>
      </c>
      <c r="M5199">
        <v>-2.06542873382568</v>
      </c>
      <c r="N5199">
        <v>-0.52108156681060802</v>
      </c>
      <c r="O5199">
        <v>1.02326560020447</v>
      </c>
      <c r="P5199">
        <v>3.2530577182769802</v>
      </c>
      <c r="Q5199">
        <v>-5.3651366233825701</v>
      </c>
      <c r="R5199">
        <v>4.3229737281799299</v>
      </c>
      <c r="S5199">
        <v>555</v>
      </c>
      <c r="T5199">
        <v>9.4899516950852103</v>
      </c>
      <c r="U5199">
        <v>2.9449763298034699</v>
      </c>
      <c r="V5199">
        <v>74.497451782226605</v>
      </c>
      <c r="W5199">
        <v>98.847824096679702</v>
      </c>
      <c r="X5199">
        <v>0.89471858739852905</v>
      </c>
      <c r="Y5199">
        <v>20077</v>
      </c>
    </row>
    <row r="5200" spans="1:25" x14ac:dyDescent="0.25">
      <c r="A5200" t="s">
        <v>81</v>
      </c>
      <c r="B5200" t="s">
        <v>41</v>
      </c>
      <c r="C5200" s="7" t="s">
        <v>86</v>
      </c>
      <c r="D5200" s="58" t="s">
        <v>87</v>
      </c>
      <c r="E5200" s="7">
        <v>41129</v>
      </c>
      <c r="F5200">
        <v>15</v>
      </c>
      <c r="G5200">
        <v>224.38481140136699</v>
      </c>
      <c r="H5200">
        <v>216.47155761718801</v>
      </c>
      <c r="I5200">
        <v>7.9132599830627397</v>
      </c>
      <c r="J5200">
        <v>3.52664701640606E-2</v>
      </c>
      <c r="K5200">
        <v>86.034042358398395</v>
      </c>
      <c r="L5200">
        <v>4.30082082748413</v>
      </c>
      <c r="M5200">
        <v>6.43507957458496</v>
      </c>
      <c r="N5200">
        <v>7.9132599830627397</v>
      </c>
      <c r="O5200">
        <v>9.3914413452148402</v>
      </c>
      <c r="P5200">
        <v>11.5256996154785</v>
      </c>
      <c r="Q5200">
        <v>3.27674436569214</v>
      </c>
      <c r="R5200">
        <v>12.549776077270501</v>
      </c>
      <c r="S5200">
        <v>555</v>
      </c>
      <c r="T5200">
        <v>9.1039050615961497</v>
      </c>
      <c r="U5200">
        <v>2.8188014030456499</v>
      </c>
      <c r="V5200">
        <v>74.497451782226605</v>
      </c>
      <c r="W5200">
        <v>98.847824096679702</v>
      </c>
      <c r="X5200">
        <v>0.89499843120574996</v>
      </c>
      <c r="Y5200">
        <v>20076</v>
      </c>
    </row>
    <row r="5201" spans="1:25" x14ac:dyDescent="0.25">
      <c r="A5201" t="s">
        <v>81</v>
      </c>
      <c r="B5201" t="s">
        <v>41</v>
      </c>
      <c r="C5201" s="7" t="s">
        <v>86</v>
      </c>
      <c r="D5201" s="58" t="s">
        <v>87</v>
      </c>
      <c r="E5201" s="7">
        <v>41129</v>
      </c>
      <c r="F5201">
        <v>16</v>
      </c>
      <c r="G5201">
        <v>219.89842224121099</v>
      </c>
      <c r="H5201">
        <v>207.70901489257801</v>
      </c>
      <c r="I5201">
        <v>12.1894016265869</v>
      </c>
      <c r="J5201">
        <v>5.5431962013244601E-2</v>
      </c>
      <c r="K5201">
        <v>87.594863891601605</v>
      </c>
      <c r="L5201">
        <v>8.9317998886108398</v>
      </c>
      <c r="M5201">
        <v>10.856416702270501</v>
      </c>
      <c r="N5201">
        <v>12.1894016265869</v>
      </c>
      <c r="O5201">
        <v>13.522385597229</v>
      </c>
      <c r="P5201">
        <v>15.4470014572144</v>
      </c>
      <c r="Q5201">
        <v>8.0083150863647496</v>
      </c>
      <c r="R5201">
        <v>16.370487213134801</v>
      </c>
      <c r="S5201">
        <v>555</v>
      </c>
      <c r="T5201">
        <v>7.5468295251128596</v>
      </c>
      <c r="U5201">
        <v>2.54191970825195</v>
      </c>
      <c r="V5201">
        <v>74.497451782226605</v>
      </c>
      <c r="W5201">
        <v>98.847824096679702</v>
      </c>
      <c r="X5201">
        <v>0.91108226776123002</v>
      </c>
      <c r="Y5201">
        <v>20077</v>
      </c>
    </row>
    <row r="5202" spans="1:25" x14ac:dyDescent="0.25">
      <c r="A5202" t="s">
        <v>81</v>
      </c>
      <c r="B5202" t="s">
        <v>41</v>
      </c>
      <c r="C5202" s="7" t="s">
        <v>86</v>
      </c>
      <c r="D5202" s="58" t="s">
        <v>87</v>
      </c>
      <c r="E5202" s="7">
        <v>41129</v>
      </c>
      <c r="F5202">
        <v>17</v>
      </c>
      <c r="G5202">
        <v>209.64677429199199</v>
      </c>
      <c r="H5202">
        <v>198.54899597168</v>
      </c>
      <c r="I5202">
        <v>11.097775459289601</v>
      </c>
      <c r="J5202">
        <v>5.2935592830181101E-2</v>
      </c>
      <c r="K5202">
        <v>87.867744445800795</v>
      </c>
      <c r="L5202">
        <v>8.0279865264892596</v>
      </c>
      <c r="M5202">
        <v>9.8416433334350604</v>
      </c>
      <c r="N5202">
        <v>11.097775459289601</v>
      </c>
      <c r="O5202">
        <v>12.3539085388184</v>
      </c>
      <c r="P5202">
        <v>14.167565345764199</v>
      </c>
      <c r="Q5202">
        <v>7.1577439308166504</v>
      </c>
      <c r="R5202">
        <v>15.0378074645996</v>
      </c>
      <c r="S5202">
        <v>555</v>
      </c>
      <c r="T5202">
        <v>6.7840542036063898</v>
      </c>
      <c r="U5202">
        <v>2.3953690528869598</v>
      </c>
      <c r="V5202">
        <v>74.497451782226605</v>
      </c>
      <c r="W5202">
        <v>98.847824096679702</v>
      </c>
      <c r="X5202">
        <v>0.92682516574859597</v>
      </c>
      <c r="Y5202">
        <v>20077</v>
      </c>
    </row>
    <row r="5203" spans="1:25" x14ac:dyDescent="0.25">
      <c r="A5203" t="s">
        <v>81</v>
      </c>
      <c r="B5203" t="s">
        <v>41</v>
      </c>
      <c r="C5203" s="7" t="s">
        <v>86</v>
      </c>
      <c r="D5203" s="58" t="s">
        <v>87</v>
      </c>
      <c r="E5203" s="7">
        <v>41129</v>
      </c>
      <c r="F5203">
        <v>18</v>
      </c>
      <c r="G5203">
        <v>191.1123046875</v>
      </c>
      <c r="H5203">
        <v>182.67910766601599</v>
      </c>
      <c r="I5203">
        <v>8.4331951141357404</v>
      </c>
      <c r="J5203">
        <v>4.4126909226179102E-2</v>
      </c>
      <c r="K5203">
        <v>86.794082641601605</v>
      </c>
      <c r="L5203">
        <v>5.0365314483642596</v>
      </c>
      <c r="M5203">
        <v>7.0433082580566397</v>
      </c>
      <c r="N5203">
        <v>8.4331951141357404</v>
      </c>
      <c r="O5203">
        <v>9.8230829238891602</v>
      </c>
      <c r="P5203">
        <v>11.8298606872559</v>
      </c>
      <c r="Q5203">
        <v>4.0736241340637198</v>
      </c>
      <c r="R5203">
        <v>12.792767524719199</v>
      </c>
      <c r="S5203">
        <v>555</v>
      </c>
      <c r="T5203">
        <v>8.3562555234368592</v>
      </c>
      <c r="U5203">
        <v>2.6504311561584499</v>
      </c>
      <c r="V5203">
        <v>74.497451782226605</v>
      </c>
      <c r="W5203">
        <v>98.847824096679702</v>
      </c>
      <c r="X5203">
        <v>0.92543071508407604</v>
      </c>
      <c r="Y5203">
        <v>20076</v>
      </c>
    </row>
    <row r="5204" spans="1:25" x14ac:dyDescent="0.25">
      <c r="A5204" t="s">
        <v>81</v>
      </c>
      <c r="B5204" t="s">
        <v>41</v>
      </c>
      <c r="C5204" s="7" t="s">
        <v>86</v>
      </c>
      <c r="D5204" s="58" t="s">
        <v>87</v>
      </c>
      <c r="E5204" s="7">
        <v>41129</v>
      </c>
      <c r="F5204">
        <v>19</v>
      </c>
      <c r="G5204">
        <v>179.29315185546901</v>
      </c>
      <c r="H5204">
        <v>174.40220642089801</v>
      </c>
      <c r="I5204">
        <v>4.8909420967102104</v>
      </c>
      <c r="J5204">
        <v>2.7279021218419099E-2</v>
      </c>
      <c r="K5204">
        <v>84.041854858398395</v>
      </c>
      <c r="L5204">
        <v>1.64721131324768</v>
      </c>
      <c r="M5204">
        <v>3.5636334419250502</v>
      </c>
      <c r="N5204">
        <v>4.8909420967102104</v>
      </c>
      <c r="O5204">
        <v>6.2182502746581996</v>
      </c>
      <c r="P5204">
        <v>8.1346731185913104</v>
      </c>
      <c r="Q5204">
        <v>0.72765868902206399</v>
      </c>
      <c r="R5204">
        <v>9.0542249679565394</v>
      </c>
      <c r="S5204">
        <v>555</v>
      </c>
      <c r="T5204">
        <v>7.5199990550536304</v>
      </c>
      <c r="U5204">
        <v>2.5310964584350599</v>
      </c>
      <c r="V5204">
        <v>74.497451782226605</v>
      </c>
      <c r="W5204">
        <v>98.847824096679702</v>
      </c>
      <c r="X5204">
        <v>0.91477900743484497</v>
      </c>
      <c r="Y5204">
        <v>20077</v>
      </c>
    </row>
    <row r="5205" spans="1:25" x14ac:dyDescent="0.25">
      <c r="A5205" t="s">
        <v>81</v>
      </c>
      <c r="B5205" t="s">
        <v>41</v>
      </c>
      <c r="C5205" s="7" t="s">
        <v>86</v>
      </c>
      <c r="D5205" s="58" t="s">
        <v>87</v>
      </c>
      <c r="E5205" s="7">
        <v>41129</v>
      </c>
      <c r="F5205">
        <v>20</v>
      </c>
      <c r="G5205">
        <v>171.44543457031301</v>
      </c>
      <c r="H5205">
        <v>164.71864318847699</v>
      </c>
      <c r="I5205">
        <v>6.7267932891845703</v>
      </c>
      <c r="J5205">
        <v>3.9235770702362102E-2</v>
      </c>
      <c r="K5205">
        <v>80.170204162597699</v>
      </c>
      <c r="L5205">
        <v>3.9266381263732901</v>
      </c>
      <c r="M5205">
        <v>5.58099269866943</v>
      </c>
      <c r="N5205">
        <v>6.7267932891845703</v>
      </c>
      <c r="O5205">
        <v>7.8725943565368697</v>
      </c>
      <c r="P5205">
        <v>9.5269489288330096</v>
      </c>
      <c r="Q5205">
        <v>3.1328330039978001</v>
      </c>
      <c r="R5205">
        <v>10.320753097534199</v>
      </c>
      <c r="S5205">
        <v>555</v>
      </c>
      <c r="T5205">
        <v>5.6391794291550896</v>
      </c>
      <c r="U5205">
        <v>2.1849727630615199</v>
      </c>
      <c r="V5205">
        <v>74.497451782226605</v>
      </c>
      <c r="W5205">
        <v>98.847824096679702</v>
      </c>
      <c r="X5205">
        <v>0.91892439126968395</v>
      </c>
      <c r="Y5205">
        <v>20077</v>
      </c>
    </row>
    <row r="5206" spans="1:25" x14ac:dyDescent="0.25">
      <c r="A5206" t="s">
        <v>81</v>
      </c>
      <c r="B5206" t="s">
        <v>41</v>
      </c>
      <c r="C5206" s="7" t="s">
        <v>86</v>
      </c>
      <c r="D5206" s="58" t="s">
        <v>87</v>
      </c>
      <c r="E5206" s="7">
        <v>41129</v>
      </c>
      <c r="F5206">
        <v>21</v>
      </c>
      <c r="G5206">
        <v>165.25396728515599</v>
      </c>
      <c r="H5206">
        <v>160.78576660156301</v>
      </c>
      <c r="I5206">
        <v>4.4682111740112296</v>
      </c>
      <c r="J5206">
        <v>2.7038451284170199E-2</v>
      </c>
      <c r="K5206">
        <v>75.392295837402301</v>
      </c>
      <c r="L5206">
        <v>1.77395403385162</v>
      </c>
      <c r="M5206">
        <v>3.3657429218292201</v>
      </c>
      <c r="N5206">
        <v>4.4682111740112296</v>
      </c>
      <c r="O5206">
        <v>5.57067966461182</v>
      </c>
      <c r="P5206">
        <v>7.1624689102172896</v>
      </c>
      <c r="Q5206">
        <v>1.01016962528229</v>
      </c>
      <c r="R5206">
        <v>7.9262528419494602</v>
      </c>
      <c r="S5206">
        <v>555</v>
      </c>
      <c r="T5206">
        <v>5.1560279385448702</v>
      </c>
      <c r="U5206">
        <v>2.1023402214050302</v>
      </c>
      <c r="V5206">
        <v>74.497451782226605</v>
      </c>
      <c r="W5206">
        <v>98.847824096679702</v>
      </c>
      <c r="X5206">
        <v>0.91733521223068204</v>
      </c>
      <c r="Y5206">
        <v>20077</v>
      </c>
    </row>
    <row r="5207" spans="1:25" x14ac:dyDescent="0.25">
      <c r="A5207" t="s">
        <v>81</v>
      </c>
      <c r="B5207" t="s">
        <v>41</v>
      </c>
      <c r="C5207" s="7" t="s">
        <v>86</v>
      </c>
      <c r="D5207" s="58" t="s">
        <v>87</v>
      </c>
      <c r="E5207" s="7">
        <v>41129</v>
      </c>
      <c r="F5207">
        <v>22</v>
      </c>
      <c r="G5207">
        <v>157.74330139160199</v>
      </c>
      <c r="H5207">
        <v>154.23219299316401</v>
      </c>
      <c r="I5207">
        <v>3.51110863685608</v>
      </c>
      <c r="J5207">
        <v>2.22583711147308E-2</v>
      </c>
      <c r="K5207">
        <v>72.078681945800795</v>
      </c>
      <c r="L5207">
        <v>1.0614429712295499</v>
      </c>
      <c r="M5207">
        <v>2.5087254047393799</v>
      </c>
      <c r="N5207">
        <v>3.51110863685608</v>
      </c>
      <c r="O5207">
        <v>4.5134921073913601</v>
      </c>
      <c r="P5207">
        <v>5.9607744216918901</v>
      </c>
      <c r="Q5207">
        <v>0.36699670553207397</v>
      </c>
      <c r="R5207">
        <v>6.6552209854126003</v>
      </c>
      <c r="S5207">
        <v>555</v>
      </c>
      <c r="T5207">
        <v>4.25539394868846</v>
      </c>
      <c r="U5207">
        <v>1.9114843606948899</v>
      </c>
      <c r="V5207">
        <v>74.497451782226605</v>
      </c>
      <c r="W5207">
        <v>98.847824096679702</v>
      </c>
      <c r="X5207">
        <v>0.92463672161102295</v>
      </c>
      <c r="Y5207">
        <v>20077</v>
      </c>
    </row>
    <row r="5208" spans="1:25" x14ac:dyDescent="0.25">
      <c r="A5208" t="s">
        <v>81</v>
      </c>
      <c r="B5208" t="s">
        <v>41</v>
      </c>
      <c r="C5208" s="7" t="s">
        <v>86</v>
      </c>
      <c r="D5208" s="58" t="s">
        <v>87</v>
      </c>
      <c r="E5208" s="7">
        <v>41129</v>
      </c>
      <c r="F5208">
        <v>23</v>
      </c>
      <c r="G5208">
        <v>150.09532165527301</v>
      </c>
      <c r="H5208">
        <v>144.76052856445301</v>
      </c>
      <c r="I5208">
        <v>5.33479976654053</v>
      </c>
      <c r="J5208">
        <v>3.5542745143175097E-2</v>
      </c>
      <c r="K5208">
        <v>69.536827087402301</v>
      </c>
      <c r="L5208">
        <v>3.0152513980865501</v>
      </c>
      <c r="M5208">
        <v>4.38565921783447</v>
      </c>
      <c r="N5208">
        <v>5.33479976654053</v>
      </c>
      <c r="O5208">
        <v>6.2839407920837402</v>
      </c>
      <c r="P5208">
        <v>7.6543483734130904</v>
      </c>
      <c r="Q5208">
        <v>2.3576915264129599</v>
      </c>
      <c r="R5208">
        <v>8.3119077682495099</v>
      </c>
      <c r="S5208">
        <v>555</v>
      </c>
      <c r="T5208">
        <v>3.83397179246984</v>
      </c>
      <c r="U5208">
        <v>1.80995333194733</v>
      </c>
      <c r="V5208">
        <v>74.497451782226605</v>
      </c>
      <c r="W5208">
        <v>98.847824096679702</v>
      </c>
      <c r="X5208">
        <v>0.92467474937438998</v>
      </c>
      <c r="Y5208">
        <v>20077</v>
      </c>
    </row>
    <row r="5209" spans="1:25" x14ac:dyDescent="0.25">
      <c r="A5209" t="s">
        <v>81</v>
      </c>
      <c r="B5209" t="s">
        <v>41</v>
      </c>
      <c r="C5209" s="7" t="s">
        <v>86</v>
      </c>
      <c r="D5209" s="58" t="s">
        <v>87</v>
      </c>
      <c r="E5209" s="7">
        <v>41129</v>
      </c>
      <c r="F5209">
        <v>24</v>
      </c>
      <c r="G5209">
        <v>136.76133728027301</v>
      </c>
      <c r="H5209">
        <v>134.92335510253901</v>
      </c>
      <c r="I5209">
        <v>1.8379828929901101</v>
      </c>
      <c r="J5209">
        <v>1.34393451735377E-2</v>
      </c>
      <c r="K5209">
        <v>65.775108337402301</v>
      </c>
      <c r="L5209">
        <v>-0.72900885343551602</v>
      </c>
      <c r="M5209">
        <v>0.78759068250656095</v>
      </c>
      <c r="N5209">
        <v>1.8379828929901101</v>
      </c>
      <c r="O5209">
        <v>2.8883750438690199</v>
      </c>
      <c r="P5209">
        <v>4.4049749374389604</v>
      </c>
      <c r="Q5209">
        <v>-1.45671534538269</v>
      </c>
      <c r="R5209">
        <v>5.1326808929443404</v>
      </c>
      <c r="S5209">
        <v>555</v>
      </c>
      <c r="T5209">
        <v>4.7015853144077404</v>
      </c>
      <c r="U5209">
        <v>2.00303435325623</v>
      </c>
      <c r="V5209">
        <v>74.497451782226605</v>
      </c>
      <c r="W5209">
        <v>98.847824096679702</v>
      </c>
      <c r="X5209">
        <v>0.92254179716110196</v>
      </c>
      <c r="Y5209">
        <v>20077</v>
      </c>
    </row>
    <row r="5210" spans="1:25" x14ac:dyDescent="0.25">
      <c r="A5210" t="s">
        <v>81</v>
      </c>
      <c r="B5210" t="s">
        <v>41</v>
      </c>
      <c r="C5210" s="7" t="s">
        <v>86</v>
      </c>
      <c r="D5210" s="58" t="s">
        <v>87</v>
      </c>
      <c r="E5210" s="7">
        <v>41130</v>
      </c>
      <c r="F5210">
        <v>1</v>
      </c>
      <c r="G5210">
        <v>132.25880432128901</v>
      </c>
      <c r="H5210">
        <v>130.18626403808599</v>
      </c>
      <c r="I5210">
        <v>2.0725402832031299</v>
      </c>
      <c r="J5210">
        <v>1.56703386455774E-2</v>
      </c>
      <c r="K5210">
        <v>66.34765625</v>
      </c>
      <c r="L5210">
        <v>-0.64953005313873302</v>
      </c>
      <c r="M5210">
        <v>0.95869117975234996</v>
      </c>
      <c r="N5210">
        <v>2.0725402832031299</v>
      </c>
      <c r="O5210">
        <v>3.18638944625854</v>
      </c>
      <c r="P5210">
        <v>4.7946109771728498</v>
      </c>
      <c r="Q5210">
        <v>-1.42119920253754</v>
      </c>
      <c r="R5210">
        <v>5.5662798881530797</v>
      </c>
      <c r="S5210">
        <v>555</v>
      </c>
      <c r="T5210">
        <v>5.2657849318479704</v>
      </c>
      <c r="U5210">
        <v>2.1240427494049099</v>
      </c>
      <c r="V5210">
        <v>76.465133666992202</v>
      </c>
      <c r="W5210">
        <v>101.815216064453</v>
      </c>
      <c r="X5210">
        <v>0.902762591838837</v>
      </c>
      <c r="Y5210">
        <v>20077</v>
      </c>
    </row>
    <row r="5211" spans="1:25" x14ac:dyDescent="0.25">
      <c r="A5211" t="s">
        <v>81</v>
      </c>
      <c r="B5211" t="s">
        <v>41</v>
      </c>
      <c r="C5211" s="7" t="s">
        <v>86</v>
      </c>
      <c r="D5211" s="58" t="s">
        <v>87</v>
      </c>
      <c r="E5211" s="7">
        <v>41130</v>
      </c>
      <c r="F5211">
        <v>2</v>
      </c>
      <c r="G5211">
        <v>126.24496459960901</v>
      </c>
      <c r="H5211">
        <v>124.94256591796901</v>
      </c>
      <c r="I5211">
        <v>1.3023924827575699</v>
      </c>
      <c r="J5211">
        <v>1.0316391475498701E-2</v>
      </c>
      <c r="K5211">
        <v>65.325889587402301</v>
      </c>
      <c r="L5211">
        <v>-1.4411047697067301</v>
      </c>
      <c r="M5211">
        <v>0.179775655269623</v>
      </c>
      <c r="N5211">
        <v>1.3023924827575699</v>
      </c>
      <c r="O5211">
        <v>2.42500925064087</v>
      </c>
      <c r="P5211">
        <v>4.0458898544311497</v>
      </c>
      <c r="Q5211">
        <v>-2.2188479900360099</v>
      </c>
      <c r="R5211">
        <v>4.8236331939697301</v>
      </c>
      <c r="S5211">
        <v>555</v>
      </c>
      <c r="T5211">
        <v>5.3683875459149704</v>
      </c>
      <c r="U5211">
        <v>2.1407623291015598</v>
      </c>
      <c r="V5211">
        <v>76.465133666992202</v>
      </c>
      <c r="W5211">
        <v>101.815216064453</v>
      </c>
      <c r="X5211">
        <v>0.89961713552474998</v>
      </c>
      <c r="Y5211">
        <v>20077</v>
      </c>
    </row>
    <row r="5212" spans="1:25" x14ac:dyDescent="0.25">
      <c r="A5212" t="s">
        <v>81</v>
      </c>
      <c r="B5212" t="s">
        <v>41</v>
      </c>
      <c r="C5212" s="7" t="s">
        <v>86</v>
      </c>
      <c r="D5212" s="58" t="s">
        <v>87</v>
      </c>
      <c r="E5212" s="7">
        <v>41130</v>
      </c>
      <c r="F5212">
        <v>3</v>
      </c>
      <c r="G5212">
        <v>120.86532592773401</v>
      </c>
      <c r="H5212">
        <v>120.06365966796901</v>
      </c>
      <c r="I5212">
        <v>0.80166864395141602</v>
      </c>
      <c r="J5212">
        <v>6.6327429376542603E-3</v>
      </c>
      <c r="K5212">
        <v>64.389511108398395</v>
      </c>
      <c r="L5212">
        <v>-1.8909295797348</v>
      </c>
      <c r="M5212">
        <v>-0.30012077093124401</v>
      </c>
      <c r="N5212">
        <v>0.80166864395141602</v>
      </c>
      <c r="O5212">
        <v>1.90345811843872</v>
      </c>
      <c r="P5212">
        <v>3.4942667484283398</v>
      </c>
      <c r="Q5212">
        <v>-2.6542439460754399</v>
      </c>
      <c r="R5212">
        <v>4.2575812339782697</v>
      </c>
      <c r="S5212">
        <v>555</v>
      </c>
      <c r="T5212">
        <v>5.2140440297569102</v>
      </c>
      <c r="U5212">
        <v>2.10104560852051</v>
      </c>
      <c r="V5212">
        <v>76.465133666992202</v>
      </c>
      <c r="W5212">
        <v>101.815216064453</v>
      </c>
      <c r="X5212">
        <v>0.90051078796386697</v>
      </c>
      <c r="Y5212">
        <v>20077</v>
      </c>
    </row>
    <row r="5213" spans="1:25" x14ac:dyDescent="0.25">
      <c r="A5213" t="s">
        <v>81</v>
      </c>
      <c r="B5213" t="s">
        <v>41</v>
      </c>
      <c r="C5213" s="7" t="s">
        <v>86</v>
      </c>
      <c r="D5213" s="58" t="s">
        <v>87</v>
      </c>
      <c r="E5213" s="7">
        <v>41130</v>
      </c>
      <c r="F5213">
        <v>4</v>
      </c>
      <c r="G5213">
        <v>122.23731994628901</v>
      </c>
      <c r="H5213">
        <v>123.70816040039099</v>
      </c>
      <c r="I5213">
        <v>-1.4708389043807999</v>
      </c>
      <c r="J5213">
        <v>-1.2032650411129E-2</v>
      </c>
      <c r="K5213">
        <v>63.033481597900398</v>
      </c>
      <c r="L5213">
        <v>-4.3949465751647896</v>
      </c>
      <c r="M5213">
        <v>-2.6673600673675502</v>
      </c>
      <c r="N5213">
        <v>-1.4708389043807999</v>
      </c>
      <c r="O5213">
        <v>-0.27431783080101002</v>
      </c>
      <c r="P5213">
        <v>1.45326852798462</v>
      </c>
      <c r="Q5213">
        <v>-5.2238903045654297</v>
      </c>
      <c r="R5213">
        <v>2.2822124958038299</v>
      </c>
      <c r="S5213">
        <v>555</v>
      </c>
      <c r="T5213">
        <v>6.03392737570445</v>
      </c>
      <c r="U5213">
        <v>2.2816932201385498</v>
      </c>
      <c r="V5213">
        <v>76.465133666992202</v>
      </c>
      <c r="W5213">
        <v>101.815216064453</v>
      </c>
      <c r="X5213">
        <v>0.89556246995925903</v>
      </c>
      <c r="Y5213">
        <v>20077</v>
      </c>
    </row>
    <row r="5214" spans="1:25" x14ac:dyDescent="0.25">
      <c r="A5214" t="s">
        <v>81</v>
      </c>
      <c r="B5214" t="s">
        <v>41</v>
      </c>
      <c r="C5214" s="7" t="s">
        <v>86</v>
      </c>
      <c r="D5214" s="58" t="s">
        <v>87</v>
      </c>
      <c r="E5214" s="7">
        <v>41130</v>
      </c>
      <c r="F5214">
        <v>5</v>
      </c>
      <c r="G5214">
        <v>126.519523620605</v>
      </c>
      <c r="H5214">
        <v>129.836349487305</v>
      </c>
      <c r="I5214">
        <v>-3.3168249130249001</v>
      </c>
      <c r="J5214">
        <v>-2.6215914636850399E-2</v>
      </c>
      <c r="K5214">
        <v>62.0066947937012</v>
      </c>
      <c r="L5214">
        <v>-6.2714343070983896</v>
      </c>
      <c r="M5214">
        <v>-4.5258274078369096</v>
      </c>
      <c r="N5214">
        <v>-3.3168249130249001</v>
      </c>
      <c r="O5214">
        <v>-2.1078226566314702</v>
      </c>
      <c r="P5214">
        <v>-0.36221554875373801</v>
      </c>
      <c r="Q5214">
        <v>-7.1090250015258798</v>
      </c>
      <c r="R5214">
        <v>0.475375145673752</v>
      </c>
      <c r="S5214">
        <v>555</v>
      </c>
      <c r="T5214">
        <v>6.1424445053405901</v>
      </c>
      <c r="U5214">
        <v>2.3054940700531001</v>
      </c>
      <c r="V5214">
        <v>76.465133666992202</v>
      </c>
      <c r="W5214">
        <v>101.815216064453</v>
      </c>
      <c r="X5214">
        <v>0.90001732110977195</v>
      </c>
      <c r="Y5214">
        <v>20077</v>
      </c>
    </row>
    <row r="5215" spans="1:25" x14ac:dyDescent="0.25">
      <c r="A5215" t="s">
        <v>81</v>
      </c>
      <c r="B5215" t="s">
        <v>41</v>
      </c>
      <c r="C5215" s="7" t="s">
        <v>86</v>
      </c>
      <c r="D5215" s="58" t="s">
        <v>87</v>
      </c>
      <c r="E5215" s="7">
        <v>41130</v>
      </c>
      <c r="F5215">
        <v>6</v>
      </c>
      <c r="G5215">
        <v>140.19026184082</v>
      </c>
      <c r="H5215">
        <v>145.373123168945</v>
      </c>
      <c r="I5215">
        <v>-5.1828598976135298</v>
      </c>
      <c r="J5215">
        <v>-3.6970183253288297E-2</v>
      </c>
      <c r="K5215">
        <v>61.3895072937012</v>
      </c>
      <c r="L5215">
        <v>-8.3565788269043004</v>
      </c>
      <c r="M5215">
        <v>-6.4815196990966797</v>
      </c>
      <c r="N5215">
        <v>-5.1828598976135298</v>
      </c>
      <c r="O5215">
        <v>-3.8841996192932098</v>
      </c>
      <c r="P5215">
        <v>-2.0091402530670202</v>
      </c>
      <c r="Q5215">
        <v>-9.2562837600708008</v>
      </c>
      <c r="R5215">
        <v>-1.1094348430633501</v>
      </c>
      <c r="S5215">
        <v>555</v>
      </c>
      <c r="T5215">
        <v>6.9561268686305198</v>
      </c>
      <c r="U5215">
        <v>2.4764664173126198</v>
      </c>
      <c r="V5215">
        <v>76.465133666992202</v>
      </c>
      <c r="W5215">
        <v>101.815216064453</v>
      </c>
      <c r="X5215">
        <v>0.90286427736282304</v>
      </c>
      <c r="Y5215">
        <v>20077</v>
      </c>
    </row>
    <row r="5216" spans="1:25" x14ac:dyDescent="0.25">
      <c r="A5216" t="s">
        <v>81</v>
      </c>
      <c r="B5216" t="s">
        <v>41</v>
      </c>
      <c r="C5216" s="7" t="s">
        <v>86</v>
      </c>
      <c r="D5216" s="58" t="s">
        <v>87</v>
      </c>
      <c r="E5216" s="7">
        <v>41130</v>
      </c>
      <c r="F5216">
        <v>7</v>
      </c>
      <c r="G5216">
        <v>165.36187744140599</v>
      </c>
      <c r="H5216">
        <v>165.33193969726599</v>
      </c>
      <c r="I5216">
        <v>2.9934063553810099E-2</v>
      </c>
      <c r="J5216">
        <v>1.8102154717780701E-4</v>
      </c>
      <c r="K5216">
        <v>61.294643402099602</v>
      </c>
      <c r="L5216">
        <v>-2.7136375904083301</v>
      </c>
      <c r="M5216">
        <v>-1.09271323680878</v>
      </c>
      <c r="N5216">
        <v>2.9934063553810099E-2</v>
      </c>
      <c r="O5216">
        <v>1.15258133411407</v>
      </c>
      <c r="P5216">
        <v>2.7735056877136199</v>
      </c>
      <c r="Q5216">
        <v>-3.4914021492004399</v>
      </c>
      <c r="R5216">
        <v>3.55127024650574</v>
      </c>
      <c r="S5216">
        <v>555</v>
      </c>
      <c r="T5216">
        <v>5.1199167661897604</v>
      </c>
      <c r="U5216">
        <v>2.1408205032348602</v>
      </c>
      <c r="V5216">
        <v>76.465133666992202</v>
      </c>
      <c r="W5216">
        <v>101.815216064453</v>
      </c>
      <c r="X5216">
        <v>0.90258979797363303</v>
      </c>
      <c r="Y5216">
        <v>20077</v>
      </c>
    </row>
    <row r="5217" spans="1:25" x14ac:dyDescent="0.25">
      <c r="A5217" t="s">
        <v>81</v>
      </c>
      <c r="B5217" t="s">
        <v>41</v>
      </c>
      <c r="C5217" s="7" t="s">
        <v>86</v>
      </c>
      <c r="D5217" s="58" t="s">
        <v>87</v>
      </c>
      <c r="E5217" s="7">
        <v>41130</v>
      </c>
      <c r="F5217">
        <v>8</v>
      </c>
      <c r="G5217">
        <v>187.07133483886699</v>
      </c>
      <c r="H5217">
        <v>186.29473876953099</v>
      </c>
      <c r="I5217">
        <v>0.77661001682281505</v>
      </c>
      <c r="J5217">
        <v>4.1514108888804904E-3</v>
      </c>
      <c r="K5217">
        <v>63.117744445800803</v>
      </c>
      <c r="L5217">
        <v>-2.4355919361114502</v>
      </c>
      <c r="M5217">
        <v>-0.53779697418212902</v>
      </c>
      <c r="N5217">
        <v>0.77661001682281505</v>
      </c>
      <c r="O5217">
        <v>2.0910170078277601</v>
      </c>
      <c r="P5217">
        <v>3.9888119697570801</v>
      </c>
      <c r="Q5217">
        <v>-3.3462064266204798</v>
      </c>
      <c r="R5217">
        <v>4.8994264602661097</v>
      </c>
      <c r="S5217">
        <v>555</v>
      </c>
      <c r="T5217">
        <v>6.9209739903139997</v>
      </c>
      <c r="U5217">
        <v>2.5064945220947301</v>
      </c>
      <c r="V5217">
        <v>76.465133666992202</v>
      </c>
      <c r="W5217">
        <v>101.815216064453</v>
      </c>
      <c r="X5217">
        <v>0.89526981115341198</v>
      </c>
      <c r="Y5217">
        <v>20075</v>
      </c>
    </row>
    <row r="5218" spans="1:25" x14ac:dyDescent="0.25">
      <c r="A5218" t="s">
        <v>81</v>
      </c>
      <c r="B5218" t="s">
        <v>41</v>
      </c>
      <c r="C5218" s="7" t="s">
        <v>86</v>
      </c>
      <c r="D5218" s="58" t="s">
        <v>87</v>
      </c>
      <c r="E5218" s="7">
        <v>41130</v>
      </c>
      <c r="F5218">
        <v>9</v>
      </c>
      <c r="G5218">
        <v>200.36112976074199</v>
      </c>
      <c r="H5218">
        <v>203.07685852050801</v>
      </c>
      <c r="I5218">
        <v>-2.7157289981842001</v>
      </c>
      <c r="J5218">
        <v>-1.35541716590524E-2</v>
      </c>
      <c r="K5218">
        <v>67.010047912597699</v>
      </c>
      <c r="L5218">
        <v>-6.1657915115356401</v>
      </c>
      <c r="M5218">
        <v>-4.1274666786193803</v>
      </c>
      <c r="N5218">
        <v>-2.7157289981842001</v>
      </c>
      <c r="O5218">
        <v>-1.3039913177490201</v>
      </c>
      <c r="P5218">
        <v>0.73433363437652599</v>
      </c>
      <c r="Q5218">
        <v>-7.1438364982604998</v>
      </c>
      <c r="R5218">
        <v>1.7123785018920901</v>
      </c>
      <c r="S5218">
        <v>555</v>
      </c>
      <c r="T5218">
        <v>8.0066270293718809</v>
      </c>
      <c r="U5218">
        <v>2.6920981407165501</v>
      </c>
      <c r="V5218">
        <v>76.465133666992202</v>
      </c>
      <c r="W5218">
        <v>101.815216064453</v>
      </c>
      <c r="X5218">
        <v>0.89025974273681596</v>
      </c>
      <c r="Y5218">
        <v>20075</v>
      </c>
    </row>
    <row r="5219" spans="1:25" x14ac:dyDescent="0.25">
      <c r="A5219" t="s">
        <v>81</v>
      </c>
      <c r="B5219" t="s">
        <v>41</v>
      </c>
      <c r="C5219" s="7" t="s">
        <v>86</v>
      </c>
      <c r="D5219" s="58" t="s">
        <v>87</v>
      </c>
      <c r="E5219" s="7">
        <v>41130</v>
      </c>
      <c r="F5219">
        <v>10</v>
      </c>
      <c r="G5219">
        <v>216.063232421875</v>
      </c>
      <c r="H5219">
        <v>219.88160705566401</v>
      </c>
      <c r="I5219">
        <v>-3.81836605072021</v>
      </c>
      <c r="J5219">
        <v>-1.7672447487711899E-2</v>
      </c>
      <c r="K5219">
        <v>71.347099304199205</v>
      </c>
      <c r="L5219">
        <v>-7.2035870552062997</v>
      </c>
      <c r="M5219">
        <v>-5.2035708427429199</v>
      </c>
      <c r="N5219">
        <v>-3.81836605072021</v>
      </c>
      <c r="O5219">
        <v>-2.4331612586975102</v>
      </c>
      <c r="P5219">
        <v>-0.43314519524574302</v>
      </c>
      <c r="Q5219">
        <v>-8.1632499694824201</v>
      </c>
      <c r="R5219">
        <v>0.52651786804199197</v>
      </c>
      <c r="S5219">
        <v>555</v>
      </c>
      <c r="T5219">
        <v>7.5934842398108904</v>
      </c>
      <c r="U5219">
        <v>2.64150190353394</v>
      </c>
      <c r="V5219">
        <v>76.465133666992202</v>
      </c>
      <c r="W5219">
        <v>101.815216064453</v>
      </c>
      <c r="X5219">
        <v>0.89165169000625599</v>
      </c>
      <c r="Y5219">
        <v>20077</v>
      </c>
    </row>
    <row r="5220" spans="1:25" x14ac:dyDescent="0.25">
      <c r="A5220" t="s">
        <v>81</v>
      </c>
      <c r="B5220" t="s">
        <v>41</v>
      </c>
      <c r="C5220" s="7" t="s">
        <v>86</v>
      </c>
      <c r="D5220" s="58" t="s">
        <v>87</v>
      </c>
      <c r="E5220" s="7">
        <v>41130</v>
      </c>
      <c r="F5220">
        <v>11</v>
      </c>
      <c r="G5220">
        <v>225.655517578125</v>
      </c>
      <c r="H5220">
        <v>231.24339294433599</v>
      </c>
      <c r="I5220">
        <v>-5.58786821365356</v>
      </c>
      <c r="J5220">
        <v>-2.4762824177742001E-2</v>
      </c>
      <c r="K5220">
        <v>75.331474304199205</v>
      </c>
      <c r="L5220">
        <v>-9.5832777023315394</v>
      </c>
      <c r="M5220">
        <v>-7.22275733947754</v>
      </c>
      <c r="N5220">
        <v>-5.58786821365356</v>
      </c>
      <c r="O5220">
        <v>-3.9529790878295898</v>
      </c>
      <c r="P5220">
        <v>-1.5924590826034499</v>
      </c>
      <c r="Q5220">
        <v>-10.7159204483032</v>
      </c>
      <c r="R5220">
        <v>-0.45981606841087302</v>
      </c>
      <c r="S5220">
        <v>555</v>
      </c>
      <c r="T5220">
        <v>10.5440140230388</v>
      </c>
      <c r="U5220">
        <v>3.1176342964172399</v>
      </c>
      <c r="V5220">
        <v>76.465133666992202</v>
      </c>
      <c r="W5220">
        <v>101.815216064453</v>
      </c>
      <c r="X5220">
        <v>0.88873481750488303</v>
      </c>
      <c r="Y5220">
        <v>20077</v>
      </c>
    </row>
    <row r="5221" spans="1:25" x14ac:dyDescent="0.25">
      <c r="A5221" t="s">
        <v>81</v>
      </c>
      <c r="B5221" t="s">
        <v>41</v>
      </c>
      <c r="C5221" s="7" t="s">
        <v>86</v>
      </c>
      <c r="D5221" s="58" t="s">
        <v>87</v>
      </c>
      <c r="E5221" s="7">
        <v>41130</v>
      </c>
      <c r="F5221">
        <v>12</v>
      </c>
      <c r="G5221">
        <v>228.57855224609401</v>
      </c>
      <c r="H5221">
        <v>235.42443847656301</v>
      </c>
      <c r="I5221">
        <v>-6.84588718414307</v>
      </c>
      <c r="J5221">
        <v>-2.99498215317726E-2</v>
      </c>
      <c r="K5221">
        <v>79.3203125</v>
      </c>
      <c r="L5221">
        <v>-10.6379089355469</v>
      </c>
      <c r="M5221">
        <v>-8.3975515365600604</v>
      </c>
      <c r="N5221">
        <v>-6.84588718414307</v>
      </c>
      <c r="O5221">
        <v>-5.2942223548889196</v>
      </c>
      <c r="P5221">
        <v>-3.05386519432068</v>
      </c>
      <c r="Q5221">
        <v>-11.712894439697299</v>
      </c>
      <c r="R5221">
        <v>-1.9788795709610001</v>
      </c>
      <c r="S5221">
        <v>555</v>
      </c>
      <c r="T5221">
        <v>9.4689765218431603</v>
      </c>
      <c r="U5221">
        <v>2.9589304924011199</v>
      </c>
      <c r="V5221">
        <v>76.465133666992202</v>
      </c>
      <c r="W5221">
        <v>101.815216064453</v>
      </c>
      <c r="X5221">
        <v>0.897266685962677</v>
      </c>
      <c r="Y5221">
        <v>20076</v>
      </c>
    </row>
    <row r="5222" spans="1:25" x14ac:dyDescent="0.25">
      <c r="A5222" t="s">
        <v>81</v>
      </c>
      <c r="B5222" t="s">
        <v>41</v>
      </c>
      <c r="C5222" s="7" t="s">
        <v>86</v>
      </c>
      <c r="D5222" s="58" t="s">
        <v>87</v>
      </c>
      <c r="E5222" s="7">
        <v>41130</v>
      </c>
      <c r="F5222">
        <v>13</v>
      </c>
      <c r="G5222">
        <v>234.25743103027301</v>
      </c>
      <c r="H5222">
        <v>237.24935913085901</v>
      </c>
      <c r="I5222">
        <v>-2.9919292926788299</v>
      </c>
      <c r="J5222">
        <v>-1.2771971523761701E-2</v>
      </c>
      <c r="K5222">
        <v>83.130577087402301</v>
      </c>
      <c r="L5222">
        <v>-6.8376283645629901</v>
      </c>
      <c r="M5222">
        <v>-4.5655584335327104</v>
      </c>
      <c r="N5222">
        <v>-2.9919292926788299</v>
      </c>
      <c r="O5222">
        <v>-1.4183002710342401</v>
      </c>
      <c r="P5222">
        <v>0.85376983880996704</v>
      </c>
      <c r="Q5222">
        <v>-7.9278306961059597</v>
      </c>
      <c r="R5222">
        <v>1.9439721107482899</v>
      </c>
      <c r="S5222">
        <v>555</v>
      </c>
      <c r="T5222">
        <v>9.7395493730859908</v>
      </c>
      <c r="U5222">
        <v>3.00081491470337</v>
      </c>
      <c r="V5222">
        <v>76.465133666992202</v>
      </c>
      <c r="W5222">
        <v>101.815216064453</v>
      </c>
      <c r="X5222">
        <v>0.89763104915618896</v>
      </c>
      <c r="Y5222">
        <v>20077</v>
      </c>
    </row>
    <row r="5223" spans="1:25" x14ac:dyDescent="0.25">
      <c r="A5223" t="s">
        <v>81</v>
      </c>
      <c r="B5223" t="s">
        <v>41</v>
      </c>
      <c r="C5223" s="7" t="s">
        <v>86</v>
      </c>
      <c r="D5223" s="58" t="s">
        <v>87</v>
      </c>
      <c r="E5223" s="7">
        <v>41130</v>
      </c>
      <c r="F5223">
        <v>14</v>
      </c>
      <c r="G5223">
        <v>233.79653930664099</v>
      </c>
      <c r="H5223">
        <v>238.929763793945</v>
      </c>
      <c r="I5223">
        <v>-5.1332359313964799</v>
      </c>
      <c r="J5223">
        <v>-2.1955996751785299E-2</v>
      </c>
      <c r="K5223">
        <v>86.400108337402301</v>
      </c>
      <c r="L5223">
        <v>-9.0181589126586896</v>
      </c>
      <c r="M5223">
        <v>-6.7229146957397496</v>
      </c>
      <c r="N5223">
        <v>-5.1332359313964799</v>
      </c>
      <c r="O5223">
        <v>-3.54355692863464</v>
      </c>
      <c r="P5223">
        <v>-1.24831295013428</v>
      </c>
      <c r="Q5223">
        <v>-10.1194801330566</v>
      </c>
      <c r="R5223">
        <v>-0.146991282701492</v>
      </c>
      <c r="S5223">
        <v>555</v>
      </c>
      <c r="T5223">
        <v>10.0463032433971</v>
      </c>
      <c r="U5223">
        <v>3.03142142295837</v>
      </c>
      <c r="V5223">
        <v>76.465133666992202</v>
      </c>
      <c r="W5223">
        <v>101.815216064453</v>
      </c>
      <c r="X5223">
        <v>0.89471858739852905</v>
      </c>
      <c r="Y5223">
        <v>20077</v>
      </c>
    </row>
    <row r="5224" spans="1:25" x14ac:dyDescent="0.25">
      <c r="A5224" t="s">
        <v>81</v>
      </c>
      <c r="B5224" t="s">
        <v>41</v>
      </c>
      <c r="C5224" s="7" t="s">
        <v>86</v>
      </c>
      <c r="D5224" s="58" t="s">
        <v>87</v>
      </c>
      <c r="E5224" s="7">
        <v>41130</v>
      </c>
      <c r="F5224">
        <v>15</v>
      </c>
      <c r="G5224">
        <v>224.090087890625</v>
      </c>
      <c r="H5224">
        <v>221.16648864746099</v>
      </c>
      <c r="I5224">
        <v>2.9235885143279998</v>
      </c>
      <c r="J5224">
        <v>1.3046488165855401E-2</v>
      </c>
      <c r="K5224">
        <v>88.655693054199205</v>
      </c>
      <c r="L5224">
        <v>-1.0144400596618699</v>
      </c>
      <c r="M5224">
        <v>1.31217920780182</v>
      </c>
      <c r="N5224">
        <v>2.9235885143279998</v>
      </c>
      <c r="O5224">
        <v>4.5349979400634801</v>
      </c>
      <c r="P5224">
        <v>6.8616175651550302</v>
      </c>
      <c r="Q5224">
        <v>-2.1308164596557599</v>
      </c>
      <c r="R5224">
        <v>7.9779939651489302</v>
      </c>
      <c r="S5224">
        <v>555</v>
      </c>
      <c r="T5224">
        <v>10.777887846887699</v>
      </c>
      <c r="U5224">
        <v>3.0728600025177002</v>
      </c>
      <c r="V5224">
        <v>76.465133666992202</v>
      </c>
      <c r="W5224">
        <v>101.815216064453</v>
      </c>
      <c r="X5224">
        <v>0.89499843120574996</v>
      </c>
      <c r="Y5224">
        <v>20076</v>
      </c>
    </row>
    <row r="5225" spans="1:25" x14ac:dyDescent="0.25">
      <c r="A5225" t="s">
        <v>81</v>
      </c>
      <c r="B5225" t="s">
        <v>41</v>
      </c>
      <c r="C5225" s="7" t="s">
        <v>86</v>
      </c>
      <c r="D5225" s="58" t="s">
        <v>87</v>
      </c>
      <c r="E5225" s="7">
        <v>41130</v>
      </c>
      <c r="F5225">
        <v>16</v>
      </c>
      <c r="G5225">
        <v>215.21113586425801</v>
      </c>
      <c r="H5225">
        <v>209.94879150390599</v>
      </c>
      <c r="I5225">
        <v>5.2623553276062003</v>
      </c>
      <c r="J5225">
        <v>2.44520585983992E-2</v>
      </c>
      <c r="K5225">
        <v>90.155136108398395</v>
      </c>
      <c r="L5225">
        <v>1.5012676715850799</v>
      </c>
      <c r="M5225">
        <v>3.72334861755371</v>
      </c>
      <c r="N5225">
        <v>5.2623553276062003</v>
      </c>
      <c r="O5225">
        <v>6.8013620376586896</v>
      </c>
      <c r="P5225">
        <v>9.0234432220459002</v>
      </c>
      <c r="Q5225">
        <v>0.435051560401917</v>
      </c>
      <c r="R5225">
        <v>10.0896596908569</v>
      </c>
      <c r="S5225">
        <v>555</v>
      </c>
      <c r="T5225">
        <v>9.9735725004916294</v>
      </c>
      <c r="U5225">
        <v>2.93479228019714</v>
      </c>
      <c r="V5225">
        <v>76.465133666992202</v>
      </c>
      <c r="W5225">
        <v>101.815216064453</v>
      </c>
      <c r="X5225">
        <v>0.91108226776123002</v>
      </c>
      <c r="Y5225">
        <v>20077</v>
      </c>
    </row>
    <row r="5226" spans="1:25" x14ac:dyDescent="0.25">
      <c r="A5226" t="s">
        <v>81</v>
      </c>
      <c r="B5226" t="s">
        <v>41</v>
      </c>
      <c r="C5226" s="7" t="s">
        <v>86</v>
      </c>
      <c r="D5226" s="58" t="s">
        <v>87</v>
      </c>
      <c r="E5226" s="7">
        <v>41130</v>
      </c>
      <c r="F5226">
        <v>17</v>
      </c>
      <c r="G5226">
        <v>205.97496032714801</v>
      </c>
      <c r="H5226">
        <v>199.50981140136699</v>
      </c>
      <c r="I5226">
        <v>6.4651546478271502</v>
      </c>
      <c r="J5226">
        <v>3.1388062983751297E-2</v>
      </c>
      <c r="K5226">
        <v>89.86328125</v>
      </c>
      <c r="L5226">
        <v>3.1114478111267099</v>
      </c>
      <c r="M5226">
        <v>5.0928449630737296</v>
      </c>
      <c r="N5226">
        <v>6.4651546478271502</v>
      </c>
      <c r="O5226">
        <v>7.8374648094177202</v>
      </c>
      <c r="P5226">
        <v>9.8188619613647496</v>
      </c>
      <c r="Q5226">
        <v>2.1607184410095202</v>
      </c>
      <c r="R5226">
        <v>10.7695913314819</v>
      </c>
      <c r="S5226">
        <v>555</v>
      </c>
      <c r="T5226">
        <v>7.9971789150447403</v>
      </c>
      <c r="U5226">
        <v>2.6169114112853999</v>
      </c>
      <c r="V5226">
        <v>76.465133666992202</v>
      </c>
      <c r="W5226">
        <v>101.815216064453</v>
      </c>
      <c r="X5226">
        <v>0.92682516574859597</v>
      </c>
      <c r="Y5226">
        <v>20077</v>
      </c>
    </row>
    <row r="5227" spans="1:25" x14ac:dyDescent="0.25">
      <c r="A5227" t="s">
        <v>81</v>
      </c>
      <c r="B5227" t="s">
        <v>41</v>
      </c>
      <c r="C5227" s="7" t="s">
        <v>86</v>
      </c>
      <c r="D5227" s="58" t="s">
        <v>87</v>
      </c>
      <c r="E5227" s="7">
        <v>41130</v>
      </c>
      <c r="F5227">
        <v>18</v>
      </c>
      <c r="G5227">
        <v>189.15682983398401</v>
      </c>
      <c r="H5227">
        <v>182.88331604003901</v>
      </c>
      <c r="I5227">
        <v>6.27349805831909</v>
      </c>
      <c r="J5227">
        <v>3.3165592700243003E-2</v>
      </c>
      <c r="K5227">
        <v>88.305244445800795</v>
      </c>
      <c r="L5227">
        <v>2.9872746467590301</v>
      </c>
      <c r="M5227">
        <v>4.9288020133972203</v>
      </c>
      <c r="N5227">
        <v>6.27349805831909</v>
      </c>
      <c r="O5227">
        <v>7.6181945800781303</v>
      </c>
      <c r="P5227">
        <v>9.5597209930419904</v>
      </c>
      <c r="Q5227">
        <v>2.05567574501038</v>
      </c>
      <c r="R5227">
        <v>10.491319656372101</v>
      </c>
      <c r="S5227">
        <v>555</v>
      </c>
      <c r="T5227">
        <v>7.7668165778681004</v>
      </c>
      <c r="U5227">
        <v>2.5642538070678702</v>
      </c>
      <c r="V5227">
        <v>76.465133666992202</v>
      </c>
      <c r="W5227">
        <v>101.815216064453</v>
      </c>
      <c r="X5227">
        <v>0.92543071508407604</v>
      </c>
      <c r="Y5227">
        <v>20076</v>
      </c>
    </row>
    <row r="5228" spans="1:25" x14ac:dyDescent="0.25">
      <c r="A5228" t="s">
        <v>81</v>
      </c>
      <c r="B5228" t="s">
        <v>41</v>
      </c>
      <c r="C5228" s="7" t="s">
        <v>86</v>
      </c>
      <c r="D5228" s="58" t="s">
        <v>87</v>
      </c>
      <c r="E5228" s="7">
        <v>41130</v>
      </c>
      <c r="F5228">
        <v>19</v>
      </c>
      <c r="G5228">
        <v>177.65702819824199</v>
      </c>
      <c r="H5228">
        <v>172.94874572753901</v>
      </c>
      <c r="I5228">
        <v>4.7082653045654297</v>
      </c>
      <c r="J5228">
        <v>2.6501992717385299E-2</v>
      </c>
      <c r="K5228">
        <v>85.637832641601605</v>
      </c>
      <c r="L5228">
        <v>1.4959076642990099</v>
      </c>
      <c r="M5228">
        <v>3.3937945365905802</v>
      </c>
      <c r="N5228">
        <v>4.7082653045654297</v>
      </c>
      <c r="O5228">
        <v>6.0227355957031303</v>
      </c>
      <c r="P5228">
        <v>7.9206223487854004</v>
      </c>
      <c r="Q5228">
        <v>0.58524900674819902</v>
      </c>
      <c r="R5228">
        <v>8.8312807083129901</v>
      </c>
      <c r="S5228">
        <v>555</v>
      </c>
      <c r="T5228">
        <v>7.3828437447517103</v>
      </c>
      <c r="U5228">
        <v>2.5066158771514901</v>
      </c>
      <c r="V5228">
        <v>76.465133666992202</v>
      </c>
      <c r="W5228">
        <v>101.815216064453</v>
      </c>
      <c r="X5228">
        <v>0.91477900743484497</v>
      </c>
      <c r="Y5228">
        <v>20077</v>
      </c>
    </row>
    <row r="5229" spans="1:25" x14ac:dyDescent="0.25">
      <c r="A5229" t="s">
        <v>81</v>
      </c>
      <c r="B5229" t="s">
        <v>41</v>
      </c>
      <c r="C5229" s="7" t="s">
        <v>86</v>
      </c>
      <c r="D5229" s="58" t="s">
        <v>87</v>
      </c>
      <c r="E5229" s="7">
        <v>41130</v>
      </c>
      <c r="F5229">
        <v>20</v>
      </c>
      <c r="G5229">
        <v>170.74873352050801</v>
      </c>
      <c r="H5229">
        <v>165.20101928710901</v>
      </c>
      <c r="I5229">
        <v>5.5477209091186497</v>
      </c>
      <c r="J5229">
        <v>3.2490551471710198E-2</v>
      </c>
      <c r="K5229">
        <v>81.153457641601605</v>
      </c>
      <c r="L5229">
        <v>2.8486628532409699</v>
      </c>
      <c r="M5229">
        <v>4.4432883262634304</v>
      </c>
      <c r="N5229">
        <v>5.5477209091186497</v>
      </c>
      <c r="O5229">
        <v>6.6521530151367196</v>
      </c>
      <c r="P5229">
        <v>8.2467784881591797</v>
      </c>
      <c r="Q5229">
        <v>2.0835177898407</v>
      </c>
      <c r="R5229">
        <v>9.0119237899780291</v>
      </c>
      <c r="S5229">
        <v>555</v>
      </c>
      <c r="T5229">
        <v>5.2235029700488003</v>
      </c>
      <c r="U5229">
        <v>2.1060860157012899</v>
      </c>
      <c r="V5229">
        <v>76.465133666992202</v>
      </c>
      <c r="W5229">
        <v>101.815216064453</v>
      </c>
      <c r="X5229">
        <v>0.91892439126968395</v>
      </c>
      <c r="Y5229">
        <v>20077</v>
      </c>
    </row>
    <row r="5230" spans="1:25" x14ac:dyDescent="0.25">
      <c r="A5230" t="s">
        <v>81</v>
      </c>
      <c r="B5230" t="s">
        <v>41</v>
      </c>
      <c r="C5230" s="7" t="s">
        <v>86</v>
      </c>
      <c r="D5230" s="58" t="s">
        <v>87</v>
      </c>
      <c r="E5230" s="7">
        <v>41130</v>
      </c>
      <c r="F5230">
        <v>21</v>
      </c>
      <c r="G5230">
        <v>167.678466796875</v>
      </c>
      <c r="H5230">
        <v>162.31834411621099</v>
      </c>
      <c r="I5230">
        <v>5.3601093292236301</v>
      </c>
      <c r="J5230">
        <v>3.1966596841812099E-2</v>
      </c>
      <c r="K5230">
        <v>76.54296875</v>
      </c>
      <c r="L5230">
        <v>2.6076588630676301</v>
      </c>
      <c r="M5230">
        <v>4.2338290214538601</v>
      </c>
      <c r="N5230">
        <v>5.3601093292236301</v>
      </c>
      <c r="O5230">
        <v>6.48639011383057</v>
      </c>
      <c r="P5230">
        <v>8.1125602722168004</v>
      </c>
      <c r="Q5230">
        <v>1.8273773193359399</v>
      </c>
      <c r="R5230">
        <v>8.8928413391113299</v>
      </c>
      <c r="S5230">
        <v>555</v>
      </c>
      <c r="T5230">
        <v>5.3878888121267003</v>
      </c>
      <c r="U5230">
        <v>2.14774870872498</v>
      </c>
      <c r="V5230">
        <v>76.465133666992202</v>
      </c>
      <c r="W5230">
        <v>101.815216064453</v>
      </c>
      <c r="X5230">
        <v>0.91733521223068204</v>
      </c>
      <c r="Y5230">
        <v>20077</v>
      </c>
    </row>
    <row r="5231" spans="1:25" x14ac:dyDescent="0.25">
      <c r="A5231" t="s">
        <v>81</v>
      </c>
      <c r="B5231" t="s">
        <v>41</v>
      </c>
      <c r="C5231" s="7" t="s">
        <v>86</v>
      </c>
      <c r="D5231" s="58" t="s">
        <v>87</v>
      </c>
      <c r="E5231" s="7">
        <v>41130</v>
      </c>
      <c r="F5231">
        <v>22</v>
      </c>
      <c r="G5231">
        <v>159.53887939453099</v>
      </c>
      <c r="H5231">
        <v>154.38497924804699</v>
      </c>
      <c r="I5231">
        <v>5.15390920639038</v>
      </c>
      <c r="J5231">
        <v>3.23050357401371E-2</v>
      </c>
      <c r="K5231">
        <v>73.555801391601605</v>
      </c>
      <c r="L5231">
        <v>2.53764128684998</v>
      </c>
      <c r="M5231">
        <v>4.0833535194396999</v>
      </c>
      <c r="N5231">
        <v>5.15390920639038</v>
      </c>
      <c r="O5231">
        <v>6.22446489334106</v>
      </c>
      <c r="P5231">
        <v>7.7701768875122097</v>
      </c>
      <c r="Q5231">
        <v>1.79596567153931</v>
      </c>
      <c r="R5231">
        <v>8.5118522644043004</v>
      </c>
      <c r="S5231">
        <v>555</v>
      </c>
      <c r="T5231">
        <v>4.87463899787031</v>
      </c>
      <c r="U5231">
        <v>2.0414845943450901</v>
      </c>
      <c r="V5231">
        <v>76.465133666992202</v>
      </c>
      <c r="W5231">
        <v>101.815216064453</v>
      </c>
      <c r="X5231">
        <v>0.92463672161102295</v>
      </c>
      <c r="Y5231">
        <v>20077</v>
      </c>
    </row>
    <row r="5232" spans="1:25" x14ac:dyDescent="0.25">
      <c r="A5232" t="s">
        <v>81</v>
      </c>
      <c r="B5232" t="s">
        <v>41</v>
      </c>
      <c r="C5232" s="7" t="s">
        <v>86</v>
      </c>
      <c r="D5232" s="58" t="s">
        <v>87</v>
      </c>
      <c r="E5232" s="7">
        <v>41130</v>
      </c>
      <c r="F5232">
        <v>23</v>
      </c>
      <c r="G5232">
        <v>150.12370300293</v>
      </c>
      <c r="H5232">
        <v>145.12568664550801</v>
      </c>
      <c r="I5232">
        <v>4.9980239868164098</v>
      </c>
      <c r="J5232">
        <v>3.3292703330516801E-2</v>
      </c>
      <c r="K5232">
        <v>71.171875</v>
      </c>
      <c r="L5232">
        <v>2.56544137001038</v>
      </c>
      <c r="M5232">
        <v>4.0026311874389604</v>
      </c>
      <c r="N5232">
        <v>4.9980239868164098</v>
      </c>
      <c r="O5232">
        <v>5.9934167861938503</v>
      </c>
      <c r="P5232">
        <v>7.4306063652038601</v>
      </c>
      <c r="Q5232">
        <v>1.87583804130554</v>
      </c>
      <c r="R5232">
        <v>8.1202096939086896</v>
      </c>
      <c r="S5232">
        <v>555</v>
      </c>
      <c r="T5232">
        <v>4.2141817283307397</v>
      </c>
      <c r="U5232">
        <v>1.89815425872803</v>
      </c>
      <c r="V5232">
        <v>76.465133666992202</v>
      </c>
      <c r="W5232">
        <v>101.815216064453</v>
      </c>
      <c r="X5232">
        <v>0.92467474937438998</v>
      </c>
      <c r="Y5232">
        <v>20077</v>
      </c>
    </row>
    <row r="5233" spans="1:25" x14ac:dyDescent="0.25">
      <c r="A5233" t="s">
        <v>81</v>
      </c>
      <c r="B5233" t="s">
        <v>41</v>
      </c>
      <c r="C5233" s="7" t="s">
        <v>86</v>
      </c>
      <c r="D5233" s="58" t="s">
        <v>87</v>
      </c>
      <c r="E5233" s="7">
        <v>41130</v>
      </c>
      <c r="F5233">
        <v>24</v>
      </c>
      <c r="G5233">
        <v>139.45216369628901</v>
      </c>
      <c r="H5233">
        <v>137.49853515625</v>
      </c>
      <c r="I5233">
        <v>1.9536281824111901</v>
      </c>
      <c r="J5233">
        <v>1.40093062072992E-2</v>
      </c>
      <c r="K5233">
        <v>67.727119445800795</v>
      </c>
      <c r="L5233">
        <v>-0.535588979721069</v>
      </c>
      <c r="M5233">
        <v>0.93506067991256703</v>
      </c>
      <c r="N5233">
        <v>1.9536281824111901</v>
      </c>
      <c r="O5233">
        <v>2.9721956253051798</v>
      </c>
      <c r="P5233">
        <v>4.4428453445434597</v>
      </c>
      <c r="Q5233">
        <v>-1.2412475347518901</v>
      </c>
      <c r="R5233">
        <v>5.1485037803649902</v>
      </c>
      <c r="S5233">
        <v>555</v>
      </c>
      <c r="T5233">
        <v>4.4076177208546596</v>
      </c>
      <c r="U5233">
        <v>1.9423464536666899</v>
      </c>
      <c r="V5233">
        <v>76.465133666992202</v>
      </c>
      <c r="W5233">
        <v>101.815216064453</v>
      </c>
      <c r="X5233">
        <v>0.92254179716110196</v>
      </c>
      <c r="Y5233">
        <v>20077</v>
      </c>
    </row>
    <row r="5234" spans="1:25" x14ac:dyDescent="0.25">
      <c r="A5234" t="s">
        <v>81</v>
      </c>
      <c r="B5234" t="s">
        <v>41</v>
      </c>
      <c r="C5234" s="7" t="s">
        <v>86</v>
      </c>
      <c r="D5234" s="58" t="s">
        <v>87</v>
      </c>
      <c r="E5234" s="7">
        <v>41131</v>
      </c>
      <c r="F5234">
        <v>1</v>
      </c>
      <c r="G5234">
        <v>135.19288635253901</v>
      </c>
      <c r="H5234">
        <v>130.76060485839801</v>
      </c>
      <c r="I5234">
        <v>4.4322834014892596</v>
      </c>
      <c r="J5234">
        <v>3.2784886658191702E-2</v>
      </c>
      <c r="K5234">
        <v>68.226005554199205</v>
      </c>
      <c r="L5234">
        <v>1.6411157846450799</v>
      </c>
      <c r="M5234">
        <v>3.29016017913818</v>
      </c>
      <c r="N5234">
        <v>4.4322834014892596</v>
      </c>
      <c r="O5234">
        <v>5.5744066238403303</v>
      </c>
      <c r="P5234">
        <v>7.2234516143798801</v>
      </c>
      <c r="Q5234">
        <v>0.84985852241516102</v>
      </c>
      <c r="R5234">
        <v>8.01470851898193</v>
      </c>
      <c r="S5234">
        <v>555</v>
      </c>
      <c r="T5234">
        <v>5.57235898725708</v>
      </c>
      <c r="U5234">
        <v>2.1779596805572501</v>
      </c>
      <c r="V5234">
        <v>76.841400146484403</v>
      </c>
      <c r="W5234">
        <v>104.280799865723</v>
      </c>
      <c r="X5234">
        <v>0.902762591838837</v>
      </c>
      <c r="Y5234">
        <v>20077</v>
      </c>
    </row>
    <row r="5235" spans="1:25" x14ac:dyDescent="0.25">
      <c r="A5235" t="s">
        <v>81</v>
      </c>
      <c r="B5235" t="s">
        <v>41</v>
      </c>
      <c r="C5235" s="7" t="s">
        <v>86</v>
      </c>
      <c r="D5235" s="58" t="s">
        <v>87</v>
      </c>
      <c r="E5235" s="7">
        <v>41131</v>
      </c>
      <c r="F5235">
        <v>2</v>
      </c>
      <c r="G5235">
        <v>128.75790405273401</v>
      </c>
      <c r="H5235">
        <v>126.700477600098</v>
      </c>
      <c r="I5235">
        <v>2.0574321746826199</v>
      </c>
      <c r="J5235">
        <v>1.5979075804352798E-2</v>
      </c>
      <c r="K5235">
        <v>67.047988891601605</v>
      </c>
      <c r="L5235">
        <v>-0.52224427461624101</v>
      </c>
      <c r="M5235">
        <v>1.0018495321273799</v>
      </c>
      <c r="N5235">
        <v>2.0574321746826199</v>
      </c>
      <c r="O5235">
        <v>3.11301493644714</v>
      </c>
      <c r="P5235">
        <v>4.6371088027954102</v>
      </c>
      <c r="Q5235">
        <v>-1.25354671478271</v>
      </c>
      <c r="R5235">
        <v>5.3684110641479501</v>
      </c>
      <c r="S5235">
        <v>555</v>
      </c>
      <c r="T5235">
        <v>4.76031630873001</v>
      </c>
      <c r="U5235">
        <v>2.0129323005676301</v>
      </c>
      <c r="V5235">
        <v>76.841400146484403</v>
      </c>
      <c r="W5235">
        <v>104.280799865723</v>
      </c>
      <c r="X5235">
        <v>0.89961713552474998</v>
      </c>
      <c r="Y5235">
        <v>20077</v>
      </c>
    </row>
    <row r="5236" spans="1:25" x14ac:dyDescent="0.25">
      <c r="A5236" t="s">
        <v>81</v>
      </c>
      <c r="B5236" t="s">
        <v>41</v>
      </c>
      <c r="C5236" s="7" t="s">
        <v>86</v>
      </c>
      <c r="D5236" s="58" t="s">
        <v>87</v>
      </c>
      <c r="E5236" s="7">
        <v>41131</v>
      </c>
      <c r="F5236">
        <v>3</v>
      </c>
      <c r="G5236">
        <v>126.534965515137</v>
      </c>
      <c r="H5236">
        <v>123.72141265869099</v>
      </c>
      <c r="I5236">
        <v>2.8135464191436799</v>
      </c>
      <c r="J5236">
        <v>2.2235328331589699E-2</v>
      </c>
      <c r="K5236">
        <v>66.037391662597699</v>
      </c>
      <c r="L5236">
        <v>0.27954950928687999</v>
      </c>
      <c r="M5236">
        <v>1.77665555477142</v>
      </c>
      <c r="N5236">
        <v>2.8135464191436799</v>
      </c>
      <c r="O5236">
        <v>3.8504374027252202</v>
      </c>
      <c r="P5236">
        <v>5.3475437164306596</v>
      </c>
      <c r="Q5236">
        <v>-0.43880340456962602</v>
      </c>
      <c r="R5236">
        <v>6.06589651107788</v>
      </c>
      <c r="S5236">
        <v>555</v>
      </c>
      <c r="T5236">
        <v>4.6168454427079304</v>
      </c>
      <c r="U5236">
        <v>1.97728836536407</v>
      </c>
      <c r="V5236">
        <v>76.841400146484403</v>
      </c>
      <c r="W5236">
        <v>104.280799865723</v>
      </c>
      <c r="X5236">
        <v>0.90051078796386697</v>
      </c>
      <c r="Y5236">
        <v>20077</v>
      </c>
    </row>
    <row r="5237" spans="1:25" x14ac:dyDescent="0.25">
      <c r="A5237" t="s">
        <v>81</v>
      </c>
      <c r="B5237" t="s">
        <v>41</v>
      </c>
      <c r="C5237" s="7" t="s">
        <v>86</v>
      </c>
      <c r="D5237" s="58" t="s">
        <v>87</v>
      </c>
      <c r="E5237" s="7">
        <v>41131</v>
      </c>
      <c r="F5237">
        <v>4</v>
      </c>
      <c r="G5237">
        <v>125.926345825195</v>
      </c>
      <c r="H5237">
        <v>123.477012634277</v>
      </c>
      <c r="I5237">
        <v>2.4493365287780802</v>
      </c>
      <c r="J5237">
        <v>1.9450549036264399E-2</v>
      </c>
      <c r="K5237">
        <v>65.280136108398395</v>
      </c>
      <c r="L5237">
        <v>-0.177484005689621</v>
      </c>
      <c r="M5237">
        <v>1.37446296215057</v>
      </c>
      <c r="N5237">
        <v>2.4493365287780802</v>
      </c>
      <c r="O5237">
        <v>3.5242104530334499</v>
      </c>
      <c r="P5237">
        <v>5.0761570930481001</v>
      </c>
      <c r="Q5237">
        <v>-0.92215108871460005</v>
      </c>
      <c r="R5237">
        <v>5.8208241462707502</v>
      </c>
      <c r="S5237">
        <v>555</v>
      </c>
      <c r="T5237">
        <v>4.96972785377943</v>
      </c>
      <c r="U5237">
        <v>2.0497190952300999</v>
      </c>
      <c r="V5237">
        <v>76.841400146484403</v>
      </c>
      <c r="W5237">
        <v>104.280799865723</v>
      </c>
      <c r="X5237">
        <v>0.89556246995925903</v>
      </c>
      <c r="Y5237">
        <v>20077</v>
      </c>
    </row>
    <row r="5238" spans="1:25" x14ac:dyDescent="0.25">
      <c r="A5238" t="s">
        <v>81</v>
      </c>
      <c r="B5238" t="s">
        <v>41</v>
      </c>
      <c r="C5238" s="7" t="s">
        <v>86</v>
      </c>
      <c r="D5238" s="58" t="s">
        <v>87</v>
      </c>
      <c r="E5238" s="7">
        <v>41131</v>
      </c>
      <c r="F5238">
        <v>5</v>
      </c>
      <c r="G5238">
        <v>131.25234985351599</v>
      </c>
      <c r="H5238">
        <v>129.54965209960901</v>
      </c>
      <c r="I5238">
        <v>1.7026886940002399</v>
      </c>
      <c r="J5238">
        <v>1.2972635217010999E-2</v>
      </c>
      <c r="K5238">
        <v>64.325889587402301</v>
      </c>
      <c r="L5238">
        <v>-1.00917232036591</v>
      </c>
      <c r="M5238">
        <v>0.59301716089248702</v>
      </c>
      <c r="N5238">
        <v>1.7026886940002399</v>
      </c>
      <c r="O5238">
        <v>2.81236028671265</v>
      </c>
      <c r="P5238">
        <v>4.41454982757568</v>
      </c>
      <c r="Q5238">
        <v>-1.777947306633</v>
      </c>
      <c r="R5238">
        <v>5.1833248138427699</v>
      </c>
      <c r="S5238">
        <v>555</v>
      </c>
      <c r="T5238">
        <v>5.3015475530462197</v>
      </c>
      <c r="U5238">
        <v>2.1160764694213898</v>
      </c>
      <c r="V5238">
        <v>76.841400146484403</v>
      </c>
      <c r="W5238">
        <v>104.280799865723</v>
      </c>
      <c r="X5238">
        <v>0.90001732110977195</v>
      </c>
      <c r="Y5238">
        <v>20077</v>
      </c>
    </row>
    <row r="5239" spans="1:25" x14ac:dyDescent="0.25">
      <c r="A5239" t="s">
        <v>81</v>
      </c>
      <c r="B5239" t="s">
        <v>41</v>
      </c>
      <c r="C5239" s="7" t="s">
        <v>86</v>
      </c>
      <c r="D5239" s="58" t="s">
        <v>87</v>
      </c>
      <c r="E5239" s="7">
        <v>41131</v>
      </c>
      <c r="F5239">
        <v>6</v>
      </c>
      <c r="G5239">
        <v>146.88116455078099</v>
      </c>
      <c r="H5239">
        <v>146.462326049805</v>
      </c>
      <c r="I5239">
        <v>0.41883233189582803</v>
      </c>
      <c r="J5239">
        <v>2.8515048325061798E-3</v>
      </c>
      <c r="K5239">
        <v>63.5106010437012</v>
      </c>
      <c r="L5239">
        <v>-2.4052197933196999</v>
      </c>
      <c r="M5239">
        <v>-0.73674690723419201</v>
      </c>
      <c r="N5239">
        <v>0.41883233189582803</v>
      </c>
      <c r="O5239">
        <v>1.5744115114212001</v>
      </c>
      <c r="P5239">
        <v>3.2428843975067099</v>
      </c>
      <c r="Q5239">
        <v>-3.20579934120178</v>
      </c>
      <c r="R5239">
        <v>4.0434641838073704</v>
      </c>
      <c r="S5239">
        <v>555</v>
      </c>
      <c r="T5239">
        <v>5.6063331881201997</v>
      </c>
      <c r="U5239">
        <v>2.2036197185516402</v>
      </c>
      <c r="V5239">
        <v>76.841400146484403</v>
      </c>
      <c r="W5239">
        <v>104.280799865723</v>
      </c>
      <c r="X5239">
        <v>0.90286427736282304</v>
      </c>
      <c r="Y5239">
        <v>20077</v>
      </c>
    </row>
    <row r="5240" spans="1:25" x14ac:dyDescent="0.25">
      <c r="A5240" t="s">
        <v>81</v>
      </c>
      <c r="B5240" t="s">
        <v>41</v>
      </c>
      <c r="C5240" s="7" t="s">
        <v>86</v>
      </c>
      <c r="D5240" s="58" t="s">
        <v>87</v>
      </c>
      <c r="E5240" s="7">
        <v>41131</v>
      </c>
      <c r="F5240">
        <v>7</v>
      </c>
      <c r="G5240">
        <v>169.14019775390599</v>
      </c>
      <c r="H5240">
        <v>165.45178222656301</v>
      </c>
      <c r="I5240">
        <v>3.6884195804595898</v>
      </c>
      <c r="J5240">
        <v>2.1806877106428101E-2</v>
      </c>
      <c r="K5240">
        <v>63.188056945800803</v>
      </c>
      <c r="L5240">
        <v>0.70672488212585405</v>
      </c>
      <c r="M5240">
        <v>2.46833419799805</v>
      </c>
      <c r="N5240">
        <v>3.6884195804595898</v>
      </c>
      <c r="O5240">
        <v>4.9085049629211399</v>
      </c>
      <c r="P5240">
        <v>6.6701145172119096</v>
      </c>
      <c r="Q5240">
        <v>-0.13854408264160201</v>
      </c>
      <c r="R5240">
        <v>7.5153827667236301</v>
      </c>
      <c r="S5240">
        <v>555</v>
      </c>
      <c r="T5240">
        <v>6.1331505079579101</v>
      </c>
      <c r="U5240">
        <v>2.3266286849975599</v>
      </c>
      <c r="V5240">
        <v>76.841400146484403</v>
      </c>
      <c r="W5240">
        <v>104.280799865723</v>
      </c>
      <c r="X5240">
        <v>0.90258979797363303</v>
      </c>
      <c r="Y5240">
        <v>20077</v>
      </c>
    </row>
    <row r="5241" spans="1:25" x14ac:dyDescent="0.25">
      <c r="A5241" t="s">
        <v>81</v>
      </c>
      <c r="B5241" t="s">
        <v>41</v>
      </c>
      <c r="C5241" s="7" t="s">
        <v>86</v>
      </c>
      <c r="D5241" s="58" t="s">
        <v>87</v>
      </c>
      <c r="E5241" s="7">
        <v>41131</v>
      </c>
      <c r="F5241">
        <v>8</v>
      </c>
      <c r="G5241">
        <v>187.26686096191401</v>
      </c>
      <c r="H5241">
        <v>186.64491271972699</v>
      </c>
      <c r="I5241">
        <v>0.62194937467575095</v>
      </c>
      <c r="J5241">
        <v>3.3211929257959101E-3</v>
      </c>
      <c r="K5241">
        <v>64.840957641601605</v>
      </c>
      <c r="L5241">
        <v>-2.7395236492157</v>
      </c>
      <c r="M5241">
        <v>-0.75353807210922197</v>
      </c>
      <c r="N5241">
        <v>0.62194937467575095</v>
      </c>
      <c r="O5241">
        <v>1.99743676185608</v>
      </c>
      <c r="P5241">
        <v>3.9834222793579102</v>
      </c>
      <c r="Q5241">
        <v>-3.69245433807373</v>
      </c>
      <c r="R5241">
        <v>4.9363532066345197</v>
      </c>
      <c r="S5241">
        <v>555</v>
      </c>
      <c r="T5241">
        <v>7.6666814121775202</v>
      </c>
      <c r="U5241">
        <v>2.6229712963104199</v>
      </c>
      <c r="V5241">
        <v>76.841400146484403</v>
      </c>
      <c r="W5241">
        <v>104.280799865723</v>
      </c>
      <c r="X5241">
        <v>0.89526981115341198</v>
      </c>
      <c r="Y5241">
        <v>20075</v>
      </c>
    </row>
    <row r="5242" spans="1:25" x14ac:dyDescent="0.25">
      <c r="A5242" t="s">
        <v>81</v>
      </c>
      <c r="B5242" t="s">
        <v>41</v>
      </c>
      <c r="C5242" s="7" t="s">
        <v>86</v>
      </c>
      <c r="D5242" s="58" t="s">
        <v>87</v>
      </c>
      <c r="E5242" s="7">
        <v>41131</v>
      </c>
      <c r="F5242">
        <v>9</v>
      </c>
      <c r="G5242">
        <v>201.79824829101599</v>
      </c>
      <c r="H5242">
        <v>204.03988647460901</v>
      </c>
      <c r="I5242">
        <v>-2.2416329383850102</v>
      </c>
      <c r="J5242">
        <v>-1.1108286678790999E-2</v>
      </c>
      <c r="K5242">
        <v>68.070869445800795</v>
      </c>
      <c r="L5242">
        <v>-5.8553113937377903</v>
      </c>
      <c r="M5242">
        <v>-3.7203207015991202</v>
      </c>
      <c r="N5242">
        <v>-2.2416329383850102</v>
      </c>
      <c r="O5242">
        <v>-0.762944936752319</v>
      </c>
      <c r="P5242">
        <v>1.3720455169677701</v>
      </c>
      <c r="Q5242">
        <v>-6.87973880767822</v>
      </c>
      <c r="R5242">
        <v>2.39647316932678</v>
      </c>
      <c r="S5242">
        <v>555</v>
      </c>
      <c r="T5242">
        <v>8.8445419888634493</v>
      </c>
      <c r="U5242">
        <v>2.8197681903839098</v>
      </c>
      <c r="V5242">
        <v>76.841400146484403</v>
      </c>
      <c r="W5242">
        <v>104.280799865723</v>
      </c>
      <c r="X5242">
        <v>0.89025974273681596</v>
      </c>
      <c r="Y5242">
        <v>20075</v>
      </c>
    </row>
    <row r="5243" spans="1:25" x14ac:dyDescent="0.25">
      <c r="A5243" t="s">
        <v>81</v>
      </c>
      <c r="B5243" t="s">
        <v>41</v>
      </c>
      <c r="C5243" s="7" t="s">
        <v>86</v>
      </c>
      <c r="D5243" s="58" t="s">
        <v>87</v>
      </c>
      <c r="E5243" s="7">
        <v>41131</v>
      </c>
      <c r="F5243">
        <v>10</v>
      </c>
      <c r="G5243">
        <v>214.73443603515599</v>
      </c>
      <c r="H5243">
        <v>215.71189880371099</v>
      </c>
      <c r="I5243">
        <v>-0.97745198011398304</v>
      </c>
      <c r="J5243">
        <v>-4.5519107952714001E-3</v>
      </c>
      <c r="K5243">
        <v>72.018974304199205</v>
      </c>
      <c r="L5243">
        <v>-4.77496290206909</v>
      </c>
      <c r="M5243">
        <v>-2.5313627719879199</v>
      </c>
      <c r="N5243">
        <v>-0.97745198011398304</v>
      </c>
      <c r="O5243">
        <v>0.57645857334136996</v>
      </c>
      <c r="P5243">
        <v>2.8200588226318399</v>
      </c>
      <c r="Q5243">
        <v>-5.8515043258667001</v>
      </c>
      <c r="R5243">
        <v>3.8966002464294398</v>
      </c>
      <c r="S5243">
        <v>555</v>
      </c>
      <c r="T5243">
        <v>9.7456577942648401</v>
      </c>
      <c r="U5243">
        <v>2.9632134437561</v>
      </c>
      <c r="V5243">
        <v>76.841400146484403</v>
      </c>
      <c r="W5243">
        <v>104.280799865723</v>
      </c>
      <c r="X5243">
        <v>0.89165169000625599</v>
      </c>
      <c r="Y5243">
        <v>20077</v>
      </c>
    </row>
    <row r="5244" spans="1:25" x14ac:dyDescent="0.25">
      <c r="A5244" t="s">
        <v>81</v>
      </c>
      <c r="B5244" t="s">
        <v>41</v>
      </c>
      <c r="C5244" s="7" t="s">
        <v>86</v>
      </c>
      <c r="D5244" s="58" t="s">
        <v>87</v>
      </c>
      <c r="E5244" s="7">
        <v>41131</v>
      </c>
      <c r="F5244">
        <v>11</v>
      </c>
      <c r="G5244">
        <v>223.64999389648401</v>
      </c>
      <c r="H5244">
        <v>225.70864868164099</v>
      </c>
      <c r="I5244">
        <v>-2.0586593151092498</v>
      </c>
      <c r="J5244">
        <v>-9.2048263177275692E-3</v>
      </c>
      <c r="K5244">
        <v>75.793525695800795</v>
      </c>
      <c r="L5244">
        <v>-6.0649118423461896</v>
      </c>
      <c r="M5244">
        <v>-3.6979854106903098</v>
      </c>
      <c r="N5244">
        <v>-2.0586593151092498</v>
      </c>
      <c r="O5244">
        <v>-0.41933336853981001</v>
      </c>
      <c r="P5244">
        <v>1.94759297370911</v>
      </c>
      <c r="Q5244">
        <v>-7.2006287574768102</v>
      </c>
      <c r="R5244">
        <v>3.0833098888397199</v>
      </c>
      <c r="S5244">
        <v>555</v>
      </c>
      <c r="T5244">
        <v>10.782466570673099</v>
      </c>
      <c r="U5244">
        <v>3.1260952949523899</v>
      </c>
      <c r="V5244">
        <v>76.841400146484403</v>
      </c>
      <c r="W5244">
        <v>104.280799865723</v>
      </c>
      <c r="X5244">
        <v>0.88873481750488303</v>
      </c>
      <c r="Y5244">
        <v>20077</v>
      </c>
    </row>
    <row r="5245" spans="1:25" x14ac:dyDescent="0.25">
      <c r="A5245" t="s">
        <v>81</v>
      </c>
      <c r="B5245" t="s">
        <v>41</v>
      </c>
      <c r="C5245" s="7" t="s">
        <v>86</v>
      </c>
      <c r="D5245" s="58" t="s">
        <v>87</v>
      </c>
      <c r="E5245" s="7">
        <v>41131</v>
      </c>
      <c r="F5245">
        <v>12</v>
      </c>
      <c r="G5245">
        <v>226.91993713378901</v>
      </c>
      <c r="H5245">
        <v>229.70321655273401</v>
      </c>
      <c r="I5245">
        <v>-2.7832720279693599</v>
      </c>
      <c r="J5245">
        <v>-1.22654363512993E-2</v>
      </c>
      <c r="K5245">
        <v>79.284042358398395</v>
      </c>
      <c r="L5245">
        <v>-6.69203853607178</v>
      </c>
      <c r="M5245">
        <v>-4.3827075958251998</v>
      </c>
      <c r="N5245">
        <v>-2.7832720279693599</v>
      </c>
      <c r="O5245">
        <v>-1.1838364601135301</v>
      </c>
      <c r="P5245">
        <v>1.12549448013306</v>
      </c>
      <c r="Q5245">
        <v>-7.8001194000244096</v>
      </c>
      <c r="R5245">
        <v>2.2335755825042698</v>
      </c>
      <c r="S5245">
        <v>555</v>
      </c>
      <c r="T5245">
        <v>10.2540129345566</v>
      </c>
      <c r="U5245">
        <v>3.05002665519714</v>
      </c>
      <c r="V5245">
        <v>76.841400146484403</v>
      </c>
      <c r="W5245">
        <v>104.280799865723</v>
      </c>
      <c r="X5245">
        <v>0.897266685962677</v>
      </c>
      <c r="Y5245">
        <v>20076</v>
      </c>
    </row>
    <row r="5246" spans="1:25" x14ac:dyDescent="0.25">
      <c r="A5246" t="s">
        <v>81</v>
      </c>
      <c r="B5246" t="s">
        <v>41</v>
      </c>
      <c r="C5246" s="7" t="s">
        <v>86</v>
      </c>
      <c r="D5246" s="58" t="s">
        <v>87</v>
      </c>
      <c r="E5246" s="7">
        <v>41131</v>
      </c>
      <c r="F5246">
        <v>13</v>
      </c>
      <c r="G5246">
        <v>232.95401000976599</v>
      </c>
      <c r="H5246">
        <v>231.81669616699199</v>
      </c>
      <c r="I5246">
        <v>1.13731288909912</v>
      </c>
      <c r="J5246">
        <v>4.8821344971656799E-3</v>
      </c>
      <c r="K5246">
        <v>82.733261108398395</v>
      </c>
      <c r="L5246">
        <v>-2.7088961601257302</v>
      </c>
      <c r="M5246">
        <v>-0.436524718999863</v>
      </c>
      <c r="N5246">
        <v>1.13731288909912</v>
      </c>
      <c r="O5246">
        <v>2.7111504077911399</v>
      </c>
      <c r="P5246">
        <v>4.9835219383239702</v>
      </c>
      <c r="Q5246">
        <v>-3.7992429733276398</v>
      </c>
      <c r="R5246">
        <v>6.0738687515258798</v>
      </c>
      <c r="S5246">
        <v>555</v>
      </c>
      <c r="T5246">
        <v>9.8524759732373504</v>
      </c>
      <c r="U5246">
        <v>3.0012128353118901</v>
      </c>
      <c r="V5246">
        <v>76.841400146484403</v>
      </c>
      <c r="W5246">
        <v>104.280799865723</v>
      </c>
      <c r="X5246">
        <v>0.89763104915618896</v>
      </c>
      <c r="Y5246">
        <v>20077</v>
      </c>
    </row>
    <row r="5247" spans="1:25" x14ac:dyDescent="0.25">
      <c r="A5247" t="s">
        <v>81</v>
      </c>
      <c r="B5247" t="s">
        <v>41</v>
      </c>
      <c r="C5247" s="7" t="s">
        <v>86</v>
      </c>
      <c r="D5247" s="58" t="s">
        <v>87</v>
      </c>
      <c r="E5247" s="7">
        <v>41131</v>
      </c>
      <c r="F5247">
        <v>14</v>
      </c>
      <c r="G5247">
        <v>232.18928527832</v>
      </c>
      <c r="H5247">
        <v>230.424240112305</v>
      </c>
      <c r="I5247">
        <v>1.76503765583038</v>
      </c>
      <c r="J5247">
        <v>7.60171888396144E-3</v>
      </c>
      <c r="K5247">
        <v>85.361045837402301</v>
      </c>
      <c r="L5247">
        <v>-2.2649700641632098</v>
      </c>
      <c r="M5247">
        <v>0.115991160273552</v>
      </c>
      <c r="N5247">
        <v>1.76503765583038</v>
      </c>
      <c r="O5247">
        <v>3.4140841960907</v>
      </c>
      <c r="P5247">
        <v>5.7950453758239702</v>
      </c>
      <c r="Q5247">
        <v>-3.40742135047913</v>
      </c>
      <c r="R5247">
        <v>6.9374966621398899</v>
      </c>
      <c r="S5247">
        <v>555</v>
      </c>
      <c r="T5247">
        <v>10.965524785944799</v>
      </c>
      <c r="U5247">
        <v>3.14463186264038</v>
      </c>
      <c r="V5247">
        <v>76.841400146484403</v>
      </c>
      <c r="W5247">
        <v>104.280799865723</v>
      </c>
      <c r="X5247">
        <v>0.89471858739852905</v>
      </c>
      <c r="Y5247">
        <v>20077</v>
      </c>
    </row>
    <row r="5248" spans="1:25" x14ac:dyDescent="0.25">
      <c r="A5248" t="s">
        <v>81</v>
      </c>
      <c r="B5248" t="s">
        <v>41</v>
      </c>
      <c r="C5248" s="7" t="s">
        <v>86</v>
      </c>
      <c r="D5248" s="58" t="s">
        <v>87</v>
      </c>
      <c r="E5248" s="7">
        <v>41131</v>
      </c>
      <c r="F5248">
        <v>15</v>
      </c>
      <c r="G5248">
        <v>221.15017700195301</v>
      </c>
      <c r="H5248">
        <v>211.67436218261699</v>
      </c>
      <c r="I5248">
        <v>9.4758138656616193</v>
      </c>
      <c r="J5248">
        <v>4.2847868055105202E-2</v>
      </c>
      <c r="K5248">
        <v>86.772880554199205</v>
      </c>
      <c r="L5248">
        <v>5.4578967094421396</v>
      </c>
      <c r="M5248">
        <v>7.8317146301269496</v>
      </c>
      <c r="N5248">
        <v>9.4758138656616193</v>
      </c>
      <c r="O5248">
        <v>11.1199131011963</v>
      </c>
      <c r="P5248">
        <v>13.493730545043899</v>
      </c>
      <c r="Q5248">
        <v>4.3188734054565403</v>
      </c>
      <c r="R5248">
        <v>14.632754325866699</v>
      </c>
      <c r="S5248">
        <v>555</v>
      </c>
      <c r="T5248">
        <v>11.3027323503127</v>
      </c>
      <c r="U5248">
        <v>3.1351971626281698</v>
      </c>
      <c r="V5248">
        <v>76.841400146484403</v>
      </c>
      <c r="W5248">
        <v>104.280799865723</v>
      </c>
      <c r="X5248">
        <v>0.89499843120574996</v>
      </c>
      <c r="Y5248">
        <v>20076</v>
      </c>
    </row>
    <row r="5249" spans="1:25" x14ac:dyDescent="0.25">
      <c r="A5249" t="s">
        <v>81</v>
      </c>
      <c r="B5249" t="s">
        <v>41</v>
      </c>
      <c r="C5249" s="7" t="s">
        <v>86</v>
      </c>
      <c r="D5249" s="58" t="s">
        <v>87</v>
      </c>
      <c r="E5249" s="7">
        <v>41131</v>
      </c>
      <c r="F5249">
        <v>16</v>
      </c>
      <c r="G5249">
        <v>209.418701171875</v>
      </c>
      <c r="H5249">
        <v>200.616622924805</v>
      </c>
      <c r="I5249">
        <v>8.8020734786987305</v>
      </c>
      <c r="J5249">
        <v>4.2030978947877898E-2</v>
      </c>
      <c r="K5249">
        <v>87.734931945800795</v>
      </c>
      <c r="L5249">
        <v>5.0880022048950204</v>
      </c>
      <c r="M5249">
        <v>7.2823052406311</v>
      </c>
      <c r="N5249">
        <v>8.8020734786987305</v>
      </c>
      <c r="O5249">
        <v>10.321841239929199</v>
      </c>
      <c r="P5249">
        <v>12.5161437988281</v>
      </c>
      <c r="Q5249">
        <v>4.0351152420043901</v>
      </c>
      <c r="R5249">
        <v>13.5690317153931</v>
      </c>
      <c r="S5249">
        <v>555</v>
      </c>
      <c r="T5249">
        <v>9.81716839584357</v>
      </c>
      <c r="U5249">
        <v>2.8981049060821502</v>
      </c>
      <c r="V5249">
        <v>76.841400146484403</v>
      </c>
      <c r="W5249">
        <v>104.280799865723</v>
      </c>
      <c r="X5249">
        <v>0.91108226776123002</v>
      </c>
      <c r="Y5249">
        <v>20077</v>
      </c>
    </row>
    <row r="5250" spans="1:25" x14ac:dyDescent="0.25">
      <c r="A5250" t="s">
        <v>81</v>
      </c>
      <c r="B5250" t="s">
        <v>41</v>
      </c>
      <c r="C5250" s="7" t="s">
        <v>86</v>
      </c>
      <c r="D5250" s="58" t="s">
        <v>87</v>
      </c>
      <c r="E5250" s="7">
        <v>41131</v>
      </c>
      <c r="F5250">
        <v>17</v>
      </c>
      <c r="G5250">
        <v>197.35655212402301</v>
      </c>
      <c r="H5250">
        <v>187.82492065429699</v>
      </c>
      <c r="I5250">
        <v>9.5316333770752006</v>
      </c>
      <c r="J5250">
        <v>4.8296511173248298E-2</v>
      </c>
      <c r="K5250">
        <v>87.733261108398395</v>
      </c>
      <c r="L5250">
        <v>5.9063439369201696</v>
      </c>
      <c r="M5250">
        <v>8.0481939315795898</v>
      </c>
      <c r="N5250">
        <v>9.5316333770752006</v>
      </c>
      <c r="O5250">
        <v>11.0150718688965</v>
      </c>
      <c r="P5250">
        <v>13.1569223403931</v>
      </c>
      <c r="Q5250">
        <v>4.8786249160766602</v>
      </c>
      <c r="R5250">
        <v>14.1846418380737</v>
      </c>
      <c r="S5250">
        <v>555</v>
      </c>
      <c r="T5250">
        <v>9.4868009130699402</v>
      </c>
      <c r="U5250">
        <v>2.8288283348083501</v>
      </c>
      <c r="V5250">
        <v>76.841400146484403</v>
      </c>
      <c r="W5250">
        <v>104.280799865723</v>
      </c>
      <c r="X5250">
        <v>0.92682516574859597</v>
      </c>
      <c r="Y5250">
        <v>20077</v>
      </c>
    </row>
    <row r="5251" spans="1:25" x14ac:dyDescent="0.25">
      <c r="A5251" t="s">
        <v>81</v>
      </c>
      <c r="B5251" t="s">
        <v>41</v>
      </c>
      <c r="C5251" s="7" t="s">
        <v>86</v>
      </c>
      <c r="D5251" s="58" t="s">
        <v>87</v>
      </c>
      <c r="E5251" s="7">
        <v>41131</v>
      </c>
      <c r="F5251">
        <v>18</v>
      </c>
      <c r="G5251">
        <v>180.59860229492199</v>
      </c>
      <c r="H5251">
        <v>172.11627197265599</v>
      </c>
      <c r="I5251">
        <v>8.4823274612426793</v>
      </c>
      <c r="J5251">
        <v>4.6967845410108601E-2</v>
      </c>
      <c r="K5251">
        <v>86.171875</v>
      </c>
      <c r="L5251">
        <v>5.1280574798584002</v>
      </c>
      <c r="M5251">
        <v>7.1097869873046902</v>
      </c>
      <c r="N5251">
        <v>8.4823274612426793</v>
      </c>
      <c r="O5251">
        <v>9.8548669815063494</v>
      </c>
      <c r="P5251">
        <v>11.836596488952599</v>
      </c>
      <c r="Q5251">
        <v>4.1771688461303702</v>
      </c>
      <c r="R5251">
        <v>12.787486076355</v>
      </c>
      <c r="S5251">
        <v>555</v>
      </c>
      <c r="T5251">
        <v>8.2133171052775502</v>
      </c>
      <c r="U5251">
        <v>2.6173505783081099</v>
      </c>
      <c r="V5251">
        <v>76.841400146484403</v>
      </c>
      <c r="W5251">
        <v>104.280799865723</v>
      </c>
      <c r="X5251">
        <v>0.92543071508407604</v>
      </c>
      <c r="Y5251">
        <v>20076</v>
      </c>
    </row>
    <row r="5252" spans="1:25" x14ac:dyDescent="0.25">
      <c r="A5252" t="s">
        <v>81</v>
      </c>
      <c r="B5252" t="s">
        <v>41</v>
      </c>
      <c r="C5252" s="7" t="s">
        <v>86</v>
      </c>
      <c r="D5252" s="58" t="s">
        <v>87</v>
      </c>
      <c r="E5252" s="7">
        <v>41131</v>
      </c>
      <c r="F5252">
        <v>19</v>
      </c>
      <c r="G5252">
        <v>168.09599304199199</v>
      </c>
      <c r="H5252">
        <v>163.61654663085901</v>
      </c>
      <c r="I5252">
        <v>4.4794483184814498</v>
      </c>
      <c r="J5252">
        <v>2.6648156344890601E-2</v>
      </c>
      <c r="K5252">
        <v>83.572547912597699</v>
      </c>
      <c r="L5252">
        <v>0.99619460105895996</v>
      </c>
      <c r="M5252">
        <v>3.0541291236877401</v>
      </c>
      <c r="N5252">
        <v>4.4794483184814498</v>
      </c>
      <c r="O5252">
        <v>5.90476751327515</v>
      </c>
      <c r="P5252">
        <v>7.9627017974853498</v>
      </c>
      <c r="Q5252">
        <v>8.7405238300561905E-3</v>
      </c>
      <c r="R5252">
        <v>8.9501562118530291</v>
      </c>
      <c r="S5252">
        <v>555</v>
      </c>
      <c r="T5252">
        <v>8.7400449413339594</v>
      </c>
      <c r="U5252">
        <v>2.7179973125457799</v>
      </c>
      <c r="V5252">
        <v>76.841400146484403</v>
      </c>
      <c r="W5252">
        <v>104.280799865723</v>
      </c>
      <c r="X5252">
        <v>0.91477900743484497</v>
      </c>
      <c r="Y5252">
        <v>20077</v>
      </c>
    </row>
    <row r="5253" spans="1:25" x14ac:dyDescent="0.25">
      <c r="A5253" t="s">
        <v>81</v>
      </c>
      <c r="B5253" t="s">
        <v>41</v>
      </c>
      <c r="C5253" s="7" t="s">
        <v>86</v>
      </c>
      <c r="D5253" s="58" t="s">
        <v>87</v>
      </c>
      <c r="E5253" s="7">
        <v>41131</v>
      </c>
      <c r="F5253">
        <v>20</v>
      </c>
      <c r="G5253">
        <v>162.010818481445</v>
      </c>
      <c r="H5253">
        <v>156.49295043945301</v>
      </c>
      <c r="I5253">
        <v>5.5178694725036603</v>
      </c>
      <c r="J5253">
        <v>3.4058649092912702E-2</v>
      </c>
      <c r="K5253">
        <v>78.939170837402301</v>
      </c>
      <c r="L5253">
        <v>2.2771666049957302</v>
      </c>
      <c r="M5253">
        <v>4.1918001174926802</v>
      </c>
      <c r="N5253">
        <v>5.5178694725036603</v>
      </c>
      <c r="O5253">
        <v>6.8439388275146502</v>
      </c>
      <c r="P5253">
        <v>8.7585725784301793</v>
      </c>
      <c r="Q5253">
        <v>1.3584723472595199</v>
      </c>
      <c r="R5253">
        <v>9.6772670745849592</v>
      </c>
      <c r="S5253">
        <v>555</v>
      </c>
      <c r="T5253">
        <v>7.5664316481925198</v>
      </c>
      <c r="U5253">
        <v>2.5287339687347399</v>
      </c>
      <c r="V5253">
        <v>76.841400146484403</v>
      </c>
      <c r="W5253">
        <v>104.280799865723</v>
      </c>
      <c r="X5253">
        <v>0.91892439126968395</v>
      </c>
      <c r="Y5253">
        <v>20077</v>
      </c>
    </row>
    <row r="5254" spans="1:25" x14ac:dyDescent="0.25">
      <c r="A5254" t="s">
        <v>81</v>
      </c>
      <c r="B5254" t="s">
        <v>41</v>
      </c>
      <c r="C5254" s="7" t="s">
        <v>86</v>
      </c>
      <c r="D5254" s="58" t="s">
        <v>87</v>
      </c>
      <c r="E5254" s="7">
        <v>41131</v>
      </c>
      <c r="F5254">
        <v>21</v>
      </c>
      <c r="G5254">
        <v>156.74603271484401</v>
      </c>
      <c r="H5254">
        <v>155.584884643555</v>
      </c>
      <c r="I5254">
        <v>1.16113746166229</v>
      </c>
      <c r="J5254">
        <v>7.4077630415558798E-3</v>
      </c>
      <c r="K5254">
        <v>74.206474304199205</v>
      </c>
      <c r="L5254">
        <v>-2.29696464538574</v>
      </c>
      <c r="M5254">
        <v>-0.25388991832733199</v>
      </c>
      <c r="N5254">
        <v>1.16113746166229</v>
      </c>
      <c r="O5254">
        <v>2.5761647224426301</v>
      </c>
      <c r="P5254">
        <v>4.6192393302917498</v>
      </c>
      <c r="Q5254">
        <v>-3.2772884368896502</v>
      </c>
      <c r="R5254">
        <v>5.5995635986328098</v>
      </c>
      <c r="S5254">
        <v>555</v>
      </c>
      <c r="T5254">
        <v>8.5155573459846892</v>
      </c>
      <c r="U5254">
        <v>2.6983714103698699</v>
      </c>
      <c r="V5254">
        <v>76.841400146484403</v>
      </c>
      <c r="W5254">
        <v>104.280799865723</v>
      </c>
      <c r="X5254">
        <v>0.91733521223068204</v>
      </c>
      <c r="Y5254">
        <v>20077</v>
      </c>
    </row>
    <row r="5255" spans="1:25" x14ac:dyDescent="0.25">
      <c r="A5255" t="s">
        <v>81</v>
      </c>
      <c r="B5255" t="s">
        <v>41</v>
      </c>
      <c r="C5255" s="7" t="s">
        <v>86</v>
      </c>
      <c r="D5255" s="58" t="s">
        <v>87</v>
      </c>
      <c r="E5255" s="7">
        <v>41131</v>
      </c>
      <c r="F5255">
        <v>22</v>
      </c>
      <c r="G5255">
        <v>147.10591125488301</v>
      </c>
      <c r="H5255">
        <v>147.34828186035199</v>
      </c>
      <c r="I5255">
        <v>-0.24237975478172299</v>
      </c>
      <c r="J5255">
        <v>-1.6476548044010999E-3</v>
      </c>
      <c r="K5255">
        <v>71.040176391601605</v>
      </c>
      <c r="L5255">
        <v>-3.5312094688415501</v>
      </c>
      <c r="M5255">
        <v>-1.5881422758102399</v>
      </c>
      <c r="N5255">
        <v>-0.24237975478172299</v>
      </c>
      <c r="O5255">
        <v>1.10338270664215</v>
      </c>
      <c r="P5255">
        <v>3.0464498996734601</v>
      </c>
      <c r="Q5255">
        <v>-4.4635467529296902</v>
      </c>
      <c r="R5255">
        <v>3.9787874221801798</v>
      </c>
      <c r="S5255">
        <v>555</v>
      </c>
      <c r="T5255">
        <v>7.7084431622857901</v>
      </c>
      <c r="U5255">
        <v>2.5662875175476101</v>
      </c>
      <c r="V5255">
        <v>76.841400146484403</v>
      </c>
      <c r="W5255">
        <v>104.280799865723</v>
      </c>
      <c r="X5255">
        <v>0.92463672161102295</v>
      </c>
      <c r="Y5255">
        <v>20077</v>
      </c>
    </row>
    <row r="5256" spans="1:25" x14ac:dyDescent="0.25">
      <c r="A5256" t="s">
        <v>81</v>
      </c>
      <c r="B5256" t="s">
        <v>41</v>
      </c>
      <c r="C5256" s="7" t="s">
        <v>86</v>
      </c>
      <c r="D5256" s="58" t="s">
        <v>87</v>
      </c>
      <c r="E5256" s="7">
        <v>41131</v>
      </c>
      <c r="F5256">
        <v>23</v>
      </c>
      <c r="G5256">
        <v>137.41148376464801</v>
      </c>
      <c r="H5256">
        <v>139.33036804199199</v>
      </c>
      <c r="I5256">
        <v>-1.9188823699951201</v>
      </c>
      <c r="J5256">
        <v>-1.39644974842668E-2</v>
      </c>
      <c r="K5256">
        <v>68.728797912597699</v>
      </c>
      <c r="L5256">
        <v>-5.1601476669311497</v>
      </c>
      <c r="M5256">
        <v>-3.2451817989349401</v>
      </c>
      <c r="N5256">
        <v>-1.9188823699951201</v>
      </c>
      <c r="O5256">
        <v>-0.59258264303207397</v>
      </c>
      <c r="P5256">
        <v>1.3223834037780799</v>
      </c>
      <c r="Q5256">
        <v>-6.07900190353394</v>
      </c>
      <c r="R5256">
        <v>2.2412374019622798</v>
      </c>
      <c r="S5256">
        <v>555</v>
      </c>
      <c r="T5256">
        <v>7.4639800740286004</v>
      </c>
      <c r="U5256">
        <v>2.5291731357574498</v>
      </c>
      <c r="V5256">
        <v>76.841400146484403</v>
      </c>
      <c r="W5256">
        <v>104.280799865723</v>
      </c>
      <c r="X5256">
        <v>0.92467474937438998</v>
      </c>
      <c r="Y5256">
        <v>20077</v>
      </c>
    </row>
    <row r="5257" spans="1:25" x14ac:dyDescent="0.25">
      <c r="A5257" t="s">
        <v>81</v>
      </c>
      <c r="B5257" t="s">
        <v>41</v>
      </c>
      <c r="C5257" s="7" t="s">
        <v>86</v>
      </c>
      <c r="D5257" s="58" t="s">
        <v>87</v>
      </c>
      <c r="E5257" s="7">
        <v>41131</v>
      </c>
      <c r="F5257">
        <v>24</v>
      </c>
      <c r="G5257">
        <v>127.547798156738</v>
      </c>
      <c r="H5257">
        <v>130.17758178710901</v>
      </c>
      <c r="I5257">
        <v>-2.6297876834869398</v>
      </c>
      <c r="J5257">
        <v>-2.0618055015802401E-2</v>
      </c>
      <c r="K5257">
        <v>69.627792358398395</v>
      </c>
      <c r="L5257">
        <v>-6.1785888671875</v>
      </c>
      <c r="M5257">
        <v>-4.0819282531738299</v>
      </c>
      <c r="N5257">
        <v>-2.6297876834869398</v>
      </c>
      <c r="O5257">
        <v>-1.1776468753814699</v>
      </c>
      <c r="P5257">
        <v>0.91901361942291304</v>
      </c>
      <c r="Q5257">
        <v>-7.1846246719360396</v>
      </c>
      <c r="R5257">
        <v>1.92504954338074</v>
      </c>
      <c r="S5257">
        <v>555</v>
      </c>
      <c r="T5257">
        <v>9.0022988187945394</v>
      </c>
      <c r="U5257">
        <v>2.7691442966461199</v>
      </c>
      <c r="V5257">
        <v>76.841400146484403</v>
      </c>
      <c r="W5257">
        <v>104.280799865723</v>
      </c>
      <c r="X5257">
        <v>0.92254179716110196</v>
      </c>
      <c r="Y5257">
        <v>20077</v>
      </c>
    </row>
    <row r="5258" spans="1:25" x14ac:dyDescent="0.25">
      <c r="A5258" t="s">
        <v>81</v>
      </c>
      <c r="B5258" t="s">
        <v>41</v>
      </c>
      <c r="C5258" s="7" t="s">
        <v>86</v>
      </c>
      <c r="D5258" s="58" t="s">
        <v>87</v>
      </c>
      <c r="E5258" s="7">
        <v>41134</v>
      </c>
      <c r="F5258">
        <v>1</v>
      </c>
      <c r="G5258">
        <v>111.78802490234401</v>
      </c>
      <c r="H5258">
        <v>114.390342712402</v>
      </c>
      <c r="I5258">
        <v>-2.60231232643127</v>
      </c>
      <c r="J5258">
        <v>-2.3278990760445602E-2</v>
      </c>
      <c r="K5258">
        <v>68.085380554199205</v>
      </c>
      <c r="L5258">
        <v>-5.9986491203308097</v>
      </c>
      <c r="M5258">
        <v>-3.99206590652466</v>
      </c>
      <c r="N5258">
        <v>-2.60231232643127</v>
      </c>
      <c r="O5258">
        <v>-1.21255886554718</v>
      </c>
      <c r="P5258">
        <v>0.79402458667755105</v>
      </c>
      <c r="Q5258">
        <v>-6.9614634513854998</v>
      </c>
      <c r="R5258">
        <v>1.7568389177322401</v>
      </c>
      <c r="S5258">
        <v>555</v>
      </c>
      <c r="T5258">
        <v>8.2640210245276595</v>
      </c>
      <c r="U5258">
        <v>2.6501758098602299</v>
      </c>
      <c r="V5258">
        <v>77.518386840820298</v>
      </c>
      <c r="W5258">
        <v>103.875</v>
      </c>
      <c r="X5258">
        <v>0.902762591838837</v>
      </c>
      <c r="Y5258">
        <v>20077</v>
      </c>
    </row>
    <row r="5259" spans="1:25" x14ac:dyDescent="0.25">
      <c r="A5259" t="s">
        <v>81</v>
      </c>
      <c r="B5259" t="s">
        <v>41</v>
      </c>
      <c r="C5259" s="7" t="s">
        <v>86</v>
      </c>
      <c r="D5259" s="58" t="s">
        <v>87</v>
      </c>
      <c r="E5259" s="7">
        <v>41134</v>
      </c>
      <c r="F5259">
        <v>2</v>
      </c>
      <c r="G5259">
        <v>111.01303100585901</v>
      </c>
      <c r="H5259">
        <v>112.759658813477</v>
      </c>
      <c r="I5259">
        <v>-1.7466293573379501</v>
      </c>
      <c r="J5259">
        <v>-1.5733553096652E-2</v>
      </c>
      <c r="K5259">
        <v>67.134483337402301</v>
      </c>
      <c r="L5259">
        <v>-5.0834097862243697</v>
      </c>
      <c r="M5259">
        <v>-3.1120126247406001</v>
      </c>
      <c r="N5259">
        <v>-1.7466293573379501</v>
      </c>
      <c r="O5259">
        <v>-0.38124606013298001</v>
      </c>
      <c r="P5259">
        <v>1.5901505947112999</v>
      </c>
      <c r="Q5259">
        <v>-6.0293402671814</v>
      </c>
      <c r="R5259">
        <v>2.5360813140869101</v>
      </c>
      <c r="S5259">
        <v>555</v>
      </c>
      <c r="T5259">
        <v>8.0039951259923292</v>
      </c>
      <c r="U5259">
        <v>2.6037032604217498</v>
      </c>
      <c r="V5259">
        <v>77.518386840820298</v>
      </c>
      <c r="W5259">
        <v>103.875</v>
      </c>
      <c r="X5259">
        <v>0.89961713552474998</v>
      </c>
      <c r="Y5259">
        <v>20077</v>
      </c>
    </row>
    <row r="5260" spans="1:25" x14ac:dyDescent="0.25">
      <c r="A5260" t="s">
        <v>81</v>
      </c>
      <c r="B5260" t="s">
        <v>41</v>
      </c>
      <c r="C5260" s="7" t="s">
        <v>86</v>
      </c>
      <c r="D5260" s="58" t="s">
        <v>87</v>
      </c>
      <c r="E5260" s="7">
        <v>41134</v>
      </c>
      <c r="F5260">
        <v>3</v>
      </c>
      <c r="G5260">
        <v>110.051155090332</v>
      </c>
      <c r="H5260">
        <v>111.561080932617</v>
      </c>
      <c r="I5260">
        <v>-1.5099241733551001</v>
      </c>
      <c r="J5260">
        <v>-1.37202031910419E-2</v>
      </c>
      <c r="K5260">
        <v>65.868301391601605</v>
      </c>
      <c r="L5260">
        <v>-4.5953302383422896</v>
      </c>
      <c r="M5260">
        <v>-2.7724473476409899</v>
      </c>
      <c r="N5260">
        <v>-1.5099241733551001</v>
      </c>
      <c r="O5260">
        <v>-0.247401103377342</v>
      </c>
      <c r="P5260">
        <v>1.5754817724227901</v>
      </c>
      <c r="Q5260">
        <v>-5.4699997901916504</v>
      </c>
      <c r="R5260">
        <v>2.4501514434814502</v>
      </c>
      <c r="S5260">
        <v>555</v>
      </c>
      <c r="T5260">
        <v>6.8768331964073504</v>
      </c>
      <c r="U5260">
        <v>2.4075551033020002</v>
      </c>
      <c r="V5260">
        <v>77.518386840820298</v>
      </c>
      <c r="W5260">
        <v>103.875</v>
      </c>
      <c r="X5260">
        <v>0.90051078796386697</v>
      </c>
      <c r="Y5260">
        <v>20077</v>
      </c>
    </row>
    <row r="5261" spans="1:25" x14ac:dyDescent="0.25">
      <c r="A5261" t="s">
        <v>81</v>
      </c>
      <c r="B5261" t="s">
        <v>41</v>
      </c>
      <c r="C5261" s="7" t="s">
        <v>86</v>
      </c>
      <c r="D5261" s="58" t="s">
        <v>87</v>
      </c>
      <c r="E5261" s="7">
        <v>41134</v>
      </c>
      <c r="F5261">
        <v>4</v>
      </c>
      <c r="G5261">
        <v>114.786972045898</v>
      </c>
      <c r="H5261">
        <v>114.97486877441401</v>
      </c>
      <c r="I5261">
        <v>-0.18789967894554099</v>
      </c>
      <c r="J5261">
        <v>-1.6369424993172301E-3</v>
      </c>
      <c r="K5261">
        <v>65.024551391601605</v>
      </c>
      <c r="L5261">
        <v>-3.1637005805969198</v>
      </c>
      <c r="M5261">
        <v>-1.40557336807251</v>
      </c>
      <c r="N5261">
        <v>-0.18789967894554099</v>
      </c>
      <c r="O5261">
        <v>1.02977395057678</v>
      </c>
      <c r="P5261">
        <v>2.7879014015197798</v>
      </c>
      <c r="Q5261">
        <v>-4.0072989463806197</v>
      </c>
      <c r="R5261">
        <v>3.6314997673034699</v>
      </c>
      <c r="S5261">
        <v>555</v>
      </c>
      <c r="T5261">
        <v>6.3643241627872804</v>
      </c>
      <c r="U5261">
        <v>2.3220298290252699</v>
      </c>
      <c r="V5261">
        <v>77.518386840820298</v>
      </c>
      <c r="W5261">
        <v>103.875</v>
      </c>
      <c r="X5261">
        <v>0.89556246995925903</v>
      </c>
      <c r="Y5261">
        <v>20077</v>
      </c>
    </row>
    <row r="5262" spans="1:25" x14ac:dyDescent="0.25">
      <c r="A5262" t="s">
        <v>81</v>
      </c>
      <c r="B5262" t="s">
        <v>41</v>
      </c>
      <c r="C5262" s="7" t="s">
        <v>86</v>
      </c>
      <c r="D5262" s="58" t="s">
        <v>87</v>
      </c>
      <c r="E5262" s="7">
        <v>41134</v>
      </c>
      <c r="F5262">
        <v>5</v>
      </c>
      <c r="G5262">
        <v>124.99537658691401</v>
      </c>
      <c r="H5262">
        <v>124.45468902587901</v>
      </c>
      <c r="I5262">
        <v>0.54068666696548495</v>
      </c>
      <c r="J5262">
        <v>4.3256529606878801E-3</v>
      </c>
      <c r="K5262">
        <v>63.9933052062988</v>
      </c>
      <c r="L5262">
        <v>-2.6744198799133301</v>
      </c>
      <c r="M5262">
        <v>-0.77490890026092496</v>
      </c>
      <c r="N5262">
        <v>0.54068666696548495</v>
      </c>
      <c r="O5262">
        <v>1.8562822341918901</v>
      </c>
      <c r="P5262">
        <v>3.7557933330535902</v>
      </c>
      <c r="Q5262">
        <v>-3.5858578681945801</v>
      </c>
      <c r="R5262">
        <v>4.6672310829162598</v>
      </c>
      <c r="S5262">
        <v>555</v>
      </c>
      <c r="T5262">
        <v>7.3999938174304098</v>
      </c>
      <c r="U5262">
        <v>2.50876092910767</v>
      </c>
      <c r="V5262">
        <v>77.518386840820298</v>
      </c>
      <c r="W5262">
        <v>103.875</v>
      </c>
      <c r="X5262">
        <v>0.90001732110977195</v>
      </c>
      <c r="Y5262">
        <v>20077</v>
      </c>
    </row>
    <row r="5263" spans="1:25" x14ac:dyDescent="0.25">
      <c r="A5263" t="s">
        <v>81</v>
      </c>
      <c r="B5263" t="s">
        <v>41</v>
      </c>
      <c r="C5263" s="7" t="s">
        <v>86</v>
      </c>
      <c r="D5263" s="58" t="s">
        <v>87</v>
      </c>
      <c r="E5263" s="7">
        <v>41134</v>
      </c>
      <c r="F5263">
        <v>6</v>
      </c>
      <c r="G5263">
        <v>146.46412658691401</v>
      </c>
      <c r="H5263">
        <v>141.43247985839801</v>
      </c>
      <c r="I5263">
        <v>5.0316486358642596</v>
      </c>
      <c r="J5263">
        <v>3.4354139119386701E-2</v>
      </c>
      <c r="K5263">
        <v>63.5887260437012</v>
      </c>
      <c r="L5263">
        <v>1.6652909517288199</v>
      </c>
      <c r="M5263">
        <v>3.6541624069213898</v>
      </c>
      <c r="N5263">
        <v>5.0316486358642596</v>
      </c>
      <c r="O5263">
        <v>6.4091353416442898</v>
      </c>
      <c r="P5263">
        <v>8.3980064392089808</v>
      </c>
      <c r="Q5263">
        <v>0.71097528934478804</v>
      </c>
      <c r="R5263">
        <v>9.3523225784301793</v>
      </c>
      <c r="S5263">
        <v>555</v>
      </c>
      <c r="T5263">
        <v>8.0236900212895499</v>
      </c>
      <c r="U5263">
        <v>2.6267828941345202</v>
      </c>
      <c r="V5263">
        <v>77.518386840820298</v>
      </c>
      <c r="W5263">
        <v>103.875</v>
      </c>
      <c r="X5263">
        <v>0.90286427736282304</v>
      </c>
      <c r="Y5263">
        <v>20077</v>
      </c>
    </row>
    <row r="5264" spans="1:25" x14ac:dyDescent="0.25">
      <c r="A5264" t="s">
        <v>81</v>
      </c>
      <c r="B5264" t="s">
        <v>41</v>
      </c>
      <c r="C5264" s="7" t="s">
        <v>86</v>
      </c>
      <c r="D5264" s="58" t="s">
        <v>87</v>
      </c>
      <c r="E5264" s="7">
        <v>41134</v>
      </c>
      <c r="F5264">
        <v>7</v>
      </c>
      <c r="G5264">
        <v>169.335372924805</v>
      </c>
      <c r="H5264">
        <v>165.94331359863301</v>
      </c>
      <c r="I5264">
        <v>3.3920514583587602</v>
      </c>
      <c r="J5264">
        <v>2.0031558349728602E-2</v>
      </c>
      <c r="K5264">
        <v>63.065849304199197</v>
      </c>
      <c r="L5264">
        <v>-0.403269082307816</v>
      </c>
      <c r="M5264">
        <v>1.8390369415283201</v>
      </c>
      <c r="N5264">
        <v>3.3920514583587602</v>
      </c>
      <c r="O5264">
        <v>4.9450654983520499</v>
      </c>
      <c r="P5264">
        <v>7.1873722076415998</v>
      </c>
      <c r="Q5264">
        <v>-1.4791897535324099</v>
      </c>
      <c r="R5264">
        <v>8.2632923126220703</v>
      </c>
      <c r="S5264">
        <v>555</v>
      </c>
      <c r="T5264">
        <v>9.8207983489496709</v>
      </c>
      <c r="U5264">
        <v>2.96150422096252</v>
      </c>
      <c r="V5264">
        <v>77.518386840820298</v>
      </c>
      <c r="W5264">
        <v>103.875</v>
      </c>
      <c r="X5264">
        <v>0.90258979797363303</v>
      </c>
      <c r="Y5264">
        <v>20077</v>
      </c>
    </row>
    <row r="5265" spans="1:25" x14ac:dyDescent="0.25">
      <c r="A5265" t="s">
        <v>81</v>
      </c>
      <c r="B5265" t="s">
        <v>41</v>
      </c>
      <c r="C5265" s="7" t="s">
        <v>86</v>
      </c>
      <c r="D5265" s="58" t="s">
        <v>87</v>
      </c>
      <c r="E5265" s="7">
        <v>41134</v>
      </c>
      <c r="F5265">
        <v>8</v>
      </c>
      <c r="G5265">
        <v>192.18441772460901</v>
      </c>
      <c r="H5265">
        <v>193.474853515625</v>
      </c>
      <c r="I5265">
        <v>-1.29043960571289</v>
      </c>
      <c r="J5265">
        <v>-6.7145898938178999E-3</v>
      </c>
      <c r="K5265">
        <v>64.397323608398395</v>
      </c>
      <c r="L5265">
        <v>-5.4852499961853001</v>
      </c>
      <c r="M5265">
        <v>-3.0069220066070601</v>
      </c>
      <c r="N5265">
        <v>-1.29043960571289</v>
      </c>
      <c r="O5265">
        <v>0.42604270577430697</v>
      </c>
      <c r="P5265">
        <v>2.9043705463409402</v>
      </c>
      <c r="Q5265">
        <v>-6.6744203567504901</v>
      </c>
      <c r="R5265">
        <v>4.0935406684875497</v>
      </c>
      <c r="S5265">
        <v>555</v>
      </c>
      <c r="T5265">
        <v>11.6384720199898</v>
      </c>
      <c r="U5265">
        <v>3.2732276916503902</v>
      </c>
      <c r="V5265">
        <v>77.518386840820298</v>
      </c>
      <c r="W5265">
        <v>103.875</v>
      </c>
      <c r="X5265">
        <v>0.89526981115341198</v>
      </c>
      <c r="Y5265">
        <v>20075</v>
      </c>
    </row>
    <row r="5266" spans="1:25" x14ac:dyDescent="0.25">
      <c r="A5266" t="s">
        <v>81</v>
      </c>
      <c r="B5266" t="s">
        <v>41</v>
      </c>
      <c r="C5266" s="7" t="s">
        <v>86</v>
      </c>
      <c r="D5266" s="58" t="s">
        <v>87</v>
      </c>
      <c r="E5266" s="7">
        <v>41134</v>
      </c>
      <c r="F5266">
        <v>9</v>
      </c>
      <c r="G5266">
        <v>210.47201538085901</v>
      </c>
      <c r="H5266">
        <v>210.70199584960901</v>
      </c>
      <c r="I5266">
        <v>-0.22998164594173401</v>
      </c>
      <c r="J5266">
        <v>-1.09269469976425E-3</v>
      </c>
      <c r="K5266">
        <v>67.8359375</v>
      </c>
      <c r="L5266">
        <v>-4.4713864326477104</v>
      </c>
      <c r="M5266">
        <v>-1.9655300378799401</v>
      </c>
      <c r="N5266">
        <v>-0.22998164594173401</v>
      </c>
      <c r="O5266">
        <v>1.5055668354034399</v>
      </c>
      <c r="P5266">
        <v>4.0114231109619096</v>
      </c>
      <c r="Q5266">
        <v>-5.6737656593322798</v>
      </c>
      <c r="R5266">
        <v>5.2138023376464799</v>
      </c>
      <c r="S5266">
        <v>555</v>
      </c>
      <c r="T5266">
        <v>11.904504166922001</v>
      </c>
      <c r="U5266">
        <v>3.3095858097076398</v>
      </c>
      <c r="V5266">
        <v>77.518386840820298</v>
      </c>
      <c r="W5266">
        <v>103.875</v>
      </c>
      <c r="X5266">
        <v>0.89025974273681596</v>
      </c>
      <c r="Y5266">
        <v>20075</v>
      </c>
    </row>
    <row r="5267" spans="1:25" x14ac:dyDescent="0.25">
      <c r="A5267" t="s">
        <v>81</v>
      </c>
      <c r="B5267" t="s">
        <v>41</v>
      </c>
      <c r="C5267" s="7" t="s">
        <v>86</v>
      </c>
      <c r="D5267" s="58" t="s">
        <v>87</v>
      </c>
      <c r="E5267" s="7">
        <v>41134</v>
      </c>
      <c r="F5267">
        <v>10</v>
      </c>
      <c r="G5267">
        <v>225.24073791503901</v>
      </c>
      <c r="H5267">
        <v>226.31781005859401</v>
      </c>
      <c r="I5267">
        <v>-1.0770632028579701</v>
      </c>
      <c r="J5267">
        <v>-4.7818315215408802E-3</v>
      </c>
      <c r="K5267">
        <v>72.045204162597699</v>
      </c>
      <c r="L5267">
        <v>-5.4350566864013699</v>
      </c>
      <c r="M5267">
        <v>-2.86031889915466</v>
      </c>
      <c r="N5267">
        <v>-1.0770632028579701</v>
      </c>
      <c r="O5267">
        <v>0.70619231462478604</v>
      </c>
      <c r="P5267">
        <v>3.2809302806854199</v>
      </c>
      <c r="Q5267">
        <v>-6.6704869270324698</v>
      </c>
      <c r="R5267">
        <v>4.5163607597351101</v>
      </c>
      <c r="S5267">
        <v>555</v>
      </c>
      <c r="T5267">
        <v>12.474694149055701</v>
      </c>
      <c r="U5267">
        <v>3.4005601406097399</v>
      </c>
      <c r="V5267">
        <v>77.518386840820298</v>
      </c>
      <c r="W5267">
        <v>103.875</v>
      </c>
      <c r="X5267">
        <v>0.89165169000625599</v>
      </c>
      <c r="Y5267">
        <v>20077</v>
      </c>
    </row>
    <row r="5268" spans="1:25" x14ac:dyDescent="0.25">
      <c r="A5268" t="s">
        <v>81</v>
      </c>
      <c r="B5268" t="s">
        <v>41</v>
      </c>
      <c r="C5268" s="7" t="s">
        <v>86</v>
      </c>
      <c r="D5268" s="58" t="s">
        <v>87</v>
      </c>
      <c r="E5268" s="7">
        <v>41134</v>
      </c>
      <c r="F5268">
        <v>11</v>
      </c>
      <c r="G5268">
        <v>238.49995422363301</v>
      </c>
      <c r="H5268">
        <v>238.26449584960901</v>
      </c>
      <c r="I5268">
        <v>0.23546767234802199</v>
      </c>
      <c r="J5268">
        <v>9.8728598095476606E-4</v>
      </c>
      <c r="K5268">
        <v>76.002235412597699</v>
      </c>
      <c r="L5268">
        <v>-4.3895201683044398</v>
      </c>
      <c r="M5268">
        <v>-1.6570399999618499</v>
      </c>
      <c r="N5268">
        <v>0.23546767234802199</v>
      </c>
      <c r="O5268">
        <v>2.1279754638671902</v>
      </c>
      <c r="P5268">
        <v>4.86045598983765</v>
      </c>
      <c r="Q5268">
        <v>-5.7006402015686</v>
      </c>
      <c r="R5268">
        <v>6.1715755462646502</v>
      </c>
      <c r="S5268">
        <v>555</v>
      </c>
      <c r="T5268">
        <v>13.985349014967699</v>
      </c>
      <c r="U5268">
        <v>3.60889744758606</v>
      </c>
      <c r="V5268">
        <v>77.518386840820298</v>
      </c>
      <c r="W5268">
        <v>103.875</v>
      </c>
      <c r="X5268">
        <v>0.88873481750488303</v>
      </c>
      <c r="Y5268">
        <v>20077</v>
      </c>
    </row>
    <row r="5269" spans="1:25" x14ac:dyDescent="0.25">
      <c r="A5269" t="s">
        <v>81</v>
      </c>
      <c r="B5269" t="s">
        <v>41</v>
      </c>
      <c r="C5269" s="7" t="s">
        <v>86</v>
      </c>
      <c r="D5269" s="58" t="s">
        <v>87</v>
      </c>
      <c r="E5269" s="7">
        <v>41134</v>
      </c>
      <c r="F5269">
        <v>12</v>
      </c>
      <c r="G5269">
        <v>240.83531188964801</v>
      </c>
      <c r="H5269">
        <v>240.87049865722699</v>
      </c>
      <c r="I5269">
        <v>-3.5186376422643703E-2</v>
      </c>
      <c r="J5269">
        <v>-1.46101388963871E-4</v>
      </c>
      <c r="K5269">
        <v>79.617744445800795</v>
      </c>
      <c r="L5269">
        <v>-4.7064113616943404</v>
      </c>
      <c r="M5269">
        <v>-1.9466136693954501</v>
      </c>
      <c r="N5269">
        <v>-3.5186376422643703E-2</v>
      </c>
      <c r="O5269">
        <v>1.8762410879135101</v>
      </c>
      <c r="P5269">
        <v>4.6360383033752397</v>
      </c>
      <c r="Q5269">
        <v>-6.03063869476318</v>
      </c>
      <c r="R5269">
        <v>5.96026563644409</v>
      </c>
      <c r="S5269">
        <v>555</v>
      </c>
      <c r="T5269">
        <v>14.3251211126695</v>
      </c>
      <c r="U5269">
        <v>3.6449761390686</v>
      </c>
      <c r="V5269">
        <v>77.518386840820298</v>
      </c>
      <c r="W5269">
        <v>103.875</v>
      </c>
      <c r="X5269">
        <v>0.897266685962677</v>
      </c>
      <c r="Y5269">
        <v>20076</v>
      </c>
    </row>
    <row r="5270" spans="1:25" x14ac:dyDescent="0.25">
      <c r="A5270" t="s">
        <v>81</v>
      </c>
      <c r="B5270" t="s">
        <v>41</v>
      </c>
      <c r="C5270" s="7" t="s">
        <v>86</v>
      </c>
      <c r="D5270" s="58" t="s">
        <v>87</v>
      </c>
      <c r="E5270" s="7">
        <v>41134</v>
      </c>
      <c r="F5270">
        <v>13</v>
      </c>
      <c r="G5270">
        <v>244.635330200195</v>
      </c>
      <c r="H5270">
        <v>245.08776855468801</v>
      </c>
      <c r="I5270">
        <v>-0.45242485404014599</v>
      </c>
      <c r="J5270">
        <v>-1.8493847455829399E-3</v>
      </c>
      <c r="K5270">
        <v>82.969863891601605</v>
      </c>
      <c r="L5270">
        <v>-4.9168167114257804</v>
      </c>
      <c r="M5270">
        <v>-2.27921795845032</v>
      </c>
      <c r="N5270">
        <v>-0.45242485404014599</v>
      </c>
      <c r="O5270">
        <v>1.37436819076538</v>
      </c>
      <c r="P5270">
        <v>4.0119671821594203</v>
      </c>
      <c r="Q5270">
        <v>-6.1824102401733398</v>
      </c>
      <c r="R5270">
        <v>5.2775602340698198</v>
      </c>
      <c r="S5270">
        <v>555</v>
      </c>
      <c r="T5270">
        <v>12.9757383769121</v>
      </c>
      <c r="U5270">
        <v>3.4835836887359601</v>
      </c>
      <c r="V5270">
        <v>77.518386840820298</v>
      </c>
      <c r="W5270">
        <v>103.875</v>
      </c>
      <c r="X5270">
        <v>0.89763104915618896</v>
      </c>
      <c r="Y5270">
        <v>20077</v>
      </c>
    </row>
    <row r="5271" spans="1:25" x14ac:dyDescent="0.25">
      <c r="A5271" t="s">
        <v>81</v>
      </c>
      <c r="B5271" t="s">
        <v>41</v>
      </c>
      <c r="C5271" s="7" t="s">
        <v>86</v>
      </c>
      <c r="D5271" s="58" t="s">
        <v>87</v>
      </c>
      <c r="E5271" s="7">
        <v>41134</v>
      </c>
      <c r="F5271">
        <v>14</v>
      </c>
      <c r="G5271">
        <v>245.84197998046901</v>
      </c>
      <c r="H5271">
        <v>244.75587463378901</v>
      </c>
      <c r="I5271">
        <v>1.0861129760742201</v>
      </c>
      <c r="J5271">
        <v>4.4179311953485003E-3</v>
      </c>
      <c r="K5271">
        <v>85.68359375</v>
      </c>
      <c r="L5271">
        <v>-3.4747893810272199</v>
      </c>
      <c r="M5271">
        <v>-0.78017127513885498</v>
      </c>
      <c r="N5271">
        <v>1.0861129760742201</v>
      </c>
      <c r="O5271">
        <v>2.9523971080779998</v>
      </c>
      <c r="P5271">
        <v>5.6470150947570801</v>
      </c>
      <c r="Q5271">
        <v>-4.7677416801452601</v>
      </c>
      <c r="R5271">
        <v>6.9399676322937003</v>
      </c>
      <c r="S5271">
        <v>555</v>
      </c>
      <c r="T5271">
        <v>13.7794481430718</v>
      </c>
      <c r="U5271">
        <v>3.5588908195495601</v>
      </c>
      <c r="V5271">
        <v>77.518386840820298</v>
      </c>
      <c r="W5271">
        <v>103.875</v>
      </c>
      <c r="X5271">
        <v>0.89471858739852905</v>
      </c>
      <c r="Y5271">
        <v>20077</v>
      </c>
    </row>
    <row r="5272" spans="1:25" x14ac:dyDescent="0.25">
      <c r="A5272" t="s">
        <v>81</v>
      </c>
      <c r="B5272" t="s">
        <v>41</v>
      </c>
      <c r="C5272" s="7" t="s">
        <v>86</v>
      </c>
      <c r="D5272" s="58" t="s">
        <v>87</v>
      </c>
      <c r="E5272" s="7">
        <v>41134</v>
      </c>
      <c r="F5272">
        <v>15</v>
      </c>
      <c r="G5272">
        <v>237.643142700195</v>
      </c>
      <c r="H5272">
        <v>226.68608093261699</v>
      </c>
      <c r="I5272">
        <v>10.9570608139038</v>
      </c>
      <c r="J5272">
        <v>4.6107202768325799E-2</v>
      </c>
      <c r="K5272">
        <v>87.607704162597699</v>
      </c>
      <c r="L5272">
        <v>6.9200692176818803</v>
      </c>
      <c r="M5272">
        <v>9.3051557540893608</v>
      </c>
      <c r="N5272">
        <v>10.9570608139038</v>
      </c>
      <c r="O5272">
        <v>12.608964920043899</v>
      </c>
      <c r="P5272">
        <v>14.994051933288601</v>
      </c>
      <c r="Q5272">
        <v>5.7756381034851101</v>
      </c>
      <c r="R5272">
        <v>16.138483047485401</v>
      </c>
      <c r="S5272">
        <v>555</v>
      </c>
      <c r="T5272">
        <v>11.323850008783801</v>
      </c>
      <c r="U5272">
        <v>3.1500811576843302</v>
      </c>
      <c r="V5272">
        <v>77.518386840820298</v>
      </c>
      <c r="W5272">
        <v>103.875</v>
      </c>
      <c r="X5272">
        <v>0.89499843120574996</v>
      </c>
      <c r="Y5272">
        <v>20076</v>
      </c>
    </row>
    <row r="5273" spans="1:25" x14ac:dyDescent="0.25">
      <c r="A5273" t="s">
        <v>81</v>
      </c>
      <c r="B5273" t="s">
        <v>41</v>
      </c>
      <c r="C5273" s="7" t="s">
        <v>86</v>
      </c>
      <c r="D5273" s="58" t="s">
        <v>87</v>
      </c>
      <c r="E5273" s="7">
        <v>41134</v>
      </c>
      <c r="F5273">
        <v>16</v>
      </c>
      <c r="G5273">
        <v>226.69117736816401</v>
      </c>
      <c r="H5273">
        <v>215.34339904785199</v>
      </c>
      <c r="I5273">
        <v>11.3477973937988</v>
      </c>
      <c r="J5273">
        <v>5.00583983957767E-2</v>
      </c>
      <c r="K5273">
        <v>88.674110412597699</v>
      </c>
      <c r="L5273">
        <v>7.8751282691955602</v>
      </c>
      <c r="M5273">
        <v>9.9268093109130895</v>
      </c>
      <c r="N5273">
        <v>11.3477973937988</v>
      </c>
      <c r="O5273">
        <v>12.768786430358899</v>
      </c>
      <c r="P5273">
        <v>14.820466041564901</v>
      </c>
      <c r="Q5273">
        <v>6.8906750679016104</v>
      </c>
      <c r="R5273">
        <v>15.8049211502075</v>
      </c>
      <c r="S5273">
        <v>555</v>
      </c>
      <c r="T5273">
        <v>8.5274262336049595</v>
      </c>
      <c r="U5273">
        <v>2.70973801612854</v>
      </c>
      <c r="V5273">
        <v>77.518386840820298</v>
      </c>
      <c r="W5273">
        <v>103.875</v>
      </c>
      <c r="X5273">
        <v>0.91108226776123002</v>
      </c>
      <c r="Y5273">
        <v>20077</v>
      </c>
    </row>
    <row r="5274" spans="1:25" x14ac:dyDescent="0.25">
      <c r="A5274" t="s">
        <v>81</v>
      </c>
      <c r="B5274" t="s">
        <v>41</v>
      </c>
      <c r="C5274" s="7" t="s">
        <v>86</v>
      </c>
      <c r="D5274" s="58" t="s">
        <v>87</v>
      </c>
      <c r="E5274" s="7">
        <v>41134</v>
      </c>
      <c r="F5274">
        <v>17</v>
      </c>
      <c r="G5274">
        <v>212.92936706543</v>
      </c>
      <c r="H5274">
        <v>202.487228393555</v>
      </c>
      <c r="I5274">
        <v>10.442142486572299</v>
      </c>
      <c r="J5274">
        <v>4.9040403217077297E-2</v>
      </c>
      <c r="K5274">
        <v>89.083145141601605</v>
      </c>
      <c r="L5274">
        <v>7.2487425804138201</v>
      </c>
      <c r="M5274">
        <v>9.1354284286499006</v>
      </c>
      <c r="N5274">
        <v>10.442142486572299</v>
      </c>
      <c r="O5274">
        <v>11.7488555908203</v>
      </c>
      <c r="P5274">
        <v>13.635540962219199</v>
      </c>
      <c r="Q5274">
        <v>6.3434581756591797</v>
      </c>
      <c r="R5274">
        <v>14.5408267974854</v>
      </c>
      <c r="S5274">
        <v>555</v>
      </c>
      <c r="T5274">
        <v>7.2909701068767303</v>
      </c>
      <c r="U5274">
        <v>2.4918229579925502</v>
      </c>
      <c r="V5274">
        <v>77.518386840820298</v>
      </c>
      <c r="W5274">
        <v>103.875</v>
      </c>
      <c r="X5274">
        <v>0.92682516574859597</v>
      </c>
      <c r="Y5274">
        <v>20077</v>
      </c>
    </row>
    <row r="5275" spans="1:25" x14ac:dyDescent="0.25">
      <c r="A5275" t="s">
        <v>81</v>
      </c>
      <c r="B5275" t="s">
        <v>41</v>
      </c>
      <c r="C5275" s="7" t="s">
        <v>86</v>
      </c>
      <c r="D5275" s="58" t="s">
        <v>87</v>
      </c>
      <c r="E5275" s="7">
        <v>41134</v>
      </c>
      <c r="F5275">
        <v>18</v>
      </c>
      <c r="G5275">
        <v>195.85183715820301</v>
      </c>
      <c r="H5275">
        <v>181.66130065918</v>
      </c>
      <c r="I5275">
        <v>14.190533638000501</v>
      </c>
      <c r="J5275">
        <v>7.2455450892448398E-2</v>
      </c>
      <c r="K5275">
        <v>87.992744445800795</v>
      </c>
      <c r="L5275">
        <v>11.0435438156128</v>
      </c>
      <c r="M5275">
        <v>12.902811050415</v>
      </c>
      <c r="N5275">
        <v>14.190533638000501</v>
      </c>
      <c r="O5275">
        <v>15.4782562255859</v>
      </c>
      <c r="P5275">
        <v>17.3375244140625</v>
      </c>
      <c r="Q5275">
        <v>10.151415824890099</v>
      </c>
      <c r="R5275">
        <v>18.229652404785199</v>
      </c>
      <c r="S5275">
        <v>555</v>
      </c>
      <c r="T5275">
        <v>7.2441602141213899</v>
      </c>
      <c r="U5275">
        <v>2.4556093215942401</v>
      </c>
      <c r="V5275">
        <v>77.518386840820298</v>
      </c>
      <c r="W5275">
        <v>103.875</v>
      </c>
      <c r="X5275">
        <v>0.92543071508407604</v>
      </c>
      <c r="Y5275">
        <v>20076</v>
      </c>
    </row>
    <row r="5276" spans="1:25" x14ac:dyDescent="0.25">
      <c r="A5276" t="s">
        <v>81</v>
      </c>
      <c r="B5276" t="s">
        <v>41</v>
      </c>
      <c r="C5276" s="7" t="s">
        <v>86</v>
      </c>
      <c r="D5276" s="58" t="s">
        <v>87</v>
      </c>
      <c r="E5276" s="7">
        <v>41134</v>
      </c>
      <c r="F5276">
        <v>19</v>
      </c>
      <c r="G5276">
        <v>185.36283874511699</v>
      </c>
      <c r="H5276">
        <v>174.04023742675801</v>
      </c>
      <c r="I5276">
        <v>11.3226022720337</v>
      </c>
      <c r="J5276">
        <v>6.1083450913429302E-2</v>
      </c>
      <c r="K5276">
        <v>85.431358337402301</v>
      </c>
      <c r="L5276">
        <v>7.7881503105163601</v>
      </c>
      <c r="M5276">
        <v>9.8763322830200195</v>
      </c>
      <c r="N5276">
        <v>11.3226022720337</v>
      </c>
      <c r="O5276">
        <v>12.768871307373001</v>
      </c>
      <c r="P5276">
        <v>14.8570547103882</v>
      </c>
      <c r="Q5276">
        <v>6.7861824035644496</v>
      </c>
      <c r="R5276">
        <v>15.859021186828601</v>
      </c>
      <c r="S5276">
        <v>555</v>
      </c>
      <c r="T5276">
        <v>9.0071738775868706</v>
      </c>
      <c r="U5276">
        <v>2.7579472064971902</v>
      </c>
      <c r="V5276">
        <v>77.518386840820298</v>
      </c>
      <c r="W5276">
        <v>103.875</v>
      </c>
      <c r="X5276">
        <v>0.91477900743484497</v>
      </c>
      <c r="Y5276">
        <v>20077</v>
      </c>
    </row>
    <row r="5277" spans="1:25" x14ac:dyDescent="0.25">
      <c r="A5277" t="s">
        <v>81</v>
      </c>
      <c r="B5277" t="s">
        <v>41</v>
      </c>
      <c r="C5277" s="7" t="s">
        <v>86</v>
      </c>
      <c r="D5277" s="58" t="s">
        <v>87</v>
      </c>
      <c r="E5277" s="7">
        <v>41134</v>
      </c>
      <c r="F5277">
        <v>20</v>
      </c>
      <c r="G5277">
        <v>176.33421325683599</v>
      </c>
      <c r="H5277">
        <v>166.69772338867199</v>
      </c>
      <c r="I5277">
        <v>9.6364841461181605</v>
      </c>
      <c r="J5277">
        <v>5.4648976773023598E-2</v>
      </c>
      <c r="K5277">
        <v>81.221542358398395</v>
      </c>
      <c r="L5277">
        <v>6.04553127288818</v>
      </c>
      <c r="M5277">
        <v>8.1670961380004901</v>
      </c>
      <c r="N5277">
        <v>9.6364841461181605</v>
      </c>
      <c r="O5277">
        <v>11.105873107910201</v>
      </c>
      <c r="P5277">
        <v>13.2274370193481</v>
      </c>
      <c r="Q5277">
        <v>5.0275464057922399</v>
      </c>
      <c r="R5277">
        <v>14.2454223632813</v>
      </c>
      <c r="S5277">
        <v>555</v>
      </c>
      <c r="T5277">
        <v>9.2440810984460295</v>
      </c>
      <c r="U5277">
        <v>2.8020353317260702</v>
      </c>
      <c r="V5277">
        <v>77.518386840820298</v>
      </c>
      <c r="W5277">
        <v>103.875</v>
      </c>
      <c r="X5277">
        <v>0.91892439126968395</v>
      </c>
      <c r="Y5277">
        <v>20077</v>
      </c>
    </row>
    <row r="5278" spans="1:25" x14ac:dyDescent="0.25">
      <c r="A5278" t="s">
        <v>81</v>
      </c>
      <c r="B5278" t="s">
        <v>41</v>
      </c>
      <c r="C5278" s="7" t="s">
        <v>86</v>
      </c>
      <c r="D5278" s="58" t="s">
        <v>87</v>
      </c>
      <c r="E5278" s="7">
        <v>41134</v>
      </c>
      <c r="F5278">
        <v>21</v>
      </c>
      <c r="G5278">
        <v>171.94517517089801</v>
      </c>
      <c r="H5278">
        <v>162.96130371093801</v>
      </c>
      <c r="I5278">
        <v>8.9838628768920898</v>
      </c>
      <c r="J5278">
        <v>5.2248418331146199E-2</v>
      </c>
      <c r="K5278">
        <v>76.974891662597699</v>
      </c>
      <c r="L5278">
        <v>5.57108402252197</v>
      </c>
      <c r="M5278">
        <v>7.58738136291504</v>
      </c>
      <c r="N5278">
        <v>8.9838628768920898</v>
      </c>
      <c r="O5278">
        <v>10.3803453445435</v>
      </c>
      <c r="P5278">
        <v>12.3966426849365</v>
      </c>
      <c r="Q5278">
        <v>4.6036081314086896</v>
      </c>
      <c r="R5278">
        <v>13.364117622375501</v>
      </c>
      <c r="S5278">
        <v>555</v>
      </c>
      <c r="T5278">
        <v>8.2922208414254897</v>
      </c>
      <c r="U5278">
        <v>2.6630058288574201</v>
      </c>
      <c r="V5278">
        <v>77.518386840820298</v>
      </c>
      <c r="W5278">
        <v>103.875</v>
      </c>
      <c r="X5278">
        <v>0.91733521223068204</v>
      </c>
      <c r="Y5278">
        <v>20077</v>
      </c>
    </row>
    <row r="5279" spans="1:25" x14ac:dyDescent="0.25">
      <c r="A5279" t="s">
        <v>81</v>
      </c>
      <c r="B5279" t="s">
        <v>41</v>
      </c>
      <c r="C5279" s="7" t="s">
        <v>86</v>
      </c>
      <c r="D5279" s="58" t="s">
        <v>87</v>
      </c>
      <c r="E5279" s="7">
        <v>41134</v>
      </c>
      <c r="F5279">
        <v>22</v>
      </c>
      <c r="G5279">
        <v>161.05496215820301</v>
      </c>
      <c r="H5279">
        <v>156.97207641601599</v>
      </c>
      <c r="I5279">
        <v>4.0828795433044398</v>
      </c>
      <c r="J5279">
        <v>2.5350848212838201E-2</v>
      </c>
      <c r="K5279">
        <v>74.315849304199205</v>
      </c>
      <c r="L5279">
        <v>0.656433165073395</v>
      </c>
      <c r="M5279">
        <v>2.6808056831359899</v>
      </c>
      <c r="N5279">
        <v>4.0828795433044398</v>
      </c>
      <c r="O5279">
        <v>5.4849538803100604</v>
      </c>
      <c r="P5279">
        <v>7.5093259811401403</v>
      </c>
      <c r="Q5279">
        <v>-0.31491678953170799</v>
      </c>
      <c r="R5279">
        <v>8.4806756973266602</v>
      </c>
      <c r="S5279">
        <v>555</v>
      </c>
      <c r="T5279">
        <v>8.3047627497009007</v>
      </c>
      <c r="U5279">
        <v>2.6736705303192099</v>
      </c>
      <c r="V5279">
        <v>77.518386840820298</v>
      </c>
      <c r="W5279">
        <v>103.875</v>
      </c>
      <c r="X5279">
        <v>0.92463672161102295</v>
      </c>
      <c r="Y5279">
        <v>20077</v>
      </c>
    </row>
    <row r="5280" spans="1:25" x14ac:dyDescent="0.25">
      <c r="A5280" t="s">
        <v>81</v>
      </c>
      <c r="B5280" t="s">
        <v>41</v>
      </c>
      <c r="C5280" s="7" t="s">
        <v>86</v>
      </c>
      <c r="D5280" s="58" t="s">
        <v>87</v>
      </c>
      <c r="E5280" s="7">
        <v>41134</v>
      </c>
      <c r="F5280">
        <v>23</v>
      </c>
      <c r="G5280">
        <v>149.96690368652301</v>
      </c>
      <c r="H5280">
        <v>149.59455871582</v>
      </c>
      <c r="I5280">
        <v>0.37234184145927401</v>
      </c>
      <c r="J5280">
        <v>2.4828268215060199E-3</v>
      </c>
      <c r="K5280">
        <v>72.86328125</v>
      </c>
      <c r="L5280">
        <v>-2.6384963989257799</v>
      </c>
      <c r="M5280">
        <v>-0.85966873168945301</v>
      </c>
      <c r="N5280">
        <v>0.37234184145927401</v>
      </c>
      <c r="O5280">
        <v>1.60435247421265</v>
      </c>
      <c r="P5280">
        <v>3.3831799030303999</v>
      </c>
      <c r="Q5280">
        <v>-3.4920272827148402</v>
      </c>
      <c r="R5280">
        <v>4.2367105484008798</v>
      </c>
      <c r="S5280">
        <v>555</v>
      </c>
      <c r="T5280">
        <v>6.3673528033641</v>
      </c>
      <c r="U5280">
        <v>2.3493695259094198</v>
      </c>
      <c r="V5280">
        <v>77.518386840820298</v>
      </c>
      <c r="W5280">
        <v>103.875</v>
      </c>
      <c r="X5280">
        <v>0.92467474937438998</v>
      </c>
      <c r="Y5280">
        <v>20077</v>
      </c>
    </row>
    <row r="5281" spans="1:25" x14ac:dyDescent="0.25">
      <c r="A5281" t="s">
        <v>81</v>
      </c>
      <c r="B5281" t="s">
        <v>41</v>
      </c>
      <c r="C5281" s="7" t="s">
        <v>86</v>
      </c>
      <c r="D5281" s="58" t="s">
        <v>87</v>
      </c>
      <c r="E5281" s="7">
        <v>41134</v>
      </c>
      <c r="F5281">
        <v>24</v>
      </c>
      <c r="G5281">
        <v>140.32507324218801</v>
      </c>
      <c r="H5281">
        <v>140.46824645996099</v>
      </c>
      <c r="I5281">
        <v>-0.143180891871452</v>
      </c>
      <c r="J5281">
        <v>-1.02035154122859E-3</v>
      </c>
      <c r="K5281">
        <v>69.404579162597699</v>
      </c>
      <c r="L5281">
        <v>-2.8570973873138401</v>
      </c>
      <c r="M5281">
        <v>-1.2536934614181501</v>
      </c>
      <c r="N5281">
        <v>-0.143180891871452</v>
      </c>
      <c r="O5281">
        <v>0.96733170747757002</v>
      </c>
      <c r="P5281">
        <v>2.5707354545593302</v>
      </c>
      <c r="Q5281">
        <v>-3.6264545917511</v>
      </c>
      <c r="R5281">
        <v>3.3400928974151598</v>
      </c>
      <c r="S5281">
        <v>555</v>
      </c>
      <c r="T5281">
        <v>5.1883811638137196</v>
      </c>
      <c r="U5281">
        <v>2.1176800727844198</v>
      </c>
      <c r="V5281">
        <v>77.518386840820298</v>
      </c>
      <c r="W5281">
        <v>103.875</v>
      </c>
      <c r="X5281">
        <v>0.92254179716110196</v>
      </c>
      <c r="Y5281">
        <v>20077</v>
      </c>
    </row>
    <row r="5282" spans="1:25" x14ac:dyDescent="0.25">
      <c r="A5282" t="s">
        <v>81</v>
      </c>
      <c r="B5282" t="s">
        <v>41</v>
      </c>
      <c r="C5282" s="7" t="s">
        <v>86</v>
      </c>
      <c r="D5282" s="58" t="s">
        <v>88</v>
      </c>
      <c r="E5282" s="7" t="s">
        <v>42</v>
      </c>
      <c r="F5282">
        <v>1</v>
      </c>
      <c r="G5282">
        <v>274.42694091796898</v>
      </c>
      <c r="H5282">
        <v>266.89715576171898</v>
      </c>
      <c r="I5282">
        <v>7.5297799110412598</v>
      </c>
      <c r="J5282">
        <v>2.7438195422291801E-2</v>
      </c>
      <c r="K5282">
        <v>64.180824279785199</v>
      </c>
      <c r="L5282">
        <v>3.55158519744873</v>
      </c>
      <c r="M5282">
        <v>5.9019351005554199</v>
      </c>
      <c r="N5282">
        <v>7.5297799110412598</v>
      </c>
      <c r="O5282">
        <v>9.1576251983642596</v>
      </c>
      <c r="P5282">
        <v>11.5079746246338</v>
      </c>
      <c r="Q5282">
        <v>2.4238221645355198</v>
      </c>
      <c r="R5282">
        <v>12.6357374191284</v>
      </c>
      <c r="S5282">
        <v>360.222222222222</v>
      </c>
      <c r="T5282">
        <v>9.6629743250280207</v>
      </c>
      <c r="U5282">
        <v>3.1042017936706499</v>
      </c>
      <c r="V5282">
        <v>74.709426879882798</v>
      </c>
      <c r="W5282">
        <v>102.78562164306599</v>
      </c>
      <c r="X5282">
        <v>0.89537084102630604</v>
      </c>
      <c r="Y5282">
        <v>11594</v>
      </c>
    </row>
    <row r="5283" spans="1:25" x14ac:dyDescent="0.25">
      <c r="A5283" t="s">
        <v>81</v>
      </c>
      <c r="B5283" t="s">
        <v>41</v>
      </c>
      <c r="C5283" s="7" t="s">
        <v>86</v>
      </c>
      <c r="D5283" s="58" t="s">
        <v>88</v>
      </c>
      <c r="E5283" s="7" t="s">
        <v>42</v>
      </c>
      <c r="F5283">
        <v>2</v>
      </c>
      <c r="G5283">
        <v>262.50619506835898</v>
      </c>
      <c r="H5283">
        <v>258.27609252929699</v>
      </c>
      <c r="I5283">
        <v>4.2301225662231401</v>
      </c>
      <c r="J5283">
        <v>1.6114372760057401E-2</v>
      </c>
      <c r="K5283">
        <v>63.171154022216797</v>
      </c>
      <c r="L5283">
        <v>0.29752609133720398</v>
      </c>
      <c r="M5283">
        <v>2.6209361553192099</v>
      </c>
      <c r="N5283">
        <v>4.2301225662231401</v>
      </c>
      <c r="O5283">
        <v>5.8393096923828098</v>
      </c>
      <c r="P5283">
        <v>8.16271877288818</v>
      </c>
      <c r="Q5283">
        <v>-0.81731045246124301</v>
      </c>
      <c r="R5283">
        <v>9.2775564193725604</v>
      </c>
      <c r="S5283">
        <v>360.222222222222</v>
      </c>
      <c r="T5283">
        <v>9.4550101725806108</v>
      </c>
      <c r="U5283">
        <v>3.0686216354370099</v>
      </c>
      <c r="V5283">
        <v>74.709426879882798</v>
      </c>
      <c r="W5283">
        <v>102.78562164306599</v>
      </c>
      <c r="X5283">
        <v>0.89132106304168701</v>
      </c>
      <c r="Y5283">
        <v>11594</v>
      </c>
    </row>
    <row r="5284" spans="1:25" x14ac:dyDescent="0.25">
      <c r="A5284" t="s">
        <v>81</v>
      </c>
      <c r="B5284" t="s">
        <v>41</v>
      </c>
      <c r="C5284" s="7" t="s">
        <v>86</v>
      </c>
      <c r="D5284" s="58" t="s">
        <v>88</v>
      </c>
      <c r="E5284" s="7" t="s">
        <v>42</v>
      </c>
      <c r="F5284">
        <v>3</v>
      </c>
      <c r="G5284">
        <v>257.29214477539102</v>
      </c>
      <c r="H5284">
        <v>254.41276550293</v>
      </c>
      <c r="I5284">
        <v>2.8793852329254199</v>
      </c>
      <c r="J5284">
        <v>1.11911110579968E-2</v>
      </c>
      <c r="K5284">
        <v>62.2804985046387</v>
      </c>
      <c r="L5284">
        <v>-1.0026508569717401</v>
      </c>
      <c r="M5284">
        <v>1.29088747501373</v>
      </c>
      <c r="N5284">
        <v>2.8793852329254199</v>
      </c>
      <c r="O5284">
        <v>4.4678826332092303</v>
      </c>
      <c r="P5284">
        <v>6.7614212036132804</v>
      </c>
      <c r="Q5284">
        <v>-2.1031541824340798</v>
      </c>
      <c r="R5284">
        <v>7.8619246482849103</v>
      </c>
      <c r="S5284">
        <v>360.222222222222</v>
      </c>
      <c r="T5284">
        <v>9.2076564774890794</v>
      </c>
      <c r="U5284">
        <v>3.0291688442230198</v>
      </c>
      <c r="V5284">
        <v>74.709426879882798</v>
      </c>
      <c r="W5284">
        <v>102.78562164306599</v>
      </c>
      <c r="X5284">
        <v>0.88953912258148204</v>
      </c>
      <c r="Y5284">
        <v>11594</v>
      </c>
    </row>
    <row r="5285" spans="1:25" x14ac:dyDescent="0.25">
      <c r="A5285" t="s">
        <v>81</v>
      </c>
      <c r="B5285" t="s">
        <v>41</v>
      </c>
      <c r="C5285" s="7" t="s">
        <v>86</v>
      </c>
      <c r="D5285" s="58" t="s">
        <v>88</v>
      </c>
      <c r="E5285" s="7" t="s">
        <v>42</v>
      </c>
      <c r="F5285">
        <v>4</v>
      </c>
      <c r="G5285">
        <v>261.11349487304699</v>
      </c>
      <c r="H5285">
        <v>257.54776000976602</v>
      </c>
      <c r="I5285">
        <v>3.5657401084899898</v>
      </c>
      <c r="J5285">
        <v>1.3655900955200201E-2</v>
      </c>
      <c r="K5285">
        <v>61.408138275146499</v>
      </c>
      <c r="L5285">
        <v>-0.662078857421875</v>
      </c>
      <c r="M5285">
        <v>1.8357509374618499</v>
      </c>
      <c r="N5285">
        <v>3.5657401084899898</v>
      </c>
      <c r="O5285">
        <v>5.2957296371459996</v>
      </c>
      <c r="P5285">
        <v>7.7935590744018599</v>
      </c>
      <c r="Q5285">
        <v>-1.86060678958893</v>
      </c>
      <c r="R5285">
        <v>8.9920873641967791</v>
      </c>
      <c r="S5285">
        <v>360.222222222222</v>
      </c>
      <c r="T5285">
        <v>10.894899903028699</v>
      </c>
      <c r="U5285">
        <v>3.2989847660064702</v>
      </c>
      <c r="V5285">
        <v>74.709426879882798</v>
      </c>
      <c r="W5285">
        <v>102.78562164306599</v>
      </c>
      <c r="X5285">
        <v>0.86845129728317305</v>
      </c>
      <c r="Y5285">
        <v>11594</v>
      </c>
    </row>
    <row r="5286" spans="1:25" x14ac:dyDescent="0.25">
      <c r="A5286" t="s">
        <v>81</v>
      </c>
      <c r="B5286" t="s">
        <v>41</v>
      </c>
      <c r="C5286" s="7" t="s">
        <v>86</v>
      </c>
      <c r="D5286" s="58" t="s">
        <v>88</v>
      </c>
      <c r="E5286" s="7" t="s">
        <v>42</v>
      </c>
      <c r="F5286">
        <v>5</v>
      </c>
      <c r="G5286">
        <v>277.61047363281301</v>
      </c>
      <c r="H5286">
        <v>273.300048828125</v>
      </c>
      <c r="I5286">
        <v>4.3104143142700204</v>
      </c>
      <c r="J5286">
        <v>1.55268432572484E-2</v>
      </c>
      <c r="K5286">
        <v>60.642143249511697</v>
      </c>
      <c r="L5286">
        <v>-0.74440729618072499</v>
      </c>
      <c r="M5286">
        <v>2.24202227592468</v>
      </c>
      <c r="N5286">
        <v>4.3104143142700204</v>
      </c>
      <c r="O5286">
        <v>6.37880611419678</v>
      </c>
      <c r="P5286">
        <v>9.3652362823486293</v>
      </c>
      <c r="Q5286">
        <v>-2.17737889289856</v>
      </c>
      <c r="R5286">
        <v>10.79820728302</v>
      </c>
      <c r="S5286">
        <v>360.222222222222</v>
      </c>
      <c r="T5286">
        <v>15.328281172175499</v>
      </c>
      <c r="U5286">
        <v>3.9442982673645002</v>
      </c>
      <c r="V5286">
        <v>74.709426879882798</v>
      </c>
      <c r="W5286">
        <v>102.78562164306599</v>
      </c>
      <c r="X5286">
        <v>0.82489049434661899</v>
      </c>
      <c r="Y5286">
        <v>11594</v>
      </c>
    </row>
    <row r="5287" spans="1:25" x14ac:dyDescent="0.25">
      <c r="A5287" t="s">
        <v>81</v>
      </c>
      <c r="B5287" t="s">
        <v>41</v>
      </c>
      <c r="C5287" s="7" t="s">
        <v>86</v>
      </c>
      <c r="D5287" s="58" t="s">
        <v>88</v>
      </c>
      <c r="E5287" s="7" t="s">
        <v>42</v>
      </c>
      <c r="F5287">
        <v>6</v>
      </c>
      <c r="G5287">
        <v>310.639404296875</v>
      </c>
      <c r="H5287">
        <v>306.17605590820301</v>
      </c>
      <c r="I5287">
        <v>4.4633383750915501</v>
      </c>
      <c r="J5287">
        <v>1.4368230476975399E-2</v>
      </c>
      <c r="K5287">
        <v>60.138839721679702</v>
      </c>
      <c r="L5287">
        <v>-0.62474185228347801</v>
      </c>
      <c r="M5287">
        <v>2.3813374042511</v>
      </c>
      <c r="N5287">
        <v>4.4633383750915501</v>
      </c>
      <c r="O5287">
        <v>6.5453400611877397</v>
      </c>
      <c r="P5287">
        <v>9.5514183044433594</v>
      </c>
      <c r="Q5287">
        <v>-2.0671417713165301</v>
      </c>
      <c r="R5287">
        <v>10.9938192367554</v>
      </c>
      <c r="S5287">
        <v>360.222222222222</v>
      </c>
      <c r="T5287">
        <v>15.2808653548403</v>
      </c>
      <c r="U5287">
        <v>3.9702501296997101</v>
      </c>
      <c r="V5287">
        <v>74.709426879882798</v>
      </c>
      <c r="W5287">
        <v>102.78562164306599</v>
      </c>
      <c r="X5287">
        <v>0.83368074893951405</v>
      </c>
      <c r="Y5287">
        <v>11594</v>
      </c>
    </row>
    <row r="5288" spans="1:25" x14ac:dyDescent="0.25">
      <c r="A5288" t="s">
        <v>81</v>
      </c>
      <c r="B5288" t="s">
        <v>41</v>
      </c>
      <c r="C5288" s="7" t="s">
        <v>86</v>
      </c>
      <c r="D5288" s="58" t="s">
        <v>88</v>
      </c>
      <c r="E5288" s="7" t="s">
        <v>42</v>
      </c>
      <c r="F5288">
        <v>7</v>
      </c>
      <c r="G5288">
        <v>341.92221069335898</v>
      </c>
      <c r="H5288">
        <v>340.45822143554699</v>
      </c>
      <c r="I5288">
        <v>1.4639544486999501</v>
      </c>
      <c r="J5288">
        <v>4.2815427295863602E-3</v>
      </c>
      <c r="K5288">
        <v>60.070751190185497</v>
      </c>
      <c r="L5288">
        <v>-3.5821001529693599</v>
      </c>
      <c r="M5288">
        <v>-0.60085016489028897</v>
      </c>
      <c r="N5288">
        <v>1.4639544486999501</v>
      </c>
      <c r="O5288">
        <v>3.52875924110413</v>
      </c>
      <c r="P5288">
        <v>6.51000928878784</v>
      </c>
      <c r="Q5288">
        <v>-5.0125865936279297</v>
      </c>
      <c r="R5288">
        <v>7.9404954910278303</v>
      </c>
      <c r="S5288">
        <v>360.222222222222</v>
      </c>
      <c r="T5288">
        <v>14.794094360880299</v>
      </c>
      <c r="U5288">
        <v>3.9374573230743399</v>
      </c>
      <c r="V5288">
        <v>74.709426879882798</v>
      </c>
      <c r="W5288">
        <v>102.78562164306599</v>
      </c>
      <c r="X5288">
        <v>0.84393531084060702</v>
      </c>
      <c r="Y5288">
        <v>11594</v>
      </c>
    </row>
    <row r="5289" spans="1:25" x14ac:dyDescent="0.25">
      <c r="A5289" t="s">
        <v>81</v>
      </c>
      <c r="B5289" t="s">
        <v>41</v>
      </c>
      <c r="C5289" s="7" t="s">
        <v>86</v>
      </c>
      <c r="D5289" s="58" t="s">
        <v>88</v>
      </c>
      <c r="E5289" s="7" t="s">
        <v>42</v>
      </c>
      <c r="F5289">
        <v>8</v>
      </c>
      <c r="G5289">
        <v>369.51159667968801</v>
      </c>
      <c r="H5289">
        <v>369.00692749023398</v>
      </c>
      <c r="I5289">
        <v>0.50466126203536998</v>
      </c>
      <c r="J5289">
        <v>1.3657521922141301E-3</v>
      </c>
      <c r="K5289">
        <v>61.788639068603501</v>
      </c>
      <c r="L5289">
        <v>-4.2066531181335396</v>
      </c>
      <c r="M5289">
        <v>-1.4231703281402599</v>
      </c>
      <c r="N5289">
        <v>0.50466126203536998</v>
      </c>
      <c r="O5289">
        <v>2.4324929714202899</v>
      </c>
      <c r="P5289">
        <v>5.2159757614135698</v>
      </c>
      <c r="Q5289">
        <v>-5.5422453880310103</v>
      </c>
      <c r="R5289">
        <v>6.5515675544738796</v>
      </c>
      <c r="S5289">
        <v>360.222222222222</v>
      </c>
      <c r="T5289">
        <v>12.844560023302201</v>
      </c>
      <c r="U5289">
        <v>3.6762580871582</v>
      </c>
      <c r="V5289">
        <v>74.709426879882798</v>
      </c>
      <c r="W5289">
        <v>102.78562164306599</v>
      </c>
      <c r="X5289">
        <v>0.87255793809890703</v>
      </c>
      <c r="Y5289">
        <v>11594</v>
      </c>
    </row>
    <row r="5290" spans="1:25" x14ac:dyDescent="0.25">
      <c r="A5290" t="s">
        <v>81</v>
      </c>
      <c r="B5290" t="s">
        <v>41</v>
      </c>
      <c r="C5290" s="7" t="s">
        <v>86</v>
      </c>
      <c r="D5290" s="58" t="s">
        <v>88</v>
      </c>
      <c r="E5290" s="7" t="s">
        <v>42</v>
      </c>
      <c r="F5290">
        <v>9</v>
      </c>
      <c r="G5290">
        <v>389.88510131835898</v>
      </c>
      <c r="H5290">
        <v>388.78384399414102</v>
      </c>
      <c r="I5290">
        <v>1.1012812852859499</v>
      </c>
      <c r="J5290">
        <v>2.8246303554624302E-3</v>
      </c>
      <c r="K5290">
        <v>64.879776000976605</v>
      </c>
      <c r="L5290">
        <v>-3.18231868743896</v>
      </c>
      <c r="M5290">
        <v>-0.65153312683105502</v>
      </c>
      <c r="N5290">
        <v>1.1012812852859499</v>
      </c>
      <c r="O5290">
        <v>2.8540959358215301</v>
      </c>
      <c r="P5290">
        <v>5.3848810195922896</v>
      </c>
      <c r="Q5290">
        <v>-4.3966598510742196</v>
      </c>
      <c r="R5290">
        <v>6.5992226600646999</v>
      </c>
      <c r="S5290">
        <v>360.222222222222</v>
      </c>
      <c r="T5290">
        <v>10.7081966739315</v>
      </c>
      <c r="U5290">
        <v>3.3425109386444101</v>
      </c>
      <c r="V5290">
        <v>74.709426879882798</v>
      </c>
      <c r="W5290">
        <v>102.78562164306599</v>
      </c>
      <c r="X5290">
        <v>0.89930075407028198</v>
      </c>
      <c r="Y5290">
        <v>11594</v>
      </c>
    </row>
    <row r="5291" spans="1:25" x14ac:dyDescent="0.25">
      <c r="A5291" t="s">
        <v>81</v>
      </c>
      <c r="B5291" t="s">
        <v>41</v>
      </c>
      <c r="C5291" s="7" t="s">
        <v>86</v>
      </c>
      <c r="D5291" s="58" t="s">
        <v>88</v>
      </c>
      <c r="E5291" s="7" t="s">
        <v>42</v>
      </c>
      <c r="F5291">
        <v>10</v>
      </c>
      <c r="G5291">
        <v>411.04940795898398</v>
      </c>
      <c r="H5291">
        <v>409.80584716796898</v>
      </c>
      <c r="I5291">
        <v>1.24354231357574</v>
      </c>
      <c r="J5291">
        <v>3.0252868309616999E-3</v>
      </c>
      <c r="K5291">
        <v>68.398948669433594</v>
      </c>
      <c r="L5291">
        <v>-3.01272416114807</v>
      </c>
      <c r="M5291">
        <v>-0.49808734655380199</v>
      </c>
      <c r="N5291">
        <v>1.24354231357574</v>
      </c>
      <c r="O5291">
        <v>2.9851720333099401</v>
      </c>
      <c r="P5291">
        <v>5.4998083114623997</v>
      </c>
      <c r="Q5291">
        <v>-4.2193160057067898</v>
      </c>
      <c r="R5291">
        <v>6.7064008712768599</v>
      </c>
      <c r="S5291">
        <v>360.222222222222</v>
      </c>
      <c r="T5291">
        <v>10.5979029243829</v>
      </c>
      <c r="U5291">
        <v>3.3211822509765598</v>
      </c>
      <c r="V5291">
        <v>74.709426879882798</v>
      </c>
      <c r="W5291">
        <v>102.78562164306599</v>
      </c>
      <c r="X5291">
        <v>0.90707778930664096</v>
      </c>
      <c r="Y5291">
        <v>11594</v>
      </c>
    </row>
    <row r="5292" spans="1:25" x14ac:dyDescent="0.25">
      <c r="A5292" t="s">
        <v>81</v>
      </c>
      <c r="B5292" t="s">
        <v>41</v>
      </c>
      <c r="C5292" s="7" t="s">
        <v>86</v>
      </c>
      <c r="D5292" s="58" t="s">
        <v>88</v>
      </c>
      <c r="E5292" s="7" t="s">
        <v>42</v>
      </c>
      <c r="F5292">
        <v>11</v>
      </c>
      <c r="G5292">
        <v>428.365966796875</v>
      </c>
      <c r="H5292">
        <v>425.82778930664102</v>
      </c>
      <c r="I5292">
        <v>2.5381715297699001</v>
      </c>
      <c r="J5292">
        <v>5.9252409264445296E-3</v>
      </c>
      <c r="K5292">
        <v>71.859466552734403</v>
      </c>
      <c r="L5292">
        <v>-1.75880491733551</v>
      </c>
      <c r="M5292">
        <v>0.77988368272781405</v>
      </c>
      <c r="N5292">
        <v>2.5381715297699001</v>
      </c>
      <c r="O5292">
        <v>4.2964596748352104</v>
      </c>
      <c r="P5292">
        <v>6.8351478576660201</v>
      </c>
      <c r="Q5292">
        <v>-2.9769380092620898</v>
      </c>
      <c r="R5292">
        <v>8.0532808303833008</v>
      </c>
      <c r="S5292">
        <v>360.222222222222</v>
      </c>
      <c r="T5292">
        <v>10.8338704421072</v>
      </c>
      <c r="U5292">
        <v>3.3529486656189</v>
      </c>
      <c r="V5292">
        <v>74.709426879882798</v>
      </c>
      <c r="W5292">
        <v>102.78562164306599</v>
      </c>
      <c r="X5292">
        <v>0.911266088485718</v>
      </c>
      <c r="Y5292">
        <v>11594</v>
      </c>
    </row>
    <row r="5293" spans="1:25" x14ac:dyDescent="0.25">
      <c r="A5293" t="s">
        <v>81</v>
      </c>
      <c r="B5293" t="s">
        <v>41</v>
      </c>
      <c r="C5293" s="7" t="s">
        <v>86</v>
      </c>
      <c r="D5293" s="58" t="s">
        <v>88</v>
      </c>
      <c r="E5293" s="7" t="s">
        <v>42</v>
      </c>
      <c r="F5293">
        <v>12</v>
      </c>
      <c r="G5293">
        <v>433.02545166015602</v>
      </c>
      <c r="H5293">
        <v>429.92428588867199</v>
      </c>
      <c r="I5293">
        <v>3.10117840766907</v>
      </c>
      <c r="J5293">
        <v>7.16165406629443E-3</v>
      </c>
      <c r="K5293">
        <v>75.072280883789105</v>
      </c>
      <c r="L5293">
        <v>-1.03818070888519</v>
      </c>
      <c r="M5293">
        <v>1.4073861837387101</v>
      </c>
      <c r="N5293">
        <v>3.10117840766907</v>
      </c>
      <c r="O5293">
        <v>4.7949705123901403</v>
      </c>
      <c r="P5293">
        <v>7.2405371665954599</v>
      </c>
      <c r="Q5293">
        <v>-2.21163129806519</v>
      </c>
      <c r="R5293">
        <v>8.4139881134033203</v>
      </c>
      <c r="S5293">
        <v>360.222222222222</v>
      </c>
      <c r="T5293">
        <v>10.141330260062499</v>
      </c>
      <c r="U5293">
        <v>3.22995901107788</v>
      </c>
      <c r="V5293">
        <v>74.709426879882798</v>
      </c>
      <c r="W5293">
        <v>102.78562164306599</v>
      </c>
      <c r="X5293">
        <v>0.92039132118225098</v>
      </c>
      <c r="Y5293">
        <v>11594</v>
      </c>
    </row>
    <row r="5294" spans="1:25" x14ac:dyDescent="0.25">
      <c r="A5294" t="s">
        <v>81</v>
      </c>
      <c r="B5294" t="s">
        <v>41</v>
      </c>
      <c r="C5294" s="7" t="s">
        <v>86</v>
      </c>
      <c r="D5294" s="58" t="s">
        <v>88</v>
      </c>
      <c r="E5294" s="7" t="s">
        <v>42</v>
      </c>
      <c r="F5294">
        <v>13</v>
      </c>
      <c r="G5294">
        <v>430.44863891601602</v>
      </c>
      <c r="H5294">
        <v>426.18405151367199</v>
      </c>
      <c r="I5294">
        <v>4.2646059989929199</v>
      </c>
      <c r="J5294">
        <v>9.9073508754372597E-3</v>
      </c>
      <c r="K5294">
        <v>78.310798645019503</v>
      </c>
      <c r="L5294">
        <v>0.29758349061012301</v>
      </c>
      <c r="M5294">
        <v>2.6413323879241899</v>
      </c>
      <c r="N5294">
        <v>4.2646059989929199</v>
      </c>
      <c r="O5294">
        <v>5.88787937164307</v>
      </c>
      <c r="P5294">
        <v>8.23162841796875</v>
      </c>
      <c r="Q5294">
        <v>-0.82701224088668801</v>
      </c>
      <c r="R5294">
        <v>9.3562240600585902</v>
      </c>
      <c r="S5294">
        <v>360.222222222222</v>
      </c>
      <c r="T5294">
        <v>9.2972995965675391</v>
      </c>
      <c r="U5294">
        <v>3.0954840183258101</v>
      </c>
      <c r="V5294">
        <v>74.709426879882798</v>
      </c>
      <c r="W5294">
        <v>102.78562164306599</v>
      </c>
      <c r="X5294">
        <v>0.929679274559021</v>
      </c>
      <c r="Y5294">
        <v>11594</v>
      </c>
    </row>
    <row r="5295" spans="1:25" x14ac:dyDescent="0.25">
      <c r="A5295" t="s">
        <v>81</v>
      </c>
      <c r="B5295" t="s">
        <v>41</v>
      </c>
      <c r="C5295" s="7" t="s">
        <v>86</v>
      </c>
      <c r="D5295" s="58" t="s">
        <v>88</v>
      </c>
      <c r="E5295" s="7" t="s">
        <v>42</v>
      </c>
      <c r="F5295">
        <v>14</v>
      </c>
      <c r="G5295">
        <v>430.90264892578102</v>
      </c>
      <c r="H5295">
        <v>422.85256958007801</v>
      </c>
      <c r="I5295">
        <v>8.0500631332397496</v>
      </c>
      <c r="J5295">
        <v>1.8681859597563698E-2</v>
      </c>
      <c r="K5295">
        <v>80.990730285644503</v>
      </c>
      <c r="L5295">
        <v>4.0893216133117702</v>
      </c>
      <c r="M5295">
        <v>6.42935991287231</v>
      </c>
      <c r="N5295">
        <v>8.0500631332397496</v>
      </c>
      <c r="O5295">
        <v>9.6707668304443395</v>
      </c>
      <c r="P5295">
        <v>12.0108041763306</v>
      </c>
      <c r="Q5295">
        <v>2.9665062427520801</v>
      </c>
      <c r="R5295">
        <v>13.133619308471699</v>
      </c>
      <c r="S5295">
        <v>360.222222222222</v>
      </c>
      <c r="T5295">
        <v>9.3913159764877001</v>
      </c>
      <c r="U5295">
        <v>3.0905830860137899</v>
      </c>
      <c r="V5295">
        <v>74.709426879882798</v>
      </c>
      <c r="W5295">
        <v>102.78562164306599</v>
      </c>
      <c r="X5295">
        <v>0.92911791801452603</v>
      </c>
      <c r="Y5295">
        <v>11594</v>
      </c>
    </row>
    <row r="5296" spans="1:25" x14ac:dyDescent="0.25">
      <c r="A5296" t="s">
        <v>81</v>
      </c>
      <c r="B5296" t="s">
        <v>41</v>
      </c>
      <c r="C5296" s="7" t="s">
        <v>86</v>
      </c>
      <c r="D5296" s="58" t="s">
        <v>88</v>
      </c>
      <c r="E5296" s="7" t="s">
        <v>42</v>
      </c>
      <c r="F5296">
        <v>15</v>
      </c>
      <c r="G5296">
        <v>423.986328125</v>
      </c>
      <c r="H5296">
        <v>394.33578491210898</v>
      </c>
      <c r="I5296">
        <v>29.650541305541999</v>
      </c>
      <c r="J5296">
        <v>6.9932773709297194E-2</v>
      </c>
      <c r="K5296">
        <v>82.873085021972699</v>
      </c>
      <c r="L5296">
        <v>25.679548263549801</v>
      </c>
      <c r="M5296">
        <v>28.0256443023682</v>
      </c>
      <c r="N5296">
        <v>29.650541305541999</v>
      </c>
      <c r="O5296">
        <v>31.2754421234131</v>
      </c>
      <c r="P5296">
        <v>33.621536254882798</v>
      </c>
      <c r="Q5296">
        <v>24.553827285766602</v>
      </c>
      <c r="R5296">
        <v>34.747257232666001</v>
      </c>
      <c r="S5296">
        <v>360.222222222222</v>
      </c>
      <c r="T5296">
        <v>9.8323460327387693</v>
      </c>
      <c r="U5296">
        <v>3.09858202934265</v>
      </c>
      <c r="V5296">
        <v>74.709426879882798</v>
      </c>
      <c r="W5296">
        <v>102.78562164306599</v>
      </c>
      <c r="X5296">
        <v>0.92199611663818404</v>
      </c>
      <c r="Y5296">
        <v>11594</v>
      </c>
    </row>
    <row r="5297" spans="1:25" x14ac:dyDescent="0.25">
      <c r="A5297" t="s">
        <v>81</v>
      </c>
      <c r="B5297" t="s">
        <v>41</v>
      </c>
      <c r="C5297" s="7" t="s">
        <v>86</v>
      </c>
      <c r="D5297" s="58" t="s">
        <v>88</v>
      </c>
      <c r="E5297" s="7" t="s">
        <v>42</v>
      </c>
      <c r="F5297">
        <v>16</v>
      </c>
      <c r="G5297">
        <v>415.25622558593801</v>
      </c>
      <c r="H5297">
        <v>383.73034667968801</v>
      </c>
      <c r="I5297">
        <v>31.5258674621582</v>
      </c>
      <c r="J5297">
        <v>7.5919069349765805E-2</v>
      </c>
      <c r="K5297">
        <v>83.920547485351605</v>
      </c>
      <c r="L5297">
        <v>27.631834030151399</v>
      </c>
      <c r="M5297">
        <v>29.932460784912099</v>
      </c>
      <c r="N5297">
        <v>31.5258674621582</v>
      </c>
      <c r="O5297">
        <v>33.119274139404297</v>
      </c>
      <c r="P5297">
        <v>35.419898986816399</v>
      </c>
      <c r="Q5297">
        <v>26.527929306030298</v>
      </c>
      <c r="R5297">
        <v>36.523807525634801</v>
      </c>
      <c r="S5297">
        <v>360.222222222222</v>
      </c>
      <c r="T5297">
        <v>9.5779791035208692</v>
      </c>
      <c r="U5297">
        <v>3.0385303497314502</v>
      </c>
      <c r="V5297">
        <v>74.709426879882798</v>
      </c>
      <c r="W5297">
        <v>102.78562164306599</v>
      </c>
      <c r="X5297">
        <v>0.92360830307006803</v>
      </c>
      <c r="Y5297">
        <v>11594</v>
      </c>
    </row>
    <row r="5298" spans="1:25" x14ac:dyDescent="0.25">
      <c r="A5298" t="s">
        <v>81</v>
      </c>
      <c r="B5298" t="s">
        <v>41</v>
      </c>
      <c r="C5298" s="7" t="s">
        <v>86</v>
      </c>
      <c r="D5298" s="58" t="s">
        <v>88</v>
      </c>
      <c r="E5298" s="7" t="s">
        <v>42</v>
      </c>
      <c r="F5298">
        <v>17</v>
      </c>
      <c r="G5298">
        <v>400.234375</v>
      </c>
      <c r="H5298">
        <v>369.60986328125</v>
      </c>
      <c r="I5298">
        <v>30.624528884887699</v>
      </c>
      <c r="J5298">
        <v>7.6516486704349504E-2</v>
      </c>
      <c r="K5298">
        <v>83.791297912597699</v>
      </c>
      <c r="L5298">
        <v>26.8812141418457</v>
      </c>
      <c r="M5298">
        <v>29.092794418335</v>
      </c>
      <c r="N5298">
        <v>30.624528884887699</v>
      </c>
      <c r="O5298">
        <v>32.156265258789098</v>
      </c>
      <c r="P5298">
        <v>34.367847442627003</v>
      </c>
      <c r="Q5298">
        <v>25.8200359344482</v>
      </c>
      <c r="R5298">
        <v>35.429023742675803</v>
      </c>
      <c r="S5298">
        <v>360.222222222222</v>
      </c>
      <c r="T5298">
        <v>8.8971899373672194</v>
      </c>
      <c r="U5298">
        <v>2.9209246635436998</v>
      </c>
      <c r="V5298">
        <v>74.709426879882798</v>
      </c>
      <c r="W5298">
        <v>102.78562164306599</v>
      </c>
      <c r="X5298">
        <v>0.92749643325805697</v>
      </c>
      <c r="Y5298">
        <v>11594</v>
      </c>
    </row>
    <row r="5299" spans="1:25" x14ac:dyDescent="0.25">
      <c r="A5299" t="s">
        <v>81</v>
      </c>
      <c r="B5299" t="s">
        <v>41</v>
      </c>
      <c r="C5299" s="7" t="s">
        <v>86</v>
      </c>
      <c r="D5299" s="58" t="s">
        <v>88</v>
      </c>
      <c r="E5299" s="7" t="s">
        <v>42</v>
      </c>
      <c r="F5299">
        <v>18</v>
      </c>
      <c r="G5299">
        <v>379.51223754882801</v>
      </c>
      <c r="H5299">
        <v>350.50396728515602</v>
      </c>
      <c r="I5299">
        <v>29.0082702636719</v>
      </c>
      <c r="J5299">
        <v>7.6435670256614699E-2</v>
      </c>
      <c r="K5299">
        <v>82.448753356933594</v>
      </c>
      <c r="L5299">
        <v>25.399969100952099</v>
      </c>
      <c r="M5299">
        <v>27.531782150268601</v>
      </c>
      <c r="N5299">
        <v>29.0082702636719</v>
      </c>
      <c r="O5299">
        <v>30.4847602844238</v>
      </c>
      <c r="P5299">
        <v>32.616573333740199</v>
      </c>
      <c r="Q5299">
        <v>24.3770656585693</v>
      </c>
      <c r="R5299">
        <v>33.639476776122997</v>
      </c>
      <c r="S5299">
        <v>360.222222222222</v>
      </c>
      <c r="T5299">
        <v>8.27837277317599</v>
      </c>
      <c r="U5299">
        <v>2.81557321548462</v>
      </c>
      <c r="V5299">
        <v>74.709426879882798</v>
      </c>
      <c r="W5299">
        <v>102.78562164306599</v>
      </c>
      <c r="X5299">
        <v>0.92677748203277599</v>
      </c>
      <c r="Y5299">
        <v>11594</v>
      </c>
    </row>
    <row r="5300" spans="1:25" x14ac:dyDescent="0.25">
      <c r="A5300" t="s">
        <v>81</v>
      </c>
      <c r="B5300" t="s">
        <v>41</v>
      </c>
      <c r="C5300" s="7" t="s">
        <v>86</v>
      </c>
      <c r="D5300" s="58" t="s">
        <v>88</v>
      </c>
      <c r="E5300" s="7" t="s">
        <v>42</v>
      </c>
      <c r="F5300">
        <v>19</v>
      </c>
      <c r="G5300">
        <v>357.41427612304699</v>
      </c>
      <c r="H5300">
        <v>340.80636596679699</v>
      </c>
      <c r="I5300">
        <v>16.607896804809599</v>
      </c>
      <c r="J5300">
        <v>4.6466797590255703E-2</v>
      </c>
      <c r="K5300">
        <v>79.990814208984403</v>
      </c>
      <c r="L5300">
        <v>12.923301696777299</v>
      </c>
      <c r="M5300">
        <v>15.1001901626587</v>
      </c>
      <c r="N5300">
        <v>16.607896804809599</v>
      </c>
      <c r="O5300">
        <v>18.115602493286101</v>
      </c>
      <c r="P5300">
        <v>20.2924900054932</v>
      </c>
      <c r="Q5300">
        <v>11.878770828247101</v>
      </c>
      <c r="R5300">
        <v>21.337022781372099</v>
      </c>
      <c r="S5300">
        <v>360.222222222222</v>
      </c>
      <c r="T5300">
        <v>8.3608107456890899</v>
      </c>
      <c r="U5300">
        <v>2.87510442733765</v>
      </c>
      <c r="V5300">
        <v>74.709426879882798</v>
      </c>
      <c r="W5300">
        <v>102.78562164306599</v>
      </c>
      <c r="X5300">
        <v>0.91807514429092396</v>
      </c>
      <c r="Y5300">
        <v>11594</v>
      </c>
    </row>
    <row r="5301" spans="1:25" x14ac:dyDescent="0.25">
      <c r="A5301" t="s">
        <v>81</v>
      </c>
      <c r="B5301" t="s">
        <v>41</v>
      </c>
      <c r="C5301" s="7" t="s">
        <v>86</v>
      </c>
      <c r="D5301" s="58" t="s">
        <v>88</v>
      </c>
      <c r="E5301" s="7" t="s">
        <v>42</v>
      </c>
      <c r="F5301">
        <v>20</v>
      </c>
      <c r="G5301">
        <v>343.38046264648398</v>
      </c>
      <c r="H5301">
        <v>337.83261108398398</v>
      </c>
      <c r="I5301">
        <v>5.5478281974792498</v>
      </c>
      <c r="J5301">
        <v>1.6156505793333099E-2</v>
      </c>
      <c r="K5301">
        <v>76.155677795410199</v>
      </c>
      <c r="L5301">
        <v>1.7489717006683401</v>
      </c>
      <c r="M5301">
        <v>3.9933667182922399</v>
      </c>
      <c r="N5301">
        <v>5.5478281974792498</v>
      </c>
      <c r="O5301">
        <v>7.1022896766662598</v>
      </c>
      <c r="P5301">
        <v>9.3466844558715803</v>
      </c>
      <c r="Q5301">
        <v>0.67204862833023105</v>
      </c>
      <c r="R5301">
        <v>10.423606872558601</v>
      </c>
      <c r="S5301">
        <v>360.222222222222</v>
      </c>
      <c r="T5301">
        <v>8.7621256886545797</v>
      </c>
      <c r="U5301">
        <v>2.9642634391784699</v>
      </c>
      <c r="V5301">
        <v>74.709426879882798</v>
      </c>
      <c r="W5301">
        <v>102.78562164306599</v>
      </c>
      <c r="X5301">
        <v>0.91019397974014304</v>
      </c>
      <c r="Y5301">
        <v>11594</v>
      </c>
    </row>
    <row r="5302" spans="1:25" x14ac:dyDescent="0.25">
      <c r="A5302" t="s">
        <v>81</v>
      </c>
      <c r="B5302" t="s">
        <v>41</v>
      </c>
      <c r="C5302" s="7" t="s">
        <v>86</v>
      </c>
      <c r="D5302" s="58" t="s">
        <v>88</v>
      </c>
      <c r="E5302" s="7" t="s">
        <v>42</v>
      </c>
      <c r="F5302">
        <v>21</v>
      </c>
      <c r="G5302">
        <v>334.15200805664102</v>
      </c>
      <c r="H5302">
        <v>332.30010986328102</v>
      </c>
      <c r="I5302">
        <v>1.8519079685211199</v>
      </c>
      <c r="J5302">
        <v>5.5421125143766403E-3</v>
      </c>
      <c r="K5302">
        <v>72.167770385742202</v>
      </c>
      <c r="L5302">
        <v>-1.8818216323852499</v>
      </c>
      <c r="M5302">
        <v>0.32409605383873002</v>
      </c>
      <c r="N5302">
        <v>1.8519079685211199</v>
      </c>
      <c r="O5302">
        <v>3.3797197341918901</v>
      </c>
      <c r="P5302">
        <v>5.5856375694274902</v>
      </c>
      <c r="Q5302">
        <v>-2.9402821063995401</v>
      </c>
      <c r="R5302">
        <v>6.6440982818603498</v>
      </c>
      <c r="S5302">
        <v>360.222222222222</v>
      </c>
      <c r="T5302">
        <v>8.40785509664261</v>
      </c>
      <c r="U5302">
        <v>2.9134447574615501</v>
      </c>
      <c r="V5302">
        <v>74.709426879882798</v>
      </c>
      <c r="W5302">
        <v>102.78562164306599</v>
      </c>
      <c r="X5302">
        <v>0.90983265638351396</v>
      </c>
      <c r="Y5302">
        <v>11594</v>
      </c>
    </row>
    <row r="5303" spans="1:25" x14ac:dyDescent="0.25">
      <c r="A5303" t="s">
        <v>81</v>
      </c>
      <c r="B5303" t="s">
        <v>41</v>
      </c>
      <c r="C5303" s="7" t="s">
        <v>86</v>
      </c>
      <c r="D5303" s="58" t="s">
        <v>88</v>
      </c>
      <c r="E5303" s="7" t="s">
        <v>42</v>
      </c>
      <c r="F5303">
        <v>22</v>
      </c>
      <c r="G5303">
        <v>319.39733886718801</v>
      </c>
      <c r="H5303">
        <v>318.76498413085898</v>
      </c>
      <c r="I5303">
        <v>0.63236618041992199</v>
      </c>
      <c r="J5303">
        <v>1.9798730500042399E-3</v>
      </c>
      <c r="K5303">
        <v>69.503623962402301</v>
      </c>
      <c r="L5303">
        <v>-3.1367626190185498</v>
      </c>
      <c r="M5303">
        <v>-0.90993070602417003</v>
      </c>
      <c r="N5303">
        <v>0.63236618041992199</v>
      </c>
      <c r="O5303">
        <v>2.1746630668640101</v>
      </c>
      <c r="P5303">
        <v>4.4014949798584002</v>
      </c>
      <c r="Q5303">
        <v>-4.2052583694457999</v>
      </c>
      <c r="R5303">
        <v>5.4699902534484899</v>
      </c>
      <c r="S5303">
        <v>360.222222222222</v>
      </c>
      <c r="T5303">
        <v>8.6108946818636696</v>
      </c>
      <c r="U5303">
        <v>2.9410667419433598</v>
      </c>
      <c r="V5303">
        <v>74.709426879882798</v>
      </c>
      <c r="W5303">
        <v>102.78562164306599</v>
      </c>
      <c r="X5303">
        <v>0.91020762920379605</v>
      </c>
      <c r="Y5303">
        <v>11594</v>
      </c>
    </row>
    <row r="5304" spans="1:25" x14ac:dyDescent="0.25">
      <c r="A5304" t="s">
        <v>81</v>
      </c>
      <c r="B5304" t="s">
        <v>41</v>
      </c>
      <c r="C5304" s="7" t="s">
        <v>86</v>
      </c>
      <c r="D5304" s="58" t="s">
        <v>88</v>
      </c>
      <c r="E5304" s="7" t="s">
        <v>42</v>
      </c>
      <c r="F5304">
        <v>23</v>
      </c>
      <c r="G5304">
        <v>302.66125488281301</v>
      </c>
      <c r="H5304">
        <v>301.24621582031301</v>
      </c>
      <c r="I5304">
        <v>1.41503381729126</v>
      </c>
      <c r="J5304">
        <v>4.6753054484724998E-3</v>
      </c>
      <c r="K5304">
        <v>67.606765747070298</v>
      </c>
      <c r="L5304">
        <v>-2.2535994052886998</v>
      </c>
      <c r="M5304">
        <v>-8.61411243677139E-2</v>
      </c>
      <c r="N5304">
        <v>1.41503381729126</v>
      </c>
      <c r="O5304">
        <v>2.91620898246765</v>
      </c>
      <c r="P5304">
        <v>5.0836672782897896</v>
      </c>
      <c r="Q5304">
        <v>-3.2936058044433598</v>
      </c>
      <c r="R5304">
        <v>6.1236734390258798</v>
      </c>
      <c r="S5304">
        <v>360.222222222222</v>
      </c>
      <c r="T5304">
        <v>8.1610727354329793</v>
      </c>
      <c r="U5304">
        <v>2.86264967918396</v>
      </c>
      <c r="V5304">
        <v>74.709426879882798</v>
      </c>
      <c r="W5304">
        <v>102.78562164306599</v>
      </c>
      <c r="X5304">
        <v>0.91426104307174705</v>
      </c>
      <c r="Y5304">
        <v>11594</v>
      </c>
    </row>
    <row r="5305" spans="1:25" x14ac:dyDescent="0.25">
      <c r="A5305" t="s">
        <v>81</v>
      </c>
      <c r="B5305" t="s">
        <v>41</v>
      </c>
      <c r="C5305" s="7" t="s">
        <v>86</v>
      </c>
      <c r="D5305" s="58" t="s">
        <v>88</v>
      </c>
      <c r="E5305" s="7" t="s">
        <v>42</v>
      </c>
      <c r="F5305">
        <v>24</v>
      </c>
      <c r="G5305">
        <v>287.11538696289102</v>
      </c>
      <c r="H5305">
        <v>286.569580078125</v>
      </c>
      <c r="I5305">
        <v>0.54578226804733299</v>
      </c>
      <c r="J5305">
        <v>1.9009161042049499E-3</v>
      </c>
      <c r="K5305">
        <v>65.469055175781307</v>
      </c>
      <c r="L5305">
        <v>-3.0904076099395801</v>
      </c>
      <c r="M5305">
        <v>-0.94211715459823597</v>
      </c>
      <c r="N5305">
        <v>0.54578226804733299</v>
      </c>
      <c r="O5305">
        <v>2.0336816310882599</v>
      </c>
      <c r="P5305">
        <v>4.1819720268249503</v>
      </c>
      <c r="Q5305">
        <v>-4.1212172508239702</v>
      </c>
      <c r="R5305">
        <v>5.2127819061279297</v>
      </c>
      <c r="S5305">
        <v>360.222222222222</v>
      </c>
      <c r="T5305">
        <v>8.0044377561623605</v>
      </c>
      <c r="U5305">
        <v>2.8373341560363801</v>
      </c>
      <c r="V5305">
        <v>74.709426879882798</v>
      </c>
      <c r="W5305">
        <v>102.78562164306599</v>
      </c>
      <c r="X5305">
        <v>0.91620934009552002</v>
      </c>
      <c r="Y5305">
        <v>11594</v>
      </c>
    </row>
    <row r="5306" spans="1:25" x14ac:dyDescent="0.25">
      <c r="A5306" t="s">
        <v>81</v>
      </c>
      <c r="B5306" t="s">
        <v>41</v>
      </c>
      <c r="C5306" s="7" t="s">
        <v>86</v>
      </c>
      <c r="D5306" s="58" t="s">
        <v>88</v>
      </c>
      <c r="E5306" s="7">
        <v>41099</v>
      </c>
      <c r="F5306">
        <v>1</v>
      </c>
      <c r="G5306">
        <v>237.78080749511699</v>
      </c>
      <c r="H5306">
        <v>221.48286437988301</v>
      </c>
      <c r="I5306">
        <v>16.297931671142599</v>
      </c>
      <c r="J5306">
        <v>6.8541824817657498E-2</v>
      </c>
      <c r="K5306">
        <v>62.2464790344238</v>
      </c>
      <c r="L5306">
        <v>5.6924510002136204</v>
      </c>
      <c r="M5306">
        <v>11.958254814147899</v>
      </c>
      <c r="N5306">
        <v>16.297931671142599</v>
      </c>
      <c r="O5306">
        <v>20.637607574462901</v>
      </c>
      <c r="P5306">
        <v>26.9034099578857</v>
      </c>
      <c r="Q5306">
        <v>2.6859450340271001</v>
      </c>
      <c r="R5306">
        <v>29.909917831420898</v>
      </c>
      <c r="S5306">
        <v>358</v>
      </c>
      <c r="T5306">
        <v>70.559927671127795</v>
      </c>
      <c r="U5306">
        <v>8.2754993438720703</v>
      </c>
      <c r="V5306">
        <v>70.912834167480497</v>
      </c>
      <c r="W5306">
        <v>96.259056091308594</v>
      </c>
      <c r="X5306">
        <v>0.89550948143005404</v>
      </c>
      <c r="Y5306">
        <v>11594</v>
      </c>
    </row>
    <row r="5307" spans="1:25" x14ac:dyDescent="0.25">
      <c r="A5307" t="s">
        <v>81</v>
      </c>
      <c r="B5307" t="s">
        <v>41</v>
      </c>
      <c r="C5307" s="7" t="s">
        <v>86</v>
      </c>
      <c r="D5307" s="58" t="s">
        <v>88</v>
      </c>
      <c r="E5307" s="7">
        <v>41099</v>
      </c>
      <c r="F5307">
        <v>2</v>
      </c>
      <c r="G5307">
        <v>227.69274902343801</v>
      </c>
      <c r="H5307">
        <v>215.52572631835901</v>
      </c>
      <c r="I5307">
        <v>12.167035102844199</v>
      </c>
      <c r="J5307">
        <v>5.3436197340488399E-2</v>
      </c>
      <c r="K5307">
        <v>61.535209655761697</v>
      </c>
      <c r="L5307">
        <v>1.97762143611908</v>
      </c>
      <c r="M5307">
        <v>7.9976096153259304</v>
      </c>
      <c r="N5307">
        <v>12.167035102844199</v>
      </c>
      <c r="O5307">
        <v>16.336460113525401</v>
      </c>
      <c r="P5307">
        <v>22.356449127197301</v>
      </c>
      <c r="Q5307">
        <v>-0.91093569993972801</v>
      </c>
      <c r="R5307">
        <v>25.2450046539307</v>
      </c>
      <c r="S5307">
        <v>358</v>
      </c>
      <c r="T5307">
        <v>65.860195149836699</v>
      </c>
      <c r="U5307">
        <v>7.9508414268493697</v>
      </c>
      <c r="V5307">
        <v>70.912834167480497</v>
      </c>
      <c r="W5307">
        <v>96.259056091308594</v>
      </c>
      <c r="X5307">
        <v>0.89147609472274802</v>
      </c>
      <c r="Y5307">
        <v>11594</v>
      </c>
    </row>
    <row r="5308" spans="1:25" x14ac:dyDescent="0.25">
      <c r="A5308" t="s">
        <v>81</v>
      </c>
      <c r="B5308" t="s">
        <v>41</v>
      </c>
      <c r="C5308" s="7" t="s">
        <v>86</v>
      </c>
      <c r="D5308" s="58" t="s">
        <v>88</v>
      </c>
      <c r="E5308" s="7">
        <v>41099</v>
      </c>
      <c r="F5308">
        <v>3</v>
      </c>
      <c r="G5308">
        <v>230.47410583496099</v>
      </c>
      <c r="H5308">
        <v>216.99133300781301</v>
      </c>
      <c r="I5308">
        <v>13.4827795028687</v>
      </c>
      <c r="J5308">
        <v>5.8500189334154101E-2</v>
      </c>
      <c r="K5308">
        <v>60.959506988525398</v>
      </c>
      <c r="L5308">
        <v>3.46473360061646</v>
      </c>
      <c r="M5308">
        <v>9.3834762573242205</v>
      </c>
      <c r="N5308">
        <v>13.4827795028687</v>
      </c>
      <c r="O5308">
        <v>17.5820827484131</v>
      </c>
      <c r="P5308">
        <v>23.5008239746094</v>
      </c>
      <c r="Q5308">
        <v>0.62475693225860596</v>
      </c>
      <c r="R5308">
        <v>26.3408012390137</v>
      </c>
      <c r="S5308">
        <v>358</v>
      </c>
      <c r="T5308">
        <v>63.306795682835897</v>
      </c>
      <c r="U5308">
        <v>7.8171224594116202</v>
      </c>
      <c r="V5308">
        <v>70.912834167480497</v>
      </c>
      <c r="W5308">
        <v>96.259056091308594</v>
      </c>
      <c r="X5308">
        <v>0.88965606689453103</v>
      </c>
      <c r="Y5308">
        <v>11594</v>
      </c>
    </row>
    <row r="5309" spans="1:25" x14ac:dyDescent="0.25">
      <c r="A5309" t="s">
        <v>81</v>
      </c>
      <c r="B5309" t="s">
        <v>41</v>
      </c>
      <c r="C5309" s="7" t="s">
        <v>86</v>
      </c>
      <c r="D5309" s="58" t="s">
        <v>88</v>
      </c>
      <c r="E5309" s="7">
        <v>41099</v>
      </c>
      <c r="F5309">
        <v>4</v>
      </c>
      <c r="G5309">
        <v>239.79539489746099</v>
      </c>
      <c r="H5309">
        <v>226.93179321289099</v>
      </c>
      <c r="I5309">
        <v>12.863619804382299</v>
      </c>
      <c r="J5309">
        <v>5.3644150495529203E-2</v>
      </c>
      <c r="K5309">
        <v>60.2103881835938</v>
      </c>
      <c r="L5309">
        <v>2.8732569217681898</v>
      </c>
      <c r="M5309">
        <v>8.7756443023681605</v>
      </c>
      <c r="N5309">
        <v>12.863619804382299</v>
      </c>
      <c r="O5309">
        <v>16.951595306396499</v>
      </c>
      <c r="P5309">
        <v>22.853982925415</v>
      </c>
      <c r="Q5309">
        <v>4.1127819567918798E-2</v>
      </c>
      <c r="R5309">
        <v>25.686113357543899</v>
      </c>
      <c r="S5309">
        <v>358</v>
      </c>
      <c r="T5309">
        <v>61.861257044086202</v>
      </c>
      <c r="U5309">
        <v>7.7955217361450204</v>
      </c>
      <c r="V5309">
        <v>70.912834167480497</v>
      </c>
      <c r="W5309">
        <v>96.259056091308594</v>
      </c>
      <c r="X5309">
        <v>0.86851727962493896</v>
      </c>
      <c r="Y5309">
        <v>11594</v>
      </c>
    </row>
    <row r="5310" spans="1:25" x14ac:dyDescent="0.25">
      <c r="A5310" t="s">
        <v>81</v>
      </c>
      <c r="B5310" t="s">
        <v>41</v>
      </c>
      <c r="C5310" s="7" t="s">
        <v>86</v>
      </c>
      <c r="D5310" s="58" t="s">
        <v>88</v>
      </c>
      <c r="E5310" s="7">
        <v>41099</v>
      </c>
      <c r="F5310">
        <v>5</v>
      </c>
      <c r="G5310">
        <v>259.75726318359398</v>
      </c>
      <c r="H5310">
        <v>243.70921325683599</v>
      </c>
      <c r="I5310">
        <v>16.048070907592798</v>
      </c>
      <c r="J5310">
        <v>6.1781026422977399E-2</v>
      </c>
      <c r="K5310">
        <v>59.466548919677699</v>
      </c>
      <c r="L5310">
        <v>5.3263640403747603</v>
      </c>
      <c r="M5310">
        <v>11.660836219787599</v>
      </c>
      <c r="N5310">
        <v>16.048070907592798</v>
      </c>
      <c r="O5310">
        <v>20.435306549072301</v>
      </c>
      <c r="P5310">
        <v>26.769777297973601</v>
      </c>
      <c r="Q5310">
        <v>2.2869093418121298</v>
      </c>
      <c r="R5310">
        <v>29.809232711791999</v>
      </c>
      <c r="S5310">
        <v>358</v>
      </c>
      <c r="T5310">
        <v>69.437494400194694</v>
      </c>
      <c r="U5310">
        <v>8.3661928176879901</v>
      </c>
      <c r="V5310">
        <v>70.912834167480497</v>
      </c>
      <c r="W5310">
        <v>96.259056091308594</v>
      </c>
      <c r="X5310">
        <v>0.82500004768371604</v>
      </c>
      <c r="Y5310">
        <v>11594</v>
      </c>
    </row>
    <row r="5311" spans="1:25" x14ac:dyDescent="0.25">
      <c r="A5311" t="s">
        <v>81</v>
      </c>
      <c r="B5311" t="s">
        <v>41</v>
      </c>
      <c r="C5311" s="7" t="s">
        <v>86</v>
      </c>
      <c r="D5311" s="58" t="s">
        <v>88</v>
      </c>
      <c r="E5311" s="7">
        <v>41099</v>
      </c>
      <c r="F5311">
        <v>6</v>
      </c>
      <c r="G5311">
        <v>300.80609130859398</v>
      </c>
      <c r="H5311">
        <v>281.92257690429699</v>
      </c>
      <c r="I5311">
        <v>18.883487701416001</v>
      </c>
      <c r="J5311">
        <v>6.2776282429695102E-2</v>
      </c>
      <c r="K5311">
        <v>59.070423126220703</v>
      </c>
      <c r="L5311">
        <v>8.4784984588622994</v>
      </c>
      <c r="M5311">
        <v>14.625850677490201</v>
      </c>
      <c r="N5311">
        <v>18.883487701416001</v>
      </c>
      <c r="O5311">
        <v>23.141126632690401</v>
      </c>
      <c r="P5311">
        <v>29.288476943969702</v>
      </c>
      <c r="Q5311">
        <v>5.5288286209106401</v>
      </c>
      <c r="R5311">
        <v>32.238147735595703</v>
      </c>
      <c r="S5311">
        <v>358</v>
      </c>
      <c r="T5311">
        <v>62.974802720343199</v>
      </c>
      <c r="U5311">
        <v>8.1190567016601598</v>
      </c>
      <c r="V5311">
        <v>70.912834167480497</v>
      </c>
      <c r="W5311">
        <v>96.259056091308594</v>
      </c>
      <c r="X5311">
        <v>0.83385574817657504</v>
      </c>
      <c r="Y5311">
        <v>11594</v>
      </c>
    </row>
    <row r="5312" spans="1:25" x14ac:dyDescent="0.25">
      <c r="A5312" t="s">
        <v>81</v>
      </c>
      <c r="B5312" t="s">
        <v>41</v>
      </c>
      <c r="C5312" s="7" t="s">
        <v>86</v>
      </c>
      <c r="D5312" s="58" t="s">
        <v>88</v>
      </c>
      <c r="E5312" s="7">
        <v>41099</v>
      </c>
      <c r="F5312">
        <v>7</v>
      </c>
      <c r="G5312">
        <v>327.11242675781301</v>
      </c>
      <c r="H5312">
        <v>318.52301025390602</v>
      </c>
      <c r="I5312">
        <v>8.5894126892089808</v>
      </c>
      <c r="J5312">
        <v>2.6258289813995399E-2</v>
      </c>
      <c r="K5312">
        <v>59.216548919677699</v>
      </c>
      <c r="L5312">
        <v>-0.87744230031967196</v>
      </c>
      <c r="M5312">
        <v>4.7156519889831499</v>
      </c>
      <c r="N5312">
        <v>8.5894126892089808</v>
      </c>
      <c r="O5312">
        <v>12.463172912597701</v>
      </c>
      <c r="P5312">
        <v>18.056266784668001</v>
      </c>
      <c r="Q5312">
        <v>-3.5611641407012899</v>
      </c>
      <c r="R5312">
        <v>20.739988327026399</v>
      </c>
      <c r="S5312">
        <v>358</v>
      </c>
      <c r="T5312">
        <v>50.764137020946698</v>
      </c>
      <c r="U5312">
        <v>7.3870263099670401</v>
      </c>
      <c r="V5312">
        <v>70.912834167480497</v>
      </c>
      <c r="W5312">
        <v>96.259056091308594</v>
      </c>
      <c r="X5312">
        <v>0.84414029121398904</v>
      </c>
      <c r="Y5312">
        <v>11594</v>
      </c>
    </row>
    <row r="5313" spans="1:25" x14ac:dyDescent="0.25">
      <c r="A5313" t="s">
        <v>81</v>
      </c>
      <c r="B5313" t="s">
        <v>41</v>
      </c>
      <c r="C5313" s="7" t="s">
        <v>86</v>
      </c>
      <c r="D5313" s="58" t="s">
        <v>88</v>
      </c>
      <c r="E5313" s="7">
        <v>41099</v>
      </c>
      <c r="F5313">
        <v>8</v>
      </c>
      <c r="G5313">
        <v>356.86407470703102</v>
      </c>
      <c r="H5313">
        <v>351.95745849609398</v>
      </c>
      <c r="I5313">
        <v>4.9066281318664604</v>
      </c>
      <c r="J5313">
        <v>1.3749290257692301E-2</v>
      </c>
      <c r="K5313">
        <v>60.1672554016113</v>
      </c>
      <c r="L5313">
        <v>-3.8898496627807599</v>
      </c>
      <c r="M5313">
        <v>1.3071806430816699</v>
      </c>
      <c r="N5313">
        <v>4.9066281318664604</v>
      </c>
      <c r="O5313">
        <v>8.5060749053955096</v>
      </c>
      <c r="P5313">
        <v>13.7031049728394</v>
      </c>
      <c r="Q5313">
        <v>-6.3835287094116202</v>
      </c>
      <c r="R5313">
        <v>16.196784973144499</v>
      </c>
      <c r="S5313">
        <v>358</v>
      </c>
      <c r="T5313">
        <v>43.606601615087101</v>
      </c>
      <c r="U5313">
        <v>6.8639278411865199</v>
      </c>
      <c r="V5313">
        <v>70.912834167480497</v>
      </c>
      <c r="W5313">
        <v>96.259056091308594</v>
      </c>
      <c r="X5313">
        <v>0.87266546487808205</v>
      </c>
      <c r="Y5313">
        <v>11594</v>
      </c>
    </row>
    <row r="5314" spans="1:25" x14ac:dyDescent="0.25">
      <c r="A5314" t="s">
        <v>81</v>
      </c>
      <c r="B5314" t="s">
        <v>41</v>
      </c>
      <c r="C5314" s="7" t="s">
        <v>86</v>
      </c>
      <c r="D5314" s="58" t="s">
        <v>88</v>
      </c>
      <c r="E5314" s="7">
        <v>41099</v>
      </c>
      <c r="F5314">
        <v>9</v>
      </c>
      <c r="G5314">
        <v>373.55404663085898</v>
      </c>
      <c r="H5314">
        <v>369.45373535156301</v>
      </c>
      <c r="I5314">
        <v>4.1002960205078098</v>
      </c>
      <c r="J5314">
        <v>1.09764467924833E-2</v>
      </c>
      <c r="K5314">
        <v>62.125881195068402</v>
      </c>
      <c r="L5314">
        <v>-4.1320171356201199</v>
      </c>
      <c r="M5314">
        <v>0.73170006275177002</v>
      </c>
      <c r="N5314">
        <v>4.1002960205078098</v>
      </c>
      <c r="O5314">
        <v>7.4688916206359899</v>
      </c>
      <c r="P5314">
        <v>12.3326091766357</v>
      </c>
      <c r="Q5314">
        <v>-6.4657635688781703</v>
      </c>
      <c r="R5314">
        <v>14.6663551330566</v>
      </c>
      <c r="S5314">
        <v>358</v>
      </c>
      <c r="T5314">
        <v>38.763366934474597</v>
      </c>
      <c r="U5314">
        <v>6.4237079620361301</v>
      </c>
      <c r="V5314">
        <v>70.912834167480497</v>
      </c>
      <c r="W5314">
        <v>96.259056091308594</v>
      </c>
      <c r="X5314">
        <v>0.89936900138855003</v>
      </c>
      <c r="Y5314">
        <v>11594</v>
      </c>
    </row>
    <row r="5315" spans="1:25" x14ac:dyDescent="0.25">
      <c r="A5315" t="s">
        <v>81</v>
      </c>
      <c r="B5315" t="s">
        <v>41</v>
      </c>
      <c r="C5315" s="7" t="s">
        <v>86</v>
      </c>
      <c r="D5315" s="58" t="s">
        <v>88</v>
      </c>
      <c r="E5315" s="7">
        <v>41099</v>
      </c>
      <c r="F5315">
        <v>10</v>
      </c>
      <c r="G5315">
        <v>393.22064208984398</v>
      </c>
      <c r="H5315">
        <v>390.25695800781301</v>
      </c>
      <c r="I5315">
        <v>2.9636640548706099</v>
      </c>
      <c r="J5315">
        <v>7.5368988327682001E-3</v>
      </c>
      <c r="K5315">
        <v>64.646125793457003</v>
      </c>
      <c r="L5315">
        <v>-5.3886880874633798</v>
      </c>
      <c r="M5315">
        <v>-0.45405077934265098</v>
      </c>
      <c r="N5315">
        <v>2.9636640548706099</v>
      </c>
      <c r="O5315">
        <v>6.3813786506652797</v>
      </c>
      <c r="P5315">
        <v>11.316016197204601</v>
      </c>
      <c r="Q5315">
        <v>-7.7564644813537598</v>
      </c>
      <c r="R5315">
        <v>13.6837921142578</v>
      </c>
      <c r="S5315">
        <v>358</v>
      </c>
      <c r="T5315">
        <v>39.871821782605402</v>
      </c>
      <c r="U5315">
        <v>6.5173749923706099</v>
      </c>
      <c r="V5315">
        <v>70.912834167480497</v>
      </c>
      <c r="W5315">
        <v>96.259056091308594</v>
      </c>
      <c r="X5315">
        <v>0.90711975097656306</v>
      </c>
      <c r="Y5315">
        <v>11594</v>
      </c>
    </row>
    <row r="5316" spans="1:25" x14ac:dyDescent="0.25">
      <c r="A5316" t="s">
        <v>81</v>
      </c>
      <c r="B5316" t="s">
        <v>41</v>
      </c>
      <c r="C5316" s="7" t="s">
        <v>86</v>
      </c>
      <c r="D5316" s="58" t="s">
        <v>88</v>
      </c>
      <c r="E5316" s="7">
        <v>41099</v>
      </c>
      <c r="F5316">
        <v>11</v>
      </c>
      <c r="G5316">
        <v>405.32992553710898</v>
      </c>
      <c r="H5316">
        <v>406.95645141601602</v>
      </c>
      <c r="I5316">
        <v>-1.62651562690735</v>
      </c>
      <c r="J5316">
        <v>-4.0128189139068101E-3</v>
      </c>
      <c r="K5316">
        <v>67.220069885253906</v>
      </c>
      <c r="L5316">
        <v>-10.4240121841431</v>
      </c>
      <c r="M5316">
        <v>-5.22637987136841</v>
      </c>
      <c r="N5316">
        <v>-1.62651562690735</v>
      </c>
      <c r="O5316">
        <v>1.9733483791351301</v>
      </c>
      <c r="P5316">
        <v>7.17098045349121</v>
      </c>
      <c r="Q5316">
        <v>-12.9179801940918</v>
      </c>
      <c r="R5316">
        <v>9.6649484634399396</v>
      </c>
      <c r="S5316">
        <v>358</v>
      </c>
      <c r="T5316">
        <v>43.825691078925999</v>
      </c>
      <c r="U5316">
        <v>6.8647227287292498</v>
      </c>
      <c r="V5316">
        <v>70.912834167480497</v>
      </c>
      <c r="W5316">
        <v>96.259056091308594</v>
      </c>
      <c r="X5316">
        <v>0.91131198406219505</v>
      </c>
      <c r="Y5316">
        <v>11594</v>
      </c>
    </row>
    <row r="5317" spans="1:25" x14ac:dyDescent="0.25">
      <c r="A5317" t="s">
        <v>81</v>
      </c>
      <c r="B5317" t="s">
        <v>41</v>
      </c>
      <c r="C5317" s="7" t="s">
        <v>86</v>
      </c>
      <c r="D5317" s="58" t="s">
        <v>88</v>
      </c>
      <c r="E5317" s="7">
        <v>41099</v>
      </c>
      <c r="F5317">
        <v>12</v>
      </c>
      <c r="G5317">
        <v>408.0703125</v>
      </c>
      <c r="H5317">
        <v>412.97824096679699</v>
      </c>
      <c r="I5317">
        <v>-4.9079551696777299</v>
      </c>
      <c r="J5317">
        <v>-1.2027229182422199E-2</v>
      </c>
      <c r="K5317">
        <v>70.444541931152301</v>
      </c>
      <c r="L5317">
        <v>-13.6979827880859</v>
      </c>
      <c r="M5317">
        <v>-8.5047626495361293</v>
      </c>
      <c r="N5317">
        <v>-4.9079551696777299</v>
      </c>
      <c r="O5317">
        <v>-1.31114685535431</v>
      </c>
      <c r="P5317">
        <v>3.8820726871490501</v>
      </c>
      <c r="Q5317">
        <v>-16.189832687377901</v>
      </c>
      <c r="R5317">
        <v>6.37392330169678</v>
      </c>
      <c r="S5317">
        <v>358</v>
      </c>
      <c r="T5317">
        <v>43.878840039763901</v>
      </c>
      <c r="U5317">
        <v>6.8588948249816903</v>
      </c>
      <c r="V5317">
        <v>70.912834167480497</v>
      </c>
      <c r="W5317">
        <v>96.259056091308594</v>
      </c>
      <c r="X5317">
        <v>0.92043215036392201</v>
      </c>
      <c r="Y5317">
        <v>11594</v>
      </c>
    </row>
    <row r="5318" spans="1:25" x14ac:dyDescent="0.25">
      <c r="A5318" t="s">
        <v>81</v>
      </c>
      <c r="B5318" t="s">
        <v>41</v>
      </c>
      <c r="C5318" s="7" t="s">
        <v>86</v>
      </c>
      <c r="D5318" s="58" t="s">
        <v>88</v>
      </c>
      <c r="E5318" s="7">
        <v>41099</v>
      </c>
      <c r="F5318">
        <v>13</v>
      </c>
      <c r="G5318">
        <v>406.33700561523398</v>
      </c>
      <c r="H5318">
        <v>404.34014892578102</v>
      </c>
      <c r="I5318">
        <v>1.9968519210815401</v>
      </c>
      <c r="J5318">
        <v>4.9142753705382304E-3</v>
      </c>
      <c r="K5318">
        <v>73.088905334472699</v>
      </c>
      <c r="L5318">
        <v>-5.9947676658630398</v>
      </c>
      <c r="M5318">
        <v>-1.27325391769409</v>
      </c>
      <c r="N5318">
        <v>1.9968519210815401</v>
      </c>
      <c r="O5318">
        <v>5.2669577598571804</v>
      </c>
      <c r="P5318">
        <v>9.9884719848632795</v>
      </c>
      <c r="Q5318">
        <v>-8.2602806091308594</v>
      </c>
      <c r="R5318">
        <v>12.253985404968301</v>
      </c>
      <c r="S5318">
        <v>358</v>
      </c>
      <c r="T5318">
        <v>36.700337785792698</v>
      </c>
      <c r="U5318">
        <v>6.2358937263488796</v>
      </c>
      <c r="V5318">
        <v>70.912834167480497</v>
      </c>
      <c r="W5318">
        <v>96.259056091308594</v>
      </c>
      <c r="X5318">
        <v>0.92969954013824496</v>
      </c>
      <c r="Y5318">
        <v>11594</v>
      </c>
    </row>
    <row r="5319" spans="1:25" x14ac:dyDescent="0.25">
      <c r="A5319" t="s">
        <v>81</v>
      </c>
      <c r="B5319" t="s">
        <v>41</v>
      </c>
      <c r="C5319" s="7" t="s">
        <v>86</v>
      </c>
      <c r="D5319" s="58" t="s">
        <v>88</v>
      </c>
      <c r="E5319" s="7">
        <v>41099</v>
      </c>
      <c r="F5319">
        <v>14</v>
      </c>
      <c r="G5319">
        <v>406.20404052734398</v>
      </c>
      <c r="H5319">
        <v>397.51110839843801</v>
      </c>
      <c r="I5319">
        <v>8.6929540634155291</v>
      </c>
      <c r="J5319">
        <v>2.1400460973382E-2</v>
      </c>
      <c r="K5319">
        <v>75.4542236328125</v>
      </c>
      <c r="L5319">
        <v>0.79116064310073897</v>
      </c>
      <c r="M5319">
        <v>5.4596042633056596</v>
      </c>
      <c r="N5319">
        <v>8.6929540634155291</v>
      </c>
      <c r="O5319">
        <v>11.926302909851101</v>
      </c>
      <c r="P5319">
        <v>16.5947456359863</v>
      </c>
      <c r="Q5319">
        <v>-1.4488879442214999</v>
      </c>
      <c r="R5319">
        <v>18.834794998168899</v>
      </c>
      <c r="S5319">
        <v>358</v>
      </c>
      <c r="T5319">
        <v>36.587767222764803</v>
      </c>
      <c r="U5319">
        <v>6.1658020019531303</v>
      </c>
      <c r="V5319">
        <v>70.912834167480497</v>
      </c>
      <c r="W5319">
        <v>96.259056091308594</v>
      </c>
      <c r="X5319">
        <v>0.92913895845413197</v>
      </c>
      <c r="Y5319">
        <v>11594</v>
      </c>
    </row>
    <row r="5320" spans="1:25" x14ac:dyDescent="0.25">
      <c r="A5320" t="s">
        <v>81</v>
      </c>
      <c r="B5320" t="s">
        <v>41</v>
      </c>
      <c r="C5320" s="7" t="s">
        <v>86</v>
      </c>
      <c r="D5320" s="58" t="s">
        <v>88</v>
      </c>
      <c r="E5320" s="7">
        <v>41099</v>
      </c>
      <c r="F5320">
        <v>15</v>
      </c>
      <c r="G5320">
        <v>403.94970703125</v>
      </c>
      <c r="H5320">
        <v>369.01980590820301</v>
      </c>
      <c r="I5320">
        <v>34.929920196533203</v>
      </c>
      <c r="J5320">
        <v>8.6470961570739704E-2</v>
      </c>
      <c r="K5320">
        <v>77.427818298339801</v>
      </c>
      <c r="L5320">
        <v>27.074729919433601</v>
      </c>
      <c r="M5320">
        <v>31.715641021728501</v>
      </c>
      <c r="N5320">
        <v>34.929920196533203</v>
      </c>
      <c r="O5320">
        <v>38.144199371337898</v>
      </c>
      <c r="P5320">
        <v>42.785106658935497</v>
      </c>
      <c r="Q5320">
        <v>24.847894668579102</v>
      </c>
      <c r="R5320">
        <v>45.011947631835902</v>
      </c>
      <c r="S5320">
        <v>358</v>
      </c>
      <c r="T5320">
        <v>37.423915733671002</v>
      </c>
      <c r="U5320">
        <v>6.1294364929199201</v>
      </c>
      <c r="V5320">
        <v>70.912834167480497</v>
      </c>
      <c r="W5320">
        <v>96.259056091308594</v>
      </c>
      <c r="X5320">
        <v>0.92204076051712003</v>
      </c>
      <c r="Y5320">
        <v>11594</v>
      </c>
    </row>
    <row r="5321" spans="1:25" x14ac:dyDescent="0.25">
      <c r="A5321" t="s">
        <v>81</v>
      </c>
      <c r="B5321" t="s">
        <v>41</v>
      </c>
      <c r="C5321" s="7" t="s">
        <v>86</v>
      </c>
      <c r="D5321" s="58" t="s">
        <v>88</v>
      </c>
      <c r="E5321" s="7">
        <v>41099</v>
      </c>
      <c r="F5321">
        <v>16</v>
      </c>
      <c r="G5321">
        <v>400.35028076171898</v>
      </c>
      <c r="H5321">
        <v>362.798583984375</v>
      </c>
      <c r="I5321">
        <v>37.551685333252003</v>
      </c>
      <c r="J5321">
        <v>9.3797072768211406E-2</v>
      </c>
      <c r="K5321">
        <v>79.273765563964801</v>
      </c>
      <c r="L5321">
        <v>29.951890945434599</v>
      </c>
      <c r="M5321">
        <v>34.441909790039098</v>
      </c>
      <c r="N5321">
        <v>37.551685333252003</v>
      </c>
      <c r="O5321">
        <v>40.661460876464801</v>
      </c>
      <c r="P5321">
        <v>45.151477813720703</v>
      </c>
      <c r="Q5321">
        <v>27.7974529266357</v>
      </c>
      <c r="R5321">
        <v>47.305919647216797</v>
      </c>
      <c r="S5321">
        <v>358</v>
      </c>
      <c r="T5321">
        <v>35.483935459043998</v>
      </c>
      <c r="U5321">
        <v>5.9301519393920898</v>
      </c>
      <c r="V5321">
        <v>70.912834167480497</v>
      </c>
      <c r="W5321">
        <v>96.259056091308594</v>
      </c>
      <c r="X5321">
        <v>0.92366492748260498</v>
      </c>
      <c r="Y5321">
        <v>11594</v>
      </c>
    </row>
    <row r="5322" spans="1:25" x14ac:dyDescent="0.25">
      <c r="A5322" t="s">
        <v>81</v>
      </c>
      <c r="B5322" t="s">
        <v>41</v>
      </c>
      <c r="C5322" s="7" t="s">
        <v>86</v>
      </c>
      <c r="D5322" s="58" t="s">
        <v>88</v>
      </c>
      <c r="E5322" s="7">
        <v>41099</v>
      </c>
      <c r="F5322">
        <v>17</v>
      </c>
      <c r="G5322">
        <v>385.96810913085898</v>
      </c>
      <c r="H5322">
        <v>353.29132080078102</v>
      </c>
      <c r="I5322">
        <v>32.6767768859863</v>
      </c>
      <c r="J5322">
        <v>8.4661856293678298E-2</v>
      </c>
      <c r="K5322">
        <v>79.657569885253906</v>
      </c>
      <c r="L5322">
        <v>25.284133911132798</v>
      </c>
      <c r="M5322">
        <v>29.651767730712901</v>
      </c>
      <c r="N5322">
        <v>32.6767768859863</v>
      </c>
      <c r="O5322">
        <v>35.701786041259801</v>
      </c>
      <c r="P5322">
        <v>40.069416046142599</v>
      </c>
      <c r="Q5322">
        <v>23.188423156738299</v>
      </c>
      <c r="R5322">
        <v>42.165126800537102</v>
      </c>
      <c r="S5322">
        <v>358</v>
      </c>
      <c r="T5322">
        <v>33.852914885431098</v>
      </c>
      <c r="U5322">
        <v>5.7685084342956499</v>
      </c>
      <c r="V5322">
        <v>70.912834167480497</v>
      </c>
      <c r="W5322">
        <v>96.259056091308594</v>
      </c>
      <c r="X5322">
        <v>0.92753982543945301</v>
      </c>
      <c r="Y5322">
        <v>11594</v>
      </c>
    </row>
    <row r="5323" spans="1:25" x14ac:dyDescent="0.25">
      <c r="A5323" t="s">
        <v>81</v>
      </c>
      <c r="B5323" t="s">
        <v>41</v>
      </c>
      <c r="C5323" s="7" t="s">
        <v>86</v>
      </c>
      <c r="D5323" s="58" t="s">
        <v>88</v>
      </c>
      <c r="E5323" s="7">
        <v>41099</v>
      </c>
      <c r="F5323">
        <v>18</v>
      </c>
      <c r="G5323">
        <v>367.04440307617199</v>
      </c>
      <c r="H5323">
        <v>336.19827270507801</v>
      </c>
      <c r="I5323">
        <v>30.8461208343506</v>
      </c>
      <c r="J5323">
        <v>8.4039211273193401E-2</v>
      </c>
      <c r="K5323">
        <v>79.214790344238295</v>
      </c>
      <c r="L5323">
        <v>23.496404647827099</v>
      </c>
      <c r="M5323">
        <v>27.838676452636701</v>
      </c>
      <c r="N5323">
        <v>30.8461208343506</v>
      </c>
      <c r="O5323">
        <v>33.853565216064503</v>
      </c>
      <c r="P5323">
        <v>38.195835113525398</v>
      </c>
      <c r="Q5323">
        <v>21.41286277771</v>
      </c>
      <c r="R5323">
        <v>40.279380798339801</v>
      </c>
      <c r="S5323">
        <v>358</v>
      </c>
      <c r="T5323">
        <v>33.520006498890801</v>
      </c>
      <c r="U5323">
        <v>5.7350144386291504</v>
      </c>
      <c r="V5323">
        <v>70.912834167480497</v>
      </c>
      <c r="W5323">
        <v>96.259056091308594</v>
      </c>
      <c r="X5323">
        <v>0.92683875560760498</v>
      </c>
      <c r="Y5323">
        <v>11594</v>
      </c>
    </row>
    <row r="5324" spans="1:25" x14ac:dyDescent="0.25">
      <c r="A5324" t="s">
        <v>81</v>
      </c>
      <c r="B5324" t="s">
        <v>41</v>
      </c>
      <c r="C5324" s="7" t="s">
        <v>86</v>
      </c>
      <c r="D5324" s="58" t="s">
        <v>88</v>
      </c>
      <c r="E5324" s="7">
        <v>41099</v>
      </c>
      <c r="F5324">
        <v>19</v>
      </c>
      <c r="G5324">
        <v>342.79190063476602</v>
      </c>
      <c r="H5324">
        <v>332.55230712890602</v>
      </c>
      <c r="I5324">
        <v>10.2395782470703</v>
      </c>
      <c r="J5324">
        <v>2.98711210489273E-2</v>
      </c>
      <c r="K5324">
        <v>77.154930114746094</v>
      </c>
      <c r="L5324">
        <v>2.6195921897888201</v>
      </c>
      <c r="M5324">
        <v>7.1215415000915501</v>
      </c>
      <c r="N5324">
        <v>10.2395782470703</v>
      </c>
      <c r="O5324">
        <v>13.3576145172119</v>
      </c>
      <c r="P5324">
        <v>17.859565734863299</v>
      </c>
      <c r="Q5324">
        <v>0.45943206548690801</v>
      </c>
      <c r="R5324">
        <v>20.019725799560501</v>
      </c>
      <c r="S5324">
        <v>358</v>
      </c>
      <c r="T5324">
        <v>34.907416810037802</v>
      </c>
      <c r="U5324">
        <v>5.9459066390991202</v>
      </c>
      <c r="V5324">
        <v>70.912834167480497</v>
      </c>
      <c r="W5324">
        <v>96.259056091308594</v>
      </c>
      <c r="X5324">
        <v>0.91816538572311401</v>
      </c>
      <c r="Y5324">
        <v>11594</v>
      </c>
    </row>
    <row r="5325" spans="1:25" x14ac:dyDescent="0.25">
      <c r="A5325" t="s">
        <v>81</v>
      </c>
      <c r="B5325" t="s">
        <v>41</v>
      </c>
      <c r="C5325" s="7" t="s">
        <v>86</v>
      </c>
      <c r="D5325" s="58" t="s">
        <v>88</v>
      </c>
      <c r="E5325" s="7">
        <v>41099</v>
      </c>
      <c r="F5325">
        <v>20</v>
      </c>
      <c r="G5325">
        <v>327.24377441406301</v>
      </c>
      <c r="H5325">
        <v>328.72021484375</v>
      </c>
      <c r="I5325">
        <v>-1.47647249698639</v>
      </c>
      <c r="J5325">
        <v>-4.5118429698049996E-3</v>
      </c>
      <c r="K5325">
        <v>74.125</v>
      </c>
      <c r="L5325">
        <v>-9.5371112823486293</v>
      </c>
      <c r="M5325">
        <v>-4.7748208045959499</v>
      </c>
      <c r="N5325">
        <v>-1.47647249698639</v>
      </c>
      <c r="O5325">
        <v>1.8218758106231701</v>
      </c>
      <c r="P5325">
        <v>6.58416652679443</v>
      </c>
      <c r="Q5325">
        <v>-11.822191238403301</v>
      </c>
      <c r="R5325">
        <v>8.8692455291747994</v>
      </c>
      <c r="S5325">
        <v>358</v>
      </c>
      <c r="T5325">
        <v>38.4990537267363</v>
      </c>
      <c r="U5325">
        <v>6.2897500991821298</v>
      </c>
      <c r="V5325">
        <v>70.912834167480497</v>
      </c>
      <c r="W5325">
        <v>96.259056091308594</v>
      </c>
      <c r="X5325">
        <v>0.91027224063873302</v>
      </c>
      <c r="Y5325">
        <v>11594</v>
      </c>
    </row>
    <row r="5326" spans="1:25" x14ac:dyDescent="0.25">
      <c r="A5326" t="s">
        <v>81</v>
      </c>
      <c r="B5326" t="s">
        <v>41</v>
      </c>
      <c r="C5326" s="7" t="s">
        <v>86</v>
      </c>
      <c r="D5326" s="58" t="s">
        <v>88</v>
      </c>
      <c r="E5326" s="7">
        <v>41099</v>
      </c>
      <c r="F5326">
        <v>21</v>
      </c>
      <c r="G5326">
        <v>320.53042602539102</v>
      </c>
      <c r="H5326">
        <v>323.83023071289102</v>
      </c>
      <c r="I5326">
        <v>-3.2998125553131099</v>
      </c>
      <c r="J5326">
        <v>-1.0294849984347799E-2</v>
      </c>
      <c r="K5326">
        <v>70.299293518066406</v>
      </c>
      <c r="L5326">
        <v>-11.5105628967285</v>
      </c>
      <c r="M5326">
        <v>-6.65958499908447</v>
      </c>
      <c r="N5326">
        <v>-3.2998125553131099</v>
      </c>
      <c r="O5326">
        <v>5.9959776699542999E-2</v>
      </c>
      <c r="P5326">
        <v>4.9109373092651403</v>
      </c>
      <c r="Q5326">
        <v>-13.8381967544556</v>
      </c>
      <c r="R5326">
        <v>7.2385711669921902</v>
      </c>
      <c r="S5326">
        <v>358</v>
      </c>
      <c r="T5326">
        <v>39.768282496270302</v>
      </c>
      <c r="U5326">
        <v>6.40688228607178</v>
      </c>
      <c r="V5326">
        <v>70.912834167480497</v>
      </c>
      <c r="W5326">
        <v>96.259056091308594</v>
      </c>
      <c r="X5326">
        <v>0.90991222858428999</v>
      </c>
      <c r="Y5326">
        <v>11594</v>
      </c>
    </row>
    <row r="5327" spans="1:25" x14ac:dyDescent="0.25">
      <c r="A5327" t="s">
        <v>81</v>
      </c>
      <c r="B5327" t="s">
        <v>41</v>
      </c>
      <c r="C5327" s="7" t="s">
        <v>86</v>
      </c>
      <c r="D5327" s="58" t="s">
        <v>88</v>
      </c>
      <c r="E5327" s="7">
        <v>41099</v>
      </c>
      <c r="F5327">
        <v>22</v>
      </c>
      <c r="G5327">
        <v>311.05075073242199</v>
      </c>
      <c r="H5327">
        <v>317.65951538085898</v>
      </c>
      <c r="I5327">
        <v>-6.6087608337402299</v>
      </c>
      <c r="J5327">
        <v>-2.1246567368507399E-2</v>
      </c>
      <c r="K5327">
        <v>67.725349426269503</v>
      </c>
      <c r="L5327">
        <v>-14.981494903564499</v>
      </c>
      <c r="M5327">
        <v>-10.0348148345947</v>
      </c>
      <c r="N5327">
        <v>-6.6087608337402299</v>
      </c>
      <c r="O5327">
        <v>-3.1827056407928498</v>
      </c>
      <c r="P5327">
        <v>1.7639734745025599</v>
      </c>
      <c r="Q5327">
        <v>-17.355049133300799</v>
      </c>
      <c r="R5327">
        <v>4.1375274658203098</v>
      </c>
      <c r="S5327">
        <v>358</v>
      </c>
      <c r="T5327">
        <v>41.297155879367899</v>
      </c>
      <c r="U5327">
        <v>6.5332789421081499</v>
      </c>
      <c r="V5327">
        <v>70.912834167480497</v>
      </c>
      <c r="W5327">
        <v>96.259056091308594</v>
      </c>
      <c r="X5327">
        <v>0.91024637222289995</v>
      </c>
      <c r="Y5327">
        <v>11594</v>
      </c>
    </row>
    <row r="5328" spans="1:25" x14ac:dyDescent="0.25">
      <c r="A5328" t="s">
        <v>81</v>
      </c>
      <c r="B5328" t="s">
        <v>41</v>
      </c>
      <c r="C5328" s="7" t="s">
        <v>86</v>
      </c>
      <c r="D5328" s="58" t="s">
        <v>88</v>
      </c>
      <c r="E5328" s="7">
        <v>41099</v>
      </c>
      <c r="F5328">
        <v>23</v>
      </c>
      <c r="G5328">
        <v>290.72668457031301</v>
      </c>
      <c r="H5328">
        <v>302.45413208007801</v>
      </c>
      <c r="I5328">
        <v>-11.7274370193481</v>
      </c>
      <c r="J5328">
        <v>-4.0338356047868701E-2</v>
      </c>
      <c r="K5328">
        <v>65.738555908203097</v>
      </c>
      <c r="L5328">
        <v>-20.469551086425799</v>
      </c>
      <c r="M5328">
        <v>-15.304638862609901</v>
      </c>
      <c r="N5328">
        <v>-11.7274370193481</v>
      </c>
      <c r="O5328">
        <v>-8.1502351760864293</v>
      </c>
      <c r="P5328">
        <v>-2.9853224754333501</v>
      </c>
      <c r="Q5328">
        <v>-22.947820663452099</v>
      </c>
      <c r="R5328">
        <v>-0.50705480575561501</v>
      </c>
      <c r="S5328">
        <v>358</v>
      </c>
      <c r="T5328">
        <v>45.100393714696999</v>
      </c>
      <c r="U5328">
        <v>6.8215079307556197</v>
      </c>
      <c r="V5328">
        <v>70.912834167480497</v>
      </c>
      <c r="W5328">
        <v>96.259056091308594</v>
      </c>
      <c r="X5328">
        <v>0.91432571411132801</v>
      </c>
      <c r="Y5328">
        <v>11594</v>
      </c>
    </row>
    <row r="5329" spans="1:25" x14ac:dyDescent="0.25">
      <c r="A5329" t="s">
        <v>81</v>
      </c>
      <c r="B5329" t="s">
        <v>41</v>
      </c>
      <c r="C5329" s="7" t="s">
        <v>86</v>
      </c>
      <c r="D5329" s="58" t="s">
        <v>88</v>
      </c>
      <c r="E5329" s="7">
        <v>41099</v>
      </c>
      <c r="F5329">
        <v>24</v>
      </c>
      <c r="G5329">
        <v>273.35787963867199</v>
      </c>
      <c r="H5329">
        <v>287.11788940429699</v>
      </c>
      <c r="I5329">
        <v>-13.7599983215332</v>
      </c>
      <c r="J5329">
        <v>-5.0336938351392697E-2</v>
      </c>
      <c r="K5329">
        <v>63.2464790344238</v>
      </c>
      <c r="L5329">
        <v>-22.692989349365199</v>
      </c>
      <c r="M5329">
        <v>-17.415306091308601</v>
      </c>
      <c r="N5329">
        <v>-13.7599983215332</v>
      </c>
      <c r="O5329">
        <v>-10.1046915054321</v>
      </c>
      <c r="P5329">
        <v>-4.8270082473754901</v>
      </c>
      <c r="Q5329">
        <v>-25.225366592407202</v>
      </c>
      <c r="R5329">
        <v>-2.2946298122406001</v>
      </c>
      <c r="S5329">
        <v>358</v>
      </c>
      <c r="T5329">
        <v>47.2889278767666</v>
      </c>
      <c r="U5329">
        <v>6.9704494476318404</v>
      </c>
      <c r="V5329">
        <v>70.912834167480497</v>
      </c>
      <c r="W5329">
        <v>96.259056091308594</v>
      </c>
      <c r="X5329">
        <v>0.91628956794738803</v>
      </c>
      <c r="Y5329">
        <v>11594</v>
      </c>
    </row>
    <row r="5330" spans="1:25" x14ac:dyDescent="0.25">
      <c r="A5330" t="s">
        <v>81</v>
      </c>
      <c r="B5330" t="s">
        <v>41</v>
      </c>
      <c r="C5330" s="7" t="s">
        <v>86</v>
      </c>
      <c r="D5330" s="58" t="s">
        <v>88</v>
      </c>
      <c r="E5330" s="7">
        <v>41100</v>
      </c>
      <c r="F5330">
        <v>1</v>
      </c>
      <c r="G5330">
        <v>266.64437866210898</v>
      </c>
      <c r="H5330">
        <v>270.84332275390602</v>
      </c>
      <c r="I5330">
        <v>-4.19895315170288</v>
      </c>
      <c r="J5330">
        <v>-1.57473925501108E-2</v>
      </c>
      <c r="K5330">
        <v>62.616195678710902</v>
      </c>
      <c r="L5330">
        <v>-12.319379806518601</v>
      </c>
      <c r="M5330">
        <v>-7.5217661857604998</v>
      </c>
      <c r="N5330">
        <v>-4.19895315170288</v>
      </c>
      <c r="O5330">
        <v>-0.87614071369171098</v>
      </c>
      <c r="P5330">
        <v>3.9214730262756299</v>
      </c>
      <c r="Q5330">
        <v>-14.6214084625244</v>
      </c>
      <c r="R5330">
        <v>6.2235007286071804</v>
      </c>
      <c r="S5330">
        <v>358</v>
      </c>
      <c r="T5330">
        <v>39.669655834555201</v>
      </c>
      <c r="U5330">
        <v>6.3364024162292498</v>
      </c>
      <c r="V5330">
        <v>74.256332397460895</v>
      </c>
      <c r="W5330">
        <v>99.923912048339801</v>
      </c>
      <c r="X5330">
        <v>0.89550948143005404</v>
      </c>
      <c r="Y5330">
        <v>11594</v>
      </c>
    </row>
    <row r="5331" spans="1:25" x14ac:dyDescent="0.25">
      <c r="A5331" t="s">
        <v>81</v>
      </c>
      <c r="B5331" t="s">
        <v>41</v>
      </c>
      <c r="C5331" s="7" t="s">
        <v>86</v>
      </c>
      <c r="D5331" s="58" t="s">
        <v>88</v>
      </c>
      <c r="E5331" s="7">
        <v>41100</v>
      </c>
      <c r="F5331">
        <v>2</v>
      </c>
      <c r="G5331">
        <v>256.05801391601602</v>
      </c>
      <c r="H5331">
        <v>260.82351684570301</v>
      </c>
      <c r="I5331">
        <v>-4.76552391052246</v>
      </c>
      <c r="J5331">
        <v>-1.8611110746860501E-2</v>
      </c>
      <c r="K5331">
        <v>61.364437103271499</v>
      </c>
      <c r="L5331">
        <v>-12.687425613403301</v>
      </c>
      <c r="M5331">
        <v>-8.0071020126342791</v>
      </c>
      <c r="N5331">
        <v>-4.76552391052246</v>
      </c>
      <c r="O5331">
        <v>-1.5239458084106401</v>
      </c>
      <c r="P5331">
        <v>3.1563780307769802</v>
      </c>
      <c r="Q5331">
        <v>-14.933175086975099</v>
      </c>
      <c r="R5331">
        <v>5.4021267890930202</v>
      </c>
      <c r="S5331">
        <v>358</v>
      </c>
      <c r="T5331">
        <v>37.946587069129201</v>
      </c>
      <c r="U5331">
        <v>6.1814928054809597</v>
      </c>
      <c r="V5331">
        <v>74.256332397460895</v>
      </c>
      <c r="W5331">
        <v>99.923912048339801</v>
      </c>
      <c r="X5331">
        <v>0.89147609472274802</v>
      </c>
      <c r="Y5331">
        <v>11594</v>
      </c>
    </row>
    <row r="5332" spans="1:25" x14ac:dyDescent="0.25">
      <c r="A5332" t="s">
        <v>81</v>
      </c>
      <c r="B5332" t="s">
        <v>41</v>
      </c>
      <c r="C5332" s="7" t="s">
        <v>86</v>
      </c>
      <c r="D5332" s="58" t="s">
        <v>88</v>
      </c>
      <c r="E5332" s="7">
        <v>41100</v>
      </c>
      <c r="F5332">
        <v>3</v>
      </c>
      <c r="G5332">
        <v>253.10369873046901</v>
      </c>
      <c r="H5332">
        <v>255.1416015625</v>
      </c>
      <c r="I5332">
        <v>-2.0378880500793501</v>
      </c>
      <c r="J5332">
        <v>-8.0515928566455806E-3</v>
      </c>
      <c r="K5332">
        <v>60.434860229492202</v>
      </c>
      <c r="L5332">
        <v>-9.8654651641845703</v>
      </c>
      <c r="M5332">
        <v>-5.2408695220947301</v>
      </c>
      <c r="N5332">
        <v>-2.0378880500793501</v>
      </c>
      <c r="O5332">
        <v>1.16509330272675</v>
      </c>
      <c r="P5332">
        <v>5.7896895408630398</v>
      </c>
      <c r="Q5332">
        <v>-12.084474563598601</v>
      </c>
      <c r="R5332">
        <v>8.0086994171142596</v>
      </c>
      <c r="S5332">
        <v>358</v>
      </c>
      <c r="T5332">
        <v>37.351560950667398</v>
      </c>
      <c r="U5332">
        <v>6.1078915596008301</v>
      </c>
      <c r="V5332">
        <v>74.256332397460895</v>
      </c>
      <c r="W5332">
        <v>99.923912048339801</v>
      </c>
      <c r="X5332">
        <v>0.88965606689453103</v>
      </c>
      <c r="Y5332">
        <v>11594</v>
      </c>
    </row>
    <row r="5333" spans="1:25" x14ac:dyDescent="0.25">
      <c r="A5333" t="s">
        <v>81</v>
      </c>
      <c r="B5333" t="s">
        <v>41</v>
      </c>
      <c r="C5333" s="7" t="s">
        <v>86</v>
      </c>
      <c r="D5333" s="58" t="s">
        <v>88</v>
      </c>
      <c r="E5333" s="7">
        <v>41100</v>
      </c>
      <c r="F5333">
        <v>4</v>
      </c>
      <c r="G5333">
        <v>256.493408203125</v>
      </c>
      <c r="H5333">
        <v>254.56011962890599</v>
      </c>
      <c r="I5333">
        <v>1.93330013751984</v>
      </c>
      <c r="J5333">
        <v>7.5374259613454299E-3</v>
      </c>
      <c r="K5333">
        <v>59.7728881835938</v>
      </c>
      <c r="L5333">
        <v>-6.1135730743408203</v>
      </c>
      <c r="M5333">
        <v>-1.35941505432129</v>
      </c>
      <c r="N5333">
        <v>1.93330013751984</v>
      </c>
      <c r="O5333">
        <v>5.2260155677795401</v>
      </c>
      <c r="P5333">
        <v>9.9801731109619105</v>
      </c>
      <c r="Q5333">
        <v>-8.3947496414184606</v>
      </c>
      <c r="R5333">
        <v>12.261350631713899</v>
      </c>
      <c r="S5333">
        <v>358</v>
      </c>
      <c r="T5333">
        <v>39.256704494355297</v>
      </c>
      <c r="U5333">
        <v>6.2790083885192898</v>
      </c>
      <c r="V5333">
        <v>74.256332397460895</v>
      </c>
      <c r="W5333">
        <v>99.923912048339801</v>
      </c>
      <c r="X5333">
        <v>0.86851727962493896</v>
      </c>
      <c r="Y5333">
        <v>11594</v>
      </c>
    </row>
    <row r="5334" spans="1:25" x14ac:dyDescent="0.25">
      <c r="A5334" t="s">
        <v>81</v>
      </c>
      <c r="B5334" t="s">
        <v>41</v>
      </c>
      <c r="C5334" s="7" t="s">
        <v>86</v>
      </c>
      <c r="D5334" s="58" t="s">
        <v>88</v>
      </c>
      <c r="E5334" s="7">
        <v>41100</v>
      </c>
      <c r="F5334">
        <v>5</v>
      </c>
      <c r="G5334">
        <v>275.99203491210898</v>
      </c>
      <c r="H5334">
        <v>269.35119628906301</v>
      </c>
      <c r="I5334">
        <v>6.6408190727233896</v>
      </c>
      <c r="J5334">
        <v>2.4061633273959201E-2</v>
      </c>
      <c r="K5334">
        <v>58.963909149169901</v>
      </c>
      <c r="L5334">
        <v>-2.2713894844055198</v>
      </c>
      <c r="M5334">
        <v>2.9940156936645499</v>
      </c>
      <c r="N5334">
        <v>6.6408190727233896</v>
      </c>
      <c r="O5334">
        <v>10.2876224517822</v>
      </c>
      <c r="P5334">
        <v>15.553028106689499</v>
      </c>
      <c r="Q5334">
        <v>-4.7978768348693803</v>
      </c>
      <c r="R5334">
        <v>18.079515457153299</v>
      </c>
      <c r="S5334">
        <v>358</v>
      </c>
      <c r="T5334">
        <v>46.774845014198</v>
      </c>
      <c r="U5334">
        <v>6.9542331695556596</v>
      </c>
      <c r="V5334">
        <v>74.256332397460895</v>
      </c>
      <c r="W5334">
        <v>99.923912048339801</v>
      </c>
      <c r="X5334">
        <v>0.82500004768371604</v>
      </c>
      <c r="Y5334">
        <v>11594</v>
      </c>
    </row>
    <row r="5335" spans="1:25" x14ac:dyDescent="0.25">
      <c r="A5335" t="s">
        <v>81</v>
      </c>
      <c r="B5335" t="s">
        <v>41</v>
      </c>
      <c r="C5335" s="7" t="s">
        <v>86</v>
      </c>
      <c r="D5335" s="58" t="s">
        <v>88</v>
      </c>
      <c r="E5335" s="7">
        <v>41100</v>
      </c>
      <c r="F5335">
        <v>6</v>
      </c>
      <c r="G5335">
        <v>309.55682373046898</v>
      </c>
      <c r="H5335">
        <v>298.29873657226602</v>
      </c>
      <c r="I5335">
        <v>11.258059501647899</v>
      </c>
      <c r="J5335">
        <v>3.6368314176797902E-2</v>
      </c>
      <c r="K5335">
        <v>58.614437103271499</v>
      </c>
      <c r="L5335">
        <v>2.1867804527282702</v>
      </c>
      <c r="M5335">
        <v>7.5461659431457502</v>
      </c>
      <c r="N5335">
        <v>11.258059501647899</v>
      </c>
      <c r="O5335">
        <v>14.969953536987299</v>
      </c>
      <c r="P5335">
        <v>20.329338073730501</v>
      </c>
      <c r="Q5335">
        <v>-0.38480114936828602</v>
      </c>
      <c r="R5335">
        <v>22.900920867919901</v>
      </c>
      <c r="S5335">
        <v>358</v>
      </c>
      <c r="T5335">
        <v>47.447314589101097</v>
      </c>
      <c r="U5335">
        <v>7.0783567428588903</v>
      </c>
      <c r="V5335">
        <v>74.256332397460895</v>
      </c>
      <c r="W5335">
        <v>99.923912048339801</v>
      </c>
      <c r="X5335">
        <v>0.83385574817657504</v>
      </c>
      <c r="Y5335">
        <v>11594</v>
      </c>
    </row>
    <row r="5336" spans="1:25" x14ac:dyDescent="0.25">
      <c r="A5336" t="s">
        <v>81</v>
      </c>
      <c r="B5336" t="s">
        <v>41</v>
      </c>
      <c r="C5336" s="7" t="s">
        <v>86</v>
      </c>
      <c r="D5336" s="58" t="s">
        <v>88</v>
      </c>
      <c r="E5336" s="7">
        <v>41100</v>
      </c>
      <c r="F5336">
        <v>7</v>
      </c>
      <c r="G5336">
        <v>348.12832641601602</v>
      </c>
      <c r="H5336">
        <v>330.90341186523398</v>
      </c>
      <c r="I5336">
        <v>17.224891662597699</v>
      </c>
      <c r="J5336">
        <v>4.9478568136691999E-2</v>
      </c>
      <c r="K5336">
        <v>58.627639770507798</v>
      </c>
      <c r="L5336">
        <v>8.3926267623901403</v>
      </c>
      <c r="M5336">
        <v>13.610800743103001</v>
      </c>
      <c r="N5336">
        <v>17.224891662597699</v>
      </c>
      <c r="O5336">
        <v>20.838981628418001</v>
      </c>
      <c r="P5336">
        <v>26.057155609130898</v>
      </c>
      <c r="Q5336">
        <v>5.8888020515441903</v>
      </c>
      <c r="R5336">
        <v>28.560979843139599</v>
      </c>
      <c r="S5336">
        <v>358</v>
      </c>
      <c r="T5336">
        <v>44.313283048482397</v>
      </c>
      <c r="U5336">
        <v>6.8918528556823704</v>
      </c>
      <c r="V5336">
        <v>74.256332397460895</v>
      </c>
      <c r="W5336">
        <v>99.923912048339801</v>
      </c>
      <c r="X5336">
        <v>0.84414029121398904</v>
      </c>
      <c r="Y5336">
        <v>11594</v>
      </c>
    </row>
    <row r="5337" spans="1:25" x14ac:dyDescent="0.25">
      <c r="A5337" t="s">
        <v>81</v>
      </c>
      <c r="B5337" t="s">
        <v>41</v>
      </c>
      <c r="C5337" s="7" t="s">
        <v>86</v>
      </c>
      <c r="D5337" s="58" t="s">
        <v>88</v>
      </c>
      <c r="E5337" s="7">
        <v>41100</v>
      </c>
      <c r="F5337">
        <v>8</v>
      </c>
      <c r="G5337">
        <v>372.67987060546898</v>
      </c>
      <c r="H5337">
        <v>363.64385986328102</v>
      </c>
      <c r="I5337">
        <v>9.0360164642334002</v>
      </c>
      <c r="J5337">
        <v>2.42460537701845E-2</v>
      </c>
      <c r="K5337">
        <v>60.464790344238303</v>
      </c>
      <c r="L5337">
        <v>0.32661116123199502</v>
      </c>
      <c r="M5337">
        <v>5.4721984863281303</v>
      </c>
      <c r="N5337">
        <v>9.0360164642334002</v>
      </c>
      <c r="O5337">
        <v>12.5998344421387</v>
      </c>
      <c r="P5337">
        <v>17.7454223632813</v>
      </c>
      <c r="Q5337">
        <v>-2.14238429069519</v>
      </c>
      <c r="R5337">
        <v>20.2144165039063</v>
      </c>
      <c r="S5337">
        <v>358</v>
      </c>
      <c r="T5337">
        <v>42.664582763745798</v>
      </c>
      <c r="U5337">
        <v>6.7959852218627903</v>
      </c>
      <c r="V5337">
        <v>74.256332397460895</v>
      </c>
      <c r="W5337">
        <v>99.923912048339801</v>
      </c>
      <c r="X5337">
        <v>0.87266546487808205</v>
      </c>
      <c r="Y5337">
        <v>11594</v>
      </c>
    </row>
    <row r="5338" spans="1:25" x14ac:dyDescent="0.25">
      <c r="A5338" t="s">
        <v>81</v>
      </c>
      <c r="B5338" t="s">
        <v>41</v>
      </c>
      <c r="C5338" s="7" t="s">
        <v>86</v>
      </c>
      <c r="D5338" s="58" t="s">
        <v>88</v>
      </c>
      <c r="E5338" s="7">
        <v>41100</v>
      </c>
      <c r="F5338">
        <v>9</v>
      </c>
      <c r="G5338">
        <v>391.12911987304699</v>
      </c>
      <c r="H5338">
        <v>381.40887451171898</v>
      </c>
      <c r="I5338">
        <v>9.7202510833740199</v>
      </c>
      <c r="J5338">
        <v>2.4851769208908098E-2</v>
      </c>
      <c r="K5338">
        <v>64</v>
      </c>
      <c r="L5338">
        <v>1.0511224269866899</v>
      </c>
      <c r="M5338">
        <v>6.17291355133057</v>
      </c>
      <c r="N5338">
        <v>9.7202510833740199</v>
      </c>
      <c r="O5338">
        <v>13.2675886154175</v>
      </c>
      <c r="P5338">
        <v>18.389379501342798</v>
      </c>
      <c r="Q5338">
        <v>-1.40645503997803</v>
      </c>
      <c r="R5338">
        <v>20.846958160400401</v>
      </c>
      <c r="S5338">
        <v>358</v>
      </c>
      <c r="T5338">
        <v>42.7111882321637</v>
      </c>
      <c r="U5338">
        <v>6.7645568847656303</v>
      </c>
      <c r="V5338">
        <v>74.256332397460895</v>
      </c>
      <c r="W5338">
        <v>99.923912048339801</v>
      </c>
      <c r="X5338">
        <v>0.89936900138855003</v>
      </c>
      <c r="Y5338">
        <v>11594</v>
      </c>
    </row>
    <row r="5339" spans="1:25" x14ac:dyDescent="0.25">
      <c r="A5339" t="s">
        <v>81</v>
      </c>
      <c r="B5339" t="s">
        <v>41</v>
      </c>
      <c r="C5339" s="7" t="s">
        <v>86</v>
      </c>
      <c r="D5339" s="58" t="s">
        <v>88</v>
      </c>
      <c r="E5339" s="7">
        <v>41100</v>
      </c>
      <c r="F5339">
        <v>10</v>
      </c>
      <c r="G5339">
        <v>408.77664184570301</v>
      </c>
      <c r="H5339">
        <v>403.59170532226602</v>
      </c>
      <c r="I5339">
        <v>5.1849198341369602</v>
      </c>
      <c r="J5339">
        <v>1.26839922741055E-2</v>
      </c>
      <c r="K5339">
        <v>67.974472045898395</v>
      </c>
      <c r="L5339">
        <v>-3.9714598655700701</v>
      </c>
      <c r="M5339">
        <v>1.43820357322693</v>
      </c>
      <c r="N5339">
        <v>5.1849198341369602</v>
      </c>
      <c r="O5339">
        <v>8.9316368103027308</v>
      </c>
      <c r="P5339">
        <v>14.3413000106812</v>
      </c>
      <c r="Q5339">
        <v>-6.5671668052673304</v>
      </c>
      <c r="R5339">
        <v>16.937005996704102</v>
      </c>
      <c r="S5339">
        <v>358</v>
      </c>
      <c r="T5339">
        <v>47.282634771203398</v>
      </c>
      <c r="U5339">
        <v>7.1447610855102504</v>
      </c>
      <c r="V5339">
        <v>74.256332397460895</v>
      </c>
      <c r="W5339">
        <v>99.923912048339801</v>
      </c>
      <c r="X5339">
        <v>0.90711975097656306</v>
      </c>
      <c r="Y5339">
        <v>11594</v>
      </c>
    </row>
    <row r="5340" spans="1:25" x14ac:dyDescent="0.25">
      <c r="A5340" t="s">
        <v>81</v>
      </c>
      <c r="B5340" t="s">
        <v>41</v>
      </c>
      <c r="C5340" s="7" t="s">
        <v>86</v>
      </c>
      <c r="D5340" s="58" t="s">
        <v>88</v>
      </c>
      <c r="E5340" s="7">
        <v>41100</v>
      </c>
      <c r="F5340">
        <v>11</v>
      </c>
      <c r="G5340">
        <v>424.48370361328102</v>
      </c>
      <c r="H5340">
        <v>418.68051147460898</v>
      </c>
      <c r="I5340">
        <v>5.8031773567199698</v>
      </c>
      <c r="J5340">
        <v>1.3671143911778901E-2</v>
      </c>
      <c r="K5340">
        <v>71.682220458984403</v>
      </c>
      <c r="L5340">
        <v>-3.6703429222106898</v>
      </c>
      <c r="M5340">
        <v>1.9266898632049601</v>
      </c>
      <c r="N5340">
        <v>5.8031773567199698</v>
      </c>
      <c r="O5340">
        <v>9.6796655654907209</v>
      </c>
      <c r="P5340">
        <v>15.2766981124878</v>
      </c>
      <c r="Q5340">
        <v>-6.3559541702270499</v>
      </c>
      <c r="R5340">
        <v>17.9623107910156</v>
      </c>
      <c r="S5340">
        <v>358</v>
      </c>
      <c r="T5340">
        <v>50.9128103511189</v>
      </c>
      <c r="U5340">
        <v>7.3922271728515598</v>
      </c>
      <c r="V5340">
        <v>74.256332397460895</v>
      </c>
      <c r="W5340">
        <v>99.923912048339801</v>
      </c>
      <c r="X5340">
        <v>0.91131198406219505</v>
      </c>
      <c r="Y5340">
        <v>11594</v>
      </c>
    </row>
    <row r="5341" spans="1:25" x14ac:dyDescent="0.25">
      <c r="A5341" t="s">
        <v>81</v>
      </c>
      <c r="B5341" t="s">
        <v>41</v>
      </c>
      <c r="C5341" s="7" t="s">
        <v>86</v>
      </c>
      <c r="D5341" s="58" t="s">
        <v>88</v>
      </c>
      <c r="E5341" s="7">
        <v>41100</v>
      </c>
      <c r="F5341">
        <v>12</v>
      </c>
      <c r="G5341">
        <v>428.97750854492199</v>
      </c>
      <c r="H5341">
        <v>424.71728515625</v>
      </c>
      <c r="I5341">
        <v>4.2602219581604004</v>
      </c>
      <c r="J5341">
        <v>9.9311079829931294E-3</v>
      </c>
      <c r="K5341">
        <v>75.411094665527301</v>
      </c>
      <c r="L5341">
        <v>-4.6507334709167498</v>
      </c>
      <c r="M5341">
        <v>0.61393135786056496</v>
      </c>
      <c r="N5341">
        <v>4.2602219581604004</v>
      </c>
      <c r="O5341">
        <v>7.9065127372741699</v>
      </c>
      <c r="P5341">
        <v>13.1711778640747</v>
      </c>
      <c r="Q5341">
        <v>-7.1768655776977504</v>
      </c>
      <c r="R5341">
        <v>15.697309494018601</v>
      </c>
      <c r="S5341">
        <v>358</v>
      </c>
      <c r="T5341">
        <v>45.647272936819697</v>
      </c>
      <c r="U5341">
        <v>6.9532556533813503</v>
      </c>
      <c r="V5341">
        <v>74.256332397460895</v>
      </c>
      <c r="W5341">
        <v>99.923912048339801</v>
      </c>
      <c r="X5341">
        <v>0.92043215036392201</v>
      </c>
      <c r="Y5341">
        <v>11594</v>
      </c>
    </row>
    <row r="5342" spans="1:25" x14ac:dyDescent="0.25">
      <c r="A5342" t="s">
        <v>81</v>
      </c>
      <c r="B5342" t="s">
        <v>41</v>
      </c>
      <c r="C5342" s="7" t="s">
        <v>86</v>
      </c>
      <c r="D5342" s="58" t="s">
        <v>88</v>
      </c>
      <c r="E5342" s="7">
        <v>41100</v>
      </c>
      <c r="F5342">
        <v>13</v>
      </c>
      <c r="G5342">
        <v>432.39285278320301</v>
      </c>
      <c r="H5342">
        <v>421.22940063476602</v>
      </c>
      <c r="I5342">
        <v>11.163426399231</v>
      </c>
      <c r="J5342">
        <v>2.5817787274718298E-2</v>
      </c>
      <c r="K5342">
        <v>79.536972045898395</v>
      </c>
      <c r="L5342">
        <v>2.24723124504089</v>
      </c>
      <c r="M5342">
        <v>7.5149917602539098</v>
      </c>
      <c r="N5342">
        <v>11.163426399231</v>
      </c>
      <c r="O5342">
        <v>14.811861038208001</v>
      </c>
      <c r="P5342">
        <v>20.0796203613281</v>
      </c>
      <c r="Q5342">
        <v>-0.28038612008094799</v>
      </c>
      <c r="R5342">
        <v>22.6072387695313</v>
      </c>
      <c r="S5342">
        <v>358</v>
      </c>
      <c r="T5342">
        <v>46.137199806752498</v>
      </c>
      <c r="U5342">
        <v>6.9573440551757804</v>
      </c>
      <c r="V5342">
        <v>74.256332397460895</v>
      </c>
      <c r="W5342">
        <v>99.923912048339801</v>
      </c>
      <c r="X5342">
        <v>0.92969954013824496</v>
      </c>
      <c r="Y5342">
        <v>11594</v>
      </c>
    </row>
    <row r="5343" spans="1:25" x14ac:dyDescent="0.25">
      <c r="A5343" t="s">
        <v>81</v>
      </c>
      <c r="B5343" t="s">
        <v>41</v>
      </c>
      <c r="C5343" s="7" t="s">
        <v>86</v>
      </c>
      <c r="D5343" s="58" t="s">
        <v>88</v>
      </c>
      <c r="E5343" s="7">
        <v>41100</v>
      </c>
      <c r="F5343">
        <v>14</v>
      </c>
      <c r="G5343">
        <v>431.33926391601602</v>
      </c>
      <c r="H5343">
        <v>419.85626220703102</v>
      </c>
      <c r="I5343">
        <v>11.482967376709</v>
      </c>
      <c r="J5343">
        <v>2.6621662080287899E-2</v>
      </c>
      <c r="K5343">
        <v>83.154930114746094</v>
      </c>
      <c r="L5343">
        <v>2.8165650367736799</v>
      </c>
      <c r="M5343">
        <v>7.93674564361572</v>
      </c>
      <c r="N5343">
        <v>11.482967376709</v>
      </c>
      <c r="O5343">
        <v>15.0291891098022</v>
      </c>
      <c r="P5343">
        <v>20.149370193481399</v>
      </c>
      <c r="Q5343">
        <v>0.35976037383079501</v>
      </c>
      <c r="R5343">
        <v>22.606174468994102</v>
      </c>
      <c r="S5343">
        <v>358</v>
      </c>
      <c r="T5343">
        <v>44.094813808473603</v>
      </c>
      <c r="U5343">
        <v>6.76242971420288</v>
      </c>
      <c r="V5343">
        <v>74.256332397460895</v>
      </c>
      <c r="W5343">
        <v>99.923912048339801</v>
      </c>
      <c r="X5343">
        <v>0.92913895845413197</v>
      </c>
      <c r="Y5343">
        <v>11594</v>
      </c>
    </row>
    <row r="5344" spans="1:25" x14ac:dyDescent="0.25">
      <c r="A5344" t="s">
        <v>81</v>
      </c>
      <c r="B5344" t="s">
        <v>41</v>
      </c>
      <c r="C5344" s="7" t="s">
        <v>86</v>
      </c>
      <c r="D5344" s="58" t="s">
        <v>88</v>
      </c>
      <c r="E5344" s="7">
        <v>41100</v>
      </c>
      <c r="F5344">
        <v>15</v>
      </c>
      <c r="G5344">
        <v>432.29791259765602</v>
      </c>
      <c r="H5344">
        <v>396.35223388671898</v>
      </c>
      <c r="I5344">
        <v>35.945682525634801</v>
      </c>
      <c r="J5344">
        <v>8.3150260150432601E-2</v>
      </c>
      <c r="K5344">
        <v>85.506164550781307</v>
      </c>
      <c r="L5344">
        <v>27.092899322509801</v>
      </c>
      <c r="M5344">
        <v>32.323196411132798</v>
      </c>
      <c r="N5344">
        <v>35.945682525634801</v>
      </c>
      <c r="O5344">
        <v>39.568172454833999</v>
      </c>
      <c r="P5344">
        <v>44.798469543457003</v>
      </c>
      <c r="Q5344">
        <v>24.583255767822301</v>
      </c>
      <c r="R5344">
        <v>47.308113098144503</v>
      </c>
      <c r="S5344">
        <v>358</v>
      </c>
      <c r="T5344">
        <v>47.2922226104129</v>
      </c>
      <c r="U5344">
        <v>6.9078660011291504</v>
      </c>
      <c r="V5344">
        <v>74.256332397460895</v>
      </c>
      <c r="W5344">
        <v>99.923912048339801</v>
      </c>
      <c r="X5344">
        <v>0.92204076051712003</v>
      </c>
      <c r="Y5344">
        <v>11594</v>
      </c>
    </row>
    <row r="5345" spans="1:25" x14ac:dyDescent="0.25">
      <c r="A5345" t="s">
        <v>81</v>
      </c>
      <c r="B5345" t="s">
        <v>41</v>
      </c>
      <c r="C5345" s="7" t="s">
        <v>86</v>
      </c>
      <c r="D5345" s="58" t="s">
        <v>88</v>
      </c>
      <c r="E5345" s="7">
        <v>41100</v>
      </c>
      <c r="F5345">
        <v>16</v>
      </c>
      <c r="G5345">
        <v>428.06088256835898</v>
      </c>
      <c r="H5345">
        <v>387.61926269531301</v>
      </c>
      <c r="I5345">
        <v>40.441627502441399</v>
      </c>
      <c r="J5345">
        <v>9.4476342201232896E-2</v>
      </c>
      <c r="K5345">
        <v>86.924293518066406</v>
      </c>
      <c r="L5345">
        <v>31.562868118286101</v>
      </c>
      <c r="M5345">
        <v>36.808509826660199</v>
      </c>
      <c r="N5345">
        <v>40.441627502441399</v>
      </c>
      <c r="O5345">
        <v>44.074741363525398</v>
      </c>
      <c r="P5345">
        <v>49.320381164550803</v>
      </c>
      <c r="Q5345">
        <v>29.045864105224599</v>
      </c>
      <c r="R5345">
        <v>51.837387084960902</v>
      </c>
      <c r="S5345">
        <v>358</v>
      </c>
      <c r="T5345">
        <v>48.132265990957201</v>
      </c>
      <c r="U5345">
        <v>6.9281306266784703</v>
      </c>
      <c r="V5345">
        <v>74.256332397460895</v>
      </c>
      <c r="W5345">
        <v>99.923912048339801</v>
      </c>
      <c r="X5345">
        <v>0.92366492748260498</v>
      </c>
      <c r="Y5345">
        <v>11594</v>
      </c>
    </row>
    <row r="5346" spans="1:25" x14ac:dyDescent="0.25">
      <c r="A5346" t="s">
        <v>81</v>
      </c>
      <c r="B5346" t="s">
        <v>41</v>
      </c>
      <c r="C5346" s="7" t="s">
        <v>86</v>
      </c>
      <c r="D5346" s="58" t="s">
        <v>88</v>
      </c>
      <c r="E5346" s="7">
        <v>41100</v>
      </c>
      <c r="F5346">
        <v>17</v>
      </c>
      <c r="G5346">
        <v>412.48577880859398</v>
      </c>
      <c r="H5346">
        <v>372.02505493164102</v>
      </c>
      <c r="I5346">
        <v>40.460708618164098</v>
      </c>
      <c r="J5346">
        <v>9.8089955747127505E-2</v>
      </c>
      <c r="K5346">
        <v>87.191024780273395</v>
      </c>
      <c r="L5346">
        <v>31.5815238952637</v>
      </c>
      <c r="M5346">
        <v>36.827419281005902</v>
      </c>
      <c r="N5346">
        <v>40.460708618164098</v>
      </c>
      <c r="O5346">
        <v>44.094001770019503</v>
      </c>
      <c r="P5346">
        <v>49.339897155761697</v>
      </c>
      <c r="Q5346">
        <v>29.064399719238299</v>
      </c>
      <c r="R5346">
        <v>51.857021331787102</v>
      </c>
      <c r="S5346">
        <v>358</v>
      </c>
      <c r="T5346">
        <v>48.729733244215403</v>
      </c>
      <c r="U5346">
        <v>6.9284648895263699</v>
      </c>
      <c r="V5346">
        <v>74.256332397460895</v>
      </c>
      <c r="W5346">
        <v>99.923912048339801</v>
      </c>
      <c r="X5346">
        <v>0.92753982543945301</v>
      </c>
      <c r="Y5346">
        <v>11594</v>
      </c>
    </row>
    <row r="5347" spans="1:25" x14ac:dyDescent="0.25">
      <c r="A5347" t="s">
        <v>81</v>
      </c>
      <c r="B5347" t="s">
        <v>41</v>
      </c>
      <c r="C5347" s="7" t="s">
        <v>86</v>
      </c>
      <c r="D5347" s="58" t="s">
        <v>88</v>
      </c>
      <c r="E5347" s="7">
        <v>41100</v>
      </c>
      <c r="F5347">
        <v>18</v>
      </c>
      <c r="G5347">
        <v>392.04058837890602</v>
      </c>
      <c r="H5347">
        <v>352.06756591796898</v>
      </c>
      <c r="I5347">
        <v>39.973030090332003</v>
      </c>
      <c r="J5347">
        <v>0.10196145623922299</v>
      </c>
      <c r="K5347">
        <v>86.466552734375</v>
      </c>
      <c r="L5347">
        <v>31.259132385253899</v>
      </c>
      <c r="M5347">
        <v>36.407375335693402</v>
      </c>
      <c r="N5347">
        <v>39.973030090332003</v>
      </c>
      <c r="O5347">
        <v>43.538684844970703</v>
      </c>
      <c r="P5347">
        <v>48.686923980712898</v>
      </c>
      <c r="Q5347">
        <v>28.788864135742202</v>
      </c>
      <c r="R5347">
        <v>51.157196044921903</v>
      </c>
      <c r="S5347">
        <v>358</v>
      </c>
      <c r="T5347">
        <v>47.429448929862197</v>
      </c>
      <c r="U5347">
        <v>6.7994899749755904</v>
      </c>
      <c r="V5347">
        <v>74.256332397460895</v>
      </c>
      <c r="W5347">
        <v>99.923912048339801</v>
      </c>
      <c r="X5347">
        <v>0.92683875560760498</v>
      </c>
      <c r="Y5347">
        <v>11594</v>
      </c>
    </row>
    <row r="5348" spans="1:25" x14ac:dyDescent="0.25">
      <c r="A5348" t="s">
        <v>81</v>
      </c>
      <c r="B5348" t="s">
        <v>41</v>
      </c>
      <c r="C5348" s="7" t="s">
        <v>86</v>
      </c>
      <c r="D5348" s="58" t="s">
        <v>88</v>
      </c>
      <c r="E5348" s="7">
        <v>41100</v>
      </c>
      <c r="F5348">
        <v>19</v>
      </c>
      <c r="G5348">
        <v>366.550048828125</v>
      </c>
      <c r="H5348">
        <v>339.64678955078102</v>
      </c>
      <c r="I5348">
        <v>26.903264999389599</v>
      </c>
      <c r="J5348">
        <v>7.3395878076553303E-2</v>
      </c>
      <c r="K5348">
        <v>84.458625793457003</v>
      </c>
      <c r="L5348">
        <v>18.393598556518601</v>
      </c>
      <c r="M5348">
        <v>23.421176910400401</v>
      </c>
      <c r="N5348">
        <v>26.903264999389599</v>
      </c>
      <c r="O5348">
        <v>30.385351181030298</v>
      </c>
      <c r="P5348">
        <v>35.412929534912102</v>
      </c>
      <c r="Q5348">
        <v>15.9812269210815</v>
      </c>
      <c r="R5348">
        <v>37.825302124023402</v>
      </c>
      <c r="S5348">
        <v>358</v>
      </c>
      <c r="T5348">
        <v>44.364876158350199</v>
      </c>
      <c r="U5348">
        <v>6.6401276588439897</v>
      </c>
      <c r="V5348">
        <v>74.256332397460895</v>
      </c>
      <c r="W5348">
        <v>99.923912048339801</v>
      </c>
      <c r="X5348">
        <v>0.91816538572311401</v>
      </c>
      <c r="Y5348">
        <v>11594</v>
      </c>
    </row>
    <row r="5349" spans="1:25" x14ac:dyDescent="0.25">
      <c r="A5349" t="s">
        <v>81</v>
      </c>
      <c r="B5349" t="s">
        <v>41</v>
      </c>
      <c r="C5349" s="7" t="s">
        <v>86</v>
      </c>
      <c r="D5349" s="58" t="s">
        <v>88</v>
      </c>
      <c r="E5349" s="7">
        <v>41100</v>
      </c>
      <c r="F5349">
        <v>20</v>
      </c>
      <c r="G5349">
        <v>348.69821166992199</v>
      </c>
      <c r="H5349">
        <v>336.02853393554699</v>
      </c>
      <c r="I5349">
        <v>12.6696720123291</v>
      </c>
      <c r="J5349">
        <v>3.6334205418825198E-2</v>
      </c>
      <c r="K5349">
        <v>80.218307495117202</v>
      </c>
      <c r="L5349">
        <v>3.8942096233367902</v>
      </c>
      <c r="M5349">
        <v>9.0788240432739293</v>
      </c>
      <c r="N5349">
        <v>12.6696720123291</v>
      </c>
      <c r="O5349">
        <v>16.26051902771</v>
      </c>
      <c r="P5349">
        <v>21.445135116577099</v>
      </c>
      <c r="Q5349">
        <v>1.40648782253265</v>
      </c>
      <c r="R5349">
        <v>23.932855606079102</v>
      </c>
      <c r="S5349">
        <v>358</v>
      </c>
      <c r="T5349">
        <v>46.355769820811503</v>
      </c>
      <c r="U5349">
        <v>6.8475298881530797</v>
      </c>
      <c r="V5349">
        <v>74.256332397460895</v>
      </c>
      <c r="W5349">
        <v>99.923912048339801</v>
      </c>
      <c r="X5349">
        <v>0.91027224063873302</v>
      </c>
      <c r="Y5349">
        <v>11594</v>
      </c>
    </row>
    <row r="5350" spans="1:25" x14ac:dyDescent="0.25">
      <c r="A5350" t="s">
        <v>81</v>
      </c>
      <c r="B5350" t="s">
        <v>41</v>
      </c>
      <c r="C5350" s="7" t="s">
        <v>86</v>
      </c>
      <c r="D5350" s="58" t="s">
        <v>88</v>
      </c>
      <c r="E5350" s="7">
        <v>41100</v>
      </c>
      <c r="F5350">
        <v>21</v>
      </c>
      <c r="G5350">
        <v>341.04479980468801</v>
      </c>
      <c r="H5350">
        <v>334.056640625</v>
      </c>
      <c r="I5350">
        <v>6.9881725311279297</v>
      </c>
      <c r="J5350">
        <v>2.0490480586886399E-2</v>
      </c>
      <c r="K5350">
        <v>75.125877380371094</v>
      </c>
      <c r="L5350">
        <v>-2.24167823791504</v>
      </c>
      <c r="M5350">
        <v>3.2113921642303498</v>
      </c>
      <c r="N5350">
        <v>6.9881725311279297</v>
      </c>
      <c r="O5350">
        <v>10.764951705932599</v>
      </c>
      <c r="P5350">
        <v>16.218023300170898</v>
      </c>
      <c r="Q5350">
        <v>-4.8582124710082999</v>
      </c>
      <c r="R5350">
        <v>18.834558486938501</v>
      </c>
      <c r="S5350">
        <v>358</v>
      </c>
      <c r="T5350">
        <v>50.109620058562498</v>
      </c>
      <c r="U5350">
        <v>7.2020907402038601</v>
      </c>
      <c r="V5350">
        <v>74.256332397460895</v>
      </c>
      <c r="W5350">
        <v>99.923912048339801</v>
      </c>
      <c r="X5350">
        <v>0.90991222858428999</v>
      </c>
      <c r="Y5350">
        <v>11594</v>
      </c>
    </row>
    <row r="5351" spans="1:25" x14ac:dyDescent="0.25">
      <c r="A5351" t="s">
        <v>81</v>
      </c>
      <c r="B5351" t="s">
        <v>41</v>
      </c>
      <c r="C5351" s="7" t="s">
        <v>86</v>
      </c>
      <c r="D5351" s="58" t="s">
        <v>88</v>
      </c>
      <c r="E5351" s="7">
        <v>41100</v>
      </c>
      <c r="F5351">
        <v>22</v>
      </c>
      <c r="G5351">
        <v>326.83792114257801</v>
      </c>
      <c r="H5351">
        <v>323.82852172851602</v>
      </c>
      <c r="I5351">
        <v>3.0093879699707</v>
      </c>
      <c r="J5351">
        <v>9.2075848951935803E-3</v>
      </c>
      <c r="K5351">
        <v>71.577461242675795</v>
      </c>
      <c r="L5351">
        <v>-6.5935831069946298</v>
      </c>
      <c r="M5351">
        <v>-0.92006981372833296</v>
      </c>
      <c r="N5351">
        <v>3.0093879699707</v>
      </c>
      <c r="O5351">
        <v>6.9388456344604501</v>
      </c>
      <c r="P5351">
        <v>12.612358093261699</v>
      </c>
      <c r="Q5351">
        <v>-9.3158912658691406</v>
      </c>
      <c r="R5351">
        <v>15.334667205810501</v>
      </c>
      <c r="S5351">
        <v>358</v>
      </c>
      <c r="T5351">
        <v>55.0477302494387</v>
      </c>
      <c r="U5351">
        <v>7.4932379722595197</v>
      </c>
      <c r="V5351">
        <v>74.256332397460895</v>
      </c>
      <c r="W5351">
        <v>99.923912048339801</v>
      </c>
      <c r="X5351">
        <v>0.91024637222289995</v>
      </c>
      <c r="Y5351">
        <v>11594</v>
      </c>
    </row>
    <row r="5352" spans="1:25" x14ac:dyDescent="0.25">
      <c r="A5352" t="s">
        <v>81</v>
      </c>
      <c r="B5352" t="s">
        <v>41</v>
      </c>
      <c r="C5352" s="7" t="s">
        <v>86</v>
      </c>
      <c r="D5352" s="58" t="s">
        <v>88</v>
      </c>
      <c r="E5352" s="7">
        <v>41100</v>
      </c>
      <c r="F5352">
        <v>23</v>
      </c>
      <c r="G5352">
        <v>306.62869262695301</v>
      </c>
      <c r="H5352">
        <v>304.19140625</v>
      </c>
      <c r="I5352">
        <v>2.43730664253235</v>
      </c>
      <c r="J5352">
        <v>7.9487226903438603E-3</v>
      </c>
      <c r="K5352">
        <v>69.411972045898395</v>
      </c>
      <c r="L5352">
        <v>-6.2945628166198704</v>
      </c>
      <c r="M5352">
        <v>-1.13570356369019</v>
      </c>
      <c r="N5352">
        <v>2.43730664253235</v>
      </c>
      <c r="O5352">
        <v>6.0103168487548801</v>
      </c>
      <c r="P5352">
        <v>11.169176101684601</v>
      </c>
      <c r="Q5352">
        <v>-8.7699260711669904</v>
      </c>
      <c r="R5352">
        <v>13.6445398330688</v>
      </c>
      <c r="S5352">
        <v>358</v>
      </c>
      <c r="T5352">
        <v>45.681866805278297</v>
      </c>
      <c r="U5352">
        <v>6.8135142326354998</v>
      </c>
      <c r="V5352">
        <v>74.256332397460895</v>
      </c>
      <c r="W5352">
        <v>99.923912048339801</v>
      </c>
      <c r="X5352">
        <v>0.91432571411132801</v>
      </c>
      <c r="Y5352">
        <v>11594</v>
      </c>
    </row>
    <row r="5353" spans="1:25" x14ac:dyDescent="0.25">
      <c r="A5353" t="s">
        <v>81</v>
      </c>
      <c r="B5353" t="s">
        <v>41</v>
      </c>
      <c r="C5353" s="7" t="s">
        <v>86</v>
      </c>
      <c r="D5353" s="58" t="s">
        <v>88</v>
      </c>
      <c r="E5353" s="7">
        <v>41100</v>
      </c>
      <c r="F5353">
        <v>24</v>
      </c>
      <c r="G5353">
        <v>289.03079223632801</v>
      </c>
      <c r="H5353">
        <v>287.77749633789102</v>
      </c>
      <c r="I5353">
        <v>1.25330078601837</v>
      </c>
      <c r="J5353">
        <v>4.3362188152968901E-3</v>
      </c>
      <c r="K5353">
        <v>64.080986022949205</v>
      </c>
      <c r="L5353">
        <v>-7.2394332885742196</v>
      </c>
      <c r="M5353">
        <v>-2.2218570709228498</v>
      </c>
      <c r="N5353">
        <v>1.25330078601837</v>
      </c>
      <c r="O5353">
        <v>4.7284588813781703</v>
      </c>
      <c r="P5353">
        <v>9.7460346221923793</v>
      </c>
      <c r="Q5353">
        <v>-9.6470050811767596</v>
      </c>
      <c r="R5353">
        <v>12.153607368469199</v>
      </c>
      <c r="S5353">
        <v>358</v>
      </c>
      <c r="T5353">
        <v>43.751932331581401</v>
      </c>
      <c r="U5353">
        <v>6.6269154548645002</v>
      </c>
      <c r="V5353">
        <v>74.256332397460895</v>
      </c>
      <c r="W5353">
        <v>99.923912048339801</v>
      </c>
      <c r="X5353">
        <v>0.91628956794738803</v>
      </c>
      <c r="Y5353">
        <v>11594</v>
      </c>
    </row>
    <row r="5354" spans="1:25" x14ac:dyDescent="0.25">
      <c r="A5354" t="s">
        <v>81</v>
      </c>
      <c r="B5354" t="s">
        <v>41</v>
      </c>
      <c r="C5354" s="7" t="s">
        <v>86</v>
      </c>
      <c r="D5354" s="58" t="s">
        <v>88</v>
      </c>
      <c r="E5354" s="7">
        <v>41101</v>
      </c>
      <c r="F5354">
        <v>1</v>
      </c>
      <c r="G5354">
        <v>285.04574584960898</v>
      </c>
      <c r="H5354">
        <v>277.11947631835898</v>
      </c>
      <c r="I5354">
        <v>7.92627000808716</v>
      </c>
      <c r="J5354">
        <v>2.78070084750652E-2</v>
      </c>
      <c r="K5354">
        <v>66.410209655761705</v>
      </c>
      <c r="L5354">
        <v>-0.34100240468978898</v>
      </c>
      <c r="M5354">
        <v>4.5433692932128897</v>
      </c>
      <c r="N5354">
        <v>7.92627000808716</v>
      </c>
      <c r="O5354">
        <v>11.309170722961399</v>
      </c>
      <c r="P5354">
        <v>16.1935424804688</v>
      </c>
      <c r="Q5354">
        <v>-2.68465924263</v>
      </c>
      <c r="R5354">
        <v>18.5371990203857</v>
      </c>
      <c r="S5354">
        <v>358</v>
      </c>
      <c r="T5354">
        <v>41.301118040534199</v>
      </c>
      <c r="U5354">
        <v>6.4509868621826199</v>
      </c>
      <c r="V5354">
        <v>77.015029907226605</v>
      </c>
      <c r="W5354">
        <v>102.958335876465</v>
      </c>
      <c r="X5354">
        <v>0.89550948143005404</v>
      </c>
      <c r="Y5354">
        <v>11594</v>
      </c>
    </row>
    <row r="5355" spans="1:25" x14ac:dyDescent="0.25">
      <c r="A5355" t="s">
        <v>81</v>
      </c>
      <c r="B5355" t="s">
        <v>41</v>
      </c>
      <c r="C5355" s="7" t="s">
        <v>86</v>
      </c>
      <c r="D5355" s="58" t="s">
        <v>88</v>
      </c>
      <c r="E5355" s="7">
        <v>41101</v>
      </c>
      <c r="F5355">
        <v>2</v>
      </c>
      <c r="G5355">
        <v>270.44006347656301</v>
      </c>
      <c r="H5355">
        <v>268.00054931640602</v>
      </c>
      <c r="I5355">
        <v>2.43951439857483</v>
      </c>
      <c r="J5355">
        <v>9.0205362066626497E-3</v>
      </c>
      <c r="K5355">
        <v>65.060737609863295</v>
      </c>
      <c r="L5355">
        <v>-5.9687056541442898</v>
      </c>
      <c r="M5355">
        <v>-1.0010610818862899</v>
      </c>
      <c r="N5355">
        <v>2.43951439857483</v>
      </c>
      <c r="O5355">
        <v>5.8800897598266602</v>
      </c>
      <c r="P5355">
        <v>10.847734451293899</v>
      </c>
      <c r="Q5355">
        <v>-8.3523197174072301</v>
      </c>
      <c r="R5355">
        <v>13.2313480377197</v>
      </c>
      <c r="S5355">
        <v>358</v>
      </c>
      <c r="T5355">
        <v>42.8125084925409</v>
      </c>
      <c r="U5355">
        <v>6.5609688758850098</v>
      </c>
      <c r="V5355">
        <v>77.015029907226605</v>
      </c>
      <c r="W5355">
        <v>102.958335876465</v>
      </c>
      <c r="X5355">
        <v>0.89147609472274802</v>
      </c>
      <c r="Y5355">
        <v>11594</v>
      </c>
    </row>
    <row r="5356" spans="1:25" x14ac:dyDescent="0.25">
      <c r="A5356" t="s">
        <v>81</v>
      </c>
      <c r="B5356" t="s">
        <v>41</v>
      </c>
      <c r="C5356" s="7" t="s">
        <v>86</v>
      </c>
      <c r="D5356" s="58" t="s">
        <v>88</v>
      </c>
      <c r="E5356" s="7">
        <v>41101</v>
      </c>
      <c r="F5356">
        <v>3</v>
      </c>
      <c r="G5356">
        <v>265.50320434570301</v>
      </c>
      <c r="H5356">
        <v>262.91259765625</v>
      </c>
      <c r="I5356">
        <v>2.5906310081481898</v>
      </c>
      <c r="J5356">
        <v>9.7574368119239807E-3</v>
      </c>
      <c r="K5356">
        <v>63.993839263916001</v>
      </c>
      <c r="L5356">
        <v>-6.36352443695068</v>
      </c>
      <c r="M5356">
        <v>-1.07333660125732</v>
      </c>
      <c r="N5356">
        <v>2.5906310081481898</v>
      </c>
      <c r="O5356">
        <v>6.25459861755371</v>
      </c>
      <c r="P5356">
        <v>11.544786453247101</v>
      </c>
      <c r="Q5356">
        <v>-8.9019031524658203</v>
      </c>
      <c r="R5356">
        <v>14.0831651687622</v>
      </c>
      <c r="S5356">
        <v>358</v>
      </c>
      <c r="T5356">
        <v>48.322246860969202</v>
      </c>
      <c r="U5356">
        <v>6.9869642257690403</v>
      </c>
      <c r="V5356">
        <v>77.015029907226605</v>
      </c>
      <c r="W5356">
        <v>102.958335876465</v>
      </c>
      <c r="X5356">
        <v>0.88965606689453103</v>
      </c>
      <c r="Y5356">
        <v>11594</v>
      </c>
    </row>
    <row r="5357" spans="1:25" x14ac:dyDescent="0.25">
      <c r="A5357" t="s">
        <v>81</v>
      </c>
      <c r="B5357" t="s">
        <v>41</v>
      </c>
      <c r="C5357" s="7" t="s">
        <v>86</v>
      </c>
      <c r="D5357" s="58" t="s">
        <v>88</v>
      </c>
      <c r="E5357" s="7">
        <v>41101</v>
      </c>
      <c r="F5357">
        <v>4</v>
      </c>
      <c r="G5357">
        <v>269.01870727539102</v>
      </c>
      <c r="H5357">
        <v>262.91177368164102</v>
      </c>
      <c r="I5357">
        <v>6.10695123672485</v>
      </c>
      <c r="J5357">
        <v>2.27008406072855E-2</v>
      </c>
      <c r="K5357">
        <v>62.9507026672363</v>
      </c>
      <c r="L5357">
        <v>-2.9173781871795699</v>
      </c>
      <c r="M5357">
        <v>2.4142687320709202</v>
      </c>
      <c r="N5357">
        <v>6.10695123672485</v>
      </c>
      <c r="O5357">
        <v>9.7996330261230504</v>
      </c>
      <c r="P5357">
        <v>15.1312808990479</v>
      </c>
      <c r="Q5357">
        <v>-5.4756503105163601</v>
      </c>
      <c r="R5357">
        <v>17.689552307128899</v>
      </c>
      <c r="S5357">
        <v>358</v>
      </c>
      <c r="T5357">
        <v>49.310395268824301</v>
      </c>
      <c r="U5357">
        <v>7.0417218208312997</v>
      </c>
      <c r="V5357">
        <v>77.015029907226605</v>
      </c>
      <c r="W5357">
        <v>102.958335876465</v>
      </c>
      <c r="X5357">
        <v>0.86851727962493896</v>
      </c>
      <c r="Y5357">
        <v>11594</v>
      </c>
    </row>
    <row r="5358" spans="1:25" x14ac:dyDescent="0.25">
      <c r="A5358" t="s">
        <v>81</v>
      </c>
      <c r="B5358" t="s">
        <v>41</v>
      </c>
      <c r="C5358" s="7" t="s">
        <v>86</v>
      </c>
      <c r="D5358" s="58" t="s">
        <v>88</v>
      </c>
      <c r="E5358" s="7">
        <v>41101</v>
      </c>
      <c r="F5358">
        <v>5</v>
      </c>
      <c r="G5358">
        <v>282.63217163085898</v>
      </c>
      <c r="H5358">
        <v>273.22375488281301</v>
      </c>
      <c r="I5358">
        <v>9.4084329605102504</v>
      </c>
      <c r="J5358">
        <v>3.3288609236478799E-2</v>
      </c>
      <c r="K5358">
        <v>61.8327445983887</v>
      </c>
      <c r="L5358">
        <v>-0.14729280769825001</v>
      </c>
      <c r="M5358">
        <v>5.4983072280883798</v>
      </c>
      <c r="N5358">
        <v>9.4084329605102504</v>
      </c>
      <c r="O5358">
        <v>13.3185577392578</v>
      </c>
      <c r="P5358">
        <v>18.964157104492202</v>
      </c>
      <c r="Q5358">
        <v>-2.8562080860137899</v>
      </c>
      <c r="R5358">
        <v>21.67307472229</v>
      </c>
      <c r="S5358">
        <v>358</v>
      </c>
      <c r="T5358">
        <v>54.381815718452302</v>
      </c>
      <c r="U5358">
        <v>7.4563722610473597</v>
      </c>
      <c r="V5358">
        <v>77.015029907226605</v>
      </c>
      <c r="W5358">
        <v>102.958335876465</v>
      </c>
      <c r="X5358">
        <v>0.82500004768371604</v>
      </c>
      <c r="Y5358">
        <v>11594</v>
      </c>
    </row>
    <row r="5359" spans="1:25" x14ac:dyDescent="0.25">
      <c r="A5359" t="s">
        <v>81</v>
      </c>
      <c r="B5359" t="s">
        <v>41</v>
      </c>
      <c r="C5359" s="7" t="s">
        <v>86</v>
      </c>
      <c r="D5359" s="58" t="s">
        <v>88</v>
      </c>
      <c r="E5359" s="7">
        <v>41101</v>
      </c>
      <c r="F5359">
        <v>6</v>
      </c>
      <c r="G5359">
        <v>316.20184326171898</v>
      </c>
      <c r="H5359">
        <v>301.93234252929699</v>
      </c>
      <c r="I5359">
        <v>14.269527435302701</v>
      </c>
      <c r="J5359">
        <v>4.51279059052467E-2</v>
      </c>
      <c r="K5359">
        <v>60.991195678710902</v>
      </c>
      <c r="L5359">
        <v>4.7732191085815403</v>
      </c>
      <c r="M5359">
        <v>10.383715629577599</v>
      </c>
      <c r="N5359">
        <v>14.269527435302701</v>
      </c>
      <c r="O5359">
        <v>18.155340194702099</v>
      </c>
      <c r="P5359">
        <v>23.765834808349599</v>
      </c>
      <c r="Q5359">
        <v>2.08114790916443</v>
      </c>
      <c r="R5359">
        <v>26.4579067230225</v>
      </c>
      <c r="S5359">
        <v>358</v>
      </c>
      <c r="T5359">
        <v>52.6298790458141</v>
      </c>
      <c r="U5359">
        <v>7.4100084304809597</v>
      </c>
      <c r="V5359">
        <v>77.015029907226605</v>
      </c>
      <c r="W5359">
        <v>102.958335876465</v>
      </c>
      <c r="X5359">
        <v>0.83385574817657504</v>
      </c>
      <c r="Y5359">
        <v>11594</v>
      </c>
    </row>
    <row r="5360" spans="1:25" x14ac:dyDescent="0.25">
      <c r="A5360" t="s">
        <v>81</v>
      </c>
      <c r="B5360" t="s">
        <v>41</v>
      </c>
      <c r="C5360" s="7" t="s">
        <v>86</v>
      </c>
      <c r="D5360" s="58" t="s">
        <v>88</v>
      </c>
      <c r="E5360" s="7">
        <v>41101</v>
      </c>
      <c r="F5360">
        <v>7</v>
      </c>
      <c r="G5360">
        <v>347.35607910156301</v>
      </c>
      <c r="H5360">
        <v>332.57238769531301</v>
      </c>
      <c r="I5360">
        <v>14.7836904525757</v>
      </c>
      <c r="J5360">
        <v>4.25606220960617E-2</v>
      </c>
      <c r="K5360">
        <v>60.897006988525398</v>
      </c>
      <c r="L5360">
        <v>4.8714427947998002</v>
      </c>
      <c r="M5360">
        <v>10.727679252624499</v>
      </c>
      <c r="N5360">
        <v>14.7836904525757</v>
      </c>
      <c r="O5360">
        <v>18.8397026062012</v>
      </c>
      <c r="P5360">
        <v>24.695938110351602</v>
      </c>
      <c r="Q5360">
        <v>2.0614585876464799</v>
      </c>
      <c r="R5360">
        <v>27.505922317504901</v>
      </c>
      <c r="S5360">
        <v>358</v>
      </c>
      <c r="T5360">
        <v>56.0486971798355</v>
      </c>
      <c r="U5360">
        <v>7.7345676422119096</v>
      </c>
      <c r="V5360">
        <v>77.015029907226605</v>
      </c>
      <c r="W5360">
        <v>102.958335876465</v>
      </c>
      <c r="X5360">
        <v>0.84414029121398904</v>
      </c>
      <c r="Y5360">
        <v>11594</v>
      </c>
    </row>
    <row r="5361" spans="1:25" x14ac:dyDescent="0.25">
      <c r="A5361" t="s">
        <v>81</v>
      </c>
      <c r="B5361" t="s">
        <v>41</v>
      </c>
      <c r="C5361" s="7" t="s">
        <v>86</v>
      </c>
      <c r="D5361" s="58" t="s">
        <v>88</v>
      </c>
      <c r="E5361" s="7">
        <v>41101</v>
      </c>
      <c r="F5361">
        <v>8</v>
      </c>
      <c r="G5361">
        <v>375.62448120117199</v>
      </c>
      <c r="H5361">
        <v>368.37548828125</v>
      </c>
      <c r="I5361">
        <v>7.2490115165710396</v>
      </c>
      <c r="J5361">
        <v>1.9298559054732298E-2</v>
      </c>
      <c r="K5361">
        <v>63.741195678710902</v>
      </c>
      <c r="L5361">
        <v>-2.0471372604370099</v>
      </c>
      <c r="M5361">
        <v>3.4451029300689702</v>
      </c>
      <c r="N5361">
        <v>7.2490115165710396</v>
      </c>
      <c r="O5361">
        <v>11.052920341491699</v>
      </c>
      <c r="P5361">
        <v>16.545160293579102</v>
      </c>
      <c r="Q5361">
        <v>-4.6824665069580096</v>
      </c>
      <c r="R5361">
        <v>19.1804904937744</v>
      </c>
      <c r="S5361">
        <v>358</v>
      </c>
      <c r="T5361">
        <v>48.903137242787103</v>
      </c>
      <c r="U5361">
        <v>7.25382375717163</v>
      </c>
      <c r="V5361">
        <v>77.015029907226605</v>
      </c>
      <c r="W5361">
        <v>102.958335876465</v>
      </c>
      <c r="X5361">
        <v>0.87266546487808205</v>
      </c>
      <c r="Y5361">
        <v>11594</v>
      </c>
    </row>
    <row r="5362" spans="1:25" x14ac:dyDescent="0.25">
      <c r="A5362" t="s">
        <v>81</v>
      </c>
      <c r="B5362" t="s">
        <v>41</v>
      </c>
      <c r="C5362" s="7" t="s">
        <v>86</v>
      </c>
      <c r="D5362" s="58" t="s">
        <v>88</v>
      </c>
      <c r="E5362" s="7">
        <v>41101</v>
      </c>
      <c r="F5362">
        <v>9</v>
      </c>
      <c r="G5362">
        <v>399.44168090820301</v>
      </c>
      <c r="H5362">
        <v>394.16366577148398</v>
      </c>
      <c r="I5362">
        <v>5.2780127525329599</v>
      </c>
      <c r="J5362">
        <v>1.32134761661291E-2</v>
      </c>
      <c r="K5362">
        <v>67.540489196777301</v>
      </c>
      <c r="L5362">
        <v>-3.7220675945282</v>
      </c>
      <c r="M5362">
        <v>1.59525299072266</v>
      </c>
      <c r="N5362">
        <v>5.2780127525329599</v>
      </c>
      <c r="O5362">
        <v>8.9607725143432599</v>
      </c>
      <c r="P5362">
        <v>14.278093338012701</v>
      </c>
      <c r="Q5362">
        <v>-6.2734651565551802</v>
      </c>
      <c r="R5362">
        <v>16.829490661621101</v>
      </c>
      <c r="S5362">
        <v>358</v>
      </c>
      <c r="T5362">
        <v>46.089347620109002</v>
      </c>
      <c r="U5362">
        <v>7.0227999687194798</v>
      </c>
      <c r="V5362">
        <v>77.015029907226605</v>
      </c>
      <c r="W5362">
        <v>102.958335876465</v>
      </c>
      <c r="X5362">
        <v>0.89936900138855003</v>
      </c>
      <c r="Y5362">
        <v>11594</v>
      </c>
    </row>
    <row r="5363" spans="1:25" x14ac:dyDescent="0.25">
      <c r="A5363" t="s">
        <v>81</v>
      </c>
      <c r="B5363" t="s">
        <v>41</v>
      </c>
      <c r="C5363" s="7" t="s">
        <v>86</v>
      </c>
      <c r="D5363" s="58" t="s">
        <v>88</v>
      </c>
      <c r="E5363" s="7">
        <v>41101</v>
      </c>
      <c r="F5363">
        <v>10</v>
      </c>
      <c r="G5363">
        <v>418.86557006835898</v>
      </c>
      <c r="H5363">
        <v>415.92303466796898</v>
      </c>
      <c r="I5363">
        <v>2.9425532817840598</v>
      </c>
      <c r="J5363">
        <v>7.0250541903078599E-3</v>
      </c>
      <c r="K5363">
        <v>71.848594665527301</v>
      </c>
      <c r="L5363">
        <v>-6.1526613235473597</v>
      </c>
      <c r="M5363">
        <v>-0.77913486957550004</v>
      </c>
      <c r="N5363">
        <v>2.9425532817840598</v>
      </c>
      <c r="O5363">
        <v>6.6642417907714799</v>
      </c>
      <c r="P5363">
        <v>12.037768363952599</v>
      </c>
      <c r="Q5363">
        <v>-8.7310285568237305</v>
      </c>
      <c r="R5363">
        <v>14.6161346435547</v>
      </c>
      <c r="S5363">
        <v>358</v>
      </c>
      <c r="T5363">
        <v>47.159242319856297</v>
      </c>
      <c r="U5363">
        <v>7.0970339775085396</v>
      </c>
      <c r="V5363">
        <v>77.015029907226605</v>
      </c>
      <c r="W5363">
        <v>102.958335876465</v>
      </c>
      <c r="X5363">
        <v>0.90711975097656306</v>
      </c>
      <c r="Y5363">
        <v>11594</v>
      </c>
    </row>
    <row r="5364" spans="1:25" x14ac:dyDescent="0.25">
      <c r="A5364" t="s">
        <v>81</v>
      </c>
      <c r="B5364" t="s">
        <v>41</v>
      </c>
      <c r="C5364" s="7" t="s">
        <v>86</v>
      </c>
      <c r="D5364" s="58" t="s">
        <v>88</v>
      </c>
      <c r="E5364" s="7">
        <v>41101</v>
      </c>
      <c r="F5364">
        <v>11</v>
      </c>
      <c r="G5364">
        <v>433.00640869140602</v>
      </c>
      <c r="H5364">
        <v>429.64050292968801</v>
      </c>
      <c r="I5364">
        <v>3.3659207820892298</v>
      </c>
      <c r="J5364">
        <v>7.7733737416565401E-3</v>
      </c>
      <c r="K5364">
        <v>75.706863403320298</v>
      </c>
      <c r="L5364">
        <v>-5.8923597335815403</v>
      </c>
      <c r="M5364">
        <v>-0.42249256372451799</v>
      </c>
      <c r="N5364">
        <v>3.3659207820892298</v>
      </c>
      <c r="O5364">
        <v>7.1543340682983398</v>
      </c>
      <c r="P5364">
        <v>12.6242008209229</v>
      </c>
      <c r="Q5364">
        <v>-8.5169534683227504</v>
      </c>
      <c r="R5364">
        <v>15.2487955093384</v>
      </c>
      <c r="S5364">
        <v>358</v>
      </c>
      <c r="T5364">
        <v>49.165233286512397</v>
      </c>
      <c r="U5364">
        <v>7.2242746353149396</v>
      </c>
      <c r="V5364">
        <v>77.015029907226605</v>
      </c>
      <c r="W5364">
        <v>102.958335876465</v>
      </c>
      <c r="X5364">
        <v>0.91131198406219505</v>
      </c>
      <c r="Y5364">
        <v>11594</v>
      </c>
    </row>
    <row r="5365" spans="1:25" x14ac:dyDescent="0.25">
      <c r="A5365" t="s">
        <v>81</v>
      </c>
      <c r="B5365" t="s">
        <v>41</v>
      </c>
      <c r="C5365" s="7" t="s">
        <v>86</v>
      </c>
      <c r="D5365" s="58" t="s">
        <v>88</v>
      </c>
      <c r="E5365" s="7">
        <v>41101</v>
      </c>
      <c r="F5365">
        <v>12</v>
      </c>
      <c r="G5365">
        <v>439.41174316406301</v>
      </c>
      <c r="H5365">
        <v>439.42492675781301</v>
      </c>
      <c r="I5365">
        <v>-1.31607204675674E-2</v>
      </c>
      <c r="J5365">
        <v>-2.99507701129187E-5</v>
      </c>
      <c r="K5365">
        <v>78.944541931152301</v>
      </c>
      <c r="L5365">
        <v>-9.5135774612426793</v>
      </c>
      <c r="M5365">
        <v>-3.9006545543670699</v>
      </c>
      <c r="N5365">
        <v>-1.31607204675674E-2</v>
      </c>
      <c r="O5365">
        <v>3.8743329048156698</v>
      </c>
      <c r="P5365">
        <v>9.4872560501098597</v>
      </c>
      <c r="Q5365">
        <v>-12.2068138122559</v>
      </c>
      <c r="R5365">
        <v>12.180492401123001</v>
      </c>
      <c r="S5365">
        <v>358</v>
      </c>
      <c r="T5365">
        <v>51.843899483451402</v>
      </c>
      <c r="U5365">
        <v>7.4132146835327104</v>
      </c>
      <c r="V5365">
        <v>77.015029907226605</v>
      </c>
      <c r="W5365">
        <v>102.958335876465</v>
      </c>
      <c r="X5365">
        <v>0.92043215036392201</v>
      </c>
      <c r="Y5365">
        <v>11594</v>
      </c>
    </row>
    <row r="5366" spans="1:25" x14ac:dyDescent="0.25">
      <c r="A5366" t="s">
        <v>81</v>
      </c>
      <c r="B5366" t="s">
        <v>41</v>
      </c>
      <c r="C5366" s="7" t="s">
        <v>86</v>
      </c>
      <c r="D5366" s="58" t="s">
        <v>88</v>
      </c>
      <c r="E5366" s="7">
        <v>41101</v>
      </c>
      <c r="F5366">
        <v>13</v>
      </c>
      <c r="G5366">
        <v>434.13293457031301</v>
      </c>
      <c r="H5366">
        <v>431.04940795898398</v>
      </c>
      <c r="I5366">
        <v>3.0835270881652801</v>
      </c>
      <c r="J5366">
        <v>7.1027255617082102E-3</v>
      </c>
      <c r="K5366">
        <v>82.059860229492202</v>
      </c>
      <c r="L5366">
        <v>-5.9218697547912598</v>
      </c>
      <c r="M5366">
        <v>-0.60140842199325595</v>
      </c>
      <c r="N5366">
        <v>3.0835270881652801</v>
      </c>
      <c r="O5366">
        <v>6.7684626579284703</v>
      </c>
      <c r="P5366">
        <v>12.088924407959</v>
      </c>
      <c r="Q5366">
        <v>-8.4747753143310494</v>
      </c>
      <c r="R5366">
        <v>14.6418294906616</v>
      </c>
      <c r="S5366">
        <v>358</v>
      </c>
      <c r="T5366">
        <v>46.849550830852898</v>
      </c>
      <c r="U5366">
        <v>7.0269489288330096</v>
      </c>
      <c r="V5366">
        <v>77.015029907226605</v>
      </c>
      <c r="W5366">
        <v>102.958335876465</v>
      </c>
      <c r="X5366">
        <v>0.92969954013824496</v>
      </c>
      <c r="Y5366">
        <v>11594</v>
      </c>
    </row>
    <row r="5367" spans="1:25" x14ac:dyDescent="0.25">
      <c r="A5367" t="s">
        <v>81</v>
      </c>
      <c r="B5367" t="s">
        <v>41</v>
      </c>
      <c r="C5367" s="7" t="s">
        <v>86</v>
      </c>
      <c r="D5367" s="58" t="s">
        <v>88</v>
      </c>
      <c r="E5367" s="7">
        <v>41101</v>
      </c>
      <c r="F5367">
        <v>14</v>
      </c>
      <c r="G5367">
        <v>435.04287719726602</v>
      </c>
      <c r="H5367">
        <v>425.54016113281301</v>
      </c>
      <c r="I5367">
        <v>9.50274562835693</v>
      </c>
      <c r="J5367">
        <v>2.1843239665031398E-2</v>
      </c>
      <c r="K5367">
        <v>84.564262390136705</v>
      </c>
      <c r="L5367">
        <v>0.54466462135314897</v>
      </c>
      <c r="M5367">
        <v>5.8371715545654297</v>
      </c>
      <c r="N5367">
        <v>9.50274562835693</v>
      </c>
      <c r="O5367">
        <v>13.1683206558228</v>
      </c>
      <c r="P5367">
        <v>18.4608268737793</v>
      </c>
      <c r="Q5367">
        <v>-1.9948267936706501</v>
      </c>
      <c r="R5367">
        <v>21.000320434570298</v>
      </c>
      <c r="S5367">
        <v>358</v>
      </c>
      <c r="T5367">
        <v>46.952427753402802</v>
      </c>
      <c r="U5367">
        <v>6.9900279045104998</v>
      </c>
      <c r="V5367">
        <v>77.015029907226605</v>
      </c>
      <c r="W5367">
        <v>102.958335876465</v>
      </c>
      <c r="X5367">
        <v>0.92913895845413197</v>
      </c>
      <c r="Y5367">
        <v>11594</v>
      </c>
    </row>
    <row r="5368" spans="1:25" x14ac:dyDescent="0.25">
      <c r="A5368" t="s">
        <v>81</v>
      </c>
      <c r="B5368" t="s">
        <v>41</v>
      </c>
      <c r="C5368" s="7" t="s">
        <v>86</v>
      </c>
      <c r="D5368" s="58" t="s">
        <v>88</v>
      </c>
      <c r="E5368" s="7">
        <v>41101</v>
      </c>
      <c r="F5368">
        <v>15</v>
      </c>
      <c r="G5368">
        <v>429.41421508789102</v>
      </c>
      <c r="H5368">
        <v>395.00827026367199</v>
      </c>
      <c r="I5368">
        <v>34.405975341796903</v>
      </c>
      <c r="J5368">
        <v>8.0123052000999506E-2</v>
      </c>
      <c r="K5368">
        <v>86.285209655761705</v>
      </c>
      <c r="L5368">
        <v>25.672693252563501</v>
      </c>
      <c r="M5368">
        <v>30.8323879241943</v>
      </c>
      <c r="N5368">
        <v>34.405975341796903</v>
      </c>
      <c r="O5368">
        <v>37.979564666747997</v>
      </c>
      <c r="P5368">
        <v>43.139259338378899</v>
      </c>
      <c r="Q5368">
        <v>23.196928024291999</v>
      </c>
      <c r="R5368">
        <v>45.615024566650398</v>
      </c>
      <c r="S5368">
        <v>358</v>
      </c>
      <c r="T5368">
        <v>46.000706631174602</v>
      </c>
      <c r="U5368">
        <v>6.8146176338195801</v>
      </c>
      <c r="V5368">
        <v>77.015029907226605</v>
      </c>
      <c r="W5368">
        <v>102.958335876465</v>
      </c>
      <c r="X5368">
        <v>0.92204076051712003</v>
      </c>
      <c r="Y5368">
        <v>11594</v>
      </c>
    </row>
    <row r="5369" spans="1:25" x14ac:dyDescent="0.25">
      <c r="A5369" t="s">
        <v>81</v>
      </c>
      <c r="B5369" t="s">
        <v>41</v>
      </c>
      <c r="C5369" s="7" t="s">
        <v>86</v>
      </c>
      <c r="D5369" s="58" t="s">
        <v>88</v>
      </c>
      <c r="E5369" s="7">
        <v>41101</v>
      </c>
      <c r="F5369">
        <v>16</v>
      </c>
      <c r="G5369">
        <v>423.47064208984398</v>
      </c>
      <c r="H5369">
        <v>385.35604858398398</v>
      </c>
      <c r="I5369">
        <v>38.114582061767599</v>
      </c>
      <c r="J5369">
        <v>9.0005248785018893E-2</v>
      </c>
      <c r="K5369">
        <v>87.767608642578097</v>
      </c>
      <c r="L5369">
        <v>29.214178085327099</v>
      </c>
      <c r="M5369">
        <v>34.472606658935497</v>
      </c>
      <c r="N5369">
        <v>38.114582061767599</v>
      </c>
      <c r="O5369">
        <v>41.756557464599602</v>
      </c>
      <c r="P5369">
        <v>47.014987945556598</v>
      </c>
      <c r="Q5369">
        <v>26.691036224365199</v>
      </c>
      <c r="R5369">
        <v>49.538127899169901</v>
      </c>
      <c r="S5369">
        <v>358</v>
      </c>
      <c r="T5369">
        <v>48.476605732034798</v>
      </c>
      <c r="U5369">
        <v>6.9450216293334996</v>
      </c>
      <c r="V5369">
        <v>77.015029907226605</v>
      </c>
      <c r="W5369">
        <v>102.958335876465</v>
      </c>
      <c r="X5369">
        <v>0.92366492748260498</v>
      </c>
      <c r="Y5369">
        <v>11594</v>
      </c>
    </row>
    <row r="5370" spans="1:25" x14ac:dyDescent="0.25">
      <c r="A5370" t="s">
        <v>81</v>
      </c>
      <c r="B5370" t="s">
        <v>41</v>
      </c>
      <c r="C5370" s="7" t="s">
        <v>86</v>
      </c>
      <c r="D5370" s="58" t="s">
        <v>88</v>
      </c>
      <c r="E5370" s="7">
        <v>41101</v>
      </c>
      <c r="F5370">
        <v>17</v>
      </c>
      <c r="G5370">
        <v>413.514404296875</v>
      </c>
      <c r="H5370">
        <v>377.57409667968801</v>
      </c>
      <c r="I5370">
        <v>35.940303802490199</v>
      </c>
      <c r="J5370">
        <v>8.69142711162567E-2</v>
      </c>
      <c r="K5370">
        <v>88.897888183593807</v>
      </c>
      <c r="L5370">
        <v>27.200439453125</v>
      </c>
      <c r="M5370">
        <v>32.364021301269503</v>
      </c>
      <c r="N5370">
        <v>35.940303802490199</v>
      </c>
      <c r="O5370">
        <v>39.516586303710902</v>
      </c>
      <c r="P5370">
        <v>44.680171966552699</v>
      </c>
      <c r="Q5370">
        <v>24.722806930541999</v>
      </c>
      <c r="R5370">
        <v>47.157802581787102</v>
      </c>
      <c r="S5370">
        <v>358</v>
      </c>
      <c r="T5370">
        <v>47.105396981361103</v>
      </c>
      <c r="U5370">
        <v>6.8197541236877397</v>
      </c>
      <c r="V5370">
        <v>77.015029907226605</v>
      </c>
      <c r="W5370">
        <v>102.958335876465</v>
      </c>
      <c r="X5370">
        <v>0.92753982543945301</v>
      </c>
      <c r="Y5370">
        <v>11594</v>
      </c>
    </row>
    <row r="5371" spans="1:25" x14ac:dyDescent="0.25">
      <c r="A5371" t="s">
        <v>81</v>
      </c>
      <c r="B5371" t="s">
        <v>41</v>
      </c>
      <c r="C5371" s="7" t="s">
        <v>86</v>
      </c>
      <c r="D5371" s="58" t="s">
        <v>88</v>
      </c>
      <c r="E5371" s="7">
        <v>41101</v>
      </c>
      <c r="F5371">
        <v>18</v>
      </c>
      <c r="G5371">
        <v>394.94680786132801</v>
      </c>
      <c r="H5371">
        <v>360.85586547851602</v>
      </c>
      <c r="I5371">
        <v>34.0909614562988</v>
      </c>
      <c r="J5371">
        <v>8.6317852139473003E-2</v>
      </c>
      <c r="K5371">
        <v>88.160209655761705</v>
      </c>
      <c r="L5371">
        <v>25.342012405395501</v>
      </c>
      <c r="M5371">
        <v>30.510961532592798</v>
      </c>
      <c r="N5371">
        <v>34.0909614562988</v>
      </c>
      <c r="O5371">
        <v>37.670963287353501</v>
      </c>
      <c r="P5371">
        <v>42.839916229247997</v>
      </c>
      <c r="Q5371">
        <v>22.8618049621582</v>
      </c>
      <c r="R5371">
        <v>45.320121765136697</v>
      </c>
      <c r="S5371">
        <v>358</v>
      </c>
      <c r="T5371">
        <v>47.453442994199101</v>
      </c>
      <c r="U5371">
        <v>6.82684326171875</v>
      </c>
      <c r="V5371">
        <v>77.015029907226605</v>
      </c>
      <c r="W5371">
        <v>102.958335876465</v>
      </c>
      <c r="X5371">
        <v>0.92683875560760498</v>
      </c>
      <c r="Y5371">
        <v>11594</v>
      </c>
    </row>
    <row r="5372" spans="1:25" x14ac:dyDescent="0.25">
      <c r="A5372" t="s">
        <v>81</v>
      </c>
      <c r="B5372" t="s">
        <v>41</v>
      </c>
      <c r="C5372" s="7" t="s">
        <v>86</v>
      </c>
      <c r="D5372" s="58" t="s">
        <v>88</v>
      </c>
      <c r="E5372" s="7">
        <v>41101</v>
      </c>
      <c r="F5372">
        <v>19</v>
      </c>
      <c r="G5372">
        <v>374.48895263671898</v>
      </c>
      <c r="H5372">
        <v>349.17556762695301</v>
      </c>
      <c r="I5372">
        <v>25.3133754730225</v>
      </c>
      <c r="J5372">
        <v>6.7594446241855594E-2</v>
      </c>
      <c r="K5372">
        <v>85.797538757324205</v>
      </c>
      <c r="L5372">
        <v>16.5569458007813</v>
      </c>
      <c r="M5372">
        <v>21.7303142547607</v>
      </c>
      <c r="N5372">
        <v>25.3133754730225</v>
      </c>
      <c r="O5372">
        <v>28.896434783935501</v>
      </c>
      <c r="P5372">
        <v>34.0698051452637</v>
      </c>
      <c r="Q5372">
        <v>14.0746192932129</v>
      </c>
      <c r="R5372">
        <v>36.552131652832003</v>
      </c>
      <c r="S5372">
        <v>358</v>
      </c>
      <c r="T5372">
        <v>46.5268294163047</v>
      </c>
      <c r="U5372">
        <v>6.8326787948608398</v>
      </c>
      <c r="V5372">
        <v>77.015029907226605</v>
      </c>
      <c r="W5372">
        <v>102.958335876465</v>
      </c>
      <c r="X5372">
        <v>0.91816538572311401</v>
      </c>
      <c r="Y5372">
        <v>11594</v>
      </c>
    </row>
    <row r="5373" spans="1:25" x14ac:dyDescent="0.25">
      <c r="A5373" t="s">
        <v>81</v>
      </c>
      <c r="B5373" t="s">
        <v>41</v>
      </c>
      <c r="C5373" s="7" t="s">
        <v>86</v>
      </c>
      <c r="D5373" s="58" t="s">
        <v>88</v>
      </c>
      <c r="E5373" s="7">
        <v>41101</v>
      </c>
      <c r="F5373">
        <v>20</v>
      </c>
      <c r="G5373">
        <v>355.36770629882801</v>
      </c>
      <c r="H5373">
        <v>346.50186157226602</v>
      </c>
      <c r="I5373">
        <v>8.8658342361450195</v>
      </c>
      <c r="J5373">
        <v>2.4948339909315099E-2</v>
      </c>
      <c r="K5373">
        <v>81.250877380371094</v>
      </c>
      <c r="L5373">
        <v>-3.6458414047956501E-2</v>
      </c>
      <c r="M5373">
        <v>5.2230882644653303</v>
      </c>
      <c r="N5373">
        <v>8.8658342361450195</v>
      </c>
      <c r="O5373">
        <v>12.5085802078247</v>
      </c>
      <c r="P5373">
        <v>17.7681274414063</v>
      </c>
      <c r="Q5373">
        <v>-2.5601346492767298</v>
      </c>
      <c r="R5373">
        <v>20.291803359985401</v>
      </c>
      <c r="S5373">
        <v>358</v>
      </c>
      <c r="T5373">
        <v>47.194245511595902</v>
      </c>
      <c r="U5373">
        <v>6.9464960098266602</v>
      </c>
      <c r="V5373">
        <v>77.015029907226605</v>
      </c>
      <c r="W5373">
        <v>102.958335876465</v>
      </c>
      <c r="X5373">
        <v>0.91027224063873302</v>
      </c>
      <c r="Y5373">
        <v>11594</v>
      </c>
    </row>
    <row r="5374" spans="1:25" x14ac:dyDescent="0.25">
      <c r="A5374" t="s">
        <v>81</v>
      </c>
      <c r="B5374" t="s">
        <v>41</v>
      </c>
      <c r="C5374" s="7" t="s">
        <v>86</v>
      </c>
      <c r="D5374" s="58" t="s">
        <v>88</v>
      </c>
      <c r="E5374" s="7">
        <v>41101</v>
      </c>
      <c r="F5374">
        <v>21</v>
      </c>
      <c r="G5374">
        <v>348.39651489257801</v>
      </c>
      <c r="H5374">
        <v>334.52896118164102</v>
      </c>
      <c r="I5374">
        <v>13.8675651550293</v>
      </c>
      <c r="J5374">
        <v>3.9803970605134999E-2</v>
      </c>
      <c r="K5374">
        <v>76.638206481933594</v>
      </c>
      <c r="L5374">
        <v>4.7480173110961896</v>
      </c>
      <c r="M5374">
        <v>10.1359195709229</v>
      </c>
      <c r="N5374">
        <v>13.8675651550293</v>
      </c>
      <c r="O5374">
        <v>17.5992107391357</v>
      </c>
      <c r="P5374">
        <v>22.987113952636701</v>
      </c>
      <c r="Q5374">
        <v>2.16275215148926</v>
      </c>
      <c r="R5374">
        <v>25.572380065918001</v>
      </c>
      <c r="S5374">
        <v>358</v>
      </c>
      <c r="T5374">
        <v>49.1463895335473</v>
      </c>
      <c r="U5374">
        <v>7.1160211563110396</v>
      </c>
      <c r="V5374">
        <v>77.015029907226605</v>
      </c>
      <c r="W5374">
        <v>102.958335876465</v>
      </c>
      <c r="X5374">
        <v>0.90991222858428999</v>
      </c>
      <c r="Y5374">
        <v>11594</v>
      </c>
    </row>
    <row r="5375" spans="1:25" x14ac:dyDescent="0.25">
      <c r="A5375" t="s">
        <v>81</v>
      </c>
      <c r="B5375" t="s">
        <v>41</v>
      </c>
      <c r="C5375" s="7" t="s">
        <v>86</v>
      </c>
      <c r="D5375" s="58" t="s">
        <v>88</v>
      </c>
      <c r="E5375" s="7">
        <v>41101</v>
      </c>
      <c r="F5375">
        <v>22</v>
      </c>
      <c r="G5375">
        <v>332.38662719726602</v>
      </c>
      <c r="H5375">
        <v>326.76492309570301</v>
      </c>
      <c r="I5375">
        <v>5.6216969490051296</v>
      </c>
      <c r="J5375">
        <v>1.6913125291466699E-2</v>
      </c>
      <c r="K5375">
        <v>72.839790344238295</v>
      </c>
      <c r="L5375">
        <v>-3.7285783290863002</v>
      </c>
      <c r="M5375">
        <v>1.7956401109695399</v>
      </c>
      <c r="N5375">
        <v>5.6216969490051296</v>
      </c>
      <c r="O5375">
        <v>9.44775390625</v>
      </c>
      <c r="P5375">
        <v>14.971972465515099</v>
      </c>
      <c r="Q5375">
        <v>-6.37925148010254</v>
      </c>
      <c r="R5375">
        <v>17.622646331787099</v>
      </c>
      <c r="S5375">
        <v>358</v>
      </c>
      <c r="T5375">
        <v>51.501238063243399</v>
      </c>
      <c r="U5375">
        <v>7.2960586547851598</v>
      </c>
      <c r="V5375">
        <v>77.015029907226605</v>
      </c>
      <c r="W5375">
        <v>102.958335876465</v>
      </c>
      <c r="X5375">
        <v>0.91024637222289995</v>
      </c>
      <c r="Y5375">
        <v>11594</v>
      </c>
    </row>
    <row r="5376" spans="1:25" x14ac:dyDescent="0.25">
      <c r="A5376" t="s">
        <v>81</v>
      </c>
      <c r="B5376" t="s">
        <v>41</v>
      </c>
      <c r="C5376" s="7" t="s">
        <v>86</v>
      </c>
      <c r="D5376" s="58" t="s">
        <v>88</v>
      </c>
      <c r="E5376" s="7">
        <v>41101</v>
      </c>
      <c r="F5376">
        <v>23</v>
      </c>
      <c r="G5376">
        <v>315.01599121093801</v>
      </c>
      <c r="H5376">
        <v>307.73367309570301</v>
      </c>
      <c r="I5376">
        <v>7.2823181152343803</v>
      </c>
      <c r="J5376">
        <v>2.3117296397686001E-2</v>
      </c>
      <c r="K5376">
        <v>70.347709655761705</v>
      </c>
      <c r="L5376">
        <v>-2.1258592605590798</v>
      </c>
      <c r="M5376">
        <v>3.43256807327271</v>
      </c>
      <c r="N5376">
        <v>7.2823181152343803</v>
      </c>
      <c r="O5376">
        <v>11.132067680358899</v>
      </c>
      <c r="P5376">
        <v>16.690494537353501</v>
      </c>
      <c r="Q5376">
        <v>-4.79294681549072</v>
      </c>
      <c r="R5376">
        <v>19.357582092285199</v>
      </c>
      <c r="S5376">
        <v>358</v>
      </c>
      <c r="T5376">
        <v>52.401882195978501</v>
      </c>
      <c r="U5376">
        <v>7.3412394523620597</v>
      </c>
      <c r="V5376">
        <v>77.015029907226605</v>
      </c>
      <c r="W5376">
        <v>102.958335876465</v>
      </c>
      <c r="X5376">
        <v>0.91432571411132801</v>
      </c>
      <c r="Y5376">
        <v>11594</v>
      </c>
    </row>
    <row r="5377" spans="1:25" x14ac:dyDescent="0.25">
      <c r="A5377" t="s">
        <v>81</v>
      </c>
      <c r="B5377" t="s">
        <v>41</v>
      </c>
      <c r="C5377" s="7" t="s">
        <v>86</v>
      </c>
      <c r="D5377" s="58" t="s">
        <v>88</v>
      </c>
      <c r="E5377" s="7">
        <v>41101</v>
      </c>
      <c r="F5377">
        <v>24</v>
      </c>
      <c r="G5377">
        <v>298.28137207031301</v>
      </c>
      <c r="H5377">
        <v>290.08856201171898</v>
      </c>
      <c r="I5377">
        <v>8.1927776336669904</v>
      </c>
      <c r="J5377">
        <v>2.7466610074043302E-2</v>
      </c>
      <c r="K5377">
        <v>67.649650573730497</v>
      </c>
      <c r="L5377">
        <v>-1.31390285491943</v>
      </c>
      <c r="M5377">
        <v>4.3027210235595703</v>
      </c>
      <c r="N5377">
        <v>8.1927776336669904</v>
      </c>
      <c r="O5377">
        <v>12.0828351974487</v>
      </c>
      <c r="P5377">
        <v>17.699459075927699</v>
      </c>
      <c r="Q5377">
        <v>-4.0089144706726101</v>
      </c>
      <c r="R5377">
        <v>20.3944702148438</v>
      </c>
      <c r="S5377">
        <v>358</v>
      </c>
      <c r="T5377">
        <v>54.327565476427502</v>
      </c>
      <c r="U5377">
        <v>7.4181022644043004</v>
      </c>
      <c r="V5377">
        <v>77.015029907226605</v>
      </c>
      <c r="W5377">
        <v>102.958335876465</v>
      </c>
      <c r="X5377">
        <v>0.91628956794738803</v>
      </c>
      <c r="Y5377">
        <v>11594</v>
      </c>
    </row>
    <row r="5378" spans="1:25" x14ac:dyDescent="0.25">
      <c r="A5378" t="s">
        <v>81</v>
      </c>
      <c r="B5378" t="s">
        <v>41</v>
      </c>
      <c r="C5378" s="7" t="s">
        <v>86</v>
      </c>
      <c r="D5378" s="58" t="s">
        <v>88</v>
      </c>
      <c r="E5378" s="7">
        <v>41102</v>
      </c>
      <c r="F5378">
        <v>1</v>
      </c>
      <c r="G5378">
        <v>294.47372436523398</v>
      </c>
      <c r="H5378">
        <v>282.10955810546898</v>
      </c>
      <c r="I5378">
        <v>12.364185333251999</v>
      </c>
      <c r="J5378">
        <v>4.1987396776676199E-2</v>
      </c>
      <c r="K5378">
        <v>66.963027954101605</v>
      </c>
      <c r="L5378">
        <v>2.87889957427979</v>
      </c>
      <c r="M5378">
        <v>8.4828824996948207</v>
      </c>
      <c r="N5378">
        <v>12.364185333251999</v>
      </c>
      <c r="O5378">
        <v>16.245487213134801</v>
      </c>
      <c r="P5378">
        <v>21.849470138549801</v>
      </c>
      <c r="Q5378">
        <v>0.189953163266182</v>
      </c>
      <c r="R5378">
        <v>24.538415908813501</v>
      </c>
      <c r="S5378">
        <v>358</v>
      </c>
      <c r="T5378">
        <v>53.990323319018401</v>
      </c>
      <c r="U5378">
        <v>7.40140724182129</v>
      </c>
      <c r="V5378">
        <v>75.434890747070298</v>
      </c>
      <c r="W5378">
        <v>102.333335876465</v>
      </c>
      <c r="X5378">
        <v>0.89550948143005404</v>
      </c>
      <c r="Y5378">
        <v>11594</v>
      </c>
    </row>
    <row r="5379" spans="1:25" x14ac:dyDescent="0.25">
      <c r="A5379" t="s">
        <v>81</v>
      </c>
      <c r="B5379" t="s">
        <v>41</v>
      </c>
      <c r="C5379" s="7" t="s">
        <v>86</v>
      </c>
      <c r="D5379" s="58" t="s">
        <v>88</v>
      </c>
      <c r="E5379" s="7">
        <v>41102</v>
      </c>
      <c r="F5379">
        <v>2</v>
      </c>
      <c r="G5379">
        <v>283.51998901367199</v>
      </c>
      <c r="H5379">
        <v>271.75900268554699</v>
      </c>
      <c r="I5379">
        <v>11.7609758377075</v>
      </c>
      <c r="J5379">
        <v>4.1482001543045002E-2</v>
      </c>
      <c r="K5379">
        <v>65.660209655761705</v>
      </c>
      <c r="L5379">
        <v>2.2469513416290301</v>
      </c>
      <c r="M5379">
        <v>7.8679141998290998</v>
      </c>
      <c r="N5379">
        <v>11.7609758377075</v>
      </c>
      <c r="O5379">
        <v>15.6540384292603</v>
      </c>
      <c r="P5379">
        <v>21.275001525878899</v>
      </c>
      <c r="Q5379">
        <v>-0.450142472982407</v>
      </c>
      <c r="R5379">
        <v>23.972095489501999</v>
      </c>
      <c r="S5379">
        <v>358</v>
      </c>
      <c r="T5379">
        <v>54.640244873042803</v>
      </c>
      <c r="U5379">
        <v>7.4238328933715803</v>
      </c>
      <c r="V5379">
        <v>75.434890747070298</v>
      </c>
      <c r="W5379">
        <v>102.333335876465</v>
      </c>
      <c r="X5379">
        <v>0.89147609472274802</v>
      </c>
      <c r="Y5379">
        <v>11594</v>
      </c>
    </row>
    <row r="5380" spans="1:25" x14ac:dyDescent="0.25">
      <c r="A5380" t="s">
        <v>81</v>
      </c>
      <c r="B5380" t="s">
        <v>41</v>
      </c>
      <c r="C5380" s="7" t="s">
        <v>86</v>
      </c>
      <c r="D5380" s="58" t="s">
        <v>88</v>
      </c>
      <c r="E5380" s="7">
        <v>41102</v>
      </c>
      <c r="F5380">
        <v>3</v>
      </c>
      <c r="G5380">
        <v>275.564697265625</v>
      </c>
      <c r="H5380">
        <v>267.013671875</v>
      </c>
      <c r="I5380">
        <v>8.5510549545288104</v>
      </c>
      <c r="J5380">
        <v>3.10310237109661E-2</v>
      </c>
      <c r="K5380">
        <v>64.235038757324205</v>
      </c>
      <c r="L5380">
        <v>-0.77940207719802901</v>
      </c>
      <c r="M5380">
        <v>4.7331075668334996</v>
      </c>
      <c r="N5380">
        <v>8.5510549545288104</v>
      </c>
      <c r="O5380">
        <v>12.3690032958984</v>
      </c>
      <c r="P5380">
        <v>17.881511688232401</v>
      </c>
      <c r="Q5380">
        <v>-3.4244570732116699</v>
      </c>
      <c r="R5380">
        <v>20.526567459106399</v>
      </c>
      <c r="S5380">
        <v>358</v>
      </c>
      <c r="T5380">
        <v>52.280629020444401</v>
      </c>
      <c r="U5380">
        <v>7.2805943489074698</v>
      </c>
      <c r="V5380">
        <v>75.434890747070298</v>
      </c>
      <c r="W5380">
        <v>102.333335876465</v>
      </c>
      <c r="X5380">
        <v>0.88965606689453103</v>
      </c>
      <c r="Y5380">
        <v>11594</v>
      </c>
    </row>
    <row r="5381" spans="1:25" x14ac:dyDescent="0.25">
      <c r="A5381" t="s">
        <v>81</v>
      </c>
      <c r="B5381" t="s">
        <v>41</v>
      </c>
      <c r="C5381" s="7" t="s">
        <v>86</v>
      </c>
      <c r="D5381" s="58" t="s">
        <v>88</v>
      </c>
      <c r="E5381" s="7">
        <v>41102</v>
      </c>
      <c r="F5381">
        <v>4</v>
      </c>
      <c r="G5381">
        <v>274.45623779296898</v>
      </c>
      <c r="H5381">
        <v>269.61929321289102</v>
      </c>
      <c r="I5381">
        <v>4.8369522094726598</v>
      </c>
      <c r="J5381">
        <v>1.7623763531446499E-2</v>
      </c>
      <c r="K5381">
        <v>63.249118804931598</v>
      </c>
      <c r="L5381">
        <v>-7.7257728576660201</v>
      </c>
      <c r="M5381">
        <v>-0.30361312627792397</v>
      </c>
      <c r="N5381">
        <v>4.8369522094726598</v>
      </c>
      <c r="O5381">
        <v>9.9775180816650408</v>
      </c>
      <c r="P5381">
        <v>17.3996772766113</v>
      </c>
      <c r="Q5381">
        <v>-11.2871313095093</v>
      </c>
      <c r="R5381">
        <v>20.961034774780298</v>
      </c>
      <c r="S5381">
        <v>358</v>
      </c>
      <c r="T5381">
        <v>94.554785467491499</v>
      </c>
      <c r="U5381">
        <v>9.8027467727661097</v>
      </c>
      <c r="V5381">
        <v>75.434890747070298</v>
      </c>
      <c r="W5381">
        <v>102.333335876465</v>
      </c>
      <c r="X5381">
        <v>0.86851727962493896</v>
      </c>
      <c r="Y5381">
        <v>11594</v>
      </c>
    </row>
    <row r="5382" spans="1:25" x14ac:dyDescent="0.25">
      <c r="A5382" t="s">
        <v>81</v>
      </c>
      <c r="B5382" t="s">
        <v>41</v>
      </c>
      <c r="C5382" s="7" t="s">
        <v>86</v>
      </c>
      <c r="D5382" s="58" t="s">
        <v>88</v>
      </c>
      <c r="E5382" s="7">
        <v>41102</v>
      </c>
      <c r="F5382">
        <v>5</v>
      </c>
      <c r="G5382">
        <v>289.31838989257801</v>
      </c>
      <c r="H5382">
        <v>285.56466674804699</v>
      </c>
      <c r="I5382">
        <v>3.7537209987640399</v>
      </c>
      <c r="J5382">
        <v>1.29743590950966E-2</v>
      </c>
      <c r="K5382">
        <v>62.668132781982401</v>
      </c>
      <c r="L5382">
        <v>-14.880276679992701</v>
      </c>
      <c r="M5382">
        <v>-3.8711600303649898</v>
      </c>
      <c r="N5382">
        <v>3.7537209987640399</v>
      </c>
      <c r="O5382">
        <v>11.3786020278931</v>
      </c>
      <c r="P5382">
        <v>22.387720108032202</v>
      </c>
      <c r="Q5382">
        <v>-20.162757873535199</v>
      </c>
      <c r="R5382">
        <v>27.6701984405518</v>
      </c>
      <c r="S5382">
        <v>358</v>
      </c>
      <c r="T5382">
        <v>205.43849879377899</v>
      </c>
      <c r="U5382">
        <v>14.5401859283447</v>
      </c>
      <c r="V5382">
        <v>75.434890747070298</v>
      </c>
      <c r="W5382">
        <v>102.333335876465</v>
      </c>
      <c r="X5382">
        <v>0.82500004768371604</v>
      </c>
      <c r="Y5382">
        <v>11594</v>
      </c>
    </row>
    <row r="5383" spans="1:25" x14ac:dyDescent="0.25">
      <c r="A5383" t="s">
        <v>81</v>
      </c>
      <c r="B5383" t="s">
        <v>41</v>
      </c>
      <c r="C5383" s="7" t="s">
        <v>86</v>
      </c>
      <c r="D5383" s="58" t="s">
        <v>88</v>
      </c>
      <c r="E5383" s="7">
        <v>41102</v>
      </c>
      <c r="F5383">
        <v>6</v>
      </c>
      <c r="G5383">
        <v>319.685302734375</v>
      </c>
      <c r="H5383">
        <v>315.94519042968801</v>
      </c>
      <c r="I5383">
        <v>3.7400960922241202</v>
      </c>
      <c r="J5383">
        <v>1.1699305847287201E-2</v>
      </c>
      <c r="K5383">
        <v>61.841548919677699</v>
      </c>
      <c r="L5383">
        <v>-12.926781654357899</v>
      </c>
      <c r="M5383">
        <v>-3.07985544204712</v>
      </c>
      <c r="N5383">
        <v>3.7400960922241202</v>
      </c>
      <c r="O5383">
        <v>10.5600471496582</v>
      </c>
      <c r="P5383">
        <v>20.4069728851318</v>
      </c>
      <c r="Q5383">
        <v>-17.651611328125</v>
      </c>
      <c r="R5383">
        <v>25.1318035125732</v>
      </c>
      <c r="S5383">
        <v>358</v>
      </c>
      <c r="T5383">
        <v>159.03312441852901</v>
      </c>
      <c r="U5383">
        <v>13.0052337646484</v>
      </c>
      <c r="V5383">
        <v>75.434890747070298</v>
      </c>
      <c r="W5383">
        <v>102.333335876465</v>
      </c>
      <c r="X5383">
        <v>0.83385574817657504</v>
      </c>
      <c r="Y5383">
        <v>11594</v>
      </c>
    </row>
    <row r="5384" spans="1:25" x14ac:dyDescent="0.25">
      <c r="A5384" t="s">
        <v>81</v>
      </c>
      <c r="B5384" t="s">
        <v>41</v>
      </c>
      <c r="C5384" s="7" t="s">
        <v>86</v>
      </c>
      <c r="D5384" s="58" t="s">
        <v>88</v>
      </c>
      <c r="E5384" s="7">
        <v>41102</v>
      </c>
      <c r="F5384">
        <v>7</v>
      </c>
      <c r="G5384">
        <v>349.89044189453102</v>
      </c>
      <c r="H5384">
        <v>353.81896972656301</v>
      </c>
      <c r="I5384">
        <v>-3.9285621643066402</v>
      </c>
      <c r="J5384">
        <v>-1.1227978393435501E-2</v>
      </c>
      <c r="K5384">
        <v>61.663730621337898</v>
      </c>
      <c r="L5384">
        <v>-22.991163253784201</v>
      </c>
      <c r="M5384">
        <v>-11.728823661804199</v>
      </c>
      <c r="N5384">
        <v>-3.9285621643066402</v>
      </c>
      <c r="O5384">
        <v>3.8717000484466602</v>
      </c>
      <c r="P5384">
        <v>15.134039878845201</v>
      </c>
      <c r="Q5384">
        <v>-28.395147323608398</v>
      </c>
      <c r="R5384">
        <v>20.538022994995099</v>
      </c>
      <c r="S5384">
        <v>358</v>
      </c>
      <c r="T5384">
        <v>201.88462544969099</v>
      </c>
      <c r="U5384">
        <v>14.874627113342299</v>
      </c>
      <c r="V5384">
        <v>75.434890747070298</v>
      </c>
      <c r="W5384">
        <v>102.333335876465</v>
      </c>
      <c r="X5384">
        <v>0.84414029121398904</v>
      </c>
      <c r="Y5384">
        <v>11594</v>
      </c>
    </row>
    <row r="5385" spans="1:25" x14ac:dyDescent="0.25">
      <c r="A5385" t="s">
        <v>81</v>
      </c>
      <c r="B5385" t="s">
        <v>41</v>
      </c>
      <c r="C5385" s="7" t="s">
        <v>86</v>
      </c>
      <c r="D5385" s="58" t="s">
        <v>88</v>
      </c>
      <c r="E5385" s="7">
        <v>41102</v>
      </c>
      <c r="F5385">
        <v>8</v>
      </c>
      <c r="G5385">
        <v>375.78509521484398</v>
      </c>
      <c r="H5385">
        <v>380.48855590820301</v>
      </c>
      <c r="I5385">
        <v>-4.7034592628479004</v>
      </c>
      <c r="J5385">
        <v>-1.25163532793522E-2</v>
      </c>
      <c r="K5385">
        <v>63.492076873779297</v>
      </c>
      <c r="L5385">
        <v>-22.5356140136719</v>
      </c>
      <c r="M5385">
        <v>-12.0002326965332</v>
      </c>
      <c r="N5385">
        <v>-4.7034592628479004</v>
      </c>
      <c r="O5385">
        <v>2.5933144092559801</v>
      </c>
      <c r="P5385">
        <v>13.1286964416504</v>
      </c>
      <c r="Q5385">
        <v>-27.590782165527301</v>
      </c>
      <c r="R5385">
        <v>18.183864593505898</v>
      </c>
      <c r="S5385">
        <v>358</v>
      </c>
      <c r="T5385">
        <v>177.34211600120599</v>
      </c>
      <c r="U5385">
        <v>13.9145050048828</v>
      </c>
      <c r="V5385">
        <v>75.434890747070298</v>
      </c>
      <c r="W5385">
        <v>102.333335876465</v>
      </c>
      <c r="X5385">
        <v>0.87266546487808205</v>
      </c>
      <c r="Y5385">
        <v>11594</v>
      </c>
    </row>
    <row r="5386" spans="1:25" x14ac:dyDescent="0.25">
      <c r="A5386" t="s">
        <v>81</v>
      </c>
      <c r="B5386" t="s">
        <v>41</v>
      </c>
      <c r="C5386" s="7" t="s">
        <v>86</v>
      </c>
      <c r="D5386" s="58" t="s">
        <v>88</v>
      </c>
      <c r="E5386" s="7">
        <v>41102</v>
      </c>
      <c r="F5386">
        <v>9</v>
      </c>
      <c r="G5386">
        <v>393.00149536132801</v>
      </c>
      <c r="H5386">
        <v>396.90521240234398</v>
      </c>
      <c r="I5386">
        <v>-3.9037461280822798</v>
      </c>
      <c r="J5386">
        <v>-9.9331587553024292E-3</v>
      </c>
      <c r="K5386">
        <v>66.379402160644503</v>
      </c>
      <c r="L5386">
        <v>-15.649849891662599</v>
      </c>
      <c r="M5386">
        <v>-8.7101564407348597</v>
      </c>
      <c r="N5386">
        <v>-3.9037461280822798</v>
      </c>
      <c r="O5386">
        <v>0.90266430377960205</v>
      </c>
      <c r="P5386">
        <v>7.8423576354980504</v>
      </c>
      <c r="Q5386">
        <v>-18.979707717895501</v>
      </c>
      <c r="R5386">
        <v>11.172215461731</v>
      </c>
      <c r="S5386">
        <v>358</v>
      </c>
      <c r="T5386">
        <v>77.191483127158804</v>
      </c>
      <c r="U5386">
        <v>9.1655330657959002</v>
      </c>
      <c r="V5386">
        <v>75.434890747070298</v>
      </c>
      <c r="W5386">
        <v>102.333335876465</v>
      </c>
      <c r="X5386">
        <v>0.89936900138855003</v>
      </c>
      <c r="Y5386">
        <v>11594</v>
      </c>
    </row>
    <row r="5387" spans="1:25" x14ac:dyDescent="0.25">
      <c r="A5387" t="s">
        <v>81</v>
      </c>
      <c r="B5387" t="s">
        <v>41</v>
      </c>
      <c r="C5387" s="7" t="s">
        <v>86</v>
      </c>
      <c r="D5387" s="58" t="s">
        <v>88</v>
      </c>
      <c r="E5387" s="7">
        <v>41102</v>
      </c>
      <c r="F5387">
        <v>10</v>
      </c>
      <c r="G5387">
        <v>408.88757324218801</v>
      </c>
      <c r="H5387">
        <v>407.07275390625</v>
      </c>
      <c r="I5387">
        <v>1.8148285150528001</v>
      </c>
      <c r="J5387">
        <v>4.4384533539414397E-3</v>
      </c>
      <c r="K5387">
        <v>69.919013977050795</v>
      </c>
      <c r="L5387">
        <v>-8.2362251281738299</v>
      </c>
      <c r="M5387">
        <v>-2.2979810237884499</v>
      </c>
      <c r="N5387">
        <v>1.8148285150528001</v>
      </c>
      <c r="O5387">
        <v>5.9276380538940403</v>
      </c>
      <c r="P5387">
        <v>11.865881919860801</v>
      </c>
      <c r="Q5387">
        <v>-11.085558891296399</v>
      </c>
      <c r="R5387">
        <v>14.715216636657701</v>
      </c>
      <c r="S5387">
        <v>358</v>
      </c>
      <c r="T5387">
        <v>57.220594455003301</v>
      </c>
      <c r="U5387">
        <v>7.8428783416748002</v>
      </c>
      <c r="V5387">
        <v>75.434890747070298</v>
      </c>
      <c r="W5387">
        <v>102.333335876465</v>
      </c>
      <c r="X5387">
        <v>0.90711975097656306</v>
      </c>
      <c r="Y5387">
        <v>11594</v>
      </c>
    </row>
    <row r="5388" spans="1:25" x14ac:dyDescent="0.25">
      <c r="A5388" t="s">
        <v>81</v>
      </c>
      <c r="B5388" t="s">
        <v>41</v>
      </c>
      <c r="C5388" s="7" t="s">
        <v>86</v>
      </c>
      <c r="D5388" s="58" t="s">
        <v>88</v>
      </c>
      <c r="E5388" s="7">
        <v>41102</v>
      </c>
      <c r="F5388">
        <v>11</v>
      </c>
      <c r="G5388">
        <v>423.33807373046898</v>
      </c>
      <c r="H5388">
        <v>424.31530761718801</v>
      </c>
      <c r="I5388">
        <v>-0.97722488641738903</v>
      </c>
      <c r="J5388">
        <v>-2.3083793930709401E-3</v>
      </c>
      <c r="K5388">
        <v>73.294891357421903</v>
      </c>
      <c r="L5388">
        <v>-10.890959739685099</v>
      </c>
      <c r="M5388">
        <v>-5.0338454246520996</v>
      </c>
      <c r="N5388">
        <v>-0.97722488641738903</v>
      </c>
      <c r="O5388">
        <v>3.07939529418945</v>
      </c>
      <c r="P5388">
        <v>8.9365110397338903</v>
      </c>
      <c r="Q5388">
        <v>-13.701367378234901</v>
      </c>
      <c r="R5388">
        <v>11.746916770935099</v>
      </c>
      <c r="S5388">
        <v>358</v>
      </c>
      <c r="T5388">
        <v>56.083449253666899</v>
      </c>
      <c r="U5388">
        <v>7.7357287406921396</v>
      </c>
      <c r="V5388">
        <v>75.434890747070298</v>
      </c>
      <c r="W5388">
        <v>102.333335876465</v>
      </c>
      <c r="X5388">
        <v>0.91131198406219505</v>
      </c>
      <c r="Y5388">
        <v>11594</v>
      </c>
    </row>
    <row r="5389" spans="1:25" x14ac:dyDescent="0.25">
      <c r="A5389" t="s">
        <v>81</v>
      </c>
      <c r="B5389" t="s">
        <v>41</v>
      </c>
      <c r="C5389" s="7" t="s">
        <v>86</v>
      </c>
      <c r="D5389" s="58" t="s">
        <v>88</v>
      </c>
      <c r="E5389" s="7">
        <v>41102</v>
      </c>
      <c r="F5389">
        <v>12</v>
      </c>
      <c r="G5389">
        <v>432.50567626953102</v>
      </c>
      <c r="H5389">
        <v>426.49353027343801</v>
      </c>
      <c r="I5389">
        <v>6.0121421813964799</v>
      </c>
      <c r="J5389">
        <v>1.3900724239647401E-2</v>
      </c>
      <c r="K5389">
        <v>76.157569885253906</v>
      </c>
      <c r="L5389">
        <v>-3.22265696525574</v>
      </c>
      <c r="M5389">
        <v>2.23333716392517</v>
      </c>
      <c r="N5389">
        <v>6.0121421813964799</v>
      </c>
      <c r="O5389">
        <v>9.7909469604492205</v>
      </c>
      <c r="P5389">
        <v>15.246940612793001</v>
      </c>
      <c r="Q5389">
        <v>-5.8405942916870099</v>
      </c>
      <c r="R5389">
        <v>17.8648777008057</v>
      </c>
      <c r="S5389">
        <v>358</v>
      </c>
      <c r="T5389">
        <v>49.1507427149281</v>
      </c>
      <c r="U5389">
        <v>7.2059521675109899</v>
      </c>
      <c r="V5389">
        <v>75.434890747070298</v>
      </c>
      <c r="W5389">
        <v>102.333335876465</v>
      </c>
      <c r="X5389">
        <v>0.92043215036392201</v>
      </c>
      <c r="Y5389">
        <v>11594</v>
      </c>
    </row>
    <row r="5390" spans="1:25" x14ac:dyDescent="0.25">
      <c r="A5390" t="s">
        <v>81</v>
      </c>
      <c r="B5390" t="s">
        <v>41</v>
      </c>
      <c r="C5390" s="7" t="s">
        <v>86</v>
      </c>
      <c r="D5390" s="58" t="s">
        <v>88</v>
      </c>
      <c r="E5390" s="7">
        <v>41102</v>
      </c>
      <c r="F5390">
        <v>13</v>
      </c>
      <c r="G5390">
        <v>428.41467285156301</v>
      </c>
      <c r="H5390">
        <v>421.80868530273398</v>
      </c>
      <c r="I5390">
        <v>6.6059751510620099</v>
      </c>
      <c r="J5390">
        <v>1.5419581905007401E-2</v>
      </c>
      <c r="K5390">
        <v>79.279052734375</v>
      </c>
      <c r="L5390">
        <v>-2.3261685371398899</v>
      </c>
      <c r="M5390">
        <v>2.9510142803192099</v>
      </c>
      <c r="N5390">
        <v>6.6059751510620099</v>
      </c>
      <c r="O5390">
        <v>10.2609357833862</v>
      </c>
      <c r="P5390">
        <v>15.5381183624268</v>
      </c>
      <c r="Q5390">
        <v>-4.8583068847656303</v>
      </c>
      <c r="R5390">
        <v>18.070257186889599</v>
      </c>
      <c r="S5390">
        <v>358</v>
      </c>
      <c r="T5390">
        <v>46.252659798690303</v>
      </c>
      <c r="U5390">
        <v>6.96978855133057</v>
      </c>
      <c r="V5390">
        <v>75.434890747070298</v>
      </c>
      <c r="W5390">
        <v>102.333335876465</v>
      </c>
      <c r="X5390">
        <v>0.92969954013824496</v>
      </c>
      <c r="Y5390">
        <v>11594</v>
      </c>
    </row>
    <row r="5391" spans="1:25" x14ac:dyDescent="0.25">
      <c r="A5391" t="s">
        <v>81</v>
      </c>
      <c r="B5391" t="s">
        <v>41</v>
      </c>
      <c r="C5391" s="7" t="s">
        <v>86</v>
      </c>
      <c r="D5391" s="58" t="s">
        <v>88</v>
      </c>
      <c r="E5391" s="7">
        <v>41102</v>
      </c>
      <c r="F5391">
        <v>14</v>
      </c>
      <c r="G5391">
        <v>428.20593261718801</v>
      </c>
      <c r="H5391">
        <v>420.72531127929699</v>
      </c>
      <c r="I5391">
        <v>7.4806141853332502</v>
      </c>
      <c r="J5391">
        <v>1.7469665035605399E-2</v>
      </c>
      <c r="K5391">
        <v>81.575706481933594</v>
      </c>
      <c r="L5391">
        <v>-1.5986691713333101</v>
      </c>
      <c r="M5391">
        <v>3.7654447555542001</v>
      </c>
      <c r="N5391">
        <v>7.4806141853332502</v>
      </c>
      <c r="O5391">
        <v>11.195783615112299</v>
      </c>
      <c r="P5391">
        <v>16.559898376464801</v>
      </c>
      <c r="Q5391">
        <v>-4.1725196838378897</v>
      </c>
      <c r="R5391">
        <v>19.1337490081787</v>
      </c>
      <c r="S5391">
        <v>358</v>
      </c>
      <c r="T5391">
        <v>48.155287223271401</v>
      </c>
      <c r="U5391">
        <v>7.0846023559570304</v>
      </c>
      <c r="V5391">
        <v>75.434890747070298</v>
      </c>
      <c r="W5391">
        <v>102.333335876465</v>
      </c>
      <c r="X5391">
        <v>0.92913895845413197</v>
      </c>
      <c r="Y5391">
        <v>11594</v>
      </c>
    </row>
    <row r="5392" spans="1:25" x14ac:dyDescent="0.25">
      <c r="A5392" t="s">
        <v>81</v>
      </c>
      <c r="B5392" t="s">
        <v>41</v>
      </c>
      <c r="C5392" s="7" t="s">
        <v>86</v>
      </c>
      <c r="D5392" s="58" t="s">
        <v>88</v>
      </c>
      <c r="E5392" s="7">
        <v>41102</v>
      </c>
      <c r="F5392">
        <v>15</v>
      </c>
      <c r="G5392">
        <v>424.75067138671898</v>
      </c>
      <c r="H5392">
        <v>393.98010253906301</v>
      </c>
      <c r="I5392">
        <v>30.770591735839801</v>
      </c>
      <c r="J5392">
        <v>7.2443895041942596E-2</v>
      </c>
      <c r="K5392">
        <v>83.363555908203097</v>
      </c>
      <c r="L5392">
        <v>21.476129531860401</v>
      </c>
      <c r="M5392">
        <v>26.967372894287099</v>
      </c>
      <c r="N5392">
        <v>30.770591735839801</v>
      </c>
      <c r="O5392">
        <v>34.573806762695298</v>
      </c>
      <c r="P5392">
        <v>40.065052032470703</v>
      </c>
      <c r="Q5392">
        <v>18.841279983520501</v>
      </c>
      <c r="R5392">
        <v>42.699901580810497</v>
      </c>
      <c r="S5392">
        <v>358</v>
      </c>
      <c r="T5392">
        <v>52.098549321523002</v>
      </c>
      <c r="U5392">
        <v>7.2525067329406703</v>
      </c>
      <c r="V5392">
        <v>75.434890747070298</v>
      </c>
      <c r="W5392">
        <v>102.333335876465</v>
      </c>
      <c r="X5392">
        <v>0.92204076051712003</v>
      </c>
      <c r="Y5392">
        <v>11594</v>
      </c>
    </row>
    <row r="5393" spans="1:25" x14ac:dyDescent="0.25">
      <c r="A5393" t="s">
        <v>81</v>
      </c>
      <c r="B5393" t="s">
        <v>41</v>
      </c>
      <c r="C5393" s="7" t="s">
        <v>86</v>
      </c>
      <c r="D5393" s="58" t="s">
        <v>88</v>
      </c>
      <c r="E5393" s="7">
        <v>41102</v>
      </c>
      <c r="F5393">
        <v>16</v>
      </c>
      <c r="G5393">
        <v>414.15567016601602</v>
      </c>
      <c r="H5393">
        <v>383.94128417968801</v>
      </c>
      <c r="I5393">
        <v>30.214391708373999</v>
      </c>
      <c r="J5393">
        <v>7.2954192757606506E-2</v>
      </c>
      <c r="K5393">
        <v>84.228874206542997</v>
      </c>
      <c r="L5393">
        <v>20.970417022705099</v>
      </c>
      <c r="M5393">
        <v>26.431831359863299</v>
      </c>
      <c r="N5393">
        <v>30.214391708373999</v>
      </c>
      <c r="O5393">
        <v>33.9969482421875</v>
      </c>
      <c r="P5393">
        <v>39.458366394042997</v>
      </c>
      <c r="Q5393">
        <v>18.349880218505898</v>
      </c>
      <c r="R5393">
        <v>42.078907012939503</v>
      </c>
      <c r="S5393">
        <v>358</v>
      </c>
      <c r="T5393">
        <v>52.199326566995303</v>
      </c>
      <c r="U5393">
        <v>7.2131114006042498</v>
      </c>
      <c r="V5393">
        <v>75.434890747070298</v>
      </c>
      <c r="W5393">
        <v>102.333335876465</v>
      </c>
      <c r="X5393">
        <v>0.92366492748260498</v>
      </c>
      <c r="Y5393">
        <v>11594</v>
      </c>
    </row>
    <row r="5394" spans="1:25" x14ac:dyDescent="0.25">
      <c r="A5394" t="s">
        <v>81</v>
      </c>
      <c r="B5394" t="s">
        <v>41</v>
      </c>
      <c r="C5394" s="7" t="s">
        <v>86</v>
      </c>
      <c r="D5394" s="58" t="s">
        <v>88</v>
      </c>
      <c r="E5394" s="7">
        <v>41102</v>
      </c>
      <c r="F5394">
        <v>17</v>
      </c>
      <c r="G5394">
        <v>398.14407348632801</v>
      </c>
      <c r="H5394">
        <v>368.85531616210898</v>
      </c>
      <c r="I5394">
        <v>29.2887668609619</v>
      </c>
      <c r="J5394">
        <v>7.3563240468502003E-2</v>
      </c>
      <c r="K5394">
        <v>83.501762390136705</v>
      </c>
      <c r="L5394">
        <v>19.942626953125</v>
      </c>
      <c r="M5394">
        <v>25.464401245117202</v>
      </c>
      <c r="N5394">
        <v>29.2887668609619</v>
      </c>
      <c r="O5394">
        <v>33.113132476806598</v>
      </c>
      <c r="P5394">
        <v>38.6349067687988</v>
      </c>
      <c r="Q5394">
        <v>17.293125152587901</v>
      </c>
      <c r="R5394">
        <v>41.284408569335902</v>
      </c>
      <c r="S5394">
        <v>358</v>
      </c>
      <c r="T5394">
        <v>53.785433804319403</v>
      </c>
      <c r="U5394">
        <v>7.2928323745727504</v>
      </c>
      <c r="V5394">
        <v>75.434890747070298</v>
      </c>
      <c r="W5394">
        <v>102.333335876465</v>
      </c>
      <c r="X5394">
        <v>0.92753982543945301</v>
      </c>
      <c r="Y5394">
        <v>11594</v>
      </c>
    </row>
    <row r="5395" spans="1:25" x14ac:dyDescent="0.25">
      <c r="A5395" t="s">
        <v>81</v>
      </c>
      <c r="B5395" t="s">
        <v>41</v>
      </c>
      <c r="C5395" s="7" t="s">
        <v>86</v>
      </c>
      <c r="D5395" s="58" t="s">
        <v>88</v>
      </c>
      <c r="E5395" s="7">
        <v>41102</v>
      </c>
      <c r="F5395">
        <v>18</v>
      </c>
      <c r="G5395">
        <v>375.01272583007801</v>
      </c>
      <c r="H5395">
        <v>351.93997192382801</v>
      </c>
      <c r="I5395">
        <v>23.0727634429932</v>
      </c>
      <c r="J5395">
        <v>6.1525277793407399E-2</v>
      </c>
      <c r="K5395">
        <v>81.110038757324205</v>
      </c>
      <c r="L5395">
        <v>13.925181388855</v>
      </c>
      <c r="M5395">
        <v>19.329645156860401</v>
      </c>
      <c r="N5395">
        <v>23.0727634429932</v>
      </c>
      <c r="O5395">
        <v>26.815879821777301</v>
      </c>
      <c r="P5395">
        <v>32.220340728759801</v>
      </c>
      <c r="Q5395">
        <v>11.3319692611694</v>
      </c>
      <c r="R5395">
        <v>34.813556671142599</v>
      </c>
      <c r="S5395">
        <v>358</v>
      </c>
      <c r="T5395">
        <v>51.674640668120396</v>
      </c>
      <c r="U5395">
        <v>7.1378955841064498</v>
      </c>
      <c r="V5395">
        <v>75.434890747070298</v>
      </c>
      <c r="W5395">
        <v>102.333335876465</v>
      </c>
      <c r="X5395">
        <v>0.92683875560760498</v>
      </c>
      <c r="Y5395">
        <v>11594</v>
      </c>
    </row>
    <row r="5396" spans="1:25" x14ac:dyDescent="0.25">
      <c r="A5396" t="s">
        <v>81</v>
      </c>
      <c r="B5396" t="s">
        <v>41</v>
      </c>
      <c r="C5396" s="7" t="s">
        <v>86</v>
      </c>
      <c r="D5396" s="58" t="s">
        <v>88</v>
      </c>
      <c r="E5396" s="7">
        <v>41102</v>
      </c>
      <c r="F5396">
        <v>19</v>
      </c>
      <c r="G5396">
        <v>361.68038940429699</v>
      </c>
      <c r="H5396">
        <v>346.49581909179699</v>
      </c>
      <c r="I5396">
        <v>15.1845712661743</v>
      </c>
      <c r="J5396">
        <v>4.1983399540185901E-2</v>
      </c>
      <c r="K5396">
        <v>79.096832275390597</v>
      </c>
      <c r="L5396">
        <v>6.3863019943237296</v>
      </c>
      <c r="M5396">
        <v>11.5843906402588</v>
      </c>
      <c r="N5396">
        <v>15.1845712661743</v>
      </c>
      <c r="O5396">
        <v>18.784751892089801</v>
      </c>
      <c r="P5396">
        <v>23.982841491699201</v>
      </c>
      <c r="Q5396">
        <v>3.8921153545379599</v>
      </c>
      <c r="R5396">
        <v>26.477027893066399</v>
      </c>
      <c r="S5396">
        <v>358</v>
      </c>
      <c r="T5396">
        <v>46.256045309982703</v>
      </c>
      <c r="U5396">
        <v>6.8653259277343803</v>
      </c>
      <c r="V5396">
        <v>75.434890747070298</v>
      </c>
      <c r="W5396">
        <v>102.333335876465</v>
      </c>
      <c r="X5396">
        <v>0.91816538572311401</v>
      </c>
      <c r="Y5396">
        <v>11594</v>
      </c>
    </row>
    <row r="5397" spans="1:25" x14ac:dyDescent="0.25">
      <c r="A5397" t="s">
        <v>81</v>
      </c>
      <c r="B5397" t="s">
        <v>41</v>
      </c>
      <c r="C5397" s="7" t="s">
        <v>86</v>
      </c>
      <c r="D5397" s="58" t="s">
        <v>88</v>
      </c>
      <c r="E5397" s="7">
        <v>41102</v>
      </c>
      <c r="F5397">
        <v>20</v>
      </c>
      <c r="G5397">
        <v>347.69747924804699</v>
      </c>
      <c r="H5397">
        <v>342.43429565429699</v>
      </c>
      <c r="I5397">
        <v>5.2632040977478001</v>
      </c>
      <c r="J5397">
        <v>1.5137309208512299E-2</v>
      </c>
      <c r="K5397">
        <v>75.804580688476605</v>
      </c>
      <c r="L5397">
        <v>-5.0141224861145002</v>
      </c>
      <c r="M5397">
        <v>1.05780529975891</v>
      </c>
      <c r="N5397">
        <v>5.2632040977478001</v>
      </c>
      <c r="O5397">
        <v>9.4686031341552699</v>
      </c>
      <c r="P5397">
        <v>15.540531158447299</v>
      </c>
      <c r="Q5397">
        <v>-7.9276022911071804</v>
      </c>
      <c r="R5397">
        <v>18.4540100097656</v>
      </c>
      <c r="S5397">
        <v>358</v>
      </c>
      <c r="T5397">
        <v>61.852658353331698</v>
      </c>
      <c r="U5397">
        <v>8.0194406509399396</v>
      </c>
      <c r="V5397">
        <v>75.434890747070298</v>
      </c>
      <c r="W5397">
        <v>102.333335876465</v>
      </c>
      <c r="X5397">
        <v>0.91027224063873302</v>
      </c>
      <c r="Y5397">
        <v>11594</v>
      </c>
    </row>
    <row r="5398" spans="1:25" x14ac:dyDescent="0.25">
      <c r="A5398" t="s">
        <v>81</v>
      </c>
      <c r="B5398" t="s">
        <v>41</v>
      </c>
      <c r="C5398" s="7" t="s">
        <v>86</v>
      </c>
      <c r="D5398" s="58" t="s">
        <v>88</v>
      </c>
      <c r="E5398" s="7">
        <v>41102</v>
      </c>
      <c r="F5398">
        <v>21</v>
      </c>
      <c r="G5398">
        <v>334.16552734375</v>
      </c>
      <c r="H5398">
        <v>334.52523803710898</v>
      </c>
      <c r="I5398">
        <v>-0.35968515276908902</v>
      </c>
      <c r="J5398">
        <v>-1.0763681493699601E-3</v>
      </c>
      <c r="K5398">
        <v>72.208625793457003</v>
      </c>
      <c r="L5398">
        <v>-9.2711763381958008</v>
      </c>
      <c r="M5398">
        <v>-4.0061950683593803</v>
      </c>
      <c r="N5398">
        <v>-0.35968515276908902</v>
      </c>
      <c r="O5398">
        <v>3.2868249416351301</v>
      </c>
      <c r="P5398">
        <v>8.5518064498901403</v>
      </c>
      <c r="Q5398">
        <v>-11.7974605560303</v>
      </c>
      <c r="R5398">
        <v>11.0780906677246</v>
      </c>
      <c r="S5398">
        <v>358</v>
      </c>
      <c r="T5398">
        <v>46.268435550408</v>
      </c>
      <c r="U5398">
        <v>6.95367383956909</v>
      </c>
      <c r="V5398">
        <v>75.434890747070298</v>
      </c>
      <c r="W5398">
        <v>102.333335876465</v>
      </c>
      <c r="X5398">
        <v>0.90991222858428999</v>
      </c>
      <c r="Y5398">
        <v>11594</v>
      </c>
    </row>
    <row r="5399" spans="1:25" x14ac:dyDescent="0.25">
      <c r="A5399" t="s">
        <v>81</v>
      </c>
      <c r="B5399" t="s">
        <v>41</v>
      </c>
      <c r="C5399" s="7" t="s">
        <v>86</v>
      </c>
      <c r="D5399" s="58" t="s">
        <v>88</v>
      </c>
      <c r="E5399" s="7">
        <v>41102</v>
      </c>
      <c r="F5399">
        <v>22</v>
      </c>
      <c r="G5399">
        <v>320.58529663085898</v>
      </c>
      <c r="H5399">
        <v>320.51647949218801</v>
      </c>
      <c r="I5399">
        <v>6.8834088742733002E-2</v>
      </c>
      <c r="J5399">
        <v>2.1471378568094199E-4</v>
      </c>
      <c r="K5399">
        <v>69.531692504882798</v>
      </c>
      <c r="L5399">
        <v>-8.1711702346801793</v>
      </c>
      <c r="M5399">
        <v>-3.3029088973999001</v>
      </c>
      <c r="N5399">
        <v>6.8834088742733002E-2</v>
      </c>
      <c r="O5399">
        <v>3.4405770301818799</v>
      </c>
      <c r="P5399">
        <v>8.308837890625</v>
      </c>
      <c r="Q5399">
        <v>-10.507097244262701</v>
      </c>
      <c r="R5399">
        <v>10.6447649002075</v>
      </c>
      <c r="S5399">
        <v>358</v>
      </c>
      <c r="T5399">
        <v>40.559339342551503</v>
      </c>
      <c r="U5399">
        <v>6.42970943450928</v>
      </c>
      <c r="V5399">
        <v>75.434890747070298</v>
      </c>
      <c r="W5399">
        <v>102.333335876465</v>
      </c>
      <c r="X5399">
        <v>0.91024637222289995</v>
      </c>
      <c r="Y5399">
        <v>11594</v>
      </c>
    </row>
    <row r="5400" spans="1:25" x14ac:dyDescent="0.25">
      <c r="A5400" t="s">
        <v>81</v>
      </c>
      <c r="B5400" t="s">
        <v>41</v>
      </c>
      <c r="C5400" s="7" t="s">
        <v>86</v>
      </c>
      <c r="D5400" s="58" t="s">
        <v>88</v>
      </c>
      <c r="E5400" s="7">
        <v>41102</v>
      </c>
      <c r="F5400">
        <v>23</v>
      </c>
      <c r="G5400">
        <v>301.82559204101602</v>
      </c>
      <c r="H5400">
        <v>297.65231323242199</v>
      </c>
      <c r="I5400">
        <v>4.1732807159423801</v>
      </c>
      <c r="J5400">
        <v>1.3826794922351801E-2</v>
      </c>
      <c r="K5400">
        <v>67.604751586914105</v>
      </c>
      <c r="L5400">
        <v>-3.4871914386749299</v>
      </c>
      <c r="M5400">
        <v>1.0386774539947501</v>
      </c>
      <c r="N5400">
        <v>4.1732807159423801</v>
      </c>
      <c r="O5400">
        <v>7.30788326263428</v>
      </c>
      <c r="P5400">
        <v>11.833752632141101</v>
      </c>
      <c r="Q5400">
        <v>-5.6588292121887198</v>
      </c>
      <c r="R5400">
        <v>14.0053901672363</v>
      </c>
      <c r="S5400">
        <v>358</v>
      </c>
      <c r="T5400">
        <v>35.622354872801701</v>
      </c>
      <c r="U5400">
        <v>5.9774980545043901</v>
      </c>
      <c r="V5400">
        <v>75.434890747070298</v>
      </c>
      <c r="W5400">
        <v>102.333335876465</v>
      </c>
      <c r="X5400">
        <v>0.91432571411132801</v>
      </c>
      <c r="Y5400">
        <v>11594</v>
      </c>
    </row>
    <row r="5401" spans="1:25" x14ac:dyDescent="0.25">
      <c r="A5401" t="s">
        <v>81</v>
      </c>
      <c r="B5401" t="s">
        <v>41</v>
      </c>
      <c r="C5401" s="7" t="s">
        <v>86</v>
      </c>
      <c r="D5401" s="58" t="s">
        <v>88</v>
      </c>
      <c r="E5401" s="7">
        <v>41102</v>
      </c>
      <c r="F5401">
        <v>24</v>
      </c>
      <c r="G5401">
        <v>284.54089355468801</v>
      </c>
      <c r="H5401">
        <v>285.74328613281301</v>
      </c>
      <c r="I5401">
        <v>-1.20240926742554</v>
      </c>
      <c r="J5401">
        <v>-4.2257872410118597E-3</v>
      </c>
      <c r="K5401">
        <v>68.422538757324205</v>
      </c>
      <c r="L5401">
        <v>-8.6236438751220703</v>
      </c>
      <c r="M5401">
        <v>-4.23911809921265</v>
      </c>
      <c r="N5401">
        <v>-1.20240926742554</v>
      </c>
      <c r="O5401">
        <v>1.83429980278015</v>
      </c>
      <c r="P5401">
        <v>6.2188253402709996</v>
      </c>
      <c r="Q5401">
        <v>-10.727459907531699</v>
      </c>
      <c r="R5401">
        <v>8.3226413726806605</v>
      </c>
      <c r="S5401">
        <v>358</v>
      </c>
      <c r="T5401">
        <v>33.542785737051901</v>
      </c>
      <c r="U5401">
        <v>5.7908201217651403</v>
      </c>
      <c r="V5401">
        <v>75.434890747070298</v>
      </c>
      <c r="W5401">
        <v>102.333335876465</v>
      </c>
      <c r="X5401">
        <v>0.91628956794738803</v>
      </c>
      <c r="Y5401">
        <v>11594</v>
      </c>
    </row>
    <row r="5402" spans="1:25" x14ac:dyDescent="0.25">
      <c r="A5402" t="s">
        <v>81</v>
      </c>
      <c r="B5402" t="s">
        <v>41</v>
      </c>
      <c r="C5402" s="7" t="s">
        <v>86</v>
      </c>
      <c r="D5402" s="58" t="s">
        <v>88</v>
      </c>
      <c r="E5402" s="7">
        <v>41123</v>
      </c>
      <c r="F5402">
        <v>1</v>
      </c>
      <c r="G5402">
        <v>283.33697509765602</v>
      </c>
      <c r="H5402">
        <v>274.75109863281301</v>
      </c>
      <c r="I5402">
        <v>8.5858707427978498</v>
      </c>
      <c r="J5402">
        <v>3.0302686616778401E-2</v>
      </c>
      <c r="K5402">
        <v>64.230636596679702</v>
      </c>
      <c r="L5402">
        <v>1.6308073997497601</v>
      </c>
      <c r="M5402">
        <v>5.7399153709411603</v>
      </c>
      <c r="N5402">
        <v>8.5858707427978498</v>
      </c>
      <c r="O5402">
        <v>11.431826591491699</v>
      </c>
      <c r="P5402">
        <v>15.5409345626831</v>
      </c>
      <c r="Q5402">
        <v>-0.340856462717056</v>
      </c>
      <c r="R5402">
        <v>17.512598037719702</v>
      </c>
      <c r="S5402">
        <v>362</v>
      </c>
      <c r="T5402">
        <v>29.797181217762201</v>
      </c>
      <c r="U5402">
        <v>5.4270648956298801</v>
      </c>
      <c r="V5402">
        <v>73.527259826660199</v>
      </c>
      <c r="W5402">
        <v>99.780799865722699</v>
      </c>
      <c r="X5402">
        <v>0.89550948143005404</v>
      </c>
      <c r="Y5402">
        <v>11594</v>
      </c>
    </row>
    <row r="5403" spans="1:25" x14ac:dyDescent="0.25">
      <c r="A5403" t="s">
        <v>81</v>
      </c>
      <c r="B5403" t="s">
        <v>41</v>
      </c>
      <c r="C5403" s="7" t="s">
        <v>86</v>
      </c>
      <c r="D5403" s="58" t="s">
        <v>88</v>
      </c>
      <c r="E5403" s="7">
        <v>41123</v>
      </c>
      <c r="F5403">
        <v>2</v>
      </c>
      <c r="G5403">
        <v>268.05328369140602</v>
      </c>
      <c r="H5403">
        <v>265.10144042968801</v>
      </c>
      <c r="I5403">
        <v>2.9518630504608199</v>
      </c>
      <c r="J5403">
        <v>1.10122244805098E-2</v>
      </c>
      <c r="K5403">
        <v>63.158451080322301</v>
      </c>
      <c r="L5403">
        <v>-3.8578529357910201</v>
      </c>
      <c r="M5403">
        <v>0.165382400155067</v>
      </c>
      <c r="N5403">
        <v>2.9518630504608199</v>
      </c>
      <c r="O5403">
        <v>5.7383437156677202</v>
      </c>
      <c r="P5403">
        <v>9.7615795135497994</v>
      </c>
      <c r="Q5403">
        <v>-5.7883129119873002</v>
      </c>
      <c r="R5403">
        <v>11.692039489746101</v>
      </c>
      <c r="S5403">
        <v>362</v>
      </c>
      <c r="T5403">
        <v>28.3357946232986</v>
      </c>
      <c r="U5403">
        <v>5.3136496543884304</v>
      </c>
      <c r="V5403">
        <v>73.527259826660199</v>
      </c>
      <c r="W5403">
        <v>99.780799865722699</v>
      </c>
      <c r="X5403">
        <v>0.89147609472274802</v>
      </c>
      <c r="Y5403">
        <v>11594</v>
      </c>
    </row>
    <row r="5404" spans="1:25" x14ac:dyDescent="0.25">
      <c r="A5404" t="s">
        <v>81</v>
      </c>
      <c r="B5404" t="s">
        <v>41</v>
      </c>
      <c r="C5404" s="7" t="s">
        <v>86</v>
      </c>
      <c r="D5404" s="58" t="s">
        <v>88</v>
      </c>
      <c r="E5404" s="7">
        <v>41123</v>
      </c>
      <c r="F5404">
        <v>3</v>
      </c>
      <c r="G5404">
        <v>257.96295166015602</v>
      </c>
      <c r="H5404">
        <v>257.15499877929699</v>
      </c>
      <c r="I5404">
        <v>0.80796438455581698</v>
      </c>
      <c r="J5404">
        <v>3.1320946291089101E-3</v>
      </c>
      <c r="K5404">
        <v>62.151409149169901</v>
      </c>
      <c r="L5404">
        <v>-6.0098433494567898</v>
      </c>
      <c r="M5404">
        <v>-1.98182725906372</v>
      </c>
      <c r="N5404">
        <v>0.80796438455581698</v>
      </c>
      <c r="O5404">
        <v>3.59775614738464</v>
      </c>
      <c r="P5404">
        <v>7.62577199935913</v>
      </c>
      <c r="Q5404">
        <v>-7.9425973892211896</v>
      </c>
      <c r="R5404">
        <v>9.5585260391235405</v>
      </c>
      <c r="S5404">
        <v>362</v>
      </c>
      <c r="T5404">
        <v>28.520013396143899</v>
      </c>
      <c r="U5404">
        <v>5.3199634552001998</v>
      </c>
      <c r="V5404">
        <v>73.527259826660199</v>
      </c>
      <c r="W5404">
        <v>99.780799865722699</v>
      </c>
      <c r="X5404">
        <v>0.88965606689453103</v>
      </c>
      <c r="Y5404">
        <v>11594</v>
      </c>
    </row>
    <row r="5405" spans="1:25" x14ac:dyDescent="0.25">
      <c r="A5405" t="s">
        <v>81</v>
      </c>
      <c r="B5405" t="s">
        <v>41</v>
      </c>
      <c r="C5405" s="7" t="s">
        <v>86</v>
      </c>
      <c r="D5405" s="58" t="s">
        <v>88</v>
      </c>
      <c r="E5405" s="7">
        <v>41123</v>
      </c>
      <c r="F5405">
        <v>4</v>
      </c>
      <c r="G5405">
        <v>262.36114501953102</v>
      </c>
      <c r="H5405">
        <v>259.10397338867199</v>
      </c>
      <c r="I5405">
        <v>3.2571883201599099</v>
      </c>
      <c r="J5405">
        <v>1.2414903379976701E-2</v>
      </c>
      <c r="K5405">
        <v>61.402290344238303</v>
      </c>
      <c r="L5405">
        <v>-3.8368127346038801</v>
      </c>
      <c r="M5405">
        <v>0.35438063740730302</v>
      </c>
      <c r="N5405">
        <v>3.2571883201599099</v>
      </c>
      <c r="O5405">
        <v>6.1599960327148402</v>
      </c>
      <c r="P5405">
        <v>10.351189613342299</v>
      </c>
      <c r="Q5405">
        <v>-5.8478636741638201</v>
      </c>
      <c r="R5405">
        <v>12.3622398376465</v>
      </c>
      <c r="S5405">
        <v>362</v>
      </c>
      <c r="T5405">
        <v>30.6157367423084</v>
      </c>
      <c r="U5405">
        <v>5.5354785919189498</v>
      </c>
      <c r="V5405">
        <v>73.527259826660199</v>
      </c>
      <c r="W5405">
        <v>99.780799865722699</v>
      </c>
      <c r="X5405">
        <v>0.86851727962493896</v>
      </c>
      <c r="Y5405">
        <v>11594</v>
      </c>
    </row>
    <row r="5406" spans="1:25" x14ac:dyDescent="0.25">
      <c r="A5406" t="s">
        <v>81</v>
      </c>
      <c r="B5406" t="s">
        <v>41</v>
      </c>
      <c r="C5406" s="7" t="s">
        <v>86</v>
      </c>
      <c r="D5406" s="58" t="s">
        <v>88</v>
      </c>
      <c r="E5406" s="7">
        <v>41123</v>
      </c>
      <c r="F5406">
        <v>5</v>
      </c>
      <c r="G5406">
        <v>278.751220703125</v>
      </c>
      <c r="H5406">
        <v>272.11193847656301</v>
      </c>
      <c r="I5406">
        <v>6.6392941474914604</v>
      </c>
      <c r="J5406">
        <v>2.3817991837859199E-2</v>
      </c>
      <c r="K5406">
        <v>60.557216644287102</v>
      </c>
      <c r="L5406">
        <v>-1.23090279102325</v>
      </c>
      <c r="M5406">
        <v>3.41887331008911</v>
      </c>
      <c r="N5406">
        <v>6.6392941474914604</v>
      </c>
      <c r="O5406">
        <v>9.8597145080566406</v>
      </c>
      <c r="P5406">
        <v>14.5094909667969</v>
      </c>
      <c r="Q5406">
        <v>-3.4619944095611599</v>
      </c>
      <c r="R5406">
        <v>16.740583419799801</v>
      </c>
      <c r="S5406">
        <v>362</v>
      </c>
      <c r="T5406">
        <v>37.115199442439902</v>
      </c>
      <c r="U5406">
        <v>6.1411476135253897</v>
      </c>
      <c r="V5406">
        <v>73.527259826660199</v>
      </c>
      <c r="W5406">
        <v>99.780799865722699</v>
      </c>
      <c r="X5406">
        <v>0.82500004768371604</v>
      </c>
      <c r="Y5406">
        <v>11594</v>
      </c>
    </row>
    <row r="5407" spans="1:25" x14ac:dyDescent="0.25">
      <c r="A5407" t="s">
        <v>81</v>
      </c>
      <c r="B5407" t="s">
        <v>41</v>
      </c>
      <c r="C5407" s="7" t="s">
        <v>86</v>
      </c>
      <c r="D5407" s="58" t="s">
        <v>88</v>
      </c>
      <c r="E5407" s="7">
        <v>41123</v>
      </c>
      <c r="F5407">
        <v>6</v>
      </c>
      <c r="G5407">
        <v>308.87295532226602</v>
      </c>
      <c r="H5407">
        <v>301.53463745117199</v>
      </c>
      <c r="I5407">
        <v>7.3383283615112296</v>
      </c>
      <c r="J5407">
        <v>2.3758402094244999E-2</v>
      </c>
      <c r="K5407">
        <v>59.883804321289098</v>
      </c>
      <c r="L5407">
        <v>-0.76425486803054798</v>
      </c>
      <c r="M5407">
        <v>4.0228171348571804</v>
      </c>
      <c r="N5407">
        <v>7.3383283615112296</v>
      </c>
      <c r="O5407">
        <v>10.6538391113281</v>
      </c>
      <c r="P5407">
        <v>15.440911293029799</v>
      </c>
      <c r="Q5407">
        <v>-3.0612244606018102</v>
      </c>
      <c r="R5407">
        <v>17.737880706787099</v>
      </c>
      <c r="S5407">
        <v>362</v>
      </c>
      <c r="T5407">
        <v>38.2016562543104</v>
      </c>
      <c r="U5407">
        <v>6.3224792480468803</v>
      </c>
      <c r="V5407">
        <v>73.527259826660199</v>
      </c>
      <c r="W5407">
        <v>99.780799865722699</v>
      </c>
      <c r="X5407">
        <v>0.83385574817657504</v>
      </c>
      <c r="Y5407">
        <v>11594</v>
      </c>
    </row>
    <row r="5408" spans="1:25" x14ac:dyDescent="0.25">
      <c r="A5408" t="s">
        <v>81</v>
      </c>
      <c r="B5408" t="s">
        <v>41</v>
      </c>
      <c r="C5408" s="7" t="s">
        <v>86</v>
      </c>
      <c r="D5408" s="58" t="s">
        <v>88</v>
      </c>
      <c r="E5408" s="7">
        <v>41123</v>
      </c>
      <c r="F5408">
        <v>7</v>
      </c>
      <c r="G5408">
        <v>337.70074462890602</v>
      </c>
      <c r="H5408">
        <v>332.54818725585898</v>
      </c>
      <c r="I5408">
        <v>5.1525778770446804</v>
      </c>
      <c r="J5408">
        <v>1.5257822349667501E-2</v>
      </c>
      <c r="K5408">
        <v>59.874118804931598</v>
      </c>
      <c r="L5408">
        <v>-3.0497078895568799</v>
      </c>
      <c r="M5408">
        <v>1.79626905918121</v>
      </c>
      <c r="N5408">
        <v>5.1525778770446804</v>
      </c>
      <c r="O5408">
        <v>8.5088872909545898</v>
      </c>
      <c r="P5408">
        <v>13.3548641204834</v>
      </c>
      <c r="Q5408">
        <v>-5.3749423027038601</v>
      </c>
      <c r="R5408">
        <v>15.680097579956101</v>
      </c>
      <c r="S5408">
        <v>362</v>
      </c>
      <c r="T5408">
        <v>38.419780160257702</v>
      </c>
      <c r="U5408">
        <v>6.4002776145935103</v>
      </c>
      <c r="V5408">
        <v>73.527259826660199</v>
      </c>
      <c r="W5408">
        <v>99.780799865722699</v>
      </c>
      <c r="X5408">
        <v>0.84414029121398904</v>
      </c>
      <c r="Y5408">
        <v>11594</v>
      </c>
    </row>
    <row r="5409" spans="1:25" x14ac:dyDescent="0.25">
      <c r="A5409" t="s">
        <v>81</v>
      </c>
      <c r="B5409" t="s">
        <v>41</v>
      </c>
      <c r="C5409" s="7" t="s">
        <v>86</v>
      </c>
      <c r="D5409" s="58" t="s">
        <v>88</v>
      </c>
      <c r="E5409" s="7">
        <v>41123</v>
      </c>
      <c r="F5409">
        <v>8</v>
      </c>
      <c r="G5409">
        <v>364.75540161132801</v>
      </c>
      <c r="H5409">
        <v>359.64666748046898</v>
      </c>
      <c r="I5409">
        <v>5.10872507095337</v>
      </c>
      <c r="J5409">
        <v>1.40058938413858E-2</v>
      </c>
      <c r="K5409">
        <v>61.716548919677699</v>
      </c>
      <c r="L5409">
        <v>-3.2000684738159202</v>
      </c>
      <c r="M5409">
        <v>1.70883405208588</v>
      </c>
      <c r="N5409">
        <v>5.10872507095337</v>
      </c>
      <c r="O5409">
        <v>8.5086164474487305</v>
      </c>
      <c r="P5409">
        <v>13.417518615722701</v>
      </c>
      <c r="Q5409">
        <v>-5.5554962158203098</v>
      </c>
      <c r="R5409">
        <v>15.772946357727101</v>
      </c>
      <c r="S5409">
        <v>362</v>
      </c>
      <c r="T5409">
        <v>39.084694196710601</v>
      </c>
      <c r="U5409">
        <v>6.4833860397338903</v>
      </c>
      <c r="V5409">
        <v>73.527259826660199</v>
      </c>
      <c r="W5409">
        <v>99.780799865722699</v>
      </c>
      <c r="X5409">
        <v>0.87266546487808205</v>
      </c>
      <c r="Y5409">
        <v>11594</v>
      </c>
    </row>
    <row r="5410" spans="1:25" x14ac:dyDescent="0.25">
      <c r="A5410" t="s">
        <v>81</v>
      </c>
      <c r="B5410" t="s">
        <v>41</v>
      </c>
      <c r="C5410" s="7" t="s">
        <v>86</v>
      </c>
      <c r="D5410" s="58" t="s">
        <v>88</v>
      </c>
      <c r="E5410" s="7">
        <v>41123</v>
      </c>
      <c r="F5410">
        <v>9</v>
      </c>
      <c r="G5410">
        <v>387.53643798828102</v>
      </c>
      <c r="H5410">
        <v>380.32794189453102</v>
      </c>
      <c r="I5410">
        <v>7.2085118293762198</v>
      </c>
      <c r="J5410">
        <v>1.8600862473249401E-2</v>
      </c>
      <c r="K5410">
        <v>64.675178527832003</v>
      </c>
      <c r="L5410">
        <v>-0.76256597042083696</v>
      </c>
      <c r="M5410">
        <v>3.9468114376068102</v>
      </c>
      <c r="N5410">
        <v>7.2085118293762198</v>
      </c>
      <c r="O5410">
        <v>10.470211982727101</v>
      </c>
      <c r="P5410">
        <v>15.179589271545399</v>
      </c>
      <c r="Q5410">
        <v>-3.02225565910339</v>
      </c>
      <c r="R5410">
        <v>17.4392795562744</v>
      </c>
      <c r="S5410">
        <v>362</v>
      </c>
      <c r="T5410">
        <v>36.131700078003597</v>
      </c>
      <c r="U5410">
        <v>6.2198653221130398</v>
      </c>
      <c r="V5410">
        <v>73.527259826660199</v>
      </c>
      <c r="W5410">
        <v>99.780799865722699</v>
      </c>
      <c r="X5410">
        <v>0.89936900138855003</v>
      </c>
      <c r="Y5410">
        <v>11594</v>
      </c>
    </row>
    <row r="5411" spans="1:25" x14ac:dyDescent="0.25">
      <c r="A5411" t="s">
        <v>81</v>
      </c>
      <c r="B5411" t="s">
        <v>41</v>
      </c>
      <c r="C5411" s="7" t="s">
        <v>86</v>
      </c>
      <c r="D5411" s="58" t="s">
        <v>88</v>
      </c>
      <c r="E5411" s="7">
        <v>41123</v>
      </c>
      <c r="F5411">
        <v>10</v>
      </c>
      <c r="G5411">
        <v>408.85791015625</v>
      </c>
      <c r="H5411">
        <v>399.42266845703102</v>
      </c>
      <c r="I5411">
        <v>9.4352321624755895</v>
      </c>
      <c r="J5411">
        <v>2.3077044636011099E-2</v>
      </c>
      <c r="K5411">
        <v>68.078346252441406</v>
      </c>
      <c r="L5411">
        <v>1.3047354221344001</v>
      </c>
      <c r="M5411">
        <v>6.10829877853394</v>
      </c>
      <c r="N5411">
        <v>9.4352321624755895</v>
      </c>
      <c r="O5411">
        <v>12.762165069580099</v>
      </c>
      <c r="P5411">
        <v>17.565727233886701</v>
      </c>
      <c r="Q5411">
        <v>-1.0001473426818801</v>
      </c>
      <c r="R5411">
        <v>19.870611190795898</v>
      </c>
      <c r="S5411">
        <v>362</v>
      </c>
      <c r="T5411">
        <v>37.646257877197101</v>
      </c>
      <c r="U5411">
        <v>6.34426021575928</v>
      </c>
      <c r="V5411">
        <v>73.527259826660199</v>
      </c>
      <c r="W5411">
        <v>99.780799865722699</v>
      </c>
      <c r="X5411">
        <v>0.90711975097656306</v>
      </c>
      <c r="Y5411">
        <v>11594</v>
      </c>
    </row>
    <row r="5412" spans="1:25" x14ac:dyDescent="0.25">
      <c r="A5412" t="s">
        <v>81</v>
      </c>
      <c r="B5412" t="s">
        <v>41</v>
      </c>
      <c r="C5412" s="7" t="s">
        <v>86</v>
      </c>
      <c r="D5412" s="58" t="s">
        <v>88</v>
      </c>
      <c r="E5412" s="7">
        <v>41123</v>
      </c>
      <c r="F5412">
        <v>11</v>
      </c>
      <c r="G5412">
        <v>428.7978515625</v>
      </c>
      <c r="H5412">
        <v>415.73056030273398</v>
      </c>
      <c r="I5412">
        <v>13.0672760009766</v>
      </c>
      <c r="J5412">
        <v>3.0474210157990501E-2</v>
      </c>
      <c r="K5412">
        <v>72.154930114746094</v>
      </c>
      <c r="L5412">
        <v>5.0006432533264196</v>
      </c>
      <c r="M5412">
        <v>9.7664756774902308</v>
      </c>
      <c r="N5412">
        <v>13.0672760009766</v>
      </c>
      <c r="O5412">
        <v>16.368076324462901</v>
      </c>
      <c r="P5412">
        <v>21.133909225463899</v>
      </c>
      <c r="Q5412">
        <v>2.7138650417327899</v>
      </c>
      <c r="R5412">
        <v>23.4206867218018</v>
      </c>
      <c r="S5412">
        <v>362</v>
      </c>
      <c r="T5412">
        <v>37.148997772397699</v>
      </c>
      <c r="U5412">
        <v>6.2944264411926296</v>
      </c>
      <c r="V5412">
        <v>73.527259826660199</v>
      </c>
      <c r="W5412">
        <v>99.780799865722699</v>
      </c>
      <c r="X5412">
        <v>0.91131198406219505</v>
      </c>
      <c r="Y5412">
        <v>11594</v>
      </c>
    </row>
    <row r="5413" spans="1:25" x14ac:dyDescent="0.25">
      <c r="A5413" t="s">
        <v>81</v>
      </c>
      <c r="B5413" t="s">
        <v>41</v>
      </c>
      <c r="C5413" s="7" t="s">
        <v>86</v>
      </c>
      <c r="D5413" s="58" t="s">
        <v>88</v>
      </c>
      <c r="E5413" s="7">
        <v>41123</v>
      </c>
      <c r="F5413">
        <v>12</v>
      </c>
      <c r="G5413">
        <v>435.82711791992199</v>
      </c>
      <c r="H5413">
        <v>420.37606811523398</v>
      </c>
      <c r="I5413">
        <v>15.4510450363159</v>
      </c>
      <c r="J5413">
        <v>3.5452235490083701E-2</v>
      </c>
      <c r="K5413">
        <v>75.764083862304702</v>
      </c>
      <c r="L5413">
        <v>7.7364397048950204</v>
      </c>
      <c r="M5413">
        <v>12.2942905426025</v>
      </c>
      <c r="N5413">
        <v>15.4510450363159</v>
      </c>
      <c r="O5413">
        <v>18.6077976226807</v>
      </c>
      <c r="P5413">
        <v>23.1656494140625</v>
      </c>
      <c r="Q5413">
        <v>5.54945611953735</v>
      </c>
      <c r="R5413">
        <v>25.352634429931602</v>
      </c>
      <c r="S5413">
        <v>362</v>
      </c>
      <c r="T5413">
        <v>34.435795826986997</v>
      </c>
      <c r="U5413">
        <v>6.0197386741638201</v>
      </c>
      <c r="V5413">
        <v>73.527259826660199</v>
      </c>
      <c r="W5413">
        <v>99.780799865722699</v>
      </c>
      <c r="X5413">
        <v>0.92043215036392201</v>
      </c>
      <c r="Y5413">
        <v>11594</v>
      </c>
    </row>
    <row r="5414" spans="1:25" x14ac:dyDescent="0.25">
      <c r="A5414" t="s">
        <v>81</v>
      </c>
      <c r="B5414" t="s">
        <v>41</v>
      </c>
      <c r="C5414" s="7" t="s">
        <v>86</v>
      </c>
      <c r="D5414" s="58" t="s">
        <v>88</v>
      </c>
      <c r="E5414" s="7">
        <v>41123</v>
      </c>
      <c r="F5414">
        <v>13</v>
      </c>
      <c r="G5414">
        <v>429.92532348632801</v>
      </c>
      <c r="H5414">
        <v>422.09329223632801</v>
      </c>
      <c r="I5414">
        <v>7.8320460319518999</v>
      </c>
      <c r="J5414">
        <v>1.8217224627733199E-2</v>
      </c>
      <c r="K5414">
        <v>78.957748413085895</v>
      </c>
      <c r="L5414">
        <v>-7.2891693562269202E-3</v>
      </c>
      <c r="M5414">
        <v>4.6242532730102504</v>
      </c>
      <c r="N5414">
        <v>7.8320460319518999</v>
      </c>
      <c r="O5414">
        <v>11.039837837219199</v>
      </c>
      <c r="P5414">
        <v>15.6713809967041</v>
      </c>
      <c r="Q5414">
        <v>-2.22963166236877</v>
      </c>
      <c r="R5414">
        <v>17.893722534179702</v>
      </c>
      <c r="S5414">
        <v>362</v>
      </c>
      <c r="T5414">
        <v>35.252028336384697</v>
      </c>
      <c r="U5414">
        <v>6.11706590652466</v>
      </c>
      <c r="V5414">
        <v>73.527259826660199</v>
      </c>
      <c r="W5414">
        <v>99.780799865722699</v>
      </c>
      <c r="X5414">
        <v>0.92969954013824496</v>
      </c>
      <c r="Y5414">
        <v>11594</v>
      </c>
    </row>
    <row r="5415" spans="1:25" x14ac:dyDescent="0.25">
      <c r="A5415" t="s">
        <v>81</v>
      </c>
      <c r="B5415" t="s">
        <v>41</v>
      </c>
      <c r="C5415" s="7" t="s">
        <v>86</v>
      </c>
      <c r="D5415" s="58" t="s">
        <v>88</v>
      </c>
      <c r="E5415" s="7">
        <v>41123</v>
      </c>
      <c r="F5415">
        <v>14</v>
      </c>
      <c r="G5415">
        <v>426.82809448242199</v>
      </c>
      <c r="H5415">
        <v>415.92254638671898</v>
      </c>
      <c r="I5415">
        <v>10.9055643081665</v>
      </c>
      <c r="J5415">
        <v>2.5550249963998801E-2</v>
      </c>
      <c r="K5415">
        <v>81.463905334472699</v>
      </c>
      <c r="L5415">
        <v>2.95783543586731</v>
      </c>
      <c r="M5415">
        <v>7.6534180641174299</v>
      </c>
      <c r="N5415">
        <v>10.9055643081665</v>
      </c>
      <c r="O5415">
        <v>14.157711029052701</v>
      </c>
      <c r="P5415">
        <v>18.853294372558601</v>
      </c>
      <c r="Q5415">
        <v>0.70476436614990201</v>
      </c>
      <c r="R5415">
        <v>21.106365203857401</v>
      </c>
      <c r="S5415">
        <v>362</v>
      </c>
      <c r="T5415">
        <v>36.868730294359899</v>
      </c>
      <c r="U5415">
        <v>6.2016463279724103</v>
      </c>
      <c r="V5415">
        <v>73.527259826660199</v>
      </c>
      <c r="W5415">
        <v>99.780799865722699</v>
      </c>
      <c r="X5415">
        <v>0.92913895845413197</v>
      </c>
      <c r="Y5415">
        <v>11594</v>
      </c>
    </row>
    <row r="5416" spans="1:25" x14ac:dyDescent="0.25">
      <c r="A5416" t="s">
        <v>81</v>
      </c>
      <c r="B5416" t="s">
        <v>41</v>
      </c>
      <c r="C5416" s="7" t="s">
        <v>86</v>
      </c>
      <c r="D5416" s="58" t="s">
        <v>88</v>
      </c>
      <c r="E5416" s="7">
        <v>41123</v>
      </c>
      <c r="F5416">
        <v>15</v>
      </c>
      <c r="G5416">
        <v>419.78497314453102</v>
      </c>
      <c r="H5416">
        <v>388.14077758789102</v>
      </c>
      <c r="I5416">
        <v>31.6441955566406</v>
      </c>
      <c r="J5416">
        <v>7.5381912291049999E-2</v>
      </c>
      <c r="K5416">
        <v>83.132041931152301</v>
      </c>
      <c r="L5416">
        <v>23.675495147705099</v>
      </c>
      <c r="M5416">
        <v>28.383466720581101</v>
      </c>
      <c r="N5416">
        <v>31.6441955566406</v>
      </c>
      <c r="O5416">
        <v>34.9049263000488</v>
      </c>
      <c r="P5416">
        <v>39.612899780273402</v>
      </c>
      <c r="Q5416">
        <v>21.416479110717798</v>
      </c>
      <c r="R5416">
        <v>41.871913909912102</v>
      </c>
      <c r="S5416">
        <v>362</v>
      </c>
      <c r="T5416">
        <v>38.425373402585102</v>
      </c>
      <c r="U5416">
        <v>6.2180104255676296</v>
      </c>
      <c r="V5416">
        <v>73.527259826660199</v>
      </c>
      <c r="W5416">
        <v>99.780799865722699</v>
      </c>
      <c r="X5416">
        <v>0.92204076051712003</v>
      </c>
      <c r="Y5416">
        <v>11594</v>
      </c>
    </row>
    <row r="5417" spans="1:25" x14ac:dyDescent="0.25">
      <c r="A5417" t="s">
        <v>81</v>
      </c>
      <c r="B5417" t="s">
        <v>41</v>
      </c>
      <c r="C5417" s="7" t="s">
        <v>86</v>
      </c>
      <c r="D5417" s="58" t="s">
        <v>88</v>
      </c>
      <c r="E5417" s="7">
        <v>41123</v>
      </c>
      <c r="F5417">
        <v>16</v>
      </c>
      <c r="G5417">
        <v>413.09912109375</v>
      </c>
      <c r="H5417">
        <v>377.14990234375</v>
      </c>
      <c r="I5417">
        <v>35.949222564697301</v>
      </c>
      <c r="J5417">
        <v>8.7023235857486697E-2</v>
      </c>
      <c r="K5417">
        <v>84.065139770507798</v>
      </c>
      <c r="L5417">
        <v>28.427381515502901</v>
      </c>
      <c r="M5417">
        <v>32.871345520019503</v>
      </c>
      <c r="N5417">
        <v>35.949222564697301</v>
      </c>
      <c r="O5417">
        <v>39.027099609375</v>
      </c>
      <c r="P5417">
        <v>43.471065521240199</v>
      </c>
      <c r="Q5417">
        <v>26.295042037963899</v>
      </c>
      <c r="R5417">
        <v>45.603404998779297</v>
      </c>
      <c r="S5417">
        <v>362</v>
      </c>
      <c r="T5417">
        <v>35.0093764607427</v>
      </c>
      <c r="U5417">
        <v>5.8693256378173801</v>
      </c>
      <c r="V5417">
        <v>73.527259826660199</v>
      </c>
      <c r="W5417">
        <v>99.780799865722699</v>
      </c>
      <c r="X5417">
        <v>0.92366492748260498</v>
      </c>
      <c r="Y5417">
        <v>11594</v>
      </c>
    </row>
    <row r="5418" spans="1:25" x14ac:dyDescent="0.25">
      <c r="A5418" t="s">
        <v>81</v>
      </c>
      <c r="B5418" t="s">
        <v>41</v>
      </c>
      <c r="C5418" s="7" t="s">
        <v>86</v>
      </c>
      <c r="D5418" s="58" t="s">
        <v>88</v>
      </c>
      <c r="E5418" s="7">
        <v>41123</v>
      </c>
      <c r="F5418">
        <v>17</v>
      </c>
      <c r="G5418">
        <v>395.0302734375</v>
      </c>
      <c r="H5418">
        <v>363.62631225585898</v>
      </c>
      <c r="I5418">
        <v>31.403936386108398</v>
      </c>
      <c r="J5418">
        <v>7.9497545957565294E-2</v>
      </c>
      <c r="K5418">
        <v>83.582748413085895</v>
      </c>
      <c r="L5418">
        <v>24.354730606079102</v>
      </c>
      <c r="M5418">
        <v>28.519458770751999</v>
      </c>
      <c r="N5418">
        <v>31.403936386108398</v>
      </c>
      <c r="O5418">
        <v>34.288414001464801</v>
      </c>
      <c r="P5418">
        <v>38.453140258789098</v>
      </c>
      <c r="Q5418">
        <v>22.356378555297901</v>
      </c>
      <c r="R5418">
        <v>40.451492309570298</v>
      </c>
      <c r="S5418">
        <v>362</v>
      </c>
      <c r="T5418">
        <v>30.870051798236499</v>
      </c>
      <c r="U5418">
        <v>5.5005245208740199</v>
      </c>
      <c r="V5418">
        <v>73.527259826660199</v>
      </c>
      <c r="W5418">
        <v>99.780799865722699</v>
      </c>
      <c r="X5418">
        <v>0.92753982543945301</v>
      </c>
      <c r="Y5418">
        <v>11594</v>
      </c>
    </row>
    <row r="5419" spans="1:25" x14ac:dyDescent="0.25">
      <c r="A5419" t="s">
        <v>81</v>
      </c>
      <c r="B5419" t="s">
        <v>41</v>
      </c>
      <c r="C5419" s="7" t="s">
        <v>86</v>
      </c>
      <c r="D5419" s="58" t="s">
        <v>88</v>
      </c>
      <c r="E5419" s="7">
        <v>41123</v>
      </c>
      <c r="F5419">
        <v>18</v>
      </c>
      <c r="G5419">
        <v>374.15615844726602</v>
      </c>
      <c r="H5419">
        <v>345.18130493164102</v>
      </c>
      <c r="I5419">
        <v>28.974868774414102</v>
      </c>
      <c r="J5419">
        <v>7.7440574765205397E-2</v>
      </c>
      <c r="K5419">
        <v>82.023765563964801</v>
      </c>
      <c r="L5419">
        <v>22.734796524047901</v>
      </c>
      <c r="M5419">
        <v>26.421482086181602</v>
      </c>
      <c r="N5419">
        <v>28.974868774414102</v>
      </c>
      <c r="O5419">
        <v>31.528257369995099</v>
      </c>
      <c r="P5419">
        <v>35.214939117431598</v>
      </c>
      <c r="Q5419">
        <v>20.965822219848601</v>
      </c>
      <c r="R5419">
        <v>36.983917236328097</v>
      </c>
      <c r="S5419">
        <v>362</v>
      </c>
      <c r="T5419">
        <v>24.305089884566801</v>
      </c>
      <c r="U5419">
        <v>4.8691544532775897</v>
      </c>
      <c r="V5419">
        <v>73.527259826660199</v>
      </c>
      <c r="W5419">
        <v>99.780799865722699</v>
      </c>
      <c r="X5419">
        <v>0.92683875560760498</v>
      </c>
      <c r="Y5419">
        <v>11594</v>
      </c>
    </row>
    <row r="5420" spans="1:25" x14ac:dyDescent="0.25">
      <c r="A5420" t="s">
        <v>81</v>
      </c>
      <c r="B5420" t="s">
        <v>41</v>
      </c>
      <c r="C5420" s="7" t="s">
        <v>86</v>
      </c>
      <c r="D5420" s="58" t="s">
        <v>88</v>
      </c>
      <c r="E5420" s="7">
        <v>41123</v>
      </c>
      <c r="F5420">
        <v>19</v>
      </c>
      <c r="G5420">
        <v>345.52658081054699</v>
      </c>
      <c r="H5420">
        <v>332.95870971679699</v>
      </c>
      <c r="I5420">
        <v>12.5678720474243</v>
      </c>
      <c r="J5420">
        <v>3.6373097449541099E-2</v>
      </c>
      <c r="K5420">
        <v>79.267608642578097</v>
      </c>
      <c r="L5420">
        <v>5.4104957580566397</v>
      </c>
      <c r="M5420">
        <v>9.6391315460205096</v>
      </c>
      <c r="N5420">
        <v>12.5678720474243</v>
      </c>
      <c r="O5420">
        <v>15.4966125488281</v>
      </c>
      <c r="P5420">
        <v>19.725248336791999</v>
      </c>
      <c r="Q5420">
        <v>3.3814790248870898</v>
      </c>
      <c r="R5420">
        <v>21.754264831543001</v>
      </c>
      <c r="S5420">
        <v>362</v>
      </c>
      <c r="T5420">
        <v>31.561236913233401</v>
      </c>
      <c r="U5420">
        <v>5.5849304199218803</v>
      </c>
      <c r="V5420">
        <v>73.527259826660199</v>
      </c>
      <c r="W5420">
        <v>99.780799865722699</v>
      </c>
      <c r="X5420">
        <v>0.91816538572311401</v>
      </c>
      <c r="Y5420">
        <v>11594</v>
      </c>
    </row>
    <row r="5421" spans="1:25" x14ac:dyDescent="0.25">
      <c r="A5421" t="s">
        <v>81</v>
      </c>
      <c r="B5421" t="s">
        <v>41</v>
      </c>
      <c r="C5421" s="7" t="s">
        <v>86</v>
      </c>
      <c r="D5421" s="58" t="s">
        <v>88</v>
      </c>
      <c r="E5421" s="7">
        <v>41123</v>
      </c>
      <c r="F5421">
        <v>20</v>
      </c>
      <c r="G5421">
        <v>332.342529296875</v>
      </c>
      <c r="H5421">
        <v>330.18414306640602</v>
      </c>
      <c r="I5421">
        <v>2.15840411186218</v>
      </c>
      <c r="J5421">
        <v>6.4945169724524004E-3</v>
      </c>
      <c r="K5421">
        <v>74.982391357421903</v>
      </c>
      <c r="L5421">
        <v>-4.7072420120239302</v>
      </c>
      <c r="M5421">
        <v>-0.65096259117126498</v>
      </c>
      <c r="N5421">
        <v>2.15840411186218</v>
      </c>
      <c r="O5421">
        <v>4.9677705764770499</v>
      </c>
      <c r="P5421">
        <v>9.0240507125854492</v>
      </c>
      <c r="Q5421">
        <v>-6.6535573005676296</v>
      </c>
      <c r="R5421">
        <v>10.970365524291999</v>
      </c>
      <c r="S5421">
        <v>362</v>
      </c>
      <c r="T5421">
        <v>28.2449361179306</v>
      </c>
      <c r="U5421">
        <v>5.3572921752929696</v>
      </c>
      <c r="V5421">
        <v>73.527259826660199</v>
      </c>
      <c r="W5421">
        <v>99.780799865722699</v>
      </c>
      <c r="X5421">
        <v>0.91027224063873302</v>
      </c>
      <c r="Y5421">
        <v>11594</v>
      </c>
    </row>
    <row r="5422" spans="1:25" x14ac:dyDescent="0.25">
      <c r="A5422" t="s">
        <v>81</v>
      </c>
      <c r="B5422" t="s">
        <v>41</v>
      </c>
      <c r="C5422" s="7" t="s">
        <v>86</v>
      </c>
      <c r="D5422" s="58" t="s">
        <v>88</v>
      </c>
      <c r="E5422" s="7">
        <v>41123</v>
      </c>
      <c r="F5422">
        <v>21</v>
      </c>
      <c r="G5422">
        <v>324.62579345703102</v>
      </c>
      <c r="H5422">
        <v>327.60003662109398</v>
      </c>
      <c r="I5422">
        <v>-2.97428679466248</v>
      </c>
      <c r="J5422">
        <v>-9.1622015461325593E-3</v>
      </c>
      <c r="K5422">
        <v>70.610038757324205</v>
      </c>
      <c r="L5422">
        <v>-10.274736404418899</v>
      </c>
      <c r="M5422">
        <v>-5.9615716934204102</v>
      </c>
      <c r="N5422">
        <v>-2.97428679466248</v>
      </c>
      <c r="O5422">
        <v>1.29977623000741E-2</v>
      </c>
      <c r="P5422">
        <v>4.3261623382568404</v>
      </c>
      <c r="Q5422">
        <v>-12.344311714172401</v>
      </c>
      <c r="R5422">
        <v>6.3957381248474103</v>
      </c>
      <c r="S5422">
        <v>362</v>
      </c>
      <c r="T5422">
        <v>31.627835893415099</v>
      </c>
      <c r="U5422">
        <v>5.6965708732604998</v>
      </c>
      <c r="V5422">
        <v>73.527259826660199</v>
      </c>
      <c r="W5422">
        <v>99.780799865722699</v>
      </c>
      <c r="X5422">
        <v>0.90991222858428999</v>
      </c>
      <c r="Y5422">
        <v>11594</v>
      </c>
    </row>
    <row r="5423" spans="1:25" x14ac:dyDescent="0.25">
      <c r="A5423" t="s">
        <v>81</v>
      </c>
      <c r="B5423" t="s">
        <v>41</v>
      </c>
      <c r="C5423" s="7" t="s">
        <v>86</v>
      </c>
      <c r="D5423" s="58" t="s">
        <v>88</v>
      </c>
      <c r="E5423" s="7">
        <v>41123</v>
      </c>
      <c r="F5423">
        <v>22</v>
      </c>
      <c r="G5423">
        <v>314.59402465820301</v>
      </c>
      <c r="H5423">
        <v>311.29791259765602</v>
      </c>
      <c r="I5423">
        <v>3.2961292266845699</v>
      </c>
      <c r="J5423">
        <v>1.04774050414562E-2</v>
      </c>
      <c r="K5423">
        <v>67.848594665527301</v>
      </c>
      <c r="L5423">
        <v>-3.37013936042786</v>
      </c>
      <c r="M5423">
        <v>0.56834614276885997</v>
      </c>
      <c r="N5423">
        <v>3.2961292266845699</v>
      </c>
      <c r="O5423">
        <v>6.0239124298095703</v>
      </c>
      <c r="P5423">
        <v>9.9623975753784197</v>
      </c>
      <c r="Q5423">
        <v>-5.2599339485168501</v>
      </c>
      <c r="R5423">
        <v>11.8521919250488</v>
      </c>
      <c r="S5423">
        <v>362</v>
      </c>
      <c r="T5423">
        <v>27.058788451080801</v>
      </c>
      <c r="U5423">
        <v>5.2017168998718297</v>
      </c>
      <c r="V5423">
        <v>73.527259826660199</v>
      </c>
      <c r="W5423">
        <v>99.780799865722699</v>
      </c>
      <c r="X5423">
        <v>0.91024637222289995</v>
      </c>
      <c r="Y5423">
        <v>11594</v>
      </c>
    </row>
    <row r="5424" spans="1:25" x14ac:dyDescent="0.25">
      <c r="A5424" t="s">
        <v>81</v>
      </c>
      <c r="B5424" t="s">
        <v>41</v>
      </c>
      <c r="C5424" s="7" t="s">
        <v>86</v>
      </c>
      <c r="D5424" s="58" t="s">
        <v>88</v>
      </c>
      <c r="E5424" s="7">
        <v>41123</v>
      </c>
      <c r="F5424">
        <v>23</v>
      </c>
      <c r="G5424">
        <v>300.74996948242199</v>
      </c>
      <c r="H5424">
        <v>296.52850341796898</v>
      </c>
      <c r="I5424">
        <v>4.2214794158935502</v>
      </c>
      <c r="J5424">
        <v>1.4036507345736001E-2</v>
      </c>
      <c r="K5424">
        <v>65.466552734375</v>
      </c>
      <c r="L5424">
        <v>-2.2675867080688499</v>
      </c>
      <c r="M5424">
        <v>1.56620597839355</v>
      </c>
      <c r="N5424">
        <v>4.2214794158935502</v>
      </c>
      <c r="O5424">
        <v>6.8767528533935502</v>
      </c>
      <c r="P5424">
        <v>10.710545539856</v>
      </c>
      <c r="Q5424">
        <v>-4.1071472167968803</v>
      </c>
      <c r="R5424">
        <v>12.5501050949097</v>
      </c>
      <c r="S5424">
        <v>362</v>
      </c>
      <c r="T5424">
        <v>25.742388634070899</v>
      </c>
      <c r="U5424">
        <v>5.0634450912475604</v>
      </c>
      <c r="V5424">
        <v>73.527259826660199</v>
      </c>
      <c r="W5424">
        <v>99.780799865722699</v>
      </c>
      <c r="X5424">
        <v>0.91432571411132801</v>
      </c>
      <c r="Y5424">
        <v>11594</v>
      </c>
    </row>
    <row r="5425" spans="1:25" x14ac:dyDescent="0.25">
      <c r="A5425" t="s">
        <v>81</v>
      </c>
      <c r="B5425" t="s">
        <v>41</v>
      </c>
      <c r="C5425" s="7" t="s">
        <v>86</v>
      </c>
      <c r="D5425" s="58" t="s">
        <v>88</v>
      </c>
      <c r="E5425" s="7">
        <v>41123</v>
      </c>
      <c r="F5425">
        <v>24</v>
      </c>
      <c r="G5425">
        <v>286.13858032226602</v>
      </c>
      <c r="H5425">
        <v>281.63244628906301</v>
      </c>
      <c r="I5425">
        <v>4.5061597824096697</v>
      </c>
      <c r="J5425">
        <v>1.57481729984283E-2</v>
      </c>
      <c r="K5425">
        <v>65.431335449218807</v>
      </c>
      <c r="L5425">
        <v>-1.72060990333557</v>
      </c>
      <c r="M5425">
        <v>1.9582161903381301</v>
      </c>
      <c r="N5425">
        <v>4.5061597824096697</v>
      </c>
      <c r="O5425">
        <v>7.0541038513183603</v>
      </c>
      <c r="P5425">
        <v>10.7329301834106</v>
      </c>
      <c r="Q5425">
        <v>-3.4858129024505602</v>
      </c>
      <c r="R5425">
        <v>12.498131752014199</v>
      </c>
      <c r="S5425">
        <v>362</v>
      </c>
      <c r="T5425">
        <v>23.996751213866801</v>
      </c>
      <c r="U5425">
        <v>4.8587741851806596</v>
      </c>
      <c r="V5425">
        <v>73.527259826660199</v>
      </c>
      <c r="W5425">
        <v>99.780799865722699</v>
      </c>
      <c r="X5425">
        <v>0.91628956794738803</v>
      </c>
      <c r="Y5425">
        <v>11594</v>
      </c>
    </row>
    <row r="5426" spans="1:25" x14ac:dyDescent="0.25">
      <c r="A5426" t="s">
        <v>81</v>
      </c>
      <c r="B5426" t="s">
        <v>41</v>
      </c>
      <c r="C5426" s="7" t="s">
        <v>86</v>
      </c>
      <c r="D5426" s="58" t="s">
        <v>88</v>
      </c>
      <c r="E5426" s="7">
        <v>41129</v>
      </c>
      <c r="F5426">
        <v>1</v>
      </c>
      <c r="G5426">
        <v>275.277099609375</v>
      </c>
      <c r="H5426">
        <v>272.84371948242199</v>
      </c>
      <c r="I5426">
        <v>2.43338894844055</v>
      </c>
      <c r="J5426">
        <v>8.8397795334458403E-3</v>
      </c>
      <c r="K5426">
        <v>64.244720458984403</v>
      </c>
      <c r="L5426">
        <v>-4.1386370658874503</v>
      </c>
      <c r="M5426">
        <v>-0.25583073496818498</v>
      </c>
      <c r="N5426">
        <v>2.43338894844055</v>
      </c>
      <c r="O5426">
        <v>5.1226086616516104</v>
      </c>
      <c r="P5426">
        <v>9.0054149627685494</v>
      </c>
      <c r="Q5426">
        <v>-6.0017151832580602</v>
      </c>
      <c r="R5426">
        <v>10.868493080139199</v>
      </c>
      <c r="S5426">
        <v>362</v>
      </c>
      <c r="T5426">
        <v>26.276014493350701</v>
      </c>
      <c r="U5426">
        <v>5.1281790733337402</v>
      </c>
      <c r="V5426">
        <v>74.497451782226605</v>
      </c>
      <c r="W5426">
        <v>98.847824096679702</v>
      </c>
      <c r="X5426">
        <v>0.89550948143005404</v>
      </c>
      <c r="Y5426">
        <v>11594</v>
      </c>
    </row>
    <row r="5427" spans="1:25" x14ac:dyDescent="0.25">
      <c r="A5427" t="s">
        <v>81</v>
      </c>
      <c r="B5427" t="s">
        <v>41</v>
      </c>
      <c r="C5427" s="7" t="s">
        <v>86</v>
      </c>
      <c r="D5427" s="58" t="s">
        <v>88</v>
      </c>
      <c r="E5427" s="7">
        <v>41129</v>
      </c>
      <c r="F5427">
        <v>2</v>
      </c>
      <c r="G5427">
        <v>262.16296386718801</v>
      </c>
      <c r="H5427">
        <v>265.17141723632801</v>
      </c>
      <c r="I5427">
        <v>-3.0084431171417201</v>
      </c>
      <c r="J5427">
        <v>-1.14754689857364E-2</v>
      </c>
      <c r="K5427">
        <v>63.288730621337898</v>
      </c>
      <c r="L5427">
        <v>-9.6444883346557599</v>
      </c>
      <c r="M5427">
        <v>-5.7238588333129901</v>
      </c>
      <c r="N5427">
        <v>-3.0084431171417201</v>
      </c>
      <c r="O5427">
        <v>-0.29302731156349199</v>
      </c>
      <c r="P5427">
        <v>3.6276016235351598</v>
      </c>
      <c r="Q5427">
        <v>-11.525713920593301</v>
      </c>
      <c r="R5427">
        <v>5.50882816314697</v>
      </c>
      <c r="S5427">
        <v>362</v>
      </c>
      <c r="T5427">
        <v>26.543922614204298</v>
      </c>
      <c r="U5427">
        <v>5.1781334877014196</v>
      </c>
      <c r="V5427">
        <v>74.497451782226605</v>
      </c>
      <c r="W5427">
        <v>98.847824096679702</v>
      </c>
      <c r="X5427">
        <v>0.89147609472274802</v>
      </c>
      <c r="Y5427">
        <v>11594</v>
      </c>
    </row>
    <row r="5428" spans="1:25" x14ac:dyDescent="0.25">
      <c r="A5428" t="s">
        <v>81</v>
      </c>
      <c r="B5428" t="s">
        <v>41</v>
      </c>
      <c r="C5428" s="7" t="s">
        <v>86</v>
      </c>
      <c r="D5428" s="58" t="s">
        <v>88</v>
      </c>
      <c r="E5428" s="7">
        <v>41129</v>
      </c>
      <c r="F5428">
        <v>3</v>
      </c>
      <c r="G5428">
        <v>257.31930541992199</v>
      </c>
      <c r="H5428">
        <v>259.17544555664102</v>
      </c>
      <c r="I5428">
        <v>-1.85617804527283</v>
      </c>
      <c r="J5428">
        <v>-7.2135208174586296E-3</v>
      </c>
      <c r="K5428">
        <v>62.383804321289098</v>
      </c>
      <c r="L5428">
        <v>-8.2681045532226598</v>
      </c>
      <c r="M5428">
        <v>-4.4798860549926802</v>
      </c>
      <c r="N5428">
        <v>-1.85617804527283</v>
      </c>
      <c r="O5428">
        <v>0.76753002405166604</v>
      </c>
      <c r="P5428">
        <v>4.5557479858398402</v>
      </c>
      <c r="Q5428">
        <v>-10.0857954025269</v>
      </c>
      <c r="R5428">
        <v>6.3734393119812003</v>
      </c>
      <c r="S5428">
        <v>362</v>
      </c>
      <c r="T5428">
        <v>24.915288496488799</v>
      </c>
      <c r="U5428">
        <v>5.0032525062561</v>
      </c>
      <c r="V5428">
        <v>74.497451782226605</v>
      </c>
      <c r="W5428">
        <v>98.847824096679702</v>
      </c>
      <c r="X5428">
        <v>0.88965606689453103</v>
      </c>
      <c r="Y5428">
        <v>11594</v>
      </c>
    </row>
    <row r="5429" spans="1:25" x14ac:dyDescent="0.25">
      <c r="A5429" t="s">
        <v>81</v>
      </c>
      <c r="B5429" t="s">
        <v>41</v>
      </c>
      <c r="C5429" s="7" t="s">
        <v>86</v>
      </c>
      <c r="D5429" s="58" t="s">
        <v>88</v>
      </c>
      <c r="E5429" s="7">
        <v>41129</v>
      </c>
      <c r="F5429">
        <v>4</v>
      </c>
      <c r="G5429">
        <v>263.97158813476602</v>
      </c>
      <c r="H5429">
        <v>261.045166015625</v>
      </c>
      <c r="I5429">
        <v>2.92643022537231</v>
      </c>
      <c r="J5429">
        <v>1.1086156591773E-2</v>
      </c>
      <c r="K5429">
        <v>61.597709655761697</v>
      </c>
      <c r="L5429">
        <v>-3.5342762470245401</v>
      </c>
      <c r="M5429">
        <v>0.28276148438453702</v>
      </c>
      <c r="N5429">
        <v>2.92643022537231</v>
      </c>
      <c r="O5429">
        <v>5.5700993537902797</v>
      </c>
      <c r="P5429">
        <v>9.3871374130249006</v>
      </c>
      <c r="Q5429">
        <v>-5.3657970428466797</v>
      </c>
      <c r="R5429">
        <v>11.2186574935913</v>
      </c>
      <c r="S5429">
        <v>362</v>
      </c>
      <c r="T5429">
        <v>25.352406467196499</v>
      </c>
      <c r="U5429">
        <v>5.0413160324096697</v>
      </c>
      <c r="V5429">
        <v>74.497451782226605</v>
      </c>
      <c r="W5429">
        <v>98.847824096679702</v>
      </c>
      <c r="X5429">
        <v>0.86851727962493896</v>
      </c>
      <c r="Y5429">
        <v>11594</v>
      </c>
    </row>
    <row r="5430" spans="1:25" x14ac:dyDescent="0.25">
      <c r="A5430" t="s">
        <v>81</v>
      </c>
      <c r="B5430" t="s">
        <v>41</v>
      </c>
      <c r="C5430" s="7" t="s">
        <v>86</v>
      </c>
      <c r="D5430" s="58" t="s">
        <v>88</v>
      </c>
      <c r="E5430" s="7">
        <v>41129</v>
      </c>
      <c r="F5430">
        <v>5</v>
      </c>
      <c r="G5430">
        <v>281.82171630859398</v>
      </c>
      <c r="H5430">
        <v>275.53643798828102</v>
      </c>
      <c r="I5430">
        <v>6.2852873802185103</v>
      </c>
      <c r="J5430">
        <v>2.2302353754639601E-2</v>
      </c>
      <c r="K5430">
        <v>61.053695678710902</v>
      </c>
      <c r="L5430">
        <v>-0.92059123516082797</v>
      </c>
      <c r="M5430">
        <v>3.3367004394531299</v>
      </c>
      <c r="N5430">
        <v>6.2852873802185103</v>
      </c>
      <c r="O5430">
        <v>9.2338743209838903</v>
      </c>
      <c r="P5430">
        <v>13.4911661148071</v>
      </c>
      <c r="Q5430">
        <v>-2.96335768699646</v>
      </c>
      <c r="R5430">
        <v>15.533932685852101</v>
      </c>
      <c r="S5430">
        <v>362</v>
      </c>
      <c r="T5430">
        <v>30.775933816624701</v>
      </c>
      <c r="U5430">
        <v>5.6227769851684597</v>
      </c>
      <c r="V5430">
        <v>74.497451782226605</v>
      </c>
      <c r="W5430">
        <v>98.847824096679702</v>
      </c>
      <c r="X5430">
        <v>0.82500004768371604</v>
      </c>
      <c r="Y5430">
        <v>11594</v>
      </c>
    </row>
    <row r="5431" spans="1:25" x14ac:dyDescent="0.25">
      <c r="A5431" t="s">
        <v>81</v>
      </c>
      <c r="B5431" t="s">
        <v>41</v>
      </c>
      <c r="C5431" s="7" t="s">
        <v>86</v>
      </c>
      <c r="D5431" s="58" t="s">
        <v>88</v>
      </c>
      <c r="E5431" s="7">
        <v>41129</v>
      </c>
      <c r="F5431">
        <v>6</v>
      </c>
      <c r="G5431">
        <v>309.82693481445301</v>
      </c>
      <c r="H5431">
        <v>305.48968505859398</v>
      </c>
      <c r="I5431">
        <v>4.3372426033020002</v>
      </c>
      <c r="J5431">
        <v>1.39989200979471E-2</v>
      </c>
      <c r="K5431">
        <v>60.213909149169901</v>
      </c>
      <c r="L5431">
        <v>-3.2286958694457999</v>
      </c>
      <c r="M5431">
        <v>1.24132192134857</v>
      </c>
      <c r="N5431">
        <v>4.3372426033020002</v>
      </c>
      <c r="O5431">
        <v>7.4331636428832999</v>
      </c>
      <c r="P5431">
        <v>11.903181076049799</v>
      </c>
      <c r="Q5431">
        <v>-5.37353420257568</v>
      </c>
      <c r="R5431">
        <v>14.0480194091797</v>
      </c>
      <c r="S5431">
        <v>362</v>
      </c>
      <c r="T5431">
        <v>32.938455012511</v>
      </c>
      <c r="U5431">
        <v>5.9037332534790004</v>
      </c>
      <c r="V5431">
        <v>74.497451782226605</v>
      </c>
      <c r="W5431">
        <v>98.847824096679702</v>
      </c>
      <c r="X5431">
        <v>0.83385574817657504</v>
      </c>
      <c r="Y5431">
        <v>11594</v>
      </c>
    </row>
    <row r="5432" spans="1:25" x14ac:dyDescent="0.25">
      <c r="A5432" t="s">
        <v>81</v>
      </c>
      <c r="B5432" t="s">
        <v>41</v>
      </c>
      <c r="C5432" s="7" t="s">
        <v>86</v>
      </c>
      <c r="D5432" s="58" t="s">
        <v>88</v>
      </c>
      <c r="E5432" s="7">
        <v>41129</v>
      </c>
      <c r="F5432">
        <v>7</v>
      </c>
      <c r="G5432">
        <v>339.73907470703102</v>
      </c>
      <c r="H5432">
        <v>335.72283935546898</v>
      </c>
      <c r="I5432">
        <v>4.0162386894226101</v>
      </c>
      <c r="J5432">
        <v>1.18215400725603E-2</v>
      </c>
      <c r="K5432">
        <v>60.0827445983887</v>
      </c>
      <c r="L5432">
        <v>-4.4891195297241202</v>
      </c>
      <c r="M5432">
        <v>0.53591525554657005</v>
      </c>
      <c r="N5432">
        <v>4.0162386894226101</v>
      </c>
      <c r="O5432">
        <v>7.4965624809265101</v>
      </c>
      <c r="P5432">
        <v>12.5215969085693</v>
      </c>
      <c r="Q5432">
        <v>-6.9002699851989702</v>
      </c>
      <c r="R5432">
        <v>14.9327478408813</v>
      </c>
      <c r="S5432">
        <v>362</v>
      </c>
      <c r="T5432">
        <v>40.724454383589503</v>
      </c>
      <c r="U5432">
        <v>6.6367664337158203</v>
      </c>
      <c r="V5432">
        <v>74.497451782226605</v>
      </c>
      <c r="W5432">
        <v>98.847824096679702</v>
      </c>
      <c r="X5432">
        <v>0.84414029121398904</v>
      </c>
      <c r="Y5432">
        <v>11594</v>
      </c>
    </row>
    <row r="5433" spans="1:25" x14ac:dyDescent="0.25">
      <c r="A5433" t="s">
        <v>81</v>
      </c>
      <c r="B5433" t="s">
        <v>41</v>
      </c>
      <c r="C5433" s="7" t="s">
        <v>86</v>
      </c>
      <c r="D5433" s="58" t="s">
        <v>88</v>
      </c>
      <c r="E5433" s="7">
        <v>41129</v>
      </c>
      <c r="F5433">
        <v>8</v>
      </c>
      <c r="G5433">
        <v>372.50265502929699</v>
      </c>
      <c r="H5433">
        <v>366.40237426757801</v>
      </c>
      <c r="I5433">
        <v>6.1002883911132804</v>
      </c>
      <c r="J5433">
        <v>1.6376495361328101E-2</v>
      </c>
      <c r="K5433">
        <v>62.197181701660199</v>
      </c>
      <c r="L5433">
        <v>-1.8130384683609</v>
      </c>
      <c r="M5433">
        <v>2.8622193336486799</v>
      </c>
      <c r="N5433">
        <v>6.1002883911132804</v>
      </c>
      <c r="O5433">
        <v>9.3383569717407209</v>
      </c>
      <c r="P5433">
        <v>14.013614654541</v>
      </c>
      <c r="Q5433">
        <v>-4.05635643005371</v>
      </c>
      <c r="R5433">
        <v>16.256933212280298</v>
      </c>
      <c r="S5433">
        <v>362</v>
      </c>
      <c r="T5433">
        <v>35.020202702508001</v>
      </c>
      <c r="U5433">
        <v>6.1748018264770499</v>
      </c>
      <c r="V5433">
        <v>74.497451782226605</v>
      </c>
      <c r="W5433">
        <v>98.847824096679702</v>
      </c>
      <c r="X5433">
        <v>0.87266546487808205</v>
      </c>
      <c r="Y5433">
        <v>11594</v>
      </c>
    </row>
    <row r="5434" spans="1:25" x14ac:dyDescent="0.25">
      <c r="A5434" t="s">
        <v>81</v>
      </c>
      <c r="B5434" t="s">
        <v>41</v>
      </c>
      <c r="C5434" s="7" t="s">
        <v>86</v>
      </c>
      <c r="D5434" s="58" t="s">
        <v>88</v>
      </c>
      <c r="E5434" s="7">
        <v>41129</v>
      </c>
      <c r="F5434">
        <v>9</v>
      </c>
      <c r="G5434">
        <v>389.74356079101602</v>
      </c>
      <c r="H5434">
        <v>386.23501586914102</v>
      </c>
      <c r="I5434">
        <v>3.5085251331329301</v>
      </c>
      <c r="J5434">
        <v>9.0021379292011296E-3</v>
      </c>
      <c r="K5434">
        <v>65.532569885253906</v>
      </c>
      <c r="L5434">
        <v>-3.96796321868896</v>
      </c>
      <c r="M5434">
        <v>0.44920673966407798</v>
      </c>
      <c r="N5434">
        <v>3.5085251331329301</v>
      </c>
      <c r="O5434">
        <v>6.5678434371948198</v>
      </c>
      <c r="P5434">
        <v>10.985013008117701</v>
      </c>
      <c r="Q5434">
        <v>-6.0874438285827601</v>
      </c>
      <c r="R5434">
        <v>13.104494094848601</v>
      </c>
      <c r="S5434">
        <v>362</v>
      </c>
      <c r="T5434">
        <v>31.740357900216399</v>
      </c>
      <c r="U5434">
        <v>5.8339347839355504</v>
      </c>
      <c r="V5434">
        <v>74.497451782226605</v>
      </c>
      <c r="W5434">
        <v>98.847824096679702</v>
      </c>
      <c r="X5434">
        <v>0.89936900138855003</v>
      </c>
      <c r="Y5434">
        <v>11594</v>
      </c>
    </row>
    <row r="5435" spans="1:25" x14ac:dyDescent="0.25">
      <c r="A5435" t="s">
        <v>81</v>
      </c>
      <c r="B5435" t="s">
        <v>41</v>
      </c>
      <c r="C5435" s="7" t="s">
        <v>86</v>
      </c>
      <c r="D5435" s="58" t="s">
        <v>88</v>
      </c>
      <c r="E5435" s="7">
        <v>41129</v>
      </c>
      <c r="F5435">
        <v>10</v>
      </c>
      <c r="G5435">
        <v>417.37158203125</v>
      </c>
      <c r="H5435">
        <v>414.54147338867199</v>
      </c>
      <c r="I5435">
        <v>2.8301162719726598</v>
      </c>
      <c r="J5435">
        <v>6.7808073945343503E-3</v>
      </c>
      <c r="K5435">
        <v>69.307220458984403</v>
      </c>
      <c r="L5435">
        <v>-4.1435689926147496</v>
      </c>
      <c r="M5435">
        <v>-2.3459216579794901E-2</v>
      </c>
      <c r="N5435">
        <v>2.8301162719726598</v>
      </c>
      <c r="O5435">
        <v>5.6836915016174299</v>
      </c>
      <c r="P5435">
        <v>9.8038015365600604</v>
      </c>
      <c r="Q5435">
        <v>-6.1205115318298304</v>
      </c>
      <c r="R5435">
        <v>11.780743598938001</v>
      </c>
      <c r="S5435">
        <v>362</v>
      </c>
      <c r="T5435">
        <v>27.197275768687199</v>
      </c>
      <c r="U5435">
        <v>5.4415955543518102</v>
      </c>
      <c r="V5435">
        <v>74.497451782226605</v>
      </c>
      <c r="W5435">
        <v>98.847824096679702</v>
      </c>
      <c r="X5435">
        <v>0.90711975097656306</v>
      </c>
      <c r="Y5435">
        <v>11594</v>
      </c>
    </row>
    <row r="5436" spans="1:25" x14ac:dyDescent="0.25">
      <c r="A5436" t="s">
        <v>81</v>
      </c>
      <c r="B5436" t="s">
        <v>41</v>
      </c>
      <c r="C5436" s="7" t="s">
        <v>86</v>
      </c>
      <c r="D5436" s="58" t="s">
        <v>88</v>
      </c>
      <c r="E5436" s="7">
        <v>41129</v>
      </c>
      <c r="F5436">
        <v>11</v>
      </c>
      <c r="G5436">
        <v>437.22689819335898</v>
      </c>
      <c r="H5436">
        <v>431.39831542968801</v>
      </c>
      <c r="I5436">
        <v>5.8286228179931596</v>
      </c>
      <c r="J5436">
        <v>1.3330887071788301E-2</v>
      </c>
      <c r="K5436">
        <v>72.727989196777301</v>
      </c>
      <c r="L5436">
        <v>-1.78587186336517</v>
      </c>
      <c r="M5436">
        <v>2.7128331661224401</v>
      </c>
      <c r="N5436">
        <v>5.8286228179931596</v>
      </c>
      <c r="O5436">
        <v>8.9444122314453107</v>
      </c>
      <c r="P5436">
        <v>13.443117141723601</v>
      </c>
      <c r="Q5436">
        <v>-3.94447541236877</v>
      </c>
      <c r="R5436">
        <v>15.6017208099365</v>
      </c>
      <c r="S5436">
        <v>362</v>
      </c>
      <c r="T5436">
        <v>32.609573480620803</v>
      </c>
      <c r="U5436">
        <v>5.9416217803955096</v>
      </c>
      <c r="V5436">
        <v>74.497451782226605</v>
      </c>
      <c r="W5436">
        <v>98.847824096679702</v>
      </c>
      <c r="X5436">
        <v>0.91131198406219505</v>
      </c>
      <c r="Y5436">
        <v>11594</v>
      </c>
    </row>
    <row r="5437" spans="1:25" x14ac:dyDescent="0.25">
      <c r="A5437" t="s">
        <v>81</v>
      </c>
      <c r="B5437" t="s">
        <v>41</v>
      </c>
      <c r="C5437" s="7" t="s">
        <v>86</v>
      </c>
      <c r="D5437" s="58" t="s">
        <v>88</v>
      </c>
      <c r="E5437" s="7">
        <v>41129</v>
      </c>
      <c r="F5437">
        <v>12</v>
      </c>
      <c r="G5437">
        <v>437.82791137695301</v>
      </c>
      <c r="H5437">
        <v>436.11672973632801</v>
      </c>
      <c r="I5437">
        <v>1.7111999988555899</v>
      </c>
      <c r="J5437">
        <v>3.9083845913410204E-3</v>
      </c>
      <c r="K5437">
        <v>76.365318298339801</v>
      </c>
      <c r="L5437">
        <v>-5.4843411445617702</v>
      </c>
      <c r="M5437">
        <v>-1.2331570386886599</v>
      </c>
      <c r="N5437">
        <v>1.7111999988555899</v>
      </c>
      <c r="O5437">
        <v>4.65555715560913</v>
      </c>
      <c r="P5437">
        <v>8.9067411422729492</v>
      </c>
      <c r="Q5437">
        <v>-7.5241770744323704</v>
      </c>
      <c r="R5437">
        <v>10.946577072143601</v>
      </c>
      <c r="S5437">
        <v>362</v>
      </c>
      <c r="T5437">
        <v>29.387873783921599</v>
      </c>
      <c r="U5437">
        <v>5.6147103309631303</v>
      </c>
      <c r="V5437">
        <v>74.497451782226605</v>
      </c>
      <c r="W5437">
        <v>98.847824096679702</v>
      </c>
      <c r="X5437">
        <v>0.92043215036392201</v>
      </c>
      <c r="Y5437">
        <v>11594</v>
      </c>
    </row>
    <row r="5438" spans="1:25" x14ac:dyDescent="0.25">
      <c r="A5438" t="s">
        <v>81</v>
      </c>
      <c r="B5438" t="s">
        <v>41</v>
      </c>
      <c r="C5438" s="7" t="s">
        <v>86</v>
      </c>
      <c r="D5438" s="58" t="s">
        <v>88</v>
      </c>
      <c r="E5438" s="7">
        <v>41129</v>
      </c>
      <c r="F5438">
        <v>13</v>
      </c>
      <c r="G5438">
        <v>433.71429443359398</v>
      </c>
      <c r="H5438">
        <v>435.06600952148398</v>
      </c>
      <c r="I5438">
        <v>-1.3517144918441799</v>
      </c>
      <c r="J5438">
        <v>-3.1166011467576001E-3</v>
      </c>
      <c r="K5438">
        <v>79.841552734375</v>
      </c>
      <c r="L5438">
        <v>-8.1011009216308594</v>
      </c>
      <c r="M5438">
        <v>-4.1135087013244602</v>
      </c>
      <c r="N5438">
        <v>-1.3517144918441799</v>
      </c>
      <c r="O5438">
        <v>1.4100798368453999</v>
      </c>
      <c r="P5438">
        <v>5.3976721763610804</v>
      </c>
      <c r="Q5438">
        <v>-10.014458656311</v>
      </c>
      <c r="R5438">
        <v>7.3110294342040998</v>
      </c>
      <c r="S5438">
        <v>362</v>
      </c>
      <c r="T5438">
        <v>26.097298399814498</v>
      </c>
      <c r="U5438">
        <v>5.2665743827819798</v>
      </c>
      <c r="V5438">
        <v>74.497451782226605</v>
      </c>
      <c r="W5438">
        <v>98.847824096679702</v>
      </c>
      <c r="X5438">
        <v>0.92969954013824496</v>
      </c>
      <c r="Y5438">
        <v>11594</v>
      </c>
    </row>
    <row r="5439" spans="1:25" x14ac:dyDescent="0.25">
      <c r="A5439" t="s">
        <v>81</v>
      </c>
      <c r="B5439" t="s">
        <v>41</v>
      </c>
      <c r="C5439" s="7" t="s">
        <v>86</v>
      </c>
      <c r="D5439" s="58" t="s">
        <v>88</v>
      </c>
      <c r="E5439" s="7">
        <v>41129</v>
      </c>
      <c r="F5439">
        <v>14</v>
      </c>
      <c r="G5439">
        <v>439.84323120117199</v>
      </c>
      <c r="H5439">
        <v>432.44552612304699</v>
      </c>
      <c r="I5439">
        <v>7.397705078125</v>
      </c>
      <c r="J5439">
        <v>1.68189592659473E-2</v>
      </c>
      <c r="K5439">
        <v>82.898765563964801</v>
      </c>
      <c r="L5439">
        <v>0.80806070566177401</v>
      </c>
      <c r="M5439">
        <v>4.70127630233765</v>
      </c>
      <c r="N5439">
        <v>7.397705078125</v>
      </c>
      <c r="O5439">
        <v>10.094134330749499</v>
      </c>
      <c r="P5439">
        <v>13.987348556518601</v>
      </c>
      <c r="Q5439">
        <v>-1.0600118637085001</v>
      </c>
      <c r="R5439">
        <v>15.8554220199585</v>
      </c>
      <c r="S5439">
        <v>362</v>
      </c>
      <c r="T5439">
        <v>25.2424781057925</v>
      </c>
      <c r="U5439">
        <v>5.1419267654418901</v>
      </c>
      <c r="V5439">
        <v>74.497451782226605</v>
      </c>
      <c r="W5439">
        <v>98.847824096679702</v>
      </c>
      <c r="X5439">
        <v>0.92913895845413197</v>
      </c>
      <c r="Y5439">
        <v>11594</v>
      </c>
    </row>
    <row r="5440" spans="1:25" x14ac:dyDescent="0.25">
      <c r="A5440" t="s">
        <v>81</v>
      </c>
      <c r="B5440" t="s">
        <v>41</v>
      </c>
      <c r="C5440" s="7" t="s">
        <v>86</v>
      </c>
      <c r="D5440" s="58" t="s">
        <v>88</v>
      </c>
      <c r="E5440" s="7">
        <v>41129</v>
      </c>
      <c r="F5440">
        <v>15</v>
      </c>
      <c r="G5440">
        <v>432.899169921875</v>
      </c>
      <c r="H5440">
        <v>407.44924926757801</v>
      </c>
      <c r="I5440">
        <v>25.449907302856399</v>
      </c>
      <c r="J5440">
        <v>5.8789458125829697E-2</v>
      </c>
      <c r="K5440">
        <v>85.120597839355497</v>
      </c>
      <c r="L5440">
        <v>18.0865688323975</v>
      </c>
      <c r="M5440">
        <v>22.436887741088899</v>
      </c>
      <c r="N5440">
        <v>25.449907302856399</v>
      </c>
      <c r="O5440">
        <v>28.462926864623999</v>
      </c>
      <c r="P5440">
        <v>32.813243865966797</v>
      </c>
      <c r="Q5440">
        <v>15.9991645812988</v>
      </c>
      <c r="R5440">
        <v>34.900650024414098</v>
      </c>
      <c r="S5440">
        <v>362</v>
      </c>
      <c r="T5440">
        <v>32.437881038255</v>
      </c>
      <c r="U5440">
        <v>5.74564409255981</v>
      </c>
      <c r="V5440">
        <v>74.497451782226605</v>
      </c>
      <c r="W5440">
        <v>98.847824096679702</v>
      </c>
      <c r="X5440">
        <v>0.92204076051712003</v>
      </c>
      <c r="Y5440">
        <v>11594</v>
      </c>
    </row>
    <row r="5441" spans="1:25" x14ac:dyDescent="0.25">
      <c r="A5441" t="s">
        <v>81</v>
      </c>
      <c r="B5441" t="s">
        <v>41</v>
      </c>
      <c r="C5441" s="7" t="s">
        <v>86</v>
      </c>
      <c r="D5441" s="58" t="s">
        <v>88</v>
      </c>
      <c r="E5441" s="7">
        <v>41129</v>
      </c>
      <c r="F5441">
        <v>16</v>
      </c>
      <c r="G5441">
        <v>422.57763671875</v>
      </c>
      <c r="H5441">
        <v>395.40951538085898</v>
      </c>
      <c r="I5441">
        <v>27.168132781982401</v>
      </c>
      <c r="J5441">
        <v>6.4291462302207905E-2</v>
      </c>
      <c r="K5441">
        <v>86.602989196777301</v>
      </c>
      <c r="L5441">
        <v>19.985721588134801</v>
      </c>
      <c r="M5441">
        <v>24.229148864746101</v>
      </c>
      <c r="N5441">
        <v>27.168132781982401</v>
      </c>
      <c r="O5441">
        <v>30.1071166992188</v>
      </c>
      <c r="P5441">
        <v>34.350543975830099</v>
      </c>
      <c r="Q5441">
        <v>17.949607849121101</v>
      </c>
      <c r="R5441">
        <v>36.3866577148438</v>
      </c>
      <c r="S5441">
        <v>362</v>
      </c>
      <c r="T5441">
        <v>31.561714740612299</v>
      </c>
      <c r="U5441">
        <v>5.6044654846191397</v>
      </c>
      <c r="V5441">
        <v>74.497451782226605</v>
      </c>
      <c r="W5441">
        <v>98.847824096679702</v>
      </c>
      <c r="X5441">
        <v>0.92366492748260498</v>
      </c>
      <c r="Y5441">
        <v>11594</v>
      </c>
    </row>
    <row r="5442" spans="1:25" x14ac:dyDescent="0.25">
      <c r="A5442" t="s">
        <v>81</v>
      </c>
      <c r="B5442" t="s">
        <v>41</v>
      </c>
      <c r="C5442" s="7" t="s">
        <v>86</v>
      </c>
      <c r="D5442" s="58" t="s">
        <v>88</v>
      </c>
      <c r="E5442" s="7">
        <v>41129</v>
      </c>
      <c r="F5442">
        <v>17</v>
      </c>
      <c r="G5442">
        <v>407.64633178710898</v>
      </c>
      <c r="H5442">
        <v>381.79531860351602</v>
      </c>
      <c r="I5442">
        <v>25.851020812988299</v>
      </c>
      <c r="J5442">
        <v>6.34153187274933E-2</v>
      </c>
      <c r="K5442">
        <v>86.774650573730497</v>
      </c>
      <c r="L5442">
        <v>19.383842468261701</v>
      </c>
      <c r="M5442">
        <v>23.204704284668001</v>
      </c>
      <c r="N5442">
        <v>25.851020812988299</v>
      </c>
      <c r="O5442">
        <v>28.497337341308601</v>
      </c>
      <c r="P5442">
        <v>32.318199157714801</v>
      </c>
      <c r="Q5442">
        <v>17.550487518310501</v>
      </c>
      <c r="R5442">
        <v>34.151557922363303</v>
      </c>
      <c r="S5442">
        <v>362</v>
      </c>
      <c r="T5442">
        <v>25.811560036014701</v>
      </c>
      <c r="U5442">
        <v>5.0463666915893599</v>
      </c>
      <c r="V5442">
        <v>74.497451782226605</v>
      </c>
      <c r="W5442">
        <v>98.847824096679702</v>
      </c>
      <c r="X5442">
        <v>0.92753982543945301</v>
      </c>
      <c r="Y5442">
        <v>11594</v>
      </c>
    </row>
    <row r="5443" spans="1:25" x14ac:dyDescent="0.25">
      <c r="A5443" t="s">
        <v>81</v>
      </c>
      <c r="B5443" t="s">
        <v>41</v>
      </c>
      <c r="C5443" s="7" t="s">
        <v>86</v>
      </c>
      <c r="D5443" s="58" t="s">
        <v>88</v>
      </c>
      <c r="E5443" s="7">
        <v>41129</v>
      </c>
      <c r="F5443">
        <v>18</v>
      </c>
      <c r="G5443">
        <v>384.78451538085898</v>
      </c>
      <c r="H5443">
        <v>358.00088500976602</v>
      </c>
      <c r="I5443">
        <v>26.783628463745099</v>
      </c>
      <c r="J5443">
        <v>6.9606825709342998E-2</v>
      </c>
      <c r="K5443">
        <v>85.515846252441406</v>
      </c>
      <c r="L5443">
        <v>20.731573104858398</v>
      </c>
      <c r="M5443">
        <v>24.307176589965799</v>
      </c>
      <c r="N5443">
        <v>26.783628463745099</v>
      </c>
      <c r="O5443">
        <v>29.260082244873001</v>
      </c>
      <c r="P5443">
        <v>32.835685729980497</v>
      </c>
      <c r="Q5443">
        <v>19.015897750854499</v>
      </c>
      <c r="R5443">
        <v>34.551357269287102</v>
      </c>
      <c r="S5443">
        <v>362</v>
      </c>
      <c r="T5443">
        <v>22.850398431519402</v>
      </c>
      <c r="U5443">
        <v>4.7224445343017596</v>
      </c>
      <c r="V5443">
        <v>74.497451782226605</v>
      </c>
      <c r="W5443">
        <v>98.847824096679702</v>
      </c>
      <c r="X5443">
        <v>0.92683875560760498</v>
      </c>
      <c r="Y5443">
        <v>11594</v>
      </c>
    </row>
    <row r="5444" spans="1:25" x14ac:dyDescent="0.25">
      <c r="A5444" t="s">
        <v>81</v>
      </c>
      <c r="B5444" t="s">
        <v>41</v>
      </c>
      <c r="C5444" s="7" t="s">
        <v>86</v>
      </c>
      <c r="D5444" s="58" t="s">
        <v>88</v>
      </c>
      <c r="E5444" s="7">
        <v>41129</v>
      </c>
      <c r="F5444">
        <v>19</v>
      </c>
      <c r="G5444">
        <v>362.08197021484398</v>
      </c>
      <c r="H5444">
        <v>350.35134887695301</v>
      </c>
      <c r="I5444">
        <v>11.730616569519</v>
      </c>
      <c r="J5444">
        <v>3.2397683709859799E-2</v>
      </c>
      <c r="K5444">
        <v>82.651405334472699</v>
      </c>
      <c r="L5444">
        <v>5.6876678466796902</v>
      </c>
      <c r="M5444">
        <v>9.2578907012939506</v>
      </c>
      <c r="N5444">
        <v>11.730616569519</v>
      </c>
      <c r="O5444">
        <v>14.2033424377441</v>
      </c>
      <c r="P5444">
        <v>17.773565292358398</v>
      </c>
      <c r="Q5444">
        <v>3.9745759963989298</v>
      </c>
      <c r="R5444">
        <v>19.486656188964801</v>
      </c>
      <c r="S5444">
        <v>362</v>
      </c>
      <c r="T5444">
        <v>22.083668675041999</v>
      </c>
      <c r="U5444">
        <v>4.7153382301330602</v>
      </c>
      <c r="V5444">
        <v>74.497451782226605</v>
      </c>
      <c r="W5444">
        <v>98.847824096679702</v>
      </c>
      <c r="X5444">
        <v>0.91816538572311401</v>
      </c>
      <c r="Y5444">
        <v>11594</v>
      </c>
    </row>
    <row r="5445" spans="1:25" x14ac:dyDescent="0.25">
      <c r="A5445" t="s">
        <v>81</v>
      </c>
      <c r="B5445" t="s">
        <v>41</v>
      </c>
      <c r="C5445" s="7" t="s">
        <v>86</v>
      </c>
      <c r="D5445" s="58" t="s">
        <v>88</v>
      </c>
      <c r="E5445" s="7">
        <v>41129</v>
      </c>
      <c r="F5445">
        <v>20</v>
      </c>
      <c r="G5445">
        <v>353.21441650390602</v>
      </c>
      <c r="H5445">
        <v>345.15576171875</v>
      </c>
      <c r="I5445">
        <v>8.0586376190185494</v>
      </c>
      <c r="J5445">
        <v>2.28151436895132E-2</v>
      </c>
      <c r="K5445">
        <v>78.874122619628906</v>
      </c>
      <c r="L5445">
        <v>2.1208038330078098</v>
      </c>
      <c r="M5445">
        <v>5.6289243698120099</v>
      </c>
      <c r="N5445">
        <v>8.0586376190185494</v>
      </c>
      <c r="O5445">
        <v>10.488350868225099</v>
      </c>
      <c r="P5445">
        <v>13.9964714050293</v>
      </c>
      <c r="Q5445">
        <v>0.43751040101051297</v>
      </c>
      <c r="R5445">
        <v>15.6797647476196</v>
      </c>
      <c r="S5445">
        <v>362</v>
      </c>
      <c r="T5445">
        <v>20.978641883423698</v>
      </c>
      <c r="U5445">
        <v>4.6333165168762198</v>
      </c>
      <c r="V5445">
        <v>74.497451782226605</v>
      </c>
      <c r="W5445">
        <v>98.847824096679702</v>
      </c>
      <c r="X5445">
        <v>0.91027224063873302</v>
      </c>
      <c r="Y5445">
        <v>11594</v>
      </c>
    </row>
    <row r="5446" spans="1:25" x14ac:dyDescent="0.25">
      <c r="A5446" t="s">
        <v>81</v>
      </c>
      <c r="B5446" t="s">
        <v>41</v>
      </c>
      <c r="C5446" s="7" t="s">
        <v>86</v>
      </c>
      <c r="D5446" s="58" t="s">
        <v>88</v>
      </c>
      <c r="E5446" s="7">
        <v>41129</v>
      </c>
      <c r="F5446">
        <v>21</v>
      </c>
      <c r="G5446">
        <v>340.30023193359398</v>
      </c>
      <c r="H5446">
        <v>338.51623535156301</v>
      </c>
      <c r="I5446">
        <v>1.7840017080307</v>
      </c>
      <c r="J5446">
        <v>5.2424347959458802E-3</v>
      </c>
      <c r="K5446">
        <v>74.400527954101605</v>
      </c>
      <c r="L5446">
        <v>-4.6151890754699698</v>
      </c>
      <c r="M5446">
        <v>-0.83449530601501498</v>
      </c>
      <c r="N5446">
        <v>1.7840017080307</v>
      </c>
      <c r="O5446">
        <v>4.4024987220764196</v>
      </c>
      <c r="P5446">
        <v>8.1831932067871094</v>
      </c>
      <c r="Q5446">
        <v>-6.4292707443237296</v>
      </c>
      <c r="R5446">
        <v>9.9972743988037092</v>
      </c>
      <c r="S5446">
        <v>362</v>
      </c>
      <c r="T5446">
        <v>24.235090297743699</v>
      </c>
      <c r="U5446">
        <v>4.9933152198791504</v>
      </c>
      <c r="V5446">
        <v>74.497451782226605</v>
      </c>
      <c r="W5446">
        <v>98.847824096679702</v>
      </c>
      <c r="X5446">
        <v>0.90991222858428999</v>
      </c>
      <c r="Y5446">
        <v>11594</v>
      </c>
    </row>
    <row r="5447" spans="1:25" x14ac:dyDescent="0.25">
      <c r="A5447" t="s">
        <v>81</v>
      </c>
      <c r="B5447" t="s">
        <v>41</v>
      </c>
      <c r="C5447" s="7" t="s">
        <v>86</v>
      </c>
      <c r="D5447" s="58" t="s">
        <v>88</v>
      </c>
      <c r="E5447" s="7">
        <v>41129</v>
      </c>
      <c r="F5447">
        <v>22</v>
      </c>
      <c r="G5447">
        <v>323.19567871093801</v>
      </c>
      <c r="H5447">
        <v>322.22760009765602</v>
      </c>
      <c r="I5447">
        <v>0.96807640790939298</v>
      </c>
      <c r="J5447">
        <v>2.9953259509056798E-3</v>
      </c>
      <c r="K5447">
        <v>71.378524780273395</v>
      </c>
      <c r="L5447">
        <v>-5.4161472320556596</v>
      </c>
      <c r="M5447">
        <v>-1.6442960500717201</v>
      </c>
      <c r="N5447">
        <v>0.96807640790939298</v>
      </c>
      <c r="O5447">
        <v>3.5804491043090798</v>
      </c>
      <c r="P5447">
        <v>7.3523001670837402</v>
      </c>
      <c r="Q5447">
        <v>-7.2259855270385698</v>
      </c>
      <c r="R5447">
        <v>9.1621389389038104</v>
      </c>
      <c r="S5447">
        <v>362</v>
      </c>
      <c r="T5447">
        <v>24.499535219140899</v>
      </c>
      <c r="U5447">
        <v>4.9816360473632804</v>
      </c>
      <c r="V5447">
        <v>74.497451782226605</v>
      </c>
      <c r="W5447">
        <v>98.847824096679702</v>
      </c>
      <c r="X5447">
        <v>0.91024637222289995</v>
      </c>
      <c r="Y5447">
        <v>11594</v>
      </c>
    </row>
    <row r="5448" spans="1:25" x14ac:dyDescent="0.25">
      <c r="A5448" t="s">
        <v>81</v>
      </c>
      <c r="B5448" t="s">
        <v>41</v>
      </c>
      <c r="C5448" s="7" t="s">
        <v>86</v>
      </c>
      <c r="D5448" s="58" t="s">
        <v>88</v>
      </c>
      <c r="E5448" s="7">
        <v>41129</v>
      </c>
      <c r="F5448">
        <v>23</v>
      </c>
      <c r="G5448">
        <v>303.34655761718801</v>
      </c>
      <c r="H5448">
        <v>303.49386596679699</v>
      </c>
      <c r="I5448">
        <v>-0.14732246100902599</v>
      </c>
      <c r="J5448">
        <v>-4.85657248646021E-4</v>
      </c>
      <c r="K5448">
        <v>69.047538757324205</v>
      </c>
      <c r="L5448">
        <v>-6.0221886634826696</v>
      </c>
      <c r="M5448">
        <v>-2.55127000808716</v>
      </c>
      <c r="N5448">
        <v>-0.14732246100902599</v>
      </c>
      <c r="O5448">
        <v>2.2566251754760702</v>
      </c>
      <c r="P5448">
        <v>5.7275438308715803</v>
      </c>
      <c r="Q5448">
        <v>-7.6876316070556596</v>
      </c>
      <c r="R5448">
        <v>7.3929862976074201</v>
      </c>
      <c r="S5448">
        <v>362</v>
      </c>
      <c r="T5448">
        <v>20.874593371262598</v>
      </c>
      <c r="U5448">
        <v>4.5841822624206499</v>
      </c>
      <c r="V5448">
        <v>74.497451782226605</v>
      </c>
      <c r="W5448">
        <v>98.847824096679702</v>
      </c>
      <c r="X5448">
        <v>0.91432571411132801</v>
      </c>
      <c r="Y5448">
        <v>11594</v>
      </c>
    </row>
    <row r="5449" spans="1:25" x14ac:dyDescent="0.25">
      <c r="A5449" t="s">
        <v>81</v>
      </c>
      <c r="B5449" t="s">
        <v>41</v>
      </c>
      <c r="C5449" s="7" t="s">
        <v>86</v>
      </c>
      <c r="D5449" s="58" t="s">
        <v>88</v>
      </c>
      <c r="E5449" s="7">
        <v>41129</v>
      </c>
      <c r="F5449">
        <v>24</v>
      </c>
      <c r="G5449">
        <v>288.56701660156301</v>
      </c>
      <c r="H5449">
        <v>292.15911865234398</v>
      </c>
      <c r="I5449">
        <v>-3.59208416938782</v>
      </c>
      <c r="J5449">
        <v>-1.24480053782463E-2</v>
      </c>
      <c r="K5449">
        <v>65.691902160644503</v>
      </c>
      <c r="L5449">
        <v>-9.2331914901733398</v>
      </c>
      <c r="M5449">
        <v>-5.9003791809081996</v>
      </c>
      <c r="N5449">
        <v>-3.59208416938782</v>
      </c>
      <c r="O5449">
        <v>-1.2837886810302701</v>
      </c>
      <c r="P5449">
        <v>2.0490233898162802</v>
      </c>
      <c r="Q5449">
        <v>-10.8323669433594</v>
      </c>
      <c r="R5449">
        <v>3.6481988430023198</v>
      </c>
      <c r="S5449">
        <v>362</v>
      </c>
      <c r="T5449">
        <v>19.2954308708577</v>
      </c>
      <c r="U5449">
        <v>4.4017796516418501</v>
      </c>
      <c r="V5449">
        <v>74.497451782226605</v>
      </c>
      <c r="W5449">
        <v>98.847824096679702</v>
      </c>
      <c r="X5449">
        <v>0.91628956794738803</v>
      </c>
      <c r="Y5449">
        <v>11594</v>
      </c>
    </row>
    <row r="5450" spans="1:25" x14ac:dyDescent="0.25">
      <c r="A5450" t="s">
        <v>81</v>
      </c>
      <c r="B5450" t="s">
        <v>41</v>
      </c>
      <c r="C5450" s="7" t="s">
        <v>86</v>
      </c>
      <c r="D5450" s="58" t="s">
        <v>88</v>
      </c>
      <c r="E5450" s="7">
        <v>41130</v>
      </c>
      <c r="F5450">
        <v>1</v>
      </c>
      <c r="G5450">
        <v>282.59378051757801</v>
      </c>
      <c r="H5450">
        <v>282.37606811523398</v>
      </c>
      <c r="I5450">
        <v>0.217717856168747</v>
      </c>
      <c r="J5450">
        <v>7.7042699558660399E-4</v>
      </c>
      <c r="K5450">
        <v>66.008804321289105</v>
      </c>
      <c r="L5450">
        <v>-6.0260391235351598</v>
      </c>
      <c r="M5450">
        <v>-2.3371770381927499</v>
      </c>
      <c r="N5450">
        <v>0.217717856168747</v>
      </c>
      <c r="O5450">
        <v>2.7726125717163099</v>
      </c>
      <c r="P5450">
        <v>6.4614748954772896</v>
      </c>
      <c r="Q5450">
        <v>-7.7960577011108398</v>
      </c>
      <c r="R5450">
        <v>8.2314939498901403</v>
      </c>
      <c r="S5450">
        <v>362</v>
      </c>
      <c r="T5450">
        <v>23.666559275474601</v>
      </c>
      <c r="U5450">
        <v>4.8720293045043901</v>
      </c>
      <c r="V5450">
        <v>76.465133666992202</v>
      </c>
      <c r="W5450">
        <v>101.815216064453</v>
      </c>
      <c r="X5450">
        <v>0.89550948143005404</v>
      </c>
      <c r="Y5450">
        <v>11594</v>
      </c>
    </row>
    <row r="5451" spans="1:25" x14ac:dyDescent="0.25">
      <c r="A5451" t="s">
        <v>81</v>
      </c>
      <c r="B5451" t="s">
        <v>41</v>
      </c>
      <c r="C5451" s="7" t="s">
        <v>86</v>
      </c>
      <c r="D5451" s="58" t="s">
        <v>88</v>
      </c>
      <c r="E5451" s="7">
        <v>41130</v>
      </c>
      <c r="F5451">
        <v>2</v>
      </c>
      <c r="G5451">
        <v>271.63342285156301</v>
      </c>
      <c r="H5451">
        <v>270.91268920898398</v>
      </c>
      <c r="I5451">
        <v>0.72073549032211304</v>
      </c>
      <c r="J5451">
        <v>2.6533387135714301E-3</v>
      </c>
      <c r="K5451">
        <v>65.000877380371094</v>
      </c>
      <c r="L5451">
        <v>-5.5512061119079599</v>
      </c>
      <c r="M5451">
        <v>-1.84569215774536</v>
      </c>
      <c r="N5451">
        <v>0.72073549032211304</v>
      </c>
      <c r="O5451">
        <v>3.2871632575988801</v>
      </c>
      <c r="P5451">
        <v>6.99267673492432</v>
      </c>
      <c r="Q5451">
        <v>-7.3292140960693404</v>
      </c>
      <c r="R5451">
        <v>8.7706851959228498</v>
      </c>
      <c r="S5451">
        <v>362</v>
      </c>
      <c r="T5451">
        <v>23.945719659101101</v>
      </c>
      <c r="U5451">
        <v>4.89402198791504</v>
      </c>
      <c r="V5451">
        <v>76.465133666992202</v>
      </c>
      <c r="W5451">
        <v>101.815216064453</v>
      </c>
      <c r="X5451">
        <v>0.89147609472274802</v>
      </c>
      <c r="Y5451">
        <v>11594</v>
      </c>
    </row>
    <row r="5452" spans="1:25" x14ac:dyDescent="0.25">
      <c r="A5452" t="s">
        <v>81</v>
      </c>
      <c r="B5452" t="s">
        <v>41</v>
      </c>
      <c r="C5452" s="7" t="s">
        <v>86</v>
      </c>
      <c r="D5452" s="58" t="s">
        <v>88</v>
      </c>
      <c r="E5452" s="7">
        <v>41130</v>
      </c>
      <c r="F5452">
        <v>3</v>
      </c>
      <c r="G5452">
        <v>264.79937744140602</v>
      </c>
      <c r="H5452">
        <v>266.31790161132801</v>
      </c>
      <c r="I5452">
        <v>-1.5185245275497401</v>
      </c>
      <c r="J5452">
        <v>-5.73462247848511E-3</v>
      </c>
      <c r="K5452">
        <v>64.041374206542997</v>
      </c>
      <c r="L5452">
        <v>-7.8673753738403303</v>
      </c>
      <c r="M5452">
        <v>-4.1164226531982404</v>
      </c>
      <c r="N5452">
        <v>-1.5185245275497401</v>
      </c>
      <c r="O5452">
        <v>1.07937359809875</v>
      </c>
      <c r="P5452">
        <v>4.8303260803222701</v>
      </c>
      <c r="Q5452">
        <v>-9.6671867370605504</v>
      </c>
      <c r="R5452">
        <v>6.6301369667053196</v>
      </c>
      <c r="S5452">
        <v>362</v>
      </c>
      <c r="T5452">
        <v>24.451363288708301</v>
      </c>
      <c r="U5452">
        <v>4.9540343284606898</v>
      </c>
      <c r="V5452">
        <v>76.465133666992202</v>
      </c>
      <c r="W5452">
        <v>101.815216064453</v>
      </c>
      <c r="X5452">
        <v>0.88965606689453103</v>
      </c>
      <c r="Y5452">
        <v>11594</v>
      </c>
    </row>
    <row r="5453" spans="1:25" x14ac:dyDescent="0.25">
      <c r="A5453" t="s">
        <v>81</v>
      </c>
      <c r="B5453" t="s">
        <v>41</v>
      </c>
      <c r="C5453" s="7" t="s">
        <v>86</v>
      </c>
      <c r="D5453" s="58" t="s">
        <v>88</v>
      </c>
      <c r="E5453" s="7">
        <v>41130</v>
      </c>
      <c r="F5453">
        <v>4</v>
      </c>
      <c r="G5453">
        <v>266.31988525390602</v>
      </c>
      <c r="H5453">
        <v>269.26907348632801</v>
      </c>
      <c r="I5453">
        <v>-2.9491493701934801</v>
      </c>
      <c r="J5453">
        <v>-1.10737103968859E-2</v>
      </c>
      <c r="K5453">
        <v>62.709506988525398</v>
      </c>
      <c r="L5453">
        <v>-9.5874843597412092</v>
      </c>
      <c r="M5453">
        <v>-5.6655020713806197</v>
      </c>
      <c r="N5453">
        <v>-2.9491493701934801</v>
      </c>
      <c r="O5453">
        <v>-0.23279659450054199</v>
      </c>
      <c r="P5453">
        <v>3.6891853809356698</v>
      </c>
      <c r="Q5453">
        <v>-11.4693603515625</v>
      </c>
      <c r="R5453">
        <v>5.5710611343383798</v>
      </c>
      <c r="S5453">
        <v>362</v>
      </c>
      <c r="T5453">
        <v>26.5511172341721</v>
      </c>
      <c r="U5453">
        <v>5.1799201965331996</v>
      </c>
      <c r="V5453">
        <v>76.465133666992202</v>
      </c>
      <c r="W5453">
        <v>101.815216064453</v>
      </c>
      <c r="X5453">
        <v>0.86851727962493896</v>
      </c>
      <c r="Y5453">
        <v>11594</v>
      </c>
    </row>
    <row r="5454" spans="1:25" x14ac:dyDescent="0.25">
      <c r="A5454" t="s">
        <v>81</v>
      </c>
      <c r="B5454" t="s">
        <v>41</v>
      </c>
      <c r="C5454" s="7" t="s">
        <v>86</v>
      </c>
      <c r="D5454" s="58" t="s">
        <v>88</v>
      </c>
      <c r="E5454" s="7">
        <v>41130</v>
      </c>
      <c r="F5454">
        <v>5</v>
      </c>
      <c r="G5454">
        <v>279.32116699218801</v>
      </c>
      <c r="H5454">
        <v>280.78298950195301</v>
      </c>
      <c r="I5454">
        <v>-1.4618307352066</v>
      </c>
      <c r="J5454">
        <v>-5.2335122600197801E-3</v>
      </c>
      <c r="K5454">
        <v>61.726230621337898</v>
      </c>
      <c r="L5454">
        <v>-9.3595666885375994</v>
      </c>
      <c r="M5454">
        <v>-4.69352006912231</v>
      </c>
      <c r="N5454">
        <v>-1.4618307352066</v>
      </c>
      <c r="O5454">
        <v>1.76985859870911</v>
      </c>
      <c r="P5454">
        <v>6.4359045028686497</v>
      </c>
      <c r="Q5454">
        <v>-11.5984649658203</v>
      </c>
      <c r="R5454">
        <v>8.67480373382568</v>
      </c>
      <c r="S5454">
        <v>362</v>
      </c>
      <c r="T5454">
        <v>37.256047786164302</v>
      </c>
      <c r="U5454">
        <v>6.1626358032226598</v>
      </c>
      <c r="V5454">
        <v>76.465133666992202</v>
      </c>
      <c r="W5454">
        <v>101.815216064453</v>
      </c>
      <c r="X5454">
        <v>0.82500004768371604</v>
      </c>
      <c r="Y5454">
        <v>11594</v>
      </c>
    </row>
    <row r="5455" spans="1:25" x14ac:dyDescent="0.25">
      <c r="A5455" t="s">
        <v>81</v>
      </c>
      <c r="B5455" t="s">
        <v>41</v>
      </c>
      <c r="C5455" s="7" t="s">
        <v>86</v>
      </c>
      <c r="D5455" s="58" t="s">
        <v>88</v>
      </c>
      <c r="E5455" s="7">
        <v>41130</v>
      </c>
      <c r="F5455">
        <v>6</v>
      </c>
      <c r="G5455">
        <v>313.25778198242199</v>
      </c>
      <c r="H5455">
        <v>314.05029296875</v>
      </c>
      <c r="I5455">
        <v>-0.79252034425735496</v>
      </c>
      <c r="J5455">
        <v>-2.52993032336235E-3</v>
      </c>
      <c r="K5455">
        <v>61.135562896728501</v>
      </c>
      <c r="L5455">
        <v>-8.8332099914550799</v>
      </c>
      <c r="M5455">
        <v>-4.0827054977417001</v>
      </c>
      <c r="N5455">
        <v>-0.79252034425735496</v>
      </c>
      <c r="O5455">
        <v>2.4976646900177002</v>
      </c>
      <c r="P5455">
        <v>7.24816942214966</v>
      </c>
      <c r="Q5455">
        <v>-11.112633705139199</v>
      </c>
      <c r="R5455">
        <v>9.5275926589965803</v>
      </c>
      <c r="S5455">
        <v>362</v>
      </c>
      <c r="T5455">
        <v>37.1744804258446</v>
      </c>
      <c r="U5455">
        <v>6.2741837501525897</v>
      </c>
      <c r="V5455">
        <v>76.465133666992202</v>
      </c>
      <c r="W5455">
        <v>101.815216064453</v>
      </c>
      <c r="X5455">
        <v>0.83385574817657504</v>
      </c>
      <c r="Y5455">
        <v>11594</v>
      </c>
    </row>
    <row r="5456" spans="1:25" x14ac:dyDescent="0.25">
      <c r="A5456" t="s">
        <v>81</v>
      </c>
      <c r="B5456" t="s">
        <v>41</v>
      </c>
      <c r="C5456" s="7" t="s">
        <v>86</v>
      </c>
      <c r="D5456" s="58" t="s">
        <v>88</v>
      </c>
      <c r="E5456" s="7">
        <v>41130</v>
      </c>
      <c r="F5456">
        <v>7</v>
      </c>
      <c r="G5456">
        <v>344.93038940429699</v>
      </c>
      <c r="H5456">
        <v>349.88674926757801</v>
      </c>
      <c r="I5456">
        <v>-4.9563655853271502</v>
      </c>
      <c r="J5456">
        <v>-1.4369177632033801E-2</v>
      </c>
      <c r="K5456">
        <v>61.043132781982401</v>
      </c>
      <c r="L5456">
        <v>-12.901990890502899</v>
      </c>
      <c r="M5456">
        <v>-8.2076511383056605</v>
      </c>
      <c r="N5456">
        <v>-4.9563655853271502</v>
      </c>
      <c r="O5456">
        <v>-1.7050802707672099</v>
      </c>
      <c r="P5456">
        <v>2.9892594814300502</v>
      </c>
      <c r="Q5456">
        <v>-15.154465675354</v>
      </c>
      <c r="R5456">
        <v>5.2417335510253897</v>
      </c>
      <c r="S5456">
        <v>362</v>
      </c>
      <c r="T5456">
        <v>35.445452729353697</v>
      </c>
      <c r="U5456">
        <v>6.2000045776367196</v>
      </c>
      <c r="V5456">
        <v>76.465133666992202</v>
      </c>
      <c r="W5456">
        <v>101.815216064453</v>
      </c>
      <c r="X5456">
        <v>0.84414029121398904</v>
      </c>
      <c r="Y5456">
        <v>11594</v>
      </c>
    </row>
    <row r="5457" spans="1:25" x14ac:dyDescent="0.25">
      <c r="A5457" t="s">
        <v>81</v>
      </c>
      <c r="B5457" t="s">
        <v>41</v>
      </c>
      <c r="C5457" s="7" t="s">
        <v>86</v>
      </c>
      <c r="D5457" s="58" t="s">
        <v>88</v>
      </c>
      <c r="E5457" s="7">
        <v>41130</v>
      </c>
      <c r="F5457">
        <v>8</v>
      </c>
      <c r="G5457">
        <v>374.36380004882801</v>
      </c>
      <c r="H5457">
        <v>373.66616821289102</v>
      </c>
      <c r="I5457">
        <v>0.69763994216918901</v>
      </c>
      <c r="J5457">
        <v>1.86353479512036E-3</v>
      </c>
      <c r="K5457">
        <v>62.828346252441399</v>
      </c>
      <c r="L5457">
        <v>-6.2510347366332999</v>
      </c>
      <c r="M5457">
        <v>-2.14570164680481</v>
      </c>
      <c r="N5457">
        <v>0.69763994216918901</v>
      </c>
      <c r="O5457">
        <v>3.5409815311431898</v>
      </c>
      <c r="P5457">
        <v>7.6463150978088397</v>
      </c>
      <c r="Q5457">
        <v>-8.2208881378173793</v>
      </c>
      <c r="R5457">
        <v>9.6161680221557599</v>
      </c>
      <c r="S5457">
        <v>362</v>
      </c>
      <c r="T5457">
        <v>27.019621300589101</v>
      </c>
      <c r="U5457">
        <v>5.42208003997803</v>
      </c>
      <c r="V5457">
        <v>76.465133666992202</v>
      </c>
      <c r="W5457">
        <v>101.815216064453</v>
      </c>
      <c r="X5457">
        <v>0.87266546487808205</v>
      </c>
      <c r="Y5457">
        <v>11594</v>
      </c>
    </row>
    <row r="5458" spans="1:25" x14ac:dyDescent="0.25">
      <c r="A5458" t="s">
        <v>81</v>
      </c>
      <c r="B5458" t="s">
        <v>41</v>
      </c>
      <c r="C5458" s="7" t="s">
        <v>86</v>
      </c>
      <c r="D5458" s="58" t="s">
        <v>88</v>
      </c>
      <c r="E5458" s="7">
        <v>41130</v>
      </c>
      <c r="F5458">
        <v>9</v>
      </c>
      <c r="G5458">
        <v>394.17416381835898</v>
      </c>
      <c r="H5458">
        <v>392.96221923828102</v>
      </c>
      <c r="I5458">
        <v>1.2119612693786601</v>
      </c>
      <c r="J5458">
        <v>3.0746844131499499E-3</v>
      </c>
      <c r="K5458">
        <v>66.557220458984403</v>
      </c>
      <c r="L5458">
        <v>-5.9830818176269496</v>
      </c>
      <c r="M5458">
        <v>-1.7321921586990401</v>
      </c>
      <c r="N5458">
        <v>1.2119612693786601</v>
      </c>
      <c r="O5458">
        <v>4.1561145782470703</v>
      </c>
      <c r="P5458">
        <v>8.4070043563842791</v>
      </c>
      <c r="Q5458">
        <v>-8.0227766036987305</v>
      </c>
      <c r="R5458">
        <v>10.446699142456101</v>
      </c>
      <c r="S5458">
        <v>362</v>
      </c>
      <c r="T5458">
        <v>29.247064999202799</v>
      </c>
      <c r="U5458">
        <v>5.6143221855163601</v>
      </c>
      <c r="V5458">
        <v>76.465133666992202</v>
      </c>
      <c r="W5458">
        <v>101.815216064453</v>
      </c>
      <c r="X5458">
        <v>0.89936900138855003</v>
      </c>
      <c r="Y5458">
        <v>11594</v>
      </c>
    </row>
    <row r="5459" spans="1:25" x14ac:dyDescent="0.25">
      <c r="A5459" t="s">
        <v>81</v>
      </c>
      <c r="B5459" t="s">
        <v>41</v>
      </c>
      <c r="C5459" s="7" t="s">
        <v>86</v>
      </c>
      <c r="D5459" s="58" t="s">
        <v>88</v>
      </c>
      <c r="E5459" s="7">
        <v>41130</v>
      </c>
      <c r="F5459">
        <v>10</v>
      </c>
      <c r="G5459">
        <v>416.92224121093801</v>
      </c>
      <c r="H5459">
        <v>415.34259033203102</v>
      </c>
      <c r="I5459">
        <v>1.57964038848877</v>
      </c>
      <c r="J5459">
        <v>3.7888127844780701E-3</v>
      </c>
      <c r="K5459">
        <v>70.823066711425795</v>
      </c>
      <c r="L5459">
        <v>-6.1268582344055202</v>
      </c>
      <c r="M5459">
        <v>-1.57379639148712</v>
      </c>
      <c r="N5459">
        <v>1.57964038848877</v>
      </c>
      <c r="O5459">
        <v>4.7330770492553702</v>
      </c>
      <c r="P5459">
        <v>9.2861394882202095</v>
      </c>
      <c r="Q5459">
        <v>-8.3115434646606392</v>
      </c>
      <c r="R5459">
        <v>11.4708242416382</v>
      </c>
      <c r="S5459">
        <v>362</v>
      </c>
      <c r="T5459">
        <v>33.594060937734397</v>
      </c>
      <c r="U5459">
        <v>6.0134124755859402</v>
      </c>
      <c r="V5459">
        <v>76.465133666992202</v>
      </c>
      <c r="W5459">
        <v>101.815216064453</v>
      </c>
      <c r="X5459">
        <v>0.90711975097656306</v>
      </c>
      <c r="Y5459">
        <v>11594</v>
      </c>
    </row>
    <row r="5460" spans="1:25" x14ac:dyDescent="0.25">
      <c r="A5460" t="s">
        <v>81</v>
      </c>
      <c r="B5460" t="s">
        <v>41</v>
      </c>
      <c r="C5460" s="7" t="s">
        <v>86</v>
      </c>
      <c r="D5460" s="58" t="s">
        <v>88</v>
      </c>
      <c r="E5460" s="7">
        <v>41130</v>
      </c>
      <c r="F5460">
        <v>11</v>
      </c>
      <c r="G5460">
        <v>439.27505493164102</v>
      </c>
      <c r="H5460">
        <v>433.66055297851602</v>
      </c>
      <c r="I5460">
        <v>5.6145401000976598</v>
      </c>
      <c r="J5460">
        <v>1.2781376019120201E-2</v>
      </c>
      <c r="K5460">
        <v>74.698066711425795</v>
      </c>
      <c r="L5460">
        <v>-2.1379923820495601</v>
      </c>
      <c r="M5460">
        <v>2.4422667026519802</v>
      </c>
      <c r="N5460">
        <v>5.6145401000976598</v>
      </c>
      <c r="O5460">
        <v>8.7868127822875994</v>
      </c>
      <c r="P5460">
        <v>13.367072105407701</v>
      </c>
      <c r="Q5460">
        <v>-4.3357276916503897</v>
      </c>
      <c r="R5460">
        <v>15.5648078918457</v>
      </c>
      <c r="S5460">
        <v>362</v>
      </c>
      <c r="T5460">
        <v>33.857096520860097</v>
      </c>
      <c r="U5460">
        <v>6.0493330955505398</v>
      </c>
      <c r="V5460">
        <v>76.465133666992202</v>
      </c>
      <c r="W5460">
        <v>101.815216064453</v>
      </c>
      <c r="X5460">
        <v>0.91131198406219505</v>
      </c>
      <c r="Y5460">
        <v>11594</v>
      </c>
    </row>
    <row r="5461" spans="1:25" x14ac:dyDescent="0.25">
      <c r="A5461" t="s">
        <v>81</v>
      </c>
      <c r="B5461" t="s">
        <v>41</v>
      </c>
      <c r="C5461" s="7" t="s">
        <v>86</v>
      </c>
      <c r="D5461" s="58" t="s">
        <v>88</v>
      </c>
      <c r="E5461" s="7">
        <v>41130</v>
      </c>
      <c r="F5461">
        <v>12</v>
      </c>
      <c r="G5461">
        <v>439.33035278320301</v>
      </c>
      <c r="H5461">
        <v>436.28085327148398</v>
      </c>
      <c r="I5461">
        <v>3.0494761466979998</v>
      </c>
      <c r="J5461">
        <v>6.9411918520927403E-3</v>
      </c>
      <c r="K5461">
        <v>78.570419311523395</v>
      </c>
      <c r="L5461">
        <v>-4.3132638931274396</v>
      </c>
      <c r="M5461">
        <v>3.67025919258595E-2</v>
      </c>
      <c r="N5461">
        <v>3.0494761466979998</v>
      </c>
      <c r="O5461">
        <v>6.0622496604919398</v>
      </c>
      <c r="P5461">
        <v>10.4122161865234</v>
      </c>
      <c r="Q5461">
        <v>-6.4004983901977504</v>
      </c>
      <c r="R5461">
        <v>12.4994506835938</v>
      </c>
      <c r="S5461">
        <v>362</v>
      </c>
      <c r="T5461">
        <v>30.931909979613899</v>
      </c>
      <c r="U5461">
        <v>5.7451767921447798</v>
      </c>
      <c r="V5461">
        <v>76.465133666992202</v>
      </c>
      <c r="W5461">
        <v>101.815216064453</v>
      </c>
      <c r="X5461">
        <v>0.92043215036392201</v>
      </c>
      <c r="Y5461">
        <v>11594</v>
      </c>
    </row>
    <row r="5462" spans="1:25" x14ac:dyDescent="0.25">
      <c r="A5462" t="s">
        <v>81</v>
      </c>
      <c r="B5462" t="s">
        <v>41</v>
      </c>
      <c r="C5462" s="7" t="s">
        <v>86</v>
      </c>
      <c r="D5462" s="58" t="s">
        <v>88</v>
      </c>
      <c r="E5462" s="7">
        <v>41130</v>
      </c>
      <c r="F5462">
        <v>13</v>
      </c>
      <c r="G5462">
        <v>436.16763305664102</v>
      </c>
      <c r="H5462">
        <v>435.79150390625</v>
      </c>
      <c r="I5462">
        <v>0.37612575292587302</v>
      </c>
      <c r="J5462">
        <v>8.6234218906611204E-4</v>
      </c>
      <c r="K5462">
        <v>82.299293518066406</v>
      </c>
      <c r="L5462">
        <v>-6.6662306785583496</v>
      </c>
      <c r="M5462">
        <v>-2.5055494308471702</v>
      </c>
      <c r="N5462">
        <v>0.37612575292587302</v>
      </c>
      <c r="O5462">
        <v>3.25780081748962</v>
      </c>
      <c r="P5462">
        <v>7.4184818267822301</v>
      </c>
      <c r="Q5462">
        <v>-8.6626405715942401</v>
      </c>
      <c r="R5462">
        <v>9.4148921966552699</v>
      </c>
      <c r="S5462">
        <v>362</v>
      </c>
      <c r="T5462">
        <v>28.312605946467102</v>
      </c>
      <c r="U5462">
        <v>5.4951796531677202</v>
      </c>
      <c r="V5462">
        <v>76.465133666992202</v>
      </c>
      <c r="W5462">
        <v>101.815216064453</v>
      </c>
      <c r="X5462">
        <v>0.92969954013824496</v>
      </c>
      <c r="Y5462">
        <v>11594</v>
      </c>
    </row>
    <row r="5463" spans="1:25" x14ac:dyDescent="0.25">
      <c r="A5463" t="s">
        <v>81</v>
      </c>
      <c r="B5463" t="s">
        <v>41</v>
      </c>
      <c r="C5463" s="7" t="s">
        <v>86</v>
      </c>
      <c r="D5463" s="58" t="s">
        <v>88</v>
      </c>
      <c r="E5463" s="7">
        <v>41130</v>
      </c>
      <c r="F5463">
        <v>14</v>
      </c>
      <c r="G5463">
        <v>435.429443359375</v>
      </c>
      <c r="H5463">
        <v>437.46115112304699</v>
      </c>
      <c r="I5463">
        <v>-2.0317120552063002</v>
      </c>
      <c r="J5463">
        <v>-4.6659959480166401E-3</v>
      </c>
      <c r="K5463">
        <v>85.4542236328125</v>
      </c>
      <c r="L5463">
        <v>-10.314704895019499</v>
      </c>
      <c r="M5463">
        <v>-5.4210453033447301</v>
      </c>
      <c r="N5463">
        <v>-2.0317120552063002</v>
      </c>
      <c r="O5463">
        <v>1.35762119293213</v>
      </c>
      <c r="P5463">
        <v>6.2512798309326199</v>
      </c>
      <c r="Q5463">
        <v>-12.6628170013428</v>
      </c>
      <c r="R5463">
        <v>8.5993928909301793</v>
      </c>
      <c r="S5463">
        <v>362</v>
      </c>
      <c r="T5463">
        <v>39.384088377555599</v>
      </c>
      <c r="U5463">
        <v>6.4632530212402299</v>
      </c>
      <c r="V5463">
        <v>76.465133666992202</v>
      </c>
      <c r="W5463">
        <v>101.815216064453</v>
      </c>
      <c r="X5463">
        <v>0.92913895845413197</v>
      </c>
      <c r="Y5463">
        <v>11594</v>
      </c>
    </row>
    <row r="5464" spans="1:25" x14ac:dyDescent="0.25">
      <c r="A5464" t="s">
        <v>81</v>
      </c>
      <c r="B5464" t="s">
        <v>41</v>
      </c>
      <c r="C5464" s="7" t="s">
        <v>86</v>
      </c>
      <c r="D5464" s="58" t="s">
        <v>88</v>
      </c>
      <c r="E5464" s="7">
        <v>41130</v>
      </c>
      <c r="F5464">
        <v>15</v>
      </c>
      <c r="G5464">
        <v>425.71600341796898</v>
      </c>
      <c r="H5464">
        <v>408.00018310546898</v>
      </c>
      <c r="I5464">
        <v>17.715812683105501</v>
      </c>
      <c r="J5464">
        <v>4.1614156216383001E-2</v>
      </c>
      <c r="K5464">
        <v>87.631164550781307</v>
      </c>
      <c r="L5464">
        <v>9.0624551773071307</v>
      </c>
      <c r="M5464">
        <v>14.174928665161101</v>
      </c>
      <c r="N5464">
        <v>17.715812683105501</v>
      </c>
      <c r="O5464">
        <v>21.256696701049801</v>
      </c>
      <c r="P5464">
        <v>26.3691711425781</v>
      </c>
      <c r="Q5464">
        <v>6.6093478202819798</v>
      </c>
      <c r="R5464">
        <v>28.8222770690918</v>
      </c>
      <c r="S5464">
        <v>362</v>
      </c>
      <c r="T5464">
        <v>44.565820265199399</v>
      </c>
      <c r="U5464">
        <v>6.7522511482238796</v>
      </c>
      <c r="V5464">
        <v>76.465133666992202</v>
      </c>
      <c r="W5464">
        <v>101.815216064453</v>
      </c>
      <c r="X5464">
        <v>0.92204076051712003</v>
      </c>
      <c r="Y5464">
        <v>11594</v>
      </c>
    </row>
    <row r="5465" spans="1:25" x14ac:dyDescent="0.25">
      <c r="A5465" t="s">
        <v>81</v>
      </c>
      <c r="B5465" t="s">
        <v>41</v>
      </c>
      <c r="C5465" s="7" t="s">
        <v>86</v>
      </c>
      <c r="D5465" s="58" t="s">
        <v>88</v>
      </c>
      <c r="E5465" s="7">
        <v>41130</v>
      </c>
      <c r="F5465">
        <v>16</v>
      </c>
      <c r="G5465">
        <v>413.67492675781301</v>
      </c>
      <c r="H5465">
        <v>393.66470336914102</v>
      </c>
      <c r="I5465">
        <v>20.010194778442401</v>
      </c>
      <c r="J5465">
        <v>4.8371784389018999E-2</v>
      </c>
      <c r="K5465">
        <v>88.943664550781307</v>
      </c>
      <c r="L5465">
        <v>12.5100240707397</v>
      </c>
      <c r="M5465">
        <v>16.941184997558601</v>
      </c>
      <c r="N5465">
        <v>20.010194778442401</v>
      </c>
      <c r="O5465">
        <v>23.0792045593262</v>
      </c>
      <c r="P5465">
        <v>27.5103664398193</v>
      </c>
      <c r="Q5465">
        <v>10.3838291168213</v>
      </c>
      <c r="R5465">
        <v>29.636560440063501</v>
      </c>
      <c r="S5465">
        <v>362</v>
      </c>
      <c r="T5465">
        <v>34.160799758520596</v>
      </c>
      <c r="U5465">
        <v>5.8524146080017099</v>
      </c>
      <c r="V5465">
        <v>76.465133666992202</v>
      </c>
      <c r="W5465">
        <v>101.815216064453</v>
      </c>
      <c r="X5465">
        <v>0.92366492748260498</v>
      </c>
      <c r="Y5465">
        <v>11594</v>
      </c>
    </row>
    <row r="5466" spans="1:25" x14ac:dyDescent="0.25">
      <c r="A5466" t="s">
        <v>81</v>
      </c>
      <c r="B5466" t="s">
        <v>41</v>
      </c>
      <c r="C5466" s="7" t="s">
        <v>86</v>
      </c>
      <c r="D5466" s="58" t="s">
        <v>88</v>
      </c>
      <c r="E5466" s="7">
        <v>41130</v>
      </c>
      <c r="F5466">
        <v>17</v>
      </c>
      <c r="G5466">
        <v>400.26162719726602</v>
      </c>
      <c r="H5466">
        <v>377.03265380859398</v>
      </c>
      <c r="I5466">
        <v>23.2289733886719</v>
      </c>
      <c r="J5466">
        <v>5.8034475892782197E-2</v>
      </c>
      <c r="K5466">
        <v>88.455108642578097</v>
      </c>
      <c r="L5466">
        <v>16.479743957519499</v>
      </c>
      <c r="M5466">
        <v>20.467243194580099</v>
      </c>
      <c r="N5466">
        <v>23.2289733886719</v>
      </c>
      <c r="O5466">
        <v>25.9907035827637</v>
      </c>
      <c r="P5466">
        <v>29.978204727172901</v>
      </c>
      <c r="Q5466">
        <v>14.5664319992065</v>
      </c>
      <c r="R5466">
        <v>31.891517639160199</v>
      </c>
      <c r="S5466">
        <v>362</v>
      </c>
      <c r="T5466">
        <v>28.138514430667701</v>
      </c>
      <c r="U5466">
        <v>5.2664513587951696</v>
      </c>
      <c r="V5466">
        <v>76.465133666992202</v>
      </c>
      <c r="W5466">
        <v>101.815216064453</v>
      </c>
      <c r="X5466">
        <v>0.92753982543945301</v>
      </c>
      <c r="Y5466">
        <v>11594</v>
      </c>
    </row>
    <row r="5467" spans="1:25" x14ac:dyDescent="0.25">
      <c r="A5467" t="s">
        <v>81</v>
      </c>
      <c r="B5467" t="s">
        <v>41</v>
      </c>
      <c r="C5467" s="7" t="s">
        <v>86</v>
      </c>
      <c r="D5467" s="58" t="s">
        <v>88</v>
      </c>
      <c r="E5467" s="7">
        <v>41130</v>
      </c>
      <c r="F5467">
        <v>18</v>
      </c>
      <c r="G5467">
        <v>378.91806030273398</v>
      </c>
      <c r="H5467">
        <v>359.21533203125</v>
      </c>
      <c r="I5467">
        <v>19.7027378082275</v>
      </c>
      <c r="J5467">
        <v>5.1997356116771698E-2</v>
      </c>
      <c r="K5467">
        <v>86.779930114746094</v>
      </c>
      <c r="L5467">
        <v>13.014559745788601</v>
      </c>
      <c r="M5467">
        <v>16.965990066528299</v>
      </c>
      <c r="N5467">
        <v>19.7027378082275</v>
      </c>
      <c r="O5467">
        <v>22.4394855499268</v>
      </c>
      <c r="P5467">
        <v>26.390914916992202</v>
      </c>
      <c r="Q5467">
        <v>11.118554115295399</v>
      </c>
      <c r="R5467">
        <v>28.286920547485401</v>
      </c>
      <c r="S5467">
        <v>362</v>
      </c>
      <c r="T5467">
        <v>27.675278936826199</v>
      </c>
      <c r="U5467">
        <v>5.2188124656677202</v>
      </c>
      <c r="V5467">
        <v>76.465133666992202</v>
      </c>
      <c r="W5467">
        <v>101.815216064453</v>
      </c>
      <c r="X5467">
        <v>0.92683875560760498</v>
      </c>
      <c r="Y5467">
        <v>11594</v>
      </c>
    </row>
    <row r="5468" spans="1:25" x14ac:dyDescent="0.25">
      <c r="A5468" t="s">
        <v>81</v>
      </c>
      <c r="B5468" t="s">
        <v>41</v>
      </c>
      <c r="C5468" s="7" t="s">
        <v>86</v>
      </c>
      <c r="D5468" s="58" t="s">
        <v>88</v>
      </c>
      <c r="E5468" s="7">
        <v>41130</v>
      </c>
      <c r="F5468">
        <v>19</v>
      </c>
      <c r="G5468">
        <v>358.54257202148398</v>
      </c>
      <c r="H5468">
        <v>349.79818725585898</v>
      </c>
      <c r="I5468">
        <v>8.7443866729736293</v>
      </c>
      <c r="J5468">
        <v>2.4388698861002901E-2</v>
      </c>
      <c r="K5468">
        <v>83.9832763671875</v>
      </c>
      <c r="L5468">
        <v>1.96149325370789</v>
      </c>
      <c r="M5468">
        <v>5.9688820838928196</v>
      </c>
      <c r="N5468">
        <v>8.7443866729736293</v>
      </c>
      <c r="O5468">
        <v>11.5198926925659</v>
      </c>
      <c r="P5468">
        <v>15.527279853820801</v>
      </c>
      <c r="Q5468">
        <v>3.8637131452560397E-2</v>
      </c>
      <c r="R5468">
        <v>17.450136184692401</v>
      </c>
      <c r="S5468">
        <v>362</v>
      </c>
      <c r="T5468">
        <v>27.7336232040232</v>
      </c>
      <c r="U5468">
        <v>5.2927198410034197</v>
      </c>
      <c r="V5468">
        <v>76.465133666992202</v>
      </c>
      <c r="W5468">
        <v>101.815216064453</v>
      </c>
      <c r="X5468">
        <v>0.91816538572311401</v>
      </c>
      <c r="Y5468">
        <v>11594</v>
      </c>
    </row>
    <row r="5469" spans="1:25" x14ac:dyDescent="0.25">
      <c r="A5469" t="s">
        <v>81</v>
      </c>
      <c r="B5469" t="s">
        <v>41</v>
      </c>
      <c r="C5469" s="7" t="s">
        <v>86</v>
      </c>
      <c r="D5469" s="58" t="s">
        <v>88</v>
      </c>
      <c r="E5469" s="7">
        <v>41130</v>
      </c>
      <c r="F5469">
        <v>20</v>
      </c>
      <c r="G5469">
        <v>347.53915405273398</v>
      </c>
      <c r="H5469">
        <v>349.811767578125</v>
      </c>
      <c r="I5469">
        <v>-2.27259492874146</v>
      </c>
      <c r="J5469">
        <v>-6.5391045063734098E-3</v>
      </c>
      <c r="K5469">
        <v>79.672538757324205</v>
      </c>
      <c r="L5469">
        <v>-8.7028970718383807</v>
      </c>
      <c r="M5469">
        <v>-4.9038224220275897</v>
      </c>
      <c r="N5469">
        <v>-2.27259492874146</v>
      </c>
      <c r="O5469">
        <v>0.35863241553306602</v>
      </c>
      <c r="P5469">
        <v>4.1577067375183097</v>
      </c>
      <c r="Q5469">
        <v>-10.5257978439331</v>
      </c>
      <c r="R5469">
        <v>5.9806079864501998</v>
      </c>
      <c r="S5469">
        <v>362</v>
      </c>
      <c r="T5469">
        <v>24.3186152867349</v>
      </c>
      <c r="U5469">
        <v>5.0175909996032697</v>
      </c>
      <c r="V5469">
        <v>76.465133666992202</v>
      </c>
      <c r="W5469">
        <v>101.815216064453</v>
      </c>
      <c r="X5469">
        <v>0.91027224063873302</v>
      </c>
      <c r="Y5469">
        <v>11594</v>
      </c>
    </row>
    <row r="5470" spans="1:25" x14ac:dyDescent="0.25">
      <c r="A5470" t="s">
        <v>81</v>
      </c>
      <c r="B5470" t="s">
        <v>41</v>
      </c>
      <c r="C5470" s="7" t="s">
        <v>86</v>
      </c>
      <c r="D5470" s="58" t="s">
        <v>88</v>
      </c>
      <c r="E5470" s="7">
        <v>41130</v>
      </c>
      <c r="F5470">
        <v>21</v>
      </c>
      <c r="G5470">
        <v>334.60809326171898</v>
      </c>
      <c r="H5470">
        <v>339.13165283203102</v>
      </c>
      <c r="I5470">
        <v>-4.5235552787780797</v>
      </c>
      <c r="J5470">
        <v>-1.3518965803086799E-2</v>
      </c>
      <c r="K5470">
        <v>75.338905334472699</v>
      </c>
      <c r="L5470">
        <v>-11.020098686218301</v>
      </c>
      <c r="M5470">
        <v>-7.1818885803222701</v>
      </c>
      <c r="N5470">
        <v>-4.5235552787780797</v>
      </c>
      <c r="O5470">
        <v>-1.86522221565247</v>
      </c>
      <c r="P5470">
        <v>1.97298848628998</v>
      </c>
      <c r="Q5470">
        <v>-12.861779212951699</v>
      </c>
      <c r="R5470">
        <v>3.81466841697693</v>
      </c>
      <c r="S5470">
        <v>362</v>
      </c>
      <c r="T5470">
        <v>25.011980460791602</v>
      </c>
      <c r="U5470">
        <v>5.0692801475524902</v>
      </c>
      <c r="V5470">
        <v>76.465133666992202</v>
      </c>
      <c r="W5470">
        <v>101.815216064453</v>
      </c>
      <c r="X5470">
        <v>0.90991222858428999</v>
      </c>
      <c r="Y5470">
        <v>11594</v>
      </c>
    </row>
    <row r="5471" spans="1:25" x14ac:dyDescent="0.25">
      <c r="A5471" t="s">
        <v>81</v>
      </c>
      <c r="B5471" t="s">
        <v>41</v>
      </c>
      <c r="C5471" s="7" t="s">
        <v>86</v>
      </c>
      <c r="D5471" s="58" t="s">
        <v>88</v>
      </c>
      <c r="E5471" s="7">
        <v>41130</v>
      </c>
      <c r="F5471">
        <v>22</v>
      </c>
      <c r="G5471">
        <v>317.50030517578102</v>
      </c>
      <c r="H5471">
        <v>321.91687011718801</v>
      </c>
      <c r="I5471">
        <v>-4.4165582656860396</v>
      </c>
      <c r="J5471">
        <v>-1.39104072004557E-2</v>
      </c>
      <c r="K5471">
        <v>72.657569885253906</v>
      </c>
      <c r="L5471">
        <v>-11.239259719848601</v>
      </c>
      <c r="M5471">
        <v>-7.20835256576538</v>
      </c>
      <c r="N5471">
        <v>-4.4165582656860396</v>
      </c>
      <c r="O5471">
        <v>-1.6247645616531401</v>
      </c>
      <c r="P5471">
        <v>2.4061424732208301</v>
      </c>
      <c r="Q5471">
        <v>-13.1733999252319</v>
      </c>
      <c r="R5471">
        <v>4.3402838706970197</v>
      </c>
      <c r="S5471">
        <v>362</v>
      </c>
      <c r="T5471">
        <v>27.972011777748801</v>
      </c>
      <c r="U5471">
        <v>5.3237819671630904</v>
      </c>
      <c r="V5471">
        <v>76.465133666992202</v>
      </c>
      <c r="W5471">
        <v>101.815216064453</v>
      </c>
      <c r="X5471">
        <v>0.91024637222289995</v>
      </c>
      <c r="Y5471">
        <v>11594</v>
      </c>
    </row>
    <row r="5472" spans="1:25" x14ac:dyDescent="0.25">
      <c r="A5472" t="s">
        <v>81</v>
      </c>
      <c r="B5472" t="s">
        <v>41</v>
      </c>
      <c r="C5472" s="7" t="s">
        <v>86</v>
      </c>
      <c r="D5472" s="58" t="s">
        <v>88</v>
      </c>
      <c r="E5472" s="7">
        <v>41130</v>
      </c>
      <c r="F5472">
        <v>23</v>
      </c>
      <c r="G5472">
        <v>307.59039306640602</v>
      </c>
      <c r="H5472">
        <v>306.26486206054699</v>
      </c>
      <c r="I5472">
        <v>1.32551240921021</v>
      </c>
      <c r="J5472">
        <v>4.3093431740999196E-3</v>
      </c>
      <c r="K5472">
        <v>70.444541931152301</v>
      </c>
      <c r="L5472">
        <v>-5.1867537498474103</v>
      </c>
      <c r="M5472">
        <v>-1.3392540216445901</v>
      </c>
      <c r="N5472">
        <v>1.32551240921021</v>
      </c>
      <c r="O5472">
        <v>3.9902789592742902</v>
      </c>
      <c r="P5472">
        <v>7.8377790451049796</v>
      </c>
      <c r="Q5472">
        <v>-7.0328907966613796</v>
      </c>
      <c r="R5472">
        <v>9.6839160919189506</v>
      </c>
      <c r="S5472">
        <v>362</v>
      </c>
      <c r="T5472">
        <v>25.554605645869501</v>
      </c>
      <c r="U5472">
        <v>5.0815482139587402</v>
      </c>
      <c r="V5472">
        <v>76.465133666992202</v>
      </c>
      <c r="W5472">
        <v>101.815216064453</v>
      </c>
      <c r="X5472">
        <v>0.91432571411132801</v>
      </c>
      <c r="Y5472">
        <v>11594</v>
      </c>
    </row>
    <row r="5473" spans="1:25" x14ac:dyDescent="0.25">
      <c r="A5473" t="s">
        <v>81</v>
      </c>
      <c r="B5473" t="s">
        <v>41</v>
      </c>
      <c r="C5473" s="7" t="s">
        <v>86</v>
      </c>
      <c r="D5473" s="58" t="s">
        <v>88</v>
      </c>
      <c r="E5473" s="7">
        <v>41130</v>
      </c>
      <c r="F5473">
        <v>24</v>
      </c>
      <c r="G5473">
        <v>290.32687377929699</v>
      </c>
      <c r="H5473">
        <v>292.25778198242199</v>
      </c>
      <c r="I5473">
        <v>-1.93089711666107</v>
      </c>
      <c r="J5473">
        <v>-6.6507691517472302E-3</v>
      </c>
      <c r="K5473">
        <v>67.317779541015597</v>
      </c>
      <c r="L5473">
        <v>-7.8409719467163104</v>
      </c>
      <c r="M5473">
        <v>-4.3492517471313503</v>
      </c>
      <c r="N5473">
        <v>-1.93089711666107</v>
      </c>
      <c r="O5473">
        <v>0.48745778203010598</v>
      </c>
      <c r="P5473">
        <v>3.9791781902313201</v>
      </c>
      <c r="Q5473">
        <v>-9.5163965225219709</v>
      </c>
      <c r="R5473">
        <v>5.65460205078125</v>
      </c>
      <c r="S5473">
        <v>362</v>
      </c>
      <c r="T5473">
        <v>21.336599289492401</v>
      </c>
      <c r="U5473">
        <v>4.6116561889648402</v>
      </c>
      <c r="V5473">
        <v>76.465133666992202</v>
      </c>
      <c r="W5473">
        <v>101.815216064453</v>
      </c>
      <c r="X5473">
        <v>0.91628956794738803</v>
      </c>
      <c r="Y5473">
        <v>11594</v>
      </c>
    </row>
    <row r="5474" spans="1:25" x14ac:dyDescent="0.25">
      <c r="A5474" t="s">
        <v>81</v>
      </c>
      <c r="B5474" t="s">
        <v>41</v>
      </c>
      <c r="C5474" s="7" t="s">
        <v>86</v>
      </c>
      <c r="D5474" s="58" t="s">
        <v>88</v>
      </c>
      <c r="E5474" s="7">
        <v>41131</v>
      </c>
      <c r="F5474">
        <v>1</v>
      </c>
      <c r="G5474">
        <v>283.96963500976602</v>
      </c>
      <c r="H5474">
        <v>282.44171142578102</v>
      </c>
      <c r="I5474">
        <v>1.5279277563095099</v>
      </c>
      <c r="J5474">
        <v>5.3806025534868197E-3</v>
      </c>
      <c r="K5474">
        <v>67.619720458984403</v>
      </c>
      <c r="L5474">
        <v>-5.3046450614929199</v>
      </c>
      <c r="M5474">
        <v>-1.2679055929184</v>
      </c>
      <c r="N5474">
        <v>1.5279277563095099</v>
      </c>
      <c r="O5474">
        <v>4.3237614631652797</v>
      </c>
      <c r="P5474">
        <v>8.3605012893676793</v>
      </c>
      <c r="Q5474">
        <v>-7.2415838241577104</v>
      </c>
      <c r="R5474">
        <v>10.2974395751953</v>
      </c>
      <c r="S5474">
        <v>362</v>
      </c>
      <c r="T5474">
        <v>28.586315301993402</v>
      </c>
      <c r="U5474">
        <v>5.3314847946167001</v>
      </c>
      <c r="V5474">
        <v>76.841400146484403</v>
      </c>
      <c r="W5474">
        <v>104.280799865723</v>
      </c>
      <c r="X5474">
        <v>0.89550948143005404</v>
      </c>
      <c r="Y5474">
        <v>11594</v>
      </c>
    </row>
    <row r="5475" spans="1:25" x14ac:dyDescent="0.25">
      <c r="A5475" t="s">
        <v>81</v>
      </c>
      <c r="B5475" t="s">
        <v>41</v>
      </c>
      <c r="C5475" s="7" t="s">
        <v>86</v>
      </c>
      <c r="D5475" s="58" t="s">
        <v>88</v>
      </c>
      <c r="E5475" s="7">
        <v>41131</v>
      </c>
      <c r="F5475">
        <v>2</v>
      </c>
      <c r="G5475">
        <v>267.986328125</v>
      </c>
      <c r="H5475">
        <v>272.646484375</v>
      </c>
      <c r="I5475">
        <v>-4.6601362228393599</v>
      </c>
      <c r="J5475">
        <v>-1.7389455810189199E-2</v>
      </c>
      <c r="K5475">
        <v>66.447181701660199</v>
      </c>
      <c r="L5475">
        <v>-11.719565391540501</v>
      </c>
      <c r="M5475">
        <v>-7.5487976074218803</v>
      </c>
      <c r="N5475">
        <v>-4.6601362228393599</v>
      </c>
      <c r="O5475">
        <v>-1.7714749574661299</v>
      </c>
      <c r="P5475">
        <v>2.3992931842803999</v>
      </c>
      <c r="Q5475">
        <v>-13.7208156585693</v>
      </c>
      <c r="R5475">
        <v>4.4005436897277797</v>
      </c>
      <c r="S5475">
        <v>362</v>
      </c>
      <c r="T5475">
        <v>30.567002737993199</v>
      </c>
      <c r="U5475">
        <v>5.5085020065307599</v>
      </c>
      <c r="V5475">
        <v>76.841400146484403</v>
      </c>
      <c r="W5475">
        <v>104.280799865723</v>
      </c>
      <c r="X5475">
        <v>0.89147609472274802</v>
      </c>
      <c r="Y5475">
        <v>11594</v>
      </c>
    </row>
    <row r="5476" spans="1:25" x14ac:dyDescent="0.25">
      <c r="A5476" t="s">
        <v>81</v>
      </c>
      <c r="B5476" t="s">
        <v>41</v>
      </c>
      <c r="C5476" s="7" t="s">
        <v>86</v>
      </c>
      <c r="D5476" s="58" t="s">
        <v>88</v>
      </c>
      <c r="E5476" s="7">
        <v>41131</v>
      </c>
      <c r="F5476">
        <v>3</v>
      </c>
      <c r="G5476">
        <v>260.972412109375</v>
      </c>
      <c r="H5476">
        <v>268.56915283203102</v>
      </c>
      <c r="I5476">
        <v>-7.59674072265625</v>
      </c>
      <c r="J5476">
        <v>-2.9109362512826899E-2</v>
      </c>
      <c r="K5476">
        <v>65.503524780273395</v>
      </c>
      <c r="L5476">
        <v>-14.485645294189499</v>
      </c>
      <c r="M5476">
        <v>-10.4156246185303</v>
      </c>
      <c r="N5476">
        <v>-7.59674072265625</v>
      </c>
      <c r="O5476">
        <v>-4.7778568267822301</v>
      </c>
      <c r="P5476">
        <v>-0.70783644914627097</v>
      </c>
      <c r="Q5476">
        <v>-16.438552856445298</v>
      </c>
      <c r="R5476">
        <v>1.24507224559784</v>
      </c>
      <c r="S5476">
        <v>362</v>
      </c>
      <c r="T5476">
        <v>29.015739842152499</v>
      </c>
      <c r="U5476">
        <v>5.3754405975341797</v>
      </c>
      <c r="V5476">
        <v>76.841400146484403</v>
      </c>
      <c r="W5476">
        <v>104.280799865723</v>
      </c>
      <c r="X5476">
        <v>0.88965606689453103</v>
      </c>
      <c r="Y5476">
        <v>11594</v>
      </c>
    </row>
    <row r="5477" spans="1:25" x14ac:dyDescent="0.25">
      <c r="A5477" t="s">
        <v>81</v>
      </c>
      <c r="B5477" t="s">
        <v>41</v>
      </c>
      <c r="C5477" s="7" t="s">
        <v>86</v>
      </c>
      <c r="D5477" s="58" t="s">
        <v>88</v>
      </c>
      <c r="E5477" s="7">
        <v>41131</v>
      </c>
      <c r="F5477">
        <v>4</v>
      </c>
      <c r="G5477">
        <v>264.525634765625</v>
      </c>
      <c r="H5477">
        <v>270.17550659179699</v>
      </c>
      <c r="I5477">
        <v>-5.6498465538024902</v>
      </c>
      <c r="J5477">
        <v>-2.1358408033847798E-2</v>
      </c>
      <c r="K5477">
        <v>64.735038757324205</v>
      </c>
      <c r="L5477">
        <v>-13.4873809814453</v>
      </c>
      <c r="M5477">
        <v>-8.8569021224975604</v>
      </c>
      <c r="N5477">
        <v>-5.6498465538024902</v>
      </c>
      <c r="O5477">
        <v>-2.4427909851074201</v>
      </c>
      <c r="P5477">
        <v>2.1876876354217498</v>
      </c>
      <c r="Q5477">
        <v>-15.7092123031616</v>
      </c>
      <c r="R5477">
        <v>4.4095196723937997</v>
      </c>
      <c r="S5477">
        <v>362</v>
      </c>
      <c r="T5477">
        <v>37.3149391015886</v>
      </c>
      <c r="U5477">
        <v>6.1156601905822798</v>
      </c>
      <c r="V5477">
        <v>76.841400146484403</v>
      </c>
      <c r="W5477">
        <v>104.280799865723</v>
      </c>
      <c r="X5477">
        <v>0.86851727962493896</v>
      </c>
      <c r="Y5477">
        <v>11594</v>
      </c>
    </row>
    <row r="5478" spans="1:25" x14ac:dyDescent="0.25">
      <c r="A5478" t="s">
        <v>81</v>
      </c>
      <c r="B5478" t="s">
        <v>41</v>
      </c>
      <c r="C5478" s="7" t="s">
        <v>86</v>
      </c>
      <c r="D5478" s="58" t="s">
        <v>88</v>
      </c>
      <c r="E5478" s="7">
        <v>41131</v>
      </c>
      <c r="F5478">
        <v>5</v>
      </c>
      <c r="G5478">
        <v>280.22750854492199</v>
      </c>
      <c r="H5478">
        <v>292.22790527343801</v>
      </c>
      <c r="I5478">
        <v>-12.000408172607401</v>
      </c>
      <c r="J5478">
        <v>-4.2823802679777097E-2</v>
      </c>
      <c r="K5478">
        <v>63.836269378662102</v>
      </c>
      <c r="L5478">
        <v>-23.8448791503906</v>
      </c>
      <c r="M5478">
        <v>-16.847068786621101</v>
      </c>
      <c r="N5478">
        <v>-12.000408172607401</v>
      </c>
      <c r="O5478">
        <v>-7.15374660491943</v>
      </c>
      <c r="P5478">
        <v>-0.15593747794628099</v>
      </c>
      <c r="Q5478">
        <v>-27.202621459960898</v>
      </c>
      <c r="R5478">
        <v>3.2018053531646702</v>
      </c>
      <c r="S5478">
        <v>362</v>
      </c>
      <c r="T5478">
        <v>83.5289579270611</v>
      </c>
      <c r="U5478">
        <v>9.2422895431518608</v>
      </c>
      <c r="V5478">
        <v>76.841400146484403</v>
      </c>
      <c r="W5478">
        <v>104.280799865723</v>
      </c>
      <c r="X5478">
        <v>0.82500004768371604</v>
      </c>
      <c r="Y5478">
        <v>11594</v>
      </c>
    </row>
    <row r="5479" spans="1:25" x14ac:dyDescent="0.25">
      <c r="A5479" t="s">
        <v>81</v>
      </c>
      <c r="B5479" t="s">
        <v>41</v>
      </c>
      <c r="C5479" s="7" t="s">
        <v>86</v>
      </c>
      <c r="D5479" s="58" t="s">
        <v>88</v>
      </c>
      <c r="E5479" s="7">
        <v>41131</v>
      </c>
      <c r="F5479">
        <v>6</v>
      </c>
      <c r="G5479">
        <v>312.407470703125</v>
      </c>
      <c r="H5479">
        <v>328.68640136718801</v>
      </c>
      <c r="I5479">
        <v>-16.2789402008057</v>
      </c>
      <c r="J5479">
        <v>-5.2108034491539001E-2</v>
      </c>
      <c r="K5479">
        <v>63.107395172119098</v>
      </c>
      <c r="L5479">
        <v>-33.481357574462898</v>
      </c>
      <c r="M5479">
        <v>-23.318029403686499</v>
      </c>
      <c r="N5479">
        <v>-16.2789402008057</v>
      </c>
      <c r="O5479">
        <v>-9.2398490905761701</v>
      </c>
      <c r="P5479">
        <v>0.92347806692123402</v>
      </c>
      <c r="Q5479">
        <v>-38.358005523681598</v>
      </c>
      <c r="R5479">
        <v>5.8001241683959996</v>
      </c>
      <c r="S5479">
        <v>362</v>
      </c>
      <c r="T5479">
        <v>169.482023300034</v>
      </c>
      <c r="U5479">
        <v>13.4231176376343</v>
      </c>
      <c r="V5479">
        <v>76.841400146484403</v>
      </c>
      <c r="W5479">
        <v>104.280799865723</v>
      </c>
      <c r="X5479">
        <v>0.83385574817657504</v>
      </c>
      <c r="Y5479">
        <v>11594</v>
      </c>
    </row>
    <row r="5480" spans="1:25" x14ac:dyDescent="0.25">
      <c r="A5480" t="s">
        <v>81</v>
      </c>
      <c r="B5480" t="s">
        <v>41</v>
      </c>
      <c r="C5480" s="7" t="s">
        <v>86</v>
      </c>
      <c r="D5480" s="58" t="s">
        <v>88</v>
      </c>
      <c r="E5480" s="7">
        <v>41131</v>
      </c>
      <c r="F5480">
        <v>7</v>
      </c>
      <c r="G5480">
        <v>346.62326049804699</v>
      </c>
      <c r="H5480">
        <v>365.42837524414102</v>
      </c>
      <c r="I5480">
        <v>-18.8051052093506</v>
      </c>
      <c r="J5480">
        <v>-5.4252285510301597E-2</v>
      </c>
      <c r="K5480">
        <v>62.821304321289098</v>
      </c>
      <c r="L5480">
        <v>-36.751632690429702</v>
      </c>
      <c r="M5480">
        <v>-26.148679733276399</v>
      </c>
      <c r="N5480">
        <v>-18.8051052093506</v>
      </c>
      <c r="O5480">
        <v>-11.461529731750501</v>
      </c>
      <c r="P5480">
        <v>-0.85857510566711404</v>
      </c>
      <c r="Q5480">
        <v>-41.839225769042997</v>
      </c>
      <c r="R5480">
        <v>4.2290167808532697</v>
      </c>
      <c r="S5480">
        <v>362</v>
      </c>
      <c r="T5480">
        <v>180.104923958515</v>
      </c>
      <c r="U5480">
        <v>14.0037517547607</v>
      </c>
      <c r="V5480">
        <v>76.841400146484403</v>
      </c>
      <c r="W5480">
        <v>104.280799865723</v>
      </c>
      <c r="X5480">
        <v>0.84414029121398904</v>
      </c>
      <c r="Y5480">
        <v>11594</v>
      </c>
    </row>
    <row r="5481" spans="1:25" x14ac:dyDescent="0.25">
      <c r="A5481" t="s">
        <v>81</v>
      </c>
      <c r="B5481" t="s">
        <v>41</v>
      </c>
      <c r="C5481" s="7" t="s">
        <v>86</v>
      </c>
      <c r="D5481" s="58" t="s">
        <v>88</v>
      </c>
      <c r="E5481" s="7">
        <v>41131</v>
      </c>
      <c r="F5481">
        <v>8</v>
      </c>
      <c r="G5481">
        <v>365.02023315429699</v>
      </c>
      <c r="H5481">
        <v>383.02099609375</v>
      </c>
      <c r="I5481">
        <v>-18.000728607177699</v>
      </c>
      <c r="J5481">
        <v>-4.9314331263303798E-2</v>
      </c>
      <c r="K5481">
        <v>64.500877380371094</v>
      </c>
      <c r="L5481">
        <v>-32.655792236328097</v>
      </c>
      <c r="M5481">
        <v>-23.997461318969702</v>
      </c>
      <c r="N5481">
        <v>-18.000728607177699</v>
      </c>
      <c r="O5481">
        <v>-12.0039958953857</v>
      </c>
      <c r="P5481">
        <v>-3.3456673622131299</v>
      </c>
      <c r="Q5481">
        <v>-36.810298919677699</v>
      </c>
      <c r="R5481">
        <v>0.80883902311325095</v>
      </c>
      <c r="S5481">
        <v>362</v>
      </c>
      <c r="T5481">
        <v>120.645734565437</v>
      </c>
      <c r="U5481">
        <v>11.4354057312012</v>
      </c>
      <c r="V5481">
        <v>76.841400146484403</v>
      </c>
      <c r="W5481">
        <v>104.280799865723</v>
      </c>
      <c r="X5481">
        <v>0.87266546487808205</v>
      </c>
      <c r="Y5481">
        <v>11594</v>
      </c>
    </row>
    <row r="5482" spans="1:25" x14ac:dyDescent="0.25">
      <c r="A5482" t="s">
        <v>81</v>
      </c>
      <c r="B5482" t="s">
        <v>41</v>
      </c>
      <c r="C5482" s="7" t="s">
        <v>86</v>
      </c>
      <c r="D5482" s="58" t="s">
        <v>88</v>
      </c>
      <c r="E5482" s="7">
        <v>41131</v>
      </c>
      <c r="F5482">
        <v>9</v>
      </c>
      <c r="G5482">
        <v>386.74526977539102</v>
      </c>
      <c r="H5482">
        <v>399.023193359375</v>
      </c>
      <c r="I5482">
        <v>-12.277930259704601</v>
      </c>
      <c r="J5482">
        <v>-3.1746815890073797E-2</v>
      </c>
      <c r="K5482">
        <v>67.595069885253906</v>
      </c>
      <c r="L5482">
        <v>-22.416933059692401</v>
      </c>
      <c r="M5482">
        <v>-16.4267272949219</v>
      </c>
      <c r="N5482">
        <v>-12.277930259704601</v>
      </c>
      <c r="O5482">
        <v>-8.1291322708129901</v>
      </c>
      <c r="P5482">
        <v>-2.13892698287964</v>
      </c>
      <c r="Q5482">
        <v>-25.2911987304688</v>
      </c>
      <c r="R5482">
        <v>0.73533970117569003</v>
      </c>
      <c r="S5482">
        <v>362</v>
      </c>
      <c r="T5482">
        <v>57.867855018236199</v>
      </c>
      <c r="U5482">
        <v>7.9115061759948704</v>
      </c>
      <c r="V5482">
        <v>76.841400146484403</v>
      </c>
      <c r="W5482">
        <v>104.280799865723</v>
      </c>
      <c r="X5482">
        <v>0.89936900138855003</v>
      </c>
      <c r="Y5482">
        <v>11594</v>
      </c>
    </row>
    <row r="5483" spans="1:25" x14ac:dyDescent="0.25">
      <c r="A5483" t="s">
        <v>81</v>
      </c>
      <c r="B5483" t="s">
        <v>41</v>
      </c>
      <c r="C5483" s="7" t="s">
        <v>86</v>
      </c>
      <c r="D5483" s="58" t="s">
        <v>88</v>
      </c>
      <c r="E5483" s="7">
        <v>41131</v>
      </c>
      <c r="F5483">
        <v>10</v>
      </c>
      <c r="G5483">
        <v>410.72750854492199</v>
      </c>
      <c r="H5483">
        <v>417.39151000976602</v>
      </c>
      <c r="I5483">
        <v>-6.6639904975891104</v>
      </c>
      <c r="J5483">
        <v>-1.6224844381213199E-2</v>
      </c>
      <c r="K5483">
        <v>71.354751586914105</v>
      </c>
      <c r="L5483">
        <v>-17.147830963134801</v>
      </c>
      <c r="M5483">
        <v>-10.9538927078247</v>
      </c>
      <c r="N5483">
        <v>-6.6639904975891104</v>
      </c>
      <c r="O5483">
        <v>-2.3740882873535201</v>
      </c>
      <c r="P5483">
        <v>3.8198492527008101</v>
      </c>
      <c r="Q5483">
        <v>-20.11985206604</v>
      </c>
      <c r="R5483">
        <v>6.7918720245361301</v>
      </c>
      <c r="S5483">
        <v>362</v>
      </c>
      <c r="T5483">
        <v>61.955891765643202</v>
      </c>
      <c r="U5483">
        <v>8.1805830001831108</v>
      </c>
      <c r="V5483">
        <v>76.841400146484403</v>
      </c>
      <c r="W5483">
        <v>104.280799865723</v>
      </c>
      <c r="X5483">
        <v>0.90711975097656306</v>
      </c>
      <c r="Y5483">
        <v>11594</v>
      </c>
    </row>
    <row r="5484" spans="1:25" x14ac:dyDescent="0.25">
      <c r="A5484" t="s">
        <v>81</v>
      </c>
      <c r="B5484" t="s">
        <v>41</v>
      </c>
      <c r="C5484" s="7" t="s">
        <v>86</v>
      </c>
      <c r="D5484" s="58" t="s">
        <v>88</v>
      </c>
      <c r="E5484" s="7">
        <v>41131</v>
      </c>
      <c r="F5484">
        <v>11</v>
      </c>
      <c r="G5484">
        <v>430.63034057617199</v>
      </c>
      <c r="H5484">
        <v>429.83270263671898</v>
      </c>
      <c r="I5484">
        <v>0.79763042926788297</v>
      </c>
      <c r="J5484">
        <v>1.8522392492741301E-3</v>
      </c>
      <c r="K5484">
        <v>74.972709655761705</v>
      </c>
      <c r="L5484">
        <v>-9.7931556701660192</v>
      </c>
      <c r="M5484">
        <v>-3.5360336303710902</v>
      </c>
      <c r="N5484">
        <v>0.79763042926788297</v>
      </c>
      <c r="O5484">
        <v>5.1312947273254403</v>
      </c>
      <c r="P5484">
        <v>11.3884162902832</v>
      </c>
      <c r="Q5484">
        <v>-12.7954959869385</v>
      </c>
      <c r="R5484">
        <v>14.39075756073</v>
      </c>
      <c r="S5484">
        <v>362</v>
      </c>
      <c r="T5484">
        <v>63.739445134444402</v>
      </c>
      <c r="U5484">
        <v>8.2640342712402308</v>
      </c>
      <c r="V5484">
        <v>76.841400146484403</v>
      </c>
      <c r="W5484">
        <v>104.280799865723</v>
      </c>
      <c r="X5484">
        <v>0.91131198406219505</v>
      </c>
      <c r="Y5484">
        <v>11594</v>
      </c>
    </row>
    <row r="5485" spans="1:25" x14ac:dyDescent="0.25">
      <c r="A5485" t="s">
        <v>81</v>
      </c>
      <c r="B5485" t="s">
        <v>41</v>
      </c>
      <c r="C5485" s="7" t="s">
        <v>86</v>
      </c>
      <c r="D5485" s="58" t="s">
        <v>88</v>
      </c>
      <c r="E5485" s="7">
        <v>41131</v>
      </c>
      <c r="F5485">
        <v>12</v>
      </c>
      <c r="G5485">
        <v>434.11218261718801</v>
      </c>
      <c r="H5485">
        <v>429.43746948242199</v>
      </c>
      <c r="I5485">
        <v>4.6747069358825701</v>
      </c>
      <c r="J5485">
        <v>1.07684312388301E-2</v>
      </c>
      <c r="K5485">
        <v>78.398765563964801</v>
      </c>
      <c r="L5485">
        <v>-4.5980992317199698</v>
      </c>
      <c r="M5485">
        <v>0.88034999370574996</v>
      </c>
      <c r="N5485">
        <v>4.6747069358825701</v>
      </c>
      <c r="O5485">
        <v>8.4690637588500994</v>
      </c>
      <c r="P5485">
        <v>13.947512626647899</v>
      </c>
      <c r="Q5485">
        <v>-7.2268104553222701</v>
      </c>
      <c r="R5485">
        <v>16.576225280761701</v>
      </c>
      <c r="S5485">
        <v>362</v>
      </c>
      <c r="T5485">
        <v>49.576886948463702</v>
      </c>
      <c r="U5485">
        <v>7.2356090545654297</v>
      </c>
      <c r="V5485">
        <v>76.841400146484403</v>
      </c>
      <c r="W5485">
        <v>104.280799865723</v>
      </c>
      <c r="X5485">
        <v>0.92043215036392201</v>
      </c>
      <c r="Y5485">
        <v>11594</v>
      </c>
    </row>
    <row r="5486" spans="1:25" x14ac:dyDescent="0.25">
      <c r="A5486" t="s">
        <v>81</v>
      </c>
      <c r="B5486" t="s">
        <v>41</v>
      </c>
      <c r="C5486" s="7" t="s">
        <v>86</v>
      </c>
      <c r="D5486" s="58" t="s">
        <v>88</v>
      </c>
      <c r="E5486" s="7">
        <v>41131</v>
      </c>
      <c r="F5486">
        <v>13</v>
      </c>
      <c r="G5486">
        <v>432.420654296875</v>
      </c>
      <c r="H5486">
        <v>425.08346557617199</v>
      </c>
      <c r="I5486">
        <v>7.33719778060913</v>
      </c>
      <c r="J5486">
        <v>1.6967730596661599E-2</v>
      </c>
      <c r="K5486">
        <v>81.816024780273395</v>
      </c>
      <c r="L5486">
        <v>-0.48401680588722201</v>
      </c>
      <c r="M5486">
        <v>4.13681983947754</v>
      </c>
      <c r="N5486">
        <v>7.33719778060913</v>
      </c>
      <c r="O5486">
        <v>10.537574768066399</v>
      </c>
      <c r="P5486">
        <v>15.1584119796753</v>
      </c>
      <c r="Q5486">
        <v>-2.70122241973877</v>
      </c>
      <c r="R5486">
        <v>17.375617980956999</v>
      </c>
      <c r="S5486">
        <v>362</v>
      </c>
      <c r="T5486">
        <v>35.417879818503501</v>
      </c>
      <c r="U5486">
        <v>6.10292625427246</v>
      </c>
      <c r="V5486">
        <v>76.841400146484403</v>
      </c>
      <c r="W5486">
        <v>104.280799865723</v>
      </c>
      <c r="X5486">
        <v>0.92969954013824496</v>
      </c>
      <c r="Y5486">
        <v>11594</v>
      </c>
    </row>
    <row r="5487" spans="1:25" x14ac:dyDescent="0.25">
      <c r="A5487" t="s">
        <v>81</v>
      </c>
      <c r="B5487" t="s">
        <v>41</v>
      </c>
      <c r="C5487" s="7" t="s">
        <v>86</v>
      </c>
      <c r="D5487" s="58" t="s">
        <v>88</v>
      </c>
      <c r="E5487" s="7">
        <v>41131</v>
      </c>
      <c r="F5487">
        <v>14</v>
      </c>
      <c r="G5487">
        <v>431.72909545898398</v>
      </c>
      <c r="H5487">
        <v>422.30224609375</v>
      </c>
      <c r="I5487">
        <v>9.4268465042114293</v>
      </c>
      <c r="J5487">
        <v>2.1835096180438999E-2</v>
      </c>
      <c r="K5487">
        <v>84.240318298339801</v>
      </c>
      <c r="L5487">
        <v>1.4503128528595</v>
      </c>
      <c r="M5487">
        <v>6.1629133224487296</v>
      </c>
      <c r="N5487">
        <v>9.4268465042114293</v>
      </c>
      <c r="O5487">
        <v>12.690778732299799</v>
      </c>
      <c r="P5487">
        <v>17.403379440307599</v>
      </c>
      <c r="Q5487">
        <v>-0.81092351675033603</v>
      </c>
      <c r="R5487">
        <v>19.664615631103501</v>
      </c>
      <c r="S5487">
        <v>362</v>
      </c>
      <c r="T5487">
        <v>37.143255771425203</v>
      </c>
      <c r="U5487">
        <v>6.22412204742432</v>
      </c>
      <c r="V5487">
        <v>76.841400146484403</v>
      </c>
      <c r="W5487">
        <v>104.280799865723</v>
      </c>
      <c r="X5487">
        <v>0.92913895845413197</v>
      </c>
      <c r="Y5487">
        <v>11594</v>
      </c>
    </row>
    <row r="5488" spans="1:25" x14ac:dyDescent="0.25">
      <c r="A5488" t="s">
        <v>81</v>
      </c>
      <c r="B5488" t="s">
        <v>41</v>
      </c>
      <c r="C5488" s="7" t="s">
        <v>86</v>
      </c>
      <c r="D5488" s="58" t="s">
        <v>88</v>
      </c>
      <c r="E5488" s="7">
        <v>41131</v>
      </c>
      <c r="F5488">
        <v>15</v>
      </c>
      <c r="G5488">
        <v>421.614501953125</v>
      </c>
      <c r="H5488">
        <v>388.93255615234398</v>
      </c>
      <c r="I5488">
        <v>32.681941986083999</v>
      </c>
      <c r="J5488">
        <v>7.7516175806522397E-2</v>
      </c>
      <c r="K5488">
        <v>85.552818298339801</v>
      </c>
      <c r="L5488">
        <v>24.065673828125</v>
      </c>
      <c r="M5488">
        <v>29.156236648559599</v>
      </c>
      <c r="N5488">
        <v>32.681941986083999</v>
      </c>
      <c r="O5488">
        <v>36.207649230957003</v>
      </c>
      <c r="P5488">
        <v>41.298210144042997</v>
      </c>
      <c r="Q5488">
        <v>21.623083114623999</v>
      </c>
      <c r="R5488">
        <v>43.740802764892599</v>
      </c>
      <c r="S5488">
        <v>362</v>
      </c>
      <c r="T5488">
        <v>45.127330651183001</v>
      </c>
      <c r="U5488">
        <v>6.7233095169067401</v>
      </c>
      <c r="V5488">
        <v>76.841400146484403</v>
      </c>
      <c r="W5488">
        <v>104.280799865723</v>
      </c>
      <c r="X5488">
        <v>0.92204076051712003</v>
      </c>
      <c r="Y5488">
        <v>11594</v>
      </c>
    </row>
    <row r="5489" spans="1:25" x14ac:dyDescent="0.25">
      <c r="A5489" t="s">
        <v>81</v>
      </c>
      <c r="B5489" t="s">
        <v>41</v>
      </c>
      <c r="C5489" s="7" t="s">
        <v>86</v>
      </c>
      <c r="D5489" s="58" t="s">
        <v>88</v>
      </c>
      <c r="E5489" s="7">
        <v>41131</v>
      </c>
      <c r="F5489">
        <v>16</v>
      </c>
      <c r="G5489">
        <v>407.76742553710898</v>
      </c>
      <c r="H5489">
        <v>374.32122802734398</v>
      </c>
      <c r="I5489">
        <v>33.4462280273438</v>
      </c>
      <c r="J5489">
        <v>8.2022801041603102E-2</v>
      </c>
      <c r="K5489">
        <v>86.371475219726605</v>
      </c>
      <c r="L5489">
        <v>24.173948287963899</v>
      </c>
      <c r="M5489">
        <v>29.652086257934599</v>
      </c>
      <c r="N5489">
        <v>33.4462280273438</v>
      </c>
      <c r="O5489">
        <v>37.240371704101598</v>
      </c>
      <c r="P5489">
        <v>42.718505859375</v>
      </c>
      <c r="Q5489">
        <v>21.545385360717798</v>
      </c>
      <c r="R5489">
        <v>45.347072601318402</v>
      </c>
      <c r="S5489">
        <v>362</v>
      </c>
      <c r="T5489">
        <v>53.027374636349101</v>
      </c>
      <c r="U5489">
        <v>7.2351984977722203</v>
      </c>
      <c r="V5489">
        <v>76.841400146484403</v>
      </c>
      <c r="W5489">
        <v>104.280799865723</v>
      </c>
      <c r="X5489">
        <v>0.92366492748260498</v>
      </c>
      <c r="Y5489">
        <v>11594</v>
      </c>
    </row>
    <row r="5490" spans="1:25" x14ac:dyDescent="0.25">
      <c r="A5490" t="s">
        <v>81</v>
      </c>
      <c r="B5490" t="s">
        <v>41</v>
      </c>
      <c r="C5490" s="7" t="s">
        <v>86</v>
      </c>
      <c r="D5490" s="58" t="s">
        <v>88</v>
      </c>
      <c r="E5490" s="7">
        <v>41131</v>
      </c>
      <c r="F5490">
        <v>17</v>
      </c>
      <c r="G5490">
        <v>391.95657348632801</v>
      </c>
      <c r="H5490">
        <v>355.76351928710898</v>
      </c>
      <c r="I5490">
        <v>36.193050384521499</v>
      </c>
      <c r="J5490">
        <v>9.2339448630809798E-2</v>
      </c>
      <c r="K5490">
        <v>86.247360229492202</v>
      </c>
      <c r="L5490">
        <v>27.980920791626001</v>
      </c>
      <c r="M5490">
        <v>32.832714080810497</v>
      </c>
      <c r="N5490">
        <v>36.193050384521499</v>
      </c>
      <c r="O5490">
        <v>39.553386688232401</v>
      </c>
      <c r="P5490">
        <v>44.405181884765597</v>
      </c>
      <c r="Q5490">
        <v>25.652894973754901</v>
      </c>
      <c r="R5490">
        <v>46.733207702636697</v>
      </c>
      <c r="S5490">
        <v>362</v>
      </c>
      <c r="T5490">
        <v>42.240485582733498</v>
      </c>
      <c r="U5490">
        <v>6.40795946121216</v>
      </c>
      <c r="V5490">
        <v>76.841400146484403</v>
      </c>
      <c r="W5490">
        <v>104.280799865723</v>
      </c>
      <c r="X5490">
        <v>0.92753982543945301</v>
      </c>
      <c r="Y5490">
        <v>11594</v>
      </c>
    </row>
    <row r="5491" spans="1:25" x14ac:dyDescent="0.25">
      <c r="A5491" t="s">
        <v>81</v>
      </c>
      <c r="B5491" t="s">
        <v>41</v>
      </c>
      <c r="C5491" s="7" t="s">
        <v>86</v>
      </c>
      <c r="D5491" s="58" t="s">
        <v>88</v>
      </c>
      <c r="E5491" s="7">
        <v>41131</v>
      </c>
      <c r="F5491">
        <v>18</v>
      </c>
      <c r="G5491">
        <v>370.00283813476602</v>
      </c>
      <c r="H5491">
        <v>335.05987548828102</v>
      </c>
      <c r="I5491">
        <v>34.942985534667997</v>
      </c>
      <c r="J5491">
        <v>9.4439774751663194E-2</v>
      </c>
      <c r="K5491">
        <v>84.600349426269503</v>
      </c>
      <c r="L5491">
        <v>27.5932731628418</v>
      </c>
      <c r="M5491">
        <v>31.935544967651399</v>
      </c>
      <c r="N5491">
        <v>34.942985534667997</v>
      </c>
      <c r="O5491">
        <v>37.950428009033203</v>
      </c>
      <c r="P5491">
        <v>42.292697906494098</v>
      </c>
      <c r="Q5491">
        <v>25.509731292724599</v>
      </c>
      <c r="R5491">
        <v>44.3762397766113</v>
      </c>
      <c r="S5491">
        <v>362</v>
      </c>
      <c r="T5491">
        <v>33.997835675911098</v>
      </c>
      <c r="U5491">
        <v>5.7350111007690403</v>
      </c>
      <c r="V5491">
        <v>76.841400146484403</v>
      </c>
      <c r="W5491">
        <v>104.280799865723</v>
      </c>
      <c r="X5491">
        <v>0.92683875560760498</v>
      </c>
      <c r="Y5491">
        <v>11594</v>
      </c>
    </row>
    <row r="5492" spans="1:25" x14ac:dyDescent="0.25">
      <c r="A5492" t="s">
        <v>81</v>
      </c>
      <c r="B5492" t="s">
        <v>41</v>
      </c>
      <c r="C5492" s="7" t="s">
        <v>86</v>
      </c>
      <c r="D5492" s="58" t="s">
        <v>88</v>
      </c>
      <c r="E5492" s="7">
        <v>41131</v>
      </c>
      <c r="F5492">
        <v>19</v>
      </c>
      <c r="G5492">
        <v>348.94055175781301</v>
      </c>
      <c r="H5492">
        <v>323.04986572265602</v>
      </c>
      <c r="I5492">
        <v>25.890699386596701</v>
      </c>
      <c r="J5492">
        <v>7.41980224847794E-2</v>
      </c>
      <c r="K5492">
        <v>81.957748413085895</v>
      </c>
      <c r="L5492">
        <v>18.828313827514599</v>
      </c>
      <c r="M5492">
        <v>23.000829696655298</v>
      </c>
      <c r="N5492">
        <v>25.890699386596701</v>
      </c>
      <c r="O5492">
        <v>28.7805690765381</v>
      </c>
      <c r="P5492">
        <v>32.953083038330099</v>
      </c>
      <c r="Q5492">
        <v>16.826227188110401</v>
      </c>
      <c r="R5492">
        <v>34.955173492431598</v>
      </c>
      <c r="S5492">
        <v>362</v>
      </c>
      <c r="T5492">
        <v>30.836486827929299</v>
      </c>
      <c r="U5492">
        <v>5.5108079910278303</v>
      </c>
      <c r="V5492">
        <v>76.841400146484403</v>
      </c>
      <c r="W5492">
        <v>104.280799865723</v>
      </c>
      <c r="X5492">
        <v>0.91816538572311401</v>
      </c>
      <c r="Y5492">
        <v>11594</v>
      </c>
    </row>
    <row r="5493" spans="1:25" x14ac:dyDescent="0.25">
      <c r="A5493" t="s">
        <v>81</v>
      </c>
      <c r="B5493" t="s">
        <v>41</v>
      </c>
      <c r="C5493" s="7" t="s">
        <v>86</v>
      </c>
      <c r="D5493" s="58" t="s">
        <v>88</v>
      </c>
      <c r="E5493" s="7">
        <v>41131</v>
      </c>
      <c r="F5493">
        <v>20</v>
      </c>
      <c r="G5493">
        <v>334.598388671875</v>
      </c>
      <c r="H5493">
        <v>317.582763671875</v>
      </c>
      <c r="I5493">
        <v>17.015640258789102</v>
      </c>
      <c r="J5493">
        <v>5.0853919237852097E-2</v>
      </c>
      <c r="K5493">
        <v>77.525527954101605</v>
      </c>
      <c r="L5493">
        <v>9.88287258148193</v>
      </c>
      <c r="M5493">
        <v>14.0969696044922</v>
      </c>
      <c r="N5493">
        <v>17.015640258789102</v>
      </c>
      <c r="O5493">
        <v>19.934310913085898</v>
      </c>
      <c r="P5493">
        <v>24.1484069824219</v>
      </c>
      <c r="Q5493">
        <v>7.8608326911926296</v>
      </c>
      <c r="R5493">
        <v>26.170448303222699</v>
      </c>
      <c r="S5493">
        <v>362</v>
      </c>
      <c r="T5493">
        <v>31.218209525351501</v>
      </c>
      <c r="U5493">
        <v>5.5657277107238796</v>
      </c>
      <c r="V5493">
        <v>76.841400146484403</v>
      </c>
      <c r="W5493">
        <v>104.280799865723</v>
      </c>
      <c r="X5493">
        <v>0.91027224063873302</v>
      </c>
      <c r="Y5493">
        <v>11594</v>
      </c>
    </row>
    <row r="5494" spans="1:25" x14ac:dyDescent="0.25">
      <c r="A5494" t="s">
        <v>81</v>
      </c>
      <c r="B5494" t="s">
        <v>41</v>
      </c>
      <c r="C5494" s="7" t="s">
        <v>86</v>
      </c>
      <c r="D5494" s="58" t="s">
        <v>88</v>
      </c>
      <c r="E5494" s="7">
        <v>41131</v>
      </c>
      <c r="F5494">
        <v>21</v>
      </c>
      <c r="G5494">
        <v>324.71340942382801</v>
      </c>
      <c r="H5494">
        <v>315.31646728515602</v>
      </c>
      <c r="I5494">
        <v>9.3969621658325195</v>
      </c>
      <c r="J5494">
        <v>2.8939248993992799E-2</v>
      </c>
      <c r="K5494">
        <v>73.076583862304702</v>
      </c>
      <c r="L5494">
        <v>2.44572973251343</v>
      </c>
      <c r="M5494">
        <v>6.5525741577148402</v>
      </c>
      <c r="N5494">
        <v>9.3969621658325195</v>
      </c>
      <c r="O5494">
        <v>12.241350173950201</v>
      </c>
      <c r="P5494">
        <v>16.3481960296631</v>
      </c>
      <c r="Q5494">
        <v>0.47515204548835799</v>
      </c>
      <c r="R5494">
        <v>18.318771362304702</v>
      </c>
      <c r="S5494">
        <v>362</v>
      </c>
      <c r="T5494">
        <v>29.3242606955246</v>
      </c>
      <c r="U5494">
        <v>5.4240756034851101</v>
      </c>
      <c r="V5494">
        <v>76.841400146484403</v>
      </c>
      <c r="W5494">
        <v>104.280799865723</v>
      </c>
      <c r="X5494">
        <v>0.90991222858428999</v>
      </c>
      <c r="Y5494">
        <v>11594</v>
      </c>
    </row>
    <row r="5495" spans="1:25" x14ac:dyDescent="0.25">
      <c r="A5495" t="s">
        <v>81</v>
      </c>
      <c r="B5495" t="s">
        <v>41</v>
      </c>
      <c r="C5495" s="7" t="s">
        <v>86</v>
      </c>
      <c r="D5495" s="58" t="s">
        <v>88</v>
      </c>
      <c r="E5495" s="7">
        <v>41131</v>
      </c>
      <c r="F5495">
        <v>22</v>
      </c>
      <c r="G5495">
        <v>306.25552368164102</v>
      </c>
      <c r="H5495">
        <v>299.10501098632801</v>
      </c>
      <c r="I5495">
        <v>7.1504931449890101</v>
      </c>
      <c r="J5495">
        <v>2.3348128423094701E-2</v>
      </c>
      <c r="K5495">
        <v>70.158447265625</v>
      </c>
      <c r="L5495">
        <v>6.4225792884826704E-3</v>
      </c>
      <c r="M5495">
        <v>4.2271971702575701</v>
      </c>
      <c r="N5495">
        <v>7.1504931449890101</v>
      </c>
      <c r="O5495">
        <v>10.073788642883301</v>
      </c>
      <c r="P5495">
        <v>14.294563293456999</v>
      </c>
      <c r="Q5495">
        <v>-2.0188219547271702</v>
      </c>
      <c r="R5495">
        <v>16.319808959960898</v>
      </c>
      <c r="S5495">
        <v>362</v>
      </c>
      <c r="T5495">
        <v>31.455854720309699</v>
      </c>
      <c r="U5495">
        <v>5.5745477676391602</v>
      </c>
      <c r="V5495">
        <v>76.841400146484403</v>
      </c>
      <c r="W5495">
        <v>104.280799865723</v>
      </c>
      <c r="X5495">
        <v>0.91024637222289995</v>
      </c>
      <c r="Y5495">
        <v>11594</v>
      </c>
    </row>
    <row r="5496" spans="1:25" x14ac:dyDescent="0.25">
      <c r="A5496" t="s">
        <v>81</v>
      </c>
      <c r="B5496" t="s">
        <v>41</v>
      </c>
      <c r="C5496" s="7" t="s">
        <v>86</v>
      </c>
      <c r="D5496" s="58" t="s">
        <v>88</v>
      </c>
      <c r="E5496" s="7">
        <v>41131</v>
      </c>
      <c r="F5496">
        <v>23</v>
      </c>
      <c r="G5496">
        <v>291.18685913085898</v>
      </c>
      <c r="H5496">
        <v>283.08160400390602</v>
      </c>
      <c r="I5496">
        <v>8.1052742004394496</v>
      </c>
      <c r="J5496">
        <v>2.7835302054882102E-2</v>
      </c>
      <c r="K5496">
        <v>67.971832275390597</v>
      </c>
      <c r="L5496">
        <v>1.4151794910430899</v>
      </c>
      <c r="M5496">
        <v>5.3677415847778303</v>
      </c>
      <c r="N5496">
        <v>8.1052742004394496</v>
      </c>
      <c r="O5496">
        <v>10.8428058624268</v>
      </c>
      <c r="P5496">
        <v>14.795368194580099</v>
      </c>
      <c r="Q5496">
        <v>-0.48136919736862199</v>
      </c>
      <c r="R5496">
        <v>16.691915512085</v>
      </c>
      <c r="S5496">
        <v>362</v>
      </c>
      <c r="T5496">
        <v>27.677317667304202</v>
      </c>
      <c r="U5496">
        <v>5.2203083038330096</v>
      </c>
      <c r="V5496">
        <v>76.841400146484403</v>
      </c>
      <c r="W5496">
        <v>104.280799865723</v>
      </c>
      <c r="X5496">
        <v>0.91432571411132801</v>
      </c>
      <c r="Y5496">
        <v>11594</v>
      </c>
    </row>
    <row r="5497" spans="1:25" x14ac:dyDescent="0.25">
      <c r="A5497" t="s">
        <v>81</v>
      </c>
      <c r="B5497" t="s">
        <v>41</v>
      </c>
      <c r="C5497" s="7" t="s">
        <v>86</v>
      </c>
      <c r="D5497" s="58" t="s">
        <v>88</v>
      </c>
      <c r="E5497" s="7">
        <v>41131</v>
      </c>
      <c r="F5497">
        <v>24</v>
      </c>
      <c r="G5497">
        <v>277.06106567382801</v>
      </c>
      <c r="H5497">
        <v>269.76144409179699</v>
      </c>
      <c r="I5497">
        <v>7.2996129989623997</v>
      </c>
      <c r="J5497">
        <v>2.6346584782004401E-2</v>
      </c>
      <c r="K5497">
        <v>69.027290344238295</v>
      </c>
      <c r="L5497">
        <v>0.93560355901718095</v>
      </c>
      <c r="M5497">
        <v>4.6955122947692898</v>
      </c>
      <c r="N5497">
        <v>7.2996129989623997</v>
      </c>
      <c r="O5497">
        <v>9.9037141799926793</v>
      </c>
      <c r="P5497">
        <v>13.663621902465801</v>
      </c>
      <c r="Q5497">
        <v>-0.86850470304489102</v>
      </c>
      <c r="R5497">
        <v>15.467730522155801</v>
      </c>
      <c r="S5497">
        <v>362</v>
      </c>
      <c r="T5497">
        <v>25.232577809935002</v>
      </c>
      <c r="U5497">
        <v>4.9658627510070801</v>
      </c>
      <c r="V5497">
        <v>76.841400146484403</v>
      </c>
      <c r="W5497">
        <v>104.280799865723</v>
      </c>
      <c r="X5497">
        <v>0.91628956794738803</v>
      </c>
      <c r="Y5497">
        <v>11594</v>
      </c>
    </row>
    <row r="5498" spans="1:25" x14ac:dyDescent="0.25">
      <c r="A5498" t="s">
        <v>81</v>
      </c>
      <c r="B5498" t="s">
        <v>41</v>
      </c>
      <c r="C5498" s="7" t="s">
        <v>86</v>
      </c>
      <c r="D5498" s="58" t="s">
        <v>88</v>
      </c>
      <c r="E5498" s="7">
        <v>41134</v>
      </c>
      <c r="F5498">
        <v>1</v>
      </c>
      <c r="G5498">
        <v>259.51580810546898</v>
      </c>
      <c r="H5498">
        <v>237.92935180664099</v>
      </c>
      <c r="I5498">
        <v>21.586481094360401</v>
      </c>
      <c r="J5498">
        <v>8.3179824054241194E-2</v>
      </c>
      <c r="K5498">
        <v>67.3292236328125</v>
      </c>
      <c r="L5498">
        <v>12.201246261596699</v>
      </c>
      <c r="M5498">
        <v>17.746118545532202</v>
      </c>
      <c r="N5498">
        <v>21.586481094360401</v>
      </c>
      <c r="O5498">
        <v>25.426841735839801</v>
      </c>
      <c r="P5498">
        <v>30.971715927123999</v>
      </c>
      <c r="Q5498">
        <v>9.5406637191772496</v>
      </c>
      <c r="R5498">
        <v>33.632297515869098</v>
      </c>
      <c r="S5498">
        <v>362</v>
      </c>
      <c r="T5498">
        <v>55.628949243230899</v>
      </c>
      <c r="U5498">
        <v>7.3233366012573198</v>
      </c>
      <c r="V5498">
        <v>77.518386840820298</v>
      </c>
      <c r="W5498">
        <v>103.875</v>
      </c>
      <c r="X5498">
        <v>0.89550948143005404</v>
      </c>
      <c r="Y5498">
        <v>11594</v>
      </c>
    </row>
    <row r="5499" spans="1:25" x14ac:dyDescent="0.25">
      <c r="A5499" t="s">
        <v>81</v>
      </c>
      <c r="B5499" t="s">
        <v>41</v>
      </c>
      <c r="C5499" s="7" t="s">
        <v>86</v>
      </c>
      <c r="D5499" s="58" t="s">
        <v>88</v>
      </c>
      <c r="E5499" s="7">
        <v>41134</v>
      </c>
      <c r="F5499">
        <v>2</v>
      </c>
      <c r="G5499">
        <v>253.73988342285199</v>
      </c>
      <c r="H5499">
        <v>234.35630798339801</v>
      </c>
      <c r="I5499">
        <v>19.383558273315401</v>
      </c>
      <c r="J5499">
        <v>7.6391451060771901E-2</v>
      </c>
      <c r="K5499">
        <v>66.446304321289105</v>
      </c>
      <c r="L5499">
        <v>10.179283142089799</v>
      </c>
      <c r="M5499">
        <v>15.617244720459</v>
      </c>
      <c r="N5499">
        <v>19.383558273315401</v>
      </c>
      <c r="O5499">
        <v>23.1498718261719</v>
      </c>
      <c r="P5499">
        <v>28.587833404541001</v>
      </c>
      <c r="Q5499">
        <v>7.5699996948242196</v>
      </c>
      <c r="R5499">
        <v>31.197116851806602</v>
      </c>
      <c r="S5499">
        <v>362</v>
      </c>
      <c r="T5499">
        <v>53.721302115951403</v>
      </c>
      <c r="U5499">
        <v>7.1821336746215803</v>
      </c>
      <c r="V5499">
        <v>77.518386840820298</v>
      </c>
      <c r="W5499">
        <v>103.875</v>
      </c>
      <c r="X5499">
        <v>0.89147609472274802</v>
      </c>
      <c r="Y5499">
        <v>11594</v>
      </c>
    </row>
    <row r="5500" spans="1:25" x14ac:dyDescent="0.25">
      <c r="A5500" t="s">
        <v>81</v>
      </c>
      <c r="B5500" t="s">
        <v>41</v>
      </c>
      <c r="C5500" s="7" t="s">
        <v>86</v>
      </c>
      <c r="D5500" s="58" t="s">
        <v>88</v>
      </c>
      <c r="E5500" s="7">
        <v>41134</v>
      </c>
      <c r="F5500">
        <v>3</v>
      </c>
      <c r="G5500">
        <v>249.18193054199199</v>
      </c>
      <c r="H5500">
        <v>236.26591491699199</v>
      </c>
      <c r="I5500">
        <v>12.916013717651399</v>
      </c>
      <c r="J5500">
        <v>5.1833670586347601E-2</v>
      </c>
      <c r="K5500">
        <v>65.179580688476605</v>
      </c>
      <c r="L5500">
        <v>3.8984360694885298</v>
      </c>
      <c r="M5500">
        <v>9.2260942459106392</v>
      </c>
      <c r="N5500">
        <v>12.916013717651399</v>
      </c>
      <c r="O5500">
        <v>16.605934143066399</v>
      </c>
      <c r="P5500">
        <v>21.933591842651399</v>
      </c>
      <c r="Q5500">
        <v>1.3420780897140501</v>
      </c>
      <c r="R5500">
        <v>24.489948272705099</v>
      </c>
      <c r="S5500">
        <v>362</v>
      </c>
      <c r="T5500">
        <v>50.803172789976102</v>
      </c>
      <c r="U5500">
        <v>7.0364532470703098</v>
      </c>
      <c r="V5500">
        <v>77.518386840820298</v>
      </c>
      <c r="W5500">
        <v>103.875</v>
      </c>
      <c r="X5500">
        <v>0.88965606689453103</v>
      </c>
      <c r="Y5500">
        <v>11594</v>
      </c>
    </row>
    <row r="5501" spans="1:25" x14ac:dyDescent="0.25">
      <c r="A5501" t="s">
        <v>81</v>
      </c>
      <c r="B5501" t="s">
        <v>41</v>
      </c>
      <c r="C5501" s="7" t="s">
        <v>86</v>
      </c>
      <c r="D5501" s="58" t="s">
        <v>88</v>
      </c>
      <c r="E5501" s="7">
        <v>41134</v>
      </c>
      <c r="F5501">
        <v>4</v>
      </c>
      <c r="G5501">
        <v>252.62309265136699</v>
      </c>
      <c r="H5501">
        <v>244.13458251953099</v>
      </c>
      <c r="I5501">
        <v>8.4885158538818395</v>
      </c>
      <c r="J5501">
        <v>3.3601503819227198E-2</v>
      </c>
      <c r="K5501">
        <v>64.413734436035199</v>
      </c>
      <c r="L5501">
        <v>-0.46260380744934099</v>
      </c>
      <c r="M5501">
        <v>4.8257904052734402</v>
      </c>
      <c r="N5501">
        <v>8.4885158538818395</v>
      </c>
      <c r="O5501">
        <v>12.151242256164601</v>
      </c>
      <c r="P5501">
        <v>17.4396362304688</v>
      </c>
      <c r="Q5501">
        <v>-3.00012183189392</v>
      </c>
      <c r="R5501">
        <v>19.9771537780762</v>
      </c>
      <c r="S5501">
        <v>362</v>
      </c>
      <c r="T5501">
        <v>49.742621993848203</v>
      </c>
      <c r="U5501">
        <v>6.9845957756042498</v>
      </c>
      <c r="V5501">
        <v>77.518386840820298</v>
      </c>
      <c r="W5501">
        <v>103.875</v>
      </c>
      <c r="X5501">
        <v>0.86851727962493896</v>
      </c>
      <c r="Y5501">
        <v>11594</v>
      </c>
    </row>
    <row r="5502" spans="1:25" x14ac:dyDescent="0.25">
      <c r="A5502" t="s">
        <v>81</v>
      </c>
      <c r="B5502" t="s">
        <v>41</v>
      </c>
      <c r="C5502" s="7" t="s">
        <v>86</v>
      </c>
      <c r="D5502" s="58" t="s">
        <v>88</v>
      </c>
      <c r="E5502" s="7">
        <v>41134</v>
      </c>
      <c r="F5502">
        <v>5</v>
      </c>
      <c r="G5502">
        <v>270.53692626953102</v>
      </c>
      <c r="H5502">
        <v>266.95651245117199</v>
      </c>
      <c r="I5502">
        <v>3.5804305076599099</v>
      </c>
      <c r="J5502">
        <v>1.32345352321863E-2</v>
      </c>
      <c r="K5502">
        <v>63.455104827880902</v>
      </c>
      <c r="L5502">
        <v>-7.2622404098510698</v>
      </c>
      <c r="M5502">
        <v>-0.85630249977111805</v>
      </c>
      <c r="N5502">
        <v>3.5804305076599099</v>
      </c>
      <c r="O5502">
        <v>8.0171632766723597</v>
      </c>
      <c r="P5502">
        <v>14.4231014251709</v>
      </c>
      <c r="Q5502">
        <v>-10.335987091064499</v>
      </c>
      <c r="R5502">
        <v>17.49684715271</v>
      </c>
      <c r="S5502">
        <v>362</v>
      </c>
      <c r="T5502">
        <v>70.868585322406005</v>
      </c>
      <c r="U5502">
        <v>8.4605808258056605</v>
      </c>
      <c r="V5502">
        <v>77.518386840820298</v>
      </c>
      <c r="W5502">
        <v>103.875</v>
      </c>
      <c r="X5502">
        <v>0.82500004768371604</v>
      </c>
      <c r="Y5502">
        <v>11594</v>
      </c>
    </row>
    <row r="5503" spans="1:25" x14ac:dyDescent="0.25">
      <c r="A5503" t="s">
        <v>81</v>
      </c>
      <c r="B5503" t="s">
        <v>41</v>
      </c>
      <c r="C5503" s="7" t="s">
        <v>86</v>
      </c>
      <c r="D5503" s="58" t="s">
        <v>88</v>
      </c>
      <c r="E5503" s="7">
        <v>41134</v>
      </c>
      <c r="F5503">
        <v>6</v>
      </c>
      <c r="G5503">
        <v>305.32470703125</v>
      </c>
      <c r="H5503">
        <v>307.43078613281301</v>
      </c>
      <c r="I5503">
        <v>-2.1060914993286102</v>
      </c>
      <c r="J5503">
        <v>-6.8978746421635203E-3</v>
      </c>
      <c r="K5503">
        <v>63.126762390136697</v>
      </c>
      <c r="L5503">
        <v>-13.2204885482788</v>
      </c>
      <c r="M5503">
        <v>-6.6540122032165501</v>
      </c>
      <c r="N5503">
        <v>-2.1060914993286102</v>
      </c>
      <c r="O5503">
        <v>2.4418294429779102</v>
      </c>
      <c r="P5503">
        <v>9.0083055496215803</v>
      </c>
      <c r="Q5503">
        <v>-16.371265411376999</v>
      </c>
      <c r="R5503">
        <v>12.159081459045399</v>
      </c>
      <c r="S5503">
        <v>362</v>
      </c>
      <c r="T5503">
        <v>71.599997236155104</v>
      </c>
      <c r="U5503">
        <v>8.6726093292236293</v>
      </c>
      <c r="V5503">
        <v>77.518386840820298</v>
      </c>
      <c r="W5503">
        <v>103.875</v>
      </c>
      <c r="X5503">
        <v>0.83385574817657504</v>
      </c>
      <c r="Y5503">
        <v>11594</v>
      </c>
    </row>
    <row r="5504" spans="1:25" x14ac:dyDescent="0.25">
      <c r="A5504" t="s">
        <v>81</v>
      </c>
      <c r="B5504" t="s">
        <v>41</v>
      </c>
      <c r="C5504" s="7" t="s">
        <v>86</v>
      </c>
      <c r="D5504" s="58" t="s">
        <v>88</v>
      </c>
      <c r="E5504" s="7">
        <v>41134</v>
      </c>
      <c r="F5504">
        <v>7</v>
      </c>
      <c r="G5504">
        <v>335.45449829101602</v>
      </c>
      <c r="H5504">
        <v>344.4326171875</v>
      </c>
      <c r="I5504">
        <v>-8.9781169891357404</v>
      </c>
      <c r="J5504">
        <v>-2.6764038950204801E-2</v>
      </c>
      <c r="K5504">
        <v>62.676937103271499</v>
      </c>
      <c r="L5504">
        <v>-19.234991073608398</v>
      </c>
      <c r="M5504">
        <v>-13.1751461029053</v>
      </c>
      <c r="N5504">
        <v>-8.9781169891357404</v>
      </c>
      <c r="O5504">
        <v>-4.78108787536621</v>
      </c>
      <c r="P5504">
        <v>1.2787561416626001</v>
      </c>
      <c r="Q5504">
        <v>-22.142671585083001</v>
      </c>
      <c r="R5504">
        <v>4.1864371299743697</v>
      </c>
      <c r="S5504">
        <v>362</v>
      </c>
      <c r="T5504">
        <v>60.353166249330997</v>
      </c>
      <c r="U5504">
        <v>8.0034809112548793</v>
      </c>
      <c r="V5504">
        <v>77.518386840820298</v>
      </c>
      <c r="W5504">
        <v>103.875</v>
      </c>
      <c r="X5504">
        <v>0.84414029121398904</v>
      </c>
      <c r="Y5504">
        <v>11594</v>
      </c>
    </row>
    <row r="5505" spans="1:25" x14ac:dyDescent="0.25">
      <c r="A5505" t="s">
        <v>81</v>
      </c>
      <c r="B5505" t="s">
        <v>41</v>
      </c>
      <c r="C5505" s="7" t="s">
        <v>86</v>
      </c>
      <c r="D5505" s="58" t="s">
        <v>88</v>
      </c>
      <c r="E5505" s="7">
        <v>41134</v>
      </c>
      <c r="F5505">
        <v>8</v>
      </c>
      <c r="G5505">
        <v>367.94186401367199</v>
      </c>
      <c r="H5505">
        <v>373.73287963867199</v>
      </c>
      <c r="I5505">
        <v>-5.7910265922546396</v>
      </c>
      <c r="J5505">
        <v>-1.5738971531391099E-2</v>
      </c>
      <c r="K5505">
        <v>63.926937103271499</v>
      </c>
      <c r="L5505">
        <v>-15.6322841644287</v>
      </c>
      <c r="M5505">
        <v>-9.8179893493652308</v>
      </c>
      <c r="N5505">
        <v>-5.7910265922546396</v>
      </c>
      <c r="O5505">
        <v>-1.7640635967254601</v>
      </c>
      <c r="P5505">
        <v>4.05023145675659</v>
      </c>
      <c r="Q5505">
        <v>-18.422143936157202</v>
      </c>
      <c r="R5505">
        <v>6.8400907516479501</v>
      </c>
      <c r="S5505">
        <v>362</v>
      </c>
      <c r="T5505">
        <v>54.866791969271603</v>
      </c>
      <c r="U5505">
        <v>7.6791744232177699</v>
      </c>
      <c r="V5505">
        <v>77.518386840820298</v>
      </c>
      <c r="W5505">
        <v>103.875</v>
      </c>
      <c r="X5505">
        <v>0.87266546487808205</v>
      </c>
      <c r="Y5505">
        <v>11594</v>
      </c>
    </row>
    <row r="5506" spans="1:25" x14ac:dyDescent="0.25">
      <c r="A5506" t="s">
        <v>81</v>
      </c>
      <c r="B5506" t="s">
        <v>41</v>
      </c>
      <c r="C5506" s="7" t="s">
        <v>86</v>
      </c>
      <c r="D5506" s="58" t="s">
        <v>88</v>
      </c>
      <c r="E5506" s="7">
        <v>41134</v>
      </c>
      <c r="F5506">
        <v>9</v>
      </c>
      <c r="G5506">
        <v>393.54257202148398</v>
      </c>
      <c r="H5506">
        <v>398.42886352539102</v>
      </c>
      <c r="I5506">
        <v>-4.8862566947937003</v>
      </c>
      <c r="J5506">
        <v>-1.24160805717111E-2</v>
      </c>
      <c r="K5506">
        <v>67.352111816406307</v>
      </c>
      <c r="L5506">
        <v>-14.6390466690063</v>
      </c>
      <c r="M5506">
        <v>-8.8770189285278303</v>
      </c>
      <c r="N5506">
        <v>-4.8862566947937003</v>
      </c>
      <c r="O5506">
        <v>-0.89549416303634599</v>
      </c>
      <c r="P5506">
        <v>4.8665332794189498</v>
      </c>
      <c r="Q5506">
        <v>-17.4038276672363</v>
      </c>
      <c r="R5506">
        <v>7.6313133239746103</v>
      </c>
      <c r="S5506">
        <v>362</v>
      </c>
      <c r="T5506">
        <v>53.9033031041008</v>
      </c>
      <c r="U5506">
        <v>7.6101422309875497</v>
      </c>
      <c r="V5506">
        <v>77.518386840820298</v>
      </c>
      <c r="W5506">
        <v>103.875</v>
      </c>
      <c r="X5506">
        <v>0.89936900138855003</v>
      </c>
      <c r="Y5506">
        <v>11594</v>
      </c>
    </row>
    <row r="5507" spans="1:25" x14ac:dyDescent="0.25">
      <c r="A5507" t="s">
        <v>81</v>
      </c>
      <c r="B5507" t="s">
        <v>41</v>
      </c>
      <c r="C5507" s="7" t="s">
        <v>86</v>
      </c>
      <c r="D5507" s="58" t="s">
        <v>88</v>
      </c>
      <c r="E5507" s="7">
        <v>41134</v>
      </c>
      <c r="F5507">
        <v>10</v>
      </c>
      <c r="G5507">
        <v>415.87265014648398</v>
      </c>
      <c r="H5507">
        <v>424.46273803710898</v>
      </c>
      <c r="I5507">
        <v>-8.5901050567627006</v>
      </c>
      <c r="J5507">
        <v>-2.0655615255236601E-2</v>
      </c>
      <c r="K5507">
        <v>71.430458068847699</v>
      </c>
      <c r="L5507">
        <v>-18.157880783081101</v>
      </c>
      <c r="M5507">
        <v>-12.5051622390747</v>
      </c>
      <c r="N5507">
        <v>-8.5901050567627006</v>
      </c>
      <c r="O5507">
        <v>-4.67504835128784</v>
      </c>
      <c r="P5507">
        <v>0.97767192125320401</v>
      </c>
      <c r="Q5507">
        <v>-20.870214462280298</v>
      </c>
      <c r="R5507">
        <v>3.6900038719177202</v>
      </c>
      <c r="S5507">
        <v>362</v>
      </c>
      <c r="T5507">
        <v>51.889503319122902</v>
      </c>
      <c r="U5507">
        <v>7.4657759666442898</v>
      </c>
      <c r="V5507">
        <v>77.518386840820298</v>
      </c>
      <c r="W5507">
        <v>103.875</v>
      </c>
      <c r="X5507">
        <v>0.90711975097656306</v>
      </c>
      <c r="Y5507">
        <v>11594</v>
      </c>
    </row>
    <row r="5508" spans="1:25" x14ac:dyDescent="0.25">
      <c r="A5508" t="s">
        <v>81</v>
      </c>
      <c r="B5508" t="s">
        <v>41</v>
      </c>
      <c r="C5508" s="7" t="s">
        <v>86</v>
      </c>
      <c r="D5508" s="58" t="s">
        <v>88</v>
      </c>
      <c r="E5508" s="7">
        <v>41134</v>
      </c>
      <c r="F5508">
        <v>11</v>
      </c>
      <c r="G5508">
        <v>433.70828247070301</v>
      </c>
      <c r="H5508">
        <v>441.97302246093801</v>
      </c>
      <c r="I5508">
        <v>-8.2647600173950195</v>
      </c>
      <c r="J5508">
        <v>-1.90560352057219E-2</v>
      </c>
      <c r="K5508">
        <v>75.275527954101605</v>
      </c>
      <c r="L5508">
        <v>-17.3083381652832</v>
      </c>
      <c r="M5508">
        <v>-11.965319633483899</v>
      </c>
      <c r="N5508">
        <v>-8.2647600173950195</v>
      </c>
      <c r="O5508">
        <v>-4.5642013549804696</v>
      </c>
      <c r="P5508">
        <v>0.77881830930709794</v>
      </c>
      <c r="Q5508">
        <v>-19.872068405151399</v>
      </c>
      <c r="R5508">
        <v>3.34254717826843</v>
      </c>
      <c r="S5508">
        <v>362</v>
      </c>
      <c r="T5508">
        <v>46.459444889335799</v>
      </c>
      <c r="U5508">
        <v>7.05674171447754</v>
      </c>
      <c r="V5508">
        <v>77.518386840820298</v>
      </c>
      <c r="W5508">
        <v>103.875</v>
      </c>
      <c r="X5508">
        <v>0.91131198406219505</v>
      </c>
      <c r="Y5508">
        <v>11594</v>
      </c>
    </row>
    <row r="5509" spans="1:25" x14ac:dyDescent="0.25">
      <c r="A5509" t="s">
        <v>81</v>
      </c>
      <c r="B5509" t="s">
        <v>41</v>
      </c>
      <c r="C5509" s="7" t="s">
        <v>86</v>
      </c>
      <c r="D5509" s="58" t="s">
        <v>88</v>
      </c>
      <c r="E5509" s="7">
        <v>41134</v>
      </c>
      <c r="F5509">
        <v>12</v>
      </c>
      <c r="G5509">
        <v>441.66488647460898</v>
      </c>
      <c r="H5509">
        <v>443.31588745117199</v>
      </c>
      <c r="I5509">
        <v>-1.65096092224121</v>
      </c>
      <c r="J5509">
        <v>-3.7380396388471101E-3</v>
      </c>
      <c r="K5509">
        <v>78.707748413085895</v>
      </c>
      <c r="L5509">
        <v>-9.98742580413818</v>
      </c>
      <c r="M5509">
        <v>-5.0621747970581099</v>
      </c>
      <c r="N5509">
        <v>-1.65096092224121</v>
      </c>
      <c r="O5509">
        <v>1.76025307178497</v>
      </c>
      <c r="P5509">
        <v>6.6855044364929199</v>
      </c>
      <c r="Q5509">
        <v>-12.3506984710693</v>
      </c>
      <c r="R5509">
        <v>9.0487766265869105</v>
      </c>
      <c r="S5509">
        <v>362</v>
      </c>
      <c r="T5509">
        <v>39.838257379236403</v>
      </c>
      <c r="U5509">
        <v>6.5049781799316397</v>
      </c>
      <c r="V5509">
        <v>77.518386840820298</v>
      </c>
      <c r="W5509">
        <v>103.875</v>
      </c>
      <c r="X5509">
        <v>0.92043215036392201</v>
      </c>
      <c r="Y5509">
        <v>11594</v>
      </c>
    </row>
    <row r="5510" spans="1:25" x14ac:dyDescent="0.25">
      <c r="A5510" t="s">
        <v>81</v>
      </c>
      <c r="B5510" t="s">
        <v>41</v>
      </c>
      <c r="C5510" s="7" t="s">
        <v>86</v>
      </c>
      <c r="D5510" s="58" t="s">
        <v>88</v>
      </c>
      <c r="E5510" s="7">
        <v>41134</v>
      </c>
      <c r="F5510">
        <v>13</v>
      </c>
      <c r="G5510">
        <v>441.09597778320301</v>
      </c>
      <c r="H5510">
        <v>438.90383911132801</v>
      </c>
      <c r="I5510">
        <v>2.1921226978302002</v>
      </c>
      <c r="J5510">
        <v>4.9697184003889604E-3</v>
      </c>
      <c r="K5510">
        <v>82.014083862304702</v>
      </c>
      <c r="L5510">
        <v>-5.31966209411621</v>
      </c>
      <c r="M5510">
        <v>-0.88163882493972801</v>
      </c>
      <c r="N5510">
        <v>2.1921226978302002</v>
      </c>
      <c r="O5510">
        <v>5.2658839225768999</v>
      </c>
      <c r="P5510">
        <v>9.7039079666137695</v>
      </c>
      <c r="Q5510">
        <v>-7.4491486549377397</v>
      </c>
      <c r="R5510">
        <v>11.8333940505981</v>
      </c>
      <c r="S5510">
        <v>362</v>
      </c>
      <c r="T5510">
        <v>32.348060249375997</v>
      </c>
      <c r="U5510">
        <v>5.8614768981933603</v>
      </c>
      <c r="V5510">
        <v>77.518386840820298</v>
      </c>
      <c r="W5510">
        <v>103.875</v>
      </c>
      <c r="X5510">
        <v>0.92969954013824496</v>
      </c>
      <c r="Y5510">
        <v>11594</v>
      </c>
    </row>
    <row r="5511" spans="1:25" x14ac:dyDescent="0.25">
      <c r="A5511" t="s">
        <v>81</v>
      </c>
      <c r="B5511" t="s">
        <v>41</v>
      </c>
      <c r="C5511" s="7" t="s">
        <v>86</v>
      </c>
      <c r="D5511" s="58" t="s">
        <v>88</v>
      </c>
      <c r="E5511" s="7">
        <v>41134</v>
      </c>
      <c r="F5511">
        <v>14</v>
      </c>
      <c r="G5511">
        <v>444.94442749023398</v>
      </c>
      <c r="H5511">
        <v>433.60195922851602</v>
      </c>
      <c r="I5511">
        <v>11.3424577713013</v>
      </c>
      <c r="J5511">
        <v>2.5491852313280099E-2</v>
      </c>
      <c r="K5511">
        <v>84.618835449218807</v>
      </c>
      <c r="L5511">
        <v>4.0070171356201199</v>
      </c>
      <c r="M5511">
        <v>8.3408546447753906</v>
      </c>
      <c r="N5511">
        <v>11.3424577713013</v>
      </c>
      <c r="O5511">
        <v>14.3440599441528</v>
      </c>
      <c r="P5511">
        <v>18.6778964996338</v>
      </c>
      <c r="Q5511">
        <v>1.9275215864181501</v>
      </c>
      <c r="R5511">
        <v>20.757392883300799</v>
      </c>
      <c r="S5511">
        <v>362</v>
      </c>
      <c r="T5511">
        <v>31.3314453218495</v>
      </c>
      <c r="U5511">
        <v>5.7238745689392099</v>
      </c>
      <c r="V5511">
        <v>77.518386840820298</v>
      </c>
      <c r="W5511">
        <v>103.875</v>
      </c>
      <c r="X5511">
        <v>0.92913895845413197</v>
      </c>
      <c r="Y5511">
        <v>11594</v>
      </c>
    </row>
    <row r="5512" spans="1:25" x14ac:dyDescent="0.25">
      <c r="A5512" t="s">
        <v>81</v>
      </c>
      <c r="B5512" t="s">
        <v>41</v>
      </c>
      <c r="C5512" s="7" t="s">
        <v>86</v>
      </c>
      <c r="D5512" s="58" t="s">
        <v>88</v>
      </c>
      <c r="E5512" s="7">
        <v>41134</v>
      </c>
      <c r="F5512">
        <v>15</v>
      </c>
      <c r="G5512">
        <v>434.058349609375</v>
      </c>
      <c r="H5512">
        <v>401.88491821289102</v>
      </c>
      <c r="I5512">
        <v>32.173454284667997</v>
      </c>
      <c r="J5512">
        <v>7.4122413992881803E-2</v>
      </c>
      <c r="K5512">
        <v>86.488555908203097</v>
      </c>
      <c r="L5512">
        <v>24.765018463134801</v>
      </c>
      <c r="M5512">
        <v>29.141981124877901</v>
      </c>
      <c r="N5512">
        <v>32.173454284667997</v>
      </c>
      <c r="O5512">
        <v>35.204925537109403</v>
      </c>
      <c r="P5512">
        <v>39.581886291503899</v>
      </c>
      <c r="Q5512">
        <v>22.664829254150401</v>
      </c>
      <c r="R5512">
        <v>41.682075500488303</v>
      </c>
      <c r="S5512">
        <v>362</v>
      </c>
      <c r="T5512">
        <v>33.135092929619503</v>
      </c>
      <c r="U5512">
        <v>5.7808322906494096</v>
      </c>
      <c r="V5512">
        <v>77.518386840820298</v>
      </c>
      <c r="W5512">
        <v>103.875</v>
      </c>
      <c r="X5512">
        <v>0.92204076051712003</v>
      </c>
      <c r="Y5512">
        <v>11594</v>
      </c>
    </row>
    <row r="5513" spans="1:25" x14ac:dyDescent="0.25">
      <c r="A5513" t="s">
        <v>81</v>
      </c>
      <c r="B5513" t="s">
        <v>41</v>
      </c>
      <c r="C5513" s="7" t="s">
        <v>86</v>
      </c>
      <c r="D5513" s="58" t="s">
        <v>88</v>
      </c>
      <c r="E5513" s="7">
        <v>41134</v>
      </c>
      <c r="F5513">
        <v>16</v>
      </c>
      <c r="G5513">
        <v>422.50439453125</v>
      </c>
      <c r="H5513">
        <v>393.14456176757801</v>
      </c>
      <c r="I5513">
        <v>29.3598327636719</v>
      </c>
      <c r="J5513">
        <v>6.9490008056163802E-2</v>
      </c>
      <c r="K5513">
        <v>87.360038757324205</v>
      </c>
      <c r="L5513">
        <v>22.168766021728501</v>
      </c>
      <c r="M5513">
        <v>26.4173069000244</v>
      </c>
      <c r="N5513">
        <v>29.3598327636719</v>
      </c>
      <c r="O5513">
        <v>32.302360534667997</v>
      </c>
      <c r="P5513">
        <v>36.550899505615199</v>
      </c>
      <c r="Q5513">
        <v>20.130199432373001</v>
      </c>
      <c r="R5513">
        <v>38.589466094970703</v>
      </c>
      <c r="S5513">
        <v>362</v>
      </c>
      <c r="T5513">
        <v>31.753012957708499</v>
      </c>
      <c r="U5513">
        <v>5.6112194061279297</v>
      </c>
      <c r="V5513">
        <v>77.518386840820298</v>
      </c>
      <c r="W5513">
        <v>103.875</v>
      </c>
      <c r="X5513">
        <v>0.92366492748260498</v>
      </c>
      <c r="Y5513">
        <v>11594</v>
      </c>
    </row>
    <row r="5514" spans="1:25" x14ac:dyDescent="0.25">
      <c r="A5514" t="s">
        <v>81</v>
      </c>
      <c r="B5514" t="s">
        <v>41</v>
      </c>
      <c r="C5514" s="7" t="s">
        <v>86</v>
      </c>
      <c r="D5514" s="58" t="s">
        <v>88</v>
      </c>
      <c r="E5514" s="7">
        <v>41134</v>
      </c>
      <c r="F5514">
        <v>17</v>
      </c>
      <c r="G5514">
        <v>403.92654418945301</v>
      </c>
      <c r="H5514">
        <v>376.45132446289102</v>
      </c>
      <c r="I5514">
        <v>27.4752082824707</v>
      </c>
      <c r="J5514">
        <v>6.8020313978195204E-2</v>
      </c>
      <c r="K5514">
        <v>87.610916137695298</v>
      </c>
      <c r="L5514">
        <v>20.790113449096701</v>
      </c>
      <c r="M5514">
        <v>24.739721298217798</v>
      </c>
      <c r="N5514">
        <v>27.4752082824707</v>
      </c>
      <c r="O5514">
        <v>30.210695266723601</v>
      </c>
      <c r="P5514">
        <v>34.160305023193402</v>
      </c>
      <c r="Q5514">
        <v>18.894981384277301</v>
      </c>
      <c r="R5514">
        <v>36.0554389953613</v>
      </c>
      <c r="S5514">
        <v>362</v>
      </c>
      <c r="T5514">
        <v>27.7763896674109</v>
      </c>
      <c r="U5514">
        <v>5.21640825271606</v>
      </c>
      <c r="V5514">
        <v>77.518386840820298</v>
      </c>
      <c r="W5514">
        <v>103.875</v>
      </c>
      <c r="X5514">
        <v>0.92753982543945301</v>
      </c>
      <c r="Y5514">
        <v>11594</v>
      </c>
    </row>
    <row r="5515" spans="1:25" x14ac:dyDescent="0.25">
      <c r="A5515" t="s">
        <v>81</v>
      </c>
      <c r="B5515" t="s">
        <v>41</v>
      </c>
      <c r="C5515" s="7" t="s">
        <v>86</v>
      </c>
      <c r="D5515" s="58" t="s">
        <v>88</v>
      </c>
      <c r="E5515" s="7">
        <v>41134</v>
      </c>
      <c r="F5515">
        <v>18</v>
      </c>
      <c r="G5515">
        <v>384.04995727539102</v>
      </c>
      <c r="H5515">
        <v>356.00613403320301</v>
      </c>
      <c r="I5515">
        <v>28.043825149536101</v>
      </c>
      <c r="J5515">
        <v>7.3021292686462402E-2</v>
      </c>
      <c r="K5515">
        <v>86.406692504882798</v>
      </c>
      <c r="L5515">
        <v>21.788986206054702</v>
      </c>
      <c r="M5515">
        <v>25.4843940734863</v>
      </c>
      <c r="N5515">
        <v>28.043825149536101</v>
      </c>
      <c r="O5515">
        <v>30.603254318237301</v>
      </c>
      <c r="P5515">
        <v>34.298660278320298</v>
      </c>
      <c r="Q5515">
        <v>20.015827178955099</v>
      </c>
      <c r="R5515">
        <v>36.071823120117202</v>
      </c>
      <c r="S5515">
        <v>362</v>
      </c>
      <c r="T5515">
        <v>24.4534471630277</v>
      </c>
      <c r="U5515">
        <v>4.88067674636841</v>
      </c>
      <c r="V5515">
        <v>77.518386840820298</v>
      </c>
      <c r="W5515">
        <v>103.875</v>
      </c>
      <c r="X5515">
        <v>0.92683875560760498</v>
      </c>
      <c r="Y5515">
        <v>11594</v>
      </c>
    </row>
    <row r="5516" spans="1:25" x14ac:dyDescent="0.25">
      <c r="A5516" t="s">
        <v>81</v>
      </c>
      <c r="B5516" t="s">
        <v>41</v>
      </c>
      <c r="C5516" s="7" t="s">
        <v>86</v>
      </c>
      <c r="D5516" s="58" t="s">
        <v>88</v>
      </c>
      <c r="E5516" s="7">
        <v>41134</v>
      </c>
      <c r="F5516">
        <v>19</v>
      </c>
      <c r="G5516">
        <v>357.76095581054699</v>
      </c>
      <c r="H5516">
        <v>343.27999877929699</v>
      </c>
      <c r="I5516">
        <v>14.480944633483899</v>
      </c>
      <c r="J5516">
        <v>4.0476594120264102E-2</v>
      </c>
      <c r="K5516">
        <v>83.833625793457003</v>
      </c>
      <c r="L5516">
        <v>8.0480594635009801</v>
      </c>
      <c r="M5516">
        <v>11.8486595153809</v>
      </c>
      <c r="N5516">
        <v>14.480944633483899</v>
      </c>
      <c r="O5516">
        <v>17.1132297515869</v>
      </c>
      <c r="P5516">
        <v>20.9138298034668</v>
      </c>
      <c r="Q5516">
        <v>6.22442579269409</v>
      </c>
      <c r="R5516">
        <v>22.737462997436499</v>
      </c>
      <c r="S5516">
        <v>362</v>
      </c>
      <c r="T5516">
        <v>25.328787070958398</v>
      </c>
      <c r="U5516">
        <v>5.0196070671081499</v>
      </c>
      <c r="V5516">
        <v>77.518386840820298</v>
      </c>
      <c r="W5516">
        <v>103.875</v>
      </c>
      <c r="X5516">
        <v>0.91816538572311401</v>
      </c>
      <c r="Y5516">
        <v>11594</v>
      </c>
    </row>
    <row r="5517" spans="1:25" x14ac:dyDescent="0.25">
      <c r="A5517" t="s">
        <v>81</v>
      </c>
      <c r="B5517" t="s">
        <v>41</v>
      </c>
      <c r="C5517" s="7" t="s">
        <v>86</v>
      </c>
      <c r="D5517" s="58" t="s">
        <v>88</v>
      </c>
      <c r="E5517" s="7">
        <v>41134</v>
      </c>
      <c r="F5517">
        <v>20</v>
      </c>
      <c r="G5517">
        <v>344.11642456054699</v>
      </c>
      <c r="H5517">
        <v>344.10025024414102</v>
      </c>
      <c r="I5517">
        <v>1.6214566305279701E-2</v>
      </c>
      <c r="J5517">
        <v>4.7119421651586897E-5</v>
      </c>
      <c r="K5517">
        <v>79.781692504882798</v>
      </c>
      <c r="L5517">
        <v>-6.7297797203064</v>
      </c>
      <c r="M5517">
        <v>-2.74419164657593</v>
      </c>
      <c r="N5517">
        <v>1.6214566305279701E-2</v>
      </c>
      <c r="O5517">
        <v>2.7766208648681601</v>
      </c>
      <c r="P5517">
        <v>6.7622089385986301</v>
      </c>
      <c r="Q5517">
        <v>-8.6421756744384801</v>
      </c>
      <c r="R5517">
        <v>8.6746044158935494</v>
      </c>
      <c r="S5517">
        <v>362</v>
      </c>
      <c r="T5517">
        <v>27.2465661539172</v>
      </c>
      <c r="U5517">
        <v>5.2639274597168004</v>
      </c>
      <c r="V5517">
        <v>77.518386840820298</v>
      </c>
      <c r="W5517">
        <v>103.875</v>
      </c>
      <c r="X5517">
        <v>0.91027224063873302</v>
      </c>
      <c r="Y5517">
        <v>11594</v>
      </c>
    </row>
    <row r="5518" spans="1:25" x14ac:dyDescent="0.25">
      <c r="A5518" t="s">
        <v>81</v>
      </c>
      <c r="B5518" t="s">
        <v>41</v>
      </c>
      <c r="C5518" s="7" t="s">
        <v>86</v>
      </c>
      <c r="D5518" s="58" t="s">
        <v>88</v>
      </c>
      <c r="E5518" s="7">
        <v>41134</v>
      </c>
      <c r="F5518">
        <v>21</v>
      </c>
      <c r="G5518">
        <v>339.09582519531301</v>
      </c>
      <c r="H5518">
        <v>343.17053222656301</v>
      </c>
      <c r="I5518">
        <v>-4.0746998786926296</v>
      </c>
      <c r="J5518">
        <v>-1.20163671672344E-2</v>
      </c>
      <c r="K5518">
        <v>75.864433288574205</v>
      </c>
      <c r="L5518">
        <v>-10.7963104248047</v>
      </c>
      <c r="M5518">
        <v>-6.8251280784606898</v>
      </c>
      <c r="N5518">
        <v>-4.0746998786926296</v>
      </c>
      <c r="O5518">
        <v>-1.3242714405059799</v>
      </c>
      <c r="P5518">
        <v>2.6469104290008501</v>
      </c>
      <c r="Q5518">
        <v>-12.7017936706543</v>
      </c>
      <c r="R5518">
        <v>4.5523934364318803</v>
      </c>
      <c r="S5518">
        <v>362</v>
      </c>
      <c r="T5518">
        <v>26.7216414809109</v>
      </c>
      <c r="U5518">
        <v>5.2449002265930202</v>
      </c>
      <c r="V5518">
        <v>77.518386840820298</v>
      </c>
      <c r="W5518">
        <v>103.875</v>
      </c>
      <c r="X5518">
        <v>0.90991222858428999</v>
      </c>
      <c r="Y5518">
        <v>11594</v>
      </c>
    </row>
    <row r="5519" spans="1:25" x14ac:dyDescent="0.25">
      <c r="A5519" t="s">
        <v>81</v>
      </c>
      <c r="B5519" t="s">
        <v>41</v>
      </c>
      <c r="C5519" s="7" t="s">
        <v>86</v>
      </c>
      <c r="D5519" s="58" t="s">
        <v>88</v>
      </c>
      <c r="E5519" s="7">
        <v>41134</v>
      </c>
      <c r="F5519">
        <v>22</v>
      </c>
      <c r="G5519">
        <v>322.14227294921898</v>
      </c>
      <c r="H5519">
        <v>325.719482421875</v>
      </c>
      <c r="I5519">
        <v>-3.57723760604858</v>
      </c>
      <c r="J5519">
        <v>-1.1104526929557299E-2</v>
      </c>
      <c r="K5519">
        <v>73.429580688476605</v>
      </c>
      <c r="L5519">
        <v>-10.594820976257299</v>
      </c>
      <c r="M5519">
        <v>-6.4487757682800302</v>
      </c>
      <c r="N5519">
        <v>-3.57723760604858</v>
      </c>
      <c r="O5519">
        <v>-0.705699503421783</v>
      </c>
      <c r="P5519">
        <v>3.4403452873229998</v>
      </c>
      <c r="Q5519">
        <v>-12.58420753479</v>
      </c>
      <c r="R5519">
        <v>5.4297327995300302</v>
      </c>
      <c r="S5519">
        <v>362</v>
      </c>
      <c r="T5519">
        <v>29.573863072462199</v>
      </c>
      <c r="U5519">
        <v>5.4758491516113299</v>
      </c>
      <c r="V5519">
        <v>77.518386840820298</v>
      </c>
      <c r="W5519">
        <v>103.875</v>
      </c>
      <c r="X5519">
        <v>0.91024637222289995</v>
      </c>
      <c r="Y5519">
        <v>11594</v>
      </c>
    </row>
    <row r="5520" spans="1:25" x14ac:dyDescent="0.25">
      <c r="A5520" t="s">
        <v>81</v>
      </c>
      <c r="B5520" t="s">
        <v>41</v>
      </c>
      <c r="C5520" s="7" t="s">
        <v>86</v>
      </c>
      <c r="D5520" s="58" t="s">
        <v>88</v>
      </c>
      <c r="E5520" s="7">
        <v>41134</v>
      </c>
      <c r="F5520">
        <v>23</v>
      </c>
      <c r="G5520">
        <v>306.61175537109398</v>
      </c>
      <c r="H5520">
        <v>309.89343261718801</v>
      </c>
      <c r="I5520">
        <v>-3.2817077636718799</v>
      </c>
      <c r="J5520">
        <v>-1.0703137144446401E-2</v>
      </c>
      <c r="K5520">
        <v>72.066902160644503</v>
      </c>
      <c r="L5520">
        <v>-10.3095607757568</v>
      </c>
      <c r="M5520">
        <v>-6.1574478149414098</v>
      </c>
      <c r="N5520">
        <v>-3.2817077636718799</v>
      </c>
      <c r="O5520">
        <v>-0.40596720576286299</v>
      </c>
      <c r="P5520">
        <v>3.7461452484130899</v>
      </c>
      <c r="Q5520">
        <v>-12.3018589019775</v>
      </c>
      <c r="R5520">
        <v>5.7384438514709499</v>
      </c>
      <c r="S5520">
        <v>362</v>
      </c>
      <c r="T5520">
        <v>29.5649811861404</v>
      </c>
      <c r="U5520">
        <v>5.4838628768920898</v>
      </c>
      <c r="V5520">
        <v>77.518386840820298</v>
      </c>
      <c r="W5520">
        <v>103.875</v>
      </c>
      <c r="X5520">
        <v>0.91432571411132801</v>
      </c>
      <c r="Y5520">
        <v>11594</v>
      </c>
    </row>
    <row r="5521" spans="1:25" x14ac:dyDescent="0.25">
      <c r="A5521" t="s">
        <v>81</v>
      </c>
      <c r="B5521" t="s">
        <v>41</v>
      </c>
      <c r="C5521" s="7" t="s">
        <v>86</v>
      </c>
      <c r="D5521" s="58" t="s">
        <v>88</v>
      </c>
      <c r="E5521" s="7">
        <v>41134</v>
      </c>
      <c r="F5521">
        <v>24</v>
      </c>
      <c r="G5521">
        <v>296.30941772460898</v>
      </c>
      <c r="H5521">
        <v>292.63723754882801</v>
      </c>
      <c r="I5521">
        <v>3.67218017578125</v>
      </c>
      <c r="J5521">
        <v>1.23930592089891E-2</v>
      </c>
      <c r="K5521">
        <v>68.627639770507798</v>
      </c>
      <c r="L5521">
        <v>-3.9389240741729701</v>
      </c>
      <c r="M5521">
        <v>0.557778060436249</v>
      </c>
      <c r="N5521">
        <v>3.67218017578125</v>
      </c>
      <c r="O5521">
        <v>6.78658199310303</v>
      </c>
      <c r="P5521">
        <v>11.2832841873169</v>
      </c>
      <c r="Q5521">
        <v>-6.0965662002563503</v>
      </c>
      <c r="R5521">
        <v>13.4409265518188</v>
      </c>
      <c r="S5521">
        <v>362</v>
      </c>
      <c r="T5521">
        <v>34.643062142988597</v>
      </c>
      <c r="U5521">
        <v>5.9389758110046396</v>
      </c>
      <c r="V5521">
        <v>77.518386840820298</v>
      </c>
      <c r="W5521">
        <v>103.875</v>
      </c>
      <c r="X5521">
        <v>0.91628956794738803</v>
      </c>
      <c r="Y5521">
        <v>11594</v>
      </c>
    </row>
    <row r="5522" spans="1:25" x14ac:dyDescent="0.25">
      <c r="A5522" t="s">
        <v>81</v>
      </c>
      <c r="B5522" t="s">
        <v>41</v>
      </c>
      <c r="C5522" s="7" t="s">
        <v>86</v>
      </c>
      <c r="D5522" s="58" t="s">
        <v>89</v>
      </c>
      <c r="E5522" s="7" t="s">
        <v>42</v>
      </c>
      <c r="F5522">
        <v>1</v>
      </c>
      <c r="G5522">
        <v>56.996143341064503</v>
      </c>
      <c r="H5522">
        <v>57.118778228759801</v>
      </c>
      <c r="I5522">
        <v>-0.12263485789299</v>
      </c>
      <c r="J5522">
        <v>-2.1516343113034998E-3</v>
      </c>
      <c r="K5522">
        <v>68.071395874023395</v>
      </c>
      <c r="L5522">
        <v>-3.0602645874023402</v>
      </c>
      <c r="M5522">
        <v>-1.32468914985657</v>
      </c>
      <c r="N5522">
        <v>-0.12263485789299</v>
      </c>
      <c r="O5522">
        <v>1.0794193744659399</v>
      </c>
      <c r="P5522">
        <v>2.8149948120117201</v>
      </c>
      <c r="Q5522">
        <v>-3.8930416107177699</v>
      </c>
      <c r="R5522">
        <v>3.6477718353271502</v>
      </c>
      <c r="S5522">
        <v>386.555555555556</v>
      </c>
      <c r="T5522">
        <v>5.2707302625889296</v>
      </c>
      <c r="U5522">
        <v>2.2922444343566899</v>
      </c>
      <c r="V5522">
        <v>74.709426879882798</v>
      </c>
      <c r="W5522">
        <v>102.78562164306599</v>
      </c>
      <c r="X5522">
        <v>0.89060574769973799</v>
      </c>
      <c r="Y5522">
        <v>12288</v>
      </c>
    </row>
    <row r="5523" spans="1:25" x14ac:dyDescent="0.25">
      <c r="A5523" t="s">
        <v>81</v>
      </c>
      <c r="B5523" t="s">
        <v>41</v>
      </c>
      <c r="C5523" s="7" t="s">
        <v>86</v>
      </c>
      <c r="D5523" s="58" t="s">
        <v>89</v>
      </c>
      <c r="E5523" s="7" t="s">
        <v>42</v>
      </c>
      <c r="F5523">
        <v>2</v>
      </c>
      <c r="G5523">
        <v>57.000690460205099</v>
      </c>
      <c r="H5523">
        <v>55.442104339599602</v>
      </c>
      <c r="I5523">
        <v>1.5585850477218599</v>
      </c>
      <c r="J5523">
        <v>2.73432657122612E-2</v>
      </c>
      <c r="K5523">
        <v>66.856231689453097</v>
      </c>
      <c r="L5523">
        <v>-1.2931467294693</v>
      </c>
      <c r="M5523">
        <v>0.39167949557304399</v>
      </c>
      <c r="N5523">
        <v>1.5585850477218599</v>
      </c>
      <c r="O5523">
        <v>2.7254905700683598</v>
      </c>
      <c r="P5523">
        <v>4.41031694412231</v>
      </c>
      <c r="Q5523">
        <v>-2.10157299041748</v>
      </c>
      <c r="R5523">
        <v>5.2187428474426296</v>
      </c>
      <c r="S5523">
        <v>386.555555555556</v>
      </c>
      <c r="T5523">
        <v>4.9555113812448601</v>
      </c>
      <c r="U5523">
        <v>2.2252180576324498</v>
      </c>
      <c r="V5523">
        <v>74.709426879882798</v>
      </c>
      <c r="W5523">
        <v>102.78562164306599</v>
      </c>
      <c r="X5523">
        <v>0.89230853319168102</v>
      </c>
      <c r="Y5523">
        <v>12289</v>
      </c>
    </row>
    <row r="5524" spans="1:25" x14ac:dyDescent="0.25">
      <c r="A5524" t="s">
        <v>81</v>
      </c>
      <c r="B5524" t="s">
        <v>41</v>
      </c>
      <c r="C5524" s="7" t="s">
        <v>86</v>
      </c>
      <c r="D5524" s="58" t="s">
        <v>89</v>
      </c>
      <c r="E5524" s="7" t="s">
        <v>42</v>
      </c>
      <c r="F5524">
        <v>3</v>
      </c>
      <c r="G5524">
        <v>54.196575164794901</v>
      </c>
      <c r="H5524">
        <v>53.774383544921903</v>
      </c>
      <c r="I5524">
        <v>0.42218789458274802</v>
      </c>
      <c r="J5524">
        <v>7.7899373136460798E-3</v>
      </c>
      <c r="K5524">
        <v>65.666664123535199</v>
      </c>
      <c r="L5524">
        <v>-2.1792082786560099</v>
      </c>
      <c r="M5524">
        <v>-0.64228236675262496</v>
      </c>
      <c r="N5524">
        <v>0.42218789458274802</v>
      </c>
      <c r="O5524">
        <v>1.4866580963134799</v>
      </c>
      <c r="P5524">
        <v>3.0235838890075701</v>
      </c>
      <c r="Q5524">
        <v>-2.9166679382324201</v>
      </c>
      <c r="R5524">
        <v>3.7610437870025599</v>
      </c>
      <c r="S5524">
        <v>386.555555555556</v>
      </c>
      <c r="T5524">
        <v>4.1276173719619997</v>
      </c>
      <c r="U5524">
        <v>2.0298802852630602</v>
      </c>
      <c r="V5524">
        <v>74.709426879882798</v>
      </c>
      <c r="W5524">
        <v>102.78562164306599</v>
      </c>
      <c r="X5524">
        <v>0.89858043193817105</v>
      </c>
      <c r="Y5524">
        <v>12289</v>
      </c>
    </row>
    <row r="5525" spans="1:25" x14ac:dyDescent="0.25">
      <c r="A5525" t="s">
        <v>81</v>
      </c>
      <c r="B5525" t="s">
        <v>41</v>
      </c>
      <c r="C5525" s="7" t="s">
        <v>86</v>
      </c>
      <c r="D5525" s="58" t="s">
        <v>89</v>
      </c>
      <c r="E5525" s="7" t="s">
        <v>42</v>
      </c>
      <c r="F5525">
        <v>4</v>
      </c>
      <c r="G5525">
        <v>54.850563049316399</v>
      </c>
      <c r="H5525">
        <v>53.374015808105497</v>
      </c>
      <c r="I5525">
        <v>1.47654509544373</v>
      </c>
      <c r="J5525">
        <v>2.6919417083263401E-2</v>
      </c>
      <c r="K5525">
        <v>64.503089904785199</v>
      </c>
      <c r="L5525">
        <v>-1.04378008842468</v>
      </c>
      <c r="M5525">
        <v>0.44524845480918901</v>
      </c>
      <c r="N5525">
        <v>1.47654509544373</v>
      </c>
      <c r="O5525">
        <v>2.5078418254852299</v>
      </c>
      <c r="P5525">
        <v>3.9968705177307098</v>
      </c>
      <c r="Q5525">
        <v>-1.7582573890686</v>
      </c>
      <c r="R5525">
        <v>4.7113475799560502</v>
      </c>
      <c r="S5525">
        <v>386.555555555556</v>
      </c>
      <c r="T5525">
        <v>3.8840963837114399</v>
      </c>
      <c r="U5525">
        <v>1.96662032604218</v>
      </c>
      <c r="V5525">
        <v>74.709426879882798</v>
      </c>
      <c r="W5525">
        <v>102.78562164306599</v>
      </c>
      <c r="X5525">
        <v>0.90167868137359597</v>
      </c>
      <c r="Y5525">
        <v>12289</v>
      </c>
    </row>
    <row r="5526" spans="1:25" x14ac:dyDescent="0.25">
      <c r="A5526" t="s">
        <v>81</v>
      </c>
      <c r="B5526" t="s">
        <v>41</v>
      </c>
      <c r="C5526" s="7" t="s">
        <v>86</v>
      </c>
      <c r="D5526" s="58" t="s">
        <v>89</v>
      </c>
      <c r="E5526" s="7" t="s">
        <v>42</v>
      </c>
      <c r="F5526">
        <v>5</v>
      </c>
      <c r="G5526">
        <v>61.9056396484375</v>
      </c>
      <c r="H5526">
        <v>59.4846382141113</v>
      </c>
      <c r="I5526">
        <v>2.4210038185119598</v>
      </c>
      <c r="J5526">
        <v>3.91079671680927E-2</v>
      </c>
      <c r="K5526">
        <v>63.490470886230497</v>
      </c>
      <c r="L5526">
        <v>-0.198300406336784</v>
      </c>
      <c r="M5526">
        <v>1.3492057323455799</v>
      </c>
      <c r="N5526">
        <v>2.4210038185119598</v>
      </c>
      <c r="O5526">
        <v>3.4928019046783398</v>
      </c>
      <c r="P5526">
        <v>5.0403079986572301</v>
      </c>
      <c r="Q5526">
        <v>-0.94083672761917103</v>
      </c>
      <c r="R5526">
        <v>5.7828445434570304</v>
      </c>
      <c r="S5526">
        <v>386.555555555556</v>
      </c>
      <c r="T5526">
        <v>4.1266889802527702</v>
      </c>
      <c r="U5526">
        <v>2.0438539981842001</v>
      </c>
      <c r="V5526">
        <v>74.709426879882798</v>
      </c>
      <c r="W5526">
        <v>102.78562164306599</v>
      </c>
      <c r="X5526">
        <v>0.895274877548218</v>
      </c>
      <c r="Y5526">
        <v>12288</v>
      </c>
    </row>
    <row r="5527" spans="1:25" x14ac:dyDescent="0.25">
      <c r="A5527" t="s">
        <v>81</v>
      </c>
      <c r="B5527" t="s">
        <v>41</v>
      </c>
      <c r="C5527" s="7" t="s">
        <v>86</v>
      </c>
      <c r="D5527" s="58" t="s">
        <v>89</v>
      </c>
      <c r="E5527" s="7" t="s">
        <v>42</v>
      </c>
      <c r="F5527">
        <v>6</v>
      </c>
      <c r="G5527">
        <v>74.621765136718807</v>
      </c>
      <c r="H5527">
        <v>74.758247375488295</v>
      </c>
      <c r="I5527">
        <v>-0.13648346066474901</v>
      </c>
      <c r="J5527">
        <v>-1.8290034495294101E-3</v>
      </c>
      <c r="K5527">
        <v>62.771064758300803</v>
      </c>
      <c r="L5527">
        <v>-2.86262059211731</v>
      </c>
      <c r="M5527">
        <v>-1.25199663639069</v>
      </c>
      <c r="N5527">
        <v>-0.13648346066474901</v>
      </c>
      <c r="O5527">
        <v>0.97902971506118797</v>
      </c>
      <c r="P5527">
        <v>2.5896534919738801</v>
      </c>
      <c r="Q5527">
        <v>-3.6354424953460698</v>
      </c>
      <c r="R5527">
        <v>3.36247587203979</v>
      </c>
      <c r="S5527">
        <v>386.555555555556</v>
      </c>
      <c r="T5527">
        <v>4.3755995455439898</v>
      </c>
      <c r="U5527">
        <v>2.1272161006927499</v>
      </c>
      <c r="V5527">
        <v>74.709426879882798</v>
      </c>
      <c r="W5527">
        <v>102.78562164306599</v>
      </c>
      <c r="X5527">
        <v>0.91471284627914395</v>
      </c>
      <c r="Y5527">
        <v>12289</v>
      </c>
    </row>
    <row r="5528" spans="1:25" x14ac:dyDescent="0.25">
      <c r="A5528" t="s">
        <v>81</v>
      </c>
      <c r="B5528" t="s">
        <v>41</v>
      </c>
      <c r="C5528" s="7" t="s">
        <v>86</v>
      </c>
      <c r="D5528" s="58" t="s">
        <v>89</v>
      </c>
      <c r="E5528" s="7" t="s">
        <v>42</v>
      </c>
      <c r="F5528">
        <v>7</v>
      </c>
      <c r="G5528">
        <v>96.672424316406307</v>
      </c>
      <c r="H5528">
        <v>96.963882446289105</v>
      </c>
      <c r="I5528">
        <v>-0.29145982861518899</v>
      </c>
      <c r="J5528">
        <v>-3.0149221420288099E-3</v>
      </c>
      <c r="K5528">
        <v>62.587528228759801</v>
      </c>
      <c r="L5528">
        <v>-3.2505948543548602</v>
      </c>
      <c r="M5528">
        <v>-1.50231385231018</v>
      </c>
      <c r="N5528">
        <v>-0.29145982861518899</v>
      </c>
      <c r="O5528">
        <v>0.91939419507980302</v>
      </c>
      <c r="P5528">
        <v>2.66767501831055</v>
      </c>
      <c r="Q5528">
        <v>-4.0894684791564897</v>
      </c>
      <c r="R5528">
        <v>3.5065488815307599</v>
      </c>
      <c r="S5528">
        <v>386.555555555556</v>
      </c>
      <c r="T5528">
        <v>5.0135976701975604</v>
      </c>
      <c r="U5528">
        <v>2.3090252876281698</v>
      </c>
      <c r="V5528">
        <v>74.709426879882798</v>
      </c>
      <c r="W5528">
        <v>102.78562164306599</v>
      </c>
      <c r="X5528">
        <v>0.93849235773086503</v>
      </c>
      <c r="Y5528">
        <v>12288</v>
      </c>
    </row>
    <row r="5529" spans="1:25" x14ac:dyDescent="0.25">
      <c r="A5529" t="s">
        <v>81</v>
      </c>
      <c r="B5529" t="s">
        <v>41</v>
      </c>
      <c r="C5529" s="7" t="s">
        <v>86</v>
      </c>
      <c r="D5529" s="58" t="s">
        <v>89</v>
      </c>
      <c r="E5529" s="7" t="s">
        <v>42</v>
      </c>
      <c r="F5529">
        <v>8</v>
      </c>
      <c r="G5529">
        <v>114.086433410645</v>
      </c>
      <c r="H5529">
        <v>113.78582000732401</v>
      </c>
      <c r="I5529">
        <v>0.300603806972504</v>
      </c>
      <c r="J5529">
        <v>2.6348778046667602E-3</v>
      </c>
      <c r="K5529">
        <v>64.6065673828125</v>
      </c>
      <c r="L5529">
        <v>-3.0185122489929199</v>
      </c>
      <c r="M5529">
        <v>-1.05755162239075</v>
      </c>
      <c r="N5529">
        <v>0.300603806972504</v>
      </c>
      <c r="O5529">
        <v>1.65875911712646</v>
      </c>
      <c r="P5529">
        <v>3.6197197437286399</v>
      </c>
      <c r="Q5529">
        <v>-3.9594354629516602</v>
      </c>
      <c r="R5529">
        <v>4.5606431961059597</v>
      </c>
      <c r="S5529">
        <v>386.555555555556</v>
      </c>
      <c r="T5529">
        <v>6.4262767545521902</v>
      </c>
      <c r="U5529">
        <v>2.5899200439453098</v>
      </c>
      <c r="V5529">
        <v>74.709426879882798</v>
      </c>
      <c r="W5529">
        <v>102.78562164306599</v>
      </c>
      <c r="X5529">
        <v>0.94368344545364402</v>
      </c>
      <c r="Y5529">
        <v>12289</v>
      </c>
    </row>
    <row r="5530" spans="1:25" x14ac:dyDescent="0.25">
      <c r="A5530" t="s">
        <v>81</v>
      </c>
      <c r="B5530" t="s">
        <v>41</v>
      </c>
      <c r="C5530" s="7" t="s">
        <v>86</v>
      </c>
      <c r="D5530" s="58" t="s">
        <v>89</v>
      </c>
      <c r="E5530" s="7" t="s">
        <v>42</v>
      </c>
      <c r="F5530">
        <v>9</v>
      </c>
      <c r="G5530">
        <v>124.658767700195</v>
      </c>
      <c r="H5530">
        <v>126.15414428710901</v>
      </c>
      <c r="I5530">
        <v>-1.49536573886871</v>
      </c>
      <c r="J5530">
        <v>-1.1995672248303901E-2</v>
      </c>
      <c r="K5530">
        <v>68.2423095703125</v>
      </c>
      <c r="L5530">
        <v>-5.06028127670288</v>
      </c>
      <c r="M5530">
        <v>-2.9541001319885298</v>
      </c>
      <c r="N5530">
        <v>-1.49536573886871</v>
      </c>
      <c r="O5530">
        <v>-3.6631308495998403E-2</v>
      </c>
      <c r="P5530">
        <v>2.0695495605468799</v>
      </c>
      <c r="Q5530">
        <v>-6.0708851814270002</v>
      </c>
      <c r="R5530">
        <v>3.0801534652710001</v>
      </c>
      <c r="S5530">
        <v>386.555555555556</v>
      </c>
      <c r="T5530">
        <v>7.5831961495995897</v>
      </c>
      <c r="U5530">
        <v>2.7817182540893599</v>
      </c>
      <c r="V5530">
        <v>74.709426879882798</v>
      </c>
      <c r="W5530">
        <v>102.78562164306599</v>
      </c>
      <c r="X5530">
        <v>0.94140213727951105</v>
      </c>
      <c r="Y5530">
        <v>12289</v>
      </c>
    </row>
    <row r="5531" spans="1:25" x14ac:dyDescent="0.25">
      <c r="A5531" t="s">
        <v>81</v>
      </c>
      <c r="B5531" t="s">
        <v>41</v>
      </c>
      <c r="C5531" s="7" t="s">
        <v>86</v>
      </c>
      <c r="D5531" s="58" t="s">
        <v>89</v>
      </c>
      <c r="E5531" s="7" t="s">
        <v>42</v>
      </c>
      <c r="F5531">
        <v>10</v>
      </c>
      <c r="G5531">
        <v>130.93319702148401</v>
      </c>
      <c r="H5531">
        <v>135.221923828125</v>
      </c>
      <c r="I5531">
        <v>-4.2887296676635698</v>
      </c>
      <c r="J5531">
        <v>-3.27550992369652E-2</v>
      </c>
      <c r="K5531">
        <v>72.250251770019503</v>
      </c>
      <c r="L5531">
        <v>-7.88845014572144</v>
      </c>
      <c r="M5531">
        <v>-5.7617063522338903</v>
      </c>
      <c r="N5531">
        <v>-4.2887296676635698</v>
      </c>
      <c r="O5531">
        <v>-2.8157532215118399</v>
      </c>
      <c r="P5531">
        <v>-0.689009308815002</v>
      </c>
      <c r="Q5531">
        <v>-8.9089212417602504</v>
      </c>
      <c r="R5531">
        <v>0.33146139979362499</v>
      </c>
      <c r="S5531">
        <v>386.555555555556</v>
      </c>
      <c r="T5531">
        <v>7.77187689638885</v>
      </c>
      <c r="U5531">
        <v>2.80887675285339</v>
      </c>
      <c r="V5531">
        <v>74.709426879882798</v>
      </c>
      <c r="W5531">
        <v>102.78562164306599</v>
      </c>
      <c r="X5531">
        <v>0.94955110549926802</v>
      </c>
      <c r="Y5531">
        <v>12289</v>
      </c>
    </row>
    <row r="5532" spans="1:25" x14ac:dyDescent="0.25">
      <c r="A5532" t="s">
        <v>81</v>
      </c>
      <c r="B5532" t="s">
        <v>41</v>
      </c>
      <c r="C5532" s="7" t="s">
        <v>86</v>
      </c>
      <c r="D5532" s="58" t="s">
        <v>89</v>
      </c>
      <c r="E5532" s="7" t="s">
        <v>42</v>
      </c>
      <c r="F5532">
        <v>11</v>
      </c>
      <c r="G5532">
        <v>139.21578979492199</v>
      </c>
      <c r="H5532">
        <v>141.59403991699199</v>
      </c>
      <c r="I5532">
        <v>-2.37824487686157</v>
      </c>
      <c r="J5532">
        <v>-1.7083153128624001E-2</v>
      </c>
      <c r="K5532">
        <v>76.196922302246094</v>
      </c>
      <c r="L5532">
        <v>-6.1051554679870597</v>
      </c>
      <c r="M5532">
        <v>-3.9032664299011199</v>
      </c>
      <c r="N5532">
        <v>-2.37824487686157</v>
      </c>
      <c r="O5532">
        <v>-0.85322320461273204</v>
      </c>
      <c r="P5532">
        <v>1.34866583347321</v>
      </c>
      <c r="Q5532">
        <v>-7.16168308258057</v>
      </c>
      <c r="R5532">
        <v>2.4051933288574201</v>
      </c>
      <c r="S5532">
        <v>386.555555555556</v>
      </c>
      <c r="T5532">
        <v>8.3505801261608195</v>
      </c>
      <c r="U5532">
        <v>2.9081239700317401</v>
      </c>
      <c r="V5532">
        <v>74.709426879882798</v>
      </c>
      <c r="W5532">
        <v>102.78562164306599</v>
      </c>
      <c r="X5532">
        <v>0.945634365081787</v>
      </c>
      <c r="Y5532">
        <v>12289</v>
      </c>
    </row>
    <row r="5533" spans="1:25" x14ac:dyDescent="0.25">
      <c r="A5533" t="s">
        <v>81</v>
      </c>
      <c r="B5533" t="s">
        <v>41</v>
      </c>
      <c r="C5533" s="7" t="s">
        <v>86</v>
      </c>
      <c r="D5533" s="58" t="s">
        <v>89</v>
      </c>
      <c r="E5533" s="7" t="s">
        <v>42</v>
      </c>
      <c r="F5533">
        <v>12</v>
      </c>
      <c r="G5533">
        <v>142.75778198242199</v>
      </c>
      <c r="H5533">
        <v>142.81283569335901</v>
      </c>
      <c r="I5533">
        <v>-5.5054057389497799E-2</v>
      </c>
      <c r="J5533">
        <v>-3.85646620998159E-4</v>
      </c>
      <c r="K5533">
        <v>79.778755187988295</v>
      </c>
      <c r="L5533">
        <v>-3.6795182228088401</v>
      </c>
      <c r="M5533">
        <v>-1.5381554365158101</v>
      </c>
      <c r="N5533">
        <v>-5.5054057389497799E-2</v>
      </c>
      <c r="O5533">
        <v>1.4280472993850699</v>
      </c>
      <c r="P5533">
        <v>3.5694100856781001</v>
      </c>
      <c r="Q5533">
        <v>-4.7070035934448198</v>
      </c>
      <c r="R5533">
        <v>4.5968952178955096</v>
      </c>
      <c r="S5533">
        <v>386.555555555556</v>
      </c>
      <c r="T5533">
        <v>8.0339741354805501</v>
      </c>
      <c r="U5533">
        <v>2.8281843662261998</v>
      </c>
      <c r="V5533">
        <v>74.709426879882798</v>
      </c>
      <c r="W5533">
        <v>102.78562164306599</v>
      </c>
      <c r="X5533">
        <v>0.95152920484542802</v>
      </c>
      <c r="Y5533">
        <v>12289</v>
      </c>
    </row>
    <row r="5534" spans="1:25" x14ac:dyDescent="0.25">
      <c r="A5534" t="s">
        <v>81</v>
      </c>
      <c r="B5534" t="s">
        <v>41</v>
      </c>
      <c r="C5534" s="7" t="s">
        <v>86</v>
      </c>
      <c r="D5534" s="58" t="s">
        <v>89</v>
      </c>
      <c r="E5534" s="7" t="s">
        <v>42</v>
      </c>
      <c r="F5534">
        <v>13</v>
      </c>
      <c r="G5534">
        <v>133.48736572265599</v>
      </c>
      <c r="H5534">
        <v>137.73516845703099</v>
      </c>
      <c r="I5534">
        <v>-4.2477927207946804</v>
      </c>
      <c r="J5534">
        <v>-3.1821683049202E-2</v>
      </c>
      <c r="K5534">
        <v>83.311851501464801</v>
      </c>
      <c r="L5534">
        <v>-7.7760744094848597</v>
      </c>
      <c r="M5534">
        <v>-5.6915373802185103</v>
      </c>
      <c r="N5534">
        <v>-4.2477927207946804</v>
      </c>
      <c r="O5534">
        <v>-2.80404853820801</v>
      </c>
      <c r="P5534">
        <v>-0.71951109170913696</v>
      </c>
      <c r="Q5534">
        <v>-8.7762928009033203</v>
      </c>
      <c r="R5534">
        <v>0.28070774674415599</v>
      </c>
      <c r="S5534">
        <v>386.555555555556</v>
      </c>
      <c r="T5534">
        <v>7.82730513705775</v>
      </c>
      <c r="U5534">
        <v>2.7531328201293901</v>
      </c>
      <c r="V5534">
        <v>74.709426879882798</v>
      </c>
      <c r="W5534">
        <v>102.78562164306599</v>
      </c>
      <c r="X5534">
        <v>0.95239078998565696</v>
      </c>
      <c r="Y5534">
        <v>12289</v>
      </c>
    </row>
    <row r="5535" spans="1:25" x14ac:dyDescent="0.25">
      <c r="A5535" t="s">
        <v>81</v>
      </c>
      <c r="B5535" t="s">
        <v>41</v>
      </c>
      <c r="C5535" s="7" t="s">
        <v>86</v>
      </c>
      <c r="D5535" s="58" t="s">
        <v>89</v>
      </c>
      <c r="E5535" s="7" t="s">
        <v>42</v>
      </c>
      <c r="F5535">
        <v>14</v>
      </c>
      <c r="G5535">
        <v>133.95918273925801</v>
      </c>
      <c r="H5535">
        <v>134.84614562988301</v>
      </c>
      <c r="I5535">
        <v>-0.88697558641433705</v>
      </c>
      <c r="J5535">
        <v>-6.6212378442287402E-3</v>
      </c>
      <c r="K5535">
        <v>86.248619079589801</v>
      </c>
      <c r="L5535">
        <v>-4.3870110511779803</v>
      </c>
      <c r="M5535">
        <v>-2.3191616535186799</v>
      </c>
      <c r="N5535">
        <v>-0.88697558641433705</v>
      </c>
      <c r="O5535">
        <v>0.545210480690002</v>
      </c>
      <c r="P5535">
        <v>2.6130597591400102</v>
      </c>
      <c r="Q5535">
        <v>-5.3792223930358896</v>
      </c>
      <c r="R5535">
        <v>3.6052711009979199</v>
      </c>
      <c r="S5535">
        <v>386.555555555556</v>
      </c>
      <c r="T5535">
        <v>7.8727555972799301</v>
      </c>
      <c r="U5535">
        <v>2.7310919761657702</v>
      </c>
      <c r="V5535">
        <v>74.709426879882798</v>
      </c>
      <c r="W5535">
        <v>102.78562164306599</v>
      </c>
      <c r="X5535">
        <v>0.95137828588485696</v>
      </c>
      <c r="Y5535">
        <v>12288</v>
      </c>
    </row>
    <row r="5536" spans="1:25" x14ac:dyDescent="0.25">
      <c r="A5536" t="s">
        <v>81</v>
      </c>
      <c r="B5536" t="s">
        <v>41</v>
      </c>
      <c r="C5536" s="7" t="s">
        <v>86</v>
      </c>
      <c r="D5536" s="58" t="s">
        <v>89</v>
      </c>
      <c r="E5536" s="7" t="s">
        <v>42</v>
      </c>
      <c r="F5536">
        <v>15</v>
      </c>
      <c r="G5536">
        <v>123.43016052246099</v>
      </c>
      <c r="H5536">
        <v>118.65567016601599</v>
      </c>
      <c r="I5536">
        <v>4.7744870185852104</v>
      </c>
      <c r="J5536">
        <v>3.86816896498203E-2</v>
      </c>
      <c r="K5536">
        <v>88.441490173339801</v>
      </c>
      <c r="L5536">
        <v>1.5502175092697099</v>
      </c>
      <c r="M5536">
        <v>3.4551420211792001</v>
      </c>
      <c r="N5536">
        <v>4.7744870185852104</v>
      </c>
      <c r="O5536">
        <v>6.09383201599121</v>
      </c>
      <c r="P5536">
        <v>7.9987564086914098</v>
      </c>
      <c r="Q5536">
        <v>0.63618189096450795</v>
      </c>
      <c r="R5536">
        <v>8.9127922058105504</v>
      </c>
      <c r="S5536">
        <v>386.555555555556</v>
      </c>
      <c r="T5536">
        <v>7.14076448673495</v>
      </c>
      <c r="U5536">
        <v>2.5159108638763401</v>
      </c>
      <c r="V5536">
        <v>74.709426879882798</v>
      </c>
      <c r="W5536">
        <v>102.78562164306599</v>
      </c>
      <c r="X5536">
        <v>0.95016443729400601</v>
      </c>
      <c r="Y5536">
        <v>12289</v>
      </c>
    </row>
    <row r="5537" spans="1:25" x14ac:dyDescent="0.25">
      <c r="A5537" t="s">
        <v>81</v>
      </c>
      <c r="B5537" t="s">
        <v>41</v>
      </c>
      <c r="C5537" s="7" t="s">
        <v>86</v>
      </c>
      <c r="D5537" s="58" t="s">
        <v>89</v>
      </c>
      <c r="E5537" s="7" t="s">
        <v>42</v>
      </c>
      <c r="F5537">
        <v>16</v>
      </c>
      <c r="G5537">
        <v>109.311813354492</v>
      </c>
      <c r="H5537">
        <v>106.756065368652</v>
      </c>
      <c r="I5537">
        <v>2.5557489395141602</v>
      </c>
      <c r="J5537">
        <v>2.3380354046821601E-2</v>
      </c>
      <c r="K5537">
        <v>89.875457763671903</v>
      </c>
      <c r="L5537">
        <v>-0.52440655231475797</v>
      </c>
      <c r="M5537">
        <v>1.2953741550445601</v>
      </c>
      <c r="N5537">
        <v>2.5557489395141602</v>
      </c>
      <c r="O5537">
        <v>3.81612348556519</v>
      </c>
      <c r="P5537">
        <v>5.63590431213379</v>
      </c>
      <c r="Q5537">
        <v>-1.39758777618408</v>
      </c>
      <c r="R5537">
        <v>6.5090856552123997</v>
      </c>
      <c r="S5537">
        <v>386.555555555556</v>
      </c>
      <c r="T5537">
        <v>6.5604885955778496</v>
      </c>
      <c r="U5537">
        <v>2.4034581184387198</v>
      </c>
      <c r="V5537">
        <v>74.709426879882798</v>
      </c>
      <c r="W5537">
        <v>102.78562164306599</v>
      </c>
      <c r="X5537">
        <v>0.95461606979370095</v>
      </c>
      <c r="Y5537">
        <v>12289</v>
      </c>
    </row>
    <row r="5538" spans="1:25" x14ac:dyDescent="0.25">
      <c r="A5538" t="s">
        <v>81</v>
      </c>
      <c r="B5538" t="s">
        <v>41</v>
      </c>
      <c r="C5538" s="7" t="s">
        <v>86</v>
      </c>
      <c r="D5538" s="58" t="s">
        <v>89</v>
      </c>
      <c r="E5538" s="7" t="s">
        <v>42</v>
      </c>
      <c r="F5538">
        <v>17</v>
      </c>
      <c r="G5538">
        <v>97.505790710449205</v>
      </c>
      <c r="H5538">
        <v>94.878890991210895</v>
      </c>
      <c r="I5538">
        <v>2.6268990039825399</v>
      </c>
      <c r="J5538">
        <v>2.6940954849124E-2</v>
      </c>
      <c r="K5538">
        <v>90.146354675292997</v>
      </c>
      <c r="L5538">
        <v>-0.17848844826221499</v>
      </c>
      <c r="M5538">
        <v>1.4789572954177901</v>
      </c>
      <c r="N5538">
        <v>2.6268990039825399</v>
      </c>
      <c r="O5538">
        <v>3.77484107017517</v>
      </c>
      <c r="P5538">
        <v>5.4322867393493697</v>
      </c>
      <c r="Q5538">
        <v>-0.97377681732177701</v>
      </c>
      <c r="R5538">
        <v>6.2275748252868697</v>
      </c>
      <c r="S5538">
        <v>386.555555555556</v>
      </c>
      <c r="T5538">
        <v>5.4139372959866998</v>
      </c>
      <c r="U5538">
        <v>2.1890554428100599</v>
      </c>
      <c r="V5538">
        <v>74.709426879882798</v>
      </c>
      <c r="W5538">
        <v>102.78562164306599</v>
      </c>
      <c r="X5538">
        <v>0.959417223930359</v>
      </c>
      <c r="Y5538">
        <v>12289</v>
      </c>
    </row>
    <row r="5539" spans="1:25" x14ac:dyDescent="0.25">
      <c r="A5539" t="s">
        <v>81</v>
      </c>
      <c r="B5539" t="s">
        <v>41</v>
      </c>
      <c r="C5539" s="7" t="s">
        <v>86</v>
      </c>
      <c r="D5539" s="58" t="s">
        <v>89</v>
      </c>
      <c r="E5539" s="7" t="s">
        <v>42</v>
      </c>
      <c r="F5539">
        <v>18</v>
      </c>
      <c r="G5539">
        <v>83.983016967773395</v>
      </c>
      <c r="H5539">
        <v>82.170631408691406</v>
      </c>
      <c r="I5539">
        <v>1.8123824596405</v>
      </c>
      <c r="J5539">
        <v>2.1580345928669E-2</v>
      </c>
      <c r="K5539">
        <v>89.166580200195298</v>
      </c>
      <c r="L5539">
        <v>-0.97829705476760898</v>
      </c>
      <c r="M5539">
        <v>0.67045909166336104</v>
      </c>
      <c r="N5539">
        <v>1.8123824596405</v>
      </c>
      <c r="O5539">
        <v>2.95430588722229</v>
      </c>
      <c r="P5539">
        <v>4.6030621528625497</v>
      </c>
      <c r="Q5539">
        <v>-1.76941585540771</v>
      </c>
      <c r="R5539">
        <v>5.3941807746887198</v>
      </c>
      <c r="S5539">
        <v>386.555555555556</v>
      </c>
      <c r="T5539">
        <v>5.3383468553511202</v>
      </c>
      <c r="U5539">
        <v>2.1775789260864298</v>
      </c>
      <c r="V5539">
        <v>74.709426879882798</v>
      </c>
      <c r="W5539">
        <v>102.78562164306599</v>
      </c>
      <c r="X5539">
        <v>0.96098673343658403</v>
      </c>
      <c r="Y5539">
        <v>12289</v>
      </c>
    </row>
    <row r="5540" spans="1:25" x14ac:dyDescent="0.25">
      <c r="A5540" t="s">
        <v>81</v>
      </c>
      <c r="B5540" t="s">
        <v>41</v>
      </c>
      <c r="C5540" s="7" t="s">
        <v>86</v>
      </c>
      <c r="D5540" s="58" t="s">
        <v>89</v>
      </c>
      <c r="E5540" s="7" t="s">
        <v>42</v>
      </c>
      <c r="F5540">
        <v>19</v>
      </c>
      <c r="G5540">
        <v>73.072761535644503</v>
      </c>
      <c r="H5540">
        <v>75.207122802734403</v>
      </c>
      <c r="I5540">
        <v>-2.1343653202056898</v>
      </c>
      <c r="J5540">
        <v>-2.9208768159151102E-2</v>
      </c>
      <c r="K5540">
        <v>86.999076843261705</v>
      </c>
      <c r="L5540">
        <v>-4.9847955703735396</v>
      </c>
      <c r="M5540">
        <v>-3.3007383346557599</v>
      </c>
      <c r="N5540">
        <v>-2.1343653202056898</v>
      </c>
      <c r="O5540">
        <v>-0.96799230575561501</v>
      </c>
      <c r="P5540">
        <v>0.71606510877609297</v>
      </c>
      <c r="Q5540">
        <v>-5.7928533554077104</v>
      </c>
      <c r="R5540">
        <v>1.5241224765777599</v>
      </c>
      <c r="S5540">
        <v>386.555555555556</v>
      </c>
      <c r="T5540">
        <v>5.3020184791233804</v>
      </c>
      <c r="U5540">
        <v>2.2242026329040501</v>
      </c>
      <c r="V5540">
        <v>74.709426879882798</v>
      </c>
      <c r="W5540">
        <v>102.78562164306599</v>
      </c>
      <c r="X5540">
        <v>0.94851064682006803</v>
      </c>
      <c r="Y5540">
        <v>12289</v>
      </c>
    </row>
    <row r="5541" spans="1:25" x14ac:dyDescent="0.25">
      <c r="A5541" t="s">
        <v>81</v>
      </c>
      <c r="B5541" t="s">
        <v>41</v>
      </c>
      <c r="C5541" s="7" t="s">
        <v>86</v>
      </c>
      <c r="D5541" s="58" t="s">
        <v>89</v>
      </c>
      <c r="E5541" s="7" t="s">
        <v>42</v>
      </c>
      <c r="F5541">
        <v>20</v>
      </c>
      <c r="G5541">
        <v>73.863739013671903</v>
      </c>
      <c r="H5541">
        <v>72.805992126464801</v>
      </c>
      <c r="I5541">
        <v>1.0577429533004801</v>
      </c>
      <c r="J5541">
        <v>1.4320193789899301E-2</v>
      </c>
      <c r="K5541">
        <v>83.018386840820298</v>
      </c>
      <c r="L5541">
        <v>-2.0707867145538299</v>
      </c>
      <c r="M5541">
        <v>-0.222426041960716</v>
      </c>
      <c r="N5541">
        <v>1.0577429533004801</v>
      </c>
      <c r="O5541">
        <v>2.33791208267212</v>
      </c>
      <c r="P5541">
        <v>4.1862730979919398</v>
      </c>
      <c r="Q5541">
        <v>-2.95768165588379</v>
      </c>
      <c r="R5541">
        <v>5.0731678009033203</v>
      </c>
      <c r="S5541">
        <v>386.555555555556</v>
      </c>
      <c r="T5541">
        <v>6.1273441314566801</v>
      </c>
      <c r="U5541">
        <v>2.4412047863006601</v>
      </c>
      <c r="V5541">
        <v>74.709426879882798</v>
      </c>
      <c r="W5541">
        <v>102.78562164306599</v>
      </c>
      <c r="X5541">
        <v>0.942796230316162</v>
      </c>
      <c r="Y5541">
        <v>12290</v>
      </c>
    </row>
    <row r="5542" spans="1:25" x14ac:dyDescent="0.25">
      <c r="A5542" t="s">
        <v>81</v>
      </c>
      <c r="B5542" t="s">
        <v>41</v>
      </c>
      <c r="C5542" s="7" t="s">
        <v>86</v>
      </c>
      <c r="D5542" s="58" t="s">
        <v>89</v>
      </c>
      <c r="E5542" s="7" t="s">
        <v>42</v>
      </c>
      <c r="F5542">
        <v>21</v>
      </c>
      <c r="G5542">
        <v>73.426605224609403</v>
      </c>
      <c r="H5542">
        <v>71.267395019531307</v>
      </c>
      <c r="I5542">
        <v>2.15921211242676</v>
      </c>
      <c r="J5542">
        <v>2.9406398534774801E-2</v>
      </c>
      <c r="K5542">
        <v>78.416931152343807</v>
      </c>
      <c r="L5542">
        <v>-0.95052307844161998</v>
      </c>
      <c r="M5542">
        <v>0.88673365116119396</v>
      </c>
      <c r="N5542">
        <v>2.15921211242676</v>
      </c>
      <c r="O5542">
        <v>3.43169045448303</v>
      </c>
      <c r="P5542">
        <v>5.2689471244812003</v>
      </c>
      <c r="Q5542">
        <v>-1.8320896625518801</v>
      </c>
      <c r="R5542">
        <v>6.15051364898682</v>
      </c>
      <c r="S5542">
        <v>386.555555555556</v>
      </c>
      <c r="T5542">
        <v>5.9510653173497303</v>
      </c>
      <c r="U5542">
        <v>2.4265391826629599</v>
      </c>
      <c r="V5542">
        <v>74.709426879882798</v>
      </c>
      <c r="W5542">
        <v>102.78562164306599</v>
      </c>
      <c r="X5542">
        <v>0.93943852186203003</v>
      </c>
      <c r="Y5542">
        <v>12290</v>
      </c>
    </row>
    <row r="5543" spans="1:25" x14ac:dyDescent="0.25">
      <c r="A5543" t="s">
        <v>81</v>
      </c>
      <c r="B5543" t="s">
        <v>41</v>
      </c>
      <c r="C5543" s="7" t="s">
        <v>86</v>
      </c>
      <c r="D5543" s="58" t="s">
        <v>89</v>
      </c>
      <c r="E5543" s="7" t="s">
        <v>42</v>
      </c>
      <c r="F5543">
        <v>22</v>
      </c>
      <c r="G5543">
        <v>71.428413391113295</v>
      </c>
      <c r="H5543">
        <v>68.740402221679702</v>
      </c>
      <c r="I5543">
        <v>2.68800616264343</v>
      </c>
      <c r="J5543">
        <v>3.7632171064615298E-2</v>
      </c>
      <c r="K5543">
        <v>75.078804016113295</v>
      </c>
      <c r="L5543">
        <v>-0.29015183448791498</v>
      </c>
      <c r="M5543">
        <v>1.4693681001663199</v>
      </c>
      <c r="N5543">
        <v>2.68800616264343</v>
      </c>
      <c r="O5543">
        <v>3.90664434432983</v>
      </c>
      <c r="P5543">
        <v>5.6661643981933603</v>
      </c>
      <c r="Q5543">
        <v>-1.1344182491302499</v>
      </c>
      <c r="R5543">
        <v>6.5104303359985396</v>
      </c>
      <c r="S5543">
        <v>386.555555555556</v>
      </c>
      <c r="T5543">
        <v>5.39020938038135</v>
      </c>
      <c r="U5543">
        <v>2.3238689899444598</v>
      </c>
      <c r="V5543">
        <v>74.709426879882798</v>
      </c>
      <c r="W5543">
        <v>102.78562164306599</v>
      </c>
      <c r="X5543">
        <v>0.93682241439819303</v>
      </c>
      <c r="Y5543">
        <v>12290</v>
      </c>
    </row>
    <row r="5544" spans="1:25" x14ac:dyDescent="0.25">
      <c r="A5544" t="s">
        <v>81</v>
      </c>
      <c r="B5544" t="s">
        <v>41</v>
      </c>
      <c r="C5544" s="7" t="s">
        <v>86</v>
      </c>
      <c r="D5544" s="58" t="s">
        <v>89</v>
      </c>
      <c r="E5544" s="7" t="s">
        <v>42</v>
      </c>
      <c r="F5544">
        <v>23</v>
      </c>
      <c r="G5544">
        <v>64.917427062988295</v>
      </c>
      <c r="H5544">
        <v>64.959564208984403</v>
      </c>
      <c r="I5544">
        <v>-4.2136613279581098E-2</v>
      </c>
      <c r="J5544">
        <v>-6.4908020431175795E-4</v>
      </c>
      <c r="K5544">
        <v>72.631538391113295</v>
      </c>
      <c r="L5544">
        <v>-2.9632596969604501</v>
      </c>
      <c r="M5544">
        <v>-1.2374365329742401</v>
      </c>
      <c r="N5544">
        <v>-4.2136613279581098E-2</v>
      </c>
      <c r="O5544">
        <v>1.1531633138656601</v>
      </c>
      <c r="P5544">
        <v>2.8789865970611599</v>
      </c>
      <c r="Q5544">
        <v>-3.7913577556610099</v>
      </c>
      <c r="R5544">
        <v>3.7070844173431401</v>
      </c>
      <c r="S5544">
        <v>386.555555555556</v>
      </c>
      <c r="T5544">
        <v>5.1416537886217402</v>
      </c>
      <c r="U5544">
        <v>2.27936458587646</v>
      </c>
      <c r="V5544">
        <v>74.709426879882798</v>
      </c>
      <c r="W5544">
        <v>102.78562164306599</v>
      </c>
      <c r="X5544">
        <v>0.92315864562988303</v>
      </c>
      <c r="Y5544">
        <v>12290</v>
      </c>
    </row>
    <row r="5545" spans="1:25" x14ac:dyDescent="0.25">
      <c r="A5545" t="s">
        <v>81</v>
      </c>
      <c r="B5545" t="s">
        <v>41</v>
      </c>
      <c r="C5545" s="7" t="s">
        <v>86</v>
      </c>
      <c r="D5545" s="58" t="s">
        <v>89</v>
      </c>
      <c r="E5545" s="7" t="s">
        <v>42</v>
      </c>
      <c r="F5545">
        <v>24</v>
      </c>
      <c r="G5545">
        <v>62.2372016906738</v>
      </c>
      <c r="H5545">
        <v>61.510490417480497</v>
      </c>
      <c r="I5545">
        <v>0.72670716047286998</v>
      </c>
      <c r="J5545">
        <v>1.1676412075757999E-2</v>
      </c>
      <c r="K5545">
        <v>69.661460876464801</v>
      </c>
      <c r="L5545">
        <v>-2.0824100971221902</v>
      </c>
      <c r="M5545">
        <v>-0.42276084423065202</v>
      </c>
      <c r="N5545">
        <v>0.72670716047286998</v>
      </c>
      <c r="O5545">
        <v>1.87617516517639</v>
      </c>
      <c r="P5545">
        <v>3.5358242988586399</v>
      </c>
      <c r="Q5545">
        <v>-2.87875580787659</v>
      </c>
      <c r="R5545">
        <v>4.3321704864501998</v>
      </c>
      <c r="S5545">
        <v>386.555555555556</v>
      </c>
      <c r="T5545">
        <v>4.7452390930200199</v>
      </c>
      <c r="U5545">
        <v>2.19196581840515</v>
      </c>
      <c r="V5545">
        <v>74.709426879882798</v>
      </c>
      <c r="W5545">
        <v>102.78562164306599</v>
      </c>
      <c r="X5545">
        <v>0.91757613420486495</v>
      </c>
      <c r="Y5545">
        <v>12290</v>
      </c>
    </row>
    <row r="5546" spans="1:25" x14ac:dyDescent="0.25">
      <c r="A5546" t="s">
        <v>81</v>
      </c>
      <c r="B5546" t="s">
        <v>41</v>
      </c>
      <c r="C5546" s="7" t="s">
        <v>86</v>
      </c>
      <c r="D5546" s="58" t="s">
        <v>89</v>
      </c>
      <c r="E5546" s="7">
        <v>41099</v>
      </c>
      <c r="F5546">
        <v>1</v>
      </c>
      <c r="G5546">
        <v>40.397506713867202</v>
      </c>
      <c r="H5546">
        <v>49.824031829833999</v>
      </c>
      <c r="I5546">
        <v>-9.4265232086181605</v>
      </c>
      <c r="J5546">
        <v>-0.23334418237209301</v>
      </c>
      <c r="K5546">
        <v>64.984024047851605</v>
      </c>
      <c r="L5546">
        <v>-14.1808433532715</v>
      </c>
      <c r="M5546">
        <v>-11.3719530105591</v>
      </c>
      <c r="N5546">
        <v>-9.4265232086181605</v>
      </c>
      <c r="O5546">
        <v>-7.4810943603515598</v>
      </c>
      <c r="P5546">
        <v>-4.6722035408020002</v>
      </c>
      <c r="Q5546">
        <v>-15.528627395629901</v>
      </c>
      <c r="R5546">
        <v>-3.32441973686218</v>
      </c>
      <c r="S5546">
        <v>386</v>
      </c>
      <c r="T5546">
        <v>23.457769844510501</v>
      </c>
      <c r="U5546">
        <v>3.7098157405853298</v>
      </c>
      <c r="V5546">
        <v>70.912834167480497</v>
      </c>
      <c r="W5546">
        <v>96.259056091308594</v>
      </c>
      <c r="X5546">
        <v>0.89093655347824097</v>
      </c>
      <c r="Y5546">
        <v>12288</v>
      </c>
    </row>
    <row r="5547" spans="1:25" x14ac:dyDescent="0.25">
      <c r="A5547" t="s">
        <v>81</v>
      </c>
      <c r="B5547" t="s">
        <v>41</v>
      </c>
      <c r="C5547" s="7" t="s">
        <v>86</v>
      </c>
      <c r="D5547" s="58" t="s">
        <v>89</v>
      </c>
      <c r="E5547" s="7">
        <v>41099</v>
      </c>
      <c r="F5547">
        <v>2</v>
      </c>
      <c r="G5547">
        <v>40.957592010497997</v>
      </c>
      <c r="H5547">
        <v>49.102210998535199</v>
      </c>
      <c r="I5547">
        <v>-8.1446161270141602</v>
      </c>
      <c r="J5547">
        <v>-0.19885486364364599</v>
      </c>
      <c r="K5547">
        <v>64.040412902832003</v>
      </c>
      <c r="L5547">
        <v>-12.752804756164601</v>
      </c>
      <c r="M5547">
        <v>-10.030250549316399</v>
      </c>
      <c r="N5547">
        <v>-8.1446161270141602</v>
      </c>
      <c r="O5547">
        <v>-6.2589831352233896</v>
      </c>
      <c r="P5547">
        <v>-3.5364282131195099</v>
      </c>
      <c r="Q5547">
        <v>-14.059162139892599</v>
      </c>
      <c r="R5547">
        <v>-2.2300708293914799</v>
      </c>
      <c r="S5547">
        <v>386</v>
      </c>
      <c r="T5547">
        <v>21.982595329375702</v>
      </c>
      <c r="U5547">
        <v>3.5957884788513201</v>
      </c>
      <c r="V5547">
        <v>70.912834167480497</v>
      </c>
      <c r="W5547">
        <v>96.259056091308594</v>
      </c>
      <c r="X5547">
        <v>0.89261066913604703</v>
      </c>
      <c r="Y5547">
        <v>12289</v>
      </c>
    </row>
    <row r="5548" spans="1:25" x14ac:dyDescent="0.25">
      <c r="A5548" t="s">
        <v>81</v>
      </c>
      <c r="B5548" t="s">
        <v>41</v>
      </c>
      <c r="C5548" s="7" t="s">
        <v>86</v>
      </c>
      <c r="D5548" s="58" t="s">
        <v>89</v>
      </c>
      <c r="E5548" s="7">
        <v>41099</v>
      </c>
      <c r="F5548">
        <v>3</v>
      </c>
      <c r="G5548">
        <v>38.814037322997997</v>
      </c>
      <c r="H5548">
        <v>47.809375762939503</v>
      </c>
      <c r="I5548">
        <v>-8.9953393936157209</v>
      </c>
      <c r="J5548">
        <v>-0.23175479471683499</v>
      </c>
      <c r="K5548">
        <v>63.194549560546903</v>
      </c>
      <c r="L5548">
        <v>-13.006436347961399</v>
      </c>
      <c r="M5548">
        <v>-10.6366472244263</v>
      </c>
      <c r="N5548">
        <v>-8.9953393936157209</v>
      </c>
      <c r="O5548">
        <v>-7.3540306091308603</v>
      </c>
      <c r="P5548">
        <v>-4.9842419624328604</v>
      </c>
      <c r="Q5548">
        <v>-14.143526077270501</v>
      </c>
      <c r="R5548">
        <v>-3.8471517562866202</v>
      </c>
      <c r="S5548">
        <v>386</v>
      </c>
      <c r="T5548">
        <v>16.7459971986009</v>
      </c>
      <c r="U5548">
        <v>3.1298756599426301</v>
      </c>
      <c r="V5548">
        <v>70.912834167480497</v>
      </c>
      <c r="W5548">
        <v>96.259056091308594</v>
      </c>
      <c r="X5548">
        <v>0.89885669946670499</v>
      </c>
      <c r="Y5548">
        <v>12289</v>
      </c>
    </row>
    <row r="5549" spans="1:25" x14ac:dyDescent="0.25">
      <c r="A5549" t="s">
        <v>81</v>
      </c>
      <c r="B5549" t="s">
        <v>41</v>
      </c>
      <c r="C5549" s="7" t="s">
        <v>86</v>
      </c>
      <c r="D5549" s="58" t="s">
        <v>89</v>
      </c>
      <c r="E5549" s="7">
        <v>41099</v>
      </c>
      <c r="F5549">
        <v>4</v>
      </c>
      <c r="G5549">
        <v>41.033985137939503</v>
      </c>
      <c r="H5549">
        <v>49.422409057617202</v>
      </c>
      <c r="I5549">
        <v>-8.3884239196777308</v>
      </c>
      <c r="J5549">
        <v>-0.204426258802414</v>
      </c>
      <c r="K5549">
        <v>62.083644866943402</v>
      </c>
      <c r="L5549">
        <v>-12.3403940200806</v>
      </c>
      <c r="M5549">
        <v>-10.0055389404297</v>
      </c>
      <c r="N5549">
        <v>-8.3884239196777308</v>
      </c>
      <c r="O5549">
        <v>-6.7713093757629403</v>
      </c>
      <c r="P5549">
        <v>-4.4364528656005904</v>
      </c>
      <c r="Q5549">
        <v>-13.4607238769531</v>
      </c>
      <c r="R5549">
        <v>-3.3161237239837602</v>
      </c>
      <c r="S5549">
        <v>386</v>
      </c>
      <c r="T5549">
        <v>16.059982166895701</v>
      </c>
      <c r="U5549">
        <v>3.08373928070068</v>
      </c>
      <c r="V5549">
        <v>70.912834167480497</v>
      </c>
      <c r="W5549">
        <v>96.259056091308594</v>
      </c>
      <c r="X5549">
        <v>0.90194827318191495</v>
      </c>
      <c r="Y5549">
        <v>12289</v>
      </c>
    </row>
    <row r="5550" spans="1:25" x14ac:dyDescent="0.25">
      <c r="A5550" t="s">
        <v>81</v>
      </c>
      <c r="B5550" t="s">
        <v>41</v>
      </c>
      <c r="C5550" s="7" t="s">
        <v>86</v>
      </c>
      <c r="D5550" s="58" t="s">
        <v>89</v>
      </c>
      <c r="E5550" s="7">
        <v>41099</v>
      </c>
      <c r="F5550">
        <v>5</v>
      </c>
      <c r="G5550">
        <v>49.402305603027301</v>
      </c>
      <c r="H5550">
        <v>56.8466987609863</v>
      </c>
      <c r="I5550">
        <v>-7.4443893432617196</v>
      </c>
      <c r="J5550">
        <v>-0.15068911015987399</v>
      </c>
      <c r="K5550">
        <v>61.1776313781738</v>
      </c>
      <c r="L5550">
        <v>-11.6827039718628</v>
      </c>
      <c r="M5550">
        <v>-9.1786737442016602</v>
      </c>
      <c r="N5550">
        <v>-7.4443893432617196</v>
      </c>
      <c r="O5550">
        <v>-5.71010494232178</v>
      </c>
      <c r="P5550">
        <v>-3.2060747146606401</v>
      </c>
      <c r="Q5550">
        <v>-12.884207725524901</v>
      </c>
      <c r="R5550">
        <v>-2.0045711994171098</v>
      </c>
      <c r="S5550">
        <v>386</v>
      </c>
      <c r="T5550">
        <v>17.119853657296701</v>
      </c>
      <c r="U5550">
        <v>3.3071746826171902</v>
      </c>
      <c r="V5550">
        <v>70.912834167480497</v>
      </c>
      <c r="W5550">
        <v>96.259056091308594</v>
      </c>
      <c r="X5550">
        <v>0.89546763896942105</v>
      </c>
      <c r="Y5550">
        <v>12288</v>
      </c>
    </row>
    <row r="5551" spans="1:25" x14ac:dyDescent="0.25">
      <c r="A5551" t="s">
        <v>81</v>
      </c>
      <c r="B5551" t="s">
        <v>41</v>
      </c>
      <c r="C5551" s="7" t="s">
        <v>86</v>
      </c>
      <c r="D5551" s="58" t="s">
        <v>89</v>
      </c>
      <c r="E5551" s="7">
        <v>41099</v>
      </c>
      <c r="F5551">
        <v>6</v>
      </c>
      <c r="G5551">
        <v>63.527069091796903</v>
      </c>
      <c r="H5551">
        <v>69.397346496582003</v>
      </c>
      <c r="I5551">
        <v>-5.8702774047851598</v>
      </c>
      <c r="J5551">
        <v>-9.2405922710895497E-2</v>
      </c>
      <c r="K5551">
        <v>60.590225219726598</v>
      </c>
      <c r="L5551">
        <v>-10.0949716567993</v>
      </c>
      <c r="M5551">
        <v>-7.5989875793456996</v>
      </c>
      <c r="N5551">
        <v>-5.8702774047851598</v>
      </c>
      <c r="O5551">
        <v>-4.1415672302246103</v>
      </c>
      <c r="P5551">
        <v>-1.6455838680267301</v>
      </c>
      <c r="Q5551">
        <v>-11.29261302948</v>
      </c>
      <c r="R5551">
        <v>-0.44794189929962203</v>
      </c>
      <c r="S5551">
        <v>386</v>
      </c>
      <c r="T5551">
        <v>15.9748340886108</v>
      </c>
      <c r="U5551">
        <v>3.2965459823608398</v>
      </c>
      <c r="V5551">
        <v>70.912834167480497</v>
      </c>
      <c r="W5551">
        <v>96.259056091308594</v>
      </c>
      <c r="X5551">
        <v>0.91477710008621205</v>
      </c>
      <c r="Y5551">
        <v>12289</v>
      </c>
    </row>
    <row r="5552" spans="1:25" x14ac:dyDescent="0.25">
      <c r="A5552" t="s">
        <v>81</v>
      </c>
      <c r="B5552" t="s">
        <v>41</v>
      </c>
      <c r="C5552" s="7" t="s">
        <v>86</v>
      </c>
      <c r="D5552" s="58" t="s">
        <v>89</v>
      </c>
      <c r="E5552" s="7">
        <v>41099</v>
      </c>
      <c r="F5552">
        <v>7</v>
      </c>
      <c r="G5552">
        <v>83.930641174316406</v>
      </c>
      <c r="H5552">
        <v>91.940872192382798</v>
      </c>
      <c r="I5552">
        <v>-8.0102329254150408</v>
      </c>
      <c r="J5552">
        <v>-9.5438718795776395E-2</v>
      </c>
      <c r="K5552">
        <v>60.661655426025398</v>
      </c>
      <c r="L5552">
        <v>-12.7395114898682</v>
      </c>
      <c r="M5552">
        <v>-9.9454154968261701</v>
      </c>
      <c r="N5552">
        <v>-8.0102329254150408</v>
      </c>
      <c r="O5552">
        <v>-6.0750503540039098</v>
      </c>
      <c r="P5552">
        <v>-3.2809543609619101</v>
      </c>
      <c r="Q5552">
        <v>-14.080196380615201</v>
      </c>
      <c r="R5552">
        <v>-1.94026982784271</v>
      </c>
      <c r="S5552">
        <v>386</v>
      </c>
      <c r="T5552">
        <v>18.2752153615039</v>
      </c>
      <c r="U5552">
        <v>3.69027543067932</v>
      </c>
      <c r="V5552">
        <v>70.912834167480497</v>
      </c>
      <c r="W5552">
        <v>96.259056091308594</v>
      </c>
      <c r="X5552">
        <v>0.93856006860732999</v>
      </c>
      <c r="Y5552">
        <v>12288</v>
      </c>
    </row>
    <row r="5553" spans="1:25" x14ac:dyDescent="0.25">
      <c r="A5553" t="s">
        <v>81</v>
      </c>
      <c r="B5553" t="s">
        <v>41</v>
      </c>
      <c r="C5553" s="7" t="s">
        <v>86</v>
      </c>
      <c r="D5553" s="58" t="s">
        <v>89</v>
      </c>
      <c r="E5553" s="7">
        <v>41099</v>
      </c>
      <c r="F5553">
        <v>8</v>
      </c>
      <c r="G5553">
        <v>104.03785705566401</v>
      </c>
      <c r="H5553">
        <v>106.018142700195</v>
      </c>
      <c r="I5553">
        <v>-1.98027324676514</v>
      </c>
      <c r="J5553">
        <v>-1.9034160301089301E-2</v>
      </c>
      <c r="K5553">
        <v>61.905075073242202</v>
      </c>
      <c r="L5553">
        <v>-7.4231910705566397</v>
      </c>
      <c r="M5553">
        <v>-4.2074713706970197</v>
      </c>
      <c r="N5553">
        <v>-1.98027324676514</v>
      </c>
      <c r="O5553">
        <v>0.246924608945847</v>
      </c>
      <c r="P5553">
        <v>3.4626445770263699</v>
      </c>
      <c r="Q5553">
        <v>-8.9661827087402308</v>
      </c>
      <c r="R5553">
        <v>5.00563621520996</v>
      </c>
      <c r="S5553">
        <v>386</v>
      </c>
      <c r="T5553">
        <v>24.2224347734868</v>
      </c>
      <c r="U5553">
        <v>4.24713134765625</v>
      </c>
      <c r="V5553">
        <v>70.912834167480497</v>
      </c>
      <c r="W5553">
        <v>96.259056091308594</v>
      </c>
      <c r="X5553">
        <v>0.94370001554489102</v>
      </c>
      <c r="Y5553">
        <v>12289</v>
      </c>
    </row>
    <row r="5554" spans="1:25" x14ac:dyDescent="0.25">
      <c r="A5554" t="s">
        <v>81</v>
      </c>
      <c r="B5554" t="s">
        <v>41</v>
      </c>
      <c r="C5554" s="7" t="s">
        <v>86</v>
      </c>
      <c r="D5554" s="58" t="s">
        <v>89</v>
      </c>
      <c r="E5554" s="7">
        <v>41099</v>
      </c>
      <c r="F5554">
        <v>9</v>
      </c>
      <c r="G5554">
        <v>119.81472015380901</v>
      </c>
      <c r="H5554">
        <v>116.51439666748</v>
      </c>
      <c r="I5554">
        <v>3.3003232479095499</v>
      </c>
      <c r="J5554">
        <v>2.7545223012566601E-2</v>
      </c>
      <c r="K5554">
        <v>64.297935485839801</v>
      </c>
      <c r="L5554">
        <v>-2.17713522911072</v>
      </c>
      <c r="M5554">
        <v>1.0589915513992301</v>
      </c>
      <c r="N5554">
        <v>3.3003232479095499</v>
      </c>
      <c r="O5554">
        <v>5.5416550636291504</v>
      </c>
      <c r="P5554">
        <v>8.7777814865112305</v>
      </c>
      <c r="Q5554">
        <v>-3.72991895675659</v>
      </c>
      <c r="R5554">
        <v>10.3305654525757</v>
      </c>
      <c r="S5554">
        <v>386</v>
      </c>
      <c r="T5554">
        <v>24.617418651823801</v>
      </c>
      <c r="U5554">
        <v>4.2740836143493697</v>
      </c>
      <c r="V5554">
        <v>70.912834167480497</v>
      </c>
      <c r="W5554">
        <v>96.259056091308594</v>
      </c>
      <c r="X5554">
        <v>0.94142156839370705</v>
      </c>
      <c r="Y5554">
        <v>12289</v>
      </c>
    </row>
    <row r="5555" spans="1:25" x14ac:dyDescent="0.25">
      <c r="A5555" t="s">
        <v>81</v>
      </c>
      <c r="B5555" t="s">
        <v>41</v>
      </c>
      <c r="C5555" s="7" t="s">
        <v>86</v>
      </c>
      <c r="D5555" s="58" t="s">
        <v>89</v>
      </c>
      <c r="E5555" s="7">
        <v>41099</v>
      </c>
      <c r="F5555">
        <v>10</v>
      </c>
      <c r="G5555">
        <v>125.85344696044901</v>
      </c>
      <c r="H5555">
        <v>125.711967468262</v>
      </c>
      <c r="I5555">
        <v>0.141479432582855</v>
      </c>
      <c r="J5555">
        <v>1.1241601314395701E-3</v>
      </c>
      <c r="K5555">
        <v>67.310150146484403</v>
      </c>
      <c r="L5555">
        <v>-5.84320020675659</v>
      </c>
      <c r="M5555">
        <v>-2.3074030876159699</v>
      </c>
      <c r="N5555">
        <v>0.141479432582855</v>
      </c>
      <c r="O5555">
        <v>2.5903620719909699</v>
      </c>
      <c r="P5555">
        <v>6.12615919113159</v>
      </c>
      <c r="Q5555">
        <v>-7.5397744178771999</v>
      </c>
      <c r="R5555">
        <v>7.82273292541504</v>
      </c>
      <c r="S5555">
        <v>386</v>
      </c>
      <c r="T5555">
        <v>29.097383503105899</v>
      </c>
      <c r="U5555">
        <v>4.6698703765869096</v>
      </c>
      <c r="V5555">
        <v>70.912834167480497</v>
      </c>
      <c r="W5555">
        <v>96.259056091308594</v>
      </c>
      <c r="X5555">
        <v>0.94957983493804898</v>
      </c>
      <c r="Y5555">
        <v>12289</v>
      </c>
    </row>
    <row r="5556" spans="1:25" x14ac:dyDescent="0.25">
      <c r="A5556" t="s">
        <v>81</v>
      </c>
      <c r="B5556" t="s">
        <v>41</v>
      </c>
      <c r="C5556" s="7" t="s">
        <v>86</v>
      </c>
      <c r="D5556" s="58" t="s">
        <v>89</v>
      </c>
      <c r="E5556" s="7">
        <v>41099</v>
      </c>
      <c r="F5556">
        <v>11</v>
      </c>
      <c r="G5556">
        <v>131.399169921875</v>
      </c>
      <c r="H5556">
        <v>127.897323608398</v>
      </c>
      <c r="I5556">
        <v>3.50184106826782</v>
      </c>
      <c r="J5556">
        <v>2.66504064202309E-2</v>
      </c>
      <c r="K5556">
        <v>70.399436950683594</v>
      </c>
      <c r="L5556">
        <v>-2.38210892677307</v>
      </c>
      <c r="M5556">
        <v>1.09417641162872</v>
      </c>
      <c r="N5556">
        <v>3.50184106826782</v>
      </c>
      <c r="O5556">
        <v>5.9095053672790501</v>
      </c>
      <c r="P5556">
        <v>9.3857908248901403</v>
      </c>
      <c r="Q5556">
        <v>-4.0501270294189498</v>
      </c>
      <c r="R5556">
        <v>11.053809165954601</v>
      </c>
      <c r="S5556">
        <v>386</v>
      </c>
      <c r="T5556">
        <v>28.369081534670201</v>
      </c>
      <c r="U5556">
        <v>4.5912704467773402</v>
      </c>
      <c r="V5556">
        <v>70.912834167480497</v>
      </c>
      <c r="W5556">
        <v>96.259056091308594</v>
      </c>
      <c r="X5556">
        <v>0.94571983814239502</v>
      </c>
      <c r="Y5556">
        <v>12289</v>
      </c>
    </row>
    <row r="5557" spans="1:25" x14ac:dyDescent="0.25">
      <c r="A5557" t="s">
        <v>81</v>
      </c>
      <c r="B5557" t="s">
        <v>41</v>
      </c>
      <c r="C5557" s="7" t="s">
        <v>86</v>
      </c>
      <c r="D5557" s="58" t="s">
        <v>89</v>
      </c>
      <c r="E5557" s="7">
        <v>41099</v>
      </c>
      <c r="F5557">
        <v>12</v>
      </c>
      <c r="G5557">
        <v>130.95228576660199</v>
      </c>
      <c r="H5557">
        <v>126.788871765137</v>
      </c>
      <c r="I5557">
        <v>4.1634159088134801</v>
      </c>
      <c r="J5557">
        <v>3.17933782935143E-2</v>
      </c>
      <c r="K5557">
        <v>73.879699707031307</v>
      </c>
      <c r="L5557">
        <v>-1.4760881662368801</v>
      </c>
      <c r="M5557">
        <v>1.8557764291763299</v>
      </c>
      <c r="N5557">
        <v>4.1634159088134801</v>
      </c>
      <c r="O5557">
        <v>6.4710555076599103</v>
      </c>
      <c r="P5557">
        <v>9.8029203414916992</v>
      </c>
      <c r="Q5557">
        <v>-3.0748093128204301</v>
      </c>
      <c r="R5557">
        <v>11.4016408920288</v>
      </c>
      <c r="S5557">
        <v>386</v>
      </c>
      <c r="T5557">
        <v>26.500336755467099</v>
      </c>
      <c r="U5557">
        <v>4.4005284309387198</v>
      </c>
      <c r="V5557">
        <v>70.912834167480497</v>
      </c>
      <c r="W5557">
        <v>96.259056091308594</v>
      </c>
      <c r="X5557">
        <v>0.95161622762680098</v>
      </c>
      <c r="Y5557">
        <v>12289</v>
      </c>
    </row>
    <row r="5558" spans="1:25" x14ac:dyDescent="0.25">
      <c r="A5558" t="s">
        <v>81</v>
      </c>
      <c r="B5558" t="s">
        <v>41</v>
      </c>
      <c r="C5558" s="7" t="s">
        <v>86</v>
      </c>
      <c r="D5558" s="58" t="s">
        <v>89</v>
      </c>
      <c r="E5558" s="7">
        <v>41099</v>
      </c>
      <c r="F5558">
        <v>13</v>
      </c>
      <c r="G5558">
        <v>123.523559570313</v>
      </c>
      <c r="H5558">
        <v>120.45954132080099</v>
      </c>
      <c r="I5558">
        <v>3.0640172958374001</v>
      </c>
      <c r="J5558">
        <v>2.4805124849081001E-2</v>
      </c>
      <c r="K5558">
        <v>77.005638122558594</v>
      </c>
      <c r="L5558">
        <v>-2.56251001358032</v>
      </c>
      <c r="M5558">
        <v>0.76168799400329601</v>
      </c>
      <c r="N5558">
        <v>3.0640172958374001</v>
      </c>
      <c r="O5558">
        <v>5.3663468360900897</v>
      </c>
      <c r="P5558">
        <v>8.6905450820922905</v>
      </c>
      <c r="Q5558">
        <v>-4.1575522422790501</v>
      </c>
      <c r="R5558">
        <v>10.285587310791</v>
      </c>
      <c r="S5558">
        <v>386</v>
      </c>
      <c r="T5558">
        <v>27.226249871051799</v>
      </c>
      <c r="U5558">
        <v>4.39040279388428</v>
      </c>
      <c r="V5558">
        <v>70.912834167480497</v>
      </c>
      <c r="W5558">
        <v>96.259056091308594</v>
      </c>
      <c r="X5558">
        <v>0.95243757963180498</v>
      </c>
      <c r="Y5558">
        <v>12289</v>
      </c>
    </row>
    <row r="5559" spans="1:25" x14ac:dyDescent="0.25">
      <c r="A5559" t="s">
        <v>81</v>
      </c>
      <c r="B5559" t="s">
        <v>41</v>
      </c>
      <c r="C5559" s="7" t="s">
        <v>86</v>
      </c>
      <c r="D5559" s="58" t="s">
        <v>89</v>
      </c>
      <c r="E5559" s="7">
        <v>41099</v>
      </c>
      <c r="F5559">
        <v>14</v>
      </c>
      <c r="G5559">
        <v>123.312828063965</v>
      </c>
      <c r="H5559">
        <v>115.974990844727</v>
      </c>
      <c r="I5559">
        <v>7.3378386497497603</v>
      </c>
      <c r="J5559">
        <v>5.9505879878997803E-2</v>
      </c>
      <c r="K5559">
        <v>79.732139587402301</v>
      </c>
      <c r="L5559">
        <v>2.0354905128478999</v>
      </c>
      <c r="M5559">
        <v>5.1681609153747603</v>
      </c>
      <c r="N5559">
        <v>7.3378386497497603</v>
      </c>
      <c r="O5559">
        <v>9.5075159072875994</v>
      </c>
      <c r="P5559">
        <v>12.6401872634888</v>
      </c>
      <c r="Q5559">
        <v>0.532348573207855</v>
      </c>
      <c r="R5559">
        <v>14.143327713012701</v>
      </c>
      <c r="S5559">
        <v>386</v>
      </c>
      <c r="T5559">
        <v>24.903063173322799</v>
      </c>
      <c r="U5559">
        <v>4.1374440193176296</v>
      </c>
      <c r="V5559">
        <v>70.912834167480497</v>
      </c>
      <c r="W5559">
        <v>96.259056091308594</v>
      </c>
      <c r="X5559">
        <v>0.951443672180176</v>
      </c>
      <c r="Y5559">
        <v>12288</v>
      </c>
    </row>
    <row r="5560" spans="1:25" x14ac:dyDescent="0.25">
      <c r="A5560" t="s">
        <v>81</v>
      </c>
      <c r="B5560" t="s">
        <v>41</v>
      </c>
      <c r="C5560" s="7" t="s">
        <v>86</v>
      </c>
      <c r="D5560" s="58" t="s">
        <v>89</v>
      </c>
      <c r="E5560" s="7">
        <v>41099</v>
      </c>
      <c r="F5560">
        <v>15</v>
      </c>
      <c r="G5560">
        <v>108.635955810547</v>
      </c>
      <c r="H5560">
        <v>98.235038757324205</v>
      </c>
      <c r="I5560">
        <v>10.400921821594199</v>
      </c>
      <c r="J5560">
        <v>9.5741063356399494E-2</v>
      </c>
      <c r="K5560">
        <v>81.885337829589801</v>
      </c>
      <c r="L5560">
        <v>5.8660211563110396</v>
      </c>
      <c r="M5560">
        <v>8.5452775955200195</v>
      </c>
      <c r="N5560">
        <v>10.400921821594199</v>
      </c>
      <c r="O5560">
        <v>12.2565670013428</v>
      </c>
      <c r="P5560">
        <v>14.9358215332031</v>
      </c>
      <c r="Q5560">
        <v>4.5804400444030797</v>
      </c>
      <c r="R5560">
        <v>16.2214031219482</v>
      </c>
      <c r="S5560">
        <v>386</v>
      </c>
      <c r="T5560">
        <v>19.988928472312601</v>
      </c>
      <c r="U5560">
        <v>3.5386013984680198</v>
      </c>
      <c r="V5560">
        <v>70.912834167480497</v>
      </c>
      <c r="W5560">
        <v>96.259056091308594</v>
      </c>
      <c r="X5560">
        <v>0.95026153326034501</v>
      </c>
      <c r="Y5560">
        <v>12289</v>
      </c>
    </row>
    <row r="5561" spans="1:25" x14ac:dyDescent="0.25">
      <c r="A5561" t="s">
        <v>81</v>
      </c>
      <c r="B5561" t="s">
        <v>41</v>
      </c>
      <c r="C5561" s="7" t="s">
        <v>86</v>
      </c>
      <c r="D5561" s="58" t="s">
        <v>89</v>
      </c>
      <c r="E5561" s="7">
        <v>41099</v>
      </c>
      <c r="F5561">
        <v>16</v>
      </c>
      <c r="G5561">
        <v>96.529167175292997</v>
      </c>
      <c r="H5561">
        <v>88.9549560546875</v>
      </c>
      <c r="I5561">
        <v>7.5742092132568404</v>
      </c>
      <c r="J5561">
        <v>7.8465498983860002E-2</v>
      </c>
      <c r="K5561">
        <v>83.954887390136705</v>
      </c>
      <c r="L5561">
        <v>3.5991153717040998</v>
      </c>
      <c r="M5561">
        <v>5.94763278961182</v>
      </c>
      <c r="N5561">
        <v>7.5742092132568404</v>
      </c>
      <c r="O5561">
        <v>9.2007856369018608</v>
      </c>
      <c r="P5561">
        <v>11.549303054809601</v>
      </c>
      <c r="Q5561">
        <v>2.4722318649292001</v>
      </c>
      <c r="R5561">
        <v>12.676186561584499</v>
      </c>
      <c r="S5561">
        <v>386</v>
      </c>
      <c r="T5561">
        <v>16.056001824587799</v>
      </c>
      <c r="U5561">
        <v>3.1017820835113499</v>
      </c>
      <c r="V5561">
        <v>70.912834167480497</v>
      </c>
      <c r="W5561">
        <v>96.259056091308594</v>
      </c>
      <c r="X5561">
        <v>0.954703688621521</v>
      </c>
      <c r="Y5561">
        <v>12289</v>
      </c>
    </row>
    <row r="5562" spans="1:25" x14ac:dyDescent="0.25">
      <c r="A5562" t="s">
        <v>81</v>
      </c>
      <c r="B5562" t="s">
        <v>41</v>
      </c>
      <c r="C5562" s="7" t="s">
        <v>86</v>
      </c>
      <c r="D5562" s="58" t="s">
        <v>89</v>
      </c>
      <c r="E5562" s="7">
        <v>41099</v>
      </c>
      <c r="F5562">
        <v>17</v>
      </c>
      <c r="G5562">
        <v>86.411346435546903</v>
      </c>
      <c r="H5562">
        <v>80.992485046386705</v>
      </c>
      <c r="I5562">
        <v>5.4188671112060502</v>
      </c>
      <c r="J5562">
        <v>6.2710136175155598E-2</v>
      </c>
      <c r="K5562">
        <v>84.468048095703097</v>
      </c>
      <c r="L5562">
        <v>2.1155815124511701</v>
      </c>
      <c r="M5562">
        <v>4.0671892166137704</v>
      </c>
      <c r="N5562">
        <v>5.4188671112060502</v>
      </c>
      <c r="O5562">
        <v>6.7705445289611799</v>
      </c>
      <c r="P5562">
        <v>8.7221527099609393</v>
      </c>
      <c r="Q5562">
        <v>1.1791460514068599</v>
      </c>
      <c r="R5562">
        <v>9.6585874557495099</v>
      </c>
      <c r="S5562">
        <v>386</v>
      </c>
      <c r="T5562">
        <v>11.3361201635398</v>
      </c>
      <c r="U5562">
        <v>2.5775673389434801</v>
      </c>
      <c r="V5562">
        <v>70.912834167480497</v>
      </c>
      <c r="W5562">
        <v>96.259056091308594</v>
      </c>
      <c r="X5562">
        <v>0.95952731370925903</v>
      </c>
      <c r="Y5562">
        <v>12289</v>
      </c>
    </row>
    <row r="5563" spans="1:25" x14ac:dyDescent="0.25">
      <c r="A5563" t="s">
        <v>81</v>
      </c>
      <c r="B5563" t="s">
        <v>41</v>
      </c>
      <c r="C5563" s="7" t="s">
        <v>86</v>
      </c>
      <c r="D5563" s="58" t="s">
        <v>89</v>
      </c>
      <c r="E5563" s="7">
        <v>41099</v>
      </c>
      <c r="F5563">
        <v>18</v>
      </c>
      <c r="G5563">
        <v>73.398490905761705</v>
      </c>
      <c r="H5563">
        <v>71.901870727539105</v>
      </c>
      <c r="I5563">
        <v>1.4966237545013401</v>
      </c>
      <c r="J5563">
        <v>2.0390387624502199E-2</v>
      </c>
      <c r="K5563">
        <v>84.007522583007798</v>
      </c>
      <c r="L5563">
        <v>-1.3800064325332599</v>
      </c>
      <c r="M5563">
        <v>0.31952998042106601</v>
      </c>
      <c r="N5563">
        <v>1.4966237545013401</v>
      </c>
      <c r="O5563">
        <v>2.6737174987793</v>
      </c>
      <c r="P5563">
        <v>4.3732538223266602</v>
      </c>
      <c r="Q5563">
        <v>-2.1954910755157502</v>
      </c>
      <c r="R5563">
        <v>5.1887388229370099</v>
      </c>
      <c r="S5563">
        <v>386</v>
      </c>
      <c r="T5563">
        <v>8.89942788040082</v>
      </c>
      <c r="U5563">
        <v>2.24464654922485</v>
      </c>
      <c r="V5563">
        <v>70.912834167480497</v>
      </c>
      <c r="W5563">
        <v>96.259056091308594</v>
      </c>
      <c r="X5563">
        <v>0.96109771728515603</v>
      </c>
      <c r="Y5563">
        <v>12289</v>
      </c>
    </row>
    <row r="5564" spans="1:25" x14ac:dyDescent="0.25">
      <c r="A5564" t="s">
        <v>81</v>
      </c>
      <c r="B5564" t="s">
        <v>41</v>
      </c>
      <c r="C5564" s="7" t="s">
        <v>86</v>
      </c>
      <c r="D5564" s="58" t="s">
        <v>89</v>
      </c>
      <c r="E5564" s="7">
        <v>41099</v>
      </c>
      <c r="F5564">
        <v>19</v>
      </c>
      <c r="G5564">
        <v>66.523880004882798</v>
      </c>
      <c r="H5564">
        <v>69.208358764648395</v>
      </c>
      <c r="I5564">
        <v>-2.6844787597656299</v>
      </c>
      <c r="J5564">
        <v>-4.0353611111640902E-2</v>
      </c>
      <c r="K5564">
        <v>81.961463928222699</v>
      </c>
      <c r="L5564">
        <v>-6.0357632637023899</v>
      </c>
      <c r="M5564">
        <v>-4.0557975769043004</v>
      </c>
      <c r="N5564">
        <v>-2.6844787597656299</v>
      </c>
      <c r="O5564">
        <v>-1.31316030025482</v>
      </c>
      <c r="P5564">
        <v>0.66680586338043202</v>
      </c>
      <c r="Q5564">
        <v>-6.9858064651489302</v>
      </c>
      <c r="R5564">
        <v>1.61684858798981</v>
      </c>
      <c r="S5564">
        <v>386</v>
      </c>
      <c r="T5564">
        <v>11.610862424598499</v>
      </c>
      <c r="U5564">
        <v>2.6150214672088601</v>
      </c>
      <c r="V5564">
        <v>70.912834167480497</v>
      </c>
      <c r="W5564">
        <v>96.259056091308594</v>
      </c>
      <c r="X5564">
        <v>0.94866085052490201</v>
      </c>
      <c r="Y5564">
        <v>12289</v>
      </c>
    </row>
    <row r="5565" spans="1:25" x14ac:dyDescent="0.25">
      <c r="A5565" t="s">
        <v>81</v>
      </c>
      <c r="B5565" t="s">
        <v>41</v>
      </c>
      <c r="C5565" s="7" t="s">
        <v>86</v>
      </c>
      <c r="D5565" s="58" t="s">
        <v>89</v>
      </c>
      <c r="E5565" s="7">
        <v>41099</v>
      </c>
      <c r="F5565">
        <v>20</v>
      </c>
      <c r="G5565">
        <v>67.336990356445298</v>
      </c>
      <c r="H5565">
        <v>69.932632446289105</v>
      </c>
      <c r="I5565">
        <v>-2.59564113616943</v>
      </c>
      <c r="J5565">
        <v>-3.8547031581401797E-2</v>
      </c>
      <c r="K5565">
        <v>78.7593994140625</v>
      </c>
      <c r="L5565">
        <v>-6.5917997360229501</v>
      </c>
      <c r="M5565">
        <v>-4.2308368682861301</v>
      </c>
      <c r="N5565">
        <v>-2.59564113616943</v>
      </c>
      <c r="O5565">
        <v>-0.96044540405273404</v>
      </c>
      <c r="P5565">
        <v>1.40051746368408</v>
      </c>
      <c r="Q5565">
        <v>-7.7246551513671902</v>
      </c>
      <c r="R5565">
        <v>2.5333728790283199</v>
      </c>
      <c r="S5565">
        <v>386</v>
      </c>
      <c r="T5565">
        <v>16.183033785652501</v>
      </c>
      <c r="U5565">
        <v>3.1182191371917698</v>
      </c>
      <c r="V5565">
        <v>70.912834167480497</v>
      </c>
      <c r="W5565">
        <v>96.259056091308594</v>
      </c>
      <c r="X5565">
        <v>0.94291853904724099</v>
      </c>
      <c r="Y5565">
        <v>12290</v>
      </c>
    </row>
    <row r="5566" spans="1:25" x14ac:dyDescent="0.25">
      <c r="A5566" t="s">
        <v>81</v>
      </c>
      <c r="B5566" t="s">
        <v>41</v>
      </c>
      <c r="C5566" s="7" t="s">
        <v>86</v>
      </c>
      <c r="D5566" s="58" t="s">
        <v>89</v>
      </c>
      <c r="E5566" s="7">
        <v>41099</v>
      </c>
      <c r="F5566">
        <v>21</v>
      </c>
      <c r="G5566">
        <v>67.315452575683594</v>
      </c>
      <c r="H5566">
        <v>69.234870910644503</v>
      </c>
      <c r="I5566">
        <v>-1.9194256067276001</v>
      </c>
      <c r="J5566">
        <v>-2.8513893485069299E-2</v>
      </c>
      <c r="K5566">
        <v>74.476501464843807</v>
      </c>
      <c r="L5566">
        <v>-5.6064963340759304</v>
      </c>
      <c r="M5566">
        <v>-3.4281451702117902</v>
      </c>
      <c r="N5566">
        <v>-1.9194256067276001</v>
      </c>
      <c r="O5566">
        <v>-0.41070619225501998</v>
      </c>
      <c r="P5566">
        <v>1.76764500141144</v>
      </c>
      <c r="Q5566">
        <v>-6.6517295837402299</v>
      </c>
      <c r="R5566">
        <v>2.81287813186646</v>
      </c>
      <c r="S5566">
        <v>386</v>
      </c>
      <c r="T5566">
        <v>13.5763598828071</v>
      </c>
      <c r="U5566">
        <v>2.87703657150269</v>
      </c>
      <c r="V5566">
        <v>70.912834167480497</v>
      </c>
      <c r="W5566">
        <v>96.259056091308594</v>
      </c>
      <c r="X5566">
        <v>0.93956923484802202</v>
      </c>
      <c r="Y5566">
        <v>12290</v>
      </c>
    </row>
    <row r="5567" spans="1:25" x14ac:dyDescent="0.25">
      <c r="A5567" t="s">
        <v>81</v>
      </c>
      <c r="B5567" t="s">
        <v>41</v>
      </c>
      <c r="C5567" s="7" t="s">
        <v>86</v>
      </c>
      <c r="D5567" s="58" t="s">
        <v>89</v>
      </c>
      <c r="E5567" s="7">
        <v>41099</v>
      </c>
      <c r="F5567">
        <v>22</v>
      </c>
      <c r="G5567">
        <v>64.443344116210895</v>
      </c>
      <c r="H5567">
        <v>68.450309753417997</v>
      </c>
      <c r="I5567">
        <v>-4.0069694519043004</v>
      </c>
      <c r="J5567">
        <v>-6.21781796216965E-2</v>
      </c>
      <c r="K5567">
        <v>71.411651611328097</v>
      </c>
      <c r="L5567">
        <v>-7.9764080047607404</v>
      </c>
      <c r="M5567">
        <v>-5.6312313079834002</v>
      </c>
      <c r="N5567">
        <v>-4.0069694519043004</v>
      </c>
      <c r="O5567">
        <v>-2.3827075958252002</v>
      </c>
      <c r="P5567">
        <v>-3.7531290203332901E-2</v>
      </c>
      <c r="Q5567">
        <v>-9.1016893386840803</v>
      </c>
      <c r="R5567">
        <v>1.0877493619918801</v>
      </c>
      <c r="S5567">
        <v>386</v>
      </c>
      <c r="T5567">
        <v>15.525446936740799</v>
      </c>
      <c r="U5567">
        <v>3.0973691940307599</v>
      </c>
      <c r="V5567">
        <v>70.912834167480497</v>
      </c>
      <c r="W5567">
        <v>96.259056091308594</v>
      </c>
      <c r="X5567">
        <v>0.93700480461120605</v>
      </c>
      <c r="Y5567">
        <v>12290</v>
      </c>
    </row>
    <row r="5568" spans="1:25" x14ac:dyDescent="0.25">
      <c r="A5568" t="s">
        <v>81</v>
      </c>
      <c r="B5568" t="s">
        <v>41</v>
      </c>
      <c r="C5568" s="7" t="s">
        <v>86</v>
      </c>
      <c r="D5568" s="58" t="s">
        <v>89</v>
      </c>
      <c r="E5568" s="7">
        <v>41099</v>
      </c>
      <c r="F5568">
        <v>23</v>
      </c>
      <c r="G5568">
        <v>54.651657104492202</v>
      </c>
      <c r="H5568">
        <v>64.551788330078097</v>
      </c>
      <c r="I5568">
        <v>-9.9001312255859393</v>
      </c>
      <c r="J5568">
        <v>-0.18114970624446899</v>
      </c>
      <c r="K5568">
        <v>69.068611145019503</v>
      </c>
      <c r="L5568">
        <v>-14.330981254577599</v>
      </c>
      <c r="M5568">
        <v>-11.713198661804199</v>
      </c>
      <c r="N5568">
        <v>-9.9001312255859393</v>
      </c>
      <c r="O5568">
        <v>-8.0870647430419904</v>
      </c>
      <c r="P5568">
        <v>-5.4692826271057102</v>
      </c>
      <c r="Q5568">
        <v>-15.587064743041999</v>
      </c>
      <c r="R5568">
        <v>-4.2131986618042001</v>
      </c>
      <c r="S5568">
        <v>386</v>
      </c>
      <c r="T5568">
        <v>19.056066774765998</v>
      </c>
      <c r="U5568">
        <v>3.4574096202850302</v>
      </c>
      <c r="V5568">
        <v>70.912834167480497</v>
      </c>
      <c r="W5568">
        <v>96.259056091308594</v>
      </c>
      <c r="X5568">
        <v>0.92340618371963501</v>
      </c>
      <c r="Y5568">
        <v>12290</v>
      </c>
    </row>
    <row r="5569" spans="1:25" x14ac:dyDescent="0.25">
      <c r="A5569" t="s">
        <v>81</v>
      </c>
      <c r="B5569" t="s">
        <v>41</v>
      </c>
      <c r="C5569" s="7" t="s">
        <v>86</v>
      </c>
      <c r="D5569" s="58" t="s">
        <v>89</v>
      </c>
      <c r="E5569" s="7">
        <v>41099</v>
      </c>
      <c r="F5569">
        <v>24</v>
      </c>
      <c r="G5569">
        <v>52.663082122802699</v>
      </c>
      <c r="H5569">
        <v>61.374141693115199</v>
      </c>
      <c r="I5569">
        <v>-8.71106052398682</v>
      </c>
      <c r="J5569">
        <v>-0.16541114449500999</v>
      </c>
      <c r="K5569">
        <v>66.216163635253906</v>
      </c>
      <c r="L5569">
        <v>-12.982109069824199</v>
      </c>
      <c r="M5569">
        <v>-10.458738327026399</v>
      </c>
      <c r="N5569">
        <v>-8.71106052398682</v>
      </c>
      <c r="O5569">
        <v>-6.9633822441101101</v>
      </c>
      <c r="P5569">
        <v>-4.4400124549865696</v>
      </c>
      <c r="Q5569">
        <v>-14.192892074585</v>
      </c>
      <c r="R5569">
        <v>-3.2292296886444101</v>
      </c>
      <c r="S5569">
        <v>386</v>
      </c>
      <c r="T5569">
        <v>17.739921657378499</v>
      </c>
      <c r="U5569">
        <v>3.3327164649963401</v>
      </c>
      <c r="V5569">
        <v>70.912834167480497</v>
      </c>
      <c r="W5569">
        <v>96.259056091308594</v>
      </c>
      <c r="X5569">
        <v>0.91775965690612804</v>
      </c>
      <c r="Y5569">
        <v>12290</v>
      </c>
    </row>
    <row r="5570" spans="1:25" x14ac:dyDescent="0.25">
      <c r="A5570" t="s">
        <v>81</v>
      </c>
      <c r="B5570" t="s">
        <v>41</v>
      </c>
      <c r="C5570" s="7" t="s">
        <v>86</v>
      </c>
      <c r="D5570" s="58" t="s">
        <v>89</v>
      </c>
      <c r="E5570" s="7">
        <v>41100</v>
      </c>
      <c r="F5570">
        <v>1</v>
      </c>
      <c r="G5570">
        <v>49.979118347167997</v>
      </c>
      <c r="H5570">
        <v>59.009895324707003</v>
      </c>
      <c r="I5570">
        <v>-9.0307741165161097</v>
      </c>
      <c r="J5570">
        <v>-0.18069094419479401</v>
      </c>
      <c r="K5570">
        <v>65.656013488769503</v>
      </c>
      <c r="L5570">
        <v>-13.4896297454834</v>
      </c>
      <c r="M5570">
        <v>-10.8553018569946</v>
      </c>
      <c r="N5570">
        <v>-9.0307741165161097</v>
      </c>
      <c r="O5570">
        <v>-7.2062463760376003</v>
      </c>
      <c r="P5570">
        <v>-4.5719184875488299</v>
      </c>
      <c r="Q5570">
        <v>-14.7536535263062</v>
      </c>
      <c r="R5570">
        <v>-3.3078949451446502</v>
      </c>
      <c r="S5570">
        <v>386</v>
      </c>
      <c r="T5570">
        <v>19.2598470626824</v>
      </c>
      <c r="U5570">
        <v>3.4792635440826398</v>
      </c>
      <c r="V5570">
        <v>74.256332397460895</v>
      </c>
      <c r="W5570">
        <v>99.923912048339801</v>
      </c>
      <c r="X5570">
        <v>0.89093655347824097</v>
      </c>
      <c r="Y5570">
        <v>12288</v>
      </c>
    </row>
    <row r="5571" spans="1:25" x14ac:dyDescent="0.25">
      <c r="A5571" t="s">
        <v>81</v>
      </c>
      <c r="B5571" t="s">
        <v>41</v>
      </c>
      <c r="C5571" s="7" t="s">
        <v>86</v>
      </c>
      <c r="D5571" s="58" t="s">
        <v>89</v>
      </c>
      <c r="E5571" s="7">
        <v>41100</v>
      </c>
      <c r="F5571">
        <v>2</v>
      </c>
      <c r="G5571">
        <v>49.281715393066399</v>
      </c>
      <c r="H5571">
        <v>57.237457275390597</v>
      </c>
      <c r="I5571">
        <v>-7.9557390213012704</v>
      </c>
      <c r="J5571">
        <v>-0.161433890461922</v>
      </c>
      <c r="K5571">
        <v>64.343048095703097</v>
      </c>
      <c r="L5571">
        <v>-12.137647628784199</v>
      </c>
      <c r="M5571">
        <v>-9.6669425964355504</v>
      </c>
      <c r="N5571">
        <v>-7.9557390213012704</v>
      </c>
      <c r="O5571">
        <v>-6.2445359230041504</v>
      </c>
      <c r="P5571">
        <v>-3.7738308906555198</v>
      </c>
      <c r="Q5571">
        <v>-13.3231601715088</v>
      </c>
      <c r="R5571">
        <v>-2.58831787109375</v>
      </c>
      <c r="S5571">
        <v>386</v>
      </c>
      <c r="T5571">
        <v>16.883998540104201</v>
      </c>
      <c r="U5571">
        <v>3.2631604671478298</v>
      </c>
      <c r="V5571">
        <v>74.256332397460895</v>
      </c>
      <c r="W5571">
        <v>99.923912048339801</v>
      </c>
      <c r="X5571">
        <v>0.89261066913604703</v>
      </c>
      <c r="Y5571">
        <v>12289</v>
      </c>
    </row>
    <row r="5572" spans="1:25" x14ac:dyDescent="0.25">
      <c r="A5572" t="s">
        <v>81</v>
      </c>
      <c r="B5572" t="s">
        <v>41</v>
      </c>
      <c r="C5572" s="7" t="s">
        <v>86</v>
      </c>
      <c r="D5572" s="58" t="s">
        <v>89</v>
      </c>
      <c r="E5572" s="7">
        <v>41100</v>
      </c>
      <c r="F5572">
        <v>3</v>
      </c>
      <c r="G5572">
        <v>50.4143257141113</v>
      </c>
      <c r="H5572">
        <v>55.249031066894503</v>
      </c>
      <c r="I5572">
        <v>-4.8347043991088903</v>
      </c>
      <c r="J5572">
        <v>-9.5899417996406597E-2</v>
      </c>
      <c r="K5572">
        <v>63.0723686218262</v>
      </c>
      <c r="L5572">
        <v>-8.8094320297241193</v>
      </c>
      <c r="M5572">
        <v>-6.4611310958862296</v>
      </c>
      <c r="N5572">
        <v>-4.8347043991088903</v>
      </c>
      <c r="O5572">
        <v>-3.2082781791686998</v>
      </c>
      <c r="P5572">
        <v>-0.85997664928436302</v>
      </c>
      <c r="Q5572">
        <v>-9.9362125396728498</v>
      </c>
      <c r="R5572">
        <v>0.26680341362953203</v>
      </c>
      <c r="S5572">
        <v>386</v>
      </c>
      <c r="T5572">
        <v>15.626692990902001</v>
      </c>
      <c r="U5572">
        <v>3.1014964580535902</v>
      </c>
      <c r="V5572">
        <v>74.256332397460895</v>
      </c>
      <c r="W5572">
        <v>99.923912048339801</v>
      </c>
      <c r="X5572">
        <v>0.89885669946670499</v>
      </c>
      <c r="Y5572">
        <v>12289</v>
      </c>
    </row>
    <row r="5573" spans="1:25" x14ac:dyDescent="0.25">
      <c r="A5573" t="s">
        <v>81</v>
      </c>
      <c r="B5573" t="s">
        <v>41</v>
      </c>
      <c r="C5573" s="7" t="s">
        <v>86</v>
      </c>
      <c r="D5573" s="58" t="s">
        <v>89</v>
      </c>
      <c r="E5573" s="7">
        <v>41100</v>
      </c>
      <c r="F5573">
        <v>4</v>
      </c>
      <c r="G5573">
        <v>51.279079437255902</v>
      </c>
      <c r="H5573">
        <v>54.578681945800803</v>
      </c>
      <c r="I5573">
        <v>-3.2996039390564</v>
      </c>
      <c r="J5573">
        <v>-6.4346008002757998E-2</v>
      </c>
      <c r="K5573">
        <v>62.125</v>
      </c>
      <c r="L5573">
        <v>-7.1978487968444798</v>
      </c>
      <c r="M5573">
        <v>-4.8947343826293901</v>
      </c>
      <c r="N5573">
        <v>-3.2996039390564</v>
      </c>
      <c r="O5573">
        <v>-1.70447385311127</v>
      </c>
      <c r="P5573">
        <v>0.59864091873168901</v>
      </c>
      <c r="Q5573">
        <v>-8.3029470443725604</v>
      </c>
      <c r="R5573">
        <v>1.7037392854690601</v>
      </c>
      <c r="S5573">
        <v>386</v>
      </c>
      <c r="T5573">
        <v>15.0447412720405</v>
      </c>
      <c r="U5573">
        <v>3.0418167114257799</v>
      </c>
      <c r="V5573">
        <v>74.256332397460895</v>
      </c>
      <c r="W5573">
        <v>99.923912048339801</v>
      </c>
      <c r="X5573">
        <v>0.90194827318191495</v>
      </c>
      <c r="Y5573">
        <v>12289</v>
      </c>
    </row>
    <row r="5574" spans="1:25" x14ac:dyDescent="0.25">
      <c r="A5574" t="s">
        <v>81</v>
      </c>
      <c r="B5574" t="s">
        <v>41</v>
      </c>
      <c r="C5574" s="7" t="s">
        <v>86</v>
      </c>
      <c r="D5574" s="58" t="s">
        <v>89</v>
      </c>
      <c r="E5574" s="7">
        <v>41100</v>
      </c>
      <c r="F5574">
        <v>5</v>
      </c>
      <c r="G5574">
        <v>56.522052764892599</v>
      </c>
      <c r="H5574">
        <v>59.019134521484403</v>
      </c>
      <c r="I5574">
        <v>-2.4970817565918</v>
      </c>
      <c r="J5574">
        <v>-4.4178891927003902E-2</v>
      </c>
      <c r="K5574">
        <v>61.098682403564503</v>
      </c>
      <c r="L5574">
        <v>-6.6622591018676802</v>
      </c>
      <c r="M5574">
        <v>-4.20143842697144</v>
      </c>
      <c r="N5574">
        <v>-2.4970817565918</v>
      </c>
      <c r="O5574">
        <v>-0.79272496700286899</v>
      </c>
      <c r="P5574">
        <v>1.66809570789337</v>
      </c>
      <c r="Q5574">
        <v>-7.8430290222168004</v>
      </c>
      <c r="R5574">
        <v>2.84886574745178</v>
      </c>
      <c r="S5574">
        <v>386</v>
      </c>
      <c r="T5574">
        <v>16.583952976019301</v>
      </c>
      <c r="U5574">
        <v>3.2501051425933798</v>
      </c>
      <c r="V5574">
        <v>74.256332397460895</v>
      </c>
      <c r="W5574">
        <v>99.923912048339801</v>
      </c>
      <c r="X5574">
        <v>0.89546763896942105</v>
      </c>
      <c r="Y5574">
        <v>12288</v>
      </c>
    </row>
    <row r="5575" spans="1:25" x14ac:dyDescent="0.25">
      <c r="A5575" t="s">
        <v>81</v>
      </c>
      <c r="B5575" t="s">
        <v>41</v>
      </c>
      <c r="C5575" s="7" t="s">
        <v>86</v>
      </c>
      <c r="D5575" s="58" t="s">
        <v>89</v>
      </c>
      <c r="E5575" s="7">
        <v>41100</v>
      </c>
      <c r="F5575">
        <v>6</v>
      </c>
      <c r="G5575">
        <v>71.563453674316406</v>
      </c>
      <c r="H5575">
        <v>73.223320007324205</v>
      </c>
      <c r="I5575">
        <v>-1.65987372398376</v>
      </c>
      <c r="J5575">
        <v>-2.3194432258605999E-2</v>
      </c>
      <c r="K5575">
        <v>60.511280059814503</v>
      </c>
      <c r="L5575">
        <v>-6.2795820236206099</v>
      </c>
      <c r="M5575">
        <v>-3.55022072792053</v>
      </c>
      <c r="N5575">
        <v>-1.65987372398376</v>
      </c>
      <c r="O5575">
        <v>0.23047341406345401</v>
      </c>
      <c r="P5575">
        <v>2.9598343372345002</v>
      </c>
      <c r="Q5575">
        <v>-7.5892047882080096</v>
      </c>
      <c r="R5575">
        <v>4.2694573402404803</v>
      </c>
      <c r="S5575">
        <v>386</v>
      </c>
      <c r="T5575">
        <v>18.863532074398101</v>
      </c>
      <c r="U5575">
        <v>3.6047773361206099</v>
      </c>
      <c r="V5575">
        <v>74.256332397460895</v>
      </c>
      <c r="W5575">
        <v>99.923912048339801</v>
      </c>
      <c r="X5575">
        <v>0.91477710008621205</v>
      </c>
      <c r="Y5575">
        <v>12289</v>
      </c>
    </row>
    <row r="5576" spans="1:25" x14ac:dyDescent="0.25">
      <c r="A5576" t="s">
        <v>81</v>
      </c>
      <c r="B5576" t="s">
        <v>41</v>
      </c>
      <c r="C5576" s="7" t="s">
        <v>86</v>
      </c>
      <c r="D5576" s="58" t="s">
        <v>89</v>
      </c>
      <c r="E5576" s="7">
        <v>41100</v>
      </c>
      <c r="F5576">
        <v>7</v>
      </c>
      <c r="G5576">
        <v>94.018745422363295</v>
      </c>
      <c r="H5576">
        <v>92.111709594726605</v>
      </c>
      <c r="I5576">
        <v>1.90702688694</v>
      </c>
      <c r="J5576">
        <v>2.0283475518226599E-2</v>
      </c>
      <c r="K5576">
        <v>60.567668914794901</v>
      </c>
      <c r="L5576">
        <v>-3.7092430591583301</v>
      </c>
      <c r="M5576">
        <v>-0.39110532402992199</v>
      </c>
      <c r="N5576">
        <v>1.90702688694</v>
      </c>
      <c r="O5576">
        <v>4.2051591873168901</v>
      </c>
      <c r="P5576">
        <v>7.5232973098754901</v>
      </c>
      <c r="Q5576">
        <v>-5.3013772964477504</v>
      </c>
      <c r="R5576">
        <v>9.1154317855834996</v>
      </c>
      <c r="S5576">
        <v>386</v>
      </c>
      <c r="T5576">
        <v>26.402106150753799</v>
      </c>
      <c r="U5576">
        <v>4.3823986053466797</v>
      </c>
      <c r="V5576">
        <v>74.256332397460895</v>
      </c>
      <c r="W5576">
        <v>99.923912048339801</v>
      </c>
      <c r="X5576">
        <v>0.93856006860732999</v>
      </c>
      <c r="Y5576">
        <v>12288</v>
      </c>
    </row>
    <row r="5577" spans="1:25" x14ac:dyDescent="0.25">
      <c r="A5577" t="s">
        <v>81</v>
      </c>
      <c r="B5577" t="s">
        <v>41</v>
      </c>
      <c r="C5577" s="7" t="s">
        <v>86</v>
      </c>
      <c r="D5577" s="58" t="s">
        <v>89</v>
      </c>
      <c r="E5577" s="7">
        <v>41100</v>
      </c>
      <c r="F5577">
        <v>8</v>
      </c>
      <c r="G5577">
        <v>111.17161560058599</v>
      </c>
      <c r="H5577">
        <v>111.3857421875</v>
      </c>
      <c r="I5577">
        <v>-0.214127317070961</v>
      </c>
      <c r="J5577">
        <v>-1.92609697114676E-3</v>
      </c>
      <c r="K5577">
        <v>62.787593841552699</v>
      </c>
      <c r="L5577">
        <v>-6.6502275466918901</v>
      </c>
      <c r="M5577">
        <v>-2.84772729873657</v>
      </c>
      <c r="N5577">
        <v>-0.214127317070961</v>
      </c>
      <c r="O5577">
        <v>2.41947269439697</v>
      </c>
      <c r="P5577">
        <v>6.2219729423522896</v>
      </c>
      <c r="Q5577">
        <v>-8.4747724533081108</v>
      </c>
      <c r="R5577">
        <v>8.0465173721313494</v>
      </c>
      <c r="S5577">
        <v>386</v>
      </c>
      <c r="T5577">
        <v>33.635131749627803</v>
      </c>
      <c r="U5577">
        <v>5.02211570739746</v>
      </c>
      <c r="V5577">
        <v>74.256332397460895</v>
      </c>
      <c r="W5577">
        <v>99.923912048339801</v>
      </c>
      <c r="X5577">
        <v>0.94370001554489102</v>
      </c>
      <c r="Y5577">
        <v>12289</v>
      </c>
    </row>
    <row r="5578" spans="1:25" x14ac:dyDescent="0.25">
      <c r="A5578" t="s">
        <v>81</v>
      </c>
      <c r="B5578" t="s">
        <v>41</v>
      </c>
      <c r="C5578" s="7" t="s">
        <v>86</v>
      </c>
      <c r="D5578" s="58" t="s">
        <v>89</v>
      </c>
      <c r="E5578" s="7">
        <v>41100</v>
      </c>
      <c r="F5578">
        <v>9</v>
      </c>
      <c r="G5578">
        <v>124.32430267334</v>
      </c>
      <c r="H5578">
        <v>125.113609313965</v>
      </c>
      <c r="I5578">
        <v>-0.78930300474166903</v>
      </c>
      <c r="J5578">
        <v>-6.3487426377832898E-3</v>
      </c>
      <c r="K5578">
        <v>66.763160705566406</v>
      </c>
      <c r="L5578">
        <v>-7.2675924301147496</v>
      </c>
      <c r="M5578">
        <v>-3.4401664733886701</v>
      </c>
      <c r="N5578">
        <v>-0.78930300474166903</v>
      </c>
      <c r="O5578">
        <v>1.86156058311462</v>
      </c>
      <c r="P5578">
        <v>5.68898630142212</v>
      </c>
      <c r="Q5578">
        <v>-9.1040973663330096</v>
      </c>
      <c r="R5578">
        <v>7.52549171447754</v>
      </c>
      <c r="S5578">
        <v>386</v>
      </c>
      <c r="T5578">
        <v>33.363159049806697</v>
      </c>
      <c r="U5578">
        <v>5.05503606796265</v>
      </c>
      <c r="V5578">
        <v>74.256332397460895</v>
      </c>
      <c r="W5578">
        <v>99.923912048339801</v>
      </c>
      <c r="X5578">
        <v>0.94142156839370705</v>
      </c>
      <c r="Y5578">
        <v>12289</v>
      </c>
    </row>
    <row r="5579" spans="1:25" x14ac:dyDescent="0.25">
      <c r="A5579" t="s">
        <v>81</v>
      </c>
      <c r="B5579" t="s">
        <v>41</v>
      </c>
      <c r="C5579" s="7" t="s">
        <v>86</v>
      </c>
      <c r="D5579" s="58" t="s">
        <v>89</v>
      </c>
      <c r="E5579" s="7">
        <v>41100</v>
      </c>
      <c r="F5579">
        <v>10</v>
      </c>
      <c r="G5579">
        <v>135.49559020996099</v>
      </c>
      <c r="H5579">
        <v>134.89944458007801</v>
      </c>
      <c r="I5579">
        <v>0.59614640474319502</v>
      </c>
      <c r="J5579">
        <v>4.3997475877404204E-3</v>
      </c>
      <c r="K5579">
        <v>70.968986511230497</v>
      </c>
      <c r="L5579">
        <v>-5.8190469741821298</v>
      </c>
      <c r="M5579">
        <v>-2.0288987159728999</v>
      </c>
      <c r="N5579">
        <v>0.59614640474319502</v>
      </c>
      <c r="O5579">
        <v>3.22119164466858</v>
      </c>
      <c r="P5579">
        <v>7.0113401412963903</v>
      </c>
      <c r="Q5579">
        <v>-7.6376657485961896</v>
      </c>
      <c r="R5579">
        <v>8.8299589157104492</v>
      </c>
      <c r="S5579">
        <v>386</v>
      </c>
      <c r="T5579">
        <v>32.856984036224297</v>
      </c>
      <c r="U5579">
        <v>5.0058021545410201</v>
      </c>
      <c r="V5579">
        <v>74.256332397460895</v>
      </c>
      <c r="W5579">
        <v>99.923912048339801</v>
      </c>
      <c r="X5579">
        <v>0.94957983493804898</v>
      </c>
      <c r="Y5579">
        <v>12289</v>
      </c>
    </row>
    <row r="5580" spans="1:25" x14ac:dyDescent="0.25">
      <c r="A5580" t="s">
        <v>81</v>
      </c>
      <c r="B5580" t="s">
        <v>41</v>
      </c>
      <c r="C5580" s="7" t="s">
        <v>86</v>
      </c>
      <c r="D5580" s="58" t="s">
        <v>89</v>
      </c>
      <c r="E5580" s="7">
        <v>41100</v>
      </c>
      <c r="F5580">
        <v>11</v>
      </c>
      <c r="G5580">
        <v>146.27456665039099</v>
      </c>
      <c r="H5580">
        <v>139.98284912109401</v>
      </c>
      <c r="I5580">
        <v>6.2917237281799299</v>
      </c>
      <c r="J5580">
        <v>4.30131070315838E-2</v>
      </c>
      <c r="K5580">
        <v>74.921989440917997</v>
      </c>
      <c r="L5580">
        <v>-0.85571402311325095</v>
      </c>
      <c r="M5580">
        <v>3.3670501708984402</v>
      </c>
      <c r="N5580">
        <v>6.2917237281799299</v>
      </c>
      <c r="O5580">
        <v>9.2163972854614293</v>
      </c>
      <c r="P5580">
        <v>13.439161300659199</v>
      </c>
      <c r="Q5580">
        <v>-2.8819134235382098</v>
      </c>
      <c r="R5580">
        <v>15.4653615951538</v>
      </c>
      <c r="S5580">
        <v>386</v>
      </c>
      <c r="T5580">
        <v>41.019115212748098</v>
      </c>
      <c r="U5580">
        <v>5.5771756172180202</v>
      </c>
      <c r="V5580">
        <v>74.256332397460895</v>
      </c>
      <c r="W5580">
        <v>99.923912048339801</v>
      </c>
      <c r="X5580">
        <v>0.94571983814239502</v>
      </c>
      <c r="Y5580">
        <v>12289</v>
      </c>
    </row>
    <row r="5581" spans="1:25" x14ac:dyDescent="0.25">
      <c r="A5581" t="s">
        <v>81</v>
      </c>
      <c r="B5581" t="s">
        <v>41</v>
      </c>
      <c r="C5581" s="7" t="s">
        <v>86</v>
      </c>
      <c r="D5581" s="58" t="s">
        <v>89</v>
      </c>
      <c r="E5581" s="7">
        <v>41100</v>
      </c>
      <c r="F5581">
        <v>12</v>
      </c>
      <c r="G5581">
        <v>148.15541076660199</v>
      </c>
      <c r="H5581">
        <v>140.90475463867199</v>
      </c>
      <c r="I5581">
        <v>7.2506585121154803</v>
      </c>
      <c r="J5581">
        <v>4.8939548432827003E-2</v>
      </c>
      <c r="K5581">
        <v>78.786651611328097</v>
      </c>
      <c r="L5581">
        <v>0.50440776348114003</v>
      </c>
      <c r="M5581">
        <v>4.4901475906372097</v>
      </c>
      <c r="N5581">
        <v>7.2506585121154803</v>
      </c>
      <c r="O5581">
        <v>10.0111694335938</v>
      </c>
      <c r="P5581">
        <v>13.996910095214799</v>
      </c>
      <c r="Q5581">
        <v>-1.4080606698989899</v>
      </c>
      <c r="R5581">
        <v>15.9093790054321</v>
      </c>
      <c r="S5581">
        <v>386</v>
      </c>
      <c r="T5581">
        <v>37.113246572578603</v>
      </c>
      <c r="U5581">
        <v>5.2641277313232404</v>
      </c>
      <c r="V5581">
        <v>74.256332397460895</v>
      </c>
      <c r="W5581">
        <v>99.923912048339801</v>
      </c>
      <c r="X5581">
        <v>0.95161622762680098</v>
      </c>
      <c r="Y5581">
        <v>12289</v>
      </c>
    </row>
    <row r="5582" spans="1:25" x14ac:dyDescent="0.25">
      <c r="A5582" t="s">
        <v>81</v>
      </c>
      <c r="B5582" t="s">
        <v>41</v>
      </c>
      <c r="C5582" s="7" t="s">
        <v>86</v>
      </c>
      <c r="D5582" s="58" t="s">
        <v>89</v>
      </c>
      <c r="E5582" s="7">
        <v>41100</v>
      </c>
      <c r="F5582">
        <v>13</v>
      </c>
      <c r="G5582">
        <v>134.61308288574199</v>
      </c>
      <c r="H5582">
        <v>133.34036254882801</v>
      </c>
      <c r="I5582">
        <v>1.27271568775177</v>
      </c>
      <c r="J5582">
        <v>9.4546210020780598E-3</v>
      </c>
      <c r="K5582">
        <v>82.968986511230497</v>
      </c>
      <c r="L5582">
        <v>-4.8283205032348597</v>
      </c>
      <c r="M5582">
        <v>-1.2237787246704099</v>
      </c>
      <c r="N5582">
        <v>1.27271568775177</v>
      </c>
      <c r="O5582">
        <v>3.7692101001739502</v>
      </c>
      <c r="P5582">
        <v>7.3737516403198198</v>
      </c>
      <c r="Q5582">
        <v>-6.55787897109985</v>
      </c>
      <c r="R5582">
        <v>9.1033096313476598</v>
      </c>
      <c r="S5582">
        <v>386</v>
      </c>
      <c r="T5582">
        <v>31.027285907903899</v>
      </c>
      <c r="U5582">
        <v>4.7606635093689</v>
      </c>
      <c r="V5582">
        <v>74.256332397460895</v>
      </c>
      <c r="W5582">
        <v>99.923912048339801</v>
      </c>
      <c r="X5582">
        <v>0.95243757963180498</v>
      </c>
      <c r="Y5582">
        <v>12289</v>
      </c>
    </row>
    <row r="5583" spans="1:25" x14ac:dyDescent="0.25">
      <c r="A5583" t="s">
        <v>81</v>
      </c>
      <c r="B5583" t="s">
        <v>41</v>
      </c>
      <c r="C5583" s="7" t="s">
        <v>86</v>
      </c>
      <c r="D5583" s="58" t="s">
        <v>89</v>
      </c>
      <c r="E5583" s="7">
        <v>41100</v>
      </c>
      <c r="F5583">
        <v>14</v>
      </c>
      <c r="G5583">
        <v>132.25271606445301</v>
      </c>
      <c r="H5583">
        <v>128.10440063476599</v>
      </c>
      <c r="I5583">
        <v>4.1483178138732901</v>
      </c>
      <c r="J5583">
        <v>3.1366597861051601E-2</v>
      </c>
      <c r="K5583">
        <v>86.5093994140625</v>
      </c>
      <c r="L5583">
        <v>-1.81736671924591</v>
      </c>
      <c r="M5583">
        <v>1.70720815658569</v>
      </c>
      <c r="N5583">
        <v>4.1483178138732901</v>
      </c>
      <c r="O5583">
        <v>6.5894279479980504</v>
      </c>
      <c r="P5583">
        <v>10.1140022277832</v>
      </c>
      <c r="Q5583">
        <v>-3.50855541229248</v>
      </c>
      <c r="R5583">
        <v>11.8051910400391</v>
      </c>
      <c r="S5583">
        <v>386</v>
      </c>
      <c r="T5583">
        <v>30.337581983816801</v>
      </c>
      <c r="U5583">
        <v>4.6550483703613299</v>
      </c>
      <c r="V5583">
        <v>74.256332397460895</v>
      </c>
      <c r="W5583">
        <v>99.923912048339801</v>
      </c>
      <c r="X5583">
        <v>0.951443672180176</v>
      </c>
      <c r="Y5583">
        <v>12288</v>
      </c>
    </row>
    <row r="5584" spans="1:25" x14ac:dyDescent="0.25">
      <c r="A5584" t="s">
        <v>81</v>
      </c>
      <c r="B5584" t="s">
        <v>41</v>
      </c>
      <c r="C5584" s="7" t="s">
        <v>86</v>
      </c>
      <c r="D5584" s="58" t="s">
        <v>89</v>
      </c>
      <c r="E5584" s="7">
        <v>41100</v>
      </c>
      <c r="F5584">
        <v>15</v>
      </c>
      <c r="G5584">
        <v>121.355461120605</v>
      </c>
      <c r="H5584">
        <v>108.69459533691401</v>
      </c>
      <c r="I5584">
        <v>12.6608638763428</v>
      </c>
      <c r="J5584">
        <v>0.104328751564026</v>
      </c>
      <c r="K5584">
        <v>89.031013488769503</v>
      </c>
      <c r="L5584">
        <v>7.69877004623413</v>
      </c>
      <c r="M5584">
        <v>10.6304159164429</v>
      </c>
      <c r="N5584">
        <v>12.6608638763428</v>
      </c>
      <c r="O5584">
        <v>14.691311836242701</v>
      </c>
      <c r="P5584">
        <v>17.6229572296143</v>
      </c>
      <c r="Q5584">
        <v>6.2920856475830096</v>
      </c>
      <c r="R5584">
        <v>19.0296421051025</v>
      </c>
      <c r="S5584">
        <v>386</v>
      </c>
      <c r="T5584">
        <v>23.3311489001353</v>
      </c>
      <c r="U5584">
        <v>3.8719420433044398</v>
      </c>
      <c r="V5584">
        <v>74.256332397460895</v>
      </c>
      <c r="W5584">
        <v>99.923912048339801</v>
      </c>
      <c r="X5584">
        <v>0.95026153326034501</v>
      </c>
      <c r="Y5584">
        <v>12289</v>
      </c>
    </row>
    <row r="5585" spans="1:25" x14ac:dyDescent="0.25">
      <c r="A5585" t="s">
        <v>81</v>
      </c>
      <c r="B5585" t="s">
        <v>41</v>
      </c>
      <c r="C5585" s="7" t="s">
        <v>86</v>
      </c>
      <c r="D5585" s="58" t="s">
        <v>89</v>
      </c>
      <c r="E5585" s="7">
        <v>41100</v>
      </c>
      <c r="F5585">
        <v>16</v>
      </c>
      <c r="G5585">
        <v>108.84815979003901</v>
      </c>
      <c r="H5585">
        <v>98.364280700683594</v>
      </c>
      <c r="I5585">
        <v>10.4838809967041</v>
      </c>
      <c r="J5585">
        <v>9.6316568553447696E-2</v>
      </c>
      <c r="K5585">
        <v>90.604324340820298</v>
      </c>
      <c r="L5585">
        <v>6.0114912986755398</v>
      </c>
      <c r="M5585">
        <v>8.6538152694702095</v>
      </c>
      <c r="N5585">
        <v>10.4838809967041</v>
      </c>
      <c r="O5585">
        <v>12.313946723938001</v>
      </c>
      <c r="P5585">
        <v>14.9562721252441</v>
      </c>
      <c r="Q5585">
        <v>4.74363040924072</v>
      </c>
      <c r="R5585">
        <v>16.2241325378418</v>
      </c>
      <c r="S5585">
        <v>386</v>
      </c>
      <c r="T5585">
        <v>19.9244144420122</v>
      </c>
      <c r="U5585">
        <v>3.4898247718811</v>
      </c>
      <c r="V5585">
        <v>74.256332397460895</v>
      </c>
      <c r="W5585">
        <v>99.923912048339801</v>
      </c>
      <c r="X5585">
        <v>0.954703688621521</v>
      </c>
      <c r="Y5585">
        <v>12289</v>
      </c>
    </row>
    <row r="5586" spans="1:25" x14ac:dyDescent="0.25">
      <c r="A5586" t="s">
        <v>81</v>
      </c>
      <c r="B5586" t="s">
        <v>41</v>
      </c>
      <c r="C5586" s="7" t="s">
        <v>86</v>
      </c>
      <c r="D5586" s="58" t="s">
        <v>89</v>
      </c>
      <c r="E5586" s="7">
        <v>41100</v>
      </c>
      <c r="F5586">
        <v>17</v>
      </c>
      <c r="G5586">
        <v>99.367446899414105</v>
      </c>
      <c r="H5586">
        <v>88.153755187988295</v>
      </c>
      <c r="I5586">
        <v>11.213686943054199</v>
      </c>
      <c r="J5586">
        <v>0.11285071820020701</v>
      </c>
      <c r="K5586">
        <v>91.251876831054702</v>
      </c>
      <c r="L5586">
        <v>6.8475799560546902</v>
      </c>
      <c r="M5586">
        <v>9.4271116256713903</v>
      </c>
      <c r="N5586">
        <v>11.213686943054199</v>
      </c>
      <c r="O5586">
        <v>13.0002632141113</v>
      </c>
      <c r="P5586">
        <v>15.579794883728001</v>
      </c>
      <c r="Q5586">
        <v>5.6098489761352504</v>
      </c>
      <c r="R5586">
        <v>16.8175258636475</v>
      </c>
      <c r="S5586">
        <v>386</v>
      </c>
      <c r="T5586">
        <v>19.641468783583399</v>
      </c>
      <c r="U5586">
        <v>3.4068918228149401</v>
      </c>
      <c r="V5586">
        <v>74.256332397460895</v>
      </c>
      <c r="W5586">
        <v>99.923912048339801</v>
      </c>
      <c r="X5586">
        <v>0.95952731370925903</v>
      </c>
      <c r="Y5586">
        <v>12289</v>
      </c>
    </row>
    <row r="5587" spans="1:25" x14ac:dyDescent="0.25">
      <c r="A5587" t="s">
        <v>81</v>
      </c>
      <c r="B5587" t="s">
        <v>41</v>
      </c>
      <c r="C5587" s="7" t="s">
        <v>86</v>
      </c>
      <c r="D5587" s="58" t="s">
        <v>89</v>
      </c>
      <c r="E5587" s="7">
        <v>41100</v>
      </c>
      <c r="F5587">
        <v>18</v>
      </c>
      <c r="G5587">
        <v>87.5831298828125</v>
      </c>
      <c r="H5587">
        <v>78.077690124511705</v>
      </c>
      <c r="I5587">
        <v>9.5054454803466797</v>
      </c>
      <c r="J5587">
        <v>0.108530551195145</v>
      </c>
      <c r="K5587">
        <v>90.546989440917997</v>
      </c>
      <c r="L5587">
        <v>5.3013801574706996</v>
      </c>
      <c r="M5587">
        <v>7.7851758003234899</v>
      </c>
      <c r="N5587">
        <v>9.5054454803466797</v>
      </c>
      <c r="O5587">
        <v>11.225714683532701</v>
      </c>
      <c r="P5587">
        <v>13.709509849548301</v>
      </c>
      <c r="Q5587">
        <v>4.1095862388610804</v>
      </c>
      <c r="R5587">
        <v>14.9013051986694</v>
      </c>
      <c r="S5587">
        <v>386</v>
      </c>
      <c r="T5587">
        <v>18.930490813277199</v>
      </c>
      <c r="U5587">
        <v>3.2804496288299601</v>
      </c>
      <c r="V5587">
        <v>74.256332397460895</v>
      </c>
      <c r="W5587">
        <v>99.923912048339801</v>
      </c>
      <c r="X5587">
        <v>0.96109771728515603</v>
      </c>
      <c r="Y5587">
        <v>12289</v>
      </c>
    </row>
    <row r="5588" spans="1:25" x14ac:dyDescent="0.25">
      <c r="A5588" t="s">
        <v>81</v>
      </c>
      <c r="B5588" t="s">
        <v>41</v>
      </c>
      <c r="C5588" s="7" t="s">
        <v>86</v>
      </c>
      <c r="D5588" s="58" t="s">
        <v>89</v>
      </c>
      <c r="E5588" s="7">
        <v>41100</v>
      </c>
      <c r="F5588">
        <v>19</v>
      </c>
      <c r="G5588">
        <v>81.049865722656307</v>
      </c>
      <c r="H5588">
        <v>75.312255859375</v>
      </c>
      <c r="I5588">
        <v>5.73760986328125</v>
      </c>
      <c r="J5588">
        <v>7.0791110396385207E-2</v>
      </c>
      <c r="K5588">
        <v>88.985900878906307</v>
      </c>
      <c r="L5588">
        <v>1.5171746015548699</v>
      </c>
      <c r="M5588">
        <v>4.01064205169678</v>
      </c>
      <c r="N5588">
        <v>5.73760986328125</v>
      </c>
      <c r="O5588">
        <v>7.46457767486572</v>
      </c>
      <c r="P5588">
        <v>9.9580459594726598</v>
      </c>
      <c r="Q5588">
        <v>0.320739835500717</v>
      </c>
      <c r="R5588">
        <v>11.1544799804688</v>
      </c>
      <c r="S5588">
        <v>386</v>
      </c>
      <c r="T5588">
        <v>18.3190300140128</v>
      </c>
      <c r="U5588">
        <v>3.2932231426239</v>
      </c>
      <c r="V5588">
        <v>74.256332397460895</v>
      </c>
      <c r="W5588">
        <v>99.923912048339801</v>
      </c>
      <c r="X5588">
        <v>0.94866085052490201</v>
      </c>
      <c r="Y5588">
        <v>12289</v>
      </c>
    </row>
    <row r="5589" spans="1:25" x14ac:dyDescent="0.25">
      <c r="A5589" t="s">
        <v>81</v>
      </c>
      <c r="B5589" t="s">
        <v>41</v>
      </c>
      <c r="C5589" s="7" t="s">
        <v>86</v>
      </c>
      <c r="D5589" s="58" t="s">
        <v>89</v>
      </c>
      <c r="E5589" s="7">
        <v>41100</v>
      </c>
      <c r="F5589">
        <v>20</v>
      </c>
      <c r="G5589">
        <v>81.444282531738295</v>
      </c>
      <c r="H5589">
        <v>74.873703002929702</v>
      </c>
      <c r="I5589">
        <v>6.57057809829712</v>
      </c>
      <c r="J5589">
        <v>8.0675743520259899E-2</v>
      </c>
      <c r="K5589">
        <v>85.196426391601605</v>
      </c>
      <c r="L5589">
        <v>1.63727474212646</v>
      </c>
      <c r="M5589">
        <v>4.5519104003906303</v>
      </c>
      <c r="N5589">
        <v>6.57057809829712</v>
      </c>
      <c r="O5589">
        <v>8.5892457962036097</v>
      </c>
      <c r="P5589">
        <v>11.5038805007935</v>
      </c>
      <c r="Q5589">
        <v>0.23875188827514601</v>
      </c>
      <c r="R5589">
        <v>12.9024047851563</v>
      </c>
      <c r="S5589">
        <v>386</v>
      </c>
      <c r="T5589">
        <v>24.721778773005099</v>
      </c>
      <c r="U5589">
        <v>3.8494770526886</v>
      </c>
      <c r="V5589">
        <v>74.256332397460895</v>
      </c>
      <c r="W5589">
        <v>99.923912048339801</v>
      </c>
      <c r="X5589">
        <v>0.94291853904724099</v>
      </c>
      <c r="Y5589">
        <v>12290</v>
      </c>
    </row>
    <row r="5590" spans="1:25" x14ac:dyDescent="0.25">
      <c r="A5590" t="s">
        <v>81</v>
      </c>
      <c r="B5590" t="s">
        <v>41</v>
      </c>
      <c r="C5590" s="7" t="s">
        <v>86</v>
      </c>
      <c r="D5590" s="58" t="s">
        <v>89</v>
      </c>
      <c r="E5590" s="7">
        <v>41100</v>
      </c>
      <c r="F5590">
        <v>21</v>
      </c>
      <c r="G5590">
        <v>81.769943237304702</v>
      </c>
      <c r="H5590">
        <v>73.772621154785199</v>
      </c>
      <c r="I5590">
        <v>7.9973273277282697</v>
      </c>
      <c r="J5590">
        <v>9.7802773118019104E-2</v>
      </c>
      <c r="K5590">
        <v>79.950187683105497</v>
      </c>
      <c r="L5590">
        <v>2.6222374439239502</v>
      </c>
      <c r="M5590">
        <v>5.7978839874267596</v>
      </c>
      <c r="N5590">
        <v>7.9973273277282697</v>
      </c>
      <c r="O5590">
        <v>10.196770668029799</v>
      </c>
      <c r="P5590">
        <v>13.3724174499512</v>
      </c>
      <c r="Q5590">
        <v>1.0984740257263199</v>
      </c>
      <c r="R5590">
        <v>14.8961801528931</v>
      </c>
      <c r="S5590">
        <v>386</v>
      </c>
      <c r="T5590">
        <v>28.930559609453201</v>
      </c>
      <c r="U5590">
        <v>4.1942048072814897</v>
      </c>
      <c r="V5590">
        <v>74.256332397460895</v>
      </c>
      <c r="W5590">
        <v>99.923912048339801</v>
      </c>
      <c r="X5590">
        <v>0.93956923484802202</v>
      </c>
      <c r="Y5590">
        <v>12290</v>
      </c>
    </row>
    <row r="5591" spans="1:25" x14ac:dyDescent="0.25">
      <c r="A5591" t="s">
        <v>81</v>
      </c>
      <c r="B5591" t="s">
        <v>41</v>
      </c>
      <c r="C5591" s="7" t="s">
        <v>86</v>
      </c>
      <c r="D5591" s="58" t="s">
        <v>89</v>
      </c>
      <c r="E5591" s="7">
        <v>41100</v>
      </c>
      <c r="F5591">
        <v>22</v>
      </c>
      <c r="G5591">
        <v>75.677803039550795</v>
      </c>
      <c r="H5591">
        <v>71.565528869628906</v>
      </c>
      <c r="I5591">
        <v>4.1122746467590297</v>
      </c>
      <c r="J5591">
        <v>5.4339248687028899E-2</v>
      </c>
      <c r="K5591">
        <v>75.982139587402301</v>
      </c>
      <c r="L5591">
        <v>-0.87278276681900002</v>
      </c>
      <c r="M5591">
        <v>2.0724296569824201</v>
      </c>
      <c r="N5591">
        <v>4.1122746467590297</v>
      </c>
      <c r="O5591">
        <v>6.1521196365356401</v>
      </c>
      <c r="P5591">
        <v>9.0973329544067401</v>
      </c>
      <c r="Q5591">
        <v>-2.2859773635864298</v>
      </c>
      <c r="R5591">
        <v>10.510526657104499</v>
      </c>
      <c r="S5591">
        <v>386</v>
      </c>
      <c r="T5591">
        <v>24.561163077124998</v>
      </c>
      <c r="U5591">
        <v>3.8898611068725599</v>
      </c>
      <c r="V5591">
        <v>74.256332397460895</v>
      </c>
      <c r="W5591">
        <v>99.923912048339801</v>
      </c>
      <c r="X5591">
        <v>0.93700480461120605</v>
      </c>
      <c r="Y5591">
        <v>12290</v>
      </c>
    </row>
    <row r="5592" spans="1:25" x14ac:dyDescent="0.25">
      <c r="A5592" t="s">
        <v>81</v>
      </c>
      <c r="B5592" t="s">
        <v>41</v>
      </c>
      <c r="C5592" s="7" t="s">
        <v>86</v>
      </c>
      <c r="D5592" s="58" t="s">
        <v>89</v>
      </c>
      <c r="E5592" s="7">
        <v>41100</v>
      </c>
      <c r="F5592">
        <v>23</v>
      </c>
      <c r="G5592">
        <v>69.020332336425795</v>
      </c>
      <c r="H5592">
        <v>66.926216125488295</v>
      </c>
      <c r="I5592">
        <v>2.0941162109375</v>
      </c>
      <c r="J5592">
        <v>3.0340569093823402E-2</v>
      </c>
      <c r="K5592">
        <v>73.459587097167997</v>
      </c>
      <c r="L5592">
        <v>-2.3423705101013201</v>
      </c>
      <c r="M5592">
        <v>0.27874183654785201</v>
      </c>
      <c r="N5592">
        <v>2.0941162109375</v>
      </c>
      <c r="O5592">
        <v>3.9094905853271502</v>
      </c>
      <c r="P5592">
        <v>6.5306029319763201</v>
      </c>
      <c r="Q5592">
        <v>-3.6000525951385498</v>
      </c>
      <c r="R5592">
        <v>7.7882847785949698</v>
      </c>
      <c r="S5592">
        <v>386</v>
      </c>
      <c r="T5592">
        <v>19.688659119361098</v>
      </c>
      <c r="U5592">
        <v>3.4618089199066202</v>
      </c>
      <c r="V5592">
        <v>74.256332397460895</v>
      </c>
      <c r="W5592">
        <v>99.923912048339801</v>
      </c>
      <c r="X5592">
        <v>0.92340618371963501</v>
      </c>
      <c r="Y5592">
        <v>12290</v>
      </c>
    </row>
    <row r="5593" spans="1:25" x14ac:dyDescent="0.25">
      <c r="A5593" t="s">
        <v>81</v>
      </c>
      <c r="B5593" t="s">
        <v>41</v>
      </c>
      <c r="C5593" s="7" t="s">
        <v>86</v>
      </c>
      <c r="D5593" s="58" t="s">
        <v>89</v>
      </c>
      <c r="E5593" s="7">
        <v>41100</v>
      </c>
      <c r="F5593">
        <v>24</v>
      </c>
      <c r="G5593">
        <v>65.959541320800795</v>
      </c>
      <c r="H5593">
        <v>63.749420166015597</v>
      </c>
      <c r="I5593">
        <v>2.2101194858550999</v>
      </c>
      <c r="J5593">
        <v>3.3507198095321697E-2</v>
      </c>
      <c r="K5593">
        <v>67.125938415527301</v>
      </c>
      <c r="L5593">
        <v>-2.2888374328613299</v>
      </c>
      <c r="M5593">
        <v>0.36918270587921098</v>
      </c>
      <c r="N5593">
        <v>2.2101194858550999</v>
      </c>
      <c r="O5593">
        <v>4.0510559082031303</v>
      </c>
      <c r="P5593">
        <v>6.7090759277343803</v>
      </c>
      <c r="Q5593">
        <v>-3.5642292499542201</v>
      </c>
      <c r="R5593">
        <v>7.9844679832458496</v>
      </c>
      <c r="S5593">
        <v>386</v>
      </c>
      <c r="T5593">
        <v>20.182466841072301</v>
      </c>
      <c r="U5593">
        <v>3.5105545520782502</v>
      </c>
      <c r="V5593">
        <v>74.256332397460895</v>
      </c>
      <c r="W5593">
        <v>99.923912048339801</v>
      </c>
      <c r="X5593">
        <v>0.91775965690612804</v>
      </c>
      <c r="Y5593">
        <v>12290</v>
      </c>
    </row>
    <row r="5594" spans="1:25" x14ac:dyDescent="0.25">
      <c r="A5594" t="s">
        <v>81</v>
      </c>
      <c r="B5594" t="s">
        <v>41</v>
      </c>
      <c r="C5594" s="7" t="s">
        <v>86</v>
      </c>
      <c r="D5594" s="58" t="s">
        <v>89</v>
      </c>
      <c r="E5594" s="7">
        <v>41101</v>
      </c>
      <c r="F5594">
        <v>1</v>
      </c>
      <c r="G5594">
        <v>63.484302520752003</v>
      </c>
      <c r="H5594">
        <v>60.554065704345703</v>
      </c>
      <c r="I5594">
        <v>2.93023705482483</v>
      </c>
      <c r="J5594">
        <v>4.6156875789165497E-2</v>
      </c>
      <c r="K5594">
        <v>69.743423461914105</v>
      </c>
      <c r="L5594">
        <v>-0.89548224210739102</v>
      </c>
      <c r="M5594">
        <v>1.3647837638855</v>
      </c>
      <c r="N5594">
        <v>2.93023705482483</v>
      </c>
      <c r="O5594">
        <v>4.4956903457641602</v>
      </c>
      <c r="P5594">
        <v>6.7559561729431197</v>
      </c>
      <c r="Q5594">
        <v>-1.98002052307129</v>
      </c>
      <c r="R5594">
        <v>7.8404946327209499</v>
      </c>
      <c r="S5594">
        <v>386</v>
      </c>
      <c r="T5594">
        <v>14.703813387199</v>
      </c>
      <c r="U5594">
        <v>2.9852247238159202</v>
      </c>
      <c r="V5594">
        <v>77.015029907226605</v>
      </c>
      <c r="W5594">
        <v>102.958335876465</v>
      </c>
      <c r="X5594">
        <v>0.89093655347824097</v>
      </c>
      <c r="Y5594">
        <v>12288</v>
      </c>
    </row>
    <row r="5595" spans="1:25" x14ac:dyDescent="0.25">
      <c r="A5595" t="s">
        <v>81</v>
      </c>
      <c r="B5595" t="s">
        <v>41</v>
      </c>
      <c r="C5595" s="7" t="s">
        <v>86</v>
      </c>
      <c r="D5595" s="58" t="s">
        <v>89</v>
      </c>
      <c r="E5595" s="7">
        <v>41101</v>
      </c>
      <c r="F5595">
        <v>2</v>
      </c>
      <c r="G5595">
        <v>61.070053100585902</v>
      </c>
      <c r="H5595">
        <v>58.646446228027301</v>
      </c>
      <c r="I5595">
        <v>2.4236068725585902</v>
      </c>
      <c r="J5595">
        <v>3.9685685187578201E-2</v>
      </c>
      <c r="K5595">
        <v>68.286651611328097</v>
      </c>
      <c r="L5595">
        <v>-1.23002052307129</v>
      </c>
      <c r="M5595">
        <v>0.928572177886963</v>
      </c>
      <c r="N5595">
        <v>2.4236068725585902</v>
      </c>
      <c r="O5595">
        <v>3.9186418056488002</v>
      </c>
      <c r="P5595">
        <v>6.0772342681884801</v>
      </c>
      <c r="Q5595">
        <v>-2.2657732963561998</v>
      </c>
      <c r="R5595">
        <v>7.1129870414733896</v>
      </c>
      <c r="S5595">
        <v>386</v>
      </c>
      <c r="T5595">
        <v>13.335745459883199</v>
      </c>
      <c r="U5595">
        <v>2.8509407043457</v>
      </c>
      <c r="V5595">
        <v>77.015029907226605</v>
      </c>
      <c r="W5595">
        <v>102.958335876465</v>
      </c>
      <c r="X5595">
        <v>0.89261066913604703</v>
      </c>
      <c r="Y5595">
        <v>12289</v>
      </c>
    </row>
    <row r="5596" spans="1:25" x14ac:dyDescent="0.25">
      <c r="A5596" t="s">
        <v>81</v>
      </c>
      <c r="B5596" t="s">
        <v>41</v>
      </c>
      <c r="C5596" s="7" t="s">
        <v>86</v>
      </c>
      <c r="D5596" s="58" t="s">
        <v>89</v>
      </c>
      <c r="E5596" s="7">
        <v>41101</v>
      </c>
      <c r="F5596">
        <v>3</v>
      </c>
      <c r="G5596">
        <v>59.260269165039098</v>
      </c>
      <c r="H5596">
        <v>56.953662872314503</v>
      </c>
      <c r="I5596">
        <v>2.3066074848175</v>
      </c>
      <c r="J5596">
        <v>3.8923338055610698E-2</v>
      </c>
      <c r="K5596">
        <v>67.018798828125</v>
      </c>
      <c r="L5596">
        <v>-1.59343266487122</v>
      </c>
      <c r="M5596">
        <v>0.71074265241622903</v>
      </c>
      <c r="N5596">
        <v>2.3066074848175</v>
      </c>
      <c r="O5596">
        <v>3.90247249603271</v>
      </c>
      <c r="P5596">
        <v>6.2066478729248002</v>
      </c>
      <c r="Q5596">
        <v>-2.6990399360656698</v>
      </c>
      <c r="R5596">
        <v>7.31225490570068</v>
      </c>
      <c r="S5596">
        <v>386</v>
      </c>
      <c r="T5596">
        <v>15.314797450190801</v>
      </c>
      <c r="U5596">
        <v>3.0432176589965798</v>
      </c>
      <c r="V5596">
        <v>77.015029907226605</v>
      </c>
      <c r="W5596">
        <v>102.958335876465</v>
      </c>
      <c r="X5596">
        <v>0.89885669946670499</v>
      </c>
      <c r="Y5596">
        <v>12289</v>
      </c>
    </row>
    <row r="5597" spans="1:25" x14ac:dyDescent="0.25">
      <c r="A5597" t="s">
        <v>81</v>
      </c>
      <c r="B5597" t="s">
        <v>41</v>
      </c>
      <c r="C5597" s="7" t="s">
        <v>86</v>
      </c>
      <c r="D5597" s="58" t="s">
        <v>89</v>
      </c>
      <c r="E5597" s="7">
        <v>41101</v>
      </c>
      <c r="F5597">
        <v>4</v>
      </c>
      <c r="G5597">
        <v>56.310783386230497</v>
      </c>
      <c r="H5597">
        <v>54.382251739502003</v>
      </c>
      <c r="I5597">
        <v>1.9285364151001001</v>
      </c>
      <c r="J5597">
        <v>3.4248083829879802E-2</v>
      </c>
      <c r="K5597">
        <v>65.691726684570298</v>
      </c>
      <c r="L5597">
        <v>-2.1312940120696999</v>
      </c>
      <c r="M5597">
        <v>0.267286747694016</v>
      </c>
      <c r="N5597">
        <v>1.9285364151001001</v>
      </c>
      <c r="O5597">
        <v>3.5897862911224401</v>
      </c>
      <c r="P5597">
        <v>5.9883666038513201</v>
      </c>
      <c r="Q5597">
        <v>-3.2821993827819802</v>
      </c>
      <c r="R5597">
        <v>7.1392726898193404</v>
      </c>
      <c r="S5597">
        <v>386</v>
      </c>
      <c r="T5597">
        <v>16.926945832869901</v>
      </c>
      <c r="U5597">
        <v>3.1679024696350102</v>
      </c>
      <c r="V5597">
        <v>77.015029907226605</v>
      </c>
      <c r="W5597">
        <v>102.958335876465</v>
      </c>
      <c r="X5597">
        <v>0.90194827318191495</v>
      </c>
      <c r="Y5597">
        <v>12289</v>
      </c>
    </row>
    <row r="5598" spans="1:25" x14ac:dyDescent="0.25">
      <c r="A5598" t="s">
        <v>81</v>
      </c>
      <c r="B5598" t="s">
        <v>41</v>
      </c>
      <c r="C5598" s="7" t="s">
        <v>86</v>
      </c>
      <c r="D5598" s="58" t="s">
        <v>89</v>
      </c>
      <c r="E5598" s="7">
        <v>41101</v>
      </c>
      <c r="F5598">
        <v>5</v>
      </c>
      <c r="G5598">
        <v>66.263656616210895</v>
      </c>
      <c r="H5598">
        <v>60.964054107666001</v>
      </c>
      <c r="I5598">
        <v>5.2995967864990199</v>
      </c>
      <c r="J5598">
        <v>7.9977430403232602E-2</v>
      </c>
      <c r="K5598">
        <v>64.466163635253906</v>
      </c>
      <c r="L5598">
        <v>0.76818412542343095</v>
      </c>
      <c r="M5598">
        <v>3.4453792572021502</v>
      </c>
      <c r="N5598">
        <v>5.2995967864990199</v>
      </c>
      <c r="O5598">
        <v>7.1538138389587402</v>
      </c>
      <c r="P5598">
        <v>9.8310089111328107</v>
      </c>
      <c r="Q5598">
        <v>-0.51640832424163796</v>
      </c>
      <c r="R5598">
        <v>11.1156015396118</v>
      </c>
      <c r="S5598">
        <v>386</v>
      </c>
      <c r="T5598">
        <v>19.763147252711502</v>
      </c>
      <c r="U5598">
        <v>3.5358800888061501</v>
      </c>
      <c r="V5598">
        <v>77.015029907226605</v>
      </c>
      <c r="W5598">
        <v>102.958335876465</v>
      </c>
      <c r="X5598">
        <v>0.89546763896942105</v>
      </c>
      <c r="Y5598">
        <v>12288</v>
      </c>
    </row>
    <row r="5599" spans="1:25" x14ac:dyDescent="0.25">
      <c r="A5599" t="s">
        <v>81</v>
      </c>
      <c r="B5599" t="s">
        <v>41</v>
      </c>
      <c r="C5599" s="7" t="s">
        <v>86</v>
      </c>
      <c r="D5599" s="58" t="s">
        <v>89</v>
      </c>
      <c r="E5599" s="7">
        <v>41101</v>
      </c>
      <c r="F5599">
        <v>6</v>
      </c>
      <c r="G5599">
        <v>76.653076171875</v>
      </c>
      <c r="H5599">
        <v>74.694808959960895</v>
      </c>
      <c r="I5599">
        <v>1.9582660198211701</v>
      </c>
      <c r="J5599">
        <v>2.5547130033373801E-2</v>
      </c>
      <c r="K5599">
        <v>63.524436950683601</v>
      </c>
      <c r="L5599">
        <v>-2.6556212902069101</v>
      </c>
      <c r="M5599">
        <v>7.0300720632076305E-2</v>
      </c>
      <c r="N5599">
        <v>1.9582660198211701</v>
      </c>
      <c r="O5599">
        <v>3.84623146057129</v>
      </c>
      <c r="P5599">
        <v>6.5721530914306596</v>
      </c>
      <c r="Q5599">
        <v>-3.96359419822693</v>
      </c>
      <c r="R5599">
        <v>7.88012599945068</v>
      </c>
      <c r="S5599">
        <v>386</v>
      </c>
      <c r="T5599">
        <v>18.995237136018702</v>
      </c>
      <c r="U5599">
        <v>3.6002354621887198</v>
      </c>
      <c r="V5599">
        <v>77.015029907226605</v>
      </c>
      <c r="W5599">
        <v>102.958335876465</v>
      </c>
      <c r="X5599">
        <v>0.91477710008621205</v>
      </c>
      <c r="Y5599">
        <v>12289</v>
      </c>
    </row>
    <row r="5600" spans="1:25" x14ac:dyDescent="0.25">
      <c r="A5600" t="s">
        <v>81</v>
      </c>
      <c r="B5600" t="s">
        <v>41</v>
      </c>
      <c r="C5600" s="7" t="s">
        <v>86</v>
      </c>
      <c r="D5600" s="58" t="s">
        <v>89</v>
      </c>
      <c r="E5600" s="7">
        <v>41101</v>
      </c>
      <c r="F5600">
        <v>7</v>
      </c>
      <c r="G5600">
        <v>95.501815795898395</v>
      </c>
      <c r="H5600">
        <v>94.229110717773395</v>
      </c>
      <c r="I5600">
        <v>1.2727118730545</v>
      </c>
      <c r="J5600">
        <v>1.33265713229775E-2</v>
      </c>
      <c r="K5600">
        <v>63.488719940185497</v>
      </c>
      <c r="L5600">
        <v>-3.3329699039459202</v>
      </c>
      <c r="M5600">
        <v>-0.61189585924148604</v>
      </c>
      <c r="N5600">
        <v>1.2727118730545</v>
      </c>
      <c r="O5600">
        <v>3.1573193073272701</v>
      </c>
      <c r="P5600">
        <v>5.8783936500549299</v>
      </c>
      <c r="Q5600">
        <v>-4.6386170387268102</v>
      </c>
      <c r="R5600">
        <v>7.1840405464172399</v>
      </c>
      <c r="S5600">
        <v>386</v>
      </c>
      <c r="T5600">
        <v>17.833846938447099</v>
      </c>
      <c r="U5600">
        <v>3.59383273124695</v>
      </c>
      <c r="V5600">
        <v>77.015029907226605</v>
      </c>
      <c r="W5600">
        <v>102.958335876465</v>
      </c>
      <c r="X5600">
        <v>0.93856006860732999</v>
      </c>
      <c r="Y5600">
        <v>12288</v>
      </c>
    </row>
    <row r="5601" spans="1:25" x14ac:dyDescent="0.25">
      <c r="A5601" t="s">
        <v>81</v>
      </c>
      <c r="B5601" t="s">
        <v>41</v>
      </c>
      <c r="C5601" s="7" t="s">
        <v>86</v>
      </c>
      <c r="D5601" s="58" t="s">
        <v>89</v>
      </c>
      <c r="E5601" s="7">
        <v>41101</v>
      </c>
      <c r="F5601">
        <v>8</v>
      </c>
      <c r="G5601">
        <v>112.64231872558599</v>
      </c>
      <c r="H5601">
        <v>111.888801574707</v>
      </c>
      <c r="I5601">
        <v>0.75351899862289395</v>
      </c>
      <c r="J5601">
        <v>6.6894837655126996E-3</v>
      </c>
      <c r="K5601">
        <v>66.603385925292997</v>
      </c>
      <c r="L5601">
        <v>-4.6363353729248002</v>
      </c>
      <c r="M5601">
        <v>-1.45196580886841</v>
      </c>
      <c r="N5601">
        <v>0.75351899862289395</v>
      </c>
      <c r="O5601">
        <v>2.9590036869049099</v>
      </c>
      <c r="P5601">
        <v>6.1433734893798801</v>
      </c>
      <c r="Q5601">
        <v>-6.16428422927856</v>
      </c>
      <c r="R5601">
        <v>7.6713218688964799</v>
      </c>
      <c r="S5601">
        <v>386</v>
      </c>
      <c r="T5601">
        <v>23.9064663933232</v>
      </c>
      <c r="U5601">
        <v>4.2057256698608398</v>
      </c>
      <c r="V5601">
        <v>77.015029907226605</v>
      </c>
      <c r="W5601">
        <v>102.958335876465</v>
      </c>
      <c r="X5601">
        <v>0.94370001554489102</v>
      </c>
      <c r="Y5601">
        <v>12289</v>
      </c>
    </row>
    <row r="5602" spans="1:25" x14ac:dyDescent="0.25">
      <c r="A5602" t="s">
        <v>81</v>
      </c>
      <c r="B5602" t="s">
        <v>41</v>
      </c>
      <c r="C5602" s="7" t="s">
        <v>86</v>
      </c>
      <c r="D5602" s="58" t="s">
        <v>89</v>
      </c>
      <c r="E5602" s="7">
        <v>41101</v>
      </c>
      <c r="F5602">
        <v>9</v>
      </c>
      <c r="G5602">
        <v>124.42797088623</v>
      </c>
      <c r="H5602">
        <v>123.631881713867</v>
      </c>
      <c r="I5602">
        <v>0.79608273506164595</v>
      </c>
      <c r="J5602">
        <v>6.3979402184486398E-3</v>
      </c>
      <c r="K5602">
        <v>70.75</v>
      </c>
      <c r="L5602">
        <v>-4.6968870162963903</v>
      </c>
      <c r="M5602">
        <v>-1.4515960216522199</v>
      </c>
      <c r="N5602">
        <v>0.79608273506164595</v>
      </c>
      <c r="O5602">
        <v>3.04376173019409</v>
      </c>
      <c r="P5602">
        <v>6.2890529632568404</v>
      </c>
      <c r="Q5602">
        <v>-6.25406789779663</v>
      </c>
      <c r="R5602">
        <v>7.8462333679199201</v>
      </c>
      <c r="S5602">
        <v>386</v>
      </c>
      <c r="T5602">
        <v>24.625185376498798</v>
      </c>
      <c r="U5602">
        <v>4.2861871719360396</v>
      </c>
      <c r="V5602">
        <v>77.015029907226605</v>
      </c>
      <c r="W5602">
        <v>102.958335876465</v>
      </c>
      <c r="X5602">
        <v>0.94142156839370705</v>
      </c>
      <c r="Y5602">
        <v>12289</v>
      </c>
    </row>
    <row r="5603" spans="1:25" x14ac:dyDescent="0.25">
      <c r="A5603" t="s">
        <v>81</v>
      </c>
      <c r="B5603" t="s">
        <v>41</v>
      </c>
      <c r="C5603" s="7" t="s">
        <v>86</v>
      </c>
      <c r="D5603" s="58" t="s">
        <v>89</v>
      </c>
      <c r="E5603" s="7">
        <v>41101</v>
      </c>
      <c r="F5603">
        <v>10</v>
      </c>
      <c r="G5603">
        <v>130.71238708496099</v>
      </c>
      <c r="H5603">
        <v>132.99609375</v>
      </c>
      <c r="I5603">
        <v>-2.2837047576904301</v>
      </c>
      <c r="J5603">
        <v>-1.74712184816599E-2</v>
      </c>
      <c r="K5603">
        <v>74.9718017578125</v>
      </c>
      <c r="L5603">
        <v>-7.5851144790649396</v>
      </c>
      <c r="M5603">
        <v>-4.4529991149902299</v>
      </c>
      <c r="N5603">
        <v>-2.2837047576904301</v>
      </c>
      <c r="O5603">
        <v>-0.114410735666752</v>
      </c>
      <c r="P5603">
        <v>3.0177054405212398</v>
      </c>
      <c r="Q5603">
        <v>-9.0879907608032209</v>
      </c>
      <c r="R5603">
        <v>4.5205812454223597</v>
      </c>
      <c r="S5603">
        <v>386</v>
      </c>
      <c r="T5603">
        <v>22.842949657053399</v>
      </c>
      <c r="U5603">
        <v>4.1367120742797896</v>
      </c>
      <c r="V5603">
        <v>77.015029907226605</v>
      </c>
      <c r="W5603">
        <v>102.958335876465</v>
      </c>
      <c r="X5603">
        <v>0.94957983493804898</v>
      </c>
      <c r="Y5603">
        <v>12289</v>
      </c>
    </row>
    <row r="5604" spans="1:25" x14ac:dyDescent="0.25">
      <c r="A5604" t="s">
        <v>81</v>
      </c>
      <c r="B5604" t="s">
        <v>41</v>
      </c>
      <c r="C5604" s="7" t="s">
        <v>86</v>
      </c>
      <c r="D5604" s="58" t="s">
        <v>89</v>
      </c>
      <c r="E5604" s="7">
        <v>41101</v>
      </c>
      <c r="F5604">
        <v>11</v>
      </c>
      <c r="G5604">
        <v>133.64920043945301</v>
      </c>
      <c r="H5604">
        <v>139.50050354003901</v>
      </c>
      <c r="I5604">
        <v>-5.8513011932373002</v>
      </c>
      <c r="J5604">
        <v>-4.3781042098999003E-2</v>
      </c>
      <c r="K5604">
        <v>79.137214660644503</v>
      </c>
      <c r="L5604">
        <v>-11.1962585449219</v>
      </c>
      <c r="M5604">
        <v>-8.0384140014648402</v>
      </c>
      <c r="N5604">
        <v>-5.8513011932373002</v>
      </c>
      <c r="O5604">
        <v>-3.6641881465911901</v>
      </c>
      <c r="P5604">
        <v>-0.50634419918060303</v>
      </c>
      <c r="Q5604">
        <v>-12.711479187011699</v>
      </c>
      <c r="R5604">
        <v>1.00887680053711</v>
      </c>
      <c r="S5604">
        <v>386</v>
      </c>
      <c r="T5604">
        <v>23.028753545963799</v>
      </c>
      <c r="U5604">
        <v>4.1706919670104998</v>
      </c>
      <c r="V5604">
        <v>77.015029907226605</v>
      </c>
      <c r="W5604">
        <v>102.958335876465</v>
      </c>
      <c r="X5604">
        <v>0.94571983814239502</v>
      </c>
      <c r="Y5604">
        <v>12289</v>
      </c>
    </row>
    <row r="5605" spans="1:25" x14ac:dyDescent="0.25">
      <c r="A5605" t="s">
        <v>81</v>
      </c>
      <c r="B5605" t="s">
        <v>41</v>
      </c>
      <c r="C5605" s="7" t="s">
        <v>86</v>
      </c>
      <c r="D5605" s="58" t="s">
        <v>89</v>
      </c>
      <c r="E5605" s="7">
        <v>41101</v>
      </c>
      <c r="F5605">
        <v>12</v>
      </c>
      <c r="G5605">
        <v>135.43539428710901</v>
      </c>
      <c r="H5605">
        <v>137.90847778320301</v>
      </c>
      <c r="I5605">
        <v>-2.47307324409485</v>
      </c>
      <c r="J5605">
        <v>-1.8260167911648799E-2</v>
      </c>
      <c r="K5605">
        <v>82.736839294433594</v>
      </c>
      <c r="L5605">
        <v>-7.7797374725341797</v>
      </c>
      <c r="M5605">
        <v>-4.6445174217224103</v>
      </c>
      <c r="N5605">
        <v>-2.47307324409485</v>
      </c>
      <c r="O5605">
        <v>-0.30162912607192999</v>
      </c>
      <c r="P5605">
        <v>2.8335912227630602</v>
      </c>
      <c r="Q5605">
        <v>-9.2841033935546893</v>
      </c>
      <c r="R5605">
        <v>4.3379569053649902</v>
      </c>
      <c r="S5605">
        <v>386</v>
      </c>
      <c r="T5605">
        <v>23.129855074566901</v>
      </c>
      <c r="U5605">
        <v>4.1408123970031703</v>
      </c>
      <c r="V5605">
        <v>77.015029907226605</v>
      </c>
      <c r="W5605">
        <v>102.958335876465</v>
      </c>
      <c r="X5605">
        <v>0.95161622762680098</v>
      </c>
      <c r="Y5605">
        <v>12289</v>
      </c>
    </row>
    <row r="5606" spans="1:25" x14ac:dyDescent="0.25">
      <c r="A5606" t="s">
        <v>81</v>
      </c>
      <c r="B5606" t="s">
        <v>41</v>
      </c>
      <c r="C5606" s="7" t="s">
        <v>86</v>
      </c>
      <c r="D5606" s="58" t="s">
        <v>89</v>
      </c>
      <c r="E5606" s="7">
        <v>41101</v>
      </c>
      <c r="F5606">
        <v>13</v>
      </c>
      <c r="G5606">
        <v>129.86665344238301</v>
      </c>
      <c r="H5606">
        <v>132.744064331055</v>
      </c>
      <c r="I5606">
        <v>-2.8774075508117698</v>
      </c>
      <c r="J5606">
        <v>-2.2156633436679798E-2</v>
      </c>
      <c r="K5606">
        <v>86.207710266113295</v>
      </c>
      <c r="L5606">
        <v>-7.9043149948120099</v>
      </c>
      <c r="M5606">
        <v>-4.9343771934509304</v>
      </c>
      <c r="N5606">
        <v>-2.8774075508117698</v>
      </c>
      <c r="O5606">
        <v>-0.82043790817260698</v>
      </c>
      <c r="P5606">
        <v>2.1494996547699001</v>
      </c>
      <c r="Q5606">
        <v>-9.3293733596801793</v>
      </c>
      <c r="R5606">
        <v>3.5745582580566402</v>
      </c>
      <c r="S5606">
        <v>386</v>
      </c>
      <c r="T5606">
        <v>21.2500726201324</v>
      </c>
      <c r="U5606">
        <v>3.9225165843963601</v>
      </c>
      <c r="V5606">
        <v>77.015029907226605</v>
      </c>
      <c r="W5606">
        <v>102.958335876465</v>
      </c>
      <c r="X5606">
        <v>0.95243757963180498</v>
      </c>
      <c r="Y5606">
        <v>12289</v>
      </c>
    </row>
    <row r="5607" spans="1:25" x14ac:dyDescent="0.25">
      <c r="A5607" t="s">
        <v>81</v>
      </c>
      <c r="B5607" t="s">
        <v>41</v>
      </c>
      <c r="C5607" s="7" t="s">
        <v>86</v>
      </c>
      <c r="D5607" s="58" t="s">
        <v>89</v>
      </c>
      <c r="E5607" s="7">
        <v>41101</v>
      </c>
      <c r="F5607">
        <v>14</v>
      </c>
      <c r="G5607">
        <v>128.48837280273401</v>
      </c>
      <c r="H5607">
        <v>128.87625122070301</v>
      </c>
      <c r="I5607">
        <v>-0.38787749409675598</v>
      </c>
      <c r="J5607">
        <v>-3.0187750235199898E-3</v>
      </c>
      <c r="K5607">
        <v>88.956764221191406</v>
      </c>
      <c r="L5607">
        <v>-5.5533723831176802</v>
      </c>
      <c r="M5607">
        <v>-2.5015561580657999</v>
      </c>
      <c r="N5607">
        <v>-0.38787749409675598</v>
      </c>
      <c r="O5607">
        <v>1.72580134868622</v>
      </c>
      <c r="P5607">
        <v>4.7776179313659703</v>
      </c>
      <c r="Q5607">
        <v>-7.0177187919616699</v>
      </c>
      <c r="R5607">
        <v>6.2419638633728001</v>
      </c>
      <c r="S5607">
        <v>386</v>
      </c>
      <c r="T5607">
        <v>22.8363466140386</v>
      </c>
      <c r="U5607">
        <v>4.03065729141235</v>
      </c>
      <c r="V5607">
        <v>77.015029907226605</v>
      </c>
      <c r="W5607">
        <v>102.958335876465</v>
      </c>
      <c r="X5607">
        <v>0.951443672180176</v>
      </c>
      <c r="Y5607">
        <v>12288</v>
      </c>
    </row>
    <row r="5608" spans="1:25" x14ac:dyDescent="0.25">
      <c r="A5608" t="s">
        <v>81</v>
      </c>
      <c r="B5608" t="s">
        <v>41</v>
      </c>
      <c r="C5608" s="7" t="s">
        <v>86</v>
      </c>
      <c r="D5608" s="58" t="s">
        <v>89</v>
      </c>
      <c r="E5608" s="7">
        <v>41101</v>
      </c>
      <c r="F5608">
        <v>15</v>
      </c>
      <c r="G5608">
        <v>113.55226135253901</v>
      </c>
      <c r="H5608">
        <v>113.007537841797</v>
      </c>
      <c r="I5608">
        <v>0.544713735580444</v>
      </c>
      <c r="J5608">
        <v>4.7970311716198904E-3</v>
      </c>
      <c r="K5608">
        <v>90.706764221191406</v>
      </c>
      <c r="L5608">
        <v>-3.87132024765015</v>
      </c>
      <c r="M5608">
        <v>-1.2622915506362899</v>
      </c>
      <c r="N5608">
        <v>0.544713735580444</v>
      </c>
      <c r="O5608">
        <v>2.3517189025878902</v>
      </c>
      <c r="P5608">
        <v>4.9607477188110396</v>
      </c>
      <c r="Q5608">
        <v>-5.1232042312622097</v>
      </c>
      <c r="R5608">
        <v>6.2126312255859402</v>
      </c>
      <c r="S5608">
        <v>386</v>
      </c>
      <c r="T5608">
        <v>17.7204214839388</v>
      </c>
      <c r="U5608">
        <v>3.4458494186401398</v>
      </c>
      <c r="V5608">
        <v>77.015029907226605</v>
      </c>
      <c r="W5608">
        <v>102.958335876465</v>
      </c>
      <c r="X5608">
        <v>0.95026153326034501</v>
      </c>
      <c r="Y5608">
        <v>12289</v>
      </c>
    </row>
    <row r="5609" spans="1:25" x14ac:dyDescent="0.25">
      <c r="A5609" t="s">
        <v>81</v>
      </c>
      <c r="B5609" t="s">
        <v>41</v>
      </c>
      <c r="C5609" s="7" t="s">
        <v>86</v>
      </c>
      <c r="D5609" s="58" t="s">
        <v>89</v>
      </c>
      <c r="E5609" s="7">
        <v>41101</v>
      </c>
      <c r="F5609">
        <v>16</v>
      </c>
      <c r="G5609">
        <v>104.418815612793</v>
      </c>
      <c r="H5609">
        <v>101.97796630859401</v>
      </c>
      <c r="I5609">
        <v>2.4408588409423801</v>
      </c>
      <c r="J5609">
        <v>2.3375660181045501E-2</v>
      </c>
      <c r="K5609">
        <v>92.093986511230497</v>
      </c>
      <c r="L5609">
        <v>-1.75329625606537</v>
      </c>
      <c r="M5609">
        <v>0.72464454174041704</v>
      </c>
      <c r="N5609">
        <v>2.4408588409423801</v>
      </c>
      <c r="O5609">
        <v>4.1570730209350604</v>
      </c>
      <c r="P5609">
        <v>6.6350140571594203</v>
      </c>
      <c r="Q5609">
        <v>-2.9422810077667201</v>
      </c>
      <c r="R5609">
        <v>7.8239984512329102</v>
      </c>
      <c r="S5609">
        <v>386</v>
      </c>
      <c r="T5609">
        <v>16.877727250349899</v>
      </c>
      <c r="U5609">
        <v>3.2727165222168</v>
      </c>
      <c r="V5609">
        <v>77.015029907226605</v>
      </c>
      <c r="W5609">
        <v>102.958335876465</v>
      </c>
      <c r="X5609">
        <v>0.954703688621521</v>
      </c>
      <c r="Y5609">
        <v>12289</v>
      </c>
    </row>
    <row r="5610" spans="1:25" x14ac:dyDescent="0.25">
      <c r="A5610" t="s">
        <v>81</v>
      </c>
      <c r="B5610" t="s">
        <v>41</v>
      </c>
      <c r="C5610" s="7" t="s">
        <v>86</v>
      </c>
      <c r="D5610" s="58" t="s">
        <v>89</v>
      </c>
      <c r="E5610" s="7">
        <v>41101</v>
      </c>
      <c r="F5610">
        <v>17</v>
      </c>
      <c r="G5610">
        <v>98.2950439453125</v>
      </c>
      <c r="H5610">
        <v>93.013694763183594</v>
      </c>
      <c r="I5610">
        <v>5.28135061264038</v>
      </c>
      <c r="J5610">
        <v>5.37295714020729E-2</v>
      </c>
      <c r="K5610">
        <v>93.246238708496094</v>
      </c>
      <c r="L5610">
        <v>1.41997694969177</v>
      </c>
      <c r="M5610">
        <v>3.7013077735900901</v>
      </c>
      <c r="N5610">
        <v>5.28135061264038</v>
      </c>
      <c r="O5610">
        <v>6.8613929748535201</v>
      </c>
      <c r="P5610">
        <v>9.1427240371704102</v>
      </c>
      <c r="Q5610">
        <v>0.32533109188079801</v>
      </c>
      <c r="R5610">
        <v>10.2373695373535</v>
      </c>
      <c r="S5610">
        <v>386</v>
      </c>
      <c r="T5610">
        <v>14.819814931254101</v>
      </c>
      <c r="U5610">
        <v>3.0130457878112802</v>
      </c>
      <c r="V5610">
        <v>77.015029907226605</v>
      </c>
      <c r="W5610">
        <v>102.958335876465</v>
      </c>
      <c r="X5610">
        <v>0.95952731370925903</v>
      </c>
      <c r="Y5610">
        <v>12289</v>
      </c>
    </row>
    <row r="5611" spans="1:25" x14ac:dyDescent="0.25">
      <c r="A5611" t="s">
        <v>81</v>
      </c>
      <c r="B5611" t="s">
        <v>41</v>
      </c>
      <c r="C5611" s="7" t="s">
        <v>86</v>
      </c>
      <c r="D5611" s="58" t="s">
        <v>89</v>
      </c>
      <c r="E5611" s="7">
        <v>41101</v>
      </c>
      <c r="F5611">
        <v>18</v>
      </c>
      <c r="G5611">
        <v>87.894119262695298</v>
      </c>
      <c r="H5611">
        <v>83.601272583007798</v>
      </c>
      <c r="I5611">
        <v>4.2928528785705602</v>
      </c>
      <c r="J5611">
        <v>4.8841182142496102E-2</v>
      </c>
      <c r="K5611">
        <v>92.872177124023395</v>
      </c>
      <c r="L5611">
        <v>0.70445156097412098</v>
      </c>
      <c r="M5611">
        <v>2.8245079517364502</v>
      </c>
      <c r="N5611">
        <v>4.2928528785705602</v>
      </c>
      <c r="O5611">
        <v>5.7611975669860804</v>
      </c>
      <c r="P5611">
        <v>7.8812537193298304</v>
      </c>
      <c r="Q5611">
        <v>-0.31281027197837802</v>
      </c>
      <c r="R5611">
        <v>8.8985157012939506</v>
      </c>
      <c r="S5611">
        <v>386</v>
      </c>
      <c r="T5611">
        <v>13.1625698852597</v>
      </c>
      <c r="U5611">
        <v>2.8000442981720002</v>
      </c>
      <c r="V5611">
        <v>77.015029907226605</v>
      </c>
      <c r="W5611">
        <v>102.958335876465</v>
      </c>
      <c r="X5611">
        <v>0.96109771728515603</v>
      </c>
      <c r="Y5611">
        <v>12289</v>
      </c>
    </row>
    <row r="5612" spans="1:25" x14ac:dyDescent="0.25">
      <c r="A5612" t="s">
        <v>81</v>
      </c>
      <c r="B5612" t="s">
        <v>41</v>
      </c>
      <c r="C5612" s="7" t="s">
        <v>86</v>
      </c>
      <c r="D5612" s="58" t="s">
        <v>89</v>
      </c>
      <c r="E5612" s="7">
        <v>41101</v>
      </c>
      <c r="F5612">
        <v>19</v>
      </c>
      <c r="G5612">
        <v>78.861877441406307</v>
      </c>
      <c r="H5612">
        <v>75.470764160156307</v>
      </c>
      <c r="I5612">
        <v>3.3911042213439901</v>
      </c>
      <c r="J5612">
        <v>4.3000552803277997E-2</v>
      </c>
      <c r="K5612">
        <v>91.071426391601605</v>
      </c>
      <c r="L5612">
        <v>-0.10311313718557399</v>
      </c>
      <c r="M5612">
        <v>1.96129882335663</v>
      </c>
      <c r="N5612">
        <v>3.3911042213439901</v>
      </c>
      <c r="O5612">
        <v>4.8209095001220703</v>
      </c>
      <c r="P5612">
        <v>6.8853211402893102</v>
      </c>
      <c r="Q5612">
        <v>-1.0936752557754501</v>
      </c>
      <c r="R5612">
        <v>7.8758835792541504</v>
      </c>
      <c r="S5612">
        <v>386</v>
      </c>
      <c r="T5612">
        <v>12.5367970020637</v>
      </c>
      <c r="U5612">
        <v>2.7265522480011</v>
      </c>
      <c r="V5612">
        <v>77.015029907226605</v>
      </c>
      <c r="W5612">
        <v>102.958335876465</v>
      </c>
      <c r="X5612">
        <v>0.94866085052490201</v>
      </c>
      <c r="Y5612">
        <v>12289</v>
      </c>
    </row>
    <row r="5613" spans="1:25" x14ac:dyDescent="0.25">
      <c r="A5613" t="s">
        <v>81</v>
      </c>
      <c r="B5613" t="s">
        <v>41</v>
      </c>
      <c r="C5613" s="7" t="s">
        <v>86</v>
      </c>
      <c r="D5613" s="58" t="s">
        <v>89</v>
      </c>
      <c r="E5613" s="7">
        <v>41101</v>
      </c>
      <c r="F5613">
        <v>20</v>
      </c>
      <c r="G5613">
        <v>76.127708435058594</v>
      </c>
      <c r="H5613">
        <v>71.667297363281307</v>
      </c>
      <c r="I5613">
        <v>4.4604210853576696</v>
      </c>
      <c r="J5613">
        <v>5.8591291308403001E-2</v>
      </c>
      <c r="K5613">
        <v>86.765037536621094</v>
      </c>
      <c r="L5613">
        <v>0.83424031734466597</v>
      </c>
      <c r="M5613">
        <v>2.9766173362731898</v>
      </c>
      <c r="N5613">
        <v>4.4604210853576696</v>
      </c>
      <c r="O5613">
        <v>5.9442248344421396</v>
      </c>
      <c r="P5613">
        <v>8.0866012573242205</v>
      </c>
      <c r="Q5613">
        <v>-0.19373148679733301</v>
      </c>
      <c r="R5613">
        <v>9.1145734786987305</v>
      </c>
      <c r="S5613">
        <v>386</v>
      </c>
      <c r="T5613">
        <v>13.787276664978</v>
      </c>
      <c r="U5613">
        <v>2.8295238018035902</v>
      </c>
      <c r="V5613">
        <v>77.015029907226605</v>
      </c>
      <c r="W5613">
        <v>102.958335876465</v>
      </c>
      <c r="X5613">
        <v>0.94291853904724099</v>
      </c>
      <c r="Y5613">
        <v>12290</v>
      </c>
    </row>
    <row r="5614" spans="1:25" x14ac:dyDescent="0.25">
      <c r="A5614" t="s">
        <v>81</v>
      </c>
      <c r="B5614" t="s">
        <v>41</v>
      </c>
      <c r="C5614" s="7" t="s">
        <v>86</v>
      </c>
      <c r="D5614" s="58" t="s">
        <v>89</v>
      </c>
      <c r="E5614" s="7">
        <v>41101</v>
      </c>
      <c r="F5614">
        <v>21</v>
      </c>
      <c r="G5614">
        <v>75.744728088378906</v>
      </c>
      <c r="H5614">
        <v>71.3349609375</v>
      </c>
      <c r="I5614">
        <v>4.4097633361816397</v>
      </c>
      <c r="J5614">
        <v>5.8218747377395602E-2</v>
      </c>
      <c r="K5614">
        <v>81.96240234375</v>
      </c>
      <c r="L5614">
        <v>0.27799457311630199</v>
      </c>
      <c r="M5614">
        <v>2.71907711029053</v>
      </c>
      <c r="N5614">
        <v>4.4097633361816397</v>
      </c>
      <c r="O5614">
        <v>6.1004495620727504</v>
      </c>
      <c r="P5614">
        <v>8.5415315628051793</v>
      </c>
      <c r="Q5614">
        <v>-0.89330440759658802</v>
      </c>
      <c r="R5614">
        <v>9.71283054351807</v>
      </c>
      <c r="S5614">
        <v>386</v>
      </c>
      <c r="T5614">
        <v>17.372611551708498</v>
      </c>
      <c r="U5614">
        <v>3.2240362167358398</v>
      </c>
      <c r="V5614">
        <v>77.015029907226605</v>
      </c>
      <c r="W5614">
        <v>102.958335876465</v>
      </c>
      <c r="X5614">
        <v>0.93956923484802202</v>
      </c>
      <c r="Y5614">
        <v>12290</v>
      </c>
    </row>
    <row r="5615" spans="1:25" x14ac:dyDescent="0.25">
      <c r="A5615" t="s">
        <v>81</v>
      </c>
      <c r="B5615" t="s">
        <v>41</v>
      </c>
      <c r="C5615" s="7" t="s">
        <v>86</v>
      </c>
      <c r="D5615" s="58" t="s">
        <v>89</v>
      </c>
      <c r="E5615" s="7">
        <v>41101</v>
      </c>
      <c r="F5615">
        <v>22</v>
      </c>
      <c r="G5615">
        <v>74.826499938964801</v>
      </c>
      <c r="H5615">
        <v>69.680290222167997</v>
      </c>
      <c r="I5615">
        <v>5.1462078094482404</v>
      </c>
      <c r="J5615">
        <v>6.8775206804275499E-2</v>
      </c>
      <c r="K5615">
        <v>77.850563049316406</v>
      </c>
      <c r="L5615">
        <v>1.17762982845306</v>
      </c>
      <c r="M5615">
        <v>3.5222978591918901</v>
      </c>
      <c r="N5615">
        <v>5.1462078094482404</v>
      </c>
      <c r="O5615">
        <v>6.7701177597045898</v>
      </c>
      <c r="P5615">
        <v>9.1147851943969709</v>
      </c>
      <c r="Q5615">
        <v>5.2593201398849501E-2</v>
      </c>
      <c r="R5615">
        <v>10.2398223876953</v>
      </c>
      <c r="S5615">
        <v>386</v>
      </c>
      <c r="T5615">
        <v>15.8833415757463</v>
      </c>
      <c r="U5615">
        <v>3.0966978073120099</v>
      </c>
      <c r="V5615">
        <v>77.015029907226605</v>
      </c>
      <c r="W5615">
        <v>102.958335876465</v>
      </c>
      <c r="X5615">
        <v>0.93700480461120605</v>
      </c>
      <c r="Y5615">
        <v>12290</v>
      </c>
    </row>
    <row r="5616" spans="1:25" x14ac:dyDescent="0.25">
      <c r="A5616" t="s">
        <v>81</v>
      </c>
      <c r="B5616" t="s">
        <v>41</v>
      </c>
      <c r="C5616" s="7" t="s">
        <v>86</v>
      </c>
      <c r="D5616" s="58" t="s">
        <v>89</v>
      </c>
      <c r="E5616" s="7">
        <v>41101</v>
      </c>
      <c r="F5616">
        <v>23</v>
      </c>
      <c r="G5616">
        <v>69.651451110839801</v>
      </c>
      <c r="H5616">
        <v>66.577789306640597</v>
      </c>
      <c r="I5616">
        <v>3.0736558437347399</v>
      </c>
      <c r="J5616">
        <v>4.4129099696874598E-2</v>
      </c>
      <c r="K5616">
        <v>74.958648681640597</v>
      </c>
      <c r="L5616">
        <v>-0.64148020744323697</v>
      </c>
      <c r="M5616">
        <v>1.5534521341323899</v>
      </c>
      <c r="N5616">
        <v>3.0736558437347399</v>
      </c>
      <c r="O5616">
        <v>4.5938591957092303</v>
      </c>
      <c r="P5616">
        <v>6.7887916564941397</v>
      </c>
      <c r="Q5616">
        <v>-1.69466972351074</v>
      </c>
      <c r="R5616">
        <v>7.8419814109802202</v>
      </c>
      <c r="S5616">
        <v>386</v>
      </c>
      <c r="T5616">
        <v>14.001388790457</v>
      </c>
      <c r="U5616">
        <v>2.8989360332489</v>
      </c>
      <c r="V5616">
        <v>77.015029907226605</v>
      </c>
      <c r="W5616">
        <v>102.958335876465</v>
      </c>
      <c r="X5616">
        <v>0.92340618371963501</v>
      </c>
      <c r="Y5616">
        <v>12290</v>
      </c>
    </row>
    <row r="5617" spans="1:25" x14ac:dyDescent="0.25">
      <c r="A5617" t="s">
        <v>81</v>
      </c>
      <c r="B5617" t="s">
        <v>41</v>
      </c>
      <c r="C5617" s="7" t="s">
        <v>86</v>
      </c>
      <c r="D5617" s="58" t="s">
        <v>89</v>
      </c>
      <c r="E5617" s="7">
        <v>41101</v>
      </c>
      <c r="F5617">
        <v>24</v>
      </c>
      <c r="G5617">
        <v>64.634811401367202</v>
      </c>
      <c r="H5617">
        <v>63.171394348144503</v>
      </c>
      <c r="I5617">
        <v>1.46341717243195</v>
      </c>
      <c r="J5617">
        <v>2.2641314193606401E-2</v>
      </c>
      <c r="K5617">
        <v>71.312973022460895</v>
      </c>
      <c r="L5617">
        <v>-2.4544053077697798</v>
      </c>
      <c r="M5617">
        <v>-0.139723971486092</v>
      </c>
      <c r="N5617">
        <v>1.46341717243195</v>
      </c>
      <c r="O5617">
        <v>3.0665581226348899</v>
      </c>
      <c r="P5617">
        <v>5.3812394142150897</v>
      </c>
      <c r="Q5617">
        <v>-3.56505346298218</v>
      </c>
      <c r="R5617">
        <v>6.4918875694274902</v>
      </c>
      <c r="S5617">
        <v>386</v>
      </c>
      <c r="T5617">
        <v>15.5753329218931</v>
      </c>
      <c r="U5617">
        <v>3.0570929050445601</v>
      </c>
      <c r="V5617">
        <v>77.015029907226605</v>
      </c>
      <c r="W5617">
        <v>102.958335876465</v>
      </c>
      <c r="X5617">
        <v>0.91775965690612804</v>
      </c>
      <c r="Y5617">
        <v>12290</v>
      </c>
    </row>
    <row r="5618" spans="1:25" x14ac:dyDescent="0.25">
      <c r="A5618" t="s">
        <v>81</v>
      </c>
      <c r="B5618" t="s">
        <v>41</v>
      </c>
      <c r="C5618" s="7" t="s">
        <v>86</v>
      </c>
      <c r="D5618" s="58" t="s">
        <v>89</v>
      </c>
      <c r="E5618" s="7">
        <v>41102</v>
      </c>
      <c r="F5618">
        <v>1</v>
      </c>
      <c r="G5618">
        <v>64.502723693847699</v>
      </c>
      <c r="H5618">
        <v>61.939456939697301</v>
      </c>
      <c r="I5618">
        <v>2.5632686614990199</v>
      </c>
      <c r="J5618">
        <v>3.9738919585943201E-2</v>
      </c>
      <c r="K5618">
        <v>70.9906005859375</v>
      </c>
      <c r="L5618">
        <v>-1.7679071426391599</v>
      </c>
      <c r="M5618">
        <v>0.79098653793335005</v>
      </c>
      <c r="N5618">
        <v>2.5632686614990199</v>
      </c>
      <c r="O5618">
        <v>4.3355507850646999</v>
      </c>
      <c r="P5618">
        <v>6.8944449424743697</v>
      </c>
      <c r="Q5618">
        <v>-2.9957351684570299</v>
      </c>
      <c r="R5618">
        <v>8.1222724914550799</v>
      </c>
      <c r="S5618">
        <v>386</v>
      </c>
      <c r="T5618">
        <v>18.8247913160994</v>
      </c>
      <c r="U5618">
        <v>3.3796343803405802</v>
      </c>
      <c r="V5618">
        <v>75.434890747070298</v>
      </c>
      <c r="W5618">
        <v>102.333335876465</v>
      </c>
      <c r="X5618">
        <v>0.89093655347824097</v>
      </c>
      <c r="Y5618">
        <v>12288</v>
      </c>
    </row>
    <row r="5619" spans="1:25" x14ac:dyDescent="0.25">
      <c r="A5619" t="s">
        <v>81</v>
      </c>
      <c r="B5619" t="s">
        <v>41</v>
      </c>
      <c r="C5619" s="7" t="s">
        <v>86</v>
      </c>
      <c r="D5619" s="58" t="s">
        <v>89</v>
      </c>
      <c r="E5619" s="7">
        <v>41102</v>
      </c>
      <c r="F5619">
        <v>2</v>
      </c>
      <c r="G5619">
        <v>63.911296844482401</v>
      </c>
      <c r="H5619">
        <v>60.077808380127003</v>
      </c>
      <c r="I5619">
        <v>3.8334867954254199</v>
      </c>
      <c r="J5619">
        <v>5.99813647568226E-2</v>
      </c>
      <c r="K5619">
        <v>69.695487976074205</v>
      </c>
      <c r="L5619">
        <v>-3.8510330021381399E-2</v>
      </c>
      <c r="M5619">
        <v>2.2490968704223602</v>
      </c>
      <c r="N5619">
        <v>3.8334867954254199</v>
      </c>
      <c r="O5619">
        <v>5.4178767204284703</v>
      </c>
      <c r="P5619">
        <v>7.70548391342163</v>
      </c>
      <c r="Q5619">
        <v>-1.1361677646637001</v>
      </c>
      <c r="R5619">
        <v>8.8031415939331108</v>
      </c>
      <c r="S5619">
        <v>386</v>
      </c>
      <c r="T5619">
        <v>15.080204759436601</v>
      </c>
      <c r="U5619">
        <v>3.0213353633880602</v>
      </c>
      <c r="V5619">
        <v>75.434890747070298</v>
      </c>
      <c r="W5619">
        <v>102.333335876465</v>
      </c>
      <c r="X5619">
        <v>0.89261066913604703</v>
      </c>
      <c r="Y5619">
        <v>12289</v>
      </c>
    </row>
    <row r="5620" spans="1:25" x14ac:dyDescent="0.25">
      <c r="A5620" t="s">
        <v>81</v>
      </c>
      <c r="B5620" t="s">
        <v>41</v>
      </c>
      <c r="C5620" s="7" t="s">
        <v>86</v>
      </c>
      <c r="D5620" s="58" t="s">
        <v>89</v>
      </c>
      <c r="E5620" s="7">
        <v>41102</v>
      </c>
      <c r="F5620">
        <v>3</v>
      </c>
      <c r="G5620">
        <v>59.338623046875</v>
      </c>
      <c r="H5620">
        <v>58.633296966552699</v>
      </c>
      <c r="I5620">
        <v>0.70532584190368697</v>
      </c>
      <c r="J5620">
        <v>1.18864551186562E-2</v>
      </c>
      <c r="K5620">
        <v>67.934211730957003</v>
      </c>
      <c r="L5620">
        <v>-2.6153700351715101</v>
      </c>
      <c r="M5620">
        <v>-0.65347594022750899</v>
      </c>
      <c r="N5620">
        <v>0.70532584190368697</v>
      </c>
      <c r="O5620">
        <v>2.0641276836395299</v>
      </c>
      <c r="P5620">
        <v>4.0260214805603001</v>
      </c>
      <c r="Q5620">
        <v>-3.55674123764038</v>
      </c>
      <c r="R5620">
        <v>4.9673929214477504</v>
      </c>
      <c r="S5620">
        <v>386</v>
      </c>
      <c r="T5620">
        <v>10.9798200189064</v>
      </c>
      <c r="U5620">
        <v>2.5911526679992698</v>
      </c>
      <c r="V5620">
        <v>75.434890747070298</v>
      </c>
      <c r="W5620">
        <v>102.333335876465</v>
      </c>
      <c r="X5620">
        <v>0.89885669946670499</v>
      </c>
      <c r="Y5620">
        <v>12289</v>
      </c>
    </row>
    <row r="5621" spans="1:25" x14ac:dyDescent="0.25">
      <c r="A5621" t="s">
        <v>81</v>
      </c>
      <c r="B5621" t="s">
        <v>41</v>
      </c>
      <c r="C5621" s="7" t="s">
        <v>86</v>
      </c>
      <c r="D5621" s="58" t="s">
        <v>89</v>
      </c>
      <c r="E5621" s="7">
        <v>41102</v>
      </c>
      <c r="F5621">
        <v>4</v>
      </c>
      <c r="G5621">
        <v>59.198085784912102</v>
      </c>
      <c r="H5621">
        <v>58.101345062255902</v>
      </c>
      <c r="I5621">
        <v>1.09673595428467</v>
      </c>
      <c r="J5621">
        <v>1.8526544794440301E-2</v>
      </c>
      <c r="K5621">
        <v>66.717102050781307</v>
      </c>
      <c r="L5621">
        <v>-2.1470174789428702</v>
      </c>
      <c r="M5621">
        <v>-0.23058159649372101</v>
      </c>
      <c r="N5621">
        <v>1.09673595428467</v>
      </c>
      <c r="O5621">
        <v>2.4240534305572501</v>
      </c>
      <c r="P5621">
        <v>4.3404893875122097</v>
      </c>
      <c r="Q5621">
        <v>-3.0665764808654798</v>
      </c>
      <c r="R5621">
        <v>5.26004838943481</v>
      </c>
      <c r="S5621">
        <v>386</v>
      </c>
      <c r="T5621">
        <v>10.473940665208</v>
      </c>
      <c r="U5621">
        <v>2.5311141014099099</v>
      </c>
      <c r="V5621">
        <v>75.434890747070298</v>
      </c>
      <c r="W5621">
        <v>102.333335876465</v>
      </c>
      <c r="X5621">
        <v>0.90194827318191495</v>
      </c>
      <c r="Y5621">
        <v>12289</v>
      </c>
    </row>
    <row r="5622" spans="1:25" x14ac:dyDescent="0.25">
      <c r="A5622" t="s">
        <v>81</v>
      </c>
      <c r="B5622" t="s">
        <v>41</v>
      </c>
      <c r="C5622" s="7" t="s">
        <v>86</v>
      </c>
      <c r="D5622" s="58" t="s">
        <v>89</v>
      </c>
      <c r="E5622" s="7">
        <v>41102</v>
      </c>
      <c r="F5622">
        <v>5</v>
      </c>
      <c r="G5622">
        <v>68.194511413574205</v>
      </c>
      <c r="H5622">
        <v>65.212654113769503</v>
      </c>
      <c r="I5622">
        <v>2.9818577766418501</v>
      </c>
      <c r="J5622">
        <v>4.3725777417421299E-2</v>
      </c>
      <c r="K5622">
        <v>66</v>
      </c>
      <c r="L5622">
        <v>-0.75020921230316195</v>
      </c>
      <c r="M5622">
        <v>1.4547263383865401</v>
      </c>
      <c r="N5622">
        <v>2.9818577766418501</v>
      </c>
      <c r="O5622">
        <v>4.5089898109436</v>
      </c>
      <c r="P5622">
        <v>6.7139253616332999</v>
      </c>
      <c r="Q5622">
        <v>-1.8081984519958501</v>
      </c>
      <c r="R5622">
        <v>7.7719144821167001</v>
      </c>
      <c r="S5622">
        <v>386</v>
      </c>
      <c r="T5622">
        <v>13.0251614900058</v>
      </c>
      <c r="U5622">
        <v>2.9121475219726598</v>
      </c>
      <c r="V5622">
        <v>75.434890747070298</v>
      </c>
      <c r="W5622">
        <v>102.333335876465</v>
      </c>
      <c r="X5622">
        <v>0.89546763896942105</v>
      </c>
      <c r="Y5622">
        <v>12288</v>
      </c>
    </row>
    <row r="5623" spans="1:25" x14ac:dyDescent="0.25">
      <c r="A5623" t="s">
        <v>81</v>
      </c>
      <c r="B5623" t="s">
        <v>41</v>
      </c>
      <c r="C5623" s="7" t="s">
        <v>86</v>
      </c>
      <c r="D5623" s="58" t="s">
        <v>89</v>
      </c>
      <c r="E5623" s="7">
        <v>41102</v>
      </c>
      <c r="F5623">
        <v>6</v>
      </c>
      <c r="G5623">
        <v>77.90234375</v>
      </c>
      <c r="H5623">
        <v>78.619132995605497</v>
      </c>
      <c r="I5623">
        <v>-0.71679192781448398</v>
      </c>
      <c r="J5623">
        <v>-9.2011597007512994E-3</v>
      </c>
      <c r="K5623">
        <v>64.979324340820298</v>
      </c>
      <c r="L5623">
        <v>-4.4769382476806596</v>
      </c>
      <c r="M5623">
        <v>-2.2554132938385001</v>
      </c>
      <c r="N5623">
        <v>-0.71679192781448398</v>
      </c>
      <c r="O5623">
        <v>0.82182937860488903</v>
      </c>
      <c r="P5623">
        <v>3.0433542728424099</v>
      </c>
      <c r="Q5623">
        <v>-5.5428872108459499</v>
      </c>
      <c r="R5623">
        <v>4.1093034744262704</v>
      </c>
      <c r="S5623">
        <v>386</v>
      </c>
      <c r="T5623">
        <v>12.3391720033687</v>
      </c>
      <c r="U5623">
        <v>2.9340574741363499</v>
      </c>
      <c r="V5623">
        <v>75.434890747070298</v>
      </c>
      <c r="W5623">
        <v>102.333335876465</v>
      </c>
      <c r="X5623">
        <v>0.91477710008621205</v>
      </c>
      <c r="Y5623">
        <v>12289</v>
      </c>
    </row>
    <row r="5624" spans="1:25" x14ac:dyDescent="0.25">
      <c r="A5624" t="s">
        <v>81</v>
      </c>
      <c r="B5624" t="s">
        <v>41</v>
      </c>
      <c r="C5624" s="7" t="s">
        <v>86</v>
      </c>
      <c r="D5624" s="58" t="s">
        <v>89</v>
      </c>
      <c r="E5624" s="7">
        <v>41102</v>
      </c>
      <c r="F5624">
        <v>7</v>
      </c>
      <c r="G5624">
        <v>96.984855651855497</v>
      </c>
      <c r="H5624">
        <v>94.266143798828097</v>
      </c>
      <c r="I5624">
        <v>2.7187089920043901</v>
      </c>
      <c r="J5624">
        <v>2.8032306581735601E-2</v>
      </c>
      <c r="K5624">
        <v>64.651313781738295</v>
      </c>
      <c r="L5624">
        <v>-1.52741134166718</v>
      </c>
      <c r="M5624">
        <v>0.98123103380203203</v>
      </c>
      <c r="N5624">
        <v>2.7187089920043901</v>
      </c>
      <c r="O5624">
        <v>4.4561872482299796</v>
      </c>
      <c r="P5624">
        <v>6.9648294448852504</v>
      </c>
      <c r="Q5624">
        <v>-2.7311277389526398</v>
      </c>
      <c r="R5624">
        <v>8.1685457229614293</v>
      </c>
      <c r="S5624">
        <v>386</v>
      </c>
      <c r="T5624">
        <v>15.288308806656</v>
      </c>
      <c r="U5624">
        <v>3.3132655620575</v>
      </c>
      <c r="V5624">
        <v>75.434890747070298</v>
      </c>
      <c r="W5624">
        <v>102.333335876465</v>
      </c>
      <c r="X5624">
        <v>0.93856006860732999</v>
      </c>
      <c r="Y5624">
        <v>12288</v>
      </c>
    </row>
    <row r="5625" spans="1:25" x14ac:dyDescent="0.25">
      <c r="A5625" t="s">
        <v>81</v>
      </c>
      <c r="B5625" t="s">
        <v>41</v>
      </c>
      <c r="C5625" s="7" t="s">
        <v>86</v>
      </c>
      <c r="D5625" s="58" t="s">
        <v>89</v>
      </c>
      <c r="E5625" s="7">
        <v>41102</v>
      </c>
      <c r="F5625">
        <v>8</v>
      </c>
      <c r="G5625">
        <v>112.196647644043</v>
      </c>
      <c r="H5625">
        <v>111.248046875</v>
      </c>
      <c r="I5625">
        <v>0.94860482215881303</v>
      </c>
      <c r="J5625">
        <v>8.4548406302928907E-3</v>
      </c>
      <c r="K5625">
        <v>66.763160705566406</v>
      </c>
      <c r="L5625">
        <v>-3.82774686813354</v>
      </c>
      <c r="M5625">
        <v>-1.0058397054672199</v>
      </c>
      <c r="N5625">
        <v>0.94860482215881303</v>
      </c>
      <c r="O5625">
        <v>2.9030492305755602</v>
      </c>
      <c r="P5625">
        <v>5.7249565124511701</v>
      </c>
      <c r="Q5625">
        <v>-5.1817765235900897</v>
      </c>
      <c r="R5625">
        <v>7.0789856910705602</v>
      </c>
      <c r="S5625">
        <v>386</v>
      </c>
      <c r="T5625">
        <v>18.916262713584</v>
      </c>
      <c r="U5625">
        <v>3.72700715065002</v>
      </c>
      <c r="V5625">
        <v>75.434890747070298</v>
      </c>
      <c r="W5625">
        <v>102.333335876465</v>
      </c>
      <c r="X5625">
        <v>0.94370001554489102</v>
      </c>
      <c r="Y5625">
        <v>12289</v>
      </c>
    </row>
    <row r="5626" spans="1:25" x14ac:dyDescent="0.25">
      <c r="A5626" t="s">
        <v>81</v>
      </c>
      <c r="B5626" t="s">
        <v>41</v>
      </c>
      <c r="C5626" s="7" t="s">
        <v>86</v>
      </c>
      <c r="D5626" s="58" t="s">
        <v>89</v>
      </c>
      <c r="E5626" s="7">
        <v>41102</v>
      </c>
      <c r="F5626">
        <v>9</v>
      </c>
      <c r="G5626">
        <v>119.605880737305</v>
      </c>
      <c r="H5626">
        <v>122.411544799805</v>
      </c>
      <c r="I5626">
        <v>-2.8056597709655802</v>
      </c>
      <c r="J5626">
        <v>-2.3457542061805701E-2</v>
      </c>
      <c r="K5626">
        <v>70.026313781738295</v>
      </c>
      <c r="L5626">
        <v>-8.1378688812255895</v>
      </c>
      <c r="M5626">
        <v>-4.9875564575195304</v>
      </c>
      <c r="N5626">
        <v>-2.8056597709655802</v>
      </c>
      <c r="O5626">
        <v>-0.62376320362091098</v>
      </c>
      <c r="P5626">
        <v>2.5265491008758501</v>
      </c>
      <c r="Q5626">
        <v>-9.64947605133057</v>
      </c>
      <c r="R5626">
        <v>4.0381560325622603</v>
      </c>
      <c r="S5626">
        <v>386</v>
      </c>
      <c r="T5626">
        <v>23.216029692183799</v>
      </c>
      <c r="U5626">
        <v>4.16074466705322</v>
      </c>
      <c r="V5626">
        <v>75.434890747070298</v>
      </c>
      <c r="W5626">
        <v>102.333335876465</v>
      </c>
      <c r="X5626">
        <v>0.94142156839370705</v>
      </c>
      <c r="Y5626">
        <v>12289</v>
      </c>
    </row>
    <row r="5627" spans="1:25" x14ac:dyDescent="0.25">
      <c r="A5627" t="s">
        <v>81</v>
      </c>
      <c r="B5627" t="s">
        <v>41</v>
      </c>
      <c r="C5627" s="7" t="s">
        <v>86</v>
      </c>
      <c r="D5627" s="58" t="s">
        <v>89</v>
      </c>
      <c r="E5627" s="7">
        <v>41102</v>
      </c>
      <c r="F5627">
        <v>10</v>
      </c>
      <c r="G5627">
        <v>120.664833068848</v>
      </c>
      <c r="H5627">
        <v>131.34942626953099</v>
      </c>
      <c r="I5627">
        <v>-10.684591293335</v>
      </c>
      <c r="J5627">
        <v>-8.8547684252262102E-2</v>
      </c>
      <c r="K5627">
        <v>73.529136657714801</v>
      </c>
      <c r="L5627">
        <v>-16.8441867828369</v>
      </c>
      <c r="M5627">
        <v>-13.2050485610962</v>
      </c>
      <c r="N5627">
        <v>-10.684591293335</v>
      </c>
      <c r="O5627">
        <v>-8.1641340255737305</v>
      </c>
      <c r="P5627">
        <v>-4.5249948501586896</v>
      </c>
      <c r="Q5627">
        <v>-18.590347290039102</v>
      </c>
      <c r="R5627">
        <v>-2.7788350582122798</v>
      </c>
      <c r="S5627">
        <v>386</v>
      </c>
      <c r="T5627">
        <v>30.637350847242899</v>
      </c>
      <c r="U5627">
        <v>4.8063588142395002</v>
      </c>
      <c r="V5627">
        <v>75.434890747070298</v>
      </c>
      <c r="W5627">
        <v>102.333335876465</v>
      </c>
      <c r="X5627">
        <v>0.94957983493804898</v>
      </c>
      <c r="Y5627">
        <v>12289</v>
      </c>
    </row>
    <row r="5628" spans="1:25" x14ac:dyDescent="0.25">
      <c r="A5628" t="s">
        <v>81</v>
      </c>
      <c r="B5628" t="s">
        <v>41</v>
      </c>
      <c r="C5628" s="7" t="s">
        <v>86</v>
      </c>
      <c r="D5628" s="58" t="s">
        <v>89</v>
      </c>
      <c r="E5628" s="7">
        <v>41102</v>
      </c>
      <c r="F5628">
        <v>11</v>
      </c>
      <c r="G5628">
        <v>127.59906005859401</v>
      </c>
      <c r="H5628">
        <v>137.09913635253901</v>
      </c>
      <c r="I5628">
        <v>-9.5000753402709996</v>
      </c>
      <c r="J5628">
        <v>-7.4452549219131497E-2</v>
      </c>
      <c r="K5628">
        <v>77.039474487304702</v>
      </c>
      <c r="L5628">
        <v>-15.6701822280884</v>
      </c>
      <c r="M5628">
        <v>-12.024833679199199</v>
      </c>
      <c r="N5628">
        <v>-9.5000753402709996</v>
      </c>
      <c r="O5628">
        <v>-6.9753170013427699</v>
      </c>
      <c r="P5628">
        <v>-3.32996797561646</v>
      </c>
      <c r="Q5628">
        <v>-17.4193229675293</v>
      </c>
      <c r="R5628">
        <v>-1.58082830905914</v>
      </c>
      <c r="S5628">
        <v>386</v>
      </c>
      <c r="T5628">
        <v>30.486863835018099</v>
      </c>
      <c r="U5628">
        <v>4.8145604133606001</v>
      </c>
      <c r="V5628">
        <v>75.434890747070298</v>
      </c>
      <c r="W5628">
        <v>102.333335876465</v>
      </c>
      <c r="X5628">
        <v>0.94571983814239502</v>
      </c>
      <c r="Y5628">
        <v>12289</v>
      </c>
    </row>
    <row r="5629" spans="1:25" x14ac:dyDescent="0.25">
      <c r="A5629" t="s">
        <v>81</v>
      </c>
      <c r="B5629" t="s">
        <v>41</v>
      </c>
      <c r="C5629" s="7" t="s">
        <v>86</v>
      </c>
      <c r="D5629" s="58" t="s">
        <v>89</v>
      </c>
      <c r="E5629" s="7">
        <v>41102</v>
      </c>
      <c r="F5629">
        <v>12</v>
      </c>
      <c r="G5629">
        <v>128.03579711914099</v>
      </c>
      <c r="H5629">
        <v>136.72508239746099</v>
      </c>
      <c r="I5629">
        <v>-8.6892757415771502</v>
      </c>
      <c r="J5629">
        <v>-6.7865982651710496E-2</v>
      </c>
      <c r="K5629">
        <v>80.218986511230497</v>
      </c>
      <c r="L5629">
        <v>-14.705381393432599</v>
      </c>
      <c r="M5629">
        <v>-11.1510171890259</v>
      </c>
      <c r="N5629">
        <v>-8.6892757415771502</v>
      </c>
      <c r="O5629">
        <v>-6.2275328636169398</v>
      </c>
      <c r="P5629">
        <v>-2.6731688976287802</v>
      </c>
      <c r="Q5629">
        <v>-16.410863876342798</v>
      </c>
      <c r="R5629">
        <v>-0.96768629550933805</v>
      </c>
      <c r="S5629">
        <v>386</v>
      </c>
      <c r="T5629">
        <v>29.430742556710399</v>
      </c>
      <c r="U5629">
        <v>4.6943926811218297</v>
      </c>
      <c r="V5629">
        <v>75.434890747070298</v>
      </c>
      <c r="W5629">
        <v>102.333335876465</v>
      </c>
      <c r="X5629">
        <v>0.95161622762680098</v>
      </c>
      <c r="Y5629">
        <v>12289</v>
      </c>
    </row>
    <row r="5630" spans="1:25" x14ac:dyDescent="0.25">
      <c r="A5630" t="s">
        <v>81</v>
      </c>
      <c r="B5630" t="s">
        <v>41</v>
      </c>
      <c r="C5630" s="7" t="s">
        <v>86</v>
      </c>
      <c r="D5630" s="58" t="s">
        <v>89</v>
      </c>
      <c r="E5630" s="7">
        <v>41102</v>
      </c>
      <c r="F5630">
        <v>13</v>
      </c>
      <c r="G5630">
        <v>127.600532531738</v>
      </c>
      <c r="H5630">
        <v>130.07048034668</v>
      </c>
      <c r="I5630">
        <v>-2.4699575901031499</v>
      </c>
      <c r="J5630">
        <v>-1.9356954842805901E-2</v>
      </c>
      <c r="K5630">
        <v>83.644737243652301</v>
      </c>
      <c r="L5630">
        <v>-7.8682541847229004</v>
      </c>
      <c r="M5630">
        <v>-4.6788969039917001</v>
      </c>
      <c r="N5630">
        <v>-2.4699575901031499</v>
      </c>
      <c r="O5630">
        <v>-0.26101848483085599</v>
      </c>
      <c r="P5630">
        <v>2.9283387660980198</v>
      </c>
      <c r="Q5630">
        <v>-9.3985958099365199</v>
      </c>
      <c r="R5630">
        <v>4.4586811065673801</v>
      </c>
      <c r="S5630">
        <v>386</v>
      </c>
      <c r="T5630">
        <v>24.560933024852101</v>
      </c>
      <c r="U5630">
        <v>4.2123131752014196</v>
      </c>
      <c r="V5630">
        <v>75.434890747070298</v>
      </c>
      <c r="W5630">
        <v>102.333335876465</v>
      </c>
      <c r="X5630">
        <v>0.95243757963180498</v>
      </c>
      <c r="Y5630">
        <v>12289</v>
      </c>
    </row>
    <row r="5631" spans="1:25" x14ac:dyDescent="0.25">
      <c r="A5631" t="s">
        <v>81</v>
      </c>
      <c r="B5631" t="s">
        <v>41</v>
      </c>
      <c r="C5631" s="7" t="s">
        <v>86</v>
      </c>
      <c r="D5631" s="58" t="s">
        <v>89</v>
      </c>
      <c r="E5631" s="7">
        <v>41102</v>
      </c>
      <c r="F5631">
        <v>14</v>
      </c>
      <c r="G5631">
        <v>121.815757751465</v>
      </c>
      <c r="H5631">
        <v>125.719757080078</v>
      </c>
      <c r="I5631">
        <v>-3.90399837493896</v>
      </c>
      <c r="J5631">
        <v>-3.20483855903149E-2</v>
      </c>
      <c r="K5631">
        <v>86.372177124023395</v>
      </c>
      <c r="L5631">
        <v>-9.6913070678710902</v>
      </c>
      <c r="M5631">
        <v>-6.2721185684204102</v>
      </c>
      <c r="N5631">
        <v>-3.90399837493896</v>
      </c>
      <c r="O5631">
        <v>-1.53587853908539</v>
      </c>
      <c r="P5631">
        <v>1.8833101987838701</v>
      </c>
      <c r="Q5631">
        <v>-11.3319282531738</v>
      </c>
      <c r="R5631">
        <v>3.5239319801330602</v>
      </c>
      <c r="S5631">
        <v>386</v>
      </c>
      <c r="T5631">
        <v>28.833308929306401</v>
      </c>
      <c r="U5631">
        <v>4.5158610343933097</v>
      </c>
      <c r="V5631">
        <v>75.434890747070298</v>
      </c>
      <c r="W5631">
        <v>102.333335876465</v>
      </c>
      <c r="X5631">
        <v>0.951443672180176</v>
      </c>
      <c r="Y5631">
        <v>12288</v>
      </c>
    </row>
    <row r="5632" spans="1:25" x14ac:dyDescent="0.25">
      <c r="A5632" t="s">
        <v>81</v>
      </c>
      <c r="B5632" t="s">
        <v>41</v>
      </c>
      <c r="C5632" s="7" t="s">
        <v>86</v>
      </c>
      <c r="D5632" s="58" t="s">
        <v>89</v>
      </c>
      <c r="E5632" s="7">
        <v>41102</v>
      </c>
      <c r="F5632">
        <v>15</v>
      </c>
      <c r="G5632">
        <v>109.00481414794901</v>
      </c>
      <c r="H5632">
        <v>109.75290679931599</v>
      </c>
      <c r="I5632">
        <v>-0.74809825420379605</v>
      </c>
      <c r="J5632">
        <v>-6.8629835732281199E-3</v>
      </c>
      <c r="K5632">
        <v>88.445487976074205</v>
      </c>
      <c r="L5632">
        <v>-6.3909072875976598</v>
      </c>
      <c r="M5632">
        <v>-3.05709004402161</v>
      </c>
      <c r="N5632">
        <v>-0.74809825420379605</v>
      </c>
      <c r="O5632">
        <v>1.5608936548232999</v>
      </c>
      <c r="P5632">
        <v>4.8947110176086399</v>
      </c>
      <c r="Q5632">
        <v>-7.9905652999877903</v>
      </c>
      <c r="R5632">
        <v>6.4943690299987802</v>
      </c>
      <c r="S5632">
        <v>386</v>
      </c>
      <c r="T5632">
        <v>29.453294569793801</v>
      </c>
      <c r="U5632">
        <v>4.4031076431274396</v>
      </c>
      <c r="V5632">
        <v>75.434890747070298</v>
      </c>
      <c r="W5632">
        <v>102.333335876465</v>
      </c>
      <c r="X5632">
        <v>0.95026153326034501</v>
      </c>
      <c r="Y5632">
        <v>12289</v>
      </c>
    </row>
    <row r="5633" spans="1:25" x14ac:dyDescent="0.25">
      <c r="A5633" t="s">
        <v>81</v>
      </c>
      <c r="B5633" t="s">
        <v>41</v>
      </c>
      <c r="C5633" s="7" t="s">
        <v>86</v>
      </c>
      <c r="D5633" s="58" t="s">
        <v>89</v>
      </c>
      <c r="E5633" s="7">
        <v>41102</v>
      </c>
      <c r="F5633">
        <v>16</v>
      </c>
      <c r="G5633">
        <v>97.409095764160199</v>
      </c>
      <c r="H5633">
        <v>99.766921997070298</v>
      </c>
      <c r="I5633">
        <v>-2.3578197956085201</v>
      </c>
      <c r="J5633">
        <v>-2.4205332621931998E-2</v>
      </c>
      <c r="K5633">
        <v>89.637214660644503</v>
      </c>
      <c r="L5633">
        <v>-8.3508071899414098</v>
      </c>
      <c r="M5633">
        <v>-4.8101015090942401</v>
      </c>
      <c r="N5633">
        <v>-2.3578197956085201</v>
      </c>
      <c r="O5633">
        <v>9.4462156295776395E-2</v>
      </c>
      <c r="P5633">
        <v>3.6351678371429399</v>
      </c>
      <c r="Q5633">
        <v>-10.049736022949199</v>
      </c>
      <c r="R5633">
        <v>5.3340964317321804</v>
      </c>
      <c r="S5633">
        <v>386</v>
      </c>
      <c r="T5633">
        <v>34.606069859826</v>
      </c>
      <c r="U5633">
        <v>4.67635297775269</v>
      </c>
      <c r="V5633">
        <v>75.434890747070298</v>
      </c>
      <c r="W5633">
        <v>102.333335876465</v>
      </c>
      <c r="X5633">
        <v>0.954703688621521</v>
      </c>
      <c r="Y5633">
        <v>12289</v>
      </c>
    </row>
    <row r="5634" spans="1:25" x14ac:dyDescent="0.25">
      <c r="A5634" t="s">
        <v>81</v>
      </c>
      <c r="B5634" t="s">
        <v>41</v>
      </c>
      <c r="C5634" s="7" t="s">
        <v>86</v>
      </c>
      <c r="D5634" s="58" t="s">
        <v>89</v>
      </c>
      <c r="E5634" s="7">
        <v>41102</v>
      </c>
      <c r="F5634">
        <v>17</v>
      </c>
      <c r="G5634">
        <v>88.064384460449205</v>
      </c>
      <c r="H5634">
        <v>89.895973205566406</v>
      </c>
      <c r="I5634">
        <v>-1.8315831422805799</v>
      </c>
      <c r="J5634">
        <v>-2.07982268184423E-2</v>
      </c>
      <c r="K5634">
        <v>89.286651611328097</v>
      </c>
      <c r="L5634">
        <v>-7.3045568466186497</v>
      </c>
      <c r="M5634">
        <v>-4.0710797309875497</v>
      </c>
      <c r="N5634">
        <v>-1.8315831422805799</v>
      </c>
      <c r="O5634">
        <v>0.407913327217102</v>
      </c>
      <c r="P5634">
        <v>3.6413905620575</v>
      </c>
      <c r="Q5634">
        <v>-8.8560686111450195</v>
      </c>
      <c r="R5634">
        <v>5.1929025650024396</v>
      </c>
      <c r="S5634">
        <v>386</v>
      </c>
      <c r="T5634">
        <v>29.728140358328801</v>
      </c>
      <c r="U5634">
        <v>4.2705841064453098</v>
      </c>
      <c r="V5634">
        <v>75.434890747070298</v>
      </c>
      <c r="W5634">
        <v>102.333335876465</v>
      </c>
      <c r="X5634">
        <v>0.95952731370925903</v>
      </c>
      <c r="Y5634">
        <v>12289</v>
      </c>
    </row>
    <row r="5635" spans="1:25" x14ac:dyDescent="0.25">
      <c r="A5635" t="s">
        <v>81</v>
      </c>
      <c r="B5635" t="s">
        <v>41</v>
      </c>
      <c r="C5635" s="7" t="s">
        <v>86</v>
      </c>
      <c r="D5635" s="58" t="s">
        <v>89</v>
      </c>
      <c r="E5635" s="7">
        <v>41102</v>
      </c>
      <c r="F5635">
        <v>18</v>
      </c>
      <c r="G5635">
        <v>76.116752624511705</v>
      </c>
      <c r="H5635">
        <v>79.532447814941406</v>
      </c>
      <c r="I5635">
        <v>-3.41569304466248</v>
      </c>
      <c r="J5635">
        <v>-4.4874396175146103E-2</v>
      </c>
      <c r="K5635">
        <v>86.9718017578125</v>
      </c>
      <c r="L5635">
        <v>-8.5013360977172905</v>
      </c>
      <c r="M5635">
        <v>-5.4966969490051296</v>
      </c>
      <c r="N5635">
        <v>-3.41569304466248</v>
      </c>
      <c r="O5635">
        <v>-1.3346893787384</v>
      </c>
      <c r="P5635">
        <v>1.66994965076447</v>
      </c>
      <c r="Q5635">
        <v>-9.9430456161499006</v>
      </c>
      <c r="R5635">
        <v>3.1116588115692099</v>
      </c>
      <c r="S5635">
        <v>386</v>
      </c>
      <c r="T5635">
        <v>26.539807274900099</v>
      </c>
      <c r="U5635">
        <v>3.9683482646942099</v>
      </c>
      <c r="V5635">
        <v>75.434890747070298</v>
      </c>
      <c r="W5635">
        <v>102.333335876465</v>
      </c>
      <c r="X5635">
        <v>0.96109771728515603</v>
      </c>
      <c r="Y5635">
        <v>12289</v>
      </c>
    </row>
    <row r="5636" spans="1:25" x14ac:dyDescent="0.25">
      <c r="A5636" t="s">
        <v>81</v>
      </c>
      <c r="B5636" t="s">
        <v>41</v>
      </c>
      <c r="C5636" s="7" t="s">
        <v>86</v>
      </c>
      <c r="D5636" s="58" t="s">
        <v>89</v>
      </c>
      <c r="E5636" s="7">
        <v>41102</v>
      </c>
      <c r="F5636">
        <v>19</v>
      </c>
      <c r="G5636">
        <v>68.975112915039105</v>
      </c>
      <c r="H5636">
        <v>74.877426147460895</v>
      </c>
      <c r="I5636">
        <v>-5.9023137092590297</v>
      </c>
      <c r="J5636">
        <v>-8.5571646690368694E-2</v>
      </c>
      <c r="K5636">
        <v>84.904136657714801</v>
      </c>
      <c r="L5636">
        <v>-11.0117950439453</v>
      </c>
      <c r="M5636">
        <v>-7.9930720329284703</v>
      </c>
      <c r="N5636">
        <v>-5.9023137092590297</v>
      </c>
      <c r="O5636">
        <v>-3.8115551471710201</v>
      </c>
      <c r="P5636">
        <v>-0.79283213615417503</v>
      </c>
      <c r="Q5636">
        <v>-12.460263252258301</v>
      </c>
      <c r="R5636">
        <v>0.65563493967056297</v>
      </c>
      <c r="S5636">
        <v>386</v>
      </c>
      <c r="T5636">
        <v>26.253646146856202</v>
      </c>
      <c r="U5636">
        <v>3.98694968223572</v>
      </c>
      <c r="V5636">
        <v>75.434890747070298</v>
      </c>
      <c r="W5636">
        <v>102.333335876465</v>
      </c>
      <c r="X5636">
        <v>0.94866085052490201</v>
      </c>
      <c r="Y5636">
        <v>12289</v>
      </c>
    </row>
    <row r="5637" spans="1:25" x14ac:dyDescent="0.25">
      <c r="A5637" t="s">
        <v>81</v>
      </c>
      <c r="B5637" t="s">
        <v>41</v>
      </c>
      <c r="C5637" s="7" t="s">
        <v>86</v>
      </c>
      <c r="D5637" s="58" t="s">
        <v>89</v>
      </c>
      <c r="E5637" s="7">
        <v>41102</v>
      </c>
      <c r="F5637">
        <v>20</v>
      </c>
      <c r="G5637">
        <v>72.626518249511705</v>
      </c>
      <c r="H5637">
        <v>76.240631103515597</v>
      </c>
      <c r="I5637">
        <v>-3.61411333084106</v>
      </c>
      <c r="J5637">
        <v>-4.9763001501560197E-2</v>
      </c>
      <c r="K5637">
        <v>81.253761291503906</v>
      </c>
      <c r="L5637">
        <v>-8.9170703887939506</v>
      </c>
      <c r="M5637">
        <v>-5.7840404510498002</v>
      </c>
      <c r="N5637">
        <v>-3.61411333084106</v>
      </c>
      <c r="O5637">
        <v>-1.44418621063232</v>
      </c>
      <c r="P5637">
        <v>1.6888440847396899</v>
      </c>
      <c r="Q5637">
        <v>-10.420386314392101</v>
      </c>
      <c r="R5637">
        <v>3.1921586990356401</v>
      </c>
      <c r="S5637">
        <v>386</v>
      </c>
      <c r="T5637">
        <v>27.838429538242099</v>
      </c>
      <c r="U5637">
        <v>4.1379199028015101</v>
      </c>
      <c r="V5637">
        <v>75.434890747070298</v>
      </c>
      <c r="W5637">
        <v>102.333335876465</v>
      </c>
      <c r="X5637">
        <v>0.94291853904724099</v>
      </c>
      <c r="Y5637">
        <v>12290</v>
      </c>
    </row>
    <row r="5638" spans="1:25" x14ac:dyDescent="0.25">
      <c r="A5638" t="s">
        <v>81</v>
      </c>
      <c r="B5638" t="s">
        <v>41</v>
      </c>
      <c r="C5638" s="7" t="s">
        <v>86</v>
      </c>
      <c r="D5638" s="58" t="s">
        <v>89</v>
      </c>
      <c r="E5638" s="7">
        <v>41102</v>
      </c>
      <c r="F5638">
        <v>21</v>
      </c>
      <c r="G5638">
        <v>70.219955444335895</v>
      </c>
      <c r="H5638">
        <v>73.601219177246094</v>
      </c>
      <c r="I5638">
        <v>-3.3812634944915798</v>
      </c>
      <c r="J5638">
        <v>-4.81524616479874E-2</v>
      </c>
      <c r="K5638">
        <v>77.247177124023395</v>
      </c>
      <c r="L5638">
        <v>-8.8521442413330096</v>
      </c>
      <c r="M5638">
        <v>-5.6199035644531303</v>
      </c>
      <c r="N5638">
        <v>-3.3812634944915798</v>
      </c>
      <c r="O5638">
        <v>-1.14262330532074</v>
      </c>
      <c r="P5638">
        <v>2.08961749076843</v>
      </c>
      <c r="Q5638">
        <v>-10.403063774108899</v>
      </c>
      <c r="R5638">
        <v>3.6405363082885702</v>
      </c>
      <c r="S5638">
        <v>386</v>
      </c>
      <c r="T5638">
        <v>29.476783409484099</v>
      </c>
      <c r="U5638">
        <v>4.2689514160156303</v>
      </c>
      <c r="V5638">
        <v>75.434890747070298</v>
      </c>
      <c r="W5638">
        <v>102.333335876465</v>
      </c>
      <c r="X5638">
        <v>0.93956923484802202</v>
      </c>
      <c r="Y5638">
        <v>12290</v>
      </c>
    </row>
    <row r="5639" spans="1:25" x14ac:dyDescent="0.25">
      <c r="A5639" t="s">
        <v>81</v>
      </c>
      <c r="B5639" t="s">
        <v>41</v>
      </c>
      <c r="C5639" s="7" t="s">
        <v>86</v>
      </c>
      <c r="D5639" s="58" t="s">
        <v>89</v>
      </c>
      <c r="E5639" s="7">
        <v>41102</v>
      </c>
      <c r="F5639">
        <v>22</v>
      </c>
      <c r="G5639">
        <v>66.302894592285199</v>
      </c>
      <c r="H5639">
        <v>70.330635070800795</v>
      </c>
      <c r="I5639">
        <v>-4.0277442932128897</v>
      </c>
      <c r="J5639">
        <v>-6.0747642070055001E-2</v>
      </c>
      <c r="K5639">
        <v>74.127822875976605</v>
      </c>
      <c r="L5639">
        <v>-9.3644056320190394</v>
      </c>
      <c r="M5639">
        <v>-6.2114624977111799</v>
      </c>
      <c r="N5639">
        <v>-4.0277442932128897</v>
      </c>
      <c r="O5639">
        <v>-1.84402620792389</v>
      </c>
      <c r="P5639">
        <v>1.30891609191895</v>
      </c>
      <c r="Q5639">
        <v>-10.8772735595703</v>
      </c>
      <c r="R5639">
        <v>2.8217852115631099</v>
      </c>
      <c r="S5639">
        <v>386</v>
      </c>
      <c r="T5639">
        <v>28.026545413478502</v>
      </c>
      <c r="U5639">
        <v>4.1642184257507298</v>
      </c>
      <c r="V5639">
        <v>75.434890747070298</v>
      </c>
      <c r="W5639">
        <v>102.333335876465</v>
      </c>
      <c r="X5639">
        <v>0.93700480461120605</v>
      </c>
      <c r="Y5639">
        <v>12290</v>
      </c>
    </row>
    <row r="5640" spans="1:25" x14ac:dyDescent="0.25">
      <c r="A5640" t="s">
        <v>81</v>
      </c>
      <c r="B5640" t="s">
        <v>41</v>
      </c>
      <c r="C5640" s="7" t="s">
        <v>86</v>
      </c>
      <c r="D5640" s="58" t="s">
        <v>89</v>
      </c>
      <c r="E5640" s="7">
        <v>41102</v>
      </c>
      <c r="F5640">
        <v>23</v>
      </c>
      <c r="G5640">
        <v>61.5803031921387</v>
      </c>
      <c r="H5640">
        <v>67.017425537109403</v>
      </c>
      <c r="I5640">
        <v>-5.4371213912963903</v>
      </c>
      <c r="J5640">
        <v>-8.8293187320232405E-2</v>
      </c>
      <c r="K5640">
        <v>71.675750732421903</v>
      </c>
      <c r="L5640">
        <v>-10.2408199310303</v>
      </c>
      <c r="M5640">
        <v>-7.4027557373046902</v>
      </c>
      <c r="N5640">
        <v>-5.4371213912963903</v>
      </c>
      <c r="O5640">
        <v>-3.4714872837066699</v>
      </c>
      <c r="P5640">
        <v>-0.63342320919036899</v>
      </c>
      <c r="Q5640">
        <v>-11.602602005004901</v>
      </c>
      <c r="R5640">
        <v>0.72835850715637196</v>
      </c>
      <c r="S5640">
        <v>386</v>
      </c>
      <c r="T5640">
        <v>22.841221811339</v>
      </c>
      <c r="U5640">
        <v>3.7483456134796098</v>
      </c>
      <c r="V5640">
        <v>75.434890747070298</v>
      </c>
      <c r="W5640">
        <v>102.333335876465</v>
      </c>
      <c r="X5640">
        <v>0.92340618371963501</v>
      </c>
      <c r="Y5640">
        <v>12290</v>
      </c>
    </row>
    <row r="5641" spans="1:25" x14ac:dyDescent="0.25">
      <c r="A5641" t="s">
        <v>81</v>
      </c>
      <c r="B5641" t="s">
        <v>41</v>
      </c>
      <c r="C5641" s="7" t="s">
        <v>86</v>
      </c>
      <c r="D5641" s="58" t="s">
        <v>89</v>
      </c>
      <c r="E5641" s="7">
        <v>41102</v>
      </c>
      <c r="F5641">
        <v>24</v>
      </c>
      <c r="G5641">
        <v>61.161212921142599</v>
      </c>
      <c r="H5641">
        <v>62.0177001953125</v>
      </c>
      <c r="I5641">
        <v>-0.856486856937408</v>
      </c>
      <c r="J5641">
        <v>-1.40037592500448E-2</v>
      </c>
      <c r="K5641">
        <v>72.758460998535199</v>
      </c>
      <c r="L5641">
        <v>-4.9374518394470197</v>
      </c>
      <c r="M5641">
        <v>-2.52638459205627</v>
      </c>
      <c r="N5641">
        <v>-0.856486856937408</v>
      </c>
      <c r="O5641">
        <v>0.81341081857681297</v>
      </c>
      <c r="P5641">
        <v>3.2244777679443399</v>
      </c>
      <c r="Q5641">
        <v>-6.0943484306335396</v>
      </c>
      <c r="R5641">
        <v>4.3813748359680202</v>
      </c>
      <c r="S5641">
        <v>386</v>
      </c>
      <c r="T5641">
        <v>16.967787466778798</v>
      </c>
      <c r="U5641">
        <v>3.1843936443328902</v>
      </c>
      <c r="V5641">
        <v>75.434890747070298</v>
      </c>
      <c r="W5641">
        <v>102.333335876465</v>
      </c>
      <c r="X5641">
        <v>0.91775965690612804</v>
      </c>
      <c r="Y5641">
        <v>12290</v>
      </c>
    </row>
    <row r="5642" spans="1:25" x14ac:dyDescent="0.25">
      <c r="A5642" t="s">
        <v>81</v>
      </c>
      <c r="B5642" t="s">
        <v>41</v>
      </c>
      <c r="C5642" s="7" t="s">
        <v>86</v>
      </c>
      <c r="D5642" s="58" t="s">
        <v>89</v>
      </c>
      <c r="E5642" s="7">
        <v>41123</v>
      </c>
      <c r="F5642">
        <v>1</v>
      </c>
      <c r="G5642">
        <v>56.484203338622997</v>
      </c>
      <c r="H5642">
        <v>57.883834838867202</v>
      </c>
      <c r="I5642">
        <v>-1.39963591098785</v>
      </c>
      <c r="J5642">
        <v>-2.47792452573776E-2</v>
      </c>
      <c r="K5642">
        <v>67.243423461914105</v>
      </c>
      <c r="L5642">
        <v>-4.8679952621459996</v>
      </c>
      <c r="M5642">
        <v>-2.8188602924346902</v>
      </c>
      <c r="N5642">
        <v>-1.39963591098785</v>
      </c>
      <c r="O5642">
        <v>1.95886194705963E-2</v>
      </c>
      <c r="P5642">
        <v>2.0687234401702899</v>
      </c>
      <c r="Q5642">
        <v>-5.8512268066406303</v>
      </c>
      <c r="R5642">
        <v>3.0519552230835001</v>
      </c>
      <c r="S5642">
        <v>387</v>
      </c>
      <c r="T5642">
        <v>11.791353320114901</v>
      </c>
      <c r="U5642">
        <v>2.7063751220703098</v>
      </c>
      <c r="V5642">
        <v>73.527259826660199</v>
      </c>
      <c r="W5642">
        <v>99.780799865722699</v>
      </c>
      <c r="X5642">
        <v>0.89093655347824097</v>
      </c>
      <c r="Y5642">
        <v>12288</v>
      </c>
    </row>
    <row r="5643" spans="1:25" x14ac:dyDescent="0.25">
      <c r="A5643" t="s">
        <v>81</v>
      </c>
      <c r="B5643" t="s">
        <v>41</v>
      </c>
      <c r="C5643" s="7" t="s">
        <v>86</v>
      </c>
      <c r="D5643" s="58" t="s">
        <v>89</v>
      </c>
      <c r="E5643" s="7">
        <v>41123</v>
      </c>
      <c r="F5643">
        <v>2</v>
      </c>
      <c r="G5643">
        <v>55.562656402587898</v>
      </c>
      <c r="H5643">
        <v>55.21826171875</v>
      </c>
      <c r="I5643">
        <v>0.34439620375633201</v>
      </c>
      <c r="J5643">
        <v>6.1983391642570504E-3</v>
      </c>
      <c r="K5643">
        <v>65.995300292968807</v>
      </c>
      <c r="L5643">
        <v>-2.9498074054718</v>
      </c>
      <c r="M5643">
        <v>-1.0035651922226001</v>
      </c>
      <c r="N5643">
        <v>0.34439620375633201</v>
      </c>
      <c r="O5643">
        <v>1.6923576593398999</v>
      </c>
      <c r="P5643">
        <v>3.63859987258911</v>
      </c>
      <c r="Q5643">
        <v>-3.8836684226989702</v>
      </c>
      <c r="R5643">
        <v>4.5724611282348597</v>
      </c>
      <c r="S5643">
        <v>387</v>
      </c>
      <c r="T5643">
        <v>10.6901519900516</v>
      </c>
      <c r="U5643">
        <v>2.5704808235168501</v>
      </c>
      <c r="V5643">
        <v>73.527259826660199</v>
      </c>
      <c r="W5643">
        <v>99.780799865722699</v>
      </c>
      <c r="X5643">
        <v>0.89261066913604703</v>
      </c>
      <c r="Y5643">
        <v>12289</v>
      </c>
    </row>
    <row r="5644" spans="1:25" x14ac:dyDescent="0.25">
      <c r="A5644" t="s">
        <v>81</v>
      </c>
      <c r="B5644" t="s">
        <v>41</v>
      </c>
      <c r="C5644" s="7" t="s">
        <v>86</v>
      </c>
      <c r="D5644" s="58" t="s">
        <v>89</v>
      </c>
      <c r="E5644" s="7">
        <v>41123</v>
      </c>
      <c r="F5644">
        <v>3</v>
      </c>
      <c r="G5644">
        <v>50.999073028564503</v>
      </c>
      <c r="H5644">
        <v>53.838623046875</v>
      </c>
      <c r="I5644">
        <v>-2.83954858779907</v>
      </c>
      <c r="J5644">
        <v>-5.5678430944681202E-2</v>
      </c>
      <c r="K5644">
        <v>64.809211730957003</v>
      </c>
      <c r="L5644">
        <v>-5.5520334243774396</v>
      </c>
      <c r="M5644">
        <v>-3.9494752883911102</v>
      </c>
      <c r="N5644">
        <v>-2.83954858779907</v>
      </c>
      <c r="O5644">
        <v>-1.7296216487884499</v>
      </c>
      <c r="P5644">
        <v>-0.127063393592834</v>
      </c>
      <c r="Q5644">
        <v>-6.3209853172302202</v>
      </c>
      <c r="R5644">
        <v>0.64188843965530396</v>
      </c>
      <c r="S5644">
        <v>387</v>
      </c>
      <c r="T5644">
        <v>7.1409032438859903</v>
      </c>
      <c r="U5644">
        <v>2.1165633201599099</v>
      </c>
      <c r="V5644">
        <v>73.527259826660199</v>
      </c>
      <c r="W5644">
        <v>99.780799865722699</v>
      </c>
      <c r="X5644">
        <v>0.89885669946670499</v>
      </c>
      <c r="Y5644">
        <v>12289</v>
      </c>
    </row>
    <row r="5645" spans="1:25" x14ac:dyDescent="0.25">
      <c r="A5645" t="s">
        <v>81</v>
      </c>
      <c r="B5645" t="s">
        <v>41</v>
      </c>
      <c r="C5645" s="7" t="s">
        <v>86</v>
      </c>
      <c r="D5645" s="58" t="s">
        <v>89</v>
      </c>
      <c r="E5645" s="7">
        <v>41123</v>
      </c>
      <c r="F5645">
        <v>4</v>
      </c>
      <c r="G5645">
        <v>51.346961975097699</v>
      </c>
      <c r="H5645">
        <v>53.320438385009801</v>
      </c>
      <c r="I5645">
        <v>-1.9734760522842401</v>
      </c>
      <c r="J5645">
        <v>-3.8434136658906902E-2</v>
      </c>
      <c r="K5645">
        <v>63.850563049316399</v>
      </c>
      <c r="L5645">
        <v>-4.5593209266662598</v>
      </c>
      <c r="M5645">
        <v>-3.0315828323364298</v>
      </c>
      <c r="N5645">
        <v>-1.9734760522842401</v>
      </c>
      <c r="O5645">
        <v>-0.9153693318367</v>
      </c>
      <c r="P5645">
        <v>0.61236870288848899</v>
      </c>
      <c r="Q5645">
        <v>-5.2923722267150897</v>
      </c>
      <c r="R5645">
        <v>1.34541988372803</v>
      </c>
      <c r="S5645">
        <v>387</v>
      </c>
      <c r="T5645">
        <v>6.4922265136714801</v>
      </c>
      <c r="U5645">
        <v>2.0177454948425302</v>
      </c>
      <c r="V5645">
        <v>73.527259826660199</v>
      </c>
      <c r="W5645">
        <v>99.780799865722699</v>
      </c>
      <c r="X5645">
        <v>0.90194827318191495</v>
      </c>
      <c r="Y5645">
        <v>12289</v>
      </c>
    </row>
    <row r="5646" spans="1:25" x14ac:dyDescent="0.25">
      <c r="A5646" t="s">
        <v>81</v>
      </c>
      <c r="B5646" t="s">
        <v>41</v>
      </c>
      <c r="C5646" s="7" t="s">
        <v>86</v>
      </c>
      <c r="D5646" s="58" t="s">
        <v>89</v>
      </c>
      <c r="E5646" s="7">
        <v>41123</v>
      </c>
      <c r="F5646">
        <v>5</v>
      </c>
      <c r="G5646">
        <v>57.073593139648402</v>
      </c>
      <c r="H5646">
        <v>56.458301544189503</v>
      </c>
      <c r="I5646">
        <v>0.61528724431991599</v>
      </c>
      <c r="J5646">
        <v>1.0780594311654601E-2</v>
      </c>
      <c r="K5646">
        <v>62.723682403564503</v>
      </c>
      <c r="L5646">
        <v>-2.18098092079163</v>
      </c>
      <c r="M5646">
        <v>-0.52892297506332397</v>
      </c>
      <c r="N5646">
        <v>0.61528724431991599</v>
      </c>
      <c r="O5646">
        <v>1.7594975233078001</v>
      </c>
      <c r="P5646">
        <v>3.4115555286407502</v>
      </c>
      <c r="Q5646">
        <v>-2.9736840724945099</v>
      </c>
      <c r="R5646">
        <v>4.2042584419250497</v>
      </c>
      <c r="S5646">
        <v>387</v>
      </c>
      <c r="T5646">
        <v>7.4518374650287997</v>
      </c>
      <c r="U5646">
        <v>2.1819396018981898</v>
      </c>
      <c r="V5646">
        <v>73.527259826660199</v>
      </c>
      <c r="W5646">
        <v>99.780799865722699</v>
      </c>
      <c r="X5646">
        <v>0.89546763896942105</v>
      </c>
      <c r="Y5646">
        <v>12288</v>
      </c>
    </row>
    <row r="5647" spans="1:25" x14ac:dyDescent="0.25">
      <c r="A5647" t="s">
        <v>81</v>
      </c>
      <c r="B5647" t="s">
        <v>41</v>
      </c>
      <c r="C5647" s="7" t="s">
        <v>86</v>
      </c>
      <c r="D5647" s="58" t="s">
        <v>89</v>
      </c>
      <c r="E5647" s="7">
        <v>41123</v>
      </c>
      <c r="F5647">
        <v>6</v>
      </c>
      <c r="G5647">
        <v>73.235824584960895</v>
      </c>
      <c r="H5647">
        <v>72.111953735351605</v>
      </c>
      <c r="I5647">
        <v>1.1238709688186601</v>
      </c>
      <c r="J5647">
        <v>1.5345917083323E-2</v>
      </c>
      <c r="K5647">
        <v>61.666355133056598</v>
      </c>
      <c r="L5647">
        <v>-2.08306932449341</v>
      </c>
      <c r="M5647">
        <v>-0.188383027911186</v>
      </c>
      <c r="N5647">
        <v>1.1238709688186601</v>
      </c>
      <c r="O5647">
        <v>2.43612480163574</v>
      </c>
      <c r="P5647">
        <v>4.33081102371216</v>
      </c>
      <c r="Q5647">
        <v>-2.9921925067901598</v>
      </c>
      <c r="R5647">
        <v>5.2399339675903303</v>
      </c>
      <c r="S5647">
        <v>387</v>
      </c>
      <c r="T5647">
        <v>9.0299193720255193</v>
      </c>
      <c r="U5647">
        <v>2.5023887157440199</v>
      </c>
      <c r="V5647">
        <v>73.527259826660199</v>
      </c>
      <c r="W5647">
        <v>99.780799865722699</v>
      </c>
      <c r="X5647">
        <v>0.91477710008621205</v>
      </c>
      <c r="Y5647">
        <v>12289</v>
      </c>
    </row>
    <row r="5648" spans="1:25" x14ac:dyDescent="0.25">
      <c r="A5648" t="s">
        <v>81</v>
      </c>
      <c r="B5648" t="s">
        <v>41</v>
      </c>
      <c r="C5648" s="7" t="s">
        <v>86</v>
      </c>
      <c r="D5648" s="58" t="s">
        <v>89</v>
      </c>
      <c r="E5648" s="7">
        <v>41123</v>
      </c>
      <c r="F5648">
        <v>7</v>
      </c>
      <c r="G5648">
        <v>91.466560363769503</v>
      </c>
      <c r="H5648">
        <v>95.525161743164105</v>
      </c>
      <c r="I5648">
        <v>-4.0586047172546396</v>
      </c>
      <c r="J5648">
        <v>-4.4372551143169403E-2</v>
      </c>
      <c r="K5648">
        <v>61.692668914794901</v>
      </c>
      <c r="L5648">
        <v>-8.8589830398559606</v>
      </c>
      <c r="M5648">
        <v>-6.0228805541992196</v>
      </c>
      <c r="N5648">
        <v>-4.0586047172546396</v>
      </c>
      <c r="O5648">
        <v>-2.0943286418914799</v>
      </c>
      <c r="P5648">
        <v>0.74177384376525901</v>
      </c>
      <c r="Q5648">
        <v>-10.2198238372803</v>
      </c>
      <c r="R5648">
        <v>2.1026144027710001</v>
      </c>
      <c r="S5648">
        <v>387</v>
      </c>
      <c r="T5648">
        <v>18.644610838914598</v>
      </c>
      <c r="U5648">
        <v>3.7457551956176798</v>
      </c>
      <c r="V5648">
        <v>73.527259826660199</v>
      </c>
      <c r="W5648">
        <v>99.780799865722699</v>
      </c>
      <c r="X5648">
        <v>0.93856006860732999</v>
      </c>
      <c r="Y5648">
        <v>12288</v>
      </c>
    </row>
    <row r="5649" spans="1:25" x14ac:dyDescent="0.25">
      <c r="A5649" t="s">
        <v>81</v>
      </c>
      <c r="B5649" t="s">
        <v>41</v>
      </c>
      <c r="C5649" s="7" t="s">
        <v>86</v>
      </c>
      <c r="D5649" s="58" t="s">
        <v>89</v>
      </c>
      <c r="E5649" s="7">
        <v>41123</v>
      </c>
      <c r="F5649">
        <v>8</v>
      </c>
      <c r="G5649">
        <v>108.10897827148401</v>
      </c>
      <c r="H5649">
        <v>108.94261932373</v>
      </c>
      <c r="I5649">
        <v>-0.83364999294280995</v>
      </c>
      <c r="J5649">
        <v>-7.71120050922036E-3</v>
      </c>
      <c r="K5649">
        <v>63.892856597900398</v>
      </c>
      <c r="L5649">
        <v>-5.7455525398254403</v>
      </c>
      <c r="M5649">
        <v>-2.8435606956481898</v>
      </c>
      <c r="N5649">
        <v>-0.83364999294280995</v>
      </c>
      <c r="O5649">
        <v>1.1762607097625699</v>
      </c>
      <c r="P5649">
        <v>4.0782523155212402</v>
      </c>
      <c r="Q5649">
        <v>-7.1380085945129403</v>
      </c>
      <c r="R5649">
        <v>5.4707083702087402</v>
      </c>
      <c r="S5649">
        <v>387</v>
      </c>
      <c r="T5649">
        <v>19.335175516567901</v>
      </c>
      <c r="U5649">
        <v>3.8327779769897501</v>
      </c>
      <c r="V5649">
        <v>73.527259826660199</v>
      </c>
      <c r="W5649">
        <v>99.780799865722699</v>
      </c>
      <c r="X5649">
        <v>0.94370001554489102</v>
      </c>
      <c r="Y5649">
        <v>12289</v>
      </c>
    </row>
    <row r="5650" spans="1:25" x14ac:dyDescent="0.25">
      <c r="A5650" t="s">
        <v>81</v>
      </c>
      <c r="B5650" t="s">
        <v>41</v>
      </c>
      <c r="C5650" s="7" t="s">
        <v>86</v>
      </c>
      <c r="D5650" s="58" t="s">
        <v>89</v>
      </c>
      <c r="E5650" s="7">
        <v>41123</v>
      </c>
      <c r="F5650">
        <v>9</v>
      </c>
      <c r="G5650">
        <v>115.78562927246099</v>
      </c>
      <c r="H5650">
        <v>116.760711669922</v>
      </c>
      <c r="I5650">
        <v>-0.97508442401885997</v>
      </c>
      <c r="J5650">
        <v>-8.4214629605412501E-3</v>
      </c>
      <c r="K5650">
        <v>67.147560119628906</v>
      </c>
      <c r="L5650">
        <v>-5.8206372261047399</v>
      </c>
      <c r="M5650">
        <v>-2.9578454494476301</v>
      </c>
      <c r="N5650">
        <v>-0.97508442401885997</v>
      </c>
      <c r="O5650">
        <v>1.0076764822006199</v>
      </c>
      <c r="P5650">
        <v>3.8704683780670202</v>
      </c>
      <c r="Q5650">
        <v>-7.1942839622497603</v>
      </c>
      <c r="R5650">
        <v>5.2441148757934597</v>
      </c>
      <c r="S5650">
        <v>387</v>
      </c>
      <c r="T5650">
        <v>19.000274043612499</v>
      </c>
      <c r="U5650">
        <v>3.78100490570068</v>
      </c>
      <c r="V5650">
        <v>73.527259826660199</v>
      </c>
      <c r="W5650">
        <v>99.780799865722699</v>
      </c>
      <c r="X5650">
        <v>0.94142156839370705</v>
      </c>
      <c r="Y5650">
        <v>12289</v>
      </c>
    </row>
    <row r="5651" spans="1:25" x14ac:dyDescent="0.25">
      <c r="A5651" t="s">
        <v>81</v>
      </c>
      <c r="B5651" t="s">
        <v>41</v>
      </c>
      <c r="C5651" s="7" t="s">
        <v>86</v>
      </c>
      <c r="D5651" s="58" t="s">
        <v>89</v>
      </c>
      <c r="E5651" s="7">
        <v>41123</v>
      </c>
      <c r="F5651">
        <v>10</v>
      </c>
      <c r="G5651">
        <v>119.81875610351599</v>
      </c>
      <c r="H5651">
        <v>125.29827880859401</v>
      </c>
      <c r="I5651">
        <v>-5.4795255661010698</v>
      </c>
      <c r="J5651">
        <v>-4.5731786638498299E-2</v>
      </c>
      <c r="K5651">
        <v>70.811088562011705</v>
      </c>
      <c r="L5651">
        <v>-10.7534780502319</v>
      </c>
      <c r="M5651">
        <v>-7.6375842094421396</v>
      </c>
      <c r="N5651">
        <v>-5.4795255661010698</v>
      </c>
      <c r="O5651">
        <v>-3.3214671611785902</v>
      </c>
      <c r="P5651">
        <v>-0.20557346940040599</v>
      </c>
      <c r="Q5651">
        <v>-12.2485694885254</v>
      </c>
      <c r="R5651">
        <v>1.28951871395111</v>
      </c>
      <c r="S5651">
        <v>387</v>
      </c>
      <c r="T5651">
        <v>22.537695993986102</v>
      </c>
      <c r="U5651">
        <v>4.1152868270873997</v>
      </c>
      <c r="V5651">
        <v>73.527259826660199</v>
      </c>
      <c r="W5651">
        <v>99.780799865722699</v>
      </c>
      <c r="X5651">
        <v>0.94957983493804898</v>
      </c>
      <c r="Y5651">
        <v>12289</v>
      </c>
    </row>
    <row r="5652" spans="1:25" x14ac:dyDescent="0.25">
      <c r="A5652" t="s">
        <v>81</v>
      </c>
      <c r="B5652" t="s">
        <v>41</v>
      </c>
      <c r="C5652" s="7" t="s">
        <v>86</v>
      </c>
      <c r="D5652" s="58" t="s">
        <v>89</v>
      </c>
      <c r="E5652" s="7">
        <v>41123</v>
      </c>
      <c r="F5652">
        <v>11</v>
      </c>
      <c r="G5652">
        <v>125.961990356445</v>
      </c>
      <c r="H5652">
        <v>131.78271484375</v>
      </c>
      <c r="I5652">
        <v>-5.8207206726074201</v>
      </c>
      <c r="J5652">
        <v>-4.62101362645626E-2</v>
      </c>
      <c r="K5652">
        <v>75.079887390136705</v>
      </c>
      <c r="L5652">
        <v>-11.2738933563232</v>
      </c>
      <c r="M5652">
        <v>-8.0521144866943395</v>
      </c>
      <c r="N5652">
        <v>-5.8207206726074201</v>
      </c>
      <c r="O5652">
        <v>-3.58932685852051</v>
      </c>
      <c r="P5652">
        <v>-0.36754834651946999</v>
      </c>
      <c r="Q5652">
        <v>-12.8197917938232</v>
      </c>
      <c r="R5652">
        <v>1.17835021018982</v>
      </c>
      <c r="S5652">
        <v>387</v>
      </c>
      <c r="T5652">
        <v>23.902677505422599</v>
      </c>
      <c r="U5652">
        <v>4.2551331520080602</v>
      </c>
      <c r="V5652">
        <v>73.527259826660199</v>
      </c>
      <c r="W5652">
        <v>99.780799865722699</v>
      </c>
      <c r="X5652">
        <v>0.94571983814239502</v>
      </c>
      <c r="Y5652">
        <v>12289</v>
      </c>
    </row>
    <row r="5653" spans="1:25" x14ac:dyDescent="0.25">
      <c r="A5653" t="s">
        <v>81</v>
      </c>
      <c r="B5653" t="s">
        <v>41</v>
      </c>
      <c r="C5653" s="7" t="s">
        <v>86</v>
      </c>
      <c r="D5653" s="58" t="s">
        <v>89</v>
      </c>
      <c r="E5653" s="7">
        <v>41123</v>
      </c>
      <c r="F5653">
        <v>12</v>
      </c>
      <c r="G5653">
        <v>129.657791137695</v>
      </c>
      <c r="H5653">
        <v>133.88214111328099</v>
      </c>
      <c r="I5653">
        <v>-4.2243547439575204</v>
      </c>
      <c r="J5653">
        <v>-3.2580804079771E-2</v>
      </c>
      <c r="K5653">
        <v>78.953010559082003</v>
      </c>
      <c r="L5653">
        <v>-9.1424617767334002</v>
      </c>
      <c r="M5653">
        <v>-6.2368040084838903</v>
      </c>
      <c r="N5653">
        <v>-4.2243547439575204</v>
      </c>
      <c r="O5653">
        <v>-2.2119057178497301</v>
      </c>
      <c r="P5653">
        <v>0.69375157356262196</v>
      </c>
      <c r="Q5653">
        <v>-10.5366764068604</v>
      </c>
      <c r="R5653">
        <v>2.0879664421081499</v>
      </c>
      <c r="S5653">
        <v>387</v>
      </c>
      <c r="T5653">
        <v>19.628065428985501</v>
      </c>
      <c r="U5653">
        <v>3.8376188278198202</v>
      </c>
      <c r="V5653">
        <v>73.527259826660199</v>
      </c>
      <c r="W5653">
        <v>99.780799865722699</v>
      </c>
      <c r="X5653">
        <v>0.95161622762680098</v>
      </c>
      <c r="Y5653">
        <v>12289</v>
      </c>
    </row>
    <row r="5654" spans="1:25" x14ac:dyDescent="0.25">
      <c r="A5654" t="s">
        <v>81</v>
      </c>
      <c r="B5654" t="s">
        <v>41</v>
      </c>
      <c r="C5654" s="7" t="s">
        <v>86</v>
      </c>
      <c r="D5654" s="58" t="s">
        <v>89</v>
      </c>
      <c r="E5654" s="7">
        <v>41123</v>
      </c>
      <c r="F5654">
        <v>13</v>
      </c>
      <c r="G5654">
        <v>121.631706237793</v>
      </c>
      <c r="H5654">
        <v>127.353469848633</v>
      </c>
      <c r="I5654">
        <v>-5.7217659950256303</v>
      </c>
      <c r="J5654">
        <v>-4.7041732817888302E-2</v>
      </c>
      <c r="K5654">
        <v>82.371238708496094</v>
      </c>
      <c r="L5654">
        <v>-10.5186653137207</v>
      </c>
      <c r="M5654">
        <v>-7.6846184730529803</v>
      </c>
      <c r="N5654">
        <v>-5.7217659950256303</v>
      </c>
      <c r="O5654">
        <v>-3.7589142322540301</v>
      </c>
      <c r="P5654">
        <v>-0.92486745119094804</v>
      </c>
      <c r="Q5654">
        <v>-11.8785190582275</v>
      </c>
      <c r="R5654">
        <v>0.43498668074607799</v>
      </c>
      <c r="S5654">
        <v>387</v>
      </c>
      <c r="T5654">
        <v>19.096366931395799</v>
      </c>
      <c r="U5654">
        <v>3.7430398464202899</v>
      </c>
      <c r="V5654">
        <v>73.527259826660199</v>
      </c>
      <c r="W5654">
        <v>99.780799865722699</v>
      </c>
      <c r="X5654">
        <v>0.95243757963180498</v>
      </c>
      <c r="Y5654">
        <v>12289</v>
      </c>
    </row>
    <row r="5655" spans="1:25" x14ac:dyDescent="0.25">
      <c r="A5655" t="s">
        <v>81</v>
      </c>
      <c r="B5655" t="s">
        <v>41</v>
      </c>
      <c r="C5655" s="7" t="s">
        <v>86</v>
      </c>
      <c r="D5655" s="58" t="s">
        <v>89</v>
      </c>
      <c r="E5655" s="7">
        <v>41123</v>
      </c>
      <c r="F5655">
        <v>14</v>
      </c>
      <c r="G5655">
        <v>122.77483367919901</v>
      </c>
      <c r="H5655">
        <v>125.64372253418</v>
      </c>
      <c r="I5655">
        <v>-2.8688888549804701</v>
      </c>
      <c r="J5655">
        <v>-2.3367075249552699E-2</v>
      </c>
      <c r="K5655">
        <v>85.184211730957003</v>
      </c>
      <c r="L5655">
        <v>-7.0562438964843803</v>
      </c>
      <c r="M5655">
        <v>-4.5823202133178702</v>
      </c>
      <c r="N5655">
        <v>-2.8688888549804701</v>
      </c>
      <c r="O5655">
        <v>-1.15545725822449</v>
      </c>
      <c r="P5655">
        <v>1.31846582889557</v>
      </c>
      <c r="Q5655">
        <v>-8.2433004379272496</v>
      </c>
      <c r="R5655">
        <v>2.5055227279663099</v>
      </c>
      <c r="S5655">
        <v>387</v>
      </c>
      <c r="T5655">
        <v>14.8068289547896</v>
      </c>
      <c r="U5655">
        <v>3.2674102783203098</v>
      </c>
      <c r="V5655">
        <v>73.527259826660199</v>
      </c>
      <c r="W5655">
        <v>99.780799865722699</v>
      </c>
      <c r="X5655">
        <v>0.951443672180176</v>
      </c>
      <c r="Y5655">
        <v>12288</v>
      </c>
    </row>
    <row r="5656" spans="1:25" x14ac:dyDescent="0.25">
      <c r="A5656" t="s">
        <v>81</v>
      </c>
      <c r="B5656" t="s">
        <v>41</v>
      </c>
      <c r="C5656" s="7" t="s">
        <v>86</v>
      </c>
      <c r="D5656" s="58" t="s">
        <v>89</v>
      </c>
      <c r="E5656" s="7">
        <v>41123</v>
      </c>
      <c r="F5656">
        <v>15</v>
      </c>
      <c r="G5656">
        <v>115.532600402832</v>
      </c>
      <c r="H5656">
        <v>113.30925750732401</v>
      </c>
      <c r="I5656">
        <v>2.2233362197875999</v>
      </c>
      <c r="J5656">
        <v>1.92442312836647E-2</v>
      </c>
      <c r="K5656">
        <v>87.219924926757798</v>
      </c>
      <c r="L5656">
        <v>-1.74995648860931</v>
      </c>
      <c r="M5656">
        <v>0.59749704599380504</v>
      </c>
      <c r="N5656">
        <v>2.2233362197875999</v>
      </c>
      <c r="O5656">
        <v>3.8491752147674601</v>
      </c>
      <c r="P5656">
        <v>6.1966290473937997</v>
      </c>
      <c r="Q5656">
        <v>-2.8763298988342298</v>
      </c>
      <c r="R5656">
        <v>7.3230023384094203</v>
      </c>
      <c r="S5656">
        <v>387</v>
      </c>
      <c r="T5656">
        <v>14.165162519418301</v>
      </c>
      <c r="U5656">
        <v>3.1003766059875502</v>
      </c>
      <c r="V5656">
        <v>73.527259826660199</v>
      </c>
      <c r="W5656">
        <v>99.780799865722699</v>
      </c>
      <c r="X5656">
        <v>0.95026153326034501</v>
      </c>
      <c r="Y5656">
        <v>12289</v>
      </c>
    </row>
    <row r="5657" spans="1:25" x14ac:dyDescent="0.25">
      <c r="A5657" t="s">
        <v>81</v>
      </c>
      <c r="B5657" t="s">
        <v>41</v>
      </c>
      <c r="C5657" s="7" t="s">
        <v>86</v>
      </c>
      <c r="D5657" s="58" t="s">
        <v>89</v>
      </c>
      <c r="E5657" s="7">
        <v>41123</v>
      </c>
      <c r="F5657">
        <v>16</v>
      </c>
      <c r="G5657">
        <v>99.263023376464801</v>
      </c>
      <c r="H5657">
        <v>102.955238342285</v>
      </c>
      <c r="I5657">
        <v>-3.69221711158752</v>
      </c>
      <c r="J5657">
        <v>-3.7196300923824303E-2</v>
      </c>
      <c r="K5657">
        <v>88.516914367675795</v>
      </c>
      <c r="L5657">
        <v>-7.8381104469299299</v>
      </c>
      <c r="M5657">
        <v>-5.3886833190918004</v>
      </c>
      <c r="N5657">
        <v>-3.69221711158752</v>
      </c>
      <c r="O5657">
        <v>-1.9957511425018299</v>
      </c>
      <c r="P5657">
        <v>0.45367631316184998</v>
      </c>
      <c r="Q5657">
        <v>-9.0134134292602504</v>
      </c>
      <c r="R5657">
        <v>1.62897956371307</v>
      </c>
      <c r="S5657">
        <v>387</v>
      </c>
      <c r="T5657">
        <v>15.9921418490111</v>
      </c>
      <c r="U5657">
        <v>3.23505783081055</v>
      </c>
      <c r="V5657">
        <v>73.527259826660199</v>
      </c>
      <c r="W5657">
        <v>99.780799865722699</v>
      </c>
      <c r="X5657">
        <v>0.954703688621521</v>
      </c>
      <c r="Y5657">
        <v>12289</v>
      </c>
    </row>
    <row r="5658" spans="1:25" x14ac:dyDescent="0.25">
      <c r="A5658" t="s">
        <v>81</v>
      </c>
      <c r="B5658" t="s">
        <v>41</v>
      </c>
      <c r="C5658" s="7" t="s">
        <v>86</v>
      </c>
      <c r="D5658" s="58" t="s">
        <v>89</v>
      </c>
      <c r="E5658" s="7">
        <v>41123</v>
      </c>
      <c r="F5658">
        <v>17</v>
      </c>
      <c r="G5658">
        <v>88.825592041015597</v>
      </c>
      <c r="H5658">
        <v>92.978309631347699</v>
      </c>
      <c r="I5658">
        <v>-4.1527185440063503</v>
      </c>
      <c r="J5658">
        <v>-4.6751372516155201E-2</v>
      </c>
      <c r="K5658">
        <v>88.475563049316406</v>
      </c>
      <c r="L5658">
        <v>-7.7435741424560502</v>
      </c>
      <c r="M5658">
        <v>-5.6220674514770499</v>
      </c>
      <c r="N5658">
        <v>-4.1527185440063503</v>
      </c>
      <c r="O5658">
        <v>-2.6833696365356401</v>
      </c>
      <c r="P5658">
        <v>-0.56186300516128496</v>
      </c>
      <c r="Q5658">
        <v>-8.7615308761596697</v>
      </c>
      <c r="R5658">
        <v>0.45609465241432201</v>
      </c>
      <c r="S5658">
        <v>387</v>
      </c>
      <c r="T5658">
        <v>12.3116853525453</v>
      </c>
      <c r="U5658">
        <v>2.8019592761993399</v>
      </c>
      <c r="V5658">
        <v>73.527259826660199</v>
      </c>
      <c r="W5658">
        <v>99.780799865722699</v>
      </c>
      <c r="X5658">
        <v>0.95952731370925903</v>
      </c>
      <c r="Y5658">
        <v>12289</v>
      </c>
    </row>
    <row r="5659" spans="1:25" x14ac:dyDescent="0.25">
      <c r="A5659" t="s">
        <v>81</v>
      </c>
      <c r="B5659" t="s">
        <v>41</v>
      </c>
      <c r="C5659" s="7" t="s">
        <v>86</v>
      </c>
      <c r="D5659" s="58" t="s">
        <v>89</v>
      </c>
      <c r="E5659" s="7">
        <v>41123</v>
      </c>
      <c r="F5659">
        <v>18</v>
      </c>
      <c r="G5659">
        <v>74.471519470214801</v>
      </c>
      <c r="H5659">
        <v>82.1717529296875</v>
      </c>
      <c r="I5659">
        <v>-7.70023441314697</v>
      </c>
      <c r="J5659">
        <v>-0.103398382663727</v>
      </c>
      <c r="K5659">
        <v>87.345863342285199</v>
      </c>
      <c r="L5659">
        <v>-11.669524192810099</v>
      </c>
      <c r="M5659">
        <v>-9.3244352340698207</v>
      </c>
      <c r="N5659">
        <v>-7.70023441314697</v>
      </c>
      <c r="O5659">
        <v>-6.0760335922241202</v>
      </c>
      <c r="P5659">
        <v>-3.73094534873962</v>
      </c>
      <c r="Q5659">
        <v>-12.794762611389199</v>
      </c>
      <c r="R5659">
        <v>-2.6057071685790998</v>
      </c>
      <c r="S5659">
        <v>387</v>
      </c>
      <c r="T5659">
        <v>15.471277581820001</v>
      </c>
      <c r="U5659">
        <v>3.0972526073455802</v>
      </c>
      <c r="V5659">
        <v>73.527259826660199</v>
      </c>
      <c r="W5659">
        <v>99.780799865722699</v>
      </c>
      <c r="X5659">
        <v>0.96109771728515603</v>
      </c>
      <c r="Y5659">
        <v>12289</v>
      </c>
    </row>
    <row r="5660" spans="1:25" x14ac:dyDescent="0.25">
      <c r="A5660" t="s">
        <v>81</v>
      </c>
      <c r="B5660" t="s">
        <v>41</v>
      </c>
      <c r="C5660" s="7" t="s">
        <v>86</v>
      </c>
      <c r="D5660" s="58" t="s">
        <v>89</v>
      </c>
      <c r="E5660" s="7">
        <v>41123</v>
      </c>
      <c r="F5660">
        <v>19</v>
      </c>
      <c r="G5660">
        <v>67.453758239746094</v>
      </c>
      <c r="H5660">
        <v>77.970596313476605</v>
      </c>
      <c r="I5660">
        <v>-10.5168342590332</v>
      </c>
      <c r="J5660">
        <v>-0.15591174364089999</v>
      </c>
      <c r="K5660">
        <v>84.71240234375</v>
      </c>
      <c r="L5660">
        <v>-13.890211105346699</v>
      </c>
      <c r="M5660">
        <v>-11.897192955017101</v>
      </c>
      <c r="N5660">
        <v>-10.5168342590332</v>
      </c>
      <c r="O5660">
        <v>-9.13647556304932</v>
      </c>
      <c r="P5660">
        <v>-7.1434578895568803</v>
      </c>
      <c r="Q5660">
        <v>-14.846515655517599</v>
      </c>
      <c r="R5660">
        <v>-6.1871519088745099</v>
      </c>
      <c r="S5660">
        <v>387</v>
      </c>
      <c r="T5660">
        <v>10.755081958760901</v>
      </c>
      <c r="U5660">
        <v>2.6322596073150599</v>
      </c>
      <c r="V5660">
        <v>73.527259826660199</v>
      </c>
      <c r="W5660">
        <v>99.780799865722699</v>
      </c>
      <c r="X5660">
        <v>0.94866085052490201</v>
      </c>
      <c r="Y5660">
        <v>12289</v>
      </c>
    </row>
    <row r="5661" spans="1:25" x14ac:dyDescent="0.25">
      <c r="A5661" t="s">
        <v>81</v>
      </c>
      <c r="B5661" t="s">
        <v>41</v>
      </c>
      <c r="C5661" s="7" t="s">
        <v>86</v>
      </c>
      <c r="D5661" s="58" t="s">
        <v>89</v>
      </c>
      <c r="E5661" s="7">
        <v>41123</v>
      </c>
      <c r="F5661">
        <v>20</v>
      </c>
      <c r="G5661">
        <v>63.9842338562012</v>
      </c>
      <c r="H5661">
        <v>71.277885437011705</v>
      </c>
      <c r="I5661">
        <v>-7.2936515808105504</v>
      </c>
      <c r="J5661">
        <v>-0.113991387188435</v>
      </c>
      <c r="K5661">
        <v>80.345863342285199</v>
      </c>
      <c r="L5661">
        <v>-10.6815900802612</v>
      </c>
      <c r="M5661">
        <v>-8.6799688339233398</v>
      </c>
      <c r="N5661">
        <v>-7.2936515808105504</v>
      </c>
      <c r="O5661">
        <v>-5.9073343276977504</v>
      </c>
      <c r="P5661">
        <v>-3.9057128429412802</v>
      </c>
      <c r="Q5661">
        <v>-11.6420240402222</v>
      </c>
      <c r="R5661">
        <v>-2.9452793598175</v>
      </c>
      <c r="S5661">
        <v>387</v>
      </c>
      <c r="T5661">
        <v>11.2055596550135</v>
      </c>
      <c r="U5661">
        <v>2.6436226367950399</v>
      </c>
      <c r="V5661">
        <v>73.527259826660199</v>
      </c>
      <c r="W5661">
        <v>99.780799865722699</v>
      </c>
      <c r="X5661">
        <v>0.94291853904724099</v>
      </c>
      <c r="Y5661">
        <v>12290</v>
      </c>
    </row>
    <row r="5662" spans="1:25" x14ac:dyDescent="0.25">
      <c r="A5662" t="s">
        <v>81</v>
      </c>
      <c r="B5662" t="s">
        <v>41</v>
      </c>
      <c r="C5662" s="7" t="s">
        <v>86</v>
      </c>
      <c r="D5662" s="58" t="s">
        <v>89</v>
      </c>
      <c r="E5662" s="7">
        <v>41123</v>
      </c>
      <c r="F5662">
        <v>21</v>
      </c>
      <c r="G5662">
        <v>62.6055908203125</v>
      </c>
      <c r="H5662">
        <v>68.042854309082003</v>
      </c>
      <c r="I5662">
        <v>-5.4372639656066903</v>
      </c>
      <c r="J5662">
        <v>-8.68494957685471E-2</v>
      </c>
      <c r="K5662">
        <v>75.492477416992202</v>
      </c>
      <c r="L5662">
        <v>-8.8356027603149396</v>
      </c>
      <c r="M5662">
        <v>-6.8278360366821298</v>
      </c>
      <c r="N5662">
        <v>-5.4372639656066903</v>
      </c>
      <c r="O5662">
        <v>-4.04669141769409</v>
      </c>
      <c r="P5662">
        <v>-2.0389254093170202</v>
      </c>
      <c r="Q5662">
        <v>-9.7989835739135707</v>
      </c>
      <c r="R5662">
        <v>-1.07554364204407</v>
      </c>
      <c r="S5662">
        <v>387</v>
      </c>
      <c r="T5662">
        <v>11.3178509119246</v>
      </c>
      <c r="U5662">
        <v>2.6517374515533398</v>
      </c>
      <c r="V5662">
        <v>73.527259826660199</v>
      </c>
      <c r="W5662">
        <v>99.780799865722699</v>
      </c>
      <c r="X5662">
        <v>0.93956923484802202</v>
      </c>
      <c r="Y5662">
        <v>12290</v>
      </c>
    </row>
    <row r="5663" spans="1:25" x14ac:dyDescent="0.25">
      <c r="A5663" t="s">
        <v>81</v>
      </c>
      <c r="B5663" t="s">
        <v>41</v>
      </c>
      <c r="C5663" s="7" t="s">
        <v>86</v>
      </c>
      <c r="D5663" s="58" t="s">
        <v>89</v>
      </c>
      <c r="E5663" s="7">
        <v>41123</v>
      </c>
      <c r="F5663">
        <v>22</v>
      </c>
      <c r="G5663">
        <v>60.677017211914098</v>
      </c>
      <c r="H5663">
        <v>65.7591552734375</v>
      </c>
      <c r="I5663">
        <v>-5.0821352005004901</v>
      </c>
      <c r="J5663">
        <v>-8.3757169544696794E-2</v>
      </c>
      <c r="K5663">
        <v>72.100563049316406</v>
      </c>
      <c r="L5663">
        <v>-8.5092897415161097</v>
      </c>
      <c r="M5663">
        <v>-6.4844989776611301</v>
      </c>
      <c r="N5663">
        <v>-5.0821352005004901</v>
      </c>
      <c r="O5663">
        <v>-3.6797714233398402</v>
      </c>
      <c r="P5663">
        <v>-1.6549810171127299</v>
      </c>
      <c r="Q5663">
        <v>-9.4808397293090803</v>
      </c>
      <c r="R5663">
        <v>-0.68343037366867099</v>
      </c>
      <c r="S5663">
        <v>387</v>
      </c>
      <c r="T5663">
        <v>11.475865752070399</v>
      </c>
      <c r="U5663">
        <v>2.67422270774841</v>
      </c>
      <c r="V5663">
        <v>73.527259826660199</v>
      </c>
      <c r="W5663">
        <v>99.780799865722699</v>
      </c>
      <c r="X5663">
        <v>0.93700480461120605</v>
      </c>
      <c r="Y5663">
        <v>12290</v>
      </c>
    </row>
    <row r="5664" spans="1:25" x14ac:dyDescent="0.25">
      <c r="A5664" t="s">
        <v>81</v>
      </c>
      <c r="B5664" t="s">
        <v>41</v>
      </c>
      <c r="C5664" s="7" t="s">
        <v>86</v>
      </c>
      <c r="D5664" s="58" t="s">
        <v>89</v>
      </c>
      <c r="E5664" s="7">
        <v>41123</v>
      </c>
      <c r="F5664">
        <v>23</v>
      </c>
      <c r="G5664">
        <v>55.660743713378899</v>
      </c>
      <c r="H5664">
        <v>62.096759796142599</v>
      </c>
      <c r="I5664">
        <v>-6.4360160827636701</v>
      </c>
      <c r="J5664">
        <v>-0.115629352629185</v>
      </c>
      <c r="K5664">
        <v>69.177635192871094</v>
      </c>
      <c r="L5664">
        <v>-10.342431068420399</v>
      </c>
      <c r="M5664">
        <v>-8.0344896316528303</v>
      </c>
      <c r="N5664">
        <v>-6.4360160827636701</v>
      </c>
      <c r="O5664">
        <v>-4.8375425338745099</v>
      </c>
      <c r="P5664">
        <v>-2.5296008586883501</v>
      </c>
      <c r="Q5664">
        <v>-11.4498453140259</v>
      </c>
      <c r="R5664">
        <v>-1.42218625545502</v>
      </c>
      <c r="S5664">
        <v>387</v>
      </c>
      <c r="T5664">
        <v>15.0136181454363</v>
      </c>
      <c r="U5664">
        <v>3.0481920242309601</v>
      </c>
      <c r="V5664">
        <v>73.527259826660199</v>
      </c>
      <c r="W5664">
        <v>99.780799865722699</v>
      </c>
      <c r="X5664">
        <v>0.92340618371963501</v>
      </c>
      <c r="Y5664">
        <v>12290</v>
      </c>
    </row>
    <row r="5665" spans="1:25" x14ac:dyDescent="0.25">
      <c r="A5665" t="s">
        <v>81</v>
      </c>
      <c r="B5665" t="s">
        <v>41</v>
      </c>
      <c r="C5665" s="7" t="s">
        <v>86</v>
      </c>
      <c r="D5665" s="58" t="s">
        <v>89</v>
      </c>
      <c r="E5665" s="7">
        <v>41123</v>
      </c>
      <c r="F5665">
        <v>24</v>
      </c>
      <c r="G5665">
        <v>53.585945129394503</v>
      </c>
      <c r="H5665">
        <v>58.890777587890597</v>
      </c>
      <c r="I5665">
        <v>-5.30483198165894</v>
      </c>
      <c r="J5665">
        <v>-9.8996698856353801E-2</v>
      </c>
      <c r="K5665">
        <v>68.742477416992202</v>
      </c>
      <c r="L5665">
        <v>-9.1313648223877006</v>
      </c>
      <c r="M5665">
        <v>-6.8706183433532697</v>
      </c>
      <c r="N5665">
        <v>-5.30483198165894</v>
      </c>
      <c r="O5665">
        <v>-3.7390456199646001</v>
      </c>
      <c r="P5665">
        <v>-1.47829878330231</v>
      </c>
      <c r="Q5665">
        <v>-10.2161350250244</v>
      </c>
      <c r="R5665">
        <v>-0.393529683351517</v>
      </c>
      <c r="S5665">
        <v>387</v>
      </c>
      <c r="T5665">
        <v>14.459144331758401</v>
      </c>
      <c r="U5665">
        <v>2.9858596324920699</v>
      </c>
      <c r="V5665">
        <v>73.527259826660199</v>
      </c>
      <c r="W5665">
        <v>99.780799865722699</v>
      </c>
      <c r="X5665">
        <v>0.91775965690612804</v>
      </c>
      <c r="Y5665">
        <v>12290</v>
      </c>
    </row>
    <row r="5666" spans="1:25" x14ac:dyDescent="0.25">
      <c r="A5666" t="s">
        <v>81</v>
      </c>
      <c r="B5666" t="s">
        <v>41</v>
      </c>
      <c r="C5666" s="7" t="s">
        <v>86</v>
      </c>
      <c r="D5666" s="58" t="s">
        <v>89</v>
      </c>
      <c r="E5666" s="7">
        <v>41129</v>
      </c>
      <c r="F5666">
        <v>1</v>
      </c>
      <c r="G5666">
        <v>60.205535888671903</v>
      </c>
      <c r="H5666">
        <v>57.129486083984403</v>
      </c>
      <c r="I5666">
        <v>3.07604932785034</v>
      </c>
      <c r="J5666">
        <v>5.1092468202114098E-2</v>
      </c>
      <c r="K5666">
        <v>66.645675659179702</v>
      </c>
      <c r="L5666">
        <v>8.4753476083278698E-2</v>
      </c>
      <c r="M5666">
        <v>1.8520354032516499</v>
      </c>
      <c r="N5666">
        <v>3.07604932785034</v>
      </c>
      <c r="O5666">
        <v>4.3000636100768999</v>
      </c>
      <c r="P5666">
        <v>6.0673451423645002</v>
      </c>
      <c r="Q5666">
        <v>-0.76323735713958696</v>
      </c>
      <c r="R5666">
        <v>6.9153361320495597</v>
      </c>
      <c r="S5666">
        <v>387</v>
      </c>
      <c r="T5666">
        <v>8.9687011806681802</v>
      </c>
      <c r="U5666">
        <v>2.3341205120086701</v>
      </c>
      <c r="V5666">
        <v>74.497451782226605</v>
      </c>
      <c r="W5666">
        <v>98.847824096679702</v>
      </c>
      <c r="X5666">
        <v>0.89093655347824097</v>
      </c>
      <c r="Y5666">
        <v>12288</v>
      </c>
    </row>
    <row r="5667" spans="1:25" x14ac:dyDescent="0.25">
      <c r="A5667" t="s">
        <v>81</v>
      </c>
      <c r="B5667" t="s">
        <v>41</v>
      </c>
      <c r="C5667" s="7" t="s">
        <v>86</v>
      </c>
      <c r="D5667" s="58" t="s">
        <v>89</v>
      </c>
      <c r="E5667" s="7">
        <v>41129</v>
      </c>
      <c r="F5667">
        <v>2</v>
      </c>
      <c r="G5667">
        <v>61.4356880187988</v>
      </c>
      <c r="H5667">
        <v>55.829830169677699</v>
      </c>
      <c r="I5667">
        <v>5.6058588027954102</v>
      </c>
      <c r="J5667">
        <v>9.1247595846652998E-2</v>
      </c>
      <c r="K5667">
        <v>65.637214660644503</v>
      </c>
      <c r="L5667">
        <v>2.1712985038757302</v>
      </c>
      <c r="M5667">
        <v>4.2004647254943803</v>
      </c>
      <c r="N5667">
        <v>5.6058588027954102</v>
      </c>
      <c r="O5667">
        <v>7.0112533569335902</v>
      </c>
      <c r="P5667">
        <v>9.0404195785522496</v>
      </c>
      <c r="Q5667">
        <v>1.19764840602875</v>
      </c>
      <c r="R5667">
        <v>10.014069557189901</v>
      </c>
      <c r="S5667">
        <v>387</v>
      </c>
      <c r="T5667">
        <v>11.9138852067321</v>
      </c>
      <c r="U5667">
        <v>2.6800017356872599</v>
      </c>
      <c r="V5667">
        <v>74.497451782226605</v>
      </c>
      <c r="W5667">
        <v>98.847824096679702</v>
      </c>
      <c r="X5667">
        <v>0.89261066913604703</v>
      </c>
      <c r="Y5667">
        <v>12289</v>
      </c>
    </row>
    <row r="5668" spans="1:25" x14ac:dyDescent="0.25">
      <c r="A5668" t="s">
        <v>81</v>
      </c>
      <c r="B5668" t="s">
        <v>41</v>
      </c>
      <c r="C5668" s="7" t="s">
        <v>86</v>
      </c>
      <c r="D5668" s="58" t="s">
        <v>89</v>
      </c>
      <c r="E5668" s="7">
        <v>41129</v>
      </c>
      <c r="F5668">
        <v>3</v>
      </c>
      <c r="G5668">
        <v>58.275344848632798</v>
      </c>
      <c r="H5668">
        <v>53.944515228271499</v>
      </c>
      <c r="I5668">
        <v>4.3308262825012198</v>
      </c>
      <c r="J5668">
        <v>7.4316613376140594E-2</v>
      </c>
      <c r="K5668">
        <v>64.611839294433594</v>
      </c>
      <c r="L5668">
        <v>1.0187529325485201</v>
      </c>
      <c r="M5668">
        <v>2.9755527973175</v>
      </c>
      <c r="N5668">
        <v>4.3308262825012198</v>
      </c>
      <c r="O5668">
        <v>5.6861000061035201</v>
      </c>
      <c r="P5668">
        <v>7.6428999900817898</v>
      </c>
      <c r="Q5668">
        <v>7.9826235771179199E-2</v>
      </c>
      <c r="R5668">
        <v>8.5818271636962908</v>
      </c>
      <c r="S5668">
        <v>387</v>
      </c>
      <c r="T5668">
        <v>11.085554193423</v>
      </c>
      <c r="U5668">
        <v>2.5844244956970202</v>
      </c>
      <c r="V5668">
        <v>74.497451782226605</v>
      </c>
      <c r="W5668">
        <v>98.847824096679702</v>
      </c>
      <c r="X5668">
        <v>0.89885669946670499</v>
      </c>
      <c r="Y5668">
        <v>12289</v>
      </c>
    </row>
    <row r="5669" spans="1:25" x14ac:dyDescent="0.25">
      <c r="A5669" t="s">
        <v>81</v>
      </c>
      <c r="B5669" t="s">
        <v>41</v>
      </c>
      <c r="C5669" s="7" t="s">
        <v>86</v>
      </c>
      <c r="D5669" s="58" t="s">
        <v>89</v>
      </c>
      <c r="E5669" s="7">
        <v>41129</v>
      </c>
      <c r="F5669">
        <v>4</v>
      </c>
      <c r="G5669">
        <v>56.137546539306598</v>
      </c>
      <c r="H5669">
        <v>52.5347900390625</v>
      </c>
      <c r="I5669">
        <v>3.6027579307556201</v>
      </c>
      <c r="J5669">
        <v>6.4177334308624295E-2</v>
      </c>
      <c r="K5669">
        <v>63.710525512695298</v>
      </c>
      <c r="L5669">
        <v>0.173086807131767</v>
      </c>
      <c r="M5669">
        <v>2.1993644237518302</v>
      </c>
      <c r="N5669">
        <v>3.6027579307556201</v>
      </c>
      <c r="O5669">
        <v>5.0061516761779803</v>
      </c>
      <c r="P5669">
        <v>7.0324287414550799</v>
      </c>
      <c r="Q5669">
        <v>-0.79917728900909402</v>
      </c>
      <c r="R5669">
        <v>8.0046930313110405</v>
      </c>
      <c r="S5669">
        <v>387</v>
      </c>
      <c r="T5669">
        <v>11.8209861800783</v>
      </c>
      <c r="U5669">
        <v>2.67618656158447</v>
      </c>
      <c r="V5669">
        <v>74.497451782226605</v>
      </c>
      <c r="W5669">
        <v>98.847824096679702</v>
      </c>
      <c r="X5669">
        <v>0.90194827318191495</v>
      </c>
      <c r="Y5669">
        <v>12289</v>
      </c>
    </row>
    <row r="5670" spans="1:25" x14ac:dyDescent="0.25">
      <c r="A5670" t="s">
        <v>81</v>
      </c>
      <c r="B5670" t="s">
        <v>41</v>
      </c>
      <c r="C5670" s="7" t="s">
        <v>86</v>
      </c>
      <c r="D5670" s="58" t="s">
        <v>89</v>
      </c>
      <c r="E5670" s="7">
        <v>41129</v>
      </c>
      <c r="F5670">
        <v>5</v>
      </c>
      <c r="G5670">
        <v>62.395538330078097</v>
      </c>
      <c r="H5670">
        <v>58.502822875976598</v>
      </c>
      <c r="I5670">
        <v>3.8927135467529301</v>
      </c>
      <c r="J5670">
        <v>6.2387689948081998E-2</v>
      </c>
      <c r="K5670">
        <v>63.045112609863303</v>
      </c>
      <c r="L5670">
        <v>0.119183287024498</v>
      </c>
      <c r="M5670">
        <v>2.3486156463622998</v>
      </c>
      <c r="N5670">
        <v>3.8927135467529301</v>
      </c>
      <c r="O5670">
        <v>5.4368114471435502</v>
      </c>
      <c r="P5670">
        <v>7.6662440299987802</v>
      </c>
      <c r="Q5670">
        <v>-0.95056015253067005</v>
      </c>
      <c r="R5670">
        <v>8.7359876632690394</v>
      </c>
      <c r="S5670">
        <v>387</v>
      </c>
      <c r="T5670">
        <v>13.582190132410499</v>
      </c>
      <c r="U5670">
        <v>2.9445013999939</v>
      </c>
      <c r="V5670">
        <v>74.497451782226605</v>
      </c>
      <c r="W5670">
        <v>98.847824096679702</v>
      </c>
      <c r="X5670">
        <v>0.89546763896942105</v>
      </c>
      <c r="Y5670">
        <v>12288</v>
      </c>
    </row>
    <row r="5671" spans="1:25" x14ac:dyDescent="0.25">
      <c r="A5671" t="s">
        <v>81</v>
      </c>
      <c r="B5671" t="s">
        <v>41</v>
      </c>
      <c r="C5671" s="7" t="s">
        <v>86</v>
      </c>
      <c r="D5671" s="58" t="s">
        <v>89</v>
      </c>
      <c r="E5671" s="7">
        <v>41129</v>
      </c>
      <c r="F5671">
        <v>6</v>
      </c>
      <c r="G5671">
        <v>75.935806274414105</v>
      </c>
      <c r="H5671">
        <v>73.211044311523395</v>
      </c>
      <c r="I5671">
        <v>2.7247555255889901</v>
      </c>
      <c r="J5671">
        <v>3.5882353782653802E-2</v>
      </c>
      <c r="K5671">
        <v>62.041355133056598</v>
      </c>
      <c r="L5671">
        <v>-1.2059125900268599</v>
      </c>
      <c r="M5671">
        <v>1.1163579225540201</v>
      </c>
      <c r="N5671">
        <v>2.7247555255889901</v>
      </c>
      <c r="O5671">
        <v>4.3331527709960902</v>
      </c>
      <c r="P5671">
        <v>6.6554231643676802</v>
      </c>
      <c r="Q5671">
        <v>-2.32020235061646</v>
      </c>
      <c r="R5671">
        <v>7.76971340179443</v>
      </c>
      <c r="S5671">
        <v>387</v>
      </c>
      <c r="T5671">
        <v>13.728181420509699</v>
      </c>
      <c r="U5671">
        <v>3.06711649894714</v>
      </c>
      <c r="V5671">
        <v>74.497451782226605</v>
      </c>
      <c r="W5671">
        <v>98.847824096679702</v>
      </c>
      <c r="X5671">
        <v>0.91477710008621205</v>
      </c>
      <c r="Y5671">
        <v>12289</v>
      </c>
    </row>
    <row r="5672" spans="1:25" x14ac:dyDescent="0.25">
      <c r="A5672" t="s">
        <v>81</v>
      </c>
      <c r="B5672" t="s">
        <v>41</v>
      </c>
      <c r="C5672" s="7" t="s">
        <v>86</v>
      </c>
      <c r="D5672" s="58" t="s">
        <v>89</v>
      </c>
      <c r="E5672" s="7">
        <v>41129</v>
      </c>
      <c r="F5672">
        <v>7</v>
      </c>
      <c r="G5672">
        <v>95.869598388671903</v>
      </c>
      <c r="H5672">
        <v>99.276832580566406</v>
      </c>
      <c r="I5672">
        <v>-3.4072318077087398</v>
      </c>
      <c r="J5672">
        <v>-3.5540275275707203E-2</v>
      </c>
      <c r="K5672">
        <v>61.800750732421903</v>
      </c>
      <c r="L5672">
        <v>-7.3048849105834996</v>
      </c>
      <c r="M5672">
        <v>-5.0021195411682102</v>
      </c>
      <c r="N5672">
        <v>-3.4072318077087398</v>
      </c>
      <c r="O5672">
        <v>-1.8123437166214</v>
      </c>
      <c r="P5672">
        <v>0.49042123556137102</v>
      </c>
      <c r="Q5672">
        <v>-8.4098148345947301</v>
      </c>
      <c r="R5672">
        <v>1.5953516960144001</v>
      </c>
      <c r="S5672">
        <v>387</v>
      </c>
      <c r="T5672">
        <v>12.186346376242099</v>
      </c>
      <c r="U5672">
        <v>3.0413548946380602</v>
      </c>
      <c r="V5672">
        <v>74.497451782226605</v>
      </c>
      <c r="W5672">
        <v>98.847824096679702</v>
      </c>
      <c r="X5672">
        <v>0.93856006860732999</v>
      </c>
      <c r="Y5672">
        <v>12288</v>
      </c>
    </row>
    <row r="5673" spans="1:25" x14ac:dyDescent="0.25">
      <c r="A5673" t="s">
        <v>81</v>
      </c>
      <c r="B5673" t="s">
        <v>41</v>
      </c>
      <c r="C5673" s="7" t="s">
        <v>86</v>
      </c>
      <c r="D5673" s="58" t="s">
        <v>89</v>
      </c>
      <c r="E5673" s="7">
        <v>41129</v>
      </c>
      <c r="F5673">
        <v>8</v>
      </c>
      <c r="G5673">
        <v>111.83390045166</v>
      </c>
      <c r="H5673">
        <v>115.63161468505901</v>
      </c>
      <c r="I5673">
        <v>-3.79772281646729</v>
      </c>
      <c r="J5673">
        <v>-3.3958602696657202E-2</v>
      </c>
      <c r="K5673">
        <v>63.878761291503899</v>
      </c>
      <c r="L5673">
        <v>-7.9427118301391602</v>
      </c>
      <c r="M5673">
        <v>-5.4938187599182102</v>
      </c>
      <c r="N5673">
        <v>-3.79772281646729</v>
      </c>
      <c r="O5673">
        <v>-2.1016271114349401</v>
      </c>
      <c r="P5673">
        <v>0.34726572036743197</v>
      </c>
      <c r="Q5673">
        <v>-9.1177577972412092</v>
      </c>
      <c r="R5673">
        <v>1.5223124027252199</v>
      </c>
      <c r="S5673">
        <v>387</v>
      </c>
      <c r="T5673">
        <v>13.572298159037899</v>
      </c>
      <c r="U5673">
        <v>3.2343518733978298</v>
      </c>
      <c r="V5673">
        <v>74.497451782226605</v>
      </c>
      <c r="W5673">
        <v>98.847824096679702</v>
      </c>
      <c r="X5673">
        <v>0.94370001554489102</v>
      </c>
      <c r="Y5673">
        <v>12289</v>
      </c>
    </row>
    <row r="5674" spans="1:25" x14ac:dyDescent="0.25">
      <c r="A5674" t="s">
        <v>81</v>
      </c>
      <c r="B5674" t="s">
        <v>41</v>
      </c>
      <c r="C5674" s="7" t="s">
        <v>86</v>
      </c>
      <c r="D5674" s="58" t="s">
        <v>89</v>
      </c>
      <c r="E5674" s="7">
        <v>41129</v>
      </c>
      <c r="F5674">
        <v>9</v>
      </c>
      <c r="G5674">
        <v>119.736686706543</v>
      </c>
      <c r="H5674">
        <v>124.395629882813</v>
      </c>
      <c r="I5674">
        <v>-4.6589455604553196</v>
      </c>
      <c r="J5674">
        <v>-3.8909927010536201E-2</v>
      </c>
      <c r="K5674">
        <v>67.425750732421903</v>
      </c>
      <c r="L5674">
        <v>-8.7321624755859393</v>
      </c>
      <c r="M5674">
        <v>-6.3256726264953604</v>
      </c>
      <c r="N5674">
        <v>-4.6589455604553196</v>
      </c>
      <c r="O5674">
        <v>-2.9922184944152801</v>
      </c>
      <c r="P5674">
        <v>-0.58572912216186501</v>
      </c>
      <c r="Q5674">
        <v>-9.8868627548217791</v>
      </c>
      <c r="R5674">
        <v>0.56897115707397505</v>
      </c>
      <c r="S5674">
        <v>387</v>
      </c>
      <c r="T5674">
        <v>13.132220372128799</v>
      </c>
      <c r="U5674">
        <v>3.1783478260040301</v>
      </c>
      <c r="V5674">
        <v>74.497451782226605</v>
      </c>
      <c r="W5674">
        <v>98.847824096679702</v>
      </c>
      <c r="X5674">
        <v>0.94142156839370705</v>
      </c>
      <c r="Y5674">
        <v>12289</v>
      </c>
    </row>
    <row r="5675" spans="1:25" x14ac:dyDescent="0.25">
      <c r="A5675" t="s">
        <v>81</v>
      </c>
      <c r="B5675" t="s">
        <v>41</v>
      </c>
      <c r="C5675" s="7" t="s">
        <v>86</v>
      </c>
      <c r="D5675" s="58" t="s">
        <v>89</v>
      </c>
      <c r="E5675" s="7">
        <v>41129</v>
      </c>
      <c r="F5675">
        <v>10</v>
      </c>
      <c r="G5675">
        <v>126.94955444335901</v>
      </c>
      <c r="H5675">
        <v>131.43736267089801</v>
      </c>
      <c r="I5675">
        <v>-4.4878101348876998</v>
      </c>
      <c r="J5675">
        <v>-3.5351131111383403E-2</v>
      </c>
      <c r="K5675">
        <v>71.612785339355497</v>
      </c>
      <c r="L5675">
        <v>-9.10321044921875</v>
      </c>
      <c r="M5675">
        <v>-6.3763942718505904</v>
      </c>
      <c r="N5675">
        <v>-4.4878101348876998</v>
      </c>
      <c r="O5675">
        <v>-2.59922575950623</v>
      </c>
      <c r="P5675">
        <v>0.12759011983871499</v>
      </c>
      <c r="Q5675">
        <v>-10.4116125106812</v>
      </c>
      <c r="R5675">
        <v>1.43599200248718</v>
      </c>
      <c r="S5675">
        <v>387</v>
      </c>
      <c r="T5675">
        <v>17.008078219820199</v>
      </c>
      <c r="U5675">
        <v>3.6014161109924299</v>
      </c>
      <c r="V5675">
        <v>74.497451782226605</v>
      </c>
      <c r="W5675">
        <v>98.847824096679702</v>
      </c>
      <c r="X5675">
        <v>0.94957983493804898</v>
      </c>
      <c r="Y5675">
        <v>12289</v>
      </c>
    </row>
    <row r="5676" spans="1:25" x14ac:dyDescent="0.25">
      <c r="A5676" t="s">
        <v>81</v>
      </c>
      <c r="B5676" t="s">
        <v>41</v>
      </c>
      <c r="C5676" s="7" t="s">
        <v>86</v>
      </c>
      <c r="D5676" s="58" t="s">
        <v>89</v>
      </c>
      <c r="E5676" s="7">
        <v>41129</v>
      </c>
      <c r="F5676">
        <v>11</v>
      </c>
      <c r="G5676">
        <v>135.61592102050801</v>
      </c>
      <c r="H5676">
        <v>139.99717712402301</v>
      </c>
      <c r="I5676">
        <v>-4.3812522888183603</v>
      </c>
      <c r="J5676">
        <v>-3.2306328415870701E-2</v>
      </c>
      <c r="K5676">
        <v>75.317672729492202</v>
      </c>
      <c r="L5676">
        <v>-9.2643966674804705</v>
      </c>
      <c r="M5676">
        <v>-6.37939500808716</v>
      </c>
      <c r="N5676">
        <v>-4.3812522888183603</v>
      </c>
      <c r="O5676">
        <v>-2.3831090927124001</v>
      </c>
      <c r="P5676">
        <v>0.50189208984375</v>
      </c>
      <c r="Q5676">
        <v>-10.648699760436999</v>
      </c>
      <c r="R5676">
        <v>1.8861955404281601</v>
      </c>
      <c r="S5676">
        <v>387</v>
      </c>
      <c r="T5676">
        <v>18.912306540765101</v>
      </c>
      <c r="U5676">
        <v>3.8103377819061302</v>
      </c>
      <c r="V5676">
        <v>74.497451782226605</v>
      </c>
      <c r="W5676">
        <v>98.847824096679702</v>
      </c>
      <c r="X5676">
        <v>0.94571983814239502</v>
      </c>
      <c r="Y5676">
        <v>12289</v>
      </c>
    </row>
    <row r="5677" spans="1:25" x14ac:dyDescent="0.25">
      <c r="A5677" t="s">
        <v>81</v>
      </c>
      <c r="B5677" t="s">
        <v>41</v>
      </c>
      <c r="C5677" s="7" t="s">
        <v>86</v>
      </c>
      <c r="D5677" s="58" t="s">
        <v>89</v>
      </c>
      <c r="E5677" s="7">
        <v>41129</v>
      </c>
      <c r="F5677">
        <v>12</v>
      </c>
      <c r="G5677">
        <v>146.01028442382801</v>
      </c>
      <c r="H5677">
        <v>141.14785766601599</v>
      </c>
      <c r="I5677">
        <v>4.8624310493469203</v>
      </c>
      <c r="J5677">
        <v>3.3301975578069701E-2</v>
      </c>
      <c r="K5677">
        <v>78.958648681640597</v>
      </c>
      <c r="L5677">
        <v>-0.35595098137855502</v>
      </c>
      <c r="M5677">
        <v>2.72711133956909</v>
      </c>
      <c r="N5677">
        <v>4.8624310493469203</v>
      </c>
      <c r="O5677">
        <v>6.9977507591247603</v>
      </c>
      <c r="P5677">
        <v>10.080813407897899</v>
      </c>
      <c r="Q5677">
        <v>-1.8352898359298699</v>
      </c>
      <c r="R5677">
        <v>11.560152053833001</v>
      </c>
      <c r="S5677">
        <v>387</v>
      </c>
      <c r="T5677">
        <v>22.116276452838999</v>
      </c>
      <c r="U5677">
        <v>4.0719251632690403</v>
      </c>
      <c r="V5677">
        <v>74.497451782226605</v>
      </c>
      <c r="W5677">
        <v>98.847824096679702</v>
      </c>
      <c r="X5677">
        <v>0.95161622762680098</v>
      </c>
      <c r="Y5677">
        <v>12289</v>
      </c>
    </row>
    <row r="5678" spans="1:25" x14ac:dyDescent="0.25">
      <c r="A5678" t="s">
        <v>81</v>
      </c>
      <c r="B5678" t="s">
        <v>41</v>
      </c>
      <c r="C5678" s="7" t="s">
        <v>86</v>
      </c>
      <c r="D5678" s="58" t="s">
        <v>89</v>
      </c>
      <c r="E5678" s="7">
        <v>41129</v>
      </c>
      <c r="F5678">
        <v>13</v>
      </c>
      <c r="G5678">
        <v>137.09590148925801</v>
      </c>
      <c r="H5678">
        <v>137.228759765625</v>
      </c>
      <c r="I5678">
        <v>-0.13285563886165599</v>
      </c>
      <c r="J5678">
        <v>-9.6907088300213196E-4</v>
      </c>
      <c r="K5678">
        <v>82.546051025390597</v>
      </c>
      <c r="L5678">
        <v>-4.9751935005187997</v>
      </c>
      <c r="M5678">
        <v>-2.11430096626282</v>
      </c>
      <c r="N5678">
        <v>-0.13285563886165599</v>
      </c>
      <c r="O5678">
        <v>1.84858965873718</v>
      </c>
      <c r="P5678">
        <v>4.7094821929931596</v>
      </c>
      <c r="Q5678">
        <v>-6.3479290008544904</v>
      </c>
      <c r="R5678">
        <v>6.0822176933288601</v>
      </c>
      <c r="S5678">
        <v>387</v>
      </c>
      <c r="T5678">
        <v>19.381042836857699</v>
      </c>
      <c r="U5678">
        <v>3.7784962654113801</v>
      </c>
      <c r="V5678">
        <v>74.497451782226605</v>
      </c>
      <c r="W5678">
        <v>98.847824096679702</v>
      </c>
      <c r="X5678">
        <v>0.95243757963180498</v>
      </c>
      <c r="Y5678">
        <v>12289</v>
      </c>
    </row>
    <row r="5679" spans="1:25" x14ac:dyDescent="0.25">
      <c r="A5679" t="s">
        <v>81</v>
      </c>
      <c r="B5679" t="s">
        <v>41</v>
      </c>
      <c r="C5679" s="7" t="s">
        <v>86</v>
      </c>
      <c r="D5679" s="58" t="s">
        <v>89</v>
      </c>
      <c r="E5679" s="7">
        <v>41129</v>
      </c>
      <c r="F5679">
        <v>14</v>
      </c>
      <c r="G5679">
        <v>138.31887817382801</v>
      </c>
      <c r="H5679">
        <v>136.77923583984401</v>
      </c>
      <c r="I5679">
        <v>1.53964555263519</v>
      </c>
      <c r="J5679">
        <v>1.11311310902238E-2</v>
      </c>
      <c r="K5679">
        <v>85.763160705566406</v>
      </c>
      <c r="L5679">
        <v>-2.97663497924805</v>
      </c>
      <c r="M5679">
        <v>-0.30837979912757901</v>
      </c>
      <c r="N5679">
        <v>1.53964555263519</v>
      </c>
      <c r="O5679">
        <v>3.3876709938049299</v>
      </c>
      <c r="P5679">
        <v>6.0559263229370099</v>
      </c>
      <c r="Q5679">
        <v>-4.2569379806518599</v>
      </c>
      <c r="R5679">
        <v>7.3362283706665004</v>
      </c>
      <c r="S5679">
        <v>387</v>
      </c>
      <c r="T5679">
        <v>17.064658078005799</v>
      </c>
      <c r="U5679">
        <v>3.5240724086761501</v>
      </c>
      <c r="V5679">
        <v>74.497451782226605</v>
      </c>
      <c r="W5679">
        <v>98.847824096679702</v>
      </c>
      <c r="X5679">
        <v>0.951443672180176</v>
      </c>
      <c r="Y5679">
        <v>12288</v>
      </c>
    </row>
    <row r="5680" spans="1:25" x14ac:dyDescent="0.25">
      <c r="A5680" t="s">
        <v>81</v>
      </c>
      <c r="B5680" t="s">
        <v>41</v>
      </c>
      <c r="C5680" s="7" t="s">
        <v>86</v>
      </c>
      <c r="D5680" s="58" t="s">
        <v>89</v>
      </c>
      <c r="E5680" s="7">
        <v>41129</v>
      </c>
      <c r="F5680">
        <v>15</v>
      </c>
      <c r="G5680">
        <v>130.67768859863301</v>
      </c>
      <c r="H5680">
        <v>123.57355499267599</v>
      </c>
      <c r="I5680">
        <v>7.1041374206543004</v>
      </c>
      <c r="J5680">
        <v>5.4363809525966603E-2</v>
      </c>
      <c r="K5680">
        <v>88.409774780273395</v>
      </c>
      <c r="L5680">
        <v>2.8170804977417001</v>
      </c>
      <c r="M5680">
        <v>5.3499083518981898</v>
      </c>
      <c r="N5680">
        <v>7.1041374206543004</v>
      </c>
      <c r="O5680">
        <v>8.8583660125732404</v>
      </c>
      <c r="P5680">
        <v>11.3911943435669</v>
      </c>
      <c r="Q5680">
        <v>1.6017594337463399</v>
      </c>
      <c r="R5680">
        <v>12.606514930725099</v>
      </c>
      <c r="S5680">
        <v>387</v>
      </c>
      <c r="T5680">
        <v>16.3770713801031</v>
      </c>
      <c r="U5680">
        <v>3.3452084064483598</v>
      </c>
      <c r="V5680">
        <v>74.497451782226605</v>
      </c>
      <c r="W5680">
        <v>98.847824096679702</v>
      </c>
      <c r="X5680">
        <v>0.95026153326034501</v>
      </c>
      <c r="Y5680">
        <v>12289</v>
      </c>
    </row>
    <row r="5681" spans="1:25" x14ac:dyDescent="0.25">
      <c r="A5681" t="s">
        <v>81</v>
      </c>
      <c r="B5681" t="s">
        <v>41</v>
      </c>
      <c r="C5681" s="7" t="s">
        <v>86</v>
      </c>
      <c r="D5681" s="58" t="s">
        <v>89</v>
      </c>
      <c r="E5681" s="7">
        <v>41129</v>
      </c>
      <c r="F5681">
        <v>16</v>
      </c>
      <c r="G5681">
        <v>118.761154174805</v>
      </c>
      <c r="H5681">
        <v>111.88787078857401</v>
      </c>
      <c r="I5681">
        <v>6.8732810020446804</v>
      </c>
      <c r="J5681">
        <v>5.7874828577041598E-2</v>
      </c>
      <c r="K5681">
        <v>90.067672729492202</v>
      </c>
      <c r="L5681">
        <v>2.6761100292205802</v>
      </c>
      <c r="M5681">
        <v>5.1558327674865696</v>
      </c>
      <c r="N5681">
        <v>6.8732810020446804</v>
      </c>
      <c r="O5681">
        <v>8.5907297134399396</v>
      </c>
      <c r="P5681">
        <v>11.070451736450201</v>
      </c>
      <c r="Q5681">
        <v>1.4862704277038601</v>
      </c>
      <c r="R5681">
        <v>12.260292053222701</v>
      </c>
      <c r="S5681">
        <v>387</v>
      </c>
      <c r="T5681">
        <v>16.405860106364301</v>
      </c>
      <c r="U5681">
        <v>3.2750699520111102</v>
      </c>
      <c r="V5681">
        <v>74.497451782226605</v>
      </c>
      <c r="W5681">
        <v>98.847824096679702</v>
      </c>
      <c r="X5681">
        <v>0.954703688621521</v>
      </c>
      <c r="Y5681">
        <v>12289</v>
      </c>
    </row>
    <row r="5682" spans="1:25" x14ac:dyDescent="0.25">
      <c r="A5682" t="s">
        <v>81</v>
      </c>
      <c r="B5682" t="s">
        <v>41</v>
      </c>
      <c r="C5682" s="7" t="s">
        <v>86</v>
      </c>
      <c r="D5682" s="58" t="s">
        <v>89</v>
      </c>
      <c r="E5682" s="7">
        <v>41129</v>
      </c>
      <c r="F5682">
        <v>17</v>
      </c>
      <c r="G5682">
        <v>105.871658325195</v>
      </c>
      <c r="H5682">
        <v>98.234069824218807</v>
      </c>
      <c r="I5682">
        <v>7.6375899314880398</v>
      </c>
      <c r="J5682">
        <v>7.2140082716941806E-2</v>
      </c>
      <c r="K5682">
        <v>90.397560119628906</v>
      </c>
      <c r="L5682">
        <v>3.7033398151397701</v>
      </c>
      <c r="M5682">
        <v>6.0277266502380398</v>
      </c>
      <c r="N5682">
        <v>7.6375899314880398</v>
      </c>
      <c r="O5682">
        <v>9.2474527359008807</v>
      </c>
      <c r="P5682">
        <v>11.571840286254901</v>
      </c>
      <c r="Q5682">
        <v>2.58803462982178</v>
      </c>
      <c r="R5682">
        <v>12.6871452331543</v>
      </c>
      <c r="S5682">
        <v>387</v>
      </c>
      <c r="T5682">
        <v>15.0549522043863</v>
      </c>
      <c r="U5682">
        <v>3.0699114799499498</v>
      </c>
      <c r="V5682">
        <v>74.497451782226605</v>
      </c>
      <c r="W5682">
        <v>98.847824096679702</v>
      </c>
      <c r="X5682">
        <v>0.95952731370925903</v>
      </c>
      <c r="Y5682">
        <v>12289</v>
      </c>
    </row>
    <row r="5683" spans="1:25" x14ac:dyDescent="0.25">
      <c r="A5683" t="s">
        <v>81</v>
      </c>
      <c r="B5683" t="s">
        <v>41</v>
      </c>
      <c r="C5683" s="7" t="s">
        <v>86</v>
      </c>
      <c r="D5683" s="58" t="s">
        <v>89</v>
      </c>
      <c r="E5683" s="7">
        <v>41129</v>
      </c>
      <c r="F5683">
        <v>18</v>
      </c>
      <c r="G5683">
        <v>91.706344604492202</v>
      </c>
      <c r="H5683">
        <v>83.949699401855497</v>
      </c>
      <c r="I5683">
        <v>7.75665378570557</v>
      </c>
      <c r="J5683">
        <v>8.4581427276134505E-2</v>
      </c>
      <c r="K5683">
        <v>89.515975952148395</v>
      </c>
      <c r="L5683">
        <v>3.9896862506866499</v>
      </c>
      <c r="M5683">
        <v>6.2152414321899396</v>
      </c>
      <c r="N5683">
        <v>7.75665378570557</v>
      </c>
      <c r="O5683">
        <v>9.2980661392211896</v>
      </c>
      <c r="P5683">
        <v>11.5236215591431</v>
      </c>
      <c r="Q5683">
        <v>2.92180323600769</v>
      </c>
      <c r="R5683">
        <v>12.591504096984901</v>
      </c>
      <c r="S5683">
        <v>387</v>
      </c>
      <c r="T5683">
        <v>14.5050690233375</v>
      </c>
      <c r="U5683">
        <v>2.93938040733337</v>
      </c>
      <c r="V5683">
        <v>74.497451782226605</v>
      </c>
      <c r="W5683">
        <v>98.847824096679702</v>
      </c>
      <c r="X5683">
        <v>0.96109771728515603</v>
      </c>
      <c r="Y5683">
        <v>12289</v>
      </c>
    </row>
    <row r="5684" spans="1:25" x14ac:dyDescent="0.25">
      <c r="A5684" t="s">
        <v>81</v>
      </c>
      <c r="B5684" t="s">
        <v>41</v>
      </c>
      <c r="C5684" s="7" t="s">
        <v>86</v>
      </c>
      <c r="D5684" s="58" t="s">
        <v>89</v>
      </c>
      <c r="E5684" s="7">
        <v>41129</v>
      </c>
      <c r="F5684">
        <v>19</v>
      </c>
      <c r="G5684">
        <v>78.906417846679702</v>
      </c>
      <c r="H5684">
        <v>75.248008728027301</v>
      </c>
      <c r="I5684">
        <v>3.6584115028381299</v>
      </c>
      <c r="J5684">
        <v>4.6363927423954003E-2</v>
      </c>
      <c r="K5684">
        <v>87.166351318359403</v>
      </c>
      <c r="L5684">
        <v>4.3536093086004299E-2</v>
      </c>
      <c r="M5684">
        <v>2.1792337894439702</v>
      </c>
      <c r="N5684">
        <v>3.6584115028381299</v>
      </c>
      <c r="O5684">
        <v>5.1375889778137198</v>
      </c>
      <c r="P5684">
        <v>7.2732872962951696</v>
      </c>
      <c r="Q5684">
        <v>-0.98123085498809803</v>
      </c>
      <c r="R5684">
        <v>8.2980537414550799</v>
      </c>
      <c r="S5684">
        <v>387</v>
      </c>
      <c r="T5684">
        <v>13.1925377560179</v>
      </c>
      <c r="U5684">
        <v>2.8207023143768302</v>
      </c>
      <c r="V5684">
        <v>74.497451782226605</v>
      </c>
      <c r="W5684">
        <v>98.847824096679702</v>
      </c>
      <c r="X5684">
        <v>0.94866085052490201</v>
      </c>
      <c r="Y5684">
        <v>12289</v>
      </c>
    </row>
    <row r="5685" spans="1:25" x14ac:dyDescent="0.25">
      <c r="A5685" t="s">
        <v>81</v>
      </c>
      <c r="B5685" t="s">
        <v>41</v>
      </c>
      <c r="C5685" s="7" t="s">
        <v>86</v>
      </c>
      <c r="D5685" s="58" t="s">
        <v>89</v>
      </c>
      <c r="E5685" s="7">
        <v>41129</v>
      </c>
      <c r="F5685">
        <v>20</v>
      </c>
      <c r="G5685">
        <v>76.907630920410199</v>
      </c>
      <c r="H5685">
        <v>72.979270935058594</v>
      </c>
      <c r="I5685">
        <v>3.9283640384674099</v>
      </c>
      <c r="J5685">
        <v>5.1078986376523999E-2</v>
      </c>
      <c r="K5685">
        <v>83.421989440917997</v>
      </c>
      <c r="L5685">
        <v>2.3285878822207499E-2</v>
      </c>
      <c r="M5685">
        <v>2.33043766021729</v>
      </c>
      <c r="N5685">
        <v>3.9283640384674099</v>
      </c>
      <c r="O5685">
        <v>5.5262904167175302</v>
      </c>
      <c r="P5685">
        <v>7.8334417343139604</v>
      </c>
      <c r="Q5685">
        <v>-1.0837495326995901</v>
      </c>
      <c r="R5685">
        <v>8.9404773712158203</v>
      </c>
      <c r="S5685">
        <v>387</v>
      </c>
      <c r="T5685">
        <v>15.245415816577401</v>
      </c>
      <c r="U5685">
        <v>3.0471487045288099</v>
      </c>
      <c r="V5685">
        <v>74.497451782226605</v>
      </c>
      <c r="W5685">
        <v>98.847824096679702</v>
      </c>
      <c r="X5685">
        <v>0.94291853904724099</v>
      </c>
      <c r="Y5685">
        <v>12290</v>
      </c>
    </row>
    <row r="5686" spans="1:25" x14ac:dyDescent="0.25">
      <c r="A5686" t="s">
        <v>81</v>
      </c>
      <c r="B5686" t="s">
        <v>41</v>
      </c>
      <c r="C5686" s="7" t="s">
        <v>86</v>
      </c>
      <c r="D5686" s="58" t="s">
        <v>89</v>
      </c>
      <c r="E5686" s="7">
        <v>41129</v>
      </c>
      <c r="F5686">
        <v>21</v>
      </c>
      <c r="G5686">
        <v>74.922256469726605</v>
      </c>
      <c r="H5686">
        <v>71.373489379882798</v>
      </c>
      <c r="I5686">
        <v>3.5487694740295401</v>
      </c>
      <c r="J5686">
        <v>4.7366023063659703E-2</v>
      </c>
      <c r="K5686">
        <v>78.5281982421875</v>
      </c>
      <c r="L5686">
        <v>-0.41707757115364102</v>
      </c>
      <c r="M5686">
        <v>1.9259771108627299</v>
      </c>
      <c r="N5686">
        <v>3.5487694740295401</v>
      </c>
      <c r="O5686">
        <v>5.1715621948242196</v>
      </c>
      <c r="P5686">
        <v>7.5146164894104004</v>
      </c>
      <c r="Q5686">
        <v>-1.5413401126861599</v>
      </c>
      <c r="R5686">
        <v>8.6388788223266602</v>
      </c>
      <c r="S5686">
        <v>387</v>
      </c>
      <c r="T5686">
        <v>15.5864483456157</v>
      </c>
      <c r="U5686">
        <v>3.0945668220520002</v>
      </c>
      <c r="V5686">
        <v>74.497451782226605</v>
      </c>
      <c r="W5686">
        <v>98.847824096679702</v>
      </c>
      <c r="X5686">
        <v>0.93956923484802202</v>
      </c>
      <c r="Y5686">
        <v>12290</v>
      </c>
    </row>
    <row r="5687" spans="1:25" x14ac:dyDescent="0.25">
      <c r="A5687" t="s">
        <v>81</v>
      </c>
      <c r="B5687" t="s">
        <v>41</v>
      </c>
      <c r="C5687" s="7" t="s">
        <v>86</v>
      </c>
      <c r="D5687" s="58" t="s">
        <v>89</v>
      </c>
      <c r="E5687" s="7">
        <v>41129</v>
      </c>
      <c r="F5687">
        <v>22</v>
      </c>
      <c r="G5687">
        <v>73.629745483398395</v>
      </c>
      <c r="H5687">
        <v>67.614479064941406</v>
      </c>
      <c r="I5687">
        <v>6.0152606964111301</v>
      </c>
      <c r="J5687">
        <v>8.1696070730686202E-2</v>
      </c>
      <c r="K5687">
        <v>75.111839294433594</v>
      </c>
      <c r="L5687">
        <v>2.11757135391235</v>
      </c>
      <c r="M5687">
        <v>4.4203577041626003</v>
      </c>
      <c r="N5687">
        <v>6.0152606964111301</v>
      </c>
      <c r="O5687">
        <v>7.6101636886596697</v>
      </c>
      <c r="P5687">
        <v>9.9129505157470703</v>
      </c>
      <c r="Q5687">
        <v>1.0126304626464799</v>
      </c>
      <c r="R5687">
        <v>11.017890930175801</v>
      </c>
      <c r="S5687">
        <v>387</v>
      </c>
      <c r="T5687">
        <v>15.2953054499428</v>
      </c>
      <c r="U5687">
        <v>3.0413832664489702</v>
      </c>
      <c r="V5687">
        <v>74.497451782226605</v>
      </c>
      <c r="W5687">
        <v>98.847824096679702</v>
      </c>
      <c r="X5687">
        <v>0.93700480461120605</v>
      </c>
      <c r="Y5687">
        <v>12290</v>
      </c>
    </row>
    <row r="5688" spans="1:25" x14ac:dyDescent="0.25">
      <c r="A5688" t="s">
        <v>81</v>
      </c>
      <c r="B5688" t="s">
        <v>41</v>
      </c>
      <c r="C5688" s="7" t="s">
        <v>86</v>
      </c>
      <c r="D5688" s="58" t="s">
        <v>89</v>
      </c>
      <c r="E5688" s="7">
        <v>41129</v>
      </c>
      <c r="F5688">
        <v>23</v>
      </c>
      <c r="G5688">
        <v>71.076248168945298</v>
      </c>
      <c r="H5688">
        <v>63.664371490478501</v>
      </c>
      <c r="I5688">
        <v>7.4118790626525897</v>
      </c>
      <c r="J5688">
        <v>0.104280672967434</v>
      </c>
      <c r="K5688">
        <v>72.318611145019503</v>
      </c>
      <c r="L5688">
        <v>4.1383247375488299</v>
      </c>
      <c r="M5688">
        <v>6.0723671913146999</v>
      </c>
      <c r="N5688">
        <v>7.4118790626525897</v>
      </c>
      <c r="O5688">
        <v>8.7513904571533203</v>
      </c>
      <c r="P5688">
        <v>10.6854333877563</v>
      </c>
      <c r="Q5688">
        <v>3.2103173732757599</v>
      </c>
      <c r="R5688">
        <v>11.613440513610801</v>
      </c>
      <c r="S5688">
        <v>387</v>
      </c>
      <c r="T5688">
        <v>10.9691637911379</v>
      </c>
      <c r="U5688">
        <v>2.5543680191039999</v>
      </c>
      <c r="V5688">
        <v>74.497451782226605</v>
      </c>
      <c r="W5688">
        <v>98.847824096679702</v>
      </c>
      <c r="X5688">
        <v>0.92340618371963501</v>
      </c>
      <c r="Y5688">
        <v>12290</v>
      </c>
    </row>
    <row r="5689" spans="1:25" x14ac:dyDescent="0.25">
      <c r="A5689" t="s">
        <v>81</v>
      </c>
      <c r="B5689" t="s">
        <v>41</v>
      </c>
      <c r="C5689" s="7" t="s">
        <v>86</v>
      </c>
      <c r="D5689" s="58" t="s">
        <v>89</v>
      </c>
      <c r="E5689" s="7">
        <v>41129</v>
      </c>
      <c r="F5689">
        <v>24</v>
      </c>
      <c r="G5689">
        <v>67.182159423828097</v>
      </c>
      <c r="H5689">
        <v>60.6245727539063</v>
      </c>
      <c r="I5689">
        <v>6.5575923919677699</v>
      </c>
      <c r="J5689">
        <v>9.7609132528305095E-2</v>
      </c>
      <c r="K5689">
        <v>68.231201171875</v>
      </c>
      <c r="L5689">
        <v>3.3236639499664302</v>
      </c>
      <c r="M5689">
        <v>5.2342953681945801</v>
      </c>
      <c r="N5689">
        <v>6.5575923919677699</v>
      </c>
      <c r="O5689">
        <v>7.8808894157409703</v>
      </c>
      <c r="P5689">
        <v>9.7915210723877006</v>
      </c>
      <c r="Q5689">
        <v>2.4068903923034699</v>
      </c>
      <c r="R5689">
        <v>10.708294868469199</v>
      </c>
      <c r="S5689">
        <v>387</v>
      </c>
      <c r="T5689">
        <v>10.652584227628999</v>
      </c>
      <c r="U5689">
        <v>2.5234477519989</v>
      </c>
      <c r="V5689">
        <v>74.497451782226605</v>
      </c>
      <c r="W5689">
        <v>98.847824096679702</v>
      </c>
      <c r="X5689">
        <v>0.91775965690612804</v>
      </c>
      <c r="Y5689">
        <v>12290</v>
      </c>
    </row>
    <row r="5690" spans="1:25" x14ac:dyDescent="0.25">
      <c r="A5690" t="s">
        <v>81</v>
      </c>
      <c r="B5690" t="s">
        <v>41</v>
      </c>
      <c r="C5690" s="7" t="s">
        <v>86</v>
      </c>
      <c r="D5690" s="58" t="s">
        <v>89</v>
      </c>
      <c r="E5690" s="7">
        <v>41130</v>
      </c>
      <c r="F5690">
        <v>1</v>
      </c>
      <c r="G5690">
        <v>65.834381103515597</v>
      </c>
      <c r="H5690">
        <v>58.695121765136697</v>
      </c>
      <c r="I5690">
        <v>7.1392579078674299</v>
      </c>
      <c r="J5690">
        <v>0.10844269394874601</v>
      </c>
      <c r="K5690">
        <v>68.890037536621094</v>
      </c>
      <c r="L5690">
        <v>3.9334180355071999</v>
      </c>
      <c r="M5690">
        <v>5.82745409011841</v>
      </c>
      <c r="N5690">
        <v>7.1392579078674299</v>
      </c>
      <c r="O5690">
        <v>8.4510612487793004</v>
      </c>
      <c r="P5690">
        <v>10.3450975418091</v>
      </c>
      <c r="Q5690">
        <v>3.0246067047119101</v>
      </c>
      <c r="R5690">
        <v>11.253909111022899</v>
      </c>
      <c r="S5690">
        <v>387</v>
      </c>
      <c r="T5690">
        <v>10.512372797050901</v>
      </c>
      <c r="U5690">
        <v>2.5015301704406698</v>
      </c>
      <c r="V5690">
        <v>76.465133666992202</v>
      </c>
      <c r="W5690">
        <v>101.815216064453</v>
      </c>
      <c r="X5690">
        <v>0.89093655347824097</v>
      </c>
      <c r="Y5690">
        <v>12288</v>
      </c>
    </row>
    <row r="5691" spans="1:25" x14ac:dyDescent="0.25">
      <c r="A5691" t="s">
        <v>81</v>
      </c>
      <c r="B5691" t="s">
        <v>41</v>
      </c>
      <c r="C5691" s="7" t="s">
        <v>86</v>
      </c>
      <c r="D5691" s="58" t="s">
        <v>89</v>
      </c>
      <c r="E5691" s="7">
        <v>41130</v>
      </c>
      <c r="F5691">
        <v>2</v>
      </c>
      <c r="G5691">
        <v>64.390571594238295</v>
      </c>
      <c r="H5691">
        <v>56.516815185546903</v>
      </c>
      <c r="I5691">
        <v>7.8737630844116202</v>
      </c>
      <c r="J5691">
        <v>0.12228129804134399</v>
      </c>
      <c r="K5691">
        <v>67.785713195800795</v>
      </c>
      <c r="L5691">
        <v>4.6066403388977104</v>
      </c>
      <c r="M5691">
        <v>6.53688287734985</v>
      </c>
      <c r="N5691">
        <v>7.8737630844116202</v>
      </c>
      <c r="O5691">
        <v>9.2106428146362305</v>
      </c>
      <c r="P5691">
        <v>11.140886306762701</v>
      </c>
      <c r="Q5691">
        <v>3.6804566383361799</v>
      </c>
      <c r="R5691">
        <v>12.067069053649901</v>
      </c>
      <c r="S5691">
        <v>387</v>
      </c>
      <c r="T5691">
        <v>10.977745276695099</v>
      </c>
      <c r="U5691">
        <v>2.54934930801392</v>
      </c>
      <c r="V5691">
        <v>76.465133666992202</v>
      </c>
      <c r="W5691">
        <v>101.815216064453</v>
      </c>
      <c r="X5691">
        <v>0.89261066913604703</v>
      </c>
      <c r="Y5691">
        <v>12289</v>
      </c>
    </row>
    <row r="5692" spans="1:25" x14ac:dyDescent="0.25">
      <c r="A5692" t="s">
        <v>81</v>
      </c>
      <c r="B5692" t="s">
        <v>41</v>
      </c>
      <c r="C5692" s="7" t="s">
        <v>86</v>
      </c>
      <c r="D5692" s="58" t="s">
        <v>89</v>
      </c>
      <c r="E5692" s="7">
        <v>41130</v>
      </c>
      <c r="F5692">
        <v>3</v>
      </c>
      <c r="G5692">
        <v>59.567970275878899</v>
      </c>
      <c r="H5692">
        <v>53.214229583740199</v>
      </c>
      <c r="I5692">
        <v>6.35374212265015</v>
      </c>
      <c r="J5692">
        <v>0.106663726270199</v>
      </c>
      <c r="K5692">
        <v>66.640037536621094</v>
      </c>
      <c r="L5692">
        <v>3.3992152214050302</v>
      </c>
      <c r="M5692">
        <v>5.1447734832763699</v>
      </c>
      <c r="N5692">
        <v>6.35374212265015</v>
      </c>
      <c r="O5692">
        <v>7.5627107620239302</v>
      </c>
      <c r="P5692">
        <v>9.3082685470581108</v>
      </c>
      <c r="Q5692">
        <v>2.5616478919982901</v>
      </c>
      <c r="R5692">
        <v>10.145835876464799</v>
      </c>
      <c r="S5692">
        <v>387</v>
      </c>
      <c r="T5692">
        <v>9.13390836421922</v>
      </c>
      <c r="U5692">
        <v>2.3054294586181601</v>
      </c>
      <c r="V5692">
        <v>76.465133666992202</v>
      </c>
      <c r="W5692">
        <v>101.815216064453</v>
      </c>
      <c r="X5692">
        <v>0.89885669946670499</v>
      </c>
      <c r="Y5692">
        <v>12289</v>
      </c>
    </row>
    <row r="5693" spans="1:25" x14ac:dyDescent="0.25">
      <c r="A5693" t="s">
        <v>81</v>
      </c>
      <c r="B5693" t="s">
        <v>41</v>
      </c>
      <c r="C5693" s="7" t="s">
        <v>86</v>
      </c>
      <c r="D5693" s="58" t="s">
        <v>89</v>
      </c>
      <c r="E5693" s="7">
        <v>41130</v>
      </c>
      <c r="F5693">
        <v>4</v>
      </c>
      <c r="G5693">
        <v>60.446125030517599</v>
      </c>
      <c r="H5693">
        <v>52.972560882568402</v>
      </c>
      <c r="I5693">
        <v>7.4735670089721697</v>
      </c>
      <c r="J5693">
        <v>0.123640134930611</v>
      </c>
      <c r="K5693">
        <v>65.207710266113295</v>
      </c>
      <c r="L5693">
        <v>4.6388626098632804</v>
      </c>
      <c r="M5693">
        <v>6.3136291503906303</v>
      </c>
      <c r="N5693">
        <v>7.4735670089721697</v>
      </c>
      <c r="O5693">
        <v>8.6335048675537092</v>
      </c>
      <c r="P5693">
        <v>10.3082723617554</v>
      </c>
      <c r="Q5693">
        <v>3.8352634906768799</v>
      </c>
      <c r="R5693">
        <v>11.111870765686</v>
      </c>
      <c r="S5693">
        <v>387</v>
      </c>
      <c r="T5693">
        <v>8.4349259251638404</v>
      </c>
      <c r="U5693">
        <v>2.21193170547485</v>
      </c>
      <c r="V5693">
        <v>76.465133666992202</v>
      </c>
      <c r="W5693">
        <v>101.815216064453</v>
      </c>
      <c r="X5693">
        <v>0.90194827318191495</v>
      </c>
      <c r="Y5693">
        <v>12289</v>
      </c>
    </row>
    <row r="5694" spans="1:25" x14ac:dyDescent="0.25">
      <c r="A5694" t="s">
        <v>81</v>
      </c>
      <c r="B5694" t="s">
        <v>41</v>
      </c>
      <c r="C5694" s="7" t="s">
        <v>86</v>
      </c>
      <c r="D5694" s="58" t="s">
        <v>89</v>
      </c>
      <c r="E5694" s="7">
        <v>41130</v>
      </c>
      <c r="F5694">
        <v>5</v>
      </c>
      <c r="G5694">
        <v>62.335494995117202</v>
      </c>
      <c r="H5694">
        <v>59.200408935546903</v>
      </c>
      <c r="I5694">
        <v>3.13508248329163</v>
      </c>
      <c r="J5694">
        <v>5.02936951816082E-2</v>
      </c>
      <c r="K5694">
        <v>64.085525512695298</v>
      </c>
      <c r="L5694">
        <v>0.61040753126144398</v>
      </c>
      <c r="M5694">
        <v>2.1020059585571298</v>
      </c>
      <c r="N5694">
        <v>3.13508248329163</v>
      </c>
      <c r="O5694">
        <v>4.1681590080261204</v>
      </c>
      <c r="P5694">
        <v>5.6597571372985804</v>
      </c>
      <c r="Q5694">
        <v>-0.105302698910236</v>
      </c>
      <c r="R5694">
        <v>6.3754677772521999</v>
      </c>
      <c r="S5694">
        <v>387</v>
      </c>
      <c r="T5694">
        <v>6.1300023309989298</v>
      </c>
      <c r="U5694">
        <v>1.97001433372498</v>
      </c>
      <c r="V5694">
        <v>76.465133666992202</v>
      </c>
      <c r="W5694">
        <v>101.815216064453</v>
      </c>
      <c r="X5694">
        <v>0.89546763896942105</v>
      </c>
      <c r="Y5694">
        <v>12288</v>
      </c>
    </row>
    <row r="5695" spans="1:25" x14ac:dyDescent="0.25">
      <c r="A5695" t="s">
        <v>81</v>
      </c>
      <c r="B5695" t="s">
        <v>41</v>
      </c>
      <c r="C5695" s="7" t="s">
        <v>86</v>
      </c>
      <c r="D5695" s="58" t="s">
        <v>89</v>
      </c>
      <c r="E5695" s="7">
        <v>41130</v>
      </c>
      <c r="F5695">
        <v>6</v>
      </c>
      <c r="G5695">
        <v>77.085075378417997</v>
      </c>
      <c r="H5695">
        <v>77.099578857421903</v>
      </c>
      <c r="I5695">
        <v>-1.4500387944281099E-2</v>
      </c>
      <c r="J5695">
        <v>-1.8810888286679999E-4</v>
      </c>
      <c r="K5695">
        <v>63.372180938720703</v>
      </c>
      <c r="L5695">
        <v>-3.28916716575623</v>
      </c>
      <c r="M5695">
        <v>-1.3544673919677701</v>
      </c>
      <c r="N5695">
        <v>-1.4500387944281099E-2</v>
      </c>
      <c r="O5695">
        <v>1.32546675205231</v>
      </c>
      <c r="P5695">
        <v>3.2601661682128902</v>
      </c>
      <c r="Q5695">
        <v>-4.21748971939087</v>
      </c>
      <c r="R5695">
        <v>4.1884889602661097</v>
      </c>
      <c r="S5695">
        <v>387</v>
      </c>
      <c r="T5695">
        <v>9.3126721783646609</v>
      </c>
      <c r="U5695">
        <v>2.55523586273193</v>
      </c>
      <c r="V5695">
        <v>76.465133666992202</v>
      </c>
      <c r="W5695">
        <v>101.815216064453</v>
      </c>
      <c r="X5695">
        <v>0.91477710008621205</v>
      </c>
      <c r="Y5695">
        <v>12289</v>
      </c>
    </row>
    <row r="5696" spans="1:25" x14ac:dyDescent="0.25">
      <c r="A5696" t="s">
        <v>81</v>
      </c>
      <c r="B5696" t="s">
        <v>41</v>
      </c>
      <c r="C5696" s="7" t="s">
        <v>86</v>
      </c>
      <c r="D5696" s="58" t="s">
        <v>89</v>
      </c>
      <c r="E5696" s="7">
        <v>41130</v>
      </c>
      <c r="F5696">
        <v>7</v>
      </c>
      <c r="G5696">
        <v>103.46053314209</v>
      </c>
      <c r="H5696">
        <v>99.164985656738295</v>
      </c>
      <c r="I5696">
        <v>4.2955431938171396</v>
      </c>
      <c r="J5696">
        <v>4.1518662124872201E-2</v>
      </c>
      <c r="K5696">
        <v>63.248119354247997</v>
      </c>
      <c r="L5696">
        <v>0.71023064851760898</v>
      </c>
      <c r="M5696">
        <v>2.82846236228943</v>
      </c>
      <c r="N5696">
        <v>4.2955431938171396</v>
      </c>
      <c r="O5696">
        <v>5.7626237869262704</v>
      </c>
      <c r="P5696">
        <v>7.8808555603027299</v>
      </c>
      <c r="Q5696">
        <v>-0.30615562200546298</v>
      </c>
      <c r="R5696">
        <v>8.8972415924072301</v>
      </c>
      <c r="S5696">
        <v>387</v>
      </c>
      <c r="T5696">
        <v>10.449974758685199</v>
      </c>
      <c r="U5696">
        <v>2.7976341247558598</v>
      </c>
      <c r="V5696">
        <v>76.465133666992202</v>
      </c>
      <c r="W5696">
        <v>101.815216064453</v>
      </c>
      <c r="X5696">
        <v>0.93856006860732999</v>
      </c>
      <c r="Y5696">
        <v>12288</v>
      </c>
    </row>
    <row r="5697" spans="1:25" x14ac:dyDescent="0.25">
      <c r="A5697" t="s">
        <v>81</v>
      </c>
      <c r="B5697" t="s">
        <v>41</v>
      </c>
      <c r="C5697" s="7" t="s">
        <v>86</v>
      </c>
      <c r="D5697" s="58" t="s">
        <v>89</v>
      </c>
      <c r="E5697" s="7">
        <v>41130</v>
      </c>
      <c r="F5697">
        <v>8</v>
      </c>
      <c r="G5697">
        <v>123.35898590087901</v>
      </c>
      <c r="H5697">
        <v>117.906547546387</v>
      </c>
      <c r="I5697">
        <v>5.4524345397949201</v>
      </c>
      <c r="J5697">
        <v>4.4199738651514102E-2</v>
      </c>
      <c r="K5697">
        <v>65.205825805664105</v>
      </c>
      <c r="L5697">
        <v>0.90016728639602706</v>
      </c>
      <c r="M5697">
        <v>3.5896837711334202</v>
      </c>
      <c r="N5697">
        <v>5.4524345397949201</v>
      </c>
      <c r="O5697">
        <v>7.31518507003784</v>
      </c>
      <c r="P5697">
        <v>10.004702568054199</v>
      </c>
      <c r="Q5697">
        <v>-0.39033725857734702</v>
      </c>
      <c r="R5697">
        <v>11.2952060699463</v>
      </c>
      <c r="S5697">
        <v>387</v>
      </c>
      <c r="T5697">
        <v>16.492633854661801</v>
      </c>
      <c r="U5697">
        <v>3.5521531105041499</v>
      </c>
      <c r="V5697">
        <v>76.465133666992202</v>
      </c>
      <c r="W5697">
        <v>101.815216064453</v>
      </c>
      <c r="X5697">
        <v>0.94370001554489102</v>
      </c>
      <c r="Y5697">
        <v>12289</v>
      </c>
    </row>
    <row r="5698" spans="1:25" x14ac:dyDescent="0.25">
      <c r="A5698" t="s">
        <v>81</v>
      </c>
      <c r="B5698" t="s">
        <v>41</v>
      </c>
      <c r="C5698" s="7" t="s">
        <v>86</v>
      </c>
      <c r="D5698" s="58" t="s">
        <v>89</v>
      </c>
      <c r="E5698" s="7">
        <v>41130</v>
      </c>
      <c r="F5698">
        <v>9</v>
      </c>
      <c r="G5698">
        <v>134.68196105957</v>
      </c>
      <c r="H5698">
        <v>132.17691040039099</v>
      </c>
      <c r="I5698">
        <v>2.5050532817840598</v>
      </c>
      <c r="J5698">
        <v>1.8599767237901701E-2</v>
      </c>
      <c r="K5698">
        <v>69.207710266113295</v>
      </c>
      <c r="L5698">
        <v>-2.4117629528045699</v>
      </c>
      <c r="M5698">
        <v>0.49313193559646601</v>
      </c>
      <c r="N5698">
        <v>2.5050532817840598</v>
      </c>
      <c r="O5698">
        <v>4.5169744491577104</v>
      </c>
      <c r="P5698">
        <v>7.4218692779540998</v>
      </c>
      <c r="Q5698">
        <v>-3.8056120872497599</v>
      </c>
      <c r="R5698">
        <v>8.8157186508178693</v>
      </c>
      <c r="S5698">
        <v>387</v>
      </c>
      <c r="T5698">
        <v>18.969892098668399</v>
      </c>
      <c r="U5698">
        <v>3.8366119861602801</v>
      </c>
      <c r="V5698">
        <v>76.465133666992202</v>
      </c>
      <c r="W5698">
        <v>101.815216064453</v>
      </c>
      <c r="X5698">
        <v>0.94142156839370705</v>
      </c>
      <c r="Y5698">
        <v>12289</v>
      </c>
    </row>
    <row r="5699" spans="1:25" x14ac:dyDescent="0.25">
      <c r="A5699" t="s">
        <v>81</v>
      </c>
      <c r="B5699" t="s">
        <v>41</v>
      </c>
      <c r="C5699" s="7" t="s">
        <v>86</v>
      </c>
      <c r="D5699" s="58" t="s">
        <v>89</v>
      </c>
      <c r="E5699" s="7">
        <v>41130</v>
      </c>
      <c r="F5699">
        <v>10</v>
      </c>
      <c r="G5699">
        <v>143.10031127929699</v>
      </c>
      <c r="H5699">
        <v>140.65145874023401</v>
      </c>
      <c r="I5699">
        <v>2.44885230064392</v>
      </c>
      <c r="J5699">
        <v>1.71128362417221E-2</v>
      </c>
      <c r="K5699">
        <v>73.734024047851605</v>
      </c>
      <c r="L5699">
        <v>-2.7433567047119101</v>
      </c>
      <c r="M5699">
        <v>0.32424247264862099</v>
      </c>
      <c r="N5699">
        <v>2.44885230064392</v>
      </c>
      <c r="O5699">
        <v>4.5734620094299299</v>
      </c>
      <c r="P5699">
        <v>7.6410613059997603</v>
      </c>
      <c r="Q5699">
        <v>-4.2152752876281703</v>
      </c>
      <c r="R5699">
        <v>9.1129798889160192</v>
      </c>
      <c r="S5699">
        <v>387</v>
      </c>
      <c r="T5699">
        <v>21.247307679412799</v>
      </c>
      <c r="U5699">
        <v>4.0515022277831996</v>
      </c>
      <c r="V5699">
        <v>76.465133666992202</v>
      </c>
      <c r="W5699">
        <v>101.815216064453</v>
      </c>
      <c r="X5699">
        <v>0.94957983493804898</v>
      </c>
      <c r="Y5699">
        <v>12289</v>
      </c>
    </row>
    <row r="5700" spans="1:25" x14ac:dyDescent="0.25">
      <c r="A5700" t="s">
        <v>81</v>
      </c>
      <c r="B5700" t="s">
        <v>41</v>
      </c>
      <c r="C5700" s="7" t="s">
        <v>86</v>
      </c>
      <c r="D5700" s="58" t="s">
        <v>89</v>
      </c>
      <c r="E5700" s="7">
        <v>41130</v>
      </c>
      <c r="F5700">
        <v>11</v>
      </c>
      <c r="G5700">
        <v>147.23181152343801</v>
      </c>
      <c r="H5700">
        <v>147.74118041992199</v>
      </c>
      <c r="I5700">
        <v>-0.50935894250869795</v>
      </c>
      <c r="J5700">
        <v>-3.45957092940807E-3</v>
      </c>
      <c r="K5700">
        <v>77.774436950683594</v>
      </c>
      <c r="L5700">
        <v>-5.5310997962951696</v>
      </c>
      <c r="M5700">
        <v>-2.5642144680023198</v>
      </c>
      <c r="N5700">
        <v>-0.50935894250869795</v>
      </c>
      <c r="O5700">
        <v>1.5454967021942101</v>
      </c>
      <c r="P5700">
        <v>4.5123815536498997</v>
      </c>
      <c r="Q5700">
        <v>-6.9546933174133301</v>
      </c>
      <c r="R5700">
        <v>5.9359755516052202</v>
      </c>
      <c r="S5700">
        <v>387</v>
      </c>
      <c r="T5700">
        <v>19.7470517191841</v>
      </c>
      <c r="U5700">
        <v>3.91848516464233</v>
      </c>
      <c r="V5700">
        <v>76.465133666992202</v>
      </c>
      <c r="W5700">
        <v>101.815216064453</v>
      </c>
      <c r="X5700">
        <v>0.94571983814239502</v>
      </c>
      <c r="Y5700">
        <v>12289</v>
      </c>
    </row>
    <row r="5701" spans="1:25" x14ac:dyDescent="0.25">
      <c r="A5701" t="s">
        <v>81</v>
      </c>
      <c r="B5701" t="s">
        <v>41</v>
      </c>
      <c r="C5701" s="7" t="s">
        <v>86</v>
      </c>
      <c r="D5701" s="58" t="s">
        <v>89</v>
      </c>
      <c r="E5701" s="7">
        <v>41130</v>
      </c>
      <c r="F5701">
        <v>12</v>
      </c>
      <c r="G5701">
        <v>152.797607421875</v>
      </c>
      <c r="H5701">
        <v>151.23091125488301</v>
      </c>
      <c r="I5701">
        <v>1.56670463085175</v>
      </c>
      <c r="J5701">
        <v>1.02534629404545E-2</v>
      </c>
      <c r="K5701">
        <v>81.885337829589801</v>
      </c>
      <c r="L5701">
        <v>-3.6393740177154501</v>
      </c>
      <c r="M5701">
        <v>-0.56358045339584395</v>
      </c>
      <c r="N5701">
        <v>1.56670463085175</v>
      </c>
      <c r="O5701">
        <v>3.6969895362853999</v>
      </c>
      <c r="P5701">
        <v>6.7727832794189498</v>
      </c>
      <c r="Q5701">
        <v>-5.1152248382568404</v>
      </c>
      <c r="R5701">
        <v>8.2486343383789098</v>
      </c>
      <c r="S5701">
        <v>387</v>
      </c>
      <c r="T5701">
        <v>21.501149094096299</v>
      </c>
      <c r="U5701">
        <v>4.0623245239257804</v>
      </c>
      <c r="V5701">
        <v>76.465133666992202</v>
      </c>
      <c r="W5701">
        <v>101.815216064453</v>
      </c>
      <c r="X5701">
        <v>0.95161622762680098</v>
      </c>
      <c r="Y5701">
        <v>12289</v>
      </c>
    </row>
    <row r="5702" spans="1:25" x14ac:dyDescent="0.25">
      <c r="A5702" t="s">
        <v>81</v>
      </c>
      <c r="B5702" t="s">
        <v>41</v>
      </c>
      <c r="C5702" s="7" t="s">
        <v>86</v>
      </c>
      <c r="D5702" s="58" t="s">
        <v>89</v>
      </c>
      <c r="E5702" s="7">
        <v>41130</v>
      </c>
      <c r="F5702">
        <v>13</v>
      </c>
      <c r="G5702">
        <v>143.24166870117199</v>
      </c>
      <c r="H5702">
        <v>151.96487426757801</v>
      </c>
      <c r="I5702">
        <v>-8.7232074737548793</v>
      </c>
      <c r="J5702">
        <v>-6.0898531228303902E-2</v>
      </c>
      <c r="K5702">
        <v>85.702064514160199</v>
      </c>
      <c r="L5702">
        <v>-13.7397603988647</v>
      </c>
      <c r="M5702">
        <v>-10.7759399414063</v>
      </c>
      <c r="N5702">
        <v>-8.7232074737548793</v>
      </c>
      <c r="O5702">
        <v>-6.6704745292663601</v>
      </c>
      <c r="P5702">
        <v>-3.70665502548218</v>
      </c>
      <c r="Q5702">
        <v>-15.161883354186999</v>
      </c>
      <c r="R5702">
        <v>-2.2845320701599099</v>
      </c>
      <c r="S5702">
        <v>387</v>
      </c>
      <c r="T5702">
        <v>19.759931806975299</v>
      </c>
      <c r="U5702">
        <v>3.9144365787506099</v>
      </c>
      <c r="V5702">
        <v>76.465133666992202</v>
      </c>
      <c r="W5702">
        <v>101.815216064453</v>
      </c>
      <c r="X5702">
        <v>0.95243757963180498</v>
      </c>
      <c r="Y5702">
        <v>12289</v>
      </c>
    </row>
    <row r="5703" spans="1:25" x14ac:dyDescent="0.25">
      <c r="A5703" t="s">
        <v>81</v>
      </c>
      <c r="B5703" t="s">
        <v>41</v>
      </c>
      <c r="C5703" s="7" t="s">
        <v>86</v>
      </c>
      <c r="D5703" s="58" t="s">
        <v>89</v>
      </c>
      <c r="E5703" s="7">
        <v>41130</v>
      </c>
      <c r="F5703">
        <v>14</v>
      </c>
      <c r="G5703">
        <v>143.91857910156301</v>
      </c>
      <c r="H5703">
        <v>151.32402038574199</v>
      </c>
      <c r="I5703">
        <v>-7.4054474830627397</v>
      </c>
      <c r="J5703">
        <v>-5.1455814391374602E-2</v>
      </c>
      <c r="K5703">
        <v>88.919174194335895</v>
      </c>
      <c r="L5703">
        <v>-12.145972251892101</v>
      </c>
      <c r="M5703">
        <v>-9.3452320098877006</v>
      </c>
      <c r="N5703">
        <v>-7.4054474830627397</v>
      </c>
      <c r="O5703">
        <v>-5.4656629562377903</v>
      </c>
      <c r="P5703">
        <v>-2.6649222373962398</v>
      </c>
      <c r="Q5703">
        <v>-13.489845275878899</v>
      </c>
      <c r="R5703">
        <v>-1.3210490942001301</v>
      </c>
      <c r="S5703">
        <v>387</v>
      </c>
      <c r="T5703">
        <v>17.9146401362033</v>
      </c>
      <c r="U5703">
        <v>3.6990513801574698</v>
      </c>
      <c r="V5703">
        <v>76.465133666992202</v>
      </c>
      <c r="W5703">
        <v>101.815216064453</v>
      </c>
      <c r="X5703">
        <v>0.951443672180176</v>
      </c>
      <c r="Y5703">
        <v>12288</v>
      </c>
    </row>
    <row r="5704" spans="1:25" x14ac:dyDescent="0.25">
      <c r="A5704" t="s">
        <v>81</v>
      </c>
      <c r="B5704" t="s">
        <v>41</v>
      </c>
      <c r="C5704" s="7" t="s">
        <v>86</v>
      </c>
      <c r="D5704" s="58" t="s">
        <v>89</v>
      </c>
      <c r="E5704" s="7">
        <v>41130</v>
      </c>
      <c r="F5704">
        <v>15</v>
      </c>
      <c r="G5704">
        <v>131.73484802246099</v>
      </c>
      <c r="H5704">
        <v>132.17266845703099</v>
      </c>
      <c r="I5704">
        <v>-0.43782249093055697</v>
      </c>
      <c r="J5704">
        <v>-3.3235130831599201E-3</v>
      </c>
      <c r="K5704">
        <v>91.312026977539105</v>
      </c>
      <c r="L5704">
        <v>-4.9062004089355504</v>
      </c>
      <c r="M5704">
        <v>-2.26624655723572</v>
      </c>
      <c r="N5704">
        <v>-0.43782249093055697</v>
      </c>
      <c r="O5704">
        <v>1.3906015157699601</v>
      </c>
      <c r="P5704">
        <v>4.0305552482604998</v>
      </c>
      <c r="Q5704">
        <v>-6.1729235649108896</v>
      </c>
      <c r="R5704">
        <v>5.2972784042358398</v>
      </c>
      <c r="S5704">
        <v>387</v>
      </c>
      <c r="T5704">
        <v>17.203918981876299</v>
      </c>
      <c r="U5704">
        <v>3.48669385910034</v>
      </c>
      <c r="V5704">
        <v>76.465133666992202</v>
      </c>
      <c r="W5704">
        <v>101.815216064453</v>
      </c>
      <c r="X5704">
        <v>0.95026153326034501</v>
      </c>
      <c r="Y5704">
        <v>12289</v>
      </c>
    </row>
    <row r="5705" spans="1:25" x14ac:dyDescent="0.25">
      <c r="A5705" t="s">
        <v>81</v>
      </c>
      <c r="B5705" t="s">
        <v>41</v>
      </c>
      <c r="C5705" s="7" t="s">
        <v>86</v>
      </c>
      <c r="D5705" s="58" t="s">
        <v>89</v>
      </c>
      <c r="E5705" s="7">
        <v>41130</v>
      </c>
      <c r="F5705">
        <v>16</v>
      </c>
      <c r="G5705">
        <v>116.48793792724599</v>
      </c>
      <c r="H5705">
        <v>117.198188781738</v>
      </c>
      <c r="I5705">
        <v>-0.71025192737579301</v>
      </c>
      <c r="J5705">
        <v>-6.0972142964601499E-3</v>
      </c>
      <c r="K5705">
        <v>92.871238708496094</v>
      </c>
      <c r="L5705">
        <v>-4.9940223693847701</v>
      </c>
      <c r="M5705">
        <v>-2.4631361961364702</v>
      </c>
      <c r="N5705">
        <v>-0.71025192737579301</v>
      </c>
      <c r="O5705">
        <v>1.0426322221755999</v>
      </c>
      <c r="P5705">
        <v>3.57351851463318</v>
      </c>
      <c r="Q5705">
        <v>-6.2084121704101598</v>
      </c>
      <c r="R5705">
        <v>4.7879080772399902</v>
      </c>
      <c r="S5705">
        <v>387</v>
      </c>
      <c r="T5705">
        <v>16.542877023517601</v>
      </c>
      <c r="U5705">
        <v>3.3426439762115501</v>
      </c>
      <c r="V5705">
        <v>76.465133666992202</v>
      </c>
      <c r="W5705">
        <v>101.815216064453</v>
      </c>
      <c r="X5705">
        <v>0.954703688621521</v>
      </c>
      <c r="Y5705">
        <v>12289</v>
      </c>
    </row>
    <row r="5706" spans="1:25" x14ac:dyDescent="0.25">
      <c r="A5706" t="s">
        <v>81</v>
      </c>
      <c r="B5706" t="s">
        <v>41</v>
      </c>
      <c r="C5706" s="7" t="s">
        <v>86</v>
      </c>
      <c r="D5706" s="58" t="s">
        <v>89</v>
      </c>
      <c r="E5706" s="7">
        <v>41130</v>
      </c>
      <c r="F5706">
        <v>17</v>
      </c>
      <c r="G5706">
        <v>100.979049682617</v>
      </c>
      <c r="H5706">
        <v>103.81764221191401</v>
      </c>
      <c r="I5706">
        <v>-2.8385887145996098</v>
      </c>
      <c r="J5706">
        <v>-2.81106699258089E-2</v>
      </c>
      <c r="K5706">
        <v>92.801689147949205</v>
      </c>
      <c r="L5706">
        <v>-6.5999197959899902</v>
      </c>
      <c r="M5706">
        <v>-4.3776950836181596</v>
      </c>
      <c r="N5706">
        <v>-2.8385887145996098</v>
      </c>
      <c r="O5706">
        <v>-1.29948258399963</v>
      </c>
      <c r="P5706">
        <v>0.92274218797683705</v>
      </c>
      <c r="Q5706">
        <v>-7.6662049293518102</v>
      </c>
      <c r="R5706">
        <v>1.9890272617340099</v>
      </c>
      <c r="S5706">
        <v>387</v>
      </c>
      <c r="T5706">
        <v>13.1344850933638</v>
      </c>
      <c r="U5706">
        <v>2.9349820613861102</v>
      </c>
      <c r="V5706">
        <v>76.465133666992202</v>
      </c>
      <c r="W5706">
        <v>101.815216064453</v>
      </c>
      <c r="X5706">
        <v>0.95952731370925903</v>
      </c>
      <c r="Y5706">
        <v>12289</v>
      </c>
    </row>
    <row r="5707" spans="1:25" x14ac:dyDescent="0.25">
      <c r="A5707" t="s">
        <v>81</v>
      </c>
      <c r="B5707" t="s">
        <v>41</v>
      </c>
      <c r="C5707" s="7" t="s">
        <v>86</v>
      </c>
      <c r="D5707" s="58" t="s">
        <v>89</v>
      </c>
      <c r="E5707" s="7">
        <v>41130</v>
      </c>
      <c r="F5707">
        <v>18</v>
      </c>
      <c r="G5707">
        <v>87.580238342285199</v>
      </c>
      <c r="H5707">
        <v>88.596389770507798</v>
      </c>
      <c r="I5707">
        <v>-1.0161480903625499</v>
      </c>
      <c r="J5707">
        <v>-1.16024818271399E-2</v>
      </c>
      <c r="K5707">
        <v>91.536651611328097</v>
      </c>
      <c r="L5707">
        <v>-4.2537918090820304</v>
      </c>
      <c r="M5707">
        <v>-2.3409657478332502</v>
      </c>
      <c r="N5707">
        <v>-1.0161480903625499</v>
      </c>
      <c r="O5707">
        <v>0.30866941809654203</v>
      </c>
      <c r="P5707">
        <v>2.22149562835693</v>
      </c>
      <c r="Q5707">
        <v>-5.1716189384460396</v>
      </c>
      <c r="R5707">
        <v>3.1393225193023699</v>
      </c>
      <c r="S5707">
        <v>387</v>
      </c>
      <c r="T5707">
        <v>10.233849701103299</v>
      </c>
      <c r="U5707">
        <v>2.5263466835021999</v>
      </c>
      <c r="V5707">
        <v>76.465133666992202</v>
      </c>
      <c r="W5707">
        <v>101.815216064453</v>
      </c>
      <c r="X5707">
        <v>0.96109771728515603</v>
      </c>
      <c r="Y5707">
        <v>12289</v>
      </c>
    </row>
    <row r="5708" spans="1:25" x14ac:dyDescent="0.25">
      <c r="A5708" t="s">
        <v>81</v>
      </c>
      <c r="B5708" t="s">
        <v>41</v>
      </c>
      <c r="C5708" s="7" t="s">
        <v>86</v>
      </c>
      <c r="D5708" s="58" t="s">
        <v>89</v>
      </c>
      <c r="E5708" s="7">
        <v>41130</v>
      </c>
      <c r="F5708">
        <v>19</v>
      </c>
      <c r="G5708">
        <v>73.064384460449205</v>
      </c>
      <c r="H5708">
        <v>77.488540649414105</v>
      </c>
      <c r="I5708">
        <v>-4.42415523529053</v>
      </c>
      <c r="J5708">
        <v>-6.05514608323574E-2</v>
      </c>
      <c r="K5708">
        <v>89.222747802734403</v>
      </c>
      <c r="L5708">
        <v>-7.1903834342956499</v>
      </c>
      <c r="M5708">
        <v>-5.5560731887817401</v>
      </c>
      <c r="N5708">
        <v>-4.42415523529053</v>
      </c>
      <c r="O5708">
        <v>-3.29223704338074</v>
      </c>
      <c r="P5708">
        <v>-1.65792691707611</v>
      </c>
      <c r="Q5708">
        <v>-7.97457027435303</v>
      </c>
      <c r="R5708">
        <v>-0.87373971939086903</v>
      </c>
      <c r="S5708">
        <v>387</v>
      </c>
      <c r="T5708">
        <v>7.4636634461538698</v>
      </c>
      <c r="U5708">
        <v>2.1584992408752401</v>
      </c>
      <c r="V5708">
        <v>76.465133666992202</v>
      </c>
      <c r="W5708">
        <v>101.815216064453</v>
      </c>
      <c r="X5708">
        <v>0.94866085052490201</v>
      </c>
      <c r="Y5708">
        <v>12289</v>
      </c>
    </row>
    <row r="5709" spans="1:25" x14ac:dyDescent="0.25">
      <c r="A5709" t="s">
        <v>81</v>
      </c>
      <c r="B5709" t="s">
        <v>41</v>
      </c>
      <c r="C5709" s="7" t="s">
        <v>86</v>
      </c>
      <c r="D5709" s="58" t="s">
        <v>89</v>
      </c>
      <c r="E5709" s="7">
        <v>41130</v>
      </c>
      <c r="F5709">
        <v>20</v>
      </c>
      <c r="G5709">
        <v>75.778091430664105</v>
      </c>
      <c r="H5709">
        <v>72.677200317382798</v>
      </c>
      <c r="I5709">
        <v>3.1008942127227801</v>
      </c>
      <c r="J5709">
        <v>4.0920723229646697E-2</v>
      </c>
      <c r="K5709">
        <v>84.874061584472699</v>
      </c>
      <c r="L5709">
        <v>5.3020134568214403E-2</v>
      </c>
      <c r="M5709">
        <v>1.8537287712097199</v>
      </c>
      <c r="N5709">
        <v>3.1008942127227801</v>
      </c>
      <c r="O5709">
        <v>4.3480596542358398</v>
      </c>
      <c r="P5709">
        <v>6.1487684249877903</v>
      </c>
      <c r="Q5709">
        <v>-0.81100976467132602</v>
      </c>
      <c r="R5709">
        <v>7.0127983093261701</v>
      </c>
      <c r="S5709">
        <v>387</v>
      </c>
      <c r="T5709">
        <v>9.3897489567734702</v>
      </c>
      <c r="U5709">
        <v>2.3782687187194802</v>
      </c>
      <c r="V5709">
        <v>76.465133666992202</v>
      </c>
      <c r="W5709">
        <v>101.815216064453</v>
      </c>
      <c r="X5709">
        <v>0.94291853904724099</v>
      </c>
      <c r="Y5709">
        <v>12290</v>
      </c>
    </row>
    <row r="5710" spans="1:25" x14ac:dyDescent="0.25">
      <c r="A5710" t="s">
        <v>81</v>
      </c>
      <c r="B5710" t="s">
        <v>41</v>
      </c>
      <c r="C5710" s="7" t="s">
        <v>86</v>
      </c>
      <c r="D5710" s="58" t="s">
        <v>89</v>
      </c>
      <c r="E5710" s="7">
        <v>41130</v>
      </c>
      <c r="F5710">
        <v>21</v>
      </c>
      <c r="G5710">
        <v>78.192352294921903</v>
      </c>
      <c r="H5710">
        <v>71.248786926269503</v>
      </c>
      <c r="I5710">
        <v>6.9435610771179199</v>
      </c>
      <c r="J5710">
        <v>8.8801026344299303E-2</v>
      </c>
      <c r="K5710">
        <v>80.151313781738295</v>
      </c>
      <c r="L5710">
        <v>3.3964579105377202</v>
      </c>
      <c r="M5710">
        <v>5.4921150207519496</v>
      </c>
      <c r="N5710">
        <v>6.9435610771179199</v>
      </c>
      <c r="O5710">
        <v>8.3950071334838903</v>
      </c>
      <c r="P5710">
        <v>10.490664482116699</v>
      </c>
      <c r="Q5710">
        <v>2.3909034729003902</v>
      </c>
      <c r="R5710">
        <v>11.496218681335399</v>
      </c>
      <c r="S5710">
        <v>387</v>
      </c>
      <c r="T5710">
        <v>12.791920262067</v>
      </c>
      <c r="U5710">
        <v>2.7678194046020499</v>
      </c>
      <c r="V5710">
        <v>76.465133666992202</v>
      </c>
      <c r="W5710">
        <v>101.815216064453</v>
      </c>
      <c r="X5710">
        <v>0.93956923484802202</v>
      </c>
      <c r="Y5710">
        <v>12290</v>
      </c>
    </row>
    <row r="5711" spans="1:25" x14ac:dyDescent="0.25">
      <c r="A5711" t="s">
        <v>81</v>
      </c>
      <c r="B5711" t="s">
        <v>41</v>
      </c>
      <c r="C5711" s="7" t="s">
        <v>86</v>
      </c>
      <c r="D5711" s="58" t="s">
        <v>89</v>
      </c>
      <c r="E5711" s="7">
        <v>41130</v>
      </c>
      <c r="F5711">
        <v>22</v>
      </c>
      <c r="G5711">
        <v>75.469871520996094</v>
      </c>
      <c r="H5711">
        <v>68.105331420898395</v>
      </c>
      <c r="I5711">
        <v>7.36454105377197</v>
      </c>
      <c r="J5711">
        <v>9.7582533955573994E-2</v>
      </c>
      <c r="K5711">
        <v>76.963348388671903</v>
      </c>
      <c r="L5711">
        <v>3.9624221324920699</v>
      </c>
      <c r="M5711">
        <v>5.9724216461181596</v>
      </c>
      <c r="N5711">
        <v>7.36454105377197</v>
      </c>
      <c r="O5711">
        <v>8.7566604614257795</v>
      </c>
      <c r="P5711">
        <v>10.766660690307599</v>
      </c>
      <c r="Q5711">
        <v>2.99796843528748</v>
      </c>
      <c r="R5711">
        <v>11.7311143875122</v>
      </c>
      <c r="S5711">
        <v>387</v>
      </c>
      <c r="T5711">
        <v>11.7718435140621</v>
      </c>
      <c r="U5711">
        <v>2.6546876430511501</v>
      </c>
      <c r="V5711">
        <v>76.465133666992202</v>
      </c>
      <c r="W5711">
        <v>101.815216064453</v>
      </c>
      <c r="X5711">
        <v>0.93700480461120605</v>
      </c>
      <c r="Y5711">
        <v>12290</v>
      </c>
    </row>
    <row r="5712" spans="1:25" x14ac:dyDescent="0.25">
      <c r="A5712" t="s">
        <v>81</v>
      </c>
      <c r="B5712" t="s">
        <v>41</v>
      </c>
      <c r="C5712" s="7" t="s">
        <v>86</v>
      </c>
      <c r="D5712" s="58" t="s">
        <v>89</v>
      </c>
      <c r="E5712" s="7">
        <v>41130</v>
      </c>
      <c r="F5712">
        <v>23</v>
      </c>
      <c r="G5712">
        <v>68.536155700683594</v>
      </c>
      <c r="H5712">
        <v>65.421806335449205</v>
      </c>
      <c r="I5712">
        <v>3.1143534183502202</v>
      </c>
      <c r="J5712">
        <v>4.5441027730703402E-2</v>
      </c>
      <c r="K5712">
        <v>74.519737243652301</v>
      </c>
      <c r="L5712">
        <v>-0.231371060013771</v>
      </c>
      <c r="M5712">
        <v>1.7453100681304901</v>
      </c>
      <c r="N5712">
        <v>3.1143534183502202</v>
      </c>
      <c r="O5712">
        <v>4.4833970069885298</v>
      </c>
      <c r="P5712">
        <v>6.4600782394409197</v>
      </c>
      <c r="Q5712">
        <v>-1.17983746528625</v>
      </c>
      <c r="R5712">
        <v>7.4085440635681197</v>
      </c>
      <c r="S5712">
        <v>387</v>
      </c>
      <c r="T5712">
        <v>11.246166586720401</v>
      </c>
      <c r="U5712">
        <v>2.6106827259063698</v>
      </c>
      <c r="V5712">
        <v>76.465133666992202</v>
      </c>
      <c r="W5712">
        <v>101.815216064453</v>
      </c>
      <c r="X5712">
        <v>0.92340618371963501</v>
      </c>
      <c r="Y5712">
        <v>12290</v>
      </c>
    </row>
    <row r="5713" spans="1:25" x14ac:dyDescent="0.25">
      <c r="A5713" t="s">
        <v>81</v>
      </c>
      <c r="B5713" t="s">
        <v>41</v>
      </c>
      <c r="C5713" s="7" t="s">
        <v>86</v>
      </c>
      <c r="D5713" s="58" t="s">
        <v>89</v>
      </c>
      <c r="E5713" s="7">
        <v>41130</v>
      </c>
      <c r="F5713">
        <v>24</v>
      </c>
      <c r="G5713">
        <v>66.001525878906307</v>
      </c>
      <c r="H5713">
        <v>61.769805908203097</v>
      </c>
      <c r="I5713">
        <v>4.2317152023315403</v>
      </c>
      <c r="J5713">
        <v>6.4115419983863803E-2</v>
      </c>
      <c r="K5713">
        <v>70.309211730957003</v>
      </c>
      <c r="L5713">
        <v>1.1364110708236701</v>
      </c>
      <c r="M5713">
        <v>2.9651420116424601</v>
      </c>
      <c r="N5713">
        <v>4.2317152023315403</v>
      </c>
      <c r="O5713">
        <v>5.4982891082763699</v>
      </c>
      <c r="P5713">
        <v>7.3270196914672896</v>
      </c>
      <c r="Q5713">
        <v>0.25893533229827898</v>
      </c>
      <c r="R5713">
        <v>8.2044954299926793</v>
      </c>
      <c r="S5713">
        <v>387</v>
      </c>
      <c r="T5713">
        <v>9.7441628780648006</v>
      </c>
      <c r="U5713">
        <v>2.4152786731720002</v>
      </c>
      <c r="V5713">
        <v>76.465133666992202</v>
      </c>
      <c r="W5713">
        <v>101.815216064453</v>
      </c>
      <c r="X5713">
        <v>0.91775965690612804</v>
      </c>
      <c r="Y5713">
        <v>12290</v>
      </c>
    </row>
    <row r="5714" spans="1:25" x14ac:dyDescent="0.25">
      <c r="A5714" t="s">
        <v>81</v>
      </c>
      <c r="B5714" t="s">
        <v>41</v>
      </c>
      <c r="C5714" s="7" t="s">
        <v>86</v>
      </c>
      <c r="D5714" s="58" t="s">
        <v>89</v>
      </c>
      <c r="E5714" s="7">
        <v>41131</v>
      </c>
      <c r="F5714">
        <v>1</v>
      </c>
      <c r="G5714">
        <v>64.688293457031307</v>
      </c>
      <c r="H5714">
        <v>58.443302154541001</v>
      </c>
      <c r="I5714">
        <v>6.2449927330017099</v>
      </c>
      <c r="J5714">
        <v>9.6539758145809201E-2</v>
      </c>
      <c r="K5714">
        <v>71.175750732421903</v>
      </c>
      <c r="L5714">
        <v>3.3141613006591801</v>
      </c>
      <c r="M5714">
        <v>5.0457201004028303</v>
      </c>
      <c r="N5714">
        <v>6.2449927330017099</v>
      </c>
      <c r="O5714">
        <v>7.4442648887634304</v>
      </c>
      <c r="P5714">
        <v>9.1758232116699201</v>
      </c>
      <c r="Q5714">
        <v>2.4833116531372101</v>
      </c>
      <c r="R5714">
        <v>10.0066738128662</v>
      </c>
      <c r="S5714">
        <v>387</v>
      </c>
      <c r="T5714">
        <v>8.8637987993961396</v>
      </c>
      <c r="U5714">
        <v>2.2869396209716801</v>
      </c>
      <c r="V5714">
        <v>76.841400146484403</v>
      </c>
      <c r="W5714">
        <v>104.280799865723</v>
      </c>
      <c r="X5714">
        <v>0.89093655347824097</v>
      </c>
      <c r="Y5714">
        <v>12288</v>
      </c>
    </row>
    <row r="5715" spans="1:25" x14ac:dyDescent="0.25">
      <c r="A5715" t="s">
        <v>81</v>
      </c>
      <c r="B5715" t="s">
        <v>41</v>
      </c>
      <c r="C5715" s="7" t="s">
        <v>86</v>
      </c>
      <c r="D5715" s="58" t="s">
        <v>89</v>
      </c>
      <c r="E5715" s="7">
        <v>41131</v>
      </c>
      <c r="F5715">
        <v>2</v>
      </c>
      <c r="G5715">
        <v>61.611183166503899</v>
      </c>
      <c r="H5715">
        <v>56.804241180419901</v>
      </c>
      <c r="I5715">
        <v>4.8069438934326199</v>
      </c>
      <c r="J5715">
        <v>7.8020632266998305E-2</v>
      </c>
      <c r="K5715">
        <v>69.839286804199205</v>
      </c>
      <c r="L5715">
        <v>1.9839611053466799</v>
      </c>
      <c r="M5715">
        <v>3.6518020629882799</v>
      </c>
      <c r="N5715">
        <v>4.8069438934326199</v>
      </c>
      <c r="O5715">
        <v>5.9620857238769496</v>
      </c>
      <c r="P5715">
        <v>7.6299262046814</v>
      </c>
      <c r="Q5715">
        <v>1.1836847066879299</v>
      </c>
      <c r="R5715">
        <v>8.4302024841308594</v>
      </c>
      <c r="S5715">
        <v>387</v>
      </c>
      <c r="T5715">
        <v>8.10422576973275</v>
      </c>
      <c r="U5715">
        <v>2.2027850151061998</v>
      </c>
      <c r="V5715">
        <v>76.841400146484403</v>
      </c>
      <c r="W5715">
        <v>104.280799865723</v>
      </c>
      <c r="X5715">
        <v>0.89261066913604703</v>
      </c>
      <c r="Y5715">
        <v>12289</v>
      </c>
    </row>
    <row r="5716" spans="1:25" x14ac:dyDescent="0.25">
      <c r="A5716" t="s">
        <v>81</v>
      </c>
      <c r="B5716" t="s">
        <v>41</v>
      </c>
      <c r="C5716" s="7" t="s">
        <v>86</v>
      </c>
      <c r="D5716" s="58" t="s">
        <v>89</v>
      </c>
      <c r="E5716" s="7">
        <v>41131</v>
      </c>
      <c r="F5716">
        <v>3</v>
      </c>
      <c r="G5716">
        <v>60.1229057312012</v>
      </c>
      <c r="H5716">
        <v>55.081058502197301</v>
      </c>
      <c r="I5716">
        <v>5.0418472290039098</v>
      </c>
      <c r="J5716">
        <v>8.3859011530876201E-2</v>
      </c>
      <c r="K5716">
        <v>68.589286804199205</v>
      </c>
      <c r="L5716">
        <v>2.0169322490692099</v>
      </c>
      <c r="M5716">
        <v>3.80407667160034</v>
      </c>
      <c r="N5716">
        <v>5.0418472290039098</v>
      </c>
      <c r="O5716">
        <v>6.2796177864074698</v>
      </c>
      <c r="P5716">
        <v>8.0667619705200195</v>
      </c>
      <c r="Q5716">
        <v>1.1594109535217301</v>
      </c>
      <c r="R5716">
        <v>8.9242839813232404</v>
      </c>
      <c r="S5716">
        <v>387</v>
      </c>
      <c r="T5716">
        <v>9.3446096138222892</v>
      </c>
      <c r="U5716">
        <v>2.3603537082672101</v>
      </c>
      <c r="V5716">
        <v>76.841400146484403</v>
      </c>
      <c r="W5716">
        <v>104.280799865723</v>
      </c>
      <c r="X5716">
        <v>0.89885669946670499</v>
      </c>
      <c r="Y5716">
        <v>12289</v>
      </c>
    </row>
    <row r="5717" spans="1:25" x14ac:dyDescent="0.25">
      <c r="A5717" t="s">
        <v>81</v>
      </c>
      <c r="B5717" t="s">
        <v>41</v>
      </c>
      <c r="C5717" s="7" t="s">
        <v>86</v>
      </c>
      <c r="D5717" s="58" t="s">
        <v>89</v>
      </c>
      <c r="E5717" s="7">
        <v>41131</v>
      </c>
      <c r="F5717">
        <v>4</v>
      </c>
      <c r="G5717">
        <v>61.139652252197301</v>
      </c>
      <c r="H5717">
        <v>54.774906158447301</v>
      </c>
      <c r="I5717">
        <v>6.3647446632385298</v>
      </c>
      <c r="J5717">
        <v>0.104101747274399</v>
      </c>
      <c r="K5717">
        <v>67.594924926757798</v>
      </c>
      <c r="L5717">
        <v>3.3155641555786102</v>
      </c>
      <c r="M5717">
        <v>5.11704444885254</v>
      </c>
      <c r="N5717">
        <v>6.3647446632385298</v>
      </c>
      <c r="O5717">
        <v>7.6124448776245099</v>
      </c>
      <c r="P5717">
        <v>9.4139251708984393</v>
      </c>
      <c r="Q5717">
        <v>2.4511637687683101</v>
      </c>
      <c r="R5717">
        <v>10.2783260345459</v>
      </c>
      <c r="S5717">
        <v>387</v>
      </c>
      <c r="T5717">
        <v>9.4827336191385108</v>
      </c>
      <c r="U5717">
        <v>2.3792884349822998</v>
      </c>
      <c r="V5717">
        <v>76.841400146484403</v>
      </c>
      <c r="W5717">
        <v>104.280799865723</v>
      </c>
      <c r="X5717">
        <v>0.90194827318191495</v>
      </c>
      <c r="Y5717">
        <v>12289</v>
      </c>
    </row>
    <row r="5718" spans="1:25" x14ac:dyDescent="0.25">
      <c r="A5718" t="s">
        <v>81</v>
      </c>
      <c r="B5718" t="s">
        <v>41</v>
      </c>
      <c r="C5718" s="7" t="s">
        <v>86</v>
      </c>
      <c r="D5718" s="58" t="s">
        <v>89</v>
      </c>
      <c r="E5718" s="7">
        <v>41131</v>
      </c>
      <c r="F5718">
        <v>5</v>
      </c>
      <c r="G5718">
        <v>66.559364318847699</v>
      </c>
      <c r="H5718">
        <v>59.361724853515597</v>
      </c>
      <c r="I5718">
        <v>7.1976370811462402</v>
      </c>
      <c r="J5718">
        <v>0.108138613402843</v>
      </c>
      <c r="K5718">
        <v>66.530075073242202</v>
      </c>
      <c r="L5718">
        <v>3.7817006111145002</v>
      </c>
      <c r="M5718">
        <v>5.7998633384704599</v>
      </c>
      <c r="N5718">
        <v>7.1976370811462402</v>
      </c>
      <c r="O5718">
        <v>8.5954103469848597</v>
      </c>
      <c r="P5718">
        <v>10.613573074340801</v>
      </c>
      <c r="Q5718">
        <v>2.8133301734924299</v>
      </c>
      <c r="R5718">
        <v>11.5819435119629</v>
      </c>
      <c r="S5718">
        <v>387</v>
      </c>
      <c r="T5718">
        <v>11.334243083415201</v>
      </c>
      <c r="U5718">
        <v>2.6654694080352801</v>
      </c>
      <c r="V5718">
        <v>76.841400146484403</v>
      </c>
      <c r="W5718">
        <v>104.280799865723</v>
      </c>
      <c r="X5718">
        <v>0.89546763896942105</v>
      </c>
      <c r="Y5718">
        <v>12288</v>
      </c>
    </row>
    <row r="5719" spans="1:25" x14ac:dyDescent="0.25">
      <c r="A5719" t="s">
        <v>81</v>
      </c>
      <c r="B5719" t="s">
        <v>41</v>
      </c>
      <c r="C5719" s="7" t="s">
        <v>86</v>
      </c>
      <c r="D5719" s="58" t="s">
        <v>89</v>
      </c>
      <c r="E5719" s="7">
        <v>41131</v>
      </c>
      <c r="F5719">
        <v>6</v>
      </c>
      <c r="G5719">
        <v>81.696578979492202</v>
      </c>
      <c r="H5719">
        <v>77.330642700195298</v>
      </c>
      <c r="I5719">
        <v>4.3659305572509801</v>
      </c>
      <c r="J5719">
        <v>5.3440801799297298E-2</v>
      </c>
      <c r="K5719">
        <v>65.555450439453097</v>
      </c>
      <c r="L5719">
        <v>0.48217162489891102</v>
      </c>
      <c r="M5719">
        <v>2.7767279148101802</v>
      </c>
      <c r="N5719">
        <v>4.3659305572509801</v>
      </c>
      <c r="O5719">
        <v>5.9551329612731898</v>
      </c>
      <c r="P5719">
        <v>8.2496891021728498</v>
      </c>
      <c r="Q5719">
        <v>-0.61882007122039795</v>
      </c>
      <c r="R5719">
        <v>9.3506813049316406</v>
      </c>
      <c r="S5719">
        <v>387</v>
      </c>
      <c r="T5719">
        <v>13.1394713734622</v>
      </c>
      <c r="U5719">
        <v>3.0305132865905802</v>
      </c>
      <c r="V5719">
        <v>76.841400146484403</v>
      </c>
      <c r="W5719">
        <v>104.280799865723</v>
      </c>
      <c r="X5719">
        <v>0.91477710008621205</v>
      </c>
      <c r="Y5719">
        <v>12289</v>
      </c>
    </row>
    <row r="5720" spans="1:25" x14ac:dyDescent="0.25">
      <c r="A5720" t="s">
        <v>81</v>
      </c>
      <c r="B5720" t="s">
        <v>41</v>
      </c>
      <c r="C5720" s="7" t="s">
        <v>86</v>
      </c>
      <c r="D5720" s="58" t="s">
        <v>89</v>
      </c>
      <c r="E5720" s="7">
        <v>41131</v>
      </c>
      <c r="F5720">
        <v>7</v>
      </c>
      <c r="G5720">
        <v>106.689865112305</v>
      </c>
      <c r="H5720">
        <v>102.11004638671901</v>
      </c>
      <c r="I5720">
        <v>4.5798077583312997</v>
      </c>
      <c r="J5720">
        <v>4.29263636469841E-2</v>
      </c>
      <c r="K5720">
        <v>65.185150146484403</v>
      </c>
      <c r="L5720">
        <v>-4.75306771695614E-2</v>
      </c>
      <c r="M5720">
        <v>2.6863384246826199</v>
      </c>
      <c r="N5720">
        <v>4.5798077583312997</v>
      </c>
      <c r="O5720">
        <v>6.4732775688171396</v>
      </c>
      <c r="P5720">
        <v>9.2071466445922905</v>
      </c>
      <c r="Q5720">
        <v>-1.3593168258667001</v>
      </c>
      <c r="R5720">
        <v>10.5189323425293</v>
      </c>
      <c r="S5720">
        <v>387</v>
      </c>
      <c r="T5720">
        <v>17.5180009263862</v>
      </c>
      <c r="U5720">
        <v>3.6107313632965101</v>
      </c>
      <c r="V5720">
        <v>76.841400146484403</v>
      </c>
      <c r="W5720">
        <v>104.280799865723</v>
      </c>
      <c r="X5720">
        <v>0.93856006860732999</v>
      </c>
      <c r="Y5720">
        <v>12288</v>
      </c>
    </row>
    <row r="5721" spans="1:25" x14ac:dyDescent="0.25">
      <c r="A5721" t="s">
        <v>81</v>
      </c>
      <c r="B5721" t="s">
        <v>41</v>
      </c>
      <c r="C5721" s="7" t="s">
        <v>86</v>
      </c>
      <c r="D5721" s="58" t="s">
        <v>89</v>
      </c>
      <c r="E5721" s="7">
        <v>41131</v>
      </c>
      <c r="F5721">
        <v>8</v>
      </c>
      <c r="G5721">
        <v>121.772109985352</v>
      </c>
      <c r="H5721">
        <v>119.992683410645</v>
      </c>
      <c r="I5721">
        <v>1.7794327735900899</v>
      </c>
      <c r="J5721">
        <v>1.46128097549081E-2</v>
      </c>
      <c r="K5721">
        <v>66.992477416992202</v>
      </c>
      <c r="L5721">
        <v>-3.37142133712769</v>
      </c>
      <c r="M5721">
        <v>-0.32825499773025502</v>
      </c>
      <c r="N5721">
        <v>1.7794327735900899</v>
      </c>
      <c r="O5721">
        <v>3.8871204853057901</v>
      </c>
      <c r="P5721">
        <v>6.9302868843078604</v>
      </c>
      <c r="Q5721">
        <v>-4.8316168785095197</v>
      </c>
      <c r="R5721">
        <v>8.3904819488525408</v>
      </c>
      <c r="S5721">
        <v>387</v>
      </c>
      <c r="T5721">
        <v>21.127460293088099</v>
      </c>
      <c r="U5721">
        <v>4.0192327499389604</v>
      </c>
      <c r="V5721">
        <v>76.841400146484403</v>
      </c>
      <c r="W5721">
        <v>104.280799865723</v>
      </c>
      <c r="X5721">
        <v>0.94370001554489102</v>
      </c>
      <c r="Y5721">
        <v>12289</v>
      </c>
    </row>
    <row r="5722" spans="1:25" x14ac:dyDescent="0.25">
      <c r="A5722" t="s">
        <v>81</v>
      </c>
      <c r="B5722" t="s">
        <v>41</v>
      </c>
      <c r="C5722" s="7" t="s">
        <v>86</v>
      </c>
      <c r="D5722" s="58" t="s">
        <v>89</v>
      </c>
      <c r="E5722" s="7">
        <v>41131</v>
      </c>
      <c r="F5722">
        <v>9</v>
      </c>
      <c r="G5722">
        <v>128.82261657714801</v>
      </c>
      <c r="H5722">
        <v>134.34475708007801</v>
      </c>
      <c r="I5722">
        <v>-5.5221271514892596</v>
      </c>
      <c r="J5722">
        <v>-4.2866133153438603E-2</v>
      </c>
      <c r="K5722">
        <v>70.383460998535199</v>
      </c>
      <c r="L5722">
        <v>-11.8471584320068</v>
      </c>
      <c r="M5722">
        <v>-8.1102790832519496</v>
      </c>
      <c r="N5722">
        <v>-5.5221271514892596</v>
      </c>
      <c r="O5722">
        <v>-2.9339759349822998</v>
      </c>
      <c r="P5722">
        <v>0.80290389060974099</v>
      </c>
      <c r="Q5722">
        <v>-13.640216827392599</v>
      </c>
      <c r="R5722">
        <v>2.5959622859954798</v>
      </c>
      <c r="S5722">
        <v>387</v>
      </c>
      <c r="T5722">
        <v>30.956339699317098</v>
      </c>
      <c r="U5722">
        <v>4.9354481697082502</v>
      </c>
      <c r="V5722">
        <v>76.841400146484403</v>
      </c>
      <c r="W5722">
        <v>104.280799865723</v>
      </c>
      <c r="X5722">
        <v>0.94142156839370705</v>
      </c>
      <c r="Y5722">
        <v>12289</v>
      </c>
    </row>
    <row r="5723" spans="1:25" x14ac:dyDescent="0.25">
      <c r="A5723" t="s">
        <v>81</v>
      </c>
      <c r="B5723" t="s">
        <v>41</v>
      </c>
      <c r="C5723" s="7" t="s">
        <v>86</v>
      </c>
      <c r="D5723" s="58" t="s">
        <v>89</v>
      </c>
      <c r="E5723" s="7">
        <v>41131</v>
      </c>
      <c r="F5723">
        <v>10</v>
      </c>
      <c r="G5723">
        <v>138.92555236816401</v>
      </c>
      <c r="H5723">
        <v>143.15693664550801</v>
      </c>
      <c r="I5723">
        <v>-4.2314000129699698</v>
      </c>
      <c r="J5723">
        <v>-3.0458040535449999E-2</v>
      </c>
      <c r="K5723">
        <v>74.651313781738295</v>
      </c>
      <c r="L5723">
        <v>-10.169141769409199</v>
      </c>
      <c r="M5723">
        <v>-6.6610751152038601</v>
      </c>
      <c r="N5723">
        <v>-4.2314000129699698</v>
      </c>
      <c r="O5723">
        <v>-1.80172431468964</v>
      </c>
      <c r="P5723">
        <v>1.7063411474227901</v>
      </c>
      <c r="Q5723">
        <v>-11.8524084091187</v>
      </c>
      <c r="R5723">
        <v>3.38960838317871</v>
      </c>
      <c r="S5723">
        <v>387</v>
      </c>
      <c r="T5723">
        <v>27.5485091125447</v>
      </c>
      <c r="U5723">
        <v>4.6332440376281703</v>
      </c>
      <c r="V5723">
        <v>76.841400146484403</v>
      </c>
      <c r="W5723">
        <v>104.280799865723</v>
      </c>
      <c r="X5723">
        <v>0.94957983493804898</v>
      </c>
      <c r="Y5723">
        <v>12289</v>
      </c>
    </row>
    <row r="5724" spans="1:25" x14ac:dyDescent="0.25">
      <c r="A5724" t="s">
        <v>81</v>
      </c>
      <c r="B5724" t="s">
        <v>41</v>
      </c>
      <c r="C5724" s="7" t="s">
        <v>86</v>
      </c>
      <c r="D5724" s="58" t="s">
        <v>89</v>
      </c>
      <c r="E5724" s="7">
        <v>41131</v>
      </c>
      <c r="F5724">
        <v>11</v>
      </c>
      <c r="G5724">
        <v>141.86158752441401</v>
      </c>
      <c r="H5724">
        <v>151.42726135253901</v>
      </c>
      <c r="I5724">
        <v>-9.5656642913818395</v>
      </c>
      <c r="J5724">
        <v>-6.74295574426651E-2</v>
      </c>
      <c r="K5724">
        <v>78.665412902832003</v>
      </c>
      <c r="L5724">
        <v>-15.606055259704601</v>
      </c>
      <c r="M5724">
        <v>-12.0373439788818</v>
      </c>
      <c r="N5724">
        <v>-9.5656642913818395</v>
      </c>
      <c r="O5724">
        <v>-7.0939841270446804</v>
      </c>
      <c r="P5724">
        <v>-3.5252721309661901</v>
      </c>
      <c r="Q5724">
        <v>-17.318422317504901</v>
      </c>
      <c r="R5724">
        <v>-1.81290471553802</v>
      </c>
      <c r="S5724">
        <v>387</v>
      </c>
      <c r="T5724">
        <v>28.207566708301801</v>
      </c>
      <c r="U5724">
        <v>4.7133431434631303</v>
      </c>
      <c r="V5724">
        <v>76.841400146484403</v>
      </c>
      <c r="W5724">
        <v>104.280799865723</v>
      </c>
      <c r="X5724">
        <v>0.94571983814239502</v>
      </c>
      <c r="Y5724">
        <v>12289</v>
      </c>
    </row>
    <row r="5725" spans="1:25" x14ac:dyDescent="0.25">
      <c r="A5725" t="s">
        <v>81</v>
      </c>
      <c r="B5725" t="s">
        <v>41</v>
      </c>
      <c r="C5725" s="7" t="s">
        <v>86</v>
      </c>
      <c r="D5725" s="58" t="s">
        <v>89</v>
      </c>
      <c r="E5725" s="7">
        <v>41131</v>
      </c>
      <c r="F5725">
        <v>12</v>
      </c>
      <c r="G5725">
        <v>142.83226013183599</v>
      </c>
      <c r="H5725">
        <v>154.91925048828099</v>
      </c>
      <c r="I5725">
        <v>-12.086986541748001</v>
      </c>
      <c r="J5725">
        <v>-8.46236497163773E-2</v>
      </c>
      <c r="K5725">
        <v>82.2781982421875</v>
      </c>
      <c r="L5725">
        <v>-17.926979064941399</v>
      </c>
      <c r="M5725">
        <v>-14.4766635894775</v>
      </c>
      <c r="N5725">
        <v>-12.086986541748001</v>
      </c>
      <c r="O5725">
        <v>-9.6973094940185494</v>
      </c>
      <c r="P5725">
        <v>-6.2469944953918501</v>
      </c>
      <c r="Q5725">
        <v>-19.582536697387699</v>
      </c>
      <c r="R5725">
        <v>-4.5914378166198704</v>
      </c>
      <c r="S5725">
        <v>387</v>
      </c>
      <c r="T5725">
        <v>26.4828957668783</v>
      </c>
      <c r="U5725">
        <v>4.5569705963134801</v>
      </c>
      <c r="V5725">
        <v>76.841400146484403</v>
      </c>
      <c r="W5725">
        <v>104.280799865723</v>
      </c>
      <c r="X5725">
        <v>0.95161622762680098</v>
      </c>
      <c r="Y5725">
        <v>12289</v>
      </c>
    </row>
    <row r="5726" spans="1:25" x14ac:dyDescent="0.25">
      <c r="A5726" t="s">
        <v>81</v>
      </c>
      <c r="B5726" t="s">
        <v>41</v>
      </c>
      <c r="C5726" s="7" t="s">
        <v>86</v>
      </c>
      <c r="D5726" s="58" t="s">
        <v>89</v>
      </c>
      <c r="E5726" s="7">
        <v>41131</v>
      </c>
      <c r="F5726">
        <v>13</v>
      </c>
      <c r="G5726">
        <v>136.782958984375</v>
      </c>
      <c r="H5726">
        <v>150.76861572265599</v>
      </c>
      <c r="I5726">
        <v>-13.985658645629901</v>
      </c>
      <c r="J5726">
        <v>-0.102247089147568</v>
      </c>
      <c r="K5726">
        <v>85.859962463378906</v>
      </c>
      <c r="L5726">
        <v>-19.065200805664102</v>
      </c>
      <c r="M5726">
        <v>-16.064167022705099</v>
      </c>
      <c r="N5726">
        <v>-13.985658645629901</v>
      </c>
      <c r="O5726">
        <v>-11.907151222229</v>
      </c>
      <c r="P5726">
        <v>-8.9061155319213903</v>
      </c>
      <c r="Q5726">
        <v>-20.505180358886701</v>
      </c>
      <c r="R5726">
        <v>-7.4661369323730504</v>
      </c>
      <c r="S5726">
        <v>387</v>
      </c>
      <c r="T5726">
        <v>20.288290873730102</v>
      </c>
      <c r="U5726">
        <v>3.9635877609252899</v>
      </c>
      <c r="V5726">
        <v>76.841400146484403</v>
      </c>
      <c r="W5726">
        <v>104.280799865723</v>
      </c>
      <c r="X5726">
        <v>0.95243757963180498</v>
      </c>
      <c r="Y5726">
        <v>12289</v>
      </c>
    </row>
    <row r="5727" spans="1:25" x14ac:dyDescent="0.25">
      <c r="A5727" t="s">
        <v>81</v>
      </c>
      <c r="B5727" t="s">
        <v>41</v>
      </c>
      <c r="C5727" s="7" t="s">
        <v>86</v>
      </c>
      <c r="D5727" s="58" t="s">
        <v>89</v>
      </c>
      <c r="E5727" s="7">
        <v>41131</v>
      </c>
      <c r="F5727">
        <v>14</v>
      </c>
      <c r="G5727">
        <v>136.242752075195</v>
      </c>
      <c r="H5727">
        <v>147.27088928222699</v>
      </c>
      <c r="I5727">
        <v>-11.028123855590801</v>
      </c>
      <c r="J5727">
        <v>-8.0944664776325198E-2</v>
      </c>
      <c r="K5727">
        <v>88.656013488769503</v>
      </c>
      <c r="L5727">
        <v>-15.749903678894</v>
      </c>
      <c r="M5727">
        <v>-12.960238456726101</v>
      </c>
      <c r="N5727">
        <v>-11.028123855590801</v>
      </c>
      <c r="O5727">
        <v>-9.0960102081298793</v>
      </c>
      <c r="P5727">
        <v>-6.3063454627990696</v>
      </c>
      <c r="Q5727">
        <v>-17.0884609222412</v>
      </c>
      <c r="R5727">
        <v>-4.9677863121032697</v>
      </c>
      <c r="S5727">
        <v>387</v>
      </c>
      <c r="T5727">
        <v>17.904058086449702</v>
      </c>
      <c r="U5727">
        <v>3.6844236850738499</v>
      </c>
      <c r="V5727">
        <v>76.841400146484403</v>
      </c>
      <c r="W5727">
        <v>104.280799865723</v>
      </c>
      <c r="X5727">
        <v>0.951443672180176</v>
      </c>
      <c r="Y5727">
        <v>12288</v>
      </c>
    </row>
    <row r="5728" spans="1:25" x14ac:dyDescent="0.25">
      <c r="A5728" t="s">
        <v>81</v>
      </c>
      <c r="B5728" t="s">
        <v>41</v>
      </c>
      <c r="C5728" s="7" t="s">
        <v>86</v>
      </c>
      <c r="D5728" s="58" t="s">
        <v>89</v>
      </c>
      <c r="E5728" s="7">
        <v>41131</v>
      </c>
      <c r="F5728">
        <v>15</v>
      </c>
      <c r="G5728">
        <v>121.817268371582</v>
      </c>
      <c r="H5728">
        <v>130.06942749023401</v>
      </c>
      <c r="I5728">
        <v>-8.2521600723266602</v>
      </c>
      <c r="J5728">
        <v>-6.7742124199867207E-2</v>
      </c>
      <c r="K5728">
        <v>90.250938415527301</v>
      </c>
      <c r="L5728">
        <v>-12.8536367416382</v>
      </c>
      <c r="M5728">
        <v>-10.135047912597701</v>
      </c>
      <c r="N5728">
        <v>-8.2521600723266602</v>
      </c>
      <c r="O5728">
        <v>-6.3692731857299796</v>
      </c>
      <c r="P5728">
        <v>-3.6506829261779798</v>
      </c>
      <c r="Q5728">
        <v>-14.1580924987793</v>
      </c>
      <c r="R5728">
        <v>-2.3462283611297599</v>
      </c>
      <c r="S5728">
        <v>387</v>
      </c>
      <c r="T5728">
        <v>17.898416749840202</v>
      </c>
      <c r="U5728">
        <v>3.5905518531799299</v>
      </c>
      <c r="V5728">
        <v>76.841400146484403</v>
      </c>
      <c r="W5728">
        <v>104.280799865723</v>
      </c>
      <c r="X5728">
        <v>0.95026153326034501</v>
      </c>
      <c r="Y5728">
        <v>12289</v>
      </c>
    </row>
    <row r="5729" spans="1:25" x14ac:dyDescent="0.25">
      <c r="A5729" t="s">
        <v>81</v>
      </c>
      <c r="B5729" t="s">
        <v>41</v>
      </c>
      <c r="C5729" s="7" t="s">
        <v>86</v>
      </c>
      <c r="D5729" s="58" t="s">
        <v>89</v>
      </c>
      <c r="E5729" s="7">
        <v>41131</v>
      </c>
      <c r="F5729">
        <v>16</v>
      </c>
      <c r="G5729">
        <v>106.590454101563</v>
      </c>
      <c r="H5729">
        <v>114.93235015869099</v>
      </c>
      <c r="I5729">
        <v>-8.3418922424316406</v>
      </c>
      <c r="J5729">
        <v>-7.8261159360408797E-2</v>
      </c>
      <c r="K5729">
        <v>91.375</v>
      </c>
      <c r="L5729">
        <v>-12.2489366531372</v>
      </c>
      <c r="M5729">
        <v>-9.9406232833862305</v>
      </c>
      <c r="N5729">
        <v>-8.3418922424316406</v>
      </c>
      <c r="O5729">
        <v>-6.7431616783142099</v>
      </c>
      <c r="P5729">
        <v>-4.4348487854003897</v>
      </c>
      <c r="Q5729">
        <v>-13.356528282165501</v>
      </c>
      <c r="R5729">
        <v>-3.3272562026977499</v>
      </c>
      <c r="S5729">
        <v>387</v>
      </c>
      <c r="T5729">
        <v>13.519423721453601</v>
      </c>
      <c r="U5729">
        <v>3.0486824512481698</v>
      </c>
      <c r="V5729">
        <v>76.841400146484403</v>
      </c>
      <c r="W5729">
        <v>104.280799865723</v>
      </c>
      <c r="X5729">
        <v>0.954703688621521</v>
      </c>
      <c r="Y5729">
        <v>12289</v>
      </c>
    </row>
    <row r="5730" spans="1:25" x14ac:dyDescent="0.25">
      <c r="A5730" t="s">
        <v>81</v>
      </c>
      <c r="B5730" t="s">
        <v>41</v>
      </c>
      <c r="C5730" s="7" t="s">
        <v>86</v>
      </c>
      <c r="D5730" s="58" t="s">
        <v>89</v>
      </c>
      <c r="E5730" s="7">
        <v>41131</v>
      </c>
      <c r="F5730">
        <v>17</v>
      </c>
      <c r="G5730">
        <v>91.030128479003906</v>
      </c>
      <c r="H5730">
        <v>99.303558349609403</v>
      </c>
      <c r="I5730">
        <v>-8.2734279632568395</v>
      </c>
      <c r="J5730">
        <v>-9.0886689722537994E-2</v>
      </c>
      <c r="K5730">
        <v>91.608085632324205</v>
      </c>
      <c r="L5730">
        <v>-11.770183563232401</v>
      </c>
      <c r="M5730">
        <v>-9.7042713165283203</v>
      </c>
      <c r="N5730">
        <v>-8.2734279632568395</v>
      </c>
      <c r="O5730">
        <v>-6.8425836563110396</v>
      </c>
      <c r="P5730">
        <v>-4.77667188644409</v>
      </c>
      <c r="Q5730">
        <v>-12.7614650726318</v>
      </c>
      <c r="R5730">
        <v>-3.7853901386261</v>
      </c>
      <c r="S5730">
        <v>387</v>
      </c>
      <c r="T5730">
        <v>11.3162267638572</v>
      </c>
      <c r="U5730">
        <v>2.72853302955627</v>
      </c>
      <c r="V5730">
        <v>76.841400146484403</v>
      </c>
      <c r="W5730">
        <v>104.280799865723</v>
      </c>
      <c r="X5730">
        <v>0.95952731370925903</v>
      </c>
      <c r="Y5730">
        <v>12289</v>
      </c>
    </row>
    <row r="5731" spans="1:25" x14ac:dyDescent="0.25">
      <c r="A5731" t="s">
        <v>81</v>
      </c>
      <c r="B5731" t="s">
        <v>41</v>
      </c>
      <c r="C5731" s="7" t="s">
        <v>86</v>
      </c>
      <c r="D5731" s="58" t="s">
        <v>89</v>
      </c>
      <c r="E5731" s="7">
        <v>41131</v>
      </c>
      <c r="F5731">
        <v>18</v>
      </c>
      <c r="G5731">
        <v>76.666130065917997</v>
      </c>
      <c r="H5731">
        <v>83.399589538574205</v>
      </c>
      <c r="I5731">
        <v>-6.7334566116332999</v>
      </c>
      <c r="J5731">
        <v>-8.7828308343887301E-2</v>
      </c>
      <c r="K5731">
        <v>90.268798828125</v>
      </c>
      <c r="L5731">
        <v>-10.3940696716309</v>
      </c>
      <c r="M5731">
        <v>-8.2313499450683594</v>
      </c>
      <c r="N5731">
        <v>-6.7334566116332999</v>
      </c>
      <c r="O5731">
        <v>-5.2355637550354004</v>
      </c>
      <c r="P5731">
        <v>-3.0728445053100599</v>
      </c>
      <c r="Q5731">
        <v>-11.431800842285201</v>
      </c>
      <c r="R5731">
        <v>-2.0351116657257098</v>
      </c>
      <c r="S5731">
        <v>387</v>
      </c>
      <c r="T5731">
        <v>13.0763296862788</v>
      </c>
      <c r="U5731">
        <v>2.85639095306396</v>
      </c>
      <c r="V5731">
        <v>76.841400146484403</v>
      </c>
      <c r="W5731">
        <v>104.280799865723</v>
      </c>
      <c r="X5731">
        <v>0.96109771728515603</v>
      </c>
      <c r="Y5731">
        <v>12289</v>
      </c>
    </row>
    <row r="5732" spans="1:25" x14ac:dyDescent="0.25">
      <c r="A5732" t="s">
        <v>81</v>
      </c>
      <c r="B5732" t="s">
        <v>41</v>
      </c>
      <c r="C5732" s="7" t="s">
        <v>86</v>
      </c>
      <c r="D5732" s="58" t="s">
        <v>89</v>
      </c>
      <c r="E5732" s="7">
        <v>41131</v>
      </c>
      <c r="F5732">
        <v>19</v>
      </c>
      <c r="G5732">
        <v>64.278450012207003</v>
      </c>
      <c r="H5732">
        <v>72.979843139648395</v>
      </c>
      <c r="I5732">
        <v>-8.7013893127441406</v>
      </c>
      <c r="J5732">
        <v>-0.13537023961544001</v>
      </c>
      <c r="K5732">
        <v>87.802635192871094</v>
      </c>
      <c r="L5732">
        <v>-12.8942766189575</v>
      </c>
      <c r="M5732">
        <v>-10.4170846939087</v>
      </c>
      <c r="N5732">
        <v>-8.7013893127441406</v>
      </c>
      <c r="O5732">
        <v>-6.9856939315795898</v>
      </c>
      <c r="P5732">
        <v>-4.5085024833679199</v>
      </c>
      <c r="Q5732">
        <v>-14.0829019546509</v>
      </c>
      <c r="R5732">
        <v>-3.3198771476745601</v>
      </c>
      <c r="S5732">
        <v>387</v>
      </c>
      <c r="T5732">
        <v>17.282906204267501</v>
      </c>
      <c r="U5732">
        <v>3.2717273235321001</v>
      </c>
      <c r="V5732">
        <v>76.841400146484403</v>
      </c>
      <c r="W5732">
        <v>104.280799865723</v>
      </c>
      <c r="X5732">
        <v>0.94866085052490201</v>
      </c>
      <c r="Y5732">
        <v>12289</v>
      </c>
    </row>
    <row r="5733" spans="1:25" x14ac:dyDescent="0.25">
      <c r="A5733" t="s">
        <v>81</v>
      </c>
      <c r="B5733" t="s">
        <v>41</v>
      </c>
      <c r="C5733" s="7" t="s">
        <v>86</v>
      </c>
      <c r="D5733" s="58" t="s">
        <v>89</v>
      </c>
      <c r="E5733" s="7">
        <v>41131</v>
      </c>
      <c r="F5733">
        <v>20</v>
      </c>
      <c r="G5733">
        <v>63.270290374755902</v>
      </c>
      <c r="H5733">
        <v>69.999366760253906</v>
      </c>
      <c r="I5733">
        <v>-6.7290711402893102</v>
      </c>
      <c r="J5733">
        <v>-0.106354363262653</v>
      </c>
      <c r="K5733">
        <v>83.226501464843807</v>
      </c>
      <c r="L5733">
        <v>-12.0383195877075</v>
      </c>
      <c r="M5733">
        <v>-8.9015722274780291</v>
      </c>
      <c r="N5733">
        <v>-6.7290711402893102</v>
      </c>
      <c r="O5733">
        <v>-4.5565700531005904</v>
      </c>
      <c r="P5733">
        <v>-1.41982281208038</v>
      </c>
      <c r="Q5733">
        <v>-13.543417930603001</v>
      </c>
      <c r="R5733">
        <v>8.5275366902351393E-2</v>
      </c>
      <c r="S5733">
        <v>387</v>
      </c>
      <c r="T5733">
        <v>27.6120485475758</v>
      </c>
      <c r="U5733">
        <v>4.1428284645080602</v>
      </c>
      <c r="V5733">
        <v>76.841400146484403</v>
      </c>
      <c r="W5733">
        <v>104.280799865723</v>
      </c>
      <c r="X5733">
        <v>0.94291853904724099</v>
      </c>
      <c r="Y5733">
        <v>12290</v>
      </c>
    </row>
    <row r="5734" spans="1:25" x14ac:dyDescent="0.25">
      <c r="A5734" t="s">
        <v>81</v>
      </c>
      <c r="B5734" t="s">
        <v>41</v>
      </c>
      <c r="C5734" s="7" t="s">
        <v>86</v>
      </c>
      <c r="D5734" s="58" t="s">
        <v>89</v>
      </c>
      <c r="E5734" s="7">
        <v>41131</v>
      </c>
      <c r="F5734">
        <v>21</v>
      </c>
      <c r="G5734">
        <v>62.7796821594238</v>
      </c>
      <c r="H5734">
        <v>69.489585876464801</v>
      </c>
      <c r="I5734">
        <v>-6.7099018096923801</v>
      </c>
      <c r="J5734">
        <v>-0.106880150735378</v>
      </c>
      <c r="K5734">
        <v>78.319549560546903</v>
      </c>
      <c r="L5734">
        <v>-12.187325477600099</v>
      </c>
      <c r="M5734">
        <v>-8.9512186050415004</v>
      </c>
      <c r="N5734">
        <v>-6.7099018096923801</v>
      </c>
      <c r="O5734">
        <v>-4.4685850143432599</v>
      </c>
      <c r="P5734">
        <v>-1.2324786186218299</v>
      </c>
      <c r="Q5734">
        <v>-13.7400979995728</v>
      </c>
      <c r="R5734">
        <v>0.32029473781585699</v>
      </c>
      <c r="S5734">
        <v>387</v>
      </c>
      <c r="T5734">
        <v>29.012650463621</v>
      </c>
      <c r="U5734">
        <v>4.2740559577941903</v>
      </c>
      <c r="V5734">
        <v>76.841400146484403</v>
      </c>
      <c r="W5734">
        <v>104.280799865723</v>
      </c>
      <c r="X5734">
        <v>0.93956923484802202</v>
      </c>
      <c r="Y5734">
        <v>12290</v>
      </c>
    </row>
    <row r="5735" spans="1:25" x14ac:dyDescent="0.25">
      <c r="A5735" t="s">
        <v>81</v>
      </c>
      <c r="B5735" t="s">
        <v>41</v>
      </c>
      <c r="C5735" s="7" t="s">
        <v>86</v>
      </c>
      <c r="D5735" s="58" t="s">
        <v>89</v>
      </c>
      <c r="E5735" s="7">
        <v>41131</v>
      </c>
      <c r="F5735">
        <v>22</v>
      </c>
      <c r="G5735">
        <v>63.0467529296875</v>
      </c>
      <c r="H5735">
        <v>68.730491638183594</v>
      </c>
      <c r="I5735">
        <v>-5.6837415695190403</v>
      </c>
      <c r="J5735">
        <v>-9.0151220560073894E-2</v>
      </c>
      <c r="K5735">
        <v>75.005638122558594</v>
      </c>
      <c r="L5735">
        <v>-10.5603628158569</v>
      </c>
      <c r="M5735">
        <v>-7.6792154312133798</v>
      </c>
      <c r="N5735">
        <v>-5.6837415695190403</v>
      </c>
      <c r="O5735">
        <v>-3.6882677078247101</v>
      </c>
      <c r="P5735">
        <v>-0.80712032318115201</v>
      </c>
      <c r="Q5735">
        <v>-11.942816734314</v>
      </c>
      <c r="R5735">
        <v>0.575334012508392</v>
      </c>
      <c r="S5735">
        <v>387</v>
      </c>
      <c r="T5735">
        <v>22.791123695344101</v>
      </c>
      <c r="U5735">
        <v>3.80524778366089</v>
      </c>
      <c r="V5735">
        <v>76.841400146484403</v>
      </c>
      <c r="W5735">
        <v>104.280799865723</v>
      </c>
      <c r="X5735">
        <v>0.93700480461120605</v>
      </c>
      <c r="Y5735">
        <v>12290</v>
      </c>
    </row>
    <row r="5736" spans="1:25" x14ac:dyDescent="0.25">
      <c r="A5736" t="s">
        <v>81</v>
      </c>
      <c r="B5736" t="s">
        <v>41</v>
      </c>
      <c r="C5736" s="7" t="s">
        <v>86</v>
      </c>
      <c r="D5736" s="58" t="s">
        <v>89</v>
      </c>
      <c r="E5736" s="7">
        <v>41131</v>
      </c>
      <c r="F5736">
        <v>23</v>
      </c>
      <c r="G5736">
        <v>61.490280151367202</v>
      </c>
      <c r="H5736">
        <v>64.440193176269503</v>
      </c>
      <c r="I5736">
        <v>-2.9499177932739298</v>
      </c>
      <c r="J5736">
        <v>-4.7973725944757503E-2</v>
      </c>
      <c r="K5736">
        <v>72.405075073242202</v>
      </c>
      <c r="L5736">
        <v>-6.4242644309997603</v>
      </c>
      <c r="M5736">
        <v>-4.3715920448303196</v>
      </c>
      <c r="N5736">
        <v>-2.9499177932739298</v>
      </c>
      <c r="O5736">
        <v>-1.52824342250824</v>
      </c>
      <c r="P5736">
        <v>0.52442860603332497</v>
      </c>
      <c r="Q5736">
        <v>-7.4091930389404297</v>
      </c>
      <c r="R5736">
        <v>1.5093575716018699</v>
      </c>
      <c r="S5736">
        <v>387</v>
      </c>
      <c r="T5736">
        <v>11.768420095332701</v>
      </c>
      <c r="U5736">
        <v>2.7110469341278098</v>
      </c>
      <c r="V5736">
        <v>76.841400146484403</v>
      </c>
      <c r="W5736">
        <v>104.280799865723</v>
      </c>
      <c r="X5736">
        <v>0.92340618371963501</v>
      </c>
      <c r="Y5736">
        <v>12290</v>
      </c>
    </row>
    <row r="5737" spans="1:25" x14ac:dyDescent="0.25">
      <c r="A5737" t="s">
        <v>81</v>
      </c>
      <c r="B5737" t="s">
        <v>41</v>
      </c>
      <c r="C5737" s="7" t="s">
        <v>86</v>
      </c>
      <c r="D5737" s="58" t="s">
        <v>89</v>
      </c>
      <c r="E5737" s="7">
        <v>41131</v>
      </c>
      <c r="F5737">
        <v>24</v>
      </c>
      <c r="G5737">
        <v>60.036388397216797</v>
      </c>
      <c r="H5737">
        <v>61.663650512695298</v>
      </c>
      <c r="I5737">
        <v>-1.6272606849670399</v>
      </c>
      <c r="J5737">
        <v>-2.7104573324322701E-2</v>
      </c>
      <c r="K5737">
        <v>72.732139587402301</v>
      </c>
      <c r="L5737">
        <v>-5.0295333862304696</v>
      </c>
      <c r="M5737">
        <v>-3.0194430351257302</v>
      </c>
      <c r="N5737">
        <v>-1.6272606849670399</v>
      </c>
      <c r="O5737">
        <v>-0.23507833480835</v>
      </c>
      <c r="P5737">
        <v>1.7750118970871001</v>
      </c>
      <c r="Q5737">
        <v>-5.9940304756164604</v>
      </c>
      <c r="R5737">
        <v>2.7395088672637899</v>
      </c>
      <c r="S5737">
        <v>387</v>
      </c>
      <c r="T5737">
        <v>11.3178282423544</v>
      </c>
      <c r="U5737">
        <v>2.65480732917786</v>
      </c>
      <c r="V5737">
        <v>76.841400146484403</v>
      </c>
      <c r="W5737">
        <v>104.280799865723</v>
      </c>
      <c r="X5737">
        <v>0.91775965690612804</v>
      </c>
      <c r="Y5737">
        <v>12290</v>
      </c>
    </row>
    <row r="5738" spans="1:25" x14ac:dyDescent="0.25">
      <c r="A5738" t="s">
        <v>81</v>
      </c>
      <c r="B5738" t="s">
        <v>41</v>
      </c>
      <c r="C5738" s="7" t="s">
        <v>86</v>
      </c>
      <c r="D5738" s="58" t="s">
        <v>89</v>
      </c>
      <c r="E5738" s="7">
        <v>41134</v>
      </c>
      <c r="F5738">
        <v>1</v>
      </c>
      <c r="G5738">
        <v>47.587684631347699</v>
      </c>
      <c r="H5738">
        <v>50.597194671630902</v>
      </c>
      <c r="I5738">
        <v>-3.00951480865479</v>
      </c>
      <c r="J5738">
        <v>-6.3241466879844693E-2</v>
      </c>
      <c r="K5738">
        <v>71.252822875976605</v>
      </c>
      <c r="L5738">
        <v>-6.9388451576232901</v>
      </c>
      <c r="M5738">
        <v>-4.6173653602600098</v>
      </c>
      <c r="N5738">
        <v>-3.00951480865479</v>
      </c>
      <c r="O5738">
        <v>-1.4016646146774301</v>
      </c>
      <c r="P5738">
        <v>0.91981571912765503</v>
      </c>
      <c r="Q5738">
        <v>-8.0527563095092791</v>
      </c>
      <c r="R5738">
        <v>2.0337264537811302</v>
      </c>
      <c r="S5738">
        <v>387</v>
      </c>
      <c r="T5738">
        <v>15.9906840563053</v>
      </c>
      <c r="U5738">
        <v>3.06607294082642</v>
      </c>
      <c r="V5738">
        <v>77.518386840820298</v>
      </c>
      <c r="W5738">
        <v>103.875</v>
      </c>
      <c r="X5738">
        <v>0.89093655347824097</v>
      </c>
      <c r="Y5738">
        <v>12288</v>
      </c>
    </row>
    <row r="5739" spans="1:25" x14ac:dyDescent="0.25">
      <c r="A5739" t="s">
        <v>81</v>
      </c>
      <c r="B5739" t="s">
        <v>41</v>
      </c>
      <c r="C5739" s="7" t="s">
        <v>86</v>
      </c>
      <c r="D5739" s="58" t="s">
        <v>89</v>
      </c>
      <c r="E5739" s="7">
        <v>41134</v>
      </c>
      <c r="F5739">
        <v>2</v>
      </c>
      <c r="G5739">
        <v>48.969535827636697</v>
      </c>
      <c r="H5739">
        <v>49.554386138916001</v>
      </c>
      <c r="I5739">
        <v>-0.58485150337219205</v>
      </c>
      <c r="J5739">
        <v>-1.1943170800805101E-2</v>
      </c>
      <c r="K5739">
        <v>70.190788269042997</v>
      </c>
      <c r="L5739">
        <v>-4.6250343322753897</v>
      </c>
      <c r="M5739">
        <v>-2.2380616664886501</v>
      </c>
      <c r="N5739">
        <v>-0.58485150337219205</v>
      </c>
      <c r="O5739">
        <v>1.06835865974426</v>
      </c>
      <c r="P5739">
        <v>3.4553315639495898</v>
      </c>
      <c r="Q5739">
        <v>-5.7703700065612802</v>
      </c>
      <c r="R5739">
        <v>4.6006669998168901</v>
      </c>
      <c r="S5739">
        <v>387</v>
      </c>
      <c r="T5739">
        <v>16.877716866714099</v>
      </c>
      <c r="U5739">
        <v>3.1525716781616202</v>
      </c>
      <c r="V5739">
        <v>77.518386840820298</v>
      </c>
      <c r="W5739">
        <v>103.875</v>
      </c>
      <c r="X5739">
        <v>0.89261066913604703</v>
      </c>
      <c r="Y5739">
        <v>12289</v>
      </c>
    </row>
    <row r="5740" spans="1:25" x14ac:dyDescent="0.25">
      <c r="A5740" t="s">
        <v>81</v>
      </c>
      <c r="B5740" t="s">
        <v>41</v>
      </c>
      <c r="C5740" s="7" t="s">
        <v>86</v>
      </c>
      <c r="D5740" s="58" t="s">
        <v>89</v>
      </c>
      <c r="E5740" s="7">
        <v>41134</v>
      </c>
      <c r="F5740">
        <v>3</v>
      </c>
      <c r="G5740">
        <v>49.273933410644503</v>
      </c>
      <c r="H5740">
        <v>49.254837036132798</v>
      </c>
      <c r="I5740">
        <v>1.90992970019579E-2</v>
      </c>
      <c r="J5740">
        <v>3.87614622013643E-4</v>
      </c>
      <c r="K5740">
        <v>68.608085632324205</v>
      </c>
      <c r="L5740">
        <v>-2.8925039768218999</v>
      </c>
      <c r="M5740">
        <v>-1.1723052263259901</v>
      </c>
      <c r="N5740">
        <v>1.90992970019579E-2</v>
      </c>
      <c r="O5740">
        <v>1.21050369739532</v>
      </c>
      <c r="P5740">
        <v>2.9307024478912398</v>
      </c>
      <c r="Q5740">
        <v>-3.7179031372070299</v>
      </c>
      <c r="R5740">
        <v>3.7561018466949498</v>
      </c>
      <c r="S5740">
        <v>387</v>
      </c>
      <c r="T5740">
        <v>8.7803421441776699</v>
      </c>
      <c r="U5740">
        <v>2.2719361782074001</v>
      </c>
      <c r="V5740">
        <v>77.518386840820298</v>
      </c>
      <c r="W5740">
        <v>103.875</v>
      </c>
      <c r="X5740">
        <v>0.89885669946670499</v>
      </c>
      <c r="Y5740">
        <v>12289</v>
      </c>
    </row>
    <row r="5741" spans="1:25" x14ac:dyDescent="0.25">
      <c r="A5741" t="s">
        <v>81</v>
      </c>
      <c r="B5741" t="s">
        <v>41</v>
      </c>
      <c r="C5741" s="7" t="s">
        <v>86</v>
      </c>
      <c r="D5741" s="58" t="s">
        <v>89</v>
      </c>
      <c r="E5741" s="7">
        <v>41134</v>
      </c>
      <c r="F5741">
        <v>4</v>
      </c>
      <c r="G5741">
        <v>51.174301147460902</v>
      </c>
      <c r="H5741">
        <v>50.286487579345703</v>
      </c>
      <c r="I5741">
        <v>0.88781607151031505</v>
      </c>
      <c r="J5741">
        <v>1.7348865047097199E-2</v>
      </c>
      <c r="K5741">
        <v>67.644737243652301</v>
      </c>
      <c r="L5741">
        <v>-2.13717818260193</v>
      </c>
      <c r="M5741">
        <v>-0.34998705983161899</v>
      </c>
      <c r="N5741">
        <v>0.88781607151031505</v>
      </c>
      <c r="O5741">
        <v>2.1256191730499299</v>
      </c>
      <c r="P5741">
        <v>3.9128103256225599</v>
      </c>
      <c r="Q5741">
        <v>-2.99472212791443</v>
      </c>
      <c r="R5741">
        <v>4.7703542709350604</v>
      </c>
      <c r="S5741">
        <v>387</v>
      </c>
      <c r="T5741">
        <v>9.3264682601260294</v>
      </c>
      <c r="U5741">
        <v>2.3604156970977801</v>
      </c>
      <c r="V5741">
        <v>77.518386840820298</v>
      </c>
      <c r="W5741">
        <v>103.875</v>
      </c>
      <c r="X5741">
        <v>0.90194827318191495</v>
      </c>
      <c r="Y5741">
        <v>12289</v>
      </c>
    </row>
    <row r="5742" spans="1:25" x14ac:dyDescent="0.25">
      <c r="A5742" t="s">
        <v>81</v>
      </c>
      <c r="B5742" t="s">
        <v>41</v>
      </c>
      <c r="C5742" s="7" t="s">
        <v>86</v>
      </c>
      <c r="D5742" s="58" t="s">
        <v>89</v>
      </c>
      <c r="E5742" s="7">
        <v>41134</v>
      </c>
      <c r="F5742">
        <v>5</v>
      </c>
      <c r="G5742">
        <v>60.2291870117188</v>
      </c>
      <c r="H5742">
        <v>59.806552886962898</v>
      </c>
      <c r="I5742">
        <v>0.42263540625572199</v>
      </c>
      <c r="J5742">
        <v>7.0171197876334199E-3</v>
      </c>
      <c r="K5742">
        <v>66.434211730957003</v>
      </c>
      <c r="L5742">
        <v>-3.1047058105468799</v>
      </c>
      <c r="M5742">
        <v>-1.02072393894196</v>
      </c>
      <c r="N5742">
        <v>0.42263540625572199</v>
      </c>
      <c r="O5742">
        <v>1.86599481105804</v>
      </c>
      <c r="P5742">
        <v>3.9499766826629599</v>
      </c>
      <c r="Q5742">
        <v>-4.1046576499939</v>
      </c>
      <c r="R5742">
        <v>4.94992876052856</v>
      </c>
      <c r="S5742">
        <v>387</v>
      </c>
      <c r="T5742">
        <v>11.5607055904056</v>
      </c>
      <c r="U5742">
        <v>2.7523989677429199</v>
      </c>
      <c r="V5742">
        <v>77.518386840820298</v>
      </c>
      <c r="W5742">
        <v>103.875</v>
      </c>
      <c r="X5742">
        <v>0.89546763896942105</v>
      </c>
      <c r="Y5742">
        <v>12288</v>
      </c>
    </row>
    <row r="5743" spans="1:25" x14ac:dyDescent="0.25">
      <c r="A5743" t="s">
        <v>81</v>
      </c>
      <c r="B5743" t="s">
        <v>41</v>
      </c>
      <c r="C5743" s="7" t="s">
        <v>86</v>
      </c>
      <c r="D5743" s="58" t="s">
        <v>89</v>
      </c>
      <c r="E5743" s="7">
        <v>41134</v>
      </c>
      <c r="F5743">
        <v>6</v>
      </c>
      <c r="G5743">
        <v>74.413124084472699</v>
      </c>
      <c r="H5743">
        <v>77.128395080566406</v>
      </c>
      <c r="I5743">
        <v>-2.7152762413024898</v>
      </c>
      <c r="J5743">
        <v>-3.64892110228539E-2</v>
      </c>
      <c r="K5743">
        <v>65.946426391601605</v>
      </c>
      <c r="L5743">
        <v>-6.3412780761718803</v>
      </c>
      <c r="M5743">
        <v>-4.1990070343017596</v>
      </c>
      <c r="N5743">
        <v>-2.7152762413024898</v>
      </c>
      <c r="O5743">
        <v>-1.23154544830322</v>
      </c>
      <c r="P5743">
        <v>0.91072613000869795</v>
      </c>
      <c r="Q5743">
        <v>-7.3691997528076199</v>
      </c>
      <c r="R5743">
        <v>1.93864738941193</v>
      </c>
      <c r="S5743">
        <v>387</v>
      </c>
      <c r="T5743">
        <v>11.2443852677106</v>
      </c>
      <c r="U5743">
        <v>2.82938456535339</v>
      </c>
      <c r="V5743">
        <v>77.518386840820298</v>
      </c>
      <c r="W5743">
        <v>103.875</v>
      </c>
      <c r="X5743">
        <v>0.91477710008621205</v>
      </c>
      <c r="Y5743">
        <v>12289</v>
      </c>
    </row>
    <row r="5744" spans="1:25" x14ac:dyDescent="0.25">
      <c r="A5744" t="s">
        <v>81</v>
      </c>
      <c r="B5744" t="s">
        <v>41</v>
      </c>
      <c r="C5744" s="7" t="s">
        <v>86</v>
      </c>
      <c r="D5744" s="58" t="s">
        <v>89</v>
      </c>
      <c r="E5744" s="7">
        <v>41134</v>
      </c>
      <c r="F5744">
        <v>7</v>
      </c>
      <c r="G5744">
        <v>102.57080078125</v>
      </c>
      <c r="H5744">
        <v>104.01051330566401</v>
      </c>
      <c r="I5744">
        <v>-1.43970799446106</v>
      </c>
      <c r="J5744">
        <v>-1.40362363308668E-2</v>
      </c>
      <c r="K5744">
        <v>65.373123168945298</v>
      </c>
      <c r="L5744">
        <v>-5.6119461059570304</v>
      </c>
      <c r="M5744">
        <v>-3.1469538211822501</v>
      </c>
      <c r="N5744">
        <v>-1.43970799446106</v>
      </c>
      <c r="O5744">
        <v>0.267537981271744</v>
      </c>
      <c r="P5744">
        <v>2.7325298786163299</v>
      </c>
      <c r="Q5744">
        <v>-6.79471731185913</v>
      </c>
      <c r="R5744">
        <v>3.9153013229370099</v>
      </c>
      <c r="S5744">
        <v>387</v>
      </c>
      <c r="T5744">
        <v>13.9082915079348</v>
      </c>
      <c r="U5744">
        <v>3.25561475753784</v>
      </c>
      <c r="V5744">
        <v>77.518386840820298</v>
      </c>
      <c r="W5744">
        <v>103.875</v>
      </c>
      <c r="X5744">
        <v>0.93856006860732999</v>
      </c>
      <c r="Y5744">
        <v>12288</v>
      </c>
    </row>
    <row r="5745" spans="1:25" x14ac:dyDescent="0.25">
      <c r="A5745" t="s">
        <v>81</v>
      </c>
      <c r="B5745" t="s">
        <v>41</v>
      </c>
      <c r="C5745" s="7" t="s">
        <v>86</v>
      </c>
      <c r="D5745" s="58" t="s">
        <v>89</v>
      </c>
      <c r="E5745" s="7">
        <v>41134</v>
      </c>
      <c r="F5745">
        <v>8</v>
      </c>
      <c r="G5745">
        <v>120.86403656005901</v>
      </c>
      <c r="H5745">
        <v>121.02040863037099</v>
      </c>
      <c r="I5745">
        <v>-0.15637364983558699</v>
      </c>
      <c r="J5745">
        <v>-1.29379809368402E-3</v>
      </c>
      <c r="K5745">
        <v>66.761276245117202</v>
      </c>
      <c r="L5745">
        <v>-5.09840965270996</v>
      </c>
      <c r="M5745">
        <v>-2.1786148548126198</v>
      </c>
      <c r="N5745">
        <v>-0.15637364983558699</v>
      </c>
      <c r="O5745">
        <v>1.8658674955368</v>
      </c>
      <c r="P5745">
        <v>4.7856626510620099</v>
      </c>
      <c r="Q5745">
        <v>-6.4994087219238299</v>
      </c>
      <c r="R5745">
        <v>6.1866612434387198</v>
      </c>
      <c r="S5745">
        <v>387</v>
      </c>
      <c r="T5745">
        <v>19.320732522768999</v>
      </c>
      <c r="U5745">
        <v>3.8562912940978999</v>
      </c>
      <c r="V5745">
        <v>77.518386840820298</v>
      </c>
      <c r="W5745">
        <v>103.875</v>
      </c>
      <c r="X5745">
        <v>0.94370001554489102</v>
      </c>
      <c r="Y5745">
        <v>12289</v>
      </c>
    </row>
    <row r="5746" spans="1:25" x14ac:dyDescent="0.25">
      <c r="A5746" t="s">
        <v>81</v>
      </c>
      <c r="B5746" t="s">
        <v>41</v>
      </c>
      <c r="C5746" s="7" t="s">
        <v>86</v>
      </c>
      <c r="D5746" s="58" t="s">
        <v>89</v>
      </c>
      <c r="E5746" s="7">
        <v>41134</v>
      </c>
      <c r="F5746">
        <v>9</v>
      </c>
      <c r="G5746">
        <v>137.82127380371099</v>
      </c>
      <c r="H5746">
        <v>139.99407958984401</v>
      </c>
      <c r="I5746">
        <v>-2.1727979183196999</v>
      </c>
      <c r="J5746">
        <v>-1.5765329822897901E-2</v>
      </c>
      <c r="K5746">
        <v>70.373123168945298</v>
      </c>
      <c r="L5746">
        <v>-8.38763332366943</v>
      </c>
      <c r="M5746">
        <v>-4.7158584594726598</v>
      </c>
      <c r="N5746">
        <v>-2.1727979183196999</v>
      </c>
      <c r="O5746">
        <v>0.37026265263557401</v>
      </c>
      <c r="P5746">
        <v>4.0420384407043501</v>
      </c>
      <c r="Q5746">
        <v>-10.149453163146999</v>
      </c>
      <c r="R5746">
        <v>5.8038578033447301</v>
      </c>
      <c r="S5746">
        <v>387</v>
      </c>
      <c r="T5746">
        <v>29.966956433095199</v>
      </c>
      <c r="U5746">
        <v>4.8494625091552699</v>
      </c>
      <c r="V5746">
        <v>77.518386840820298</v>
      </c>
      <c r="W5746">
        <v>103.875</v>
      </c>
      <c r="X5746">
        <v>0.94142156839370705</v>
      </c>
      <c r="Y5746">
        <v>12289</v>
      </c>
    </row>
    <row r="5747" spans="1:25" x14ac:dyDescent="0.25">
      <c r="A5747" t="s">
        <v>81</v>
      </c>
      <c r="B5747" t="s">
        <v>41</v>
      </c>
      <c r="C5747" s="7" t="s">
        <v>86</v>
      </c>
      <c r="D5747" s="58" t="s">
        <v>89</v>
      </c>
      <c r="E5747" s="7">
        <v>41134</v>
      </c>
      <c r="F5747">
        <v>10</v>
      </c>
      <c r="G5747">
        <v>146.47425842285199</v>
      </c>
      <c r="H5747">
        <v>151.45520019531301</v>
      </c>
      <c r="I5747">
        <v>-4.9809288978576696</v>
      </c>
      <c r="J5747">
        <v>-3.4005489200353602E-2</v>
      </c>
      <c r="K5747">
        <v>74.75</v>
      </c>
      <c r="L5747">
        <v>-11.039319038391101</v>
      </c>
      <c r="M5747">
        <v>-7.4599728584289604</v>
      </c>
      <c r="N5747">
        <v>-4.9809288978576696</v>
      </c>
      <c r="O5747">
        <v>-2.5018849372863801</v>
      </c>
      <c r="P5747">
        <v>1.0774608850479099</v>
      </c>
      <c r="Q5747">
        <v>-12.756787300109901</v>
      </c>
      <c r="R5747">
        <v>2.7949302196502699</v>
      </c>
      <c r="S5747">
        <v>387</v>
      </c>
      <c r="T5747">
        <v>28.428504220881699</v>
      </c>
      <c r="U5747">
        <v>4.7273864746093803</v>
      </c>
      <c r="V5747">
        <v>77.518386840820298</v>
      </c>
      <c r="W5747">
        <v>103.875</v>
      </c>
      <c r="X5747">
        <v>0.94957983493804898</v>
      </c>
      <c r="Y5747">
        <v>12289</v>
      </c>
    </row>
    <row r="5748" spans="1:25" x14ac:dyDescent="0.25">
      <c r="A5748" t="s">
        <v>81</v>
      </c>
      <c r="B5748" t="s">
        <v>41</v>
      </c>
      <c r="C5748" s="7" t="s">
        <v>86</v>
      </c>
      <c r="D5748" s="58" t="s">
        <v>89</v>
      </c>
      <c r="E5748" s="7">
        <v>41134</v>
      </c>
      <c r="F5748">
        <v>11</v>
      </c>
      <c r="G5748">
        <v>168.45742797851599</v>
      </c>
      <c r="H5748">
        <v>158.86158752441401</v>
      </c>
      <c r="I5748">
        <v>9.5958509445190394</v>
      </c>
      <c r="J5748">
        <v>5.69630637764931E-2</v>
      </c>
      <c r="K5748">
        <v>78.755638122558594</v>
      </c>
      <c r="L5748">
        <v>2.4994411468505899</v>
      </c>
      <c r="M5748">
        <v>6.6920576095581099</v>
      </c>
      <c r="N5748">
        <v>9.5958509445190394</v>
      </c>
      <c r="O5748">
        <v>12.49964427948</v>
      </c>
      <c r="P5748">
        <v>16.692262649536101</v>
      </c>
      <c r="Q5748">
        <v>0.48770749568939198</v>
      </c>
      <c r="R5748">
        <v>18.703994750976602</v>
      </c>
      <c r="S5748">
        <v>387</v>
      </c>
      <c r="T5748">
        <v>39.2679753287862</v>
      </c>
      <c r="U5748">
        <v>5.5373582839965803</v>
      </c>
      <c r="V5748">
        <v>77.518386840820298</v>
      </c>
      <c r="W5748">
        <v>103.875</v>
      </c>
      <c r="X5748">
        <v>0.94571983814239502</v>
      </c>
      <c r="Y5748">
        <v>12289</v>
      </c>
    </row>
    <row r="5749" spans="1:25" x14ac:dyDescent="0.25">
      <c r="A5749" t="s">
        <v>81</v>
      </c>
      <c r="B5749" t="s">
        <v>41</v>
      </c>
      <c r="C5749" s="7" t="s">
        <v>86</v>
      </c>
      <c r="D5749" s="58" t="s">
        <v>89</v>
      </c>
      <c r="E5749" s="7">
        <v>41134</v>
      </c>
      <c r="F5749">
        <v>12</v>
      </c>
      <c r="G5749">
        <v>170.64756774902301</v>
      </c>
      <c r="H5749">
        <v>161.73336791992199</v>
      </c>
      <c r="I5749">
        <v>8.9142036437988299</v>
      </c>
      <c r="J5749">
        <v>5.2237506955861997E-2</v>
      </c>
      <c r="K5749">
        <v>82.474624633789105</v>
      </c>
      <c r="L5749">
        <v>2.5791110992431601</v>
      </c>
      <c r="M5749">
        <v>6.3219356536865199</v>
      </c>
      <c r="N5749">
        <v>8.9142036437988299</v>
      </c>
      <c r="O5749">
        <v>11.506472587585399</v>
      </c>
      <c r="P5749">
        <v>15.249296188354499</v>
      </c>
      <c r="Q5749">
        <v>0.78320056200027499</v>
      </c>
      <c r="R5749">
        <v>17.045207977294901</v>
      </c>
      <c r="S5749">
        <v>387</v>
      </c>
      <c r="T5749">
        <v>31.667320858180599</v>
      </c>
      <c r="U5749">
        <v>4.94329929351807</v>
      </c>
      <c r="V5749">
        <v>77.518386840820298</v>
      </c>
      <c r="W5749">
        <v>103.875</v>
      </c>
      <c r="X5749">
        <v>0.95161622762680098</v>
      </c>
      <c r="Y5749">
        <v>12289</v>
      </c>
    </row>
    <row r="5750" spans="1:25" x14ac:dyDescent="0.25">
      <c r="A5750" t="s">
        <v>81</v>
      </c>
      <c r="B5750" t="s">
        <v>41</v>
      </c>
      <c r="C5750" s="7" t="s">
        <v>86</v>
      </c>
      <c r="D5750" s="58" t="s">
        <v>89</v>
      </c>
      <c r="E5750" s="7">
        <v>41134</v>
      </c>
      <c r="F5750">
        <v>13</v>
      </c>
      <c r="G5750">
        <v>154.93873596191401</v>
      </c>
      <c r="H5750">
        <v>155.59771728515599</v>
      </c>
      <c r="I5750">
        <v>-0.65896499156951904</v>
      </c>
      <c r="J5750">
        <v>-4.2530675418674902E-3</v>
      </c>
      <c r="K5750">
        <v>86.007522583007798</v>
      </c>
      <c r="L5750">
        <v>-6.4295282363891602</v>
      </c>
      <c r="M5750">
        <v>-3.0202329158782999</v>
      </c>
      <c r="N5750">
        <v>-0.65896499156951904</v>
      </c>
      <c r="O5750">
        <v>1.70230293273926</v>
      </c>
      <c r="P5750">
        <v>5.1115984916687003</v>
      </c>
      <c r="Q5750">
        <v>-8.0654029846191406</v>
      </c>
      <c r="R5750">
        <v>6.7474727630615199</v>
      </c>
      <c r="S5750">
        <v>387</v>
      </c>
      <c r="T5750">
        <v>26.649223942869401</v>
      </c>
      <c r="U5750">
        <v>4.5027947425842303</v>
      </c>
      <c r="V5750">
        <v>77.518386840820298</v>
      </c>
      <c r="W5750">
        <v>103.875</v>
      </c>
      <c r="X5750">
        <v>0.95243757963180498</v>
      </c>
      <c r="Y5750">
        <v>12289</v>
      </c>
    </row>
    <row r="5751" spans="1:25" x14ac:dyDescent="0.25">
      <c r="A5751" t="s">
        <v>81</v>
      </c>
      <c r="B5751" t="s">
        <v>41</v>
      </c>
      <c r="C5751" s="7" t="s">
        <v>86</v>
      </c>
      <c r="D5751" s="58" t="s">
        <v>89</v>
      </c>
      <c r="E5751" s="7">
        <v>41134</v>
      </c>
      <c r="F5751">
        <v>14</v>
      </c>
      <c r="G5751">
        <v>159.27761840820301</v>
      </c>
      <c r="H5751">
        <v>153.81686401367199</v>
      </c>
      <c r="I5751">
        <v>5.4607491493225098</v>
      </c>
      <c r="J5751">
        <v>3.4284472465515102E-2</v>
      </c>
      <c r="K5751">
        <v>88.852439880371094</v>
      </c>
      <c r="L5751">
        <v>-0.21465329825878099</v>
      </c>
      <c r="M5751">
        <v>3.1384205818176301</v>
      </c>
      <c r="N5751">
        <v>5.4607491493225098</v>
      </c>
      <c r="O5751">
        <v>7.7830777168273899</v>
      </c>
      <c r="P5751">
        <v>11.136151313781699</v>
      </c>
      <c r="Q5751">
        <v>-1.8235510587692301</v>
      </c>
      <c r="R5751">
        <v>12.7450494766235</v>
      </c>
      <c r="S5751">
        <v>387</v>
      </c>
      <c r="T5751">
        <v>26.077137511587601</v>
      </c>
      <c r="U5751">
        <v>4.4285402297973597</v>
      </c>
      <c r="V5751">
        <v>77.518386840820298</v>
      </c>
      <c r="W5751">
        <v>103.875</v>
      </c>
      <c r="X5751">
        <v>0.951443672180176</v>
      </c>
      <c r="Y5751">
        <v>12288</v>
      </c>
    </row>
    <row r="5752" spans="1:25" x14ac:dyDescent="0.25">
      <c r="A5752" t="s">
        <v>81</v>
      </c>
      <c r="B5752" t="s">
        <v>41</v>
      </c>
      <c r="C5752" s="7" t="s">
        <v>86</v>
      </c>
      <c r="D5752" s="58" t="s">
        <v>89</v>
      </c>
      <c r="E5752" s="7">
        <v>41134</v>
      </c>
      <c r="F5752">
        <v>15</v>
      </c>
      <c r="G5752">
        <v>146.68444824218801</v>
      </c>
      <c r="H5752">
        <v>138.96992492675801</v>
      </c>
      <c r="I5752">
        <v>7.7145309448242196</v>
      </c>
      <c r="J5752">
        <v>5.2592694759368903E-2</v>
      </c>
      <c r="K5752">
        <v>90.898498535156307</v>
      </c>
      <c r="L5752">
        <v>2.2895569801330602</v>
      </c>
      <c r="M5752">
        <v>5.4946756362915004</v>
      </c>
      <c r="N5752">
        <v>7.7145309448242196</v>
      </c>
      <c r="O5752">
        <v>9.93438625335693</v>
      </c>
      <c r="P5752">
        <v>13.1395044326782</v>
      </c>
      <c r="Q5752">
        <v>0.75165224075317405</v>
      </c>
      <c r="R5752">
        <v>14.6774091720581</v>
      </c>
      <c r="S5752">
        <v>387</v>
      </c>
      <c r="T5752">
        <v>25.307925021022601</v>
      </c>
      <c r="U5752">
        <v>4.2331295013427699</v>
      </c>
      <c r="V5752">
        <v>77.518386840820298</v>
      </c>
      <c r="W5752">
        <v>103.875</v>
      </c>
      <c r="X5752">
        <v>0.95026153326034501</v>
      </c>
      <c r="Y5752">
        <v>12289</v>
      </c>
    </row>
    <row r="5753" spans="1:25" x14ac:dyDescent="0.25">
      <c r="A5753" t="s">
        <v>81</v>
      </c>
      <c r="B5753" t="s">
        <v>41</v>
      </c>
      <c r="C5753" s="7" t="s">
        <v>86</v>
      </c>
      <c r="D5753" s="58" t="s">
        <v>89</v>
      </c>
      <c r="E5753" s="7">
        <v>41134</v>
      </c>
      <c r="F5753">
        <v>16</v>
      </c>
      <c r="G5753">
        <v>127.74600219726599</v>
      </c>
      <c r="H5753">
        <v>124.668739318848</v>
      </c>
      <c r="I5753">
        <v>3.07727074623108</v>
      </c>
      <c r="J5753">
        <v>2.4088978767394999E-2</v>
      </c>
      <c r="K5753">
        <v>92.207710266113295</v>
      </c>
      <c r="L5753">
        <v>-1.3002856969833401</v>
      </c>
      <c r="M5753">
        <v>1.28601014614105</v>
      </c>
      <c r="N5753">
        <v>3.07727074623108</v>
      </c>
      <c r="O5753">
        <v>4.8685317039489702</v>
      </c>
      <c r="P5753">
        <v>7.4548273086547896</v>
      </c>
      <c r="Q5753">
        <v>-2.5412621498107901</v>
      </c>
      <c r="R5753">
        <v>8.6958036422729492</v>
      </c>
      <c r="S5753">
        <v>387</v>
      </c>
      <c r="T5753">
        <v>17.179434575363299</v>
      </c>
      <c r="U5753">
        <v>3.4158253669738801</v>
      </c>
      <c r="V5753">
        <v>77.518386840820298</v>
      </c>
      <c r="W5753">
        <v>103.875</v>
      </c>
      <c r="X5753">
        <v>0.954703688621521</v>
      </c>
      <c r="Y5753">
        <v>12289</v>
      </c>
    </row>
    <row r="5754" spans="1:25" x14ac:dyDescent="0.25">
      <c r="A5754" t="s">
        <v>81</v>
      </c>
      <c r="B5754" t="s">
        <v>41</v>
      </c>
      <c r="C5754" s="7" t="s">
        <v>86</v>
      </c>
      <c r="D5754" s="58" t="s">
        <v>89</v>
      </c>
      <c r="E5754" s="7">
        <v>41134</v>
      </c>
      <c r="F5754">
        <v>17</v>
      </c>
      <c r="G5754">
        <v>110.08974456787099</v>
      </c>
      <c r="H5754">
        <v>107.449569702148</v>
      </c>
      <c r="I5754">
        <v>2.6401722431182901</v>
      </c>
      <c r="J5754">
        <v>2.3981999605894099E-2</v>
      </c>
      <c r="K5754">
        <v>92.722747802734403</v>
      </c>
      <c r="L5754">
        <v>-1.1177117824554399</v>
      </c>
      <c r="M5754">
        <v>1.1024764776229901</v>
      </c>
      <c r="N5754">
        <v>2.6401722431182901</v>
      </c>
      <c r="O5754">
        <v>4.1778674125671396</v>
      </c>
      <c r="P5754">
        <v>6.3980560302734402</v>
      </c>
      <c r="Q5754">
        <v>-2.1830196380615199</v>
      </c>
      <c r="R5754">
        <v>7.4633641242981001</v>
      </c>
      <c r="S5754">
        <v>387</v>
      </c>
      <c r="T5754">
        <v>13.248771461120899</v>
      </c>
      <c r="U5754">
        <v>2.9322924613952601</v>
      </c>
      <c r="V5754">
        <v>77.518386840820298</v>
      </c>
      <c r="W5754">
        <v>103.875</v>
      </c>
      <c r="X5754">
        <v>0.95952731370925903</v>
      </c>
      <c r="Y5754">
        <v>12289</v>
      </c>
    </row>
    <row r="5755" spans="1:25" x14ac:dyDescent="0.25">
      <c r="A5755" t="s">
        <v>81</v>
      </c>
      <c r="B5755" t="s">
        <v>41</v>
      </c>
      <c r="C5755" s="7" t="s">
        <v>86</v>
      </c>
      <c r="D5755" s="58" t="s">
        <v>89</v>
      </c>
      <c r="E5755" s="7">
        <v>41134</v>
      </c>
      <c r="F5755">
        <v>18</v>
      </c>
      <c r="G5755">
        <v>93.910530090332003</v>
      </c>
      <c r="H5755">
        <v>88.2647705078125</v>
      </c>
      <c r="I5755">
        <v>5.6457591056823704</v>
      </c>
      <c r="J5755">
        <v>6.0118488967418698E-2</v>
      </c>
      <c r="K5755">
        <v>91.828948974609403</v>
      </c>
      <c r="L5755">
        <v>1.81144094467163</v>
      </c>
      <c r="M5755">
        <v>4.0767869949340803</v>
      </c>
      <c r="N5755">
        <v>5.6457591056823704</v>
      </c>
      <c r="O5755">
        <v>7.2147312164306596</v>
      </c>
      <c r="P5755">
        <v>9.4800767898559606</v>
      </c>
      <c r="Q5755">
        <v>0.724465131759644</v>
      </c>
      <c r="R5755">
        <v>10.5670528411865</v>
      </c>
      <c r="S5755">
        <v>387</v>
      </c>
      <c r="T5755">
        <v>14.8497587938003</v>
      </c>
      <c r="U5755">
        <v>2.9919342994689901</v>
      </c>
      <c r="V5755">
        <v>77.518386840820298</v>
      </c>
      <c r="W5755">
        <v>103.875</v>
      </c>
      <c r="X5755">
        <v>0.96109771728515603</v>
      </c>
      <c r="Y5755">
        <v>12289</v>
      </c>
    </row>
    <row r="5756" spans="1:25" x14ac:dyDescent="0.25">
      <c r="A5756" t="s">
        <v>81</v>
      </c>
      <c r="B5756" t="s">
        <v>41</v>
      </c>
      <c r="C5756" s="7" t="s">
        <v>86</v>
      </c>
      <c r="D5756" s="58" t="s">
        <v>89</v>
      </c>
      <c r="E5756" s="7">
        <v>41134</v>
      </c>
      <c r="F5756">
        <v>19</v>
      </c>
      <c r="G5756">
        <v>84.164009094238295</v>
      </c>
      <c r="H5756">
        <v>78.292915344238295</v>
      </c>
      <c r="I5756">
        <v>5.8710894584655797</v>
      </c>
      <c r="J5756">
        <v>6.9757722318172496E-2</v>
      </c>
      <c r="K5756">
        <v>89.352439880371094</v>
      </c>
      <c r="L5756">
        <v>2.12049460411072</v>
      </c>
      <c r="M5756">
        <v>4.3363766670227104</v>
      </c>
      <c r="N5756">
        <v>5.8710894584655797</v>
      </c>
      <c r="O5756">
        <v>7.4058022499084499</v>
      </c>
      <c r="P5756">
        <v>9.6216840744018608</v>
      </c>
      <c r="Q5756">
        <v>1.0572531223297099</v>
      </c>
      <c r="R5756">
        <v>10.68492603302</v>
      </c>
      <c r="S5756">
        <v>387</v>
      </c>
      <c r="T5756">
        <v>14.1559633012213</v>
      </c>
      <c r="U5756">
        <v>2.9266047477722199</v>
      </c>
      <c r="V5756">
        <v>77.518386840820298</v>
      </c>
      <c r="W5756">
        <v>103.875</v>
      </c>
      <c r="X5756">
        <v>0.94866085052490201</v>
      </c>
      <c r="Y5756">
        <v>12289</v>
      </c>
    </row>
    <row r="5757" spans="1:25" x14ac:dyDescent="0.25">
      <c r="A5757" t="s">
        <v>81</v>
      </c>
      <c r="B5757" t="s">
        <v>41</v>
      </c>
      <c r="C5757" s="7" t="s">
        <v>86</v>
      </c>
      <c r="D5757" s="58" t="s">
        <v>89</v>
      </c>
      <c r="E5757" s="7">
        <v>41134</v>
      </c>
      <c r="F5757">
        <v>20</v>
      </c>
      <c r="G5757">
        <v>83.091262817382798</v>
      </c>
      <c r="H5757">
        <v>75.609779357910199</v>
      </c>
      <c r="I5757">
        <v>7.4814782142639196</v>
      </c>
      <c r="J5757">
        <v>9.0039297938346904E-2</v>
      </c>
      <c r="K5757">
        <v>85.3656005859375</v>
      </c>
      <c r="L5757">
        <v>3.10712337493896</v>
      </c>
      <c r="M5757">
        <v>5.69152784347534</v>
      </c>
      <c r="N5757">
        <v>7.4814782142639196</v>
      </c>
      <c r="O5757">
        <v>9.2714290618896502</v>
      </c>
      <c r="P5757">
        <v>11.855833053588899</v>
      </c>
      <c r="Q5757">
        <v>1.86705446243286</v>
      </c>
      <c r="R5757">
        <v>13.0959024429321</v>
      </c>
      <c r="S5757">
        <v>387</v>
      </c>
      <c r="T5757">
        <v>19.0976309454032</v>
      </c>
      <c r="U5757">
        <v>3.4133274555206299</v>
      </c>
      <c r="V5757">
        <v>77.518386840820298</v>
      </c>
      <c r="W5757">
        <v>103.875</v>
      </c>
      <c r="X5757">
        <v>0.94291853904724099</v>
      </c>
      <c r="Y5757">
        <v>12290</v>
      </c>
    </row>
    <row r="5758" spans="1:25" x14ac:dyDescent="0.25">
      <c r="A5758" t="s">
        <v>81</v>
      </c>
      <c r="B5758" t="s">
        <v>41</v>
      </c>
      <c r="C5758" s="7" t="s">
        <v>86</v>
      </c>
      <c r="D5758" s="58" t="s">
        <v>89</v>
      </c>
      <c r="E5758" s="7">
        <v>41134</v>
      </c>
      <c r="F5758">
        <v>21</v>
      </c>
      <c r="G5758">
        <v>79.332725524902301</v>
      </c>
      <c r="H5758">
        <v>73.3155517578125</v>
      </c>
      <c r="I5758">
        <v>6.0171799659729004</v>
      </c>
      <c r="J5758">
        <v>7.5847379863262204E-2</v>
      </c>
      <c r="K5758">
        <v>80.939849853515597</v>
      </c>
      <c r="L5758">
        <v>1.9900385141372701</v>
      </c>
      <c r="M5758">
        <v>4.3693060874939</v>
      </c>
      <c r="N5758">
        <v>6.0171799659729004</v>
      </c>
      <c r="O5758">
        <v>7.6650533676147496</v>
      </c>
      <c r="P5758">
        <v>10.0443210601807</v>
      </c>
      <c r="Q5758">
        <v>0.84839999675750699</v>
      </c>
      <c r="R5758">
        <v>11.185959815979</v>
      </c>
      <c r="S5758">
        <v>387</v>
      </c>
      <c r="T5758">
        <v>16.039097337526101</v>
      </c>
      <c r="U5758">
        <v>3.14239501953125</v>
      </c>
      <c r="V5758">
        <v>77.518386840820298</v>
      </c>
      <c r="W5758">
        <v>103.875</v>
      </c>
      <c r="X5758">
        <v>0.93956923484802202</v>
      </c>
      <c r="Y5758">
        <v>12290</v>
      </c>
    </row>
    <row r="5759" spans="1:25" x14ac:dyDescent="0.25">
      <c r="A5759" t="s">
        <v>81</v>
      </c>
      <c r="B5759" t="s">
        <v>41</v>
      </c>
      <c r="C5759" s="7" t="s">
        <v>86</v>
      </c>
      <c r="D5759" s="58" t="s">
        <v>89</v>
      </c>
      <c r="E5759" s="7">
        <v>41134</v>
      </c>
      <c r="F5759">
        <v>22</v>
      </c>
      <c r="G5759">
        <v>78.499946594238295</v>
      </c>
      <c r="H5759">
        <v>68.440521240234403</v>
      </c>
      <c r="I5759">
        <v>10.0594282150269</v>
      </c>
      <c r="J5759">
        <v>0.12814566493034399</v>
      </c>
      <c r="K5759">
        <v>78.042289733886705</v>
      </c>
      <c r="L5759">
        <v>5.8713421821594203</v>
      </c>
      <c r="M5759">
        <v>8.3456974029540998</v>
      </c>
      <c r="N5759">
        <v>10.0594282150269</v>
      </c>
      <c r="O5759">
        <v>11.7731590270996</v>
      </c>
      <c r="P5759">
        <v>14.2475137710571</v>
      </c>
      <c r="Q5759">
        <v>4.6840777397155797</v>
      </c>
      <c r="R5759">
        <v>15.434778213501</v>
      </c>
      <c r="S5759">
        <v>387</v>
      </c>
      <c r="T5759">
        <v>17.8306114881821</v>
      </c>
      <c r="U5759">
        <v>3.2679810523986799</v>
      </c>
      <c r="V5759">
        <v>77.518386840820298</v>
      </c>
      <c r="W5759">
        <v>103.875</v>
      </c>
      <c r="X5759">
        <v>0.93700480461120605</v>
      </c>
      <c r="Y5759">
        <v>12290</v>
      </c>
    </row>
    <row r="5760" spans="1:25" x14ac:dyDescent="0.25">
      <c r="A5760" t="s">
        <v>81</v>
      </c>
      <c r="B5760" t="s">
        <v>41</v>
      </c>
      <c r="C5760" s="7" t="s">
        <v>86</v>
      </c>
      <c r="D5760" s="58" t="s">
        <v>89</v>
      </c>
      <c r="E5760" s="7">
        <v>41134</v>
      </c>
      <c r="F5760">
        <v>23</v>
      </c>
      <c r="G5760">
        <v>71.789772033691406</v>
      </c>
      <c r="H5760">
        <v>63.953281402587898</v>
      </c>
      <c r="I5760">
        <v>7.8364844322204599</v>
      </c>
      <c r="J5760">
        <v>0.10915879160165801</v>
      </c>
      <c r="K5760">
        <v>76.357139587402301</v>
      </c>
      <c r="L5760">
        <v>3.5409502983093302</v>
      </c>
      <c r="M5760">
        <v>6.0787868499755904</v>
      </c>
      <c r="N5760">
        <v>7.8364844322204599</v>
      </c>
      <c r="O5760">
        <v>9.5941820144653303</v>
      </c>
      <c r="P5760">
        <v>12.1320190429688</v>
      </c>
      <c r="Q5760">
        <v>2.3232257366180402</v>
      </c>
      <c r="R5760">
        <v>13.3497428894043</v>
      </c>
      <c r="S5760">
        <v>387</v>
      </c>
      <c r="T5760">
        <v>18.936363942244299</v>
      </c>
      <c r="U5760">
        <v>3.3518233299255402</v>
      </c>
      <c r="V5760">
        <v>77.518386840820298</v>
      </c>
      <c r="W5760">
        <v>103.875</v>
      </c>
      <c r="X5760">
        <v>0.92340618371963501</v>
      </c>
      <c r="Y5760">
        <v>12290</v>
      </c>
    </row>
    <row r="5761" spans="1:25" x14ac:dyDescent="0.25">
      <c r="A5761" t="s">
        <v>81</v>
      </c>
      <c r="B5761" t="s">
        <v>41</v>
      </c>
      <c r="C5761" s="7" t="s">
        <v>86</v>
      </c>
      <c r="D5761" s="58" t="s">
        <v>89</v>
      </c>
      <c r="E5761" s="7">
        <v>41134</v>
      </c>
      <c r="F5761">
        <v>24</v>
      </c>
      <c r="G5761">
        <v>65.670364379882798</v>
      </c>
      <c r="H5761">
        <v>60.343994140625</v>
      </c>
      <c r="I5761">
        <v>5.3263664245605504</v>
      </c>
      <c r="J5761">
        <v>8.1107616424560505E-2</v>
      </c>
      <c r="K5761">
        <v>72.7218017578125</v>
      </c>
      <c r="L5761">
        <v>1.79606533050537</v>
      </c>
      <c r="M5761">
        <v>3.88179612159729</v>
      </c>
      <c r="N5761">
        <v>5.3263664245605504</v>
      </c>
      <c r="O5761">
        <v>6.7709374427795401</v>
      </c>
      <c r="P5761">
        <v>8.8566675186157209</v>
      </c>
      <c r="Q5761">
        <v>0.79527407884597801</v>
      </c>
      <c r="R5761">
        <v>9.8574600219726598</v>
      </c>
      <c r="S5761">
        <v>387</v>
      </c>
      <c r="T5761">
        <v>12.715986439784499</v>
      </c>
      <c r="U5761">
        <v>2.7547087669372599</v>
      </c>
      <c r="V5761">
        <v>77.518386840820298</v>
      </c>
      <c r="W5761">
        <v>103.875</v>
      </c>
      <c r="X5761">
        <v>0.91775965690612804</v>
      </c>
      <c r="Y5761">
        <v>12290</v>
      </c>
    </row>
    <row r="5762" spans="1:25" x14ac:dyDescent="0.25">
      <c r="A5762" t="s">
        <v>81</v>
      </c>
      <c r="B5762" t="s">
        <v>41</v>
      </c>
      <c r="C5762" s="7" t="s">
        <v>86</v>
      </c>
      <c r="D5762" s="58" t="s">
        <v>90</v>
      </c>
      <c r="E5762" s="7" t="s">
        <v>42</v>
      </c>
      <c r="F5762">
        <v>1</v>
      </c>
      <c r="G5762">
        <v>1012.44854736328</v>
      </c>
      <c r="H5762">
        <v>1036.58435058594</v>
      </c>
      <c r="I5762">
        <v>-24.1357727050781</v>
      </c>
      <c r="J5762">
        <v>-2.38390099257231E-2</v>
      </c>
      <c r="K5762">
        <v>63.158123016357401</v>
      </c>
      <c r="L5762">
        <v>-53.368015289306598</v>
      </c>
      <c r="M5762">
        <v>-36.097370147705099</v>
      </c>
      <c r="N5762">
        <v>-24.1357727050781</v>
      </c>
      <c r="O5762">
        <v>-12.1741752624512</v>
      </c>
      <c r="P5762">
        <v>5.0964713096618697</v>
      </c>
      <c r="Q5762">
        <v>-61.654949188232401</v>
      </c>
      <c r="R5762">
        <v>13.383405685424799</v>
      </c>
      <c r="S5762">
        <v>106.555555555556</v>
      </c>
      <c r="T5762">
        <v>473.47243991252998</v>
      </c>
      <c r="U5762">
        <v>22.810041427612301</v>
      </c>
      <c r="V5762">
        <v>74.709426879882798</v>
      </c>
      <c r="W5762">
        <v>102.78562164306599</v>
      </c>
      <c r="X5762">
        <v>0.88224947452545199</v>
      </c>
      <c r="Y5762">
        <v>3689</v>
      </c>
    </row>
    <row r="5763" spans="1:25" x14ac:dyDescent="0.25">
      <c r="A5763" t="s">
        <v>81</v>
      </c>
      <c r="B5763" t="s">
        <v>41</v>
      </c>
      <c r="C5763" s="7" t="s">
        <v>86</v>
      </c>
      <c r="D5763" s="58" t="s">
        <v>90</v>
      </c>
      <c r="E5763" s="7" t="s">
        <v>42</v>
      </c>
      <c r="F5763">
        <v>2</v>
      </c>
      <c r="G5763">
        <v>989.052978515625</v>
      </c>
      <c r="H5763">
        <v>1009.55328369141</v>
      </c>
      <c r="I5763">
        <v>-20.5002956390381</v>
      </c>
      <c r="J5763">
        <v>-2.07271985709667E-2</v>
      </c>
      <c r="K5763">
        <v>62.267673492431598</v>
      </c>
      <c r="L5763">
        <v>-48.998847961425803</v>
      </c>
      <c r="M5763">
        <v>-32.161670684814503</v>
      </c>
      <c r="N5763">
        <v>-20.5002956390381</v>
      </c>
      <c r="O5763">
        <v>-8.8389196395874006</v>
      </c>
      <c r="P5763">
        <v>7.9982557296752903</v>
      </c>
      <c r="Q5763">
        <v>-57.077789306640597</v>
      </c>
      <c r="R5763">
        <v>16.077198028564499</v>
      </c>
      <c r="S5763">
        <v>106.555555555556</v>
      </c>
      <c r="T5763">
        <v>450.55476469122402</v>
      </c>
      <c r="U5763">
        <v>22.2375373840332</v>
      </c>
      <c r="V5763">
        <v>74.709426879882798</v>
      </c>
      <c r="W5763">
        <v>102.78562164306599</v>
      </c>
      <c r="X5763">
        <v>0.88095480203628496</v>
      </c>
      <c r="Y5763">
        <v>3689</v>
      </c>
    </row>
    <row r="5764" spans="1:25" x14ac:dyDescent="0.25">
      <c r="A5764" t="s">
        <v>81</v>
      </c>
      <c r="B5764" t="s">
        <v>41</v>
      </c>
      <c r="C5764" s="7" t="s">
        <v>86</v>
      </c>
      <c r="D5764" s="58" t="s">
        <v>90</v>
      </c>
      <c r="E5764" s="7" t="s">
        <v>42</v>
      </c>
      <c r="F5764">
        <v>3</v>
      </c>
      <c r="G5764">
        <v>981.20782470703102</v>
      </c>
      <c r="H5764">
        <v>1003.59698486328</v>
      </c>
      <c r="I5764">
        <v>-22.389162063598601</v>
      </c>
      <c r="J5764">
        <v>-2.2817961871624E-2</v>
      </c>
      <c r="K5764">
        <v>61.494335174560497</v>
      </c>
      <c r="L5764">
        <v>-50.812900543212898</v>
      </c>
      <c r="M5764">
        <v>-34.019924163818402</v>
      </c>
      <c r="N5764">
        <v>-22.389162063598601</v>
      </c>
      <c r="O5764">
        <v>-10.758399963378899</v>
      </c>
      <c r="P5764">
        <v>6.0345740318298304</v>
      </c>
      <c r="Q5764">
        <v>-58.870632171630902</v>
      </c>
      <c r="R5764">
        <v>14.092308044433601</v>
      </c>
      <c r="S5764">
        <v>106.555555555556</v>
      </c>
      <c r="T5764">
        <v>447.911648066591</v>
      </c>
      <c r="U5764">
        <v>22.1791591644287</v>
      </c>
      <c r="V5764">
        <v>74.709426879882798</v>
      </c>
      <c r="W5764">
        <v>102.78562164306599</v>
      </c>
      <c r="X5764">
        <v>0.88895004987716697</v>
      </c>
      <c r="Y5764">
        <v>3689</v>
      </c>
    </row>
    <row r="5765" spans="1:25" x14ac:dyDescent="0.25">
      <c r="A5765" t="s">
        <v>81</v>
      </c>
      <c r="B5765" t="s">
        <v>41</v>
      </c>
      <c r="C5765" s="7" t="s">
        <v>86</v>
      </c>
      <c r="D5765" s="58" t="s">
        <v>90</v>
      </c>
      <c r="E5765" s="7" t="s">
        <v>42</v>
      </c>
      <c r="F5765">
        <v>4</v>
      </c>
      <c r="G5765">
        <v>983.33435058593795</v>
      </c>
      <c r="H5765">
        <v>1007.72515869141</v>
      </c>
      <c r="I5765">
        <v>-24.390764236450199</v>
      </c>
      <c r="J5765">
        <v>-2.48041395097971E-2</v>
      </c>
      <c r="K5765">
        <v>60.678897857666001</v>
      </c>
      <c r="L5765">
        <v>-51.291339874267599</v>
      </c>
      <c r="M5765">
        <v>-35.398262023925803</v>
      </c>
      <c r="N5765">
        <v>-24.390764236450199</v>
      </c>
      <c r="O5765">
        <v>-13.3832664489746</v>
      </c>
      <c r="P5765">
        <v>2.5098121166229199</v>
      </c>
      <c r="Q5765">
        <v>-58.917278289794901</v>
      </c>
      <c r="R5765">
        <v>10.1357507705688</v>
      </c>
      <c r="S5765">
        <v>106.555555555556</v>
      </c>
      <c r="T5765">
        <v>397.37986625668799</v>
      </c>
      <c r="U5765">
        <v>20.9906311035156</v>
      </c>
      <c r="V5765">
        <v>74.709426879882798</v>
      </c>
      <c r="W5765">
        <v>102.78562164306599</v>
      </c>
      <c r="X5765">
        <v>0.90046942234039296</v>
      </c>
      <c r="Y5765">
        <v>3689</v>
      </c>
    </row>
    <row r="5766" spans="1:25" x14ac:dyDescent="0.25">
      <c r="A5766" t="s">
        <v>81</v>
      </c>
      <c r="B5766" t="s">
        <v>41</v>
      </c>
      <c r="C5766" s="7" t="s">
        <v>86</v>
      </c>
      <c r="D5766" s="58" t="s">
        <v>90</v>
      </c>
      <c r="E5766" s="7" t="s">
        <v>42</v>
      </c>
      <c r="F5766">
        <v>5</v>
      </c>
      <c r="G5766">
        <v>1004.50897216797</v>
      </c>
      <c r="H5766">
        <v>1020.72821044922</v>
      </c>
      <c r="I5766">
        <v>-16.2192478179932</v>
      </c>
      <c r="J5766">
        <v>-1.6146443784236901E-2</v>
      </c>
      <c r="K5766">
        <v>60.007556915283203</v>
      </c>
      <c r="L5766">
        <v>-42.380527496337898</v>
      </c>
      <c r="M5766">
        <v>-26.924230575561499</v>
      </c>
      <c r="N5766">
        <v>-16.2192478179932</v>
      </c>
      <c r="O5766">
        <v>-5.5142641067504901</v>
      </c>
      <c r="P5766">
        <v>9.9420328140258807</v>
      </c>
      <c r="Q5766">
        <v>-49.796886444091797</v>
      </c>
      <c r="R5766">
        <v>17.358392715454102</v>
      </c>
      <c r="S5766">
        <v>106.555555555556</v>
      </c>
      <c r="T5766">
        <v>373.19396979149701</v>
      </c>
      <c r="U5766">
        <v>20.413755416870099</v>
      </c>
      <c r="V5766">
        <v>74.709426879882798</v>
      </c>
      <c r="W5766">
        <v>102.78562164306599</v>
      </c>
      <c r="X5766">
        <v>0.90327674150466897</v>
      </c>
      <c r="Y5766">
        <v>3689</v>
      </c>
    </row>
    <row r="5767" spans="1:25" x14ac:dyDescent="0.25">
      <c r="A5767" t="s">
        <v>81</v>
      </c>
      <c r="B5767" t="s">
        <v>41</v>
      </c>
      <c r="C5767" s="7" t="s">
        <v>86</v>
      </c>
      <c r="D5767" s="58" t="s">
        <v>90</v>
      </c>
      <c r="E5767" s="7" t="s">
        <v>42</v>
      </c>
      <c r="F5767">
        <v>6</v>
      </c>
      <c r="G5767">
        <v>1050.31018066406</v>
      </c>
      <c r="H5767">
        <v>1060.10363769531</v>
      </c>
      <c r="I5767">
        <v>-9.79345607757568</v>
      </c>
      <c r="J5767">
        <v>-9.3243466690182703E-3</v>
      </c>
      <c r="K5767">
        <v>59.508903503417997</v>
      </c>
      <c r="L5767">
        <v>-37.974800109863303</v>
      </c>
      <c r="M5767">
        <v>-21.325035095214801</v>
      </c>
      <c r="N5767">
        <v>-9.79345607757568</v>
      </c>
      <c r="O5767">
        <v>1.7381221055984499</v>
      </c>
      <c r="P5767">
        <v>18.387889862060501</v>
      </c>
      <c r="Q5767">
        <v>-45.963821411132798</v>
      </c>
      <c r="R5767">
        <v>26.376911163330099</v>
      </c>
      <c r="S5767">
        <v>106.555555555556</v>
      </c>
      <c r="T5767">
        <v>434.610843178474</v>
      </c>
      <c r="U5767">
        <v>21.9900207519531</v>
      </c>
      <c r="V5767">
        <v>74.709426879882798</v>
      </c>
      <c r="W5767">
        <v>102.78562164306599</v>
      </c>
      <c r="X5767">
        <v>0.88333112001419101</v>
      </c>
      <c r="Y5767">
        <v>3689</v>
      </c>
    </row>
    <row r="5768" spans="1:25" x14ac:dyDescent="0.25">
      <c r="A5768" t="s">
        <v>81</v>
      </c>
      <c r="B5768" t="s">
        <v>41</v>
      </c>
      <c r="C5768" s="7" t="s">
        <v>86</v>
      </c>
      <c r="D5768" s="58" t="s">
        <v>90</v>
      </c>
      <c r="E5768" s="7" t="s">
        <v>42</v>
      </c>
      <c r="F5768">
        <v>7</v>
      </c>
      <c r="G5768">
        <v>1102.35546875</v>
      </c>
      <c r="H5768">
        <v>1107.20056152344</v>
      </c>
      <c r="I5768">
        <v>-4.8450760841369602</v>
      </c>
      <c r="J5768">
        <v>-4.3952031992375903E-3</v>
      </c>
      <c r="K5768">
        <v>59.431461334228501</v>
      </c>
      <c r="L5768">
        <v>-30.820602416992202</v>
      </c>
      <c r="M5768">
        <v>-15.4740505218506</v>
      </c>
      <c r="N5768">
        <v>-4.8450760841369602</v>
      </c>
      <c r="O5768">
        <v>5.7838983535766602</v>
      </c>
      <c r="P5768">
        <v>21.130449295043899</v>
      </c>
      <c r="Q5768">
        <v>-38.184303283691399</v>
      </c>
      <c r="R5768">
        <v>28.494148254394499</v>
      </c>
      <c r="S5768">
        <v>106.555555555556</v>
      </c>
      <c r="T5768">
        <v>370.140345454456</v>
      </c>
      <c r="U5768">
        <v>20.2688102722168</v>
      </c>
      <c r="V5768">
        <v>74.709426879882798</v>
      </c>
      <c r="W5768">
        <v>102.78562164306599</v>
      </c>
      <c r="X5768">
        <v>0.89793348312377896</v>
      </c>
      <c r="Y5768">
        <v>3689</v>
      </c>
    </row>
    <row r="5769" spans="1:25" x14ac:dyDescent="0.25">
      <c r="A5769" t="s">
        <v>81</v>
      </c>
      <c r="B5769" t="s">
        <v>41</v>
      </c>
      <c r="C5769" s="7" t="s">
        <v>86</v>
      </c>
      <c r="D5769" s="58" t="s">
        <v>90</v>
      </c>
      <c r="E5769" s="7" t="s">
        <v>42</v>
      </c>
      <c r="F5769">
        <v>8</v>
      </c>
      <c r="G5769">
        <v>1135.55554199219</v>
      </c>
      <c r="H5769">
        <v>1124.59008789063</v>
      </c>
      <c r="I5769">
        <v>10.965467453002899</v>
      </c>
      <c r="J5769">
        <v>9.6564786508679407E-3</v>
      </c>
      <c r="K5769">
        <v>60.936859130859403</v>
      </c>
      <c r="L5769">
        <v>-14.564394950866699</v>
      </c>
      <c r="M5769">
        <v>0.518854379653931</v>
      </c>
      <c r="N5769">
        <v>10.965467453002899</v>
      </c>
      <c r="O5769">
        <v>21.4120788574219</v>
      </c>
      <c r="P5769">
        <v>36.495330810546903</v>
      </c>
      <c r="Q5769">
        <v>-21.8017578125</v>
      </c>
      <c r="R5769">
        <v>43.732692718505902</v>
      </c>
      <c r="S5769">
        <v>106.555555555556</v>
      </c>
      <c r="T5769">
        <v>356.89745304295502</v>
      </c>
      <c r="U5769">
        <v>19.921056747436499</v>
      </c>
      <c r="V5769">
        <v>74.709426879882798</v>
      </c>
      <c r="W5769">
        <v>102.78562164306599</v>
      </c>
      <c r="X5769">
        <v>0.88785743713378895</v>
      </c>
      <c r="Y5769">
        <v>3689</v>
      </c>
    </row>
    <row r="5770" spans="1:25" x14ac:dyDescent="0.25">
      <c r="A5770" t="s">
        <v>81</v>
      </c>
      <c r="B5770" t="s">
        <v>41</v>
      </c>
      <c r="C5770" s="7" t="s">
        <v>86</v>
      </c>
      <c r="D5770" s="58" t="s">
        <v>90</v>
      </c>
      <c r="E5770" s="7" t="s">
        <v>42</v>
      </c>
      <c r="F5770">
        <v>9</v>
      </c>
      <c r="G5770">
        <v>1165.32678222656</v>
      </c>
      <c r="H5770">
        <v>1154.76037597656</v>
      </c>
      <c r="I5770">
        <v>10.566504478454601</v>
      </c>
      <c r="J5770">
        <v>9.0674171224236506E-3</v>
      </c>
      <c r="K5770">
        <v>63.805721282958999</v>
      </c>
      <c r="L5770">
        <v>-8.2984199523925799</v>
      </c>
      <c r="M5770">
        <v>2.8471298217773402</v>
      </c>
      <c r="N5770">
        <v>10.566504478454601</v>
      </c>
      <c r="O5770">
        <v>18.2858772277832</v>
      </c>
      <c r="P5770">
        <v>29.4314289093018</v>
      </c>
      <c r="Q5770">
        <v>-13.646364212036101</v>
      </c>
      <c r="R5770">
        <v>34.779373168945298</v>
      </c>
      <c r="S5770">
        <v>106.555555555556</v>
      </c>
      <c r="T5770">
        <v>194.54161016033299</v>
      </c>
      <c r="U5770">
        <v>14.720378875732401</v>
      </c>
      <c r="V5770">
        <v>74.709426879882798</v>
      </c>
      <c r="W5770">
        <v>102.78562164306599</v>
      </c>
      <c r="X5770">
        <v>0.93529045581817605</v>
      </c>
      <c r="Y5770">
        <v>3689</v>
      </c>
    </row>
    <row r="5771" spans="1:25" x14ac:dyDescent="0.25">
      <c r="A5771" t="s">
        <v>81</v>
      </c>
      <c r="B5771" t="s">
        <v>41</v>
      </c>
      <c r="C5771" s="7" t="s">
        <v>86</v>
      </c>
      <c r="D5771" s="58" t="s">
        <v>90</v>
      </c>
      <c r="E5771" s="7" t="s">
        <v>42</v>
      </c>
      <c r="F5771">
        <v>10</v>
      </c>
      <c r="G5771">
        <v>1187.84985351563</v>
      </c>
      <c r="H5771">
        <v>1187.4814453125</v>
      </c>
      <c r="I5771">
        <v>0.36850199103355402</v>
      </c>
      <c r="J5771">
        <v>3.1022608163766601E-4</v>
      </c>
      <c r="K5771">
        <v>67.280082702636705</v>
      </c>
      <c r="L5771">
        <v>-17.395524978637699</v>
      </c>
      <c r="M5771">
        <v>-6.9003939628601101</v>
      </c>
      <c r="N5771">
        <v>0.36850199103355402</v>
      </c>
      <c r="O5771">
        <v>7.6373982429504403</v>
      </c>
      <c r="P5771">
        <v>18.1325283050537</v>
      </c>
      <c r="Q5771">
        <v>-22.431381225585898</v>
      </c>
      <c r="R5771">
        <v>23.168384552001999</v>
      </c>
      <c r="S5771">
        <v>106.555555555556</v>
      </c>
      <c r="T5771">
        <v>172.229762493549</v>
      </c>
      <c r="U5771">
        <v>13.8613443374634</v>
      </c>
      <c r="V5771">
        <v>74.709426879882798</v>
      </c>
      <c r="W5771">
        <v>102.78562164306599</v>
      </c>
      <c r="X5771">
        <v>0.94542497396469105</v>
      </c>
      <c r="Y5771">
        <v>3689</v>
      </c>
    </row>
    <row r="5772" spans="1:25" x14ac:dyDescent="0.25">
      <c r="A5772" t="s">
        <v>81</v>
      </c>
      <c r="B5772" t="s">
        <v>41</v>
      </c>
      <c r="C5772" s="7" t="s">
        <v>86</v>
      </c>
      <c r="D5772" s="58" t="s">
        <v>90</v>
      </c>
      <c r="E5772" s="7" t="s">
        <v>42</v>
      </c>
      <c r="F5772">
        <v>11</v>
      </c>
      <c r="G5772">
        <v>1243.00891113281</v>
      </c>
      <c r="H5772">
        <v>1228.2998046875</v>
      </c>
      <c r="I5772">
        <v>14.7091426849365</v>
      </c>
      <c r="J5772">
        <v>1.18334973230958E-2</v>
      </c>
      <c r="K5772">
        <v>70.899894714355497</v>
      </c>
      <c r="L5772">
        <v>-5.2507472038268999</v>
      </c>
      <c r="M5772">
        <v>6.5417180061340297</v>
      </c>
      <c r="N5772">
        <v>14.7091426849365</v>
      </c>
      <c r="O5772">
        <v>22.8765678405762</v>
      </c>
      <c r="P5772">
        <v>34.669033050537102</v>
      </c>
      <c r="Q5772">
        <v>-10.909099578857401</v>
      </c>
      <c r="R5772">
        <v>40.327384948730497</v>
      </c>
      <c r="S5772">
        <v>106.555555555556</v>
      </c>
      <c r="T5772">
        <v>216.41684079042901</v>
      </c>
      <c r="U5772">
        <v>15.574785232543899</v>
      </c>
      <c r="V5772">
        <v>74.709426879882798</v>
      </c>
      <c r="W5772">
        <v>102.78562164306599</v>
      </c>
      <c r="X5772">
        <v>0.94257587194442705</v>
      </c>
      <c r="Y5772">
        <v>3689</v>
      </c>
    </row>
    <row r="5773" spans="1:25" x14ac:dyDescent="0.25">
      <c r="A5773" t="s">
        <v>81</v>
      </c>
      <c r="B5773" t="s">
        <v>41</v>
      </c>
      <c r="C5773" s="7" t="s">
        <v>86</v>
      </c>
      <c r="D5773" s="58" t="s">
        <v>90</v>
      </c>
      <c r="E5773" s="7" t="s">
        <v>42</v>
      </c>
      <c r="F5773">
        <v>12</v>
      </c>
      <c r="G5773">
        <v>1237.93286132813</v>
      </c>
      <c r="H5773">
        <v>1222.40966796875</v>
      </c>
      <c r="I5773">
        <v>15.523159980773899</v>
      </c>
      <c r="J5773">
        <v>1.2539582327008201E-2</v>
      </c>
      <c r="K5773">
        <v>74.226119995117202</v>
      </c>
      <c r="L5773">
        <v>-4.4531831741332999</v>
      </c>
      <c r="M5773">
        <v>7.3490023612976101</v>
      </c>
      <c r="N5773">
        <v>15.523159980773899</v>
      </c>
      <c r="O5773">
        <v>23.697319030761701</v>
      </c>
      <c r="P5773">
        <v>35.499504089355497</v>
      </c>
      <c r="Q5773">
        <v>-10.1161994934082</v>
      </c>
      <c r="R5773">
        <v>41.162521362304702</v>
      </c>
      <c r="S5773">
        <v>106.555555555556</v>
      </c>
      <c r="T5773">
        <v>221.663215955894</v>
      </c>
      <c r="U5773">
        <v>15.587623596191399</v>
      </c>
      <c r="V5773">
        <v>74.709426879882798</v>
      </c>
      <c r="W5773">
        <v>102.78562164306599</v>
      </c>
      <c r="X5773">
        <v>0.94407343864440896</v>
      </c>
      <c r="Y5773">
        <v>3689</v>
      </c>
    </row>
    <row r="5774" spans="1:25" x14ac:dyDescent="0.25">
      <c r="A5774" t="s">
        <v>81</v>
      </c>
      <c r="B5774" t="s">
        <v>41</v>
      </c>
      <c r="C5774" s="7" t="s">
        <v>86</v>
      </c>
      <c r="D5774" s="58" t="s">
        <v>90</v>
      </c>
      <c r="E5774" s="7" t="s">
        <v>42</v>
      </c>
      <c r="F5774">
        <v>13</v>
      </c>
      <c r="G5774">
        <v>1221.58984375</v>
      </c>
      <c r="H5774">
        <v>1213.09130859375</v>
      </c>
      <c r="I5774">
        <v>8.4985218048095703</v>
      </c>
      <c r="J5774">
        <v>6.9569353945553303E-3</v>
      </c>
      <c r="K5774">
        <v>77.399085998535199</v>
      </c>
      <c r="L5774">
        <v>-12.0926418304443</v>
      </c>
      <c r="M5774">
        <v>7.2784192860126495E-2</v>
      </c>
      <c r="N5774">
        <v>8.4985218048095703</v>
      </c>
      <c r="O5774">
        <v>16.924259185791001</v>
      </c>
      <c r="P5774">
        <v>29.089685440063501</v>
      </c>
      <c r="Q5774">
        <v>-17.9299507141113</v>
      </c>
      <c r="R5774">
        <v>34.926994323730497</v>
      </c>
      <c r="S5774">
        <v>106.555555555556</v>
      </c>
      <c r="T5774">
        <v>237.46737965314401</v>
      </c>
      <c r="U5774">
        <v>16.067369461059599</v>
      </c>
      <c r="V5774">
        <v>74.709426879882798</v>
      </c>
      <c r="W5774">
        <v>102.78562164306599</v>
      </c>
      <c r="X5774">
        <v>0.94118136167526201</v>
      </c>
      <c r="Y5774">
        <v>3689</v>
      </c>
    </row>
    <row r="5775" spans="1:25" x14ac:dyDescent="0.25">
      <c r="A5775" t="s">
        <v>81</v>
      </c>
      <c r="B5775" t="s">
        <v>41</v>
      </c>
      <c r="C5775" s="7" t="s">
        <v>86</v>
      </c>
      <c r="D5775" s="58" t="s">
        <v>90</v>
      </c>
      <c r="E5775" s="7" t="s">
        <v>42</v>
      </c>
      <c r="F5775">
        <v>14</v>
      </c>
      <c r="G5775">
        <v>1236.70483398438</v>
      </c>
      <c r="H5775">
        <v>1175.09802246094</v>
      </c>
      <c r="I5775">
        <v>61.606815338134801</v>
      </c>
      <c r="J5775">
        <v>4.98152934014797E-2</v>
      </c>
      <c r="K5775">
        <v>79.951698303222699</v>
      </c>
      <c r="L5775">
        <v>40.739223480224602</v>
      </c>
      <c r="M5775">
        <v>53.067966461181598</v>
      </c>
      <c r="N5775">
        <v>61.606815338134801</v>
      </c>
      <c r="O5775">
        <v>70.145660400390597</v>
      </c>
      <c r="P5775">
        <v>82.474411010742202</v>
      </c>
      <c r="Q5775">
        <v>34.823551177978501</v>
      </c>
      <c r="R5775">
        <v>88.390083312988295</v>
      </c>
      <c r="S5775">
        <v>106.555555555556</v>
      </c>
      <c r="T5775">
        <v>248.99165177284701</v>
      </c>
      <c r="U5775">
        <v>16.2830715179443</v>
      </c>
      <c r="V5775">
        <v>74.709426879882798</v>
      </c>
      <c r="W5775">
        <v>102.78562164306599</v>
      </c>
      <c r="X5775">
        <v>0.93616312742233299</v>
      </c>
      <c r="Y5775">
        <v>3689</v>
      </c>
    </row>
    <row r="5776" spans="1:25" x14ac:dyDescent="0.25">
      <c r="A5776" t="s">
        <v>81</v>
      </c>
      <c r="B5776" t="s">
        <v>41</v>
      </c>
      <c r="C5776" s="7" t="s">
        <v>86</v>
      </c>
      <c r="D5776" s="58" t="s">
        <v>90</v>
      </c>
      <c r="E5776" s="7" t="s">
        <v>42</v>
      </c>
      <c r="F5776">
        <v>15</v>
      </c>
      <c r="G5776">
        <v>1234.78173828125</v>
      </c>
      <c r="H5776">
        <v>1125.43371582031</v>
      </c>
      <c r="I5776">
        <v>109.348037719727</v>
      </c>
      <c r="J5776">
        <v>8.8556572794914204E-2</v>
      </c>
      <c r="K5776">
        <v>81.685646057128906</v>
      </c>
      <c r="L5776">
        <v>88.140380859375</v>
      </c>
      <c r="M5776">
        <v>100.670036315918</v>
      </c>
      <c r="N5776">
        <v>109.348037719727</v>
      </c>
      <c r="O5776">
        <v>118.026039123535</v>
      </c>
      <c r="P5776">
        <v>130.55569458007801</v>
      </c>
      <c r="Q5776">
        <v>82.128311157226605</v>
      </c>
      <c r="R5776">
        <v>136.56776428222699</v>
      </c>
      <c r="S5776">
        <v>106.555555555556</v>
      </c>
      <c r="T5776">
        <v>263.53306483236003</v>
      </c>
      <c r="U5776">
        <v>16.5484218597412</v>
      </c>
      <c r="V5776">
        <v>74.709426879882798</v>
      </c>
      <c r="W5776">
        <v>102.78562164306599</v>
      </c>
      <c r="X5776">
        <v>0.93180525302886996</v>
      </c>
      <c r="Y5776">
        <v>3689</v>
      </c>
    </row>
    <row r="5777" spans="1:25" x14ac:dyDescent="0.25">
      <c r="A5777" t="s">
        <v>81</v>
      </c>
      <c r="B5777" t="s">
        <v>41</v>
      </c>
      <c r="C5777" s="7" t="s">
        <v>86</v>
      </c>
      <c r="D5777" s="58" t="s">
        <v>90</v>
      </c>
      <c r="E5777" s="7" t="s">
        <v>42</v>
      </c>
      <c r="F5777">
        <v>16</v>
      </c>
      <c r="G5777">
        <v>1230.34130859375</v>
      </c>
      <c r="H5777">
        <v>1114.19348144531</v>
      </c>
      <c r="I5777">
        <v>116.147811889648</v>
      </c>
      <c r="J5777">
        <v>9.4402924180030795E-2</v>
      </c>
      <c r="K5777">
        <v>82.647865295410199</v>
      </c>
      <c r="L5777">
        <v>94.748748779296903</v>
      </c>
      <c r="M5777">
        <v>107.391487121582</v>
      </c>
      <c r="N5777">
        <v>116.147811889648</v>
      </c>
      <c r="O5777">
        <v>124.90414428710901</v>
      </c>
      <c r="P5777">
        <v>137.54689025878901</v>
      </c>
      <c r="Q5777">
        <v>88.682403564453097</v>
      </c>
      <c r="R5777">
        <v>143.61323547363301</v>
      </c>
      <c r="S5777">
        <v>106.555555555556</v>
      </c>
      <c r="T5777">
        <v>269.908152823264</v>
      </c>
      <c r="U5777">
        <v>16.6977844238281</v>
      </c>
      <c r="V5777">
        <v>74.709426879882798</v>
      </c>
      <c r="W5777">
        <v>102.78562164306599</v>
      </c>
      <c r="X5777">
        <v>0.93074589967727706</v>
      </c>
      <c r="Y5777">
        <v>3689</v>
      </c>
    </row>
    <row r="5778" spans="1:25" x14ac:dyDescent="0.25">
      <c r="A5778" t="s">
        <v>81</v>
      </c>
      <c r="B5778" t="s">
        <v>41</v>
      </c>
      <c r="C5778" s="7" t="s">
        <v>86</v>
      </c>
      <c r="D5778" s="58" t="s">
        <v>90</v>
      </c>
      <c r="E5778" s="7" t="s">
        <v>42</v>
      </c>
      <c r="F5778">
        <v>17</v>
      </c>
      <c r="G5778">
        <v>1212.21850585938</v>
      </c>
      <c r="H5778">
        <v>1096.1748046875</v>
      </c>
      <c r="I5778">
        <v>116.04372406005901</v>
      </c>
      <c r="J5778">
        <v>9.5728389918804196E-2</v>
      </c>
      <c r="K5778">
        <v>82.3294677734375</v>
      </c>
      <c r="L5778">
        <v>94.771751403808594</v>
      </c>
      <c r="M5778">
        <v>107.339401245117</v>
      </c>
      <c r="N5778">
        <v>116.04372406005901</v>
      </c>
      <c r="O5778">
        <v>124.748046875</v>
      </c>
      <c r="P5778">
        <v>137.31570434570301</v>
      </c>
      <c r="Q5778">
        <v>88.741432189941406</v>
      </c>
      <c r="R5778">
        <v>143.34602355957</v>
      </c>
      <c r="S5778">
        <v>106.555555555556</v>
      </c>
      <c r="T5778">
        <v>267.30110943679801</v>
      </c>
      <c r="U5778">
        <v>16.598611831665</v>
      </c>
      <c r="V5778">
        <v>74.709426879882798</v>
      </c>
      <c r="W5778">
        <v>102.78562164306599</v>
      </c>
      <c r="X5778">
        <v>0.93115282058715798</v>
      </c>
      <c r="Y5778">
        <v>3689</v>
      </c>
    </row>
    <row r="5779" spans="1:25" x14ac:dyDescent="0.25">
      <c r="A5779" t="s">
        <v>81</v>
      </c>
      <c r="B5779" t="s">
        <v>41</v>
      </c>
      <c r="C5779" s="7" t="s">
        <v>86</v>
      </c>
      <c r="D5779" s="58" t="s">
        <v>90</v>
      </c>
      <c r="E5779" s="7" t="s">
        <v>42</v>
      </c>
      <c r="F5779">
        <v>18</v>
      </c>
      <c r="G5779">
        <v>1164.98413085938</v>
      </c>
      <c r="H5779">
        <v>1054.48327636719</v>
      </c>
      <c r="I5779">
        <v>110.50080108642599</v>
      </c>
      <c r="J5779">
        <v>9.4851762056350694E-2</v>
      </c>
      <c r="K5779">
        <v>80.963302612304702</v>
      </c>
      <c r="L5779">
        <v>89.390457153320298</v>
      </c>
      <c r="M5779">
        <v>101.86261749267599</v>
      </c>
      <c r="N5779">
        <v>110.50080108642599</v>
      </c>
      <c r="O5779">
        <v>119.13897705078099</v>
      </c>
      <c r="P5779">
        <v>131.61112976074199</v>
      </c>
      <c r="Q5779">
        <v>83.405975341796903</v>
      </c>
      <c r="R5779">
        <v>137.595626831055</v>
      </c>
      <c r="S5779">
        <v>106.555555555556</v>
      </c>
      <c r="T5779">
        <v>262.504956115281</v>
      </c>
      <c r="U5779">
        <v>16.472486495971701</v>
      </c>
      <c r="V5779">
        <v>74.709426879882798</v>
      </c>
      <c r="W5779">
        <v>102.78562164306599</v>
      </c>
      <c r="X5779">
        <v>0.92973703145980802</v>
      </c>
      <c r="Y5779">
        <v>3689</v>
      </c>
    </row>
    <row r="5780" spans="1:25" x14ac:dyDescent="0.25">
      <c r="A5780" t="s">
        <v>81</v>
      </c>
      <c r="B5780" t="s">
        <v>41</v>
      </c>
      <c r="C5780" s="7" t="s">
        <v>86</v>
      </c>
      <c r="D5780" s="58" t="s">
        <v>90</v>
      </c>
      <c r="E5780" s="7" t="s">
        <v>42</v>
      </c>
      <c r="F5780">
        <v>19</v>
      </c>
      <c r="G5780">
        <v>1140.82360839844</v>
      </c>
      <c r="H5780">
        <v>1083.06262207031</v>
      </c>
      <c r="I5780">
        <v>57.760971069335902</v>
      </c>
      <c r="J5780">
        <v>5.0630938261747402E-2</v>
      </c>
      <c r="K5780">
        <v>78.542366027832003</v>
      </c>
      <c r="L5780">
        <v>35.892204284667997</v>
      </c>
      <c r="M5780">
        <v>48.812450408935497</v>
      </c>
      <c r="N5780">
        <v>57.760971069335902</v>
      </c>
      <c r="O5780">
        <v>66.709495544433594</v>
      </c>
      <c r="P5780">
        <v>79.629737854003906</v>
      </c>
      <c r="Q5780">
        <v>29.6927165985107</v>
      </c>
      <c r="R5780">
        <v>85.8292236328125</v>
      </c>
      <c r="S5780">
        <v>106.555555555556</v>
      </c>
      <c r="T5780">
        <v>267.20816349006799</v>
      </c>
      <c r="U5780">
        <v>17.064287185668899</v>
      </c>
      <c r="V5780">
        <v>74.709426879882798</v>
      </c>
      <c r="W5780">
        <v>102.78562164306599</v>
      </c>
      <c r="X5780">
        <v>0.93200314044952404</v>
      </c>
      <c r="Y5780">
        <v>3689</v>
      </c>
    </row>
    <row r="5781" spans="1:25" x14ac:dyDescent="0.25">
      <c r="A5781" t="s">
        <v>81</v>
      </c>
      <c r="B5781" t="s">
        <v>41</v>
      </c>
      <c r="C5781" s="7" t="s">
        <v>86</v>
      </c>
      <c r="D5781" s="58" t="s">
        <v>90</v>
      </c>
      <c r="E5781" s="7" t="s">
        <v>42</v>
      </c>
      <c r="F5781">
        <v>20</v>
      </c>
      <c r="G5781">
        <v>1131.41528320313</v>
      </c>
      <c r="H5781">
        <v>1102.26440429688</v>
      </c>
      <c r="I5781">
        <v>29.1509609222412</v>
      </c>
      <c r="J5781">
        <v>2.5765039026737199E-2</v>
      </c>
      <c r="K5781">
        <v>74.727737426757798</v>
      </c>
      <c r="L5781">
        <v>6.1857333183288601</v>
      </c>
      <c r="M5781">
        <v>19.753776550293001</v>
      </c>
      <c r="N5781">
        <v>29.1509609222412</v>
      </c>
      <c r="O5781">
        <v>38.548145294189503</v>
      </c>
      <c r="P5781">
        <v>52.116184234619098</v>
      </c>
      <c r="Q5781">
        <v>-0.32458940148353599</v>
      </c>
      <c r="R5781">
        <v>58.626506805419901</v>
      </c>
      <c r="S5781">
        <v>106.555555555556</v>
      </c>
      <c r="T5781">
        <v>288.11103970663697</v>
      </c>
      <c r="U5781">
        <v>17.9198608398438</v>
      </c>
      <c r="V5781">
        <v>74.709426879882798</v>
      </c>
      <c r="W5781">
        <v>102.78562164306599</v>
      </c>
      <c r="X5781">
        <v>0.92790496349334695</v>
      </c>
      <c r="Y5781">
        <v>3689</v>
      </c>
    </row>
    <row r="5782" spans="1:25" x14ac:dyDescent="0.25">
      <c r="A5782" t="s">
        <v>81</v>
      </c>
      <c r="B5782" t="s">
        <v>41</v>
      </c>
      <c r="C5782" s="7" t="s">
        <v>86</v>
      </c>
      <c r="D5782" s="58" t="s">
        <v>90</v>
      </c>
      <c r="E5782" s="7" t="s">
        <v>42</v>
      </c>
      <c r="F5782">
        <v>21</v>
      </c>
      <c r="G5782">
        <v>1112.70703125</v>
      </c>
      <c r="H5782">
        <v>1102.970703125</v>
      </c>
      <c r="I5782">
        <v>9.7363624572753906</v>
      </c>
      <c r="J5782">
        <v>8.7501583620905894E-3</v>
      </c>
      <c r="K5782">
        <v>70.721534729003906</v>
      </c>
      <c r="L5782">
        <v>-13.2601776123047</v>
      </c>
      <c r="M5782">
        <v>0.32636484503745999</v>
      </c>
      <c r="N5782">
        <v>9.7363624572753906</v>
      </c>
      <c r="O5782">
        <v>19.146360397338899</v>
      </c>
      <c r="P5782">
        <v>32.732902526855497</v>
      </c>
      <c r="Q5782">
        <v>-19.779376983642599</v>
      </c>
      <c r="R5782">
        <v>39.252101898193402</v>
      </c>
      <c r="S5782">
        <v>106.555555555556</v>
      </c>
      <c r="T5782">
        <v>287.201932642092</v>
      </c>
      <c r="U5782">
        <v>17.9442958831787</v>
      </c>
      <c r="V5782">
        <v>74.709426879882798</v>
      </c>
      <c r="W5782">
        <v>102.78562164306599</v>
      </c>
      <c r="X5782">
        <v>0.92832738161087003</v>
      </c>
      <c r="Y5782">
        <v>3689</v>
      </c>
    </row>
    <row r="5783" spans="1:25" x14ac:dyDescent="0.25">
      <c r="A5783" t="s">
        <v>81</v>
      </c>
      <c r="B5783" t="s">
        <v>41</v>
      </c>
      <c r="C5783" s="7" t="s">
        <v>86</v>
      </c>
      <c r="D5783" s="58" t="s">
        <v>90</v>
      </c>
      <c r="E5783" s="7" t="s">
        <v>42</v>
      </c>
      <c r="F5783">
        <v>22</v>
      </c>
      <c r="G5783">
        <v>1084.20520019531</v>
      </c>
      <c r="H5783">
        <v>1081.0439453125</v>
      </c>
      <c r="I5783">
        <v>3.1612715721130402</v>
      </c>
      <c r="J5783">
        <v>2.91575002484024E-3</v>
      </c>
      <c r="K5783">
        <v>68.089584350585895</v>
      </c>
      <c r="L5783">
        <v>-20.234169006347699</v>
      </c>
      <c r="M5783">
        <v>-6.4119529724121103</v>
      </c>
      <c r="N5783">
        <v>3.1612715721130402</v>
      </c>
      <c r="O5783">
        <v>12.7344961166382</v>
      </c>
      <c r="P5783">
        <v>26.5567111968994</v>
      </c>
      <c r="Q5783">
        <v>-26.866451263427699</v>
      </c>
      <c r="R5783">
        <v>33.188995361328097</v>
      </c>
      <c r="S5783">
        <v>106.555555555556</v>
      </c>
      <c r="T5783">
        <v>300.24749896556</v>
      </c>
      <c r="U5783">
        <v>18.255559921264599</v>
      </c>
      <c r="V5783">
        <v>74.709426879882798</v>
      </c>
      <c r="W5783">
        <v>102.78562164306599</v>
      </c>
      <c r="X5783">
        <v>0.92164975404739402</v>
      </c>
      <c r="Y5783">
        <v>3689</v>
      </c>
    </row>
    <row r="5784" spans="1:25" x14ac:dyDescent="0.25">
      <c r="A5784" t="s">
        <v>81</v>
      </c>
      <c r="B5784" t="s">
        <v>41</v>
      </c>
      <c r="C5784" s="7" t="s">
        <v>86</v>
      </c>
      <c r="D5784" s="58" t="s">
        <v>90</v>
      </c>
      <c r="E5784" s="7" t="s">
        <v>42</v>
      </c>
      <c r="F5784">
        <v>23</v>
      </c>
      <c r="G5784">
        <v>1095.1650390625</v>
      </c>
      <c r="H5784">
        <v>1083.154296875</v>
      </c>
      <c r="I5784">
        <v>12.0106916427612</v>
      </c>
      <c r="J5784">
        <v>1.0967015288770201E-2</v>
      </c>
      <c r="K5784">
        <v>66.262550354003906</v>
      </c>
      <c r="L5784">
        <v>-18.676782608032202</v>
      </c>
      <c r="M5784">
        <v>-0.54637402296066295</v>
      </c>
      <c r="N5784">
        <v>12.0106916427612</v>
      </c>
      <c r="O5784">
        <v>24.567756652831999</v>
      </c>
      <c r="P5784">
        <v>42.698165893554702</v>
      </c>
      <c r="Q5784">
        <v>-27.376255035400401</v>
      </c>
      <c r="R5784">
        <v>51.397636413574197</v>
      </c>
      <c r="S5784">
        <v>106.555555555556</v>
      </c>
      <c r="T5784">
        <v>520.74780445792203</v>
      </c>
      <c r="U5784">
        <v>23.945562362670898</v>
      </c>
      <c r="V5784">
        <v>74.709426879882798</v>
      </c>
      <c r="W5784">
        <v>102.78562164306599</v>
      </c>
      <c r="X5784">
        <v>0.87588644027710005</v>
      </c>
      <c r="Y5784">
        <v>3689</v>
      </c>
    </row>
    <row r="5785" spans="1:25" x14ac:dyDescent="0.25">
      <c r="A5785" t="s">
        <v>81</v>
      </c>
      <c r="B5785" t="s">
        <v>41</v>
      </c>
      <c r="C5785" s="7" t="s">
        <v>86</v>
      </c>
      <c r="D5785" s="58" t="s">
        <v>90</v>
      </c>
      <c r="E5785" s="7" t="s">
        <v>42</v>
      </c>
      <c r="F5785">
        <v>24</v>
      </c>
      <c r="G5785">
        <v>1075.11437988281</v>
      </c>
      <c r="H5785">
        <v>1064.52575683594</v>
      </c>
      <c r="I5785">
        <v>10.588719367981</v>
      </c>
      <c r="J5785">
        <v>9.8489234223961795E-3</v>
      </c>
      <c r="K5785">
        <v>64.278739929199205</v>
      </c>
      <c r="L5785">
        <v>-21.154211044311499</v>
      </c>
      <c r="M5785">
        <v>-2.4002301692962602</v>
      </c>
      <c r="N5785">
        <v>10.588719367981</v>
      </c>
      <c r="O5785">
        <v>23.5776691436768</v>
      </c>
      <c r="P5785">
        <v>42.331649780273402</v>
      </c>
      <c r="Q5785">
        <v>-30.152891159057599</v>
      </c>
      <c r="R5785">
        <v>51.330329895019503</v>
      </c>
      <c r="S5785">
        <v>106.555555555556</v>
      </c>
      <c r="T5785">
        <v>557.08592859203804</v>
      </c>
      <c r="U5785">
        <v>24.769140243530298</v>
      </c>
      <c r="V5785">
        <v>74.709426879882798</v>
      </c>
      <c r="W5785">
        <v>102.78562164306599</v>
      </c>
      <c r="X5785">
        <v>0.86860841512680098</v>
      </c>
      <c r="Y5785">
        <v>3689</v>
      </c>
    </row>
    <row r="5786" spans="1:25" x14ac:dyDescent="0.25">
      <c r="A5786" t="s">
        <v>81</v>
      </c>
      <c r="B5786" t="s">
        <v>41</v>
      </c>
      <c r="C5786" s="7" t="s">
        <v>86</v>
      </c>
      <c r="D5786" s="58" t="s">
        <v>90</v>
      </c>
      <c r="E5786" s="7">
        <v>41099</v>
      </c>
      <c r="F5786">
        <v>1</v>
      </c>
      <c r="G5786">
        <v>959.478759765625</v>
      </c>
      <c r="H5786">
        <v>1021.34710693359</v>
      </c>
      <c r="I5786">
        <v>-61.868282318115199</v>
      </c>
      <c r="J5786">
        <v>-6.4481139183044406E-2</v>
      </c>
      <c r="K5786">
        <v>62.011112213134801</v>
      </c>
      <c r="L5786">
        <v>-167.83326721191401</v>
      </c>
      <c r="M5786">
        <v>-105.22829437255901</v>
      </c>
      <c r="N5786">
        <v>-61.868282318115199</v>
      </c>
      <c r="O5786">
        <v>-18.508274078369102</v>
      </c>
      <c r="P5786">
        <v>44.0966987609863</v>
      </c>
      <c r="Q5786">
        <v>-197.87286376953099</v>
      </c>
      <c r="R5786">
        <v>74.136291503906307</v>
      </c>
      <c r="S5786">
        <v>106</v>
      </c>
      <c r="T5786">
        <v>4785.6144630777098</v>
      </c>
      <c r="U5786">
        <v>82.684913635253906</v>
      </c>
      <c r="V5786">
        <v>70.912834167480497</v>
      </c>
      <c r="W5786">
        <v>96.259056091308594</v>
      </c>
      <c r="X5786">
        <v>0.88241881132125899</v>
      </c>
      <c r="Y5786">
        <v>3689</v>
      </c>
    </row>
    <row r="5787" spans="1:25" x14ac:dyDescent="0.25">
      <c r="A5787" t="s">
        <v>81</v>
      </c>
      <c r="B5787" t="s">
        <v>41</v>
      </c>
      <c r="C5787" s="7" t="s">
        <v>86</v>
      </c>
      <c r="D5787" s="58" t="s">
        <v>90</v>
      </c>
      <c r="E5787" s="7">
        <v>41099</v>
      </c>
      <c r="F5787">
        <v>2</v>
      </c>
      <c r="G5787">
        <v>945.11505126953102</v>
      </c>
      <c r="H5787">
        <v>993.019775390625</v>
      </c>
      <c r="I5787">
        <v>-47.904655456542997</v>
      </c>
      <c r="J5787">
        <v>-5.06865829229355E-2</v>
      </c>
      <c r="K5787">
        <v>61.305557250976598</v>
      </c>
      <c r="L5787">
        <v>-150.42681884765599</v>
      </c>
      <c r="M5787">
        <v>-89.855895996093807</v>
      </c>
      <c r="N5787">
        <v>-47.904655456542997</v>
      </c>
      <c r="O5787">
        <v>-5.9534111022949201</v>
      </c>
      <c r="P5787">
        <v>54.617519378662102</v>
      </c>
      <c r="Q5787">
        <v>-179.49043273925801</v>
      </c>
      <c r="R5787">
        <v>83.681129455566406</v>
      </c>
      <c r="S5787">
        <v>106</v>
      </c>
      <c r="T5787">
        <v>4507.2092365367898</v>
      </c>
      <c r="U5787">
        <v>79.998481750488295</v>
      </c>
      <c r="V5787">
        <v>70.912834167480497</v>
      </c>
      <c r="W5787">
        <v>96.259056091308594</v>
      </c>
      <c r="X5787">
        <v>0.881120085716248</v>
      </c>
      <c r="Y5787">
        <v>3689</v>
      </c>
    </row>
    <row r="5788" spans="1:25" x14ac:dyDescent="0.25">
      <c r="A5788" t="s">
        <v>81</v>
      </c>
      <c r="B5788" t="s">
        <v>41</v>
      </c>
      <c r="C5788" s="7" t="s">
        <v>86</v>
      </c>
      <c r="D5788" s="58" t="s">
        <v>90</v>
      </c>
      <c r="E5788" s="7">
        <v>41099</v>
      </c>
      <c r="F5788">
        <v>3</v>
      </c>
      <c r="G5788">
        <v>945.14599609375</v>
      </c>
      <c r="H5788">
        <v>992.48547363281295</v>
      </c>
      <c r="I5788">
        <v>-47.339542388916001</v>
      </c>
      <c r="J5788">
        <v>-5.0087016075849498E-2</v>
      </c>
      <c r="K5788">
        <v>60.786109924316399</v>
      </c>
      <c r="L5788">
        <v>-150.70056152343801</v>
      </c>
      <c r="M5788">
        <v>-89.634033203125</v>
      </c>
      <c r="N5788">
        <v>-47.339542388916001</v>
      </c>
      <c r="O5788">
        <v>-5.0450506210327104</v>
      </c>
      <c r="P5788">
        <v>56.021480560302699</v>
      </c>
      <c r="Q5788">
        <v>-180.00196838378901</v>
      </c>
      <c r="R5788">
        <v>85.322891235351605</v>
      </c>
      <c r="S5788">
        <v>106</v>
      </c>
      <c r="T5788">
        <v>4602.80519073087</v>
      </c>
      <c r="U5788">
        <v>80.653030395507798</v>
      </c>
      <c r="V5788">
        <v>70.912834167480497</v>
      </c>
      <c r="W5788">
        <v>96.259056091308594</v>
      </c>
      <c r="X5788">
        <v>0.88910496234893799</v>
      </c>
      <c r="Y5788">
        <v>3689</v>
      </c>
    </row>
    <row r="5789" spans="1:25" x14ac:dyDescent="0.25">
      <c r="A5789" t="s">
        <v>81</v>
      </c>
      <c r="B5789" t="s">
        <v>41</v>
      </c>
      <c r="C5789" s="7" t="s">
        <v>86</v>
      </c>
      <c r="D5789" s="58" t="s">
        <v>90</v>
      </c>
      <c r="E5789" s="7">
        <v>41099</v>
      </c>
      <c r="F5789">
        <v>4</v>
      </c>
      <c r="G5789">
        <v>949.224853515625</v>
      </c>
      <c r="H5789">
        <v>1019.72076416016</v>
      </c>
      <c r="I5789">
        <v>-70.4959716796875</v>
      </c>
      <c r="J5789">
        <v>-7.42668807506561E-2</v>
      </c>
      <c r="K5789">
        <v>60.122222900390597</v>
      </c>
      <c r="L5789">
        <v>-173.81961059570301</v>
      </c>
      <c r="M5789">
        <v>-112.77516174316401</v>
      </c>
      <c r="N5789">
        <v>-70.4959716796875</v>
      </c>
      <c r="O5789">
        <v>-28.216779708862301</v>
      </c>
      <c r="P5789">
        <v>32.827659606933601</v>
      </c>
      <c r="Q5789">
        <v>-203.11041259765599</v>
      </c>
      <c r="R5789">
        <v>62.118473052978501</v>
      </c>
      <c r="S5789">
        <v>106</v>
      </c>
      <c r="T5789">
        <v>4554.8104200077096</v>
      </c>
      <c r="U5789">
        <v>80.623855590820298</v>
      </c>
      <c r="V5789">
        <v>70.912834167480497</v>
      </c>
      <c r="W5789">
        <v>96.259056091308594</v>
      </c>
      <c r="X5789">
        <v>0.90063893795013406</v>
      </c>
      <c r="Y5789">
        <v>3689</v>
      </c>
    </row>
    <row r="5790" spans="1:25" x14ac:dyDescent="0.25">
      <c r="A5790" t="s">
        <v>81</v>
      </c>
      <c r="B5790" t="s">
        <v>41</v>
      </c>
      <c r="C5790" s="7" t="s">
        <v>86</v>
      </c>
      <c r="D5790" s="58" t="s">
        <v>90</v>
      </c>
      <c r="E5790" s="7">
        <v>41099</v>
      </c>
      <c r="F5790">
        <v>5</v>
      </c>
      <c r="G5790">
        <v>978.32476806640602</v>
      </c>
      <c r="H5790">
        <v>1043.74084472656</v>
      </c>
      <c r="I5790">
        <v>-65.416107177734403</v>
      </c>
      <c r="J5790">
        <v>-6.6865429282188402E-2</v>
      </c>
      <c r="K5790">
        <v>59.424999237060497</v>
      </c>
      <c r="L5790">
        <v>-171.08883666992199</v>
      </c>
      <c r="M5790">
        <v>-108.656532287598</v>
      </c>
      <c r="N5790">
        <v>-65.416107177734403</v>
      </c>
      <c r="O5790">
        <v>-22.175685882568398</v>
      </c>
      <c r="P5790">
        <v>40.256614685058601</v>
      </c>
      <c r="Q5790">
        <v>-201.04557800293</v>
      </c>
      <c r="R5790">
        <v>70.213363647460895</v>
      </c>
      <c r="S5790">
        <v>106</v>
      </c>
      <c r="T5790">
        <v>4740.5855649216101</v>
      </c>
      <c r="U5790">
        <v>82.456863403320298</v>
      </c>
      <c r="V5790">
        <v>70.912834167480497</v>
      </c>
      <c r="W5790">
        <v>96.259056091308594</v>
      </c>
      <c r="X5790">
        <v>0.90353232622146595</v>
      </c>
      <c r="Y5790">
        <v>3689</v>
      </c>
    </row>
    <row r="5791" spans="1:25" x14ac:dyDescent="0.25">
      <c r="A5791" t="s">
        <v>81</v>
      </c>
      <c r="B5791" t="s">
        <v>41</v>
      </c>
      <c r="C5791" s="7" t="s">
        <v>86</v>
      </c>
      <c r="D5791" s="58" t="s">
        <v>90</v>
      </c>
      <c r="E5791" s="7">
        <v>41099</v>
      </c>
      <c r="F5791">
        <v>6</v>
      </c>
      <c r="G5791">
        <v>1007.58422851563</v>
      </c>
      <c r="H5791">
        <v>1087.73864746094</v>
      </c>
      <c r="I5791">
        <v>-80.154426574707003</v>
      </c>
      <c r="J5791">
        <v>-7.9551093280315399E-2</v>
      </c>
      <c r="K5791">
        <v>58.983333587646499</v>
      </c>
      <c r="L5791">
        <v>-181.01718139648401</v>
      </c>
      <c r="M5791">
        <v>-121.426651000977</v>
      </c>
      <c r="N5791">
        <v>-80.154426574707003</v>
      </c>
      <c r="O5791">
        <v>-38.882205963134801</v>
      </c>
      <c r="P5791">
        <v>20.708326339721701</v>
      </c>
      <c r="Q5791">
        <v>-209.61038208007801</v>
      </c>
      <c r="R5791">
        <v>49.301517486572301</v>
      </c>
      <c r="S5791">
        <v>106</v>
      </c>
      <c r="T5791">
        <v>4277.7320223485003</v>
      </c>
      <c r="U5791">
        <v>78.703628540039105</v>
      </c>
      <c r="V5791">
        <v>70.912834167480497</v>
      </c>
      <c r="W5791">
        <v>96.259056091308594</v>
      </c>
      <c r="X5791">
        <v>0.88361620903015103</v>
      </c>
      <c r="Y5791">
        <v>3689</v>
      </c>
    </row>
    <row r="5792" spans="1:25" x14ac:dyDescent="0.25">
      <c r="A5792" t="s">
        <v>81</v>
      </c>
      <c r="B5792" t="s">
        <v>41</v>
      </c>
      <c r="C5792" s="7" t="s">
        <v>86</v>
      </c>
      <c r="D5792" s="58" t="s">
        <v>90</v>
      </c>
      <c r="E5792" s="7">
        <v>41099</v>
      </c>
      <c r="F5792">
        <v>7</v>
      </c>
      <c r="G5792">
        <v>1076.75024414063</v>
      </c>
      <c r="H5792">
        <v>1128.35400390625</v>
      </c>
      <c r="I5792">
        <v>-51.603832244872997</v>
      </c>
      <c r="J5792">
        <v>-4.79255355894566E-2</v>
      </c>
      <c r="K5792">
        <v>59.086112976074197</v>
      </c>
      <c r="L5792">
        <v>-115.24529266357401</v>
      </c>
      <c r="M5792">
        <v>-77.645401000976605</v>
      </c>
      <c r="N5792">
        <v>-51.603832244872997</v>
      </c>
      <c r="O5792">
        <v>-25.562263488769499</v>
      </c>
      <c r="P5792">
        <v>12.0376224517822</v>
      </c>
      <c r="Q5792">
        <v>-133.28675842285199</v>
      </c>
      <c r="R5792">
        <v>30.0790901184082</v>
      </c>
      <c r="S5792">
        <v>106</v>
      </c>
      <c r="T5792">
        <v>1696.7452130107799</v>
      </c>
      <c r="U5792">
        <v>49.659690856933601</v>
      </c>
      <c r="V5792">
        <v>70.912834167480497</v>
      </c>
      <c r="W5792">
        <v>96.259056091308594</v>
      </c>
      <c r="X5792">
        <v>0.89809095859527599</v>
      </c>
      <c r="Y5792">
        <v>3689</v>
      </c>
    </row>
    <row r="5793" spans="1:25" x14ac:dyDescent="0.25">
      <c r="A5793" t="s">
        <v>81</v>
      </c>
      <c r="B5793" t="s">
        <v>41</v>
      </c>
      <c r="C5793" s="7" t="s">
        <v>86</v>
      </c>
      <c r="D5793" s="58" t="s">
        <v>90</v>
      </c>
      <c r="E5793" s="7">
        <v>41099</v>
      </c>
      <c r="F5793">
        <v>8</v>
      </c>
      <c r="G5793">
        <v>1118.93444824219</v>
      </c>
      <c r="H5793">
        <v>1132.76989746094</v>
      </c>
      <c r="I5793">
        <v>-13.8354902267456</v>
      </c>
      <c r="J5793">
        <v>-1.23648792505264E-2</v>
      </c>
      <c r="K5793">
        <v>59.924999237060497</v>
      </c>
      <c r="L5793">
        <v>-69.707839965820298</v>
      </c>
      <c r="M5793">
        <v>-36.698001861572301</v>
      </c>
      <c r="N5793">
        <v>-13.8354902267456</v>
      </c>
      <c r="O5793">
        <v>9.0270214080810494</v>
      </c>
      <c r="P5793">
        <v>42.036857604980497</v>
      </c>
      <c r="Q5793">
        <v>-85.546875</v>
      </c>
      <c r="R5793">
        <v>57.875892639160199</v>
      </c>
      <c r="S5793">
        <v>106</v>
      </c>
      <c r="T5793">
        <v>1300.0101729638</v>
      </c>
      <c r="U5793">
        <v>43.597423553466797</v>
      </c>
      <c r="V5793">
        <v>70.912834167480497</v>
      </c>
      <c r="W5793">
        <v>96.259056091308594</v>
      </c>
      <c r="X5793">
        <v>0.88799250125884999</v>
      </c>
      <c r="Y5793">
        <v>3689</v>
      </c>
    </row>
    <row r="5794" spans="1:25" x14ac:dyDescent="0.25">
      <c r="A5794" t="s">
        <v>81</v>
      </c>
      <c r="B5794" t="s">
        <v>41</v>
      </c>
      <c r="C5794" s="7" t="s">
        <v>86</v>
      </c>
      <c r="D5794" s="58" t="s">
        <v>90</v>
      </c>
      <c r="E5794" s="7">
        <v>41099</v>
      </c>
      <c r="F5794">
        <v>9</v>
      </c>
      <c r="G5794">
        <v>1149.2880859375</v>
      </c>
      <c r="H5794">
        <v>1127.72961425781</v>
      </c>
      <c r="I5794">
        <v>21.5585231781006</v>
      </c>
      <c r="J5794">
        <v>1.8758153542876198E-2</v>
      </c>
      <c r="K5794">
        <v>61.705554962158203</v>
      </c>
      <c r="L5794">
        <v>-20.864042282104499</v>
      </c>
      <c r="M5794">
        <v>4.1995530128479004</v>
      </c>
      <c r="N5794">
        <v>21.5585231781006</v>
      </c>
      <c r="O5794">
        <v>38.917491912841797</v>
      </c>
      <c r="P5794">
        <v>63.981086730957003</v>
      </c>
      <c r="Q5794">
        <v>-32.890247344970703</v>
      </c>
      <c r="R5794">
        <v>76.007293701171903</v>
      </c>
      <c r="S5794">
        <v>106</v>
      </c>
      <c r="T5794">
        <v>748.562894837523</v>
      </c>
      <c r="U5794">
        <v>33.102504730224602</v>
      </c>
      <c r="V5794">
        <v>70.912834167480497</v>
      </c>
      <c r="W5794">
        <v>96.259056091308594</v>
      </c>
      <c r="X5794">
        <v>0.93541437387466397</v>
      </c>
      <c r="Y5794">
        <v>3689</v>
      </c>
    </row>
    <row r="5795" spans="1:25" x14ac:dyDescent="0.25">
      <c r="A5795" t="s">
        <v>81</v>
      </c>
      <c r="B5795" t="s">
        <v>41</v>
      </c>
      <c r="C5795" s="7" t="s">
        <v>86</v>
      </c>
      <c r="D5795" s="58" t="s">
        <v>90</v>
      </c>
      <c r="E5795" s="7">
        <v>41099</v>
      </c>
      <c r="F5795">
        <v>10</v>
      </c>
      <c r="G5795">
        <v>1174.85083007813</v>
      </c>
      <c r="H5795">
        <v>1167.98986816406</v>
      </c>
      <c r="I5795">
        <v>6.8610482215881303</v>
      </c>
      <c r="J5795">
        <v>5.8399313129484697E-3</v>
      </c>
      <c r="K5795">
        <v>64.072219848632798</v>
      </c>
      <c r="L5795">
        <v>-37.778999328613303</v>
      </c>
      <c r="M5795">
        <v>-11.405296325683601</v>
      </c>
      <c r="N5795">
        <v>6.8610482215881303</v>
      </c>
      <c r="O5795">
        <v>25.127393722534201</v>
      </c>
      <c r="P5795">
        <v>51.501094818115199</v>
      </c>
      <c r="Q5795">
        <v>-50.433826446533203</v>
      </c>
      <c r="R5795">
        <v>64.155921936035199</v>
      </c>
      <c r="S5795">
        <v>106</v>
      </c>
      <c r="T5795">
        <v>835.47357864019398</v>
      </c>
      <c r="U5795">
        <v>34.832813262939503</v>
      </c>
      <c r="V5795">
        <v>70.912834167480497</v>
      </c>
      <c r="W5795">
        <v>96.259056091308594</v>
      </c>
      <c r="X5795">
        <v>0.94552671909332298</v>
      </c>
      <c r="Y5795">
        <v>3689</v>
      </c>
    </row>
    <row r="5796" spans="1:25" x14ac:dyDescent="0.25">
      <c r="A5796" t="s">
        <v>81</v>
      </c>
      <c r="B5796" t="s">
        <v>41</v>
      </c>
      <c r="C5796" s="7" t="s">
        <v>86</v>
      </c>
      <c r="D5796" s="58" t="s">
        <v>90</v>
      </c>
      <c r="E5796" s="7">
        <v>41099</v>
      </c>
      <c r="F5796">
        <v>11</v>
      </c>
      <c r="G5796">
        <v>1244.12622070313</v>
      </c>
      <c r="H5796">
        <v>1195.01000976563</v>
      </c>
      <c r="I5796">
        <v>49.116146087646499</v>
      </c>
      <c r="J5796">
        <v>3.94784286618233E-2</v>
      </c>
      <c r="K5796">
        <v>66.663887023925795</v>
      </c>
      <c r="L5796">
        <v>0.15532363951206199</v>
      </c>
      <c r="M5796">
        <v>29.0817756652832</v>
      </c>
      <c r="N5796">
        <v>49.116146087646499</v>
      </c>
      <c r="O5796">
        <v>69.150520324707003</v>
      </c>
      <c r="P5796">
        <v>98.076965332031307</v>
      </c>
      <c r="Q5796">
        <v>-13.724389076232899</v>
      </c>
      <c r="R5796">
        <v>111.956680297852</v>
      </c>
      <c r="S5796">
        <v>106</v>
      </c>
      <c r="T5796">
        <v>1012.28522752545</v>
      </c>
      <c r="U5796">
        <v>38.204334259033203</v>
      </c>
      <c r="V5796">
        <v>70.912834167480497</v>
      </c>
      <c r="W5796">
        <v>96.259056091308594</v>
      </c>
      <c r="X5796">
        <v>0.94267809391021695</v>
      </c>
      <c r="Y5796">
        <v>3689</v>
      </c>
    </row>
    <row r="5797" spans="1:25" x14ac:dyDescent="0.25">
      <c r="A5797" t="s">
        <v>81</v>
      </c>
      <c r="B5797" t="s">
        <v>41</v>
      </c>
      <c r="C5797" s="7" t="s">
        <v>86</v>
      </c>
      <c r="D5797" s="58" t="s">
        <v>90</v>
      </c>
      <c r="E5797" s="7">
        <v>41099</v>
      </c>
      <c r="F5797">
        <v>12</v>
      </c>
      <c r="G5797">
        <v>1242.68518066406</v>
      </c>
      <c r="H5797">
        <v>1190.67443847656</v>
      </c>
      <c r="I5797">
        <v>52.010799407958999</v>
      </c>
      <c r="J5797">
        <v>4.1853558272123302E-2</v>
      </c>
      <c r="K5797">
        <v>69.869445800781307</v>
      </c>
      <c r="L5797">
        <v>5.5487561225891104</v>
      </c>
      <c r="M5797">
        <v>32.998905181884801</v>
      </c>
      <c r="N5797">
        <v>52.010799407958999</v>
      </c>
      <c r="O5797">
        <v>71.022689819335895</v>
      </c>
      <c r="P5797">
        <v>98.472839355468807</v>
      </c>
      <c r="Q5797">
        <v>-7.6225872039794904</v>
      </c>
      <c r="R5797">
        <v>111.644180297852</v>
      </c>
      <c r="S5797">
        <v>106</v>
      </c>
      <c r="T5797">
        <v>928.025961367435</v>
      </c>
      <c r="U5797">
        <v>36.254524230957003</v>
      </c>
      <c r="V5797">
        <v>70.912834167480497</v>
      </c>
      <c r="W5797">
        <v>96.259056091308594</v>
      </c>
      <c r="X5797">
        <v>0.94414556026458696</v>
      </c>
      <c r="Y5797">
        <v>3689</v>
      </c>
    </row>
    <row r="5798" spans="1:25" x14ac:dyDescent="0.25">
      <c r="A5798" t="s">
        <v>81</v>
      </c>
      <c r="B5798" t="s">
        <v>41</v>
      </c>
      <c r="C5798" s="7" t="s">
        <v>86</v>
      </c>
      <c r="D5798" s="58" t="s">
        <v>90</v>
      </c>
      <c r="E5798" s="7">
        <v>41099</v>
      </c>
      <c r="F5798">
        <v>13</v>
      </c>
      <c r="G5798">
        <v>1218.79675292969</v>
      </c>
      <c r="H5798">
        <v>1178.44946289063</v>
      </c>
      <c r="I5798">
        <v>40.347332000732401</v>
      </c>
      <c r="J5798">
        <v>3.3104233443737002E-2</v>
      </c>
      <c r="K5798">
        <v>72.655555725097699</v>
      </c>
      <c r="L5798">
        <v>-5.1020383834838903</v>
      </c>
      <c r="M5798">
        <v>21.7498168945313</v>
      </c>
      <c r="N5798">
        <v>40.347332000732401</v>
      </c>
      <c r="O5798">
        <v>58.9448432922363</v>
      </c>
      <c r="P5798">
        <v>85.796699523925795</v>
      </c>
      <c r="Q5798">
        <v>-17.986303329467798</v>
      </c>
      <c r="R5798">
        <v>98.680969238281307</v>
      </c>
      <c r="S5798">
        <v>106</v>
      </c>
      <c r="T5798">
        <v>894.32265239305002</v>
      </c>
      <c r="U5798">
        <v>35.464332580566399</v>
      </c>
      <c r="V5798">
        <v>70.912834167480497</v>
      </c>
      <c r="W5798">
        <v>96.259056091308594</v>
      </c>
      <c r="X5798">
        <v>0.94123321771621704</v>
      </c>
      <c r="Y5798">
        <v>3689</v>
      </c>
    </row>
    <row r="5799" spans="1:25" x14ac:dyDescent="0.25">
      <c r="A5799" t="s">
        <v>81</v>
      </c>
      <c r="B5799" t="s">
        <v>41</v>
      </c>
      <c r="C5799" s="7" t="s">
        <v>86</v>
      </c>
      <c r="D5799" s="58" t="s">
        <v>90</v>
      </c>
      <c r="E5799" s="7">
        <v>41099</v>
      </c>
      <c r="F5799">
        <v>14</v>
      </c>
      <c r="G5799">
        <v>1256.23718261719</v>
      </c>
      <c r="H5799">
        <v>1129.74975585938</v>
      </c>
      <c r="I5799">
        <v>126.48748016357401</v>
      </c>
      <c r="J5799">
        <v>0.100687578320503</v>
      </c>
      <c r="K5799">
        <v>75.175003051757798</v>
      </c>
      <c r="L5799">
        <v>79.165222167968807</v>
      </c>
      <c r="M5799">
        <v>107.12359619140599</v>
      </c>
      <c r="N5799">
        <v>126.48748016357401</v>
      </c>
      <c r="O5799">
        <v>145.85136413574199</v>
      </c>
      <c r="P5799">
        <v>173.80973815918</v>
      </c>
      <c r="Q5799">
        <v>65.750022888183594</v>
      </c>
      <c r="R5799">
        <v>187.22494506835901</v>
      </c>
      <c r="S5799">
        <v>106</v>
      </c>
      <c r="T5799">
        <v>981.96982084456204</v>
      </c>
      <c r="U5799">
        <v>36.925754547119098</v>
      </c>
      <c r="V5799">
        <v>70.912834167480497</v>
      </c>
      <c r="W5799">
        <v>96.259056091308594</v>
      </c>
      <c r="X5799">
        <v>0.93624931573867798</v>
      </c>
      <c r="Y5799">
        <v>3689</v>
      </c>
    </row>
    <row r="5800" spans="1:25" x14ac:dyDescent="0.25">
      <c r="A5800" t="s">
        <v>81</v>
      </c>
      <c r="B5800" t="s">
        <v>41</v>
      </c>
      <c r="C5800" s="7" t="s">
        <v>86</v>
      </c>
      <c r="D5800" s="58" t="s">
        <v>90</v>
      </c>
      <c r="E5800" s="7">
        <v>41099</v>
      </c>
      <c r="F5800">
        <v>15</v>
      </c>
      <c r="G5800">
        <v>1264.189453125</v>
      </c>
      <c r="H5800">
        <v>1081.54565429688</v>
      </c>
      <c r="I5800">
        <v>182.64375305175801</v>
      </c>
      <c r="J5800">
        <v>0.144474983215332</v>
      </c>
      <c r="K5800">
        <v>77.291664123535199</v>
      </c>
      <c r="L5800">
        <v>134.83720397949199</v>
      </c>
      <c r="M5800">
        <v>163.08169555664099</v>
      </c>
      <c r="N5800">
        <v>182.64375305175801</v>
      </c>
      <c r="O5800">
        <v>202.205810546875</v>
      </c>
      <c r="P5800">
        <v>230.45028686523401</v>
      </c>
      <c r="Q5800">
        <v>121.284721374512</v>
      </c>
      <c r="R5800">
        <v>244.00277709960901</v>
      </c>
      <c r="S5800">
        <v>106</v>
      </c>
      <c r="T5800">
        <v>1016.70233066102</v>
      </c>
      <c r="U5800">
        <v>37.303642272949197</v>
      </c>
      <c r="V5800">
        <v>70.912834167480497</v>
      </c>
      <c r="W5800">
        <v>96.259056091308594</v>
      </c>
      <c r="X5800">
        <v>0.93192422389984098</v>
      </c>
      <c r="Y5800">
        <v>3689</v>
      </c>
    </row>
    <row r="5801" spans="1:25" x14ac:dyDescent="0.25">
      <c r="A5801" t="s">
        <v>81</v>
      </c>
      <c r="B5801" t="s">
        <v>41</v>
      </c>
      <c r="C5801" s="7" t="s">
        <v>86</v>
      </c>
      <c r="D5801" s="58" t="s">
        <v>90</v>
      </c>
      <c r="E5801" s="7">
        <v>41099</v>
      </c>
      <c r="F5801">
        <v>16</v>
      </c>
      <c r="G5801">
        <v>1261.63696289063</v>
      </c>
      <c r="H5801">
        <v>1071.2783203125</v>
      </c>
      <c r="I5801">
        <v>190.35868835449199</v>
      </c>
      <c r="J5801">
        <v>0.150882288813591</v>
      </c>
      <c r="K5801">
        <v>79.147224426269503</v>
      </c>
      <c r="L5801">
        <v>143.70199584960901</v>
      </c>
      <c r="M5801">
        <v>171.26715087890599</v>
      </c>
      <c r="N5801">
        <v>190.35868835449199</v>
      </c>
      <c r="O5801">
        <v>209.45024108886699</v>
      </c>
      <c r="P5801">
        <v>237.01539611816401</v>
      </c>
      <c r="Q5801">
        <v>130.47547912597699</v>
      </c>
      <c r="R5801">
        <v>250.24191284179699</v>
      </c>
      <c r="S5801">
        <v>106</v>
      </c>
      <c r="T5801">
        <v>975.56814543621999</v>
      </c>
      <c r="U5801">
        <v>36.406410217285199</v>
      </c>
      <c r="V5801">
        <v>70.912834167480497</v>
      </c>
      <c r="W5801">
        <v>96.259056091308594</v>
      </c>
      <c r="X5801">
        <v>0.93084919452667203</v>
      </c>
      <c r="Y5801">
        <v>3689</v>
      </c>
    </row>
    <row r="5802" spans="1:25" x14ac:dyDescent="0.25">
      <c r="A5802" t="s">
        <v>81</v>
      </c>
      <c r="B5802" t="s">
        <v>41</v>
      </c>
      <c r="C5802" s="7" t="s">
        <v>86</v>
      </c>
      <c r="D5802" s="58" t="s">
        <v>90</v>
      </c>
      <c r="E5802" s="7">
        <v>41099</v>
      </c>
      <c r="F5802">
        <v>17</v>
      </c>
      <c r="G5802">
        <v>1250.88427734375</v>
      </c>
      <c r="H5802">
        <v>1064.16625976563</v>
      </c>
      <c r="I5802">
        <v>186.71792602539099</v>
      </c>
      <c r="J5802">
        <v>0.14926874637603799</v>
      </c>
      <c r="K5802">
        <v>79.480552673339801</v>
      </c>
      <c r="L5802">
        <v>140.60400390625</v>
      </c>
      <c r="M5802">
        <v>167.84848022460901</v>
      </c>
      <c r="N5802">
        <v>186.71792602539099</v>
      </c>
      <c r="O5802">
        <v>205.58737182617199</v>
      </c>
      <c r="P5802">
        <v>232.83184814453099</v>
      </c>
      <c r="Q5802">
        <v>127.53134155273401</v>
      </c>
      <c r="R5802">
        <v>245.90452575683599</v>
      </c>
      <c r="S5802">
        <v>106</v>
      </c>
      <c r="T5802">
        <v>952.61176613555995</v>
      </c>
      <c r="U5802">
        <v>35.982887268066399</v>
      </c>
      <c r="V5802">
        <v>70.912834167480497</v>
      </c>
      <c r="W5802">
        <v>96.259056091308594</v>
      </c>
      <c r="X5802">
        <v>0.931279957294464</v>
      </c>
      <c r="Y5802">
        <v>3689</v>
      </c>
    </row>
    <row r="5803" spans="1:25" x14ac:dyDescent="0.25">
      <c r="A5803" t="s">
        <v>81</v>
      </c>
      <c r="B5803" t="s">
        <v>41</v>
      </c>
      <c r="C5803" s="7" t="s">
        <v>86</v>
      </c>
      <c r="D5803" s="58" t="s">
        <v>90</v>
      </c>
      <c r="E5803" s="7">
        <v>41099</v>
      </c>
      <c r="F5803">
        <v>18</v>
      </c>
      <c r="G5803">
        <v>1197.84350585938</v>
      </c>
      <c r="H5803">
        <v>1026.30285644531</v>
      </c>
      <c r="I5803">
        <v>171.54071044921901</v>
      </c>
      <c r="J5803">
        <v>0.14320795238018</v>
      </c>
      <c r="K5803">
        <v>78.855552673339801</v>
      </c>
      <c r="L5803">
        <v>127.578666687012</v>
      </c>
      <c r="M5803">
        <v>153.55180358886699</v>
      </c>
      <c r="N5803">
        <v>171.54071044921901</v>
      </c>
      <c r="O5803">
        <v>189.52963256835901</v>
      </c>
      <c r="P5803">
        <v>215.50276184082</v>
      </c>
      <c r="Q5803">
        <v>115.11604309082</v>
      </c>
      <c r="R5803">
        <v>227.96539306640599</v>
      </c>
      <c r="S5803">
        <v>106</v>
      </c>
      <c r="T5803">
        <v>869.47178568763798</v>
      </c>
      <c r="U5803">
        <v>34.303768157958999</v>
      </c>
      <c r="V5803">
        <v>70.912834167480497</v>
      </c>
      <c r="W5803">
        <v>96.259056091308594</v>
      </c>
      <c r="X5803">
        <v>0.92986559867858898</v>
      </c>
      <c r="Y5803">
        <v>3689</v>
      </c>
    </row>
    <row r="5804" spans="1:25" x14ac:dyDescent="0.25">
      <c r="A5804" t="s">
        <v>81</v>
      </c>
      <c r="B5804" t="s">
        <v>41</v>
      </c>
      <c r="C5804" s="7" t="s">
        <v>86</v>
      </c>
      <c r="D5804" s="58" t="s">
        <v>90</v>
      </c>
      <c r="E5804" s="7">
        <v>41099</v>
      </c>
      <c r="F5804">
        <v>19</v>
      </c>
      <c r="G5804">
        <v>1164.05786132813</v>
      </c>
      <c r="H5804">
        <v>1089.15747070313</v>
      </c>
      <c r="I5804">
        <v>74.900360107421903</v>
      </c>
      <c r="J5804">
        <v>6.4344190061092404E-2</v>
      </c>
      <c r="K5804">
        <v>76.927780151367202</v>
      </c>
      <c r="L5804">
        <v>25.726222991943398</v>
      </c>
      <c r="M5804">
        <v>54.778697967529297</v>
      </c>
      <c r="N5804">
        <v>74.900360107421903</v>
      </c>
      <c r="O5804">
        <v>95.022018432617202</v>
      </c>
      <c r="P5804">
        <v>124.074501037598</v>
      </c>
      <c r="Q5804">
        <v>11.7860374450684</v>
      </c>
      <c r="R5804">
        <v>138.01467895507801</v>
      </c>
      <c r="S5804">
        <v>106</v>
      </c>
      <c r="T5804">
        <v>1036.40517000773</v>
      </c>
      <c r="U5804">
        <v>38.370784759521499</v>
      </c>
      <c r="V5804">
        <v>70.912834167480497</v>
      </c>
      <c r="W5804">
        <v>96.259056091308594</v>
      </c>
      <c r="X5804">
        <v>0.93213641643524203</v>
      </c>
      <c r="Y5804">
        <v>3689</v>
      </c>
    </row>
    <row r="5805" spans="1:25" x14ac:dyDescent="0.25">
      <c r="A5805" t="s">
        <v>81</v>
      </c>
      <c r="B5805" t="s">
        <v>41</v>
      </c>
      <c r="C5805" s="7" t="s">
        <v>86</v>
      </c>
      <c r="D5805" s="58" t="s">
        <v>90</v>
      </c>
      <c r="E5805" s="7">
        <v>41099</v>
      </c>
      <c r="F5805">
        <v>20</v>
      </c>
      <c r="G5805">
        <v>1145.79931640625</v>
      </c>
      <c r="H5805">
        <v>1127.08166503906</v>
      </c>
      <c r="I5805">
        <v>18.717668533325199</v>
      </c>
      <c r="J5805">
        <v>1.6335904598236101E-2</v>
      </c>
      <c r="K5805">
        <v>73.925003051757798</v>
      </c>
      <c r="L5805">
        <v>-36.872940063476598</v>
      </c>
      <c r="M5805">
        <v>-4.0295577049255398</v>
      </c>
      <c r="N5805">
        <v>18.717668533325199</v>
      </c>
      <c r="O5805">
        <v>41.464893341064503</v>
      </c>
      <c r="P5805">
        <v>74.308273315429702</v>
      </c>
      <c r="Q5805">
        <v>-52.632102966308601</v>
      </c>
      <c r="R5805">
        <v>90.067443847656307</v>
      </c>
      <c r="S5805">
        <v>106</v>
      </c>
      <c r="T5805">
        <v>1304.3235948123199</v>
      </c>
      <c r="U5805">
        <v>43.3775825500488</v>
      </c>
      <c r="V5805">
        <v>70.912834167480497</v>
      </c>
      <c r="W5805">
        <v>96.259056091308594</v>
      </c>
      <c r="X5805">
        <v>0.92799544334411599</v>
      </c>
      <c r="Y5805">
        <v>3689</v>
      </c>
    </row>
    <row r="5806" spans="1:25" x14ac:dyDescent="0.25">
      <c r="A5806" t="s">
        <v>81</v>
      </c>
      <c r="B5806" t="s">
        <v>41</v>
      </c>
      <c r="C5806" s="7" t="s">
        <v>86</v>
      </c>
      <c r="D5806" s="58" t="s">
        <v>90</v>
      </c>
      <c r="E5806" s="7">
        <v>41099</v>
      </c>
      <c r="F5806">
        <v>21</v>
      </c>
      <c r="G5806">
        <v>1121.3955078125</v>
      </c>
      <c r="H5806">
        <v>1114.04858398438</v>
      </c>
      <c r="I5806">
        <v>7.3469491004943803</v>
      </c>
      <c r="J5806">
        <v>6.5516126342117804E-3</v>
      </c>
      <c r="K5806">
        <v>70.133331298828097</v>
      </c>
      <c r="L5806">
        <v>-40.7000923156738</v>
      </c>
      <c r="M5806">
        <v>-12.3135089874268</v>
      </c>
      <c r="N5806">
        <v>7.3469491004943803</v>
      </c>
      <c r="O5806">
        <v>27.007408142089801</v>
      </c>
      <c r="P5806">
        <v>55.393985748291001</v>
      </c>
      <c r="Q5806">
        <v>-54.320758819580099</v>
      </c>
      <c r="R5806">
        <v>69.014656066894503</v>
      </c>
      <c r="S5806">
        <v>106</v>
      </c>
      <c r="T5806">
        <v>978.40760553581595</v>
      </c>
      <c r="U5806">
        <v>37.491302490234403</v>
      </c>
      <c r="V5806">
        <v>70.912834167480497</v>
      </c>
      <c r="W5806">
        <v>96.259056091308594</v>
      </c>
      <c r="X5806">
        <v>0.928372442722321</v>
      </c>
      <c r="Y5806">
        <v>3689</v>
      </c>
    </row>
    <row r="5807" spans="1:25" x14ac:dyDescent="0.25">
      <c r="A5807" t="s">
        <v>81</v>
      </c>
      <c r="B5807" t="s">
        <v>41</v>
      </c>
      <c r="C5807" s="7" t="s">
        <v>86</v>
      </c>
      <c r="D5807" s="58" t="s">
        <v>90</v>
      </c>
      <c r="E5807" s="7">
        <v>41099</v>
      </c>
      <c r="F5807">
        <v>22</v>
      </c>
      <c r="G5807">
        <v>1089.68688964844</v>
      </c>
      <c r="H5807">
        <v>1097.69091796875</v>
      </c>
      <c r="I5807">
        <v>-8.0041341781616193</v>
      </c>
      <c r="J5807">
        <v>-7.34535278752446E-3</v>
      </c>
      <c r="K5807">
        <v>67.5111083984375</v>
      </c>
      <c r="L5807">
        <v>-56.858619689941399</v>
      </c>
      <c r="M5807">
        <v>-27.9949951171875</v>
      </c>
      <c r="N5807">
        <v>-8.0041341781616193</v>
      </c>
      <c r="O5807">
        <v>11.986725807189901</v>
      </c>
      <c r="P5807">
        <v>40.850353240966797</v>
      </c>
      <c r="Q5807">
        <v>-70.708190917968807</v>
      </c>
      <c r="R5807">
        <v>54.699920654296903</v>
      </c>
      <c r="S5807">
        <v>106</v>
      </c>
      <c r="T5807">
        <v>1017.93887720984</v>
      </c>
      <c r="U5807">
        <v>38.121360778808601</v>
      </c>
      <c r="V5807">
        <v>70.912834167480497</v>
      </c>
      <c r="W5807">
        <v>96.259056091308594</v>
      </c>
      <c r="X5807">
        <v>0.92171847820282005</v>
      </c>
      <c r="Y5807">
        <v>3689</v>
      </c>
    </row>
    <row r="5808" spans="1:25" x14ac:dyDescent="0.25">
      <c r="A5808" t="s">
        <v>81</v>
      </c>
      <c r="B5808" t="s">
        <v>41</v>
      </c>
      <c r="C5808" s="7" t="s">
        <v>86</v>
      </c>
      <c r="D5808" s="58" t="s">
        <v>90</v>
      </c>
      <c r="E5808" s="7">
        <v>41099</v>
      </c>
      <c r="F5808">
        <v>23</v>
      </c>
      <c r="G5808">
        <v>1103.35461425781</v>
      </c>
      <c r="H5808">
        <v>1097.42443847656</v>
      </c>
      <c r="I5808">
        <v>5.9301719665527299</v>
      </c>
      <c r="J5808">
        <v>5.3746742196381101E-3</v>
      </c>
      <c r="K5808">
        <v>65.5</v>
      </c>
      <c r="L5808">
        <v>-56.200592041015597</v>
      </c>
      <c r="M5808">
        <v>-19.493232727050799</v>
      </c>
      <c r="N5808">
        <v>5.9301719665527299</v>
      </c>
      <c r="O5808">
        <v>31.353578567504901</v>
      </c>
      <c r="P5808">
        <v>68.060935974121094</v>
      </c>
      <c r="Q5808">
        <v>-73.813796997070298</v>
      </c>
      <c r="R5808">
        <v>85.674140930175795</v>
      </c>
      <c r="S5808">
        <v>106</v>
      </c>
      <c r="T5808">
        <v>1661.6526224397501</v>
      </c>
      <c r="U5808">
        <v>48.480892181396499</v>
      </c>
      <c r="V5808">
        <v>70.912834167480497</v>
      </c>
      <c r="W5808">
        <v>96.259056091308594</v>
      </c>
      <c r="X5808">
        <v>0.87602406740188599</v>
      </c>
      <c r="Y5808">
        <v>3689</v>
      </c>
    </row>
    <row r="5809" spans="1:25" x14ac:dyDescent="0.25">
      <c r="A5809" t="s">
        <v>81</v>
      </c>
      <c r="B5809" t="s">
        <v>41</v>
      </c>
      <c r="C5809" s="7" t="s">
        <v>86</v>
      </c>
      <c r="D5809" s="58" t="s">
        <v>90</v>
      </c>
      <c r="E5809" s="7">
        <v>41099</v>
      </c>
      <c r="F5809">
        <v>24</v>
      </c>
      <c r="G5809">
        <v>1078.59509277344</v>
      </c>
      <c r="H5809">
        <v>1086.80212402344</v>
      </c>
      <c r="I5809">
        <v>-8.2069988250732404</v>
      </c>
      <c r="J5809">
        <v>-7.6089710928499699E-3</v>
      </c>
      <c r="K5809">
        <v>62.991664886474602</v>
      </c>
      <c r="L5809">
        <v>-72.780380249023395</v>
      </c>
      <c r="M5809">
        <v>-34.629905700683601</v>
      </c>
      <c r="N5809">
        <v>-8.2069988250732404</v>
      </c>
      <c r="O5809">
        <v>18.215908050537099</v>
      </c>
      <c r="P5809">
        <v>56.366386413574197</v>
      </c>
      <c r="Q5809">
        <v>-91.086044311523395</v>
      </c>
      <c r="R5809">
        <v>74.672042846679702</v>
      </c>
      <c r="S5809">
        <v>106</v>
      </c>
      <c r="T5809">
        <v>1795.1836606043801</v>
      </c>
      <c r="U5809">
        <v>50.386878967285199</v>
      </c>
      <c r="V5809">
        <v>70.912834167480497</v>
      </c>
      <c r="W5809">
        <v>96.259056091308594</v>
      </c>
      <c r="X5809">
        <v>0.868779957294464</v>
      </c>
      <c r="Y5809">
        <v>3689</v>
      </c>
    </row>
    <row r="5810" spans="1:25" x14ac:dyDescent="0.25">
      <c r="A5810" t="s">
        <v>81</v>
      </c>
      <c r="B5810" t="s">
        <v>41</v>
      </c>
      <c r="C5810" s="7" t="s">
        <v>86</v>
      </c>
      <c r="D5810" s="58" t="s">
        <v>90</v>
      </c>
      <c r="E5810" s="7">
        <v>41100</v>
      </c>
      <c r="F5810">
        <v>1</v>
      </c>
      <c r="G5810">
        <v>1065.29833984375</v>
      </c>
      <c r="H5810">
        <v>1061.01440429688</v>
      </c>
      <c r="I5810">
        <v>4.2839980125427202</v>
      </c>
      <c r="J5810">
        <v>4.0214066393673403E-3</v>
      </c>
      <c r="K5810">
        <v>62.650001525878899</v>
      </c>
      <c r="L5810">
        <v>-49.403606414794901</v>
      </c>
      <c r="M5810">
        <v>-17.684535980224599</v>
      </c>
      <c r="N5810">
        <v>4.2839980125427202</v>
      </c>
      <c r="O5810">
        <v>26.2525329589844</v>
      </c>
      <c r="P5810">
        <v>57.971603393554702</v>
      </c>
      <c r="Q5810">
        <v>-64.623306274414105</v>
      </c>
      <c r="R5810">
        <v>73.191291809082003</v>
      </c>
      <c r="S5810">
        <v>106</v>
      </c>
      <c r="T5810">
        <v>1239.1269605363</v>
      </c>
      <c r="U5810">
        <v>41.892662048339801</v>
      </c>
      <c r="V5810">
        <v>74.256332397460895</v>
      </c>
      <c r="W5810">
        <v>99.923912048339801</v>
      </c>
      <c r="X5810">
        <v>0.88241881132125899</v>
      </c>
      <c r="Y5810">
        <v>3689</v>
      </c>
    </row>
    <row r="5811" spans="1:25" x14ac:dyDescent="0.25">
      <c r="A5811" t="s">
        <v>81</v>
      </c>
      <c r="B5811" t="s">
        <v>41</v>
      </c>
      <c r="C5811" s="7" t="s">
        <v>86</v>
      </c>
      <c r="D5811" s="58" t="s">
        <v>90</v>
      </c>
      <c r="E5811" s="7">
        <v>41100</v>
      </c>
      <c r="F5811">
        <v>2</v>
      </c>
      <c r="G5811">
        <v>1041.06494140625</v>
      </c>
      <c r="H5811">
        <v>1021.07275390625</v>
      </c>
      <c r="I5811">
        <v>19.992259979248001</v>
      </c>
      <c r="J5811">
        <v>1.92036610096693E-2</v>
      </c>
      <c r="K5811">
        <v>61.424999237060497</v>
      </c>
      <c r="L5811">
        <v>-37.801216125488303</v>
      </c>
      <c r="M5811">
        <v>-3.6563622951507599</v>
      </c>
      <c r="N5811">
        <v>19.992259979248001</v>
      </c>
      <c r="O5811">
        <v>43.640880584716797</v>
      </c>
      <c r="P5811">
        <v>77.785736083984403</v>
      </c>
      <c r="Q5811">
        <v>-54.184860229492202</v>
      </c>
      <c r="R5811">
        <v>94.169380187988295</v>
      </c>
      <c r="S5811">
        <v>106</v>
      </c>
      <c r="T5811">
        <v>1435.1570995735501</v>
      </c>
      <c r="U5811">
        <v>45.096488952636697</v>
      </c>
      <c r="V5811">
        <v>74.256332397460895</v>
      </c>
      <c r="W5811">
        <v>99.923912048339801</v>
      </c>
      <c r="X5811">
        <v>0.881120085716248</v>
      </c>
      <c r="Y5811">
        <v>3689</v>
      </c>
    </row>
    <row r="5812" spans="1:25" x14ac:dyDescent="0.25">
      <c r="A5812" t="s">
        <v>81</v>
      </c>
      <c r="B5812" t="s">
        <v>41</v>
      </c>
      <c r="C5812" s="7" t="s">
        <v>86</v>
      </c>
      <c r="D5812" s="58" t="s">
        <v>90</v>
      </c>
      <c r="E5812" s="7">
        <v>41100</v>
      </c>
      <c r="F5812">
        <v>3</v>
      </c>
      <c r="G5812">
        <v>1028.87670898438</v>
      </c>
      <c r="H5812">
        <v>1022.74060058594</v>
      </c>
      <c r="I5812">
        <v>6.1361131668090803</v>
      </c>
      <c r="J5812">
        <v>5.9638959355652298E-3</v>
      </c>
      <c r="K5812">
        <v>60.483333587646499</v>
      </c>
      <c r="L5812">
        <v>-55.142120361328097</v>
      </c>
      <c r="M5812">
        <v>-18.938442230224599</v>
      </c>
      <c r="N5812">
        <v>6.1361131668090803</v>
      </c>
      <c r="O5812">
        <v>31.210670471191399</v>
      </c>
      <c r="P5812">
        <v>67.414344787597699</v>
      </c>
      <c r="Q5812">
        <v>-72.513648986816406</v>
      </c>
      <c r="R5812">
        <v>84.785873413085895</v>
      </c>
      <c r="S5812">
        <v>106</v>
      </c>
      <c r="T5812">
        <v>1603.9506787933501</v>
      </c>
      <c r="U5812">
        <v>47.815658569335902</v>
      </c>
      <c r="V5812">
        <v>74.256332397460895</v>
      </c>
      <c r="W5812">
        <v>99.923912048339801</v>
      </c>
      <c r="X5812">
        <v>0.88910496234893799</v>
      </c>
      <c r="Y5812">
        <v>3689</v>
      </c>
    </row>
    <row r="5813" spans="1:25" x14ac:dyDescent="0.25">
      <c r="A5813" t="s">
        <v>81</v>
      </c>
      <c r="B5813" t="s">
        <v>41</v>
      </c>
      <c r="C5813" s="7" t="s">
        <v>86</v>
      </c>
      <c r="D5813" s="58" t="s">
        <v>90</v>
      </c>
      <c r="E5813" s="7">
        <v>41100</v>
      </c>
      <c r="F5813">
        <v>4</v>
      </c>
      <c r="G5813">
        <v>1025.2958984375</v>
      </c>
      <c r="H5813">
        <v>1005.54443359375</v>
      </c>
      <c r="I5813">
        <v>19.7514247894287</v>
      </c>
      <c r="J5813">
        <v>1.9264122471213299E-2</v>
      </c>
      <c r="K5813">
        <v>59.719444274902301</v>
      </c>
      <c r="L5813">
        <v>-34.618988037109403</v>
      </c>
      <c r="M5813">
        <v>-2.4965081214904798</v>
      </c>
      <c r="N5813">
        <v>19.7514247894287</v>
      </c>
      <c r="O5813">
        <v>41.999359130859403</v>
      </c>
      <c r="P5813">
        <v>74.121841430664105</v>
      </c>
      <c r="Q5813">
        <v>-50.032249450683601</v>
      </c>
      <c r="R5813">
        <v>89.535095214843807</v>
      </c>
      <c r="S5813">
        <v>106</v>
      </c>
      <c r="T5813">
        <v>1268.4804935698501</v>
      </c>
      <c r="U5813">
        <v>42.425460815429702</v>
      </c>
      <c r="V5813">
        <v>74.256332397460895</v>
      </c>
      <c r="W5813">
        <v>99.923912048339801</v>
      </c>
      <c r="X5813">
        <v>0.90063893795013406</v>
      </c>
      <c r="Y5813">
        <v>3689</v>
      </c>
    </row>
    <row r="5814" spans="1:25" x14ac:dyDescent="0.25">
      <c r="A5814" t="s">
        <v>81</v>
      </c>
      <c r="B5814" t="s">
        <v>41</v>
      </c>
      <c r="C5814" s="7" t="s">
        <v>86</v>
      </c>
      <c r="D5814" s="58" t="s">
        <v>90</v>
      </c>
      <c r="E5814" s="7">
        <v>41100</v>
      </c>
      <c r="F5814">
        <v>5</v>
      </c>
      <c r="G5814">
        <v>1048.888671875</v>
      </c>
      <c r="H5814">
        <v>998.51647949218795</v>
      </c>
      <c r="I5814">
        <v>50.372150421142599</v>
      </c>
      <c r="J5814">
        <v>4.8024307936429998E-2</v>
      </c>
      <c r="K5814">
        <v>58.883335113525398</v>
      </c>
      <c r="L5814">
        <v>-3.3307733535766602</v>
      </c>
      <c r="M5814">
        <v>28.3973503112793</v>
      </c>
      <c r="N5814">
        <v>50.372150421142599</v>
      </c>
      <c r="O5814">
        <v>72.346954345703097</v>
      </c>
      <c r="P5814">
        <v>104.075080871582</v>
      </c>
      <c r="Q5814">
        <v>-18.554805755615199</v>
      </c>
      <c r="R5814">
        <v>119.299110412598</v>
      </c>
      <c r="S5814">
        <v>106</v>
      </c>
      <c r="T5814">
        <v>1244.8801432809</v>
      </c>
      <c r="U5814">
        <v>41.904613494872997</v>
      </c>
      <c r="V5814">
        <v>74.256332397460895</v>
      </c>
      <c r="W5814">
        <v>99.923912048339801</v>
      </c>
      <c r="X5814">
        <v>0.90353232622146595</v>
      </c>
      <c r="Y5814">
        <v>3689</v>
      </c>
    </row>
    <row r="5815" spans="1:25" x14ac:dyDescent="0.25">
      <c r="A5815" t="s">
        <v>81</v>
      </c>
      <c r="B5815" t="s">
        <v>41</v>
      </c>
      <c r="C5815" s="7" t="s">
        <v>86</v>
      </c>
      <c r="D5815" s="58" t="s">
        <v>90</v>
      </c>
      <c r="E5815" s="7">
        <v>41100</v>
      </c>
      <c r="F5815">
        <v>6</v>
      </c>
      <c r="G5815">
        <v>1094.67578125</v>
      </c>
      <c r="H5815">
        <v>1045.89111328125</v>
      </c>
      <c r="I5815">
        <v>48.784717559814503</v>
      </c>
      <c r="J5815">
        <v>4.4565446674823803E-2</v>
      </c>
      <c r="K5815">
        <v>58.511112213134801</v>
      </c>
      <c r="L5815">
        <v>-8.4855661392211896</v>
      </c>
      <c r="M5815">
        <v>25.350181579589801</v>
      </c>
      <c r="N5815">
        <v>48.784717559814503</v>
      </c>
      <c r="O5815">
        <v>72.219253540039105</v>
      </c>
      <c r="P5815">
        <v>106.05500030517599</v>
      </c>
      <c r="Q5815">
        <v>-24.7208957672119</v>
      </c>
      <c r="R5815">
        <v>122.290328979492</v>
      </c>
      <c r="S5815">
        <v>106</v>
      </c>
      <c r="T5815">
        <v>1392.96560726238</v>
      </c>
      <c r="U5815">
        <v>44.688240051269503</v>
      </c>
      <c r="V5815">
        <v>74.256332397460895</v>
      </c>
      <c r="W5815">
        <v>99.923912048339801</v>
      </c>
      <c r="X5815">
        <v>0.88361620903015103</v>
      </c>
      <c r="Y5815">
        <v>3689</v>
      </c>
    </row>
    <row r="5816" spans="1:25" x14ac:dyDescent="0.25">
      <c r="A5816" t="s">
        <v>81</v>
      </c>
      <c r="B5816" t="s">
        <v>41</v>
      </c>
      <c r="C5816" s="7" t="s">
        <v>86</v>
      </c>
      <c r="D5816" s="58" t="s">
        <v>90</v>
      </c>
      <c r="E5816" s="7">
        <v>41100</v>
      </c>
      <c r="F5816">
        <v>7</v>
      </c>
      <c r="G5816">
        <v>1124.54919433594</v>
      </c>
      <c r="H5816">
        <v>1071.8251953125</v>
      </c>
      <c r="I5816">
        <v>52.724029541015597</v>
      </c>
      <c r="J5816">
        <v>4.6884592622518498E-2</v>
      </c>
      <c r="K5816">
        <v>58.472221374511697</v>
      </c>
      <c r="L5816">
        <v>-1.17478907108307</v>
      </c>
      <c r="M5816">
        <v>30.669069290161101</v>
      </c>
      <c r="N5816">
        <v>52.724029541015597</v>
      </c>
      <c r="O5816">
        <v>74.778991699218807</v>
      </c>
      <c r="P5816">
        <v>106.622848510742</v>
      </c>
      <c r="Q5816">
        <v>-16.4543552398682</v>
      </c>
      <c r="R5816">
        <v>121.90241241455099</v>
      </c>
      <c r="S5816">
        <v>106</v>
      </c>
      <c r="T5816">
        <v>1235.43907349347</v>
      </c>
      <c r="U5816">
        <v>42.057472229003899</v>
      </c>
      <c r="V5816">
        <v>74.256332397460895</v>
      </c>
      <c r="W5816">
        <v>99.923912048339801</v>
      </c>
      <c r="X5816">
        <v>0.89809095859527599</v>
      </c>
      <c r="Y5816">
        <v>3689</v>
      </c>
    </row>
    <row r="5817" spans="1:25" x14ac:dyDescent="0.25">
      <c r="A5817" t="s">
        <v>81</v>
      </c>
      <c r="B5817" t="s">
        <v>41</v>
      </c>
      <c r="C5817" s="7" t="s">
        <v>86</v>
      </c>
      <c r="D5817" s="58" t="s">
        <v>90</v>
      </c>
      <c r="E5817" s="7">
        <v>41100</v>
      </c>
      <c r="F5817">
        <v>8</v>
      </c>
      <c r="G5817">
        <v>1155.73510742188</v>
      </c>
      <c r="H5817">
        <v>1093.26770019531</v>
      </c>
      <c r="I5817">
        <v>62.467433929443402</v>
      </c>
      <c r="J5817">
        <v>5.4049961268901797E-2</v>
      </c>
      <c r="K5817">
        <v>60.283332824707003</v>
      </c>
      <c r="L5817">
        <v>7.2116017341613796</v>
      </c>
      <c r="M5817">
        <v>39.8571968078613</v>
      </c>
      <c r="N5817">
        <v>62.467433929443402</v>
      </c>
      <c r="O5817">
        <v>85.077674865722699</v>
      </c>
      <c r="P5817">
        <v>117.723266601563</v>
      </c>
      <c r="Q5817">
        <v>-8.4526596069335902</v>
      </c>
      <c r="R5817">
        <v>133.38752746582</v>
      </c>
      <c r="S5817">
        <v>106</v>
      </c>
      <c r="T5817">
        <v>1298.9270883709301</v>
      </c>
      <c r="U5817">
        <v>43.116355895996101</v>
      </c>
      <c r="V5817">
        <v>74.256332397460895</v>
      </c>
      <c r="W5817">
        <v>99.923912048339801</v>
      </c>
      <c r="X5817">
        <v>0.88799250125884999</v>
      </c>
      <c r="Y5817">
        <v>3689</v>
      </c>
    </row>
    <row r="5818" spans="1:25" x14ac:dyDescent="0.25">
      <c r="A5818" t="s">
        <v>81</v>
      </c>
      <c r="B5818" t="s">
        <v>41</v>
      </c>
      <c r="C5818" s="7" t="s">
        <v>86</v>
      </c>
      <c r="D5818" s="58" t="s">
        <v>90</v>
      </c>
      <c r="E5818" s="7">
        <v>41100</v>
      </c>
      <c r="F5818">
        <v>9</v>
      </c>
      <c r="G5818">
        <v>1193.9404296875</v>
      </c>
      <c r="H5818">
        <v>1139.80114746094</v>
      </c>
      <c r="I5818">
        <v>54.139305114746101</v>
      </c>
      <c r="J5818">
        <v>4.5345064252615003E-2</v>
      </c>
      <c r="K5818">
        <v>63.788887023925803</v>
      </c>
      <c r="L5818">
        <v>7.4056429862976101</v>
      </c>
      <c r="M5818">
        <v>35.016269683837898</v>
      </c>
      <c r="N5818">
        <v>54.139305114746101</v>
      </c>
      <c r="O5818">
        <v>73.262344360351605</v>
      </c>
      <c r="P5818">
        <v>100.87296295166</v>
      </c>
      <c r="Q5818">
        <v>-5.8427009582519496</v>
      </c>
      <c r="R5818">
        <v>114.12131500244099</v>
      </c>
      <c r="S5818">
        <v>106</v>
      </c>
      <c r="T5818">
        <v>921.44643308425998</v>
      </c>
      <c r="U5818">
        <v>36.466472625732401</v>
      </c>
      <c r="V5818">
        <v>74.256332397460895</v>
      </c>
      <c r="W5818">
        <v>99.923912048339801</v>
      </c>
      <c r="X5818">
        <v>0.93541437387466397</v>
      </c>
      <c r="Y5818">
        <v>3689</v>
      </c>
    </row>
    <row r="5819" spans="1:25" x14ac:dyDescent="0.25">
      <c r="A5819" t="s">
        <v>81</v>
      </c>
      <c r="B5819" t="s">
        <v>41</v>
      </c>
      <c r="C5819" s="7" t="s">
        <v>86</v>
      </c>
      <c r="D5819" s="58" t="s">
        <v>90</v>
      </c>
      <c r="E5819" s="7">
        <v>41100</v>
      </c>
      <c r="F5819">
        <v>10</v>
      </c>
      <c r="G5819">
        <v>1207.96203613281</v>
      </c>
      <c r="H5819">
        <v>1176.14306640625</v>
      </c>
      <c r="I5819">
        <v>31.8189182281494</v>
      </c>
      <c r="J5819">
        <v>2.6340991258621198E-2</v>
      </c>
      <c r="K5819">
        <v>67.688888549804702</v>
      </c>
      <c r="L5819">
        <v>-10.662916183471699</v>
      </c>
      <c r="M5819">
        <v>14.4356956481934</v>
      </c>
      <c r="N5819">
        <v>31.8189182281494</v>
      </c>
      <c r="O5819">
        <v>49.202140808105497</v>
      </c>
      <c r="P5819">
        <v>74.300750732421903</v>
      </c>
      <c r="Q5819">
        <v>-22.705924987793001</v>
      </c>
      <c r="R5819">
        <v>86.343765258789105</v>
      </c>
      <c r="S5819">
        <v>106</v>
      </c>
      <c r="T5819">
        <v>767.82628117889499</v>
      </c>
      <c r="U5819">
        <v>33.148750305175803</v>
      </c>
      <c r="V5819">
        <v>74.256332397460895</v>
      </c>
      <c r="W5819">
        <v>99.923912048339801</v>
      </c>
      <c r="X5819">
        <v>0.94552671909332298</v>
      </c>
      <c r="Y5819">
        <v>3689</v>
      </c>
    </row>
    <row r="5820" spans="1:25" x14ac:dyDescent="0.25">
      <c r="A5820" t="s">
        <v>81</v>
      </c>
      <c r="B5820" t="s">
        <v>41</v>
      </c>
      <c r="C5820" s="7" t="s">
        <v>86</v>
      </c>
      <c r="D5820" s="58" t="s">
        <v>90</v>
      </c>
      <c r="E5820" s="7">
        <v>41100</v>
      </c>
      <c r="F5820">
        <v>11</v>
      </c>
      <c r="G5820">
        <v>1265.57275390625</v>
      </c>
      <c r="H5820">
        <v>1234.92065429688</v>
      </c>
      <c r="I5820">
        <v>30.652143478393601</v>
      </c>
      <c r="J5820">
        <v>2.4219976738095301E-2</v>
      </c>
      <c r="K5820">
        <v>71.502777099609403</v>
      </c>
      <c r="L5820">
        <v>-18.7957439422607</v>
      </c>
      <c r="M5820">
        <v>10.418469429016101</v>
      </c>
      <c r="N5820">
        <v>30.652143478393601</v>
      </c>
      <c r="O5820">
        <v>50.885818481445298</v>
      </c>
      <c r="P5820">
        <v>80.100028991699205</v>
      </c>
      <c r="Q5820">
        <v>-32.813533782958999</v>
      </c>
      <c r="R5820">
        <v>94.117820739746094</v>
      </c>
      <c r="S5820">
        <v>106</v>
      </c>
      <c r="T5820">
        <v>1039.05775108124</v>
      </c>
      <c r="U5820">
        <v>38.584392547607401</v>
      </c>
      <c r="V5820">
        <v>74.256332397460895</v>
      </c>
      <c r="W5820">
        <v>99.923912048339801</v>
      </c>
      <c r="X5820">
        <v>0.94267809391021695</v>
      </c>
      <c r="Y5820">
        <v>3689</v>
      </c>
    </row>
    <row r="5821" spans="1:25" x14ac:dyDescent="0.25">
      <c r="A5821" t="s">
        <v>81</v>
      </c>
      <c r="B5821" t="s">
        <v>41</v>
      </c>
      <c r="C5821" s="7" t="s">
        <v>86</v>
      </c>
      <c r="D5821" s="58" t="s">
        <v>90</v>
      </c>
      <c r="E5821" s="7">
        <v>41100</v>
      </c>
      <c r="F5821">
        <v>12</v>
      </c>
      <c r="G5821">
        <v>1256.57250976563</v>
      </c>
      <c r="H5821">
        <v>1233.38525390625</v>
      </c>
      <c r="I5821">
        <v>23.1872882843018</v>
      </c>
      <c r="J5821">
        <v>1.84528063982725E-2</v>
      </c>
      <c r="K5821">
        <v>75.577774047851605</v>
      </c>
      <c r="L5821">
        <v>-21.9362392425537</v>
      </c>
      <c r="M5821">
        <v>4.7231068611145002</v>
      </c>
      <c r="N5821">
        <v>23.1872882843018</v>
      </c>
      <c r="O5821">
        <v>41.6514701843262</v>
      </c>
      <c r="P5821">
        <v>68.310813903808594</v>
      </c>
      <c r="Q5821">
        <v>-34.728134155273402</v>
      </c>
      <c r="R5821">
        <v>81.102706909179702</v>
      </c>
      <c r="S5821">
        <v>106</v>
      </c>
      <c r="T5821">
        <v>880.54401306404895</v>
      </c>
      <c r="U5821">
        <v>35.210075378417997</v>
      </c>
      <c r="V5821">
        <v>74.256332397460895</v>
      </c>
      <c r="W5821">
        <v>99.923912048339801</v>
      </c>
      <c r="X5821">
        <v>0.94414556026458696</v>
      </c>
      <c r="Y5821">
        <v>3689</v>
      </c>
    </row>
    <row r="5822" spans="1:25" x14ac:dyDescent="0.25">
      <c r="A5822" t="s">
        <v>81</v>
      </c>
      <c r="B5822" t="s">
        <v>41</v>
      </c>
      <c r="C5822" s="7" t="s">
        <v>86</v>
      </c>
      <c r="D5822" s="58" t="s">
        <v>90</v>
      </c>
      <c r="E5822" s="7">
        <v>41100</v>
      </c>
      <c r="F5822">
        <v>13</v>
      </c>
      <c r="G5822">
        <v>1223.39111328125</v>
      </c>
      <c r="H5822">
        <v>1225.02685546875</v>
      </c>
      <c r="I5822">
        <v>-1.6357489824295</v>
      </c>
      <c r="J5822">
        <v>-1.33706128690392E-3</v>
      </c>
      <c r="K5822">
        <v>79.727775573730497</v>
      </c>
      <c r="L5822">
        <v>-44.189933776855497</v>
      </c>
      <c r="M5822">
        <v>-19.048576354980501</v>
      </c>
      <c r="N5822">
        <v>-1.6357489824295</v>
      </c>
      <c r="O5822">
        <v>15.77707862854</v>
      </c>
      <c r="P5822">
        <v>40.9184379577637</v>
      </c>
      <c r="Q5822">
        <v>-56.253459930419901</v>
      </c>
      <c r="R5822">
        <v>52.981960296630902</v>
      </c>
      <c r="S5822">
        <v>106</v>
      </c>
      <c r="T5822">
        <v>788.52914465538902</v>
      </c>
      <c r="U5822">
        <v>33.205207824707003</v>
      </c>
      <c r="V5822">
        <v>74.256332397460895</v>
      </c>
      <c r="W5822">
        <v>99.923912048339801</v>
      </c>
      <c r="X5822">
        <v>0.94123321771621704</v>
      </c>
      <c r="Y5822">
        <v>3689</v>
      </c>
    </row>
    <row r="5823" spans="1:25" x14ac:dyDescent="0.25">
      <c r="A5823" t="s">
        <v>81</v>
      </c>
      <c r="B5823" t="s">
        <v>41</v>
      </c>
      <c r="C5823" s="7" t="s">
        <v>86</v>
      </c>
      <c r="D5823" s="58" t="s">
        <v>90</v>
      </c>
      <c r="E5823" s="7">
        <v>41100</v>
      </c>
      <c r="F5823">
        <v>14</v>
      </c>
      <c r="G5823">
        <v>1257.71130371094</v>
      </c>
      <c r="H5823">
        <v>1180.05297851563</v>
      </c>
      <c r="I5823">
        <v>77.6583251953125</v>
      </c>
      <c r="J5823">
        <v>6.1745747923850999E-2</v>
      </c>
      <c r="K5823">
        <v>83.266670227050795</v>
      </c>
      <c r="L5823">
        <v>32.730178833007798</v>
      </c>
      <c r="M5823">
        <v>59.274093627929702</v>
      </c>
      <c r="N5823">
        <v>77.6583251953125</v>
      </c>
      <c r="O5823">
        <v>96.042556762695298</v>
      </c>
      <c r="P5823">
        <v>122.586479187012</v>
      </c>
      <c r="Q5823">
        <v>19.993673324585</v>
      </c>
      <c r="R5823">
        <v>135.32298278808599</v>
      </c>
      <c r="S5823">
        <v>106</v>
      </c>
      <c r="T5823">
        <v>886.86432924496296</v>
      </c>
      <c r="U5823">
        <v>35.057621002197301</v>
      </c>
      <c r="V5823">
        <v>74.256332397460895</v>
      </c>
      <c r="W5823">
        <v>99.923912048339801</v>
      </c>
      <c r="X5823">
        <v>0.93624931573867798</v>
      </c>
      <c r="Y5823">
        <v>3689</v>
      </c>
    </row>
    <row r="5824" spans="1:25" x14ac:dyDescent="0.25">
      <c r="A5824" t="s">
        <v>81</v>
      </c>
      <c r="B5824" t="s">
        <v>41</v>
      </c>
      <c r="C5824" s="7" t="s">
        <v>86</v>
      </c>
      <c r="D5824" s="58" t="s">
        <v>90</v>
      </c>
      <c r="E5824" s="7">
        <v>41100</v>
      </c>
      <c r="F5824">
        <v>15</v>
      </c>
      <c r="G5824">
        <v>1282.87890625</v>
      </c>
      <c r="H5824">
        <v>1126.74084472656</v>
      </c>
      <c r="I5824">
        <v>156.13803100585901</v>
      </c>
      <c r="J5824">
        <v>0.12170909345149999</v>
      </c>
      <c r="K5824">
        <v>85.719444274902301</v>
      </c>
      <c r="L5824">
        <v>109.521476745605</v>
      </c>
      <c r="M5824">
        <v>137.062911987305</v>
      </c>
      <c r="N5824">
        <v>156.13803100585901</v>
      </c>
      <c r="O5824">
        <v>175.21315002441401</v>
      </c>
      <c r="P5824">
        <v>202.75459289550801</v>
      </c>
      <c r="Q5824">
        <v>96.306327819824205</v>
      </c>
      <c r="R5824">
        <v>215.9697265625</v>
      </c>
      <c r="S5824">
        <v>106</v>
      </c>
      <c r="T5824">
        <v>967.764149361043</v>
      </c>
      <c r="U5824">
        <v>36.375091552734403</v>
      </c>
      <c r="V5824">
        <v>74.256332397460895</v>
      </c>
      <c r="W5824">
        <v>99.923912048339801</v>
      </c>
      <c r="X5824">
        <v>0.93192422389984098</v>
      </c>
      <c r="Y5824">
        <v>3689</v>
      </c>
    </row>
    <row r="5825" spans="1:25" x14ac:dyDescent="0.25">
      <c r="A5825" t="s">
        <v>81</v>
      </c>
      <c r="B5825" t="s">
        <v>41</v>
      </c>
      <c r="C5825" s="7" t="s">
        <v>86</v>
      </c>
      <c r="D5825" s="58" t="s">
        <v>90</v>
      </c>
      <c r="E5825" s="7">
        <v>41100</v>
      </c>
      <c r="F5825">
        <v>16</v>
      </c>
      <c r="G5825">
        <v>1269.35009765625</v>
      </c>
      <c r="H5825">
        <v>1114.91735839844</v>
      </c>
      <c r="I5825">
        <v>154.43275451660199</v>
      </c>
      <c r="J5825">
        <v>0.121662855148315</v>
      </c>
      <c r="K5825">
        <v>86.994445800781307</v>
      </c>
      <c r="L5825">
        <v>107.392211914063</v>
      </c>
      <c r="M5825">
        <v>135.18414306640599</v>
      </c>
      <c r="N5825">
        <v>154.43275451660199</v>
      </c>
      <c r="O5825">
        <v>173.68136596679699</v>
      </c>
      <c r="P5825">
        <v>201.47329711914099</v>
      </c>
      <c r="Q5825">
        <v>94.056877136230497</v>
      </c>
      <c r="R5825">
        <v>214.80863952636699</v>
      </c>
      <c r="S5825">
        <v>106</v>
      </c>
      <c r="T5825">
        <v>995.73957733959799</v>
      </c>
      <c r="U5825">
        <v>36.705928802490199</v>
      </c>
      <c r="V5825">
        <v>74.256332397460895</v>
      </c>
      <c r="W5825">
        <v>99.923912048339801</v>
      </c>
      <c r="X5825">
        <v>0.93084919452667203</v>
      </c>
      <c r="Y5825">
        <v>3689</v>
      </c>
    </row>
    <row r="5826" spans="1:25" x14ac:dyDescent="0.25">
      <c r="A5826" t="s">
        <v>81</v>
      </c>
      <c r="B5826" t="s">
        <v>41</v>
      </c>
      <c r="C5826" s="7" t="s">
        <v>86</v>
      </c>
      <c r="D5826" s="58" t="s">
        <v>90</v>
      </c>
      <c r="E5826" s="7">
        <v>41100</v>
      </c>
      <c r="F5826">
        <v>17</v>
      </c>
      <c r="G5826">
        <v>1263.64440917969</v>
      </c>
      <c r="H5826">
        <v>1085.73388671875</v>
      </c>
      <c r="I5826">
        <v>177.91052246093801</v>
      </c>
      <c r="J5826">
        <v>0.14079159498214699</v>
      </c>
      <c r="K5826">
        <v>87.097221374511705</v>
      </c>
      <c r="L5826">
        <v>131.68653869628901</v>
      </c>
      <c r="M5826">
        <v>158.99603271484401</v>
      </c>
      <c r="N5826">
        <v>177.91052246093801</v>
      </c>
      <c r="O5826">
        <v>196.82499694824199</v>
      </c>
      <c r="P5826">
        <v>224.13449096679699</v>
      </c>
      <c r="Q5826">
        <v>118.582679748535</v>
      </c>
      <c r="R5826">
        <v>237.23834228515599</v>
      </c>
      <c r="S5826">
        <v>106</v>
      </c>
      <c r="T5826">
        <v>971.68306794716796</v>
      </c>
      <c r="U5826">
        <v>36.068759918212898</v>
      </c>
      <c r="V5826">
        <v>74.256332397460895</v>
      </c>
      <c r="W5826">
        <v>99.923912048339801</v>
      </c>
      <c r="X5826">
        <v>0.931279957294464</v>
      </c>
      <c r="Y5826">
        <v>3689</v>
      </c>
    </row>
    <row r="5827" spans="1:25" x14ac:dyDescent="0.25">
      <c r="A5827" t="s">
        <v>81</v>
      </c>
      <c r="B5827" t="s">
        <v>41</v>
      </c>
      <c r="C5827" s="7" t="s">
        <v>86</v>
      </c>
      <c r="D5827" s="58" t="s">
        <v>90</v>
      </c>
      <c r="E5827" s="7">
        <v>41100</v>
      </c>
      <c r="F5827">
        <v>18</v>
      </c>
      <c r="G5827">
        <v>1208.42749023438</v>
      </c>
      <c r="H5827">
        <v>1035.80200195313</v>
      </c>
      <c r="I5827">
        <v>172.62542724609401</v>
      </c>
      <c r="J5827">
        <v>0.142851293087006</v>
      </c>
      <c r="K5827">
        <v>86.213890075683594</v>
      </c>
      <c r="L5827">
        <v>126.210884094238</v>
      </c>
      <c r="M5827">
        <v>153.63296508789099</v>
      </c>
      <c r="N5827">
        <v>172.62542724609401</v>
      </c>
      <c r="O5827">
        <v>191.61787414550801</v>
      </c>
      <c r="P5827">
        <v>219.039962768555</v>
      </c>
      <c r="Q5827">
        <v>113.053009033203</v>
      </c>
      <c r="R5827">
        <v>232.19784545898401</v>
      </c>
      <c r="S5827">
        <v>106</v>
      </c>
      <c r="T5827">
        <v>987.04190963648603</v>
      </c>
      <c r="U5827">
        <v>36.217456817627003</v>
      </c>
      <c r="V5827">
        <v>74.256332397460895</v>
      </c>
      <c r="W5827">
        <v>99.923912048339801</v>
      </c>
      <c r="X5827">
        <v>0.92986559867858898</v>
      </c>
      <c r="Y5827">
        <v>3689</v>
      </c>
    </row>
    <row r="5828" spans="1:25" x14ac:dyDescent="0.25">
      <c r="A5828" t="s">
        <v>81</v>
      </c>
      <c r="B5828" t="s">
        <v>41</v>
      </c>
      <c r="C5828" s="7" t="s">
        <v>86</v>
      </c>
      <c r="D5828" s="58" t="s">
        <v>90</v>
      </c>
      <c r="E5828" s="7">
        <v>41100</v>
      </c>
      <c r="F5828">
        <v>19</v>
      </c>
      <c r="G5828">
        <v>1163.13000488281</v>
      </c>
      <c r="H5828">
        <v>1076.81750488281</v>
      </c>
      <c r="I5828">
        <v>86.312538146972699</v>
      </c>
      <c r="J5828">
        <v>7.4207134544849396E-2</v>
      </c>
      <c r="K5828">
        <v>84.275001525878906</v>
      </c>
      <c r="L5828">
        <v>37.790645599365199</v>
      </c>
      <c r="M5828">
        <v>66.457771301269503</v>
      </c>
      <c r="N5828">
        <v>86.312538146972699</v>
      </c>
      <c r="O5828">
        <v>106.16730499267599</v>
      </c>
      <c r="P5828">
        <v>134.83444213867199</v>
      </c>
      <c r="Q5828">
        <v>24.035366058349599</v>
      </c>
      <c r="R5828">
        <v>148.58972167968801</v>
      </c>
      <c r="S5828">
        <v>106</v>
      </c>
      <c r="T5828">
        <v>1038.9041095236</v>
      </c>
      <c r="U5828">
        <v>37.8618354797363</v>
      </c>
      <c r="V5828">
        <v>74.256332397460895</v>
      </c>
      <c r="W5828">
        <v>99.923912048339801</v>
      </c>
      <c r="X5828">
        <v>0.93213641643524203</v>
      </c>
      <c r="Y5828">
        <v>3689</v>
      </c>
    </row>
    <row r="5829" spans="1:25" x14ac:dyDescent="0.25">
      <c r="A5829" t="s">
        <v>81</v>
      </c>
      <c r="B5829" t="s">
        <v>41</v>
      </c>
      <c r="C5829" s="7" t="s">
        <v>86</v>
      </c>
      <c r="D5829" s="58" t="s">
        <v>90</v>
      </c>
      <c r="E5829" s="7">
        <v>41100</v>
      </c>
      <c r="F5829">
        <v>20</v>
      </c>
      <c r="G5829">
        <v>1149.8466796875</v>
      </c>
      <c r="H5829">
        <v>1106.54541015625</v>
      </c>
      <c r="I5829">
        <v>43.301219940185497</v>
      </c>
      <c r="J5829">
        <v>3.7658259272575399E-2</v>
      </c>
      <c r="K5829">
        <v>80.252777099609403</v>
      </c>
      <c r="L5829">
        <v>-10.4834203720093</v>
      </c>
      <c r="M5829">
        <v>21.292982101440401</v>
      </c>
      <c r="N5829">
        <v>43.301219940185497</v>
      </c>
      <c r="O5829">
        <v>65.309455871582003</v>
      </c>
      <c r="P5829">
        <v>97.085861206054702</v>
      </c>
      <c r="Q5829">
        <v>-25.730617523193398</v>
      </c>
      <c r="R5829">
        <v>112.333061218262</v>
      </c>
      <c r="S5829">
        <v>106</v>
      </c>
      <c r="T5829">
        <v>1257.97690942278</v>
      </c>
      <c r="U5829">
        <v>41.968379974365199</v>
      </c>
      <c r="V5829">
        <v>74.256332397460895</v>
      </c>
      <c r="W5829">
        <v>99.923912048339801</v>
      </c>
      <c r="X5829">
        <v>0.92799544334411599</v>
      </c>
      <c r="Y5829">
        <v>3689</v>
      </c>
    </row>
    <row r="5830" spans="1:25" x14ac:dyDescent="0.25">
      <c r="A5830" t="s">
        <v>81</v>
      </c>
      <c r="B5830" t="s">
        <v>41</v>
      </c>
      <c r="C5830" s="7" t="s">
        <v>86</v>
      </c>
      <c r="D5830" s="58" t="s">
        <v>90</v>
      </c>
      <c r="E5830" s="7">
        <v>41100</v>
      </c>
      <c r="F5830">
        <v>21</v>
      </c>
      <c r="G5830">
        <v>1133.46203613281</v>
      </c>
      <c r="H5830">
        <v>1118.49365234375</v>
      </c>
      <c r="I5830">
        <v>14.968451499939</v>
      </c>
      <c r="J5830">
        <v>1.32059566676617E-2</v>
      </c>
      <c r="K5830">
        <v>75.105552673339801</v>
      </c>
      <c r="L5830">
        <v>-42.6532173156738</v>
      </c>
      <c r="M5830">
        <v>-8.6098690032959002</v>
      </c>
      <c r="N5830">
        <v>14.968451499939</v>
      </c>
      <c r="O5830">
        <v>38.5467720031738</v>
      </c>
      <c r="P5830">
        <v>72.590126037597699</v>
      </c>
      <c r="Q5830">
        <v>-58.988162994384801</v>
      </c>
      <c r="R5830">
        <v>88.925064086914105</v>
      </c>
      <c r="S5830">
        <v>106</v>
      </c>
      <c r="T5830">
        <v>1422.6367639022999</v>
      </c>
      <c r="U5830">
        <v>44.962429046630902</v>
      </c>
      <c r="V5830">
        <v>74.256332397460895</v>
      </c>
      <c r="W5830">
        <v>99.923912048339801</v>
      </c>
      <c r="X5830">
        <v>0.928372442722321</v>
      </c>
      <c r="Y5830">
        <v>3689</v>
      </c>
    </row>
    <row r="5831" spans="1:25" x14ac:dyDescent="0.25">
      <c r="A5831" t="s">
        <v>81</v>
      </c>
      <c r="B5831" t="s">
        <v>41</v>
      </c>
      <c r="C5831" s="7" t="s">
        <v>86</v>
      </c>
      <c r="D5831" s="58" t="s">
        <v>90</v>
      </c>
      <c r="E5831" s="7">
        <v>41100</v>
      </c>
      <c r="F5831">
        <v>22</v>
      </c>
      <c r="G5831">
        <v>1107.19262695313</v>
      </c>
      <c r="H5831">
        <v>1106.21899414063</v>
      </c>
      <c r="I5831">
        <v>0.97362279891967796</v>
      </c>
      <c r="J5831">
        <v>8.7936170166358395E-4</v>
      </c>
      <c r="K5831">
        <v>71.480552673339801</v>
      </c>
      <c r="L5831">
        <v>-51.8204345703125</v>
      </c>
      <c r="M5831">
        <v>-20.629278182983398</v>
      </c>
      <c r="N5831">
        <v>0.97362279891967796</v>
      </c>
      <c r="O5831">
        <v>22.576522827148398</v>
      </c>
      <c r="P5831">
        <v>53.7676811218262</v>
      </c>
      <c r="Q5831">
        <v>-66.786819458007798</v>
      </c>
      <c r="R5831">
        <v>68.734062194824205</v>
      </c>
      <c r="S5831">
        <v>106</v>
      </c>
      <c r="T5831">
        <v>1195.2054184098699</v>
      </c>
      <c r="U5831">
        <v>41.195423126220703</v>
      </c>
      <c r="V5831">
        <v>74.256332397460895</v>
      </c>
      <c r="W5831">
        <v>99.923912048339801</v>
      </c>
      <c r="X5831">
        <v>0.92171847820282005</v>
      </c>
      <c r="Y5831">
        <v>3689</v>
      </c>
    </row>
    <row r="5832" spans="1:25" x14ac:dyDescent="0.25">
      <c r="A5832" t="s">
        <v>81</v>
      </c>
      <c r="B5832" t="s">
        <v>41</v>
      </c>
      <c r="C5832" s="7" t="s">
        <v>86</v>
      </c>
      <c r="D5832" s="58" t="s">
        <v>90</v>
      </c>
      <c r="E5832" s="7">
        <v>41100</v>
      </c>
      <c r="F5832">
        <v>23</v>
      </c>
      <c r="G5832">
        <v>1118.78552246094</v>
      </c>
      <c r="H5832">
        <v>1120.90405273438</v>
      </c>
      <c r="I5832">
        <v>-2.1185853481292698</v>
      </c>
      <c r="J5832">
        <v>-1.8936475971713699E-3</v>
      </c>
      <c r="K5832">
        <v>69.230552673339801</v>
      </c>
      <c r="L5832">
        <v>-65.432708740234403</v>
      </c>
      <c r="M5832">
        <v>-28.026210784912099</v>
      </c>
      <c r="N5832">
        <v>-2.1185853481292698</v>
      </c>
      <c r="O5832">
        <v>23.789041519165</v>
      </c>
      <c r="P5832">
        <v>61.1955375671387</v>
      </c>
      <c r="Q5832">
        <v>-83.381385803222699</v>
      </c>
      <c r="R5832">
        <v>79.144210815429702</v>
      </c>
      <c r="S5832">
        <v>106</v>
      </c>
      <c r="T5832">
        <v>1709.5437512850599</v>
      </c>
      <c r="U5832">
        <v>49.404273986816399</v>
      </c>
      <c r="V5832">
        <v>74.256332397460895</v>
      </c>
      <c r="W5832">
        <v>99.923912048339801</v>
      </c>
      <c r="X5832">
        <v>0.87602406740188599</v>
      </c>
      <c r="Y5832">
        <v>3689</v>
      </c>
    </row>
    <row r="5833" spans="1:25" x14ac:dyDescent="0.25">
      <c r="A5833" t="s">
        <v>81</v>
      </c>
      <c r="B5833" t="s">
        <v>41</v>
      </c>
      <c r="C5833" s="7" t="s">
        <v>86</v>
      </c>
      <c r="D5833" s="58" t="s">
        <v>90</v>
      </c>
      <c r="E5833" s="7">
        <v>41100</v>
      </c>
      <c r="F5833">
        <v>24</v>
      </c>
      <c r="G5833">
        <v>1102.57482910156</v>
      </c>
      <c r="H5833">
        <v>1099.36596679688</v>
      </c>
      <c r="I5833">
        <v>3.2088179588317902</v>
      </c>
      <c r="J5833">
        <v>2.9102950356900701E-3</v>
      </c>
      <c r="K5833">
        <v>64.072219848632798</v>
      </c>
      <c r="L5833">
        <v>-59.257862091064503</v>
      </c>
      <c r="M5833">
        <v>-22.3520412445068</v>
      </c>
      <c r="N5833">
        <v>3.2088179588317902</v>
      </c>
      <c r="O5833">
        <v>28.769680023193398</v>
      </c>
      <c r="P5833">
        <v>65.675498962402301</v>
      </c>
      <c r="Q5833">
        <v>-76.966300964355497</v>
      </c>
      <c r="R5833">
        <v>83.383934020996094</v>
      </c>
      <c r="S5833">
        <v>106</v>
      </c>
      <c r="T5833">
        <v>1665.1160574553101</v>
      </c>
      <c r="U5833">
        <v>48.743011474609403</v>
      </c>
      <c r="V5833">
        <v>74.256332397460895</v>
      </c>
      <c r="W5833">
        <v>99.923912048339801</v>
      </c>
      <c r="X5833">
        <v>0.868779957294464</v>
      </c>
      <c r="Y5833">
        <v>3689</v>
      </c>
    </row>
    <row r="5834" spans="1:25" x14ac:dyDescent="0.25">
      <c r="A5834" t="s">
        <v>81</v>
      </c>
      <c r="B5834" t="s">
        <v>41</v>
      </c>
      <c r="C5834" s="7" t="s">
        <v>86</v>
      </c>
      <c r="D5834" s="58" t="s">
        <v>90</v>
      </c>
      <c r="E5834" s="7">
        <v>41101</v>
      </c>
      <c r="F5834">
        <v>1</v>
      </c>
      <c r="G5834">
        <v>1047.59020996094</v>
      </c>
      <c r="H5834">
        <v>1068.77783203125</v>
      </c>
      <c r="I5834">
        <v>-21.187616348266602</v>
      </c>
      <c r="J5834">
        <v>-2.0225100219249701E-2</v>
      </c>
      <c r="K5834">
        <v>66.294441223144503</v>
      </c>
      <c r="L5834">
        <v>-75.094757080078097</v>
      </c>
      <c r="M5834">
        <v>-43.245979309082003</v>
      </c>
      <c r="N5834">
        <v>-21.187616348266602</v>
      </c>
      <c r="O5834">
        <v>0.87074822187423695</v>
      </c>
      <c r="P5834">
        <v>32.719520568847699</v>
      </c>
      <c r="Q5834">
        <v>-90.376678466796903</v>
      </c>
      <c r="R5834">
        <v>48.0014457702637</v>
      </c>
      <c r="S5834">
        <v>106</v>
      </c>
      <c r="T5834">
        <v>1244.26777972997</v>
      </c>
      <c r="U5834">
        <v>42.06396484375</v>
      </c>
      <c r="V5834">
        <v>77.015029907226605</v>
      </c>
      <c r="W5834">
        <v>102.958335876465</v>
      </c>
      <c r="X5834">
        <v>0.88241881132125899</v>
      </c>
      <c r="Y5834">
        <v>3689</v>
      </c>
    </row>
    <row r="5835" spans="1:25" x14ac:dyDescent="0.25">
      <c r="A5835" t="s">
        <v>81</v>
      </c>
      <c r="B5835" t="s">
        <v>41</v>
      </c>
      <c r="C5835" s="7" t="s">
        <v>86</v>
      </c>
      <c r="D5835" s="58" t="s">
        <v>90</v>
      </c>
      <c r="E5835" s="7">
        <v>41101</v>
      </c>
      <c r="F5835">
        <v>2</v>
      </c>
      <c r="G5835">
        <v>1011.99346923828</v>
      </c>
      <c r="H5835">
        <v>1038.80224609375</v>
      </c>
      <c r="I5835">
        <v>-26.808839797973601</v>
      </c>
      <c r="J5835">
        <v>-2.6491118595004099E-2</v>
      </c>
      <c r="K5835">
        <v>65.191665649414105</v>
      </c>
      <c r="L5835">
        <v>-81.369598388671903</v>
      </c>
      <c r="M5835">
        <v>-49.134654998779297</v>
      </c>
      <c r="N5835">
        <v>-26.808839797973601</v>
      </c>
      <c r="O5835">
        <v>-4.4830203056335396</v>
      </c>
      <c r="P5835">
        <v>27.751918792724599</v>
      </c>
      <c r="Q5835">
        <v>-96.836807250976605</v>
      </c>
      <c r="R5835">
        <v>43.219131469726598</v>
      </c>
      <c r="S5835">
        <v>106</v>
      </c>
      <c r="T5835">
        <v>1281.99833208018</v>
      </c>
      <c r="U5835">
        <v>42.573986053466797</v>
      </c>
      <c r="V5835">
        <v>77.015029907226605</v>
      </c>
      <c r="W5835">
        <v>102.958335876465</v>
      </c>
      <c r="X5835">
        <v>0.881120085716248</v>
      </c>
      <c r="Y5835">
        <v>3689</v>
      </c>
    </row>
    <row r="5836" spans="1:25" x14ac:dyDescent="0.25">
      <c r="A5836" t="s">
        <v>81</v>
      </c>
      <c r="B5836" t="s">
        <v>41</v>
      </c>
      <c r="C5836" s="7" t="s">
        <v>86</v>
      </c>
      <c r="D5836" s="58" t="s">
        <v>90</v>
      </c>
      <c r="E5836" s="7">
        <v>41101</v>
      </c>
      <c r="F5836">
        <v>3</v>
      </c>
      <c r="G5836">
        <v>993.38806152343795</v>
      </c>
      <c r="H5836">
        <v>1039.86437988281</v>
      </c>
      <c r="I5836">
        <v>-46.476345062255902</v>
      </c>
      <c r="J5836">
        <v>-4.6785689890384702E-2</v>
      </c>
      <c r="K5836">
        <v>64.188888549804702</v>
      </c>
      <c r="L5836">
        <v>-99.403717041015597</v>
      </c>
      <c r="M5836">
        <v>-68.133796691894503</v>
      </c>
      <c r="N5836">
        <v>-46.476345062255902</v>
      </c>
      <c r="O5836">
        <v>-24.818893432617202</v>
      </c>
      <c r="P5836">
        <v>6.4510250091552699</v>
      </c>
      <c r="Q5836">
        <v>-114.40789031982401</v>
      </c>
      <c r="R5836">
        <v>21.4552001953125</v>
      </c>
      <c r="S5836">
        <v>106</v>
      </c>
      <c r="T5836">
        <v>1205.3385371633101</v>
      </c>
      <c r="U5836">
        <v>41.299446105957003</v>
      </c>
      <c r="V5836">
        <v>77.015029907226605</v>
      </c>
      <c r="W5836">
        <v>102.958335876465</v>
      </c>
      <c r="X5836">
        <v>0.88910496234893799</v>
      </c>
      <c r="Y5836">
        <v>3689</v>
      </c>
    </row>
    <row r="5837" spans="1:25" x14ac:dyDescent="0.25">
      <c r="A5837" t="s">
        <v>81</v>
      </c>
      <c r="B5837" t="s">
        <v>41</v>
      </c>
      <c r="C5837" s="7" t="s">
        <v>86</v>
      </c>
      <c r="D5837" s="58" t="s">
        <v>90</v>
      </c>
      <c r="E5837" s="7">
        <v>41101</v>
      </c>
      <c r="F5837">
        <v>4</v>
      </c>
      <c r="G5837">
        <v>1010.53765869141</v>
      </c>
      <c r="H5837">
        <v>1035.06311035156</v>
      </c>
      <c r="I5837">
        <v>-24.5254516601563</v>
      </c>
      <c r="J5837">
        <v>-2.42697056382895E-2</v>
      </c>
      <c r="K5837">
        <v>63.122222900390597</v>
      </c>
      <c r="L5837">
        <v>-80.114181518554702</v>
      </c>
      <c r="M5837">
        <v>-47.271907806396499</v>
      </c>
      <c r="N5837">
        <v>-24.5254516601563</v>
      </c>
      <c r="O5837">
        <v>-1.7789943218231199</v>
      </c>
      <c r="P5837">
        <v>31.063278198242202</v>
      </c>
      <c r="Q5837">
        <v>-95.872817993164105</v>
      </c>
      <c r="R5837">
        <v>46.821914672851598</v>
      </c>
      <c r="S5837">
        <v>106</v>
      </c>
      <c r="T5837">
        <v>1316.12805778905</v>
      </c>
      <c r="U5837">
        <v>43.3761177062988</v>
      </c>
      <c r="V5837">
        <v>77.015029907226605</v>
      </c>
      <c r="W5837">
        <v>102.958335876465</v>
      </c>
      <c r="X5837">
        <v>0.90063893795013406</v>
      </c>
      <c r="Y5837">
        <v>3689</v>
      </c>
    </row>
    <row r="5838" spans="1:25" x14ac:dyDescent="0.25">
      <c r="A5838" t="s">
        <v>81</v>
      </c>
      <c r="B5838" t="s">
        <v>41</v>
      </c>
      <c r="C5838" s="7" t="s">
        <v>86</v>
      </c>
      <c r="D5838" s="58" t="s">
        <v>90</v>
      </c>
      <c r="E5838" s="7">
        <v>41101</v>
      </c>
      <c r="F5838">
        <v>5</v>
      </c>
      <c r="G5838">
        <v>1012.69622802734</v>
      </c>
      <c r="H5838">
        <v>1038.46142578125</v>
      </c>
      <c r="I5838">
        <v>-25.7651672363281</v>
      </c>
      <c r="J5838">
        <v>-2.5442149490117999E-2</v>
      </c>
      <c r="K5838">
        <v>62.069442749023402</v>
      </c>
      <c r="L5838">
        <v>-81.123962402343807</v>
      </c>
      <c r="M5838">
        <v>-48.4175415039063</v>
      </c>
      <c r="N5838">
        <v>-25.7651672363281</v>
      </c>
      <c r="O5838">
        <v>-3.1127977371215798</v>
      </c>
      <c r="P5838">
        <v>29.593626022338899</v>
      </c>
      <c r="Q5838">
        <v>-96.817413330078097</v>
      </c>
      <c r="R5838">
        <v>45.287075042724602</v>
      </c>
      <c r="S5838">
        <v>106</v>
      </c>
      <c r="T5838">
        <v>1319.2746663215801</v>
      </c>
      <c r="U5838">
        <v>43.196697235107401</v>
      </c>
      <c r="V5838">
        <v>77.015029907226605</v>
      </c>
      <c r="W5838">
        <v>102.958335876465</v>
      </c>
      <c r="X5838">
        <v>0.90353232622146595</v>
      </c>
      <c r="Y5838">
        <v>3689</v>
      </c>
    </row>
    <row r="5839" spans="1:25" x14ac:dyDescent="0.25">
      <c r="A5839" t="s">
        <v>81</v>
      </c>
      <c r="B5839" t="s">
        <v>41</v>
      </c>
      <c r="C5839" s="7" t="s">
        <v>86</v>
      </c>
      <c r="D5839" s="58" t="s">
        <v>90</v>
      </c>
      <c r="E5839" s="7">
        <v>41101</v>
      </c>
      <c r="F5839">
        <v>6</v>
      </c>
      <c r="G5839">
        <v>1071.49072265625</v>
      </c>
      <c r="H5839">
        <v>1076.76879882813</v>
      </c>
      <c r="I5839">
        <v>-5.2781023979187003</v>
      </c>
      <c r="J5839">
        <v>-4.92594297975302E-3</v>
      </c>
      <c r="K5839">
        <v>61.208332061767599</v>
      </c>
      <c r="L5839">
        <v>-60.81201171875</v>
      </c>
      <c r="M5839">
        <v>-28.0021266937256</v>
      </c>
      <c r="N5839">
        <v>-5.2781023979187003</v>
      </c>
      <c r="O5839">
        <v>17.4459228515625</v>
      </c>
      <c r="P5839">
        <v>50.255805969238303</v>
      </c>
      <c r="Q5839">
        <v>-76.555107116699205</v>
      </c>
      <c r="R5839">
        <v>65.9989013671875</v>
      </c>
      <c r="S5839">
        <v>106</v>
      </c>
      <c r="T5839">
        <v>1313.8108517962701</v>
      </c>
      <c r="U5839">
        <v>43.333339691162102</v>
      </c>
      <c r="V5839">
        <v>77.015029907226605</v>
      </c>
      <c r="W5839">
        <v>102.958335876465</v>
      </c>
      <c r="X5839">
        <v>0.88361620903015103</v>
      </c>
      <c r="Y5839">
        <v>3689</v>
      </c>
    </row>
    <row r="5840" spans="1:25" x14ac:dyDescent="0.25">
      <c r="A5840" t="s">
        <v>81</v>
      </c>
      <c r="B5840" t="s">
        <v>41</v>
      </c>
      <c r="C5840" s="7" t="s">
        <v>86</v>
      </c>
      <c r="D5840" s="58" t="s">
        <v>90</v>
      </c>
      <c r="E5840" s="7">
        <v>41101</v>
      </c>
      <c r="F5840">
        <v>7</v>
      </c>
      <c r="G5840">
        <v>1116.44116210938</v>
      </c>
      <c r="H5840">
        <v>1129.92517089844</v>
      </c>
      <c r="I5840">
        <v>-13.4839630126953</v>
      </c>
      <c r="J5840">
        <v>-1.20776304975152E-2</v>
      </c>
      <c r="K5840">
        <v>61.2027778625488</v>
      </c>
      <c r="L5840">
        <v>-65.675872802734403</v>
      </c>
      <c r="M5840">
        <v>-34.840469360351598</v>
      </c>
      <c r="N5840">
        <v>-13.4839630126953</v>
      </c>
      <c r="O5840">
        <v>7.8725419044494602</v>
      </c>
      <c r="P5840">
        <v>38.707942962646499</v>
      </c>
      <c r="Q5840">
        <v>-80.471549987792997</v>
      </c>
      <c r="R5840">
        <v>53.503623962402301</v>
      </c>
      <c r="S5840">
        <v>106</v>
      </c>
      <c r="T5840">
        <v>1144.8724899167401</v>
      </c>
      <c r="U5840">
        <v>40.725563049316399</v>
      </c>
      <c r="V5840">
        <v>77.015029907226605</v>
      </c>
      <c r="W5840">
        <v>102.958335876465</v>
      </c>
      <c r="X5840">
        <v>0.89809095859527599</v>
      </c>
      <c r="Y5840">
        <v>3689</v>
      </c>
    </row>
    <row r="5841" spans="1:25" x14ac:dyDescent="0.25">
      <c r="A5841" t="s">
        <v>81</v>
      </c>
      <c r="B5841" t="s">
        <v>41</v>
      </c>
      <c r="C5841" s="7" t="s">
        <v>86</v>
      </c>
      <c r="D5841" s="58" t="s">
        <v>90</v>
      </c>
      <c r="E5841" s="7">
        <v>41101</v>
      </c>
      <c r="F5841">
        <v>8</v>
      </c>
      <c r="G5841">
        <v>1141.46911621094</v>
      </c>
      <c r="H5841">
        <v>1150.90295410156</v>
      </c>
      <c r="I5841">
        <v>-9.4338350296020508</v>
      </c>
      <c r="J5841">
        <v>-8.2646431401372008E-3</v>
      </c>
      <c r="K5841">
        <v>63.888889312744098</v>
      </c>
      <c r="L5841">
        <v>-60.934597015380902</v>
      </c>
      <c r="M5841">
        <v>-30.5075283050537</v>
      </c>
      <c r="N5841">
        <v>-9.4338350296020508</v>
      </c>
      <c r="O5841">
        <v>11.6398582458496</v>
      </c>
      <c r="P5841">
        <v>42.066925048828097</v>
      </c>
      <c r="Q5841">
        <v>-75.534347534179702</v>
      </c>
      <c r="R5841">
        <v>56.666675567627003</v>
      </c>
      <c r="S5841">
        <v>106</v>
      </c>
      <c r="T5841">
        <v>1109.2606743346</v>
      </c>
      <c r="U5841">
        <v>40.186256408691399</v>
      </c>
      <c r="V5841">
        <v>77.015029907226605</v>
      </c>
      <c r="W5841">
        <v>102.958335876465</v>
      </c>
      <c r="X5841">
        <v>0.88799250125884999</v>
      </c>
      <c r="Y5841">
        <v>3689</v>
      </c>
    </row>
    <row r="5842" spans="1:25" x14ac:dyDescent="0.25">
      <c r="A5842" t="s">
        <v>81</v>
      </c>
      <c r="B5842" t="s">
        <v>41</v>
      </c>
      <c r="C5842" s="7" t="s">
        <v>86</v>
      </c>
      <c r="D5842" s="58" t="s">
        <v>90</v>
      </c>
      <c r="E5842" s="7">
        <v>41101</v>
      </c>
      <c r="F5842">
        <v>9</v>
      </c>
      <c r="G5842">
        <v>1163.34167480469</v>
      </c>
      <c r="H5842">
        <v>1196.79284667969</v>
      </c>
      <c r="I5842">
        <v>-33.451198577880902</v>
      </c>
      <c r="J5842">
        <v>-2.8754405677318601E-2</v>
      </c>
      <c r="K5842">
        <v>67.569442749023395</v>
      </c>
      <c r="L5842">
        <v>-77.279823303222699</v>
      </c>
      <c r="M5842">
        <v>-51.385513305664098</v>
      </c>
      <c r="N5842">
        <v>-33.451198577880902</v>
      </c>
      <c r="O5842">
        <v>-15.516879081726101</v>
      </c>
      <c r="P5842">
        <v>10.3774271011353</v>
      </c>
      <c r="Q5842">
        <v>-89.704627990722699</v>
      </c>
      <c r="R5842">
        <v>22.802232742309599</v>
      </c>
      <c r="S5842">
        <v>106</v>
      </c>
      <c r="T5842">
        <v>807.51827392954101</v>
      </c>
      <c r="U5842">
        <v>34.199657440185497</v>
      </c>
      <c r="V5842">
        <v>77.015029907226605</v>
      </c>
      <c r="W5842">
        <v>102.958335876465</v>
      </c>
      <c r="X5842">
        <v>0.93541437387466397</v>
      </c>
      <c r="Y5842">
        <v>3689</v>
      </c>
    </row>
    <row r="5843" spans="1:25" x14ac:dyDescent="0.25">
      <c r="A5843" t="s">
        <v>81</v>
      </c>
      <c r="B5843" t="s">
        <v>41</v>
      </c>
      <c r="C5843" s="7" t="s">
        <v>86</v>
      </c>
      <c r="D5843" s="58" t="s">
        <v>90</v>
      </c>
      <c r="E5843" s="7">
        <v>41101</v>
      </c>
      <c r="F5843">
        <v>10</v>
      </c>
      <c r="G5843">
        <v>1172.06567382813</v>
      </c>
      <c r="H5843">
        <v>1234.70385742188</v>
      </c>
      <c r="I5843">
        <v>-62.638145446777301</v>
      </c>
      <c r="J5843">
        <v>-5.3442522883415201E-2</v>
      </c>
      <c r="K5843">
        <v>71.883331298828097</v>
      </c>
      <c r="L5843">
        <v>-112.423347473145</v>
      </c>
      <c r="M5843">
        <v>-83.009849548339801</v>
      </c>
      <c r="N5843">
        <v>-62.638145446777301</v>
      </c>
      <c r="O5843">
        <v>-42.266441345214801</v>
      </c>
      <c r="P5843">
        <v>-12.8529396057129</v>
      </c>
      <c r="Q5843">
        <v>-126.53677368164099</v>
      </c>
      <c r="R5843">
        <v>1.2604744434356701</v>
      </c>
      <c r="S5843">
        <v>106</v>
      </c>
      <c r="T5843">
        <v>1049.62324157284</v>
      </c>
      <c r="U5843">
        <v>38.847602844238303</v>
      </c>
      <c r="V5843">
        <v>77.015029907226605</v>
      </c>
      <c r="W5843">
        <v>102.958335876465</v>
      </c>
      <c r="X5843">
        <v>0.94552671909332298</v>
      </c>
      <c r="Y5843">
        <v>3689</v>
      </c>
    </row>
    <row r="5844" spans="1:25" x14ac:dyDescent="0.25">
      <c r="A5844" t="s">
        <v>81</v>
      </c>
      <c r="B5844" t="s">
        <v>41</v>
      </c>
      <c r="C5844" s="7" t="s">
        <v>86</v>
      </c>
      <c r="D5844" s="58" t="s">
        <v>90</v>
      </c>
      <c r="E5844" s="7">
        <v>41101</v>
      </c>
      <c r="F5844">
        <v>11</v>
      </c>
      <c r="G5844">
        <v>1230.32043457031</v>
      </c>
      <c r="H5844">
        <v>1274.22045898438</v>
      </c>
      <c r="I5844">
        <v>-43.899955749511697</v>
      </c>
      <c r="J5844">
        <v>-3.5681724548339802E-2</v>
      </c>
      <c r="K5844">
        <v>75.891670227050795</v>
      </c>
      <c r="L5844">
        <v>-96.651222229003906</v>
      </c>
      <c r="M5844">
        <v>-65.4853515625</v>
      </c>
      <c r="N5844">
        <v>-43.899955749511697</v>
      </c>
      <c r="O5844">
        <v>-22.3145637512207</v>
      </c>
      <c r="P5844">
        <v>8.8513154983520508</v>
      </c>
      <c r="Q5844">
        <v>-111.60548400878901</v>
      </c>
      <c r="R5844">
        <v>23.805566787719702</v>
      </c>
      <c r="S5844">
        <v>106</v>
      </c>
      <c r="T5844">
        <v>1184.2830701451901</v>
      </c>
      <c r="U5844">
        <v>41.162036895752003</v>
      </c>
      <c r="V5844">
        <v>77.015029907226605</v>
      </c>
      <c r="W5844">
        <v>102.958335876465</v>
      </c>
      <c r="X5844">
        <v>0.94267809391021695</v>
      </c>
      <c r="Y5844">
        <v>3689</v>
      </c>
    </row>
    <row r="5845" spans="1:25" x14ac:dyDescent="0.25">
      <c r="A5845" t="s">
        <v>81</v>
      </c>
      <c r="B5845" t="s">
        <v>41</v>
      </c>
      <c r="C5845" s="7" t="s">
        <v>86</v>
      </c>
      <c r="D5845" s="58" t="s">
        <v>90</v>
      </c>
      <c r="E5845" s="7">
        <v>41101</v>
      </c>
      <c r="F5845">
        <v>12</v>
      </c>
      <c r="G5845">
        <v>1243.08605957031</v>
      </c>
      <c r="H5845">
        <v>1263.880859375</v>
      </c>
      <c r="I5845">
        <v>-20.7947902679443</v>
      </c>
      <c r="J5845">
        <v>-1.6728358343243599E-2</v>
      </c>
      <c r="K5845">
        <v>79.183334350585895</v>
      </c>
      <c r="L5845">
        <v>-68.972885131835895</v>
      </c>
      <c r="M5845">
        <v>-40.508876800537102</v>
      </c>
      <c r="N5845">
        <v>-20.7947902679443</v>
      </c>
      <c r="O5845">
        <v>-1.0807034969329801</v>
      </c>
      <c r="P5845">
        <v>27.383308410644499</v>
      </c>
      <c r="Q5845">
        <v>-82.630706787109403</v>
      </c>
      <c r="R5845">
        <v>41.041126251220703</v>
      </c>
      <c r="S5845">
        <v>106</v>
      </c>
      <c r="T5845">
        <v>1010.69727352657</v>
      </c>
      <c r="U5845">
        <v>37.5935668945313</v>
      </c>
      <c r="V5845">
        <v>77.015029907226605</v>
      </c>
      <c r="W5845">
        <v>102.958335876465</v>
      </c>
      <c r="X5845">
        <v>0.94414556026458696</v>
      </c>
      <c r="Y5845">
        <v>3689</v>
      </c>
    </row>
    <row r="5846" spans="1:25" x14ac:dyDescent="0.25">
      <c r="A5846" t="s">
        <v>81</v>
      </c>
      <c r="B5846" t="s">
        <v>41</v>
      </c>
      <c r="C5846" s="7" t="s">
        <v>86</v>
      </c>
      <c r="D5846" s="58" t="s">
        <v>90</v>
      </c>
      <c r="E5846" s="7">
        <v>41101</v>
      </c>
      <c r="F5846">
        <v>13</v>
      </c>
      <c r="G5846">
        <v>1238.38061523438</v>
      </c>
      <c r="H5846">
        <v>1246.67297363281</v>
      </c>
      <c r="I5846">
        <v>-8.2922611236572301</v>
      </c>
      <c r="J5846">
        <v>-6.6960514523088897E-3</v>
      </c>
      <c r="K5846">
        <v>82.341667175292997</v>
      </c>
      <c r="L5846">
        <v>-57.914836883544901</v>
      </c>
      <c r="M5846">
        <v>-28.597415924072301</v>
      </c>
      <c r="N5846">
        <v>-8.2922611236572301</v>
      </c>
      <c r="O5846">
        <v>12.0128946304321</v>
      </c>
      <c r="P5846">
        <v>41.330314636230497</v>
      </c>
      <c r="Q5846">
        <v>-71.982147216796903</v>
      </c>
      <c r="R5846">
        <v>55.397628784179702</v>
      </c>
      <c r="S5846">
        <v>106</v>
      </c>
      <c r="T5846">
        <v>1079.41984645717</v>
      </c>
      <c r="U5846">
        <v>38.720703125</v>
      </c>
      <c r="V5846">
        <v>77.015029907226605</v>
      </c>
      <c r="W5846">
        <v>102.958335876465</v>
      </c>
      <c r="X5846">
        <v>0.94123321771621704</v>
      </c>
      <c r="Y5846">
        <v>3689</v>
      </c>
    </row>
    <row r="5847" spans="1:25" x14ac:dyDescent="0.25">
      <c r="A5847" t="s">
        <v>81</v>
      </c>
      <c r="B5847" t="s">
        <v>41</v>
      </c>
      <c r="C5847" s="7" t="s">
        <v>86</v>
      </c>
      <c r="D5847" s="58" t="s">
        <v>90</v>
      </c>
      <c r="E5847" s="7">
        <v>41101</v>
      </c>
      <c r="F5847">
        <v>14</v>
      </c>
      <c r="G5847">
        <v>1270.60583496094</v>
      </c>
      <c r="H5847">
        <v>1198.95056152344</v>
      </c>
      <c r="I5847">
        <v>71.655281066894503</v>
      </c>
      <c r="J5847">
        <v>5.63945807516575E-2</v>
      </c>
      <c r="K5847">
        <v>84.861114501953097</v>
      </c>
      <c r="L5847">
        <v>24.762941360473601</v>
      </c>
      <c r="M5847">
        <v>52.467319488525398</v>
      </c>
      <c r="N5847">
        <v>71.655281066894503</v>
      </c>
      <c r="O5847">
        <v>90.843254089355497</v>
      </c>
      <c r="P5847">
        <v>118.54762268066401</v>
      </c>
      <c r="Q5847">
        <v>11.469614982605</v>
      </c>
      <c r="R5847">
        <v>131.84095764160199</v>
      </c>
      <c r="S5847">
        <v>106</v>
      </c>
      <c r="T5847">
        <v>974.644068347916</v>
      </c>
      <c r="U5847">
        <v>36.590290069580099</v>
      </c>
      <c r="V5847">
        <v>77.015029907226605</v>
      </c>
      <c r="W5847">
        <v>102.958335876465</v>
      </c>
      <c r="X5847">
        <v>0.93624931573867798</v>
      </c>
      <c r="Y5847">
        <v>3689</v>
      </c>
    </row>
    <row r="5848" spans="1:25" x14ac:dyDescent="0.25">
      <c r="A5848" t="s">
        <v>81</v>
      </c>
      <c r="B5848" t="s">
        <v>41</v>
      </c>
      <c r="C5848" s="7" t="s">
        <v>86</v>
      </c>
      <c r="D5848" s="58" t="s">
        <v>90</v>
      </c>
      <c r="E5848" s="7">
        <v>41101</v>
      </c>
      <c r="F5848">
        <v>15</v>
      </c>
      <c r="G5848">
        <v>1292.57934570313</v>
      </c>
      <c r="H5848">
        <v>1133.68286132813</v>
      </c>
      <c r="I5848">
        <v>158.89643859863301</v>
      </c>
      <c r="J5848">
        <v>0.122929736971855</v>
      </c>
      <c r="K5848">
        <v>86.436111450195298</v>
      </c>
      <c r="L5848">
        <v>107.472373962402</v>
      </c>
      <c r="M5848">
        <v>137.85412597656301</v>
      </c>
      <c r="N5848">
        <v>158.89643859863301</v>
      </c>
      <c r="O5848">
        <v>179.93875122070301</v>
      </c>
      <c r="P5848">
        <v>210.32049560546901</v>
      </c>
      <c r="Q5848">
        <v>92.894371032714801</v>
      </c>
      <c r="R5848">
        <v>224.89849853515599</v>
      </c>
      <c r="S5848">
        <v>106</v>
      </c>
      <c r="T5848">
        <v>1190.23016767533</v>
      </c>
      <c r="U5848">
        <v>40.126407623291001</v>
      </c>
      <c r="V5848">
        <v>77.015029907226605</v>
      </c>
      <c r="W5848">
        <v>102.958335876465</v>
      </c>
      <c r="X5848">
        <v>0.93192422389984098</v>
      </c>
      <c r="Y5848">
        <v>3689</v>
      </c>
    </row>
    <row r="5849" spans="1:25" x14ac:dyDescent="0.25">
      <c r="A5849" t="s">
        <v>81</v>
      </c>
      <c r="B5849" t="s">
        <v>41</v>
      </c>
      <c r="C5849" s="7" t="s">
        <v>86</v>
      </c>
      <c r="D5849" s="58" t="s">
        <v>90</v>
      </c>
      <c r="E5849" s="7">
        <v>41101</v>
      </c>
      <c r="F5849">
        <v>16</v>
      </c>
      <c r="G5849">
        <v>1290.11303710938</v>
      </c>
      <c r="H5849">
        <v>1128.52600097656</v>
      </c>
      <c r="I5849">
        <v>161.58703613281301</v>
      </c>
      <c r="J5849">
        <v>0.125250294804573</v>
      </c>
      <c r="K5849">
        <v>87.675003051757798</v>
      </c>
      <c r="L5849">
        <v>110.03086090087901</v>
      </c>
      <c r="M5849">
        <v>140.49066162109401</v>
      </c>
      <c r="N5849">
        <v>161.58703613281301</v>
      </c>
      <c r="O5849">
        <v>182.68341064453099</v>
      </c>
      <c r="P5849">
        <v>213.14320373535199</v>
      </c>
      <c r="Q5849">
        <v>95.415412902832003</v>
      </c>
      <c r="R5849">
        <v>227.75865173339801</v>
      </c>
      <c r="S5849">
        <v>106</v>
      </c>
      <c r="T5849">
        <v>1199.6098547562699</v>
      </c>
      <c r="U5849">
        <v>40.2294921875</v>
      </c>
      <c r="V5849">
        <v>77.015029907226605</v>
      </c>
      <c r="W5849">
        <v>102.958335876465</v>
      </c>
      <c r="X5849">
        <v>0.93084919452667203</v>
      </c>
      <c r="Y5849">
        <v>3689</v>
      </c>
    </row>
    <row r="5850" spans="1:25" x14ac:dyDescent="0.25">
      <c r="A5850" t="s">
        <v>81</v>
      </c>
      <c r="B5850" t="s">
        <v>41</v>
      </c>
      <c r="C5850" s="7" t="s">
        <v>86</v>
      </c>
      <c r="D5850" s="58" t="s">
        <v>90</v>
      </c>
      <c r="E5850" s="7">
        <v>41101</v>
      </c>
      <c r="F5850">
        <v>17</v>
      </c>
      <c r="G5850">
        <v>1281.16687011719</v>
      </c>
      <c r="H5850">
        <v>1116.91784667969</v>
      </c>
      <c r="I5850">
        <v>164.24893188476599</v>
      </c>
      <c r="J5850">
        <v>0.12820261716842701</v>
      </c>
      <c r="K5850">
        <v>88.788887023925795</v>
      </c>
      <c r="L5850">
        <v>111.79306793212901</v>
      </c>
      <c r="M5850">
        <v>142.78440856933599</v>
      </c>
      <c r="N5850">
        <v>164.24893188476599</v>
      </c>
      <c r="O5850">
        <v>185.71343994140599</v>
      </c>
      <c r="P5850">
        <v>216.70480346679699</v>
      </c>
      <c r="Q5850">
        <v>96.922554016113295</v>
      </c>
      <c r="R5850">
        <v>231.57531738281301</v>
      </c>
      <c r="S5850">
        <v>106</v>
      </c>
      <c r="T5850">
        <v>1240.37877783452</v>
      </c>
      <c r="U5850">
        <v>40.931533813476598</v>
      </c>
      <c r="V5850">
        <v>77.015029907226605</v>
      </c>
      <c r="W5850">
        <v>102.958335876465</v>
      </c>
      <c r="X5850">
        <v>0.931279957294464</v>
      </c>
      <c r="Y5850">
        <v>3689</v>
      </c>
    </row>
    <row r="5851" spans="1:25" x14ac:dyDescent="0.25">
      <c r="A5851" t="s">
        <v>81</v>
      </c>
      <c r="B5851" t="s">
        <v>41</v>
      </c>
      <c r="C5851" s="7" t="s">
        <v>86</v>
      </c>
      <c r="D5851" s="58" t="s">
        <v>90</v>
      </c>
      <c r="E5851" s="7">
        <v>41101</v>
      </c>
      <c r="F5851">
        <v>18</v>
      </c>
      <c r="G5851">
        <v>1232.73620605469</v>
      </c>
      <c r="H5851">
        <v>1079.28430175781</v>
      </c>
      <c r="I5851">
        <v>153.45193481445301</v>
      </c>
      <c r="J5851">
        <v>0.124480754137039</v>
      </c>
      <c r="K5851">
        <v>88.077774047851605</v>
      </c>
      <c r="L5851">
        <v>101.01881408691401</v>
      </c>
      <c r="M5851">
        <v>131.99671936035199</v>
      </c>
      <c r="N5851">
        <v>153.45193481445301</v>
      </c>
      <c r="O5851">
        <v>174.90713500976599</v>
      </c>
      <c r="P5851">
        <v>205.88505554199199</v>
      </c>
      <c r="Q5851">
        <v>86.154754638671903</v>
      </c>
      <c r="R5851">
        <v>220.749099731445</v>
      </c>
      <c r="S5851">
        <v>106</v>
      </c>
      <c r="T5851">
        <v>1242.70990347886</v>
      </c>
      <c r="U5851">
        <v>40.913776397705099</v>
      </c>
      <c r="V5851">
        <v>77.015029907226605</v>
      </c>
      <c r="W5851">
        <v>102.958335876465</v>
      </c>
      <c r="X5851">
        <v>0.92986559867858898</v>
      </c>
      <c r="Y5851">
        <v>3689</v>
      </c>
    </row>
    <row r="5852" spans="1:25" x14ac:dyDescent="0.25">
      <c r="A5852" t="s">
        <v>81</v>
      </c>
      <c r="B5852" t="s">
        <v>41</v>
      </c>
      <c r="C5852" s="7" t="s">
        <v>86</v>
      </c>
      <c r="D5852" s="58" t="s">
        <v>90</v>
      </c>
      <c r="E5852" s="7">
        <v>41101</v>
      </c>
      <c r="F5852">
        <v>19</v>
      </c>
      <c r="G5852">
        <v>1207.47863769531</v>
      </c>
      <c r="H5852">
        <v>1095.47192382813</v>
      </c>
      <c r="I5852">
        <v>112.00666809082</v>
      </c>
      <c r="J5852">
        <v>9.2760786414146396E-2</v>
      </c>
      <c r="K5852">
        <v>85.686111450195298</v>
      </c>
      <c r="L5852">
        <v>51.457237243652301</v>
      </c>
      <c r="M5852">
        <v>87.230331420898395</v>
      </c>
      <c r="N5852">
        <v>112.00666809082</v>
      </c>
      <c r="O5852">
        <v>136.78300476074199</v>
      </c>
      <c r="P5852">
        <v>172.55609130859401</v>
      </c>
      <c r="Q5852">
        <v>34.292316436767599</v>
      </c>
      <c r="R5852">
        <v>189.72102355957</v>
      </c>
      <c r="S5852">
        <v>106</v>
      </c>
      <c r="T5852">
        <v>1587.07482902276</v>
      </c>
      <c r="U5852">
        <v>47.2469673156738</v>
      </c>
      <c r="V5852">
        <v>77.015029907226605</v>
      </c>
      <c r="W5852">
        <v>102.958335876465</v>
      </c>
      <c r="X5852">
        <v>0.93213641643524203</v>
      </c>
      <c r="Y5852">
        <v>3689</v>
      </c>
    </row>
    <row r="5853" spans="1:25" x14ac:dyDescent="0.25">
      <c r="A5853" t="s">
        <v>81</v>
      </c>
      <c r="B5853" t="s">
        <v>41</v>
      </c>
      <c r="C5853" s="7" t="s">
        <v>86</v>
      </c>
      <c r="D5853" s="58" t="s">
        <v>90</v>
      </c>
      <c r="E5853" s="7">
        <v>41101</v>
      </c>
      <c r="F5853">
        <v>20</v>
      </c>
      <c r="G5853">
        <v>1167.70373535156</v>
      </c>
      <c r="H5853">
        <v>1103.17236328125</v>
      </c>
      <c r="I5853">
        <v>64.5313720703125</v>
      </c>
      <c r="J5853">
        <v>5.5263478308916099E-2</v>
      </c>
      <c r="K5853">
        <v>81.305557250976605</v>
      </c>
      <c r="L5853">
        <v>4.6930661201477104</v>
      </c>
      <c r="M5853">
        <v>40.0460205078125</v>
      </c>
      <c r="N5853">
        <v>64.5313720703125</v>
      </c>
      <c r="O5853">
        <v>89.016716003417997</v>
      </c>
      <c r="P5853">
        <v>124.369674682617</v>
      </c>
      <c r="Q5853">
        <v>-12.270261764526399</v>
      </c>
      <c r="R5853">
        <v>141.3330078125</v>
      </c>
      <c r="S5853">
        <v>106</v>
      </c>
      <c r="T5853">
        <v>1539.1526733819901</v>
      </c>
      <c r="U5853">
        <v>46.6920776367188</v>
      </c>
      <c r="V5853">
        <v>77.015029907226605</v>
      </c>
      <c r="W5853">
        <v>102.958335876465</v>
      </c>
      <c r="X5853">
        <v>0.92799544334411599</v>
      </c>
      <c r="Y5853">
        <v>3689</v>
      </c>
    </row>
    <row r="5854" spans="1:25" x14ac:dyDescent="0.25">
      <c r="A5854" t="s">
        <v>81</v>
      </c>
      <c r="B5854" t="s">
        <v>41</v>
      </c>
      <c r="C5854" s="7" t="s">
        <v>86</v>
      </c>
      <c r="D5854" s="58" t="s">
        <v>90</v>
      </c>
      <c r="E5854" s="7">
        <v>41101</v>
      </c>
      <c r="F5854">
        <v>21</v>
      </c>
      <c r="G5854">
        <v>1138.48962402344</v>
      </c>
      <c r="H5854">
        <v>1115.1201171875</v>
      </c>
      <c r="I5854">
        <v>23.3694744110107</v>
      </c>
      <c r="J5854">
        <v>2.0526735112070999E-2</v>
      </c>
      <c r="K5854">
        <v>76.75</v>
      </c>
      <c r="L5854">
        <v>-25.612960815429702</v>
      </c>
      <c r="M5854">
        <v>3.3262581825256299</v>
      </c>
      <c r="N5854">
        <v>23.3694744110107</v>
      </c>
      <c r="O5854">
        <v>43.412689208984403</v>
      </c>
      <c r="P5854">
        <v>72.351913452148395</v>
      </c>
      <c r="Q5854">
        <v>-39.498802185058601</v>
      </c>
      <c r="R5854">
        <v>86.237754821777301</v>
      </c>
      <c r="S5854">
        <v>106</v>
      </c>
      <c r="T5854">
        <v>1026.56580344596</v>
      </c>
      <c r="U5854">
        <v>38.221199035644503</v>
      </c>
      <c r="V5854">
        <v>77.015029907226605</v>
      </c>
      <c r="W5854">
        <v>102.958335876465</v>
      </c>
      <c r="X5854">
        <v>0.928372442722321</v>
      </c>
      <c r="Y5854">
        <v>3689</v>
      </c>
    </row>
    <row r="5855" spans="1:25" x14ac:dyDescent="0.25">
      <c r="A5855" t="s">
        <v>81</v>
      </c>
      <c r="B5855" t="s">
        <v>41</v>
      </c>
      <c r="C5855" s="7" t="s">
        <v>86</v>
      </c>
      <c r="D5855" s="58" t="s">
        <v>90</v>
      </c>
      <c r="E5855" s="7">
        <v>41101</v>
      </c>
      <c r="F5855">
        <v>22</v>
      </c>
      <c r="G5855">
        <v>1110.66845703125</v>
      </c>
      <c r="H5855">
        <v>1107.46618652344</v>
      </c>
      <c r="I5855">
        <v>3.2023172378539999</v>
      </c>
      <c r="J5855">
        <v>2.8832340613007502E-3</v>
      </c>
      <c r="K5855">
        <v>72.897224426269503</v>
      </c>
      <c r="L5855">
        <v>-49.311843872070298</v>
      </c>
      <c r="M5855">
        <v>-18.286052703857401</v>
      </c>
      <c r="N5855">
        <v>3.2023172378539999</v>
      </c>
      <c r="O5855">
        <v>24.690687179565401</v>
      </c>
      <c r="P5855">
        <v>55.716480255127003</v>
      </c>
      <c r="Q5855">
        <v>-64.198883056640597</v>
      </c>
      <c r="R5855">
        <v>70.603515625</v>
      </c>
      <c r="S5855">
        <v>106</v>
      </c>
      <c r="T5855">
        <v>1187.90975997796</v>
      </c>
      <c r="U5855">
        <v>40.977020263671903</v>
      </c>
      <c r="V5855">
        <v>77.015029907226605</v>
      </c>
      <c r="W5855">
        <v>102.958335876465</v>
      </c>
      <c r="X5855">
        <v>0.92171847820282005</v>
      </c>
      <c r="Y5855">
        <v>3689</v>
      </c>
    </row>
    <row r="5856" spans="1:25" x14ac:dyDescent="0.25">
      <c r="A5856" t="s">
        <v>81</v>
      </c>
      <c r="B5856" t="s">
        <v>41</v>
      </c>
      <c r="C5856" s="7" t="s">
        <v>86</v>
      </c>
      <c r="D5856" s="58" t="s">
        <v>90</v>
      </c>
      <c r="E5856" s="7">
        <v>41101</v>
      </c>
      <c r="F5856">
        <v>23</v>
      </c>
      <c r="G5856">
        <v>1116.2470703125</v>
      </c>
      <c r="H5856">
        <v>1126.22778320313</v>
      </c>
      <c r="I5856">
        <v>-9.9806442260742205</v>
      </c>
      <c r="J5856">
        <v>-8.9412499219179205E-3</v>
      </c>
      <c r="K5856">
        <v>70.361114501953097</v>
      </c>
      <c r="L5856">
        <v>-74.771560668945298</v>
      </c>
      <c r="M5856">
        <v>-36.492561340332003</v>
      </c>
      <c r="N5856">
        <v>-9.9806442260742205</v>
      </c>
      <c r="O5856">
        <v>16.531274795532202</v>
      </c>
      <c r="P5856">
        <v>54.810276031494098</v>
      </c>
      <c r="Q5856">
        <v>-93.138893127441406</v>
      </c>
      <c r="R5856">
        <v>73.177604675292997</v>
      </c>
      <c r="S5856">
        <v>106</v>
      </c>
      <c r="T5856">
        <v>1808.35731696007</v>
      </c>
      <c r="U5856">
        <v>50.5566215515137</v>
      </c>
      <c r="V5856">
        <v>77.015029907226605</v>
      </c>
      <c r="W5856">
        <v>102.958335876465</v>
      </c>
      <c r="X5856">
        <v>0.87602406740188599</v>
      </c>
      <c r="Y5856">
        <v>3689</v>
      </c>
    </row>
    <row r="5857" spans="1:25" x14ac:dyDescent="0.25">
      <c r="A5857" t="s">
        <v>81</v>
      </c>
      <c r="B5857" t="s">
        <v>41</v>
      </c>
      <c r="C5857" s="7" t="s">
        <v>86</v>
      </c>
      <c r="D5857" s="58" t="s">
        <v>90</v>
      </c>
      <c r="E5857" s="7">
        <v>41101</v>
      </c>
      <c r="F5857">
        <v>24</v>
      </c>
      <c r="G5857">
        <v>1084.35266113281</v>
      </c>
      <c r="H5857">
        <v>1098.39685058594</v>
      </c>
      <c r="I5857">
        <v>-14.044304847717299</v>
      </c>
      <c r="J5857">
        <v>-1.2951788492500799E-2</v>
      </c>
      <c r="K5857">
        <v>67.519447326660199</v>
      </c>
      <c r="L5857">
        <v>-73.462585449218807</v>
      </c>
      <c r="M5857">
        <v>-38.357780456542997</v>
      </c>
      <c r="N5857">
        <v>-14.044304847717299</v>
      </c>
      <c r="O5857">
        <v>10.269171714782701</v>
      </c>
      <c r="P5857">
        <v>45.373973846435497</v>
      </c>
      <c r="Q5857">
        <v>-90.306831359863295</v>
      </c>
      <c r="R5857">
        <v>62.218223571777301</v>
      </c>
      <c r="S5857">
        <v>106</v>
      </c>
      <c r="T5857">
        <v>1526.31829744129</v>
      </c>
      <c r="U5857">
        <v>46.364326477050803</v>
      </c>
      <c r="V5857">
        <v>77.015029907226605</v>
      </c>
      <c r="W5857">
        <v>102.958335876465</v>
      </c>
      <c r="X5857">
        <v>0.868779957294464</v>
      </c>
      <c r="Y5857">
        <v>3689</v>
      </c>
    </row>
    <row r="5858" spans="1:25" x14ac:dyDescent="0.25">
      <c r="A5858" t="s">
        <v>81</v>
      </c>
      <c r="B5858" t="s">
        <v>41</v>
      </c>
      <c r="C5858" s="7" t="s">
        <v>86</v>
      </c>
      <c r="D5858" s="58" t="s">
        <v>90</v>
      </c>
      <c r="E5858" s="7">
        <v>41102</v>
      </c>
      <c r="F5858">
        <v>1</v>
      </c>
      <c r="G5858">
        <v>1059.09155273438</v>
      </c>
      <c r="H5858">
        <v>1082.70703125</v>
      </c>
      <c r="I5858">
        <v>-23.6154594421387</v>
      </c>
      <c r="J5858">
        <v>-2.2297844290733299E-2</v>
      </c>
      <c r="K5858">
        <v>67.313888549804702</v>
      </c>
      <c r="L5858">
        <v>-78.487884521484403</v>
      </c>
      <c r="M5858">
        <v>-46.068809509277301</v>
      </c>
      <c r="N5858">
        <v>-23.6154594421387</v>
      </c>
      <c r="O5858">
        <v>-1.1621068716049201</v>
      </c>
      <c r="P5858">
        <v>31.2569675445557</v>
      </c>
      <c r="Q5858">
        <v>-94.04345703125</v>
      </c>
      <c r="R5858">
        <v>46.812534332275398</v>
      </c>
      <c r="S5858">
        <v>106</v>
      </c>
      <c r="T5858">
        <v>1286.9191000138401</v>
      </c>
      <c r="U5858">
        <v>42.817180633544901</v>
      </c>
      <c r="V5858">
        <v>75.434890747070298</v>
      </c>
      <c r="W5858">
        <v>102.333335876465</v>
      </c>
      <c r="X5858">
        <v>0.88241881132125899</v>
      </c>
      <c r="Y5858">
        <v>3689</v>
      </c>
    </row>
    <row r="5859" spans="1:25" x14ac:dyDescent="0.25">
      <c r="A5859" t="s">
        <v>81</v>
      </c>
      <c r="B5859" t="s">
        <v>41</v>
      </c>
      <c r="C5859" s="7" t="s">
        <v>86</v>
      </c>
      <c r="D5859" s="58" t="s">
        <v>90</v>
      </c>
      <c r="E5859" s="7">
        <v>41102</v>
      </c>
      <c r="F5859">
        <v>2</v>
      </c>
      <c r="G5859">
        <v>1021.29962158203</v>
      </c>
      <c r="H5859">
        <v>1046.56420898438</v>
      </c>
      <c r="I5859">
        <v>-25.264585494995099</v>
      </c>
      <c r="J5859">
        <v>-2.4737684056162799E-2</v>
      </c>
      <c r="K5859">
        <v>66.158332824707003</v>
      </c>
      <c r="L5859">
        <v>-79.009727478027301</v>
      </c>
      <c r="M5859">
        <v>-47.256660461425803</v>
      </c>
      <c r="N5859">
        <v>-25.264585494995099</v>
      </c>
      <c r="O5859">
        <v>-3.27251029014587</v>
      </c>
      <c r="P5859">
        <v>28.480554580688501</v>
      </c>
      <c r="Q5859">
        <v>-94.245735168457003</v>
      </c>
      <c r="R5859">
        <v>43.716556549072301</v>
      </c>
      <c r="S5859">
        <v>106</v>
      </c>
      <c r="T5859">
        <v>1236.6739386802401</v>
      </c>
      <c r="U5859">
        <v>41.937557220458999</v>
      </c>
      <c r="V5859">
        <v>75.434890747070298</v>
      </c>
      <c r="W5859">
        <v>102.333335876465</v>
      </c>
      <c r="X5859">
        <v>0.881120085716248</v>
      </c>
      <c r="Y5859">
        <v>3689</v>
      </c>
    </row>
    <row r="5860" spans="1:25" x14ac:dyDescent="0.25">
      <c r="A5860" t="s">
        <v>81</v>
      </c>
      <c r="B5860" t="s">
        <v>41</v>
      </c>
      <c r="C5860" s="7" t="s">
        <v>86</v>
      </c>
      <c r="D5860" s="58" t="s">
        <v>90</v>
      </c>
      <c r="E5860" s="7">
        <v>41102</v>
      </c>
      <c r="F5860">
        <v>3</v>
      </c>
      <c r="G5860">
        <v>1007.50744628906</v>
      </c>
      <c r="H5860">
        <v>1031.78344726563</v>
      </c>
      <c r="I5860">
        <v>-24.275983810424801</v>
      </c>
      <c r="J5860">
        <v>-2.4095091968774799E-2</v>
      </c>
      <c r="K5860">
        <v>64.813888549804702</v>
      </c>
      <c r="L5860">
        <v>-78.734100341796903</v>
      </c>
      <c r="M5860">
        <v>-46.559799194335902</v>
      </c>
      <c r="N5860">
        <v>-24.275983810424801</v>
      </c>
      <c r="O5860">
        <v>-1.99216425418854</v>
      </c>
      <c r="P5860">
        <v>30.182130813598601</v>
      </c>
      <c r="Q5860">
        <v>-94.172210693359403</v>
      </c>
      <c r="R5860">
        <v>45.620250701904297</v>
      </c>
      <c r="S5860">
        <v>106</v>
      </c>
      <c r="T5860">
        <v>1280.3248624799701</v>
      </c>
      <c r="U5860">
        <v>42.493892669677699</v>
      </c>
      <c r="V5860">
        <v>75.434890747070298</v>
      </c>
      <c r="W5860">
        <v>102.333335876465</v>
      </c>
      <c r="X5860">
        <v>0.88910496234893799</v>
      </c>
      <c r="Y5860">
        <v>3689</v>
      </c>
    </row>
    <row r="5861" spans="1:25" x14ac:dyDescent="0.25">
      <c r="A5861" t="s">
        <v>81</v>
      </c>
      <c r="B5861" t="s">
        <v>41</v>
      </c>
      <c r="C5861" s="7" t="s">
        <v>86</v>
      </c>
      <c r="D5861" s="58" t="s">
        <v>90</v>
      </c>
      <c r="E5861" s="7">
        <v>41102</v>
      </c>
      <c r="F5861">
        <v>4</v>
      </c>
      <c r="G5861">
        <v>1013.62176513672</v>
      </c>
      <c r="H5861">
        <v>1037.74365234375</v>
      </c>
      <c r="I5861">
        <v>-24.121885299682599</v>
      </c>
      <c r="J5861">
        <v>-2.3797716945409799E-2</v>
      </c>
      <c r="K5861">
        <v>63.7972221374512</v>
      </c>
      <c r="L5861">
        <v>-76.599739074707003</v>
      </c>
      <c r="M5861">
        <v>-45.5953979492188</v>
      </c>
      <c r="N5861">
        <v>-24.121885299682599</v>
      </c>
      <c r="O5861">
        <v>-2.6483707427978498</v>
      </c>
      <c r="P5861">
        <v>28.355972290039102</v>
      </c>
      <c r="Q5861">
        <v>-91.476493835449205</v>
      </c>
      <c r="R5861">
        <v>43.232715606689503</v>
      </c>
      <c r="S5861">
        <v>106</v>
      </c>
      <c r="T5861">
        <v>1178.4753933551001</v>
      </c>
      <c r="U5861">
        <v>40.948692321777301</v>
      </c>
      <c r="V5861">
        <v>75.434890747070298</v>
      </c>
      <c r="W5861">
        <v>102.333335876465</v>
      </c>
      <c r="X5861">
        <v>0.90063893795013406</v>
      </c>
      <c r="Y5861">
        <v>3689</v>
      </c>
    </row>
    <row r="5862" spans="1:25" x14ac:dyDescent="0.25">
      <c r="A5862" t="s">
        <v>81</v>
      </c>
      <c r="B5862" t="s">
        <v>41</v>
      </c>
      <c r="C5862" s="7" t="s">
        <v>86</v>
      </c>
      <c r="D5862" s="58" t="s">
        <v>90</v>
      </c>
      <c r="E5862" s="7">
        <v>41102</v>
      </c>
      <c r="F5862">
        <v>5</v>
      </c>
      <c r="G5862">
        <v>1036.93139648438</v>
      </c>
      <c r="H5862">
        <v>1063.63793945313</v>
      </c>
      <c r="I5862">
        <v>-26.706602096557599</v>
      </c>
      <c r="J5862">
        <v>-2.5755418464541401E-2</v>
      </c>
      <c r="K5862">
        <v>63.158332824707003</v>
      </c>
      <c r="L5862">
        <v>-79.033805847167997</v>
      </c>
      <c r="M5862">
        <v>-48.1184692382813</v>
      </c>
      <c r="N5862">
        <v>-26.706602096557599</v>
      </c>
      <c r="O5862">
        <v>-5.2947316169738796</v>
      </c>
      <c r="P5862">
        <v>25.620607376098601</v>
      </c>
      <c r="Q5862">
        <v>-93.867843627929702</v>
      </c>
      <c r="R5862">
        <v>40.454643249511697</v>
      </c>
      <c r="S5862">
        <v>106</v>
      </c>
      <c r="T5862">
        <v>1154.60523877471</v>
      </c>
      <c r="U5862">
        <v>40.831138610839801</v>
      </c>
      <c r="V5862">
        <v>75.434890747070298</v>
      </c>
      <c r="W5862">
        <v>102.333335876465</v>
      </c>
      <c r="X5862">
        <v>0.90353232622146595</v>
      </c>
      <c r="Y5862">
        <v>3689</v>
      </c>
    </row>
    <row r="5863" spans="1:25" x14ac:dyDescent="0.25">
      <c r="A5863" t="s">
        <v>81</v>
      </c>
      <c r="B5863" t="s">
        <v>41</v>
      </c>
      <c r="C5863" s="7" t="s">
        <v>86</v>
      </c>
      <c r="D5863" s="58" t="s">
        <v>90</v>
      </c>
      <c r="E5863" s="7">
        <v>41102</v>
      </c>
      <c r="F5863">
        <v>6</v>
      </c>
      <c r="G5863">
        <v>1082.2744140625</v>
      </c>
      <c r="H5863">
        <v>1089.56176757813</v>
      </c>
      <c r="I5863">
        <v>-7.2873339653015101</v>
      </c>
      <c r="J5863">
        <v>-6.7333513870835304E-3</v>
      </c>
      <c r="K5863">
        <v>62.272220611572301</v>
      </c>
      <c r="L5863">
        <v>-59.201759338378899</v>
      </c>
      <c r="M5863">
        <v>-28.530296325683601</v>
      </c>
      <c r="N5863">
        <v>-7.2873339653015101</v>
      </c>
      <c r="O5863">
        <v>13.9556283950806</v>
      </c>
      <c r="P5863">
        <v>44.627090454101598</v>
      </c>
      <c r="Q5863">
        <v>-73.918777465820298</v>
      </c>
      <c r="R5863">
        <v>59.344104766845703</v>
      </c>
      <c r="S5863">
        <v>106</v>
      </c>
      <c r="T5863">
        <v>1131.02936144925</v>
      </c>
      <c r="U5863">
        <v>40.509040832519503</v>
      </c>
      <c r="V5863">
        <v>75.434890747070298</v>
      </c>
      <c r="W5863">
        <v>102.333335876465</v>
      </c>
      <c r="X5863">
        <v>0.88361620903015103</v>
      </c>
      <c r="Y5863">
        <v>3689</v>
      </c>
    </row>
    <row r="5864" spans="1:25" x14ac:dyDescent="0.25">
      <c r="A5864" t="s">
        <v>81</v>
      </c>
      <c r="B5864" t="s">
        <v>41</v>
      </c>
      <c r="C5864" s="7" t="s">
        <v>86</v>
      </c>
      <c r="D5864" s="58" t="s">
        <v>90</v>
      </c>
      <c r="E5864" s="7">
        <v>41102</v>
      </c>
      <c r="F5864">
        <v>7</v>
      </c>
      <c r="G5864">
        <v>1116.435546875</v>
      </c>
      <c r="H5864">
        <v>1162.22290039063</v>
      </c>
      <c r="I5864">
        <v>-45.787406921386697</v>
      </c>
      <c r="J5864">
        <v>-4.10121344029903E-2</v>
      </c>
      <c r="K5864">
        <v>62.038887023925803</v>
      </c>
      <c r="L5864">
        <v>-103.30462646484401</v>
      </c>
      <c r="M5864">
        <v>-69.322982788085895</v>
      </c>
      <c r="N5864">
        <v>-45.787406921386697</v>
      </c>
      <c r="O5864">
        <v>-22.251827239990199</v>
      </c>
      <c r="P5864">
        <v>11.729809761047401</v>
      </c>
      <c r="Q5864">
        <v>-119.60994720459</v>
      </c>
      <c r="R5864">
        <v>28.035142898559599</v>
      </c>
      <c r="S5864">
        <v>106</v>
      </c>
      <c r="T5864">
        <v>1366.2218422875201</v>
      </c>
      <c r="U5864">
        <v>44.8809204101563</v>
      </c>
      <c r="V5864">
        <v>75.434890747070298</v>
      </c>
      <c r="W5864">
        <v>102.333335876465</v>
      </c>
      <c r="X5864">
        <v>0.89809095859527599</v>
      </c>
      <c r="Y5864">
        <v>3689</v>
      </c>
    </row>
    <row r="5865" spans="1:25" x14ac:dyDescent="0.25">
      <c r="A5865" t="s">
        <v>81</v>
      </c>
      <c r="B5865" t="s">
        <v>41</v>
      </c>
      <c r="C5865" s="7" t="s">
        <v>86</v>
      </c>
      <c r="D5865" s="58" t="s">
        <v>90</v>
      </c>
      <c r="E5865" s="7">
        <v>41102</v>
      </c>
      <c r="F5865">
        <v>8</v>
      </c>
      <c r="G5865">
        <v>1158.34509277344</v>
      </c>
      <c r="H5865">
        <v>1165.62841796875</v>
      </c>
      <c r="I5865">
        <v>-7.2832751274108896</v>
      </c>
      <c r="J5865">
        <v>-6.2876557931304004E-3</v>
      </c>
      <c r="K5865">
        <v>63.650001525878899</v>
      </c>
      <c r="L5865">
        <v>-55.440685272216797</v>
      </c>
      <c r="M5865">
        <v>-26.988897323608398</v>
      </c>
      <c r="N5865">
        <v>-7.2832751274108896</v>
      </c>
      <c r="O5865">
        <v>12.4223470687866</v>
      </c>
      <c r="P5865">
        <v>40.874134063720703</v>
      </c>
      <c r="Q5865">
        <v>-69.092636108398395</v>
      </c>
      <c r="R5865">
        <v>54.526088714599602</v>
      </c>
      <c r="S5865">
        <v>106</v>
      </c>
      <c r="T5865">
        <v>960.53902517972904</v>
      </c>
      <c r="U5865">
        <v>37.577426910400398</v>
      </c>
      <c r="V5865">
        <v>75.434890747070298</v>
      </c>
      <c r="W5865">
        <v>102.333335876465</v>
      </c>
      <c r="X5865">
        <v>0.88799250125884999</v>
      </c>
      <c r="Y5865">
        <v>3689</v>
      </c>
    </row>
    <row r="5866" spans="1:25" x14ac:dyDescent="0.25">
      <c r="A5866" t="s">
        <v>81</v>
      </c>
      <c r="B5866" t="s">
        <v>41</v>
      </c>
      <c r="C5866" s="7" t="s">
        <v>86</v>
      </c>
      <c r="D5866" s="58" t="s">
        <v>90</v>
      </c>
      <c r="E5866" s="7">
        <v>41102</v>
      </c>
      <c r="F5866">
        <v>9</v>
      </c>
      <c r="G5866">
        <v>1171.68676757813</v>
      </c>
      <c r="H5866">
        <v>1177.87536621094</v>
      </c>
      <c r="I5866">
        <v>-6.1885313987731898</v>
      </c>
      <c r="J5866">
        <v>-5.2817282266914801E-3</v>
      </c>
      <c r="K5866">
        <v>66.458335876464801</v>
      </c>
      <c r="L5866">
        <v>-46.091537475585902</v>
      </c>
      <c r="M5866">
        <v>-22.516517639160199</v>
      </c>
      <c r="N5866">
        <v>-6.1885313987731898</v>
      </c>
      <c r="O5866">
        <v>10.1394557952881</v>
      </c>
      <c r="P5866">
        <v>33.714473724365199</v>
      </c>
      <c r="Q5866">
        <v>-57.403484344482401</v>
      </c>
      <c r="R5866">
        <v>45.026424407958999</v>
      </c>
      <c r="S5866">
        <v>106</v>
      </c>
      <c r="T5866">
        <v>670.94671393069802</v>
      </c>
      <c r="U5866">
        <v>31.136480331420898</v>
      </c>
      <c r="V5866">
        <v>75.434890747070298</v>
      </c>
      <c r="W5866">
        <v>102.333335876465</v>
      </c>
      <c r="X5866">
        <v>0.93541437387466397</v>
      </c>
      <c r="Y5866">
        <v>3689</v>
      </c>
    </row>
    <row r="5867" spans="1:25" x14ac:dyDescent="0.25">
      <c r="A5867" t="s">
        <v>81</v>
      </c>
      <c r="B5867" t="s">
        <v>41</v>
      </c>
      <c r="C5867" s="7" t="s">
        <v>86</v>
      </c>
      <c r="D5867" s="58" t="s">
        <v>90</v>
      </c>
      <c r="E5867" s="7">
        <v>41102</v>
      </c>
      <c r="F5867">
        <v>10</v>
      </c>
      <c r="G5867">
        <v>1173.96203613281</v>
      </c>
      <c r="H5867">
        <v>1208.98461914063</v>
      </c>
      <c r="I5867">
        <v>-35.0226440429688</v>
      </c>
      <c r="J5867">
        <v>-2.9832860454916999E-2</v>
      </c>
      <c r="K5867">
        <v>69.963890075683594</v>
      </c>
      <c r="L5867">
        <v>-72.564628601074205</v>
      </c>
      <c r="M5867">
        <v>-50.384517669677699</v>
      </c>
      <c r="N5867">
        <v>-35.0226440429688</v>
      </c>
      <c r="O5867">
        <v>-19.660770416259801</v>
      </c>
      <c r="P5867">
        <v>2.5193355083465598</v>
      </c>
      <c r="Q5867">
        <v>-83.207252502441406</v>
      </c>
      <c r="R5867">
        <v>13.1619653701782</v>
      </c>
      <c r="S5867">
        <v>106</v>
      </c>
      <c r="T5867">
        <v>593.49180789589798</v>
      </c>
      <c r="U5867">
        <v>29.294162750244102</v>
      </c>
      <c r="V5867">
        <v>75.434890747070298</v>
      </c>
      <c r="W5867">
        <v>102.333335876465</v>
      </c>
      <c r="X5867">
        <v>0.94552671909332298</v>
      </c>
      <c r="Y5867">
        <v>3689</v>
      </c>
    </row>
    <row r="5868" spans="1:25" x14ac:dyDescent="0.25">
      <c r="A5868" t="s">
        <v>81</v>
      </c>
      <c r="B5868" t="s">
        <v>41</v>
      </c>
      <c r="C5868" s="7" t="s">
        <v>86</v>
      </c>
      <c r="D5868" s="58" t="s">
        <v>90</v>
      </c>
      <c r="E5868" s="7">
        <v>41102</v>
      </c>
      <c r="F5868">
        <v>11</v>
      </c>
      <c r="G5868">
        <v>1211.70422363281</v>
      </c>
      <c r="H5868">
        <v>1243.52795410156</v>
      </c>
      <c r="I5868">
        <v>-31.823764801025401</v>
      </c>
      <c r="J5868">
        <v>-2.6263641193509098E-2</v>
      </c>
      <c r="K5868">
        <v>73.474998474121094</v>
      </c>
      <c r="L5868">
        <v>-71.650604248046903</v>
      </c>
      <c r="M5868">
        <v>-48.1205863952637</v>
      </c>
      <c r="N5868">
        <v>-31.823764801025401</v>
      </c>
      <c r="O5868">
        <v>-15.526944160461399</v>
      </c>
      <c r="P5868">
        <v>8.0030755996704102</v>
      </c>
      <c r="Q5868">
        <v>-82.940956115722699</v>
      </c>
      <c r="R5868">
        <v>19.293432235717798</v>
      </c>
      <c r="S5868">
        <v>106</v>
      </c>
      <c r="T5868">
        <v>667.17217269302603</v>
      </c>
      <c r="U5868">
        <v>31.0770473480225</v>
      </c>
      <c r="V5868">
        <v>75.434890747070298</v>
      </c>
      <c r="W5868">
        <v>102.333335876465</v>
      </c>
      <c r="X5868">
        <v>0.94267809391021695</v>
      </c>
      <c r="Y5868">
        <v>3689</v>
      </c>
    </row>
    <row r="5869" spans="1:25" x14ac:dyDescent="0.25">
      <c r="A5869" t="s">
        <v>81</v>
      </c>
      <c r="B5869" t="s">
        <v>41</v>
      </c>
      <c r="C5869" s="7" t="s">
        <v>86</v>
      </c>
      <c r="D5869" s="58" t="s">
        <v>90</v>
      </c>
      <c r="E5869" s="7">
        <v>41102</v>
      </c>
      <c r="F5869">
        <v>12</v>
      </c>
      <c r="G5869">
        <v>1221.92138671875</v>
      </c>
      <c r="H5869">
        <v>1240.58911132813</v>
      </c>
      <c r="I5869">
        <v>-18.667737960815401</v>
      </c>
      <c r="J5869">
        <v>-1.5277364291250701E-2</v>
      </c>
      <c r="K5869">
        <v>76.483329772949205</v>
      </c>
      <c r="L5869">
        <v>-58.017845153808601</v>
      </c>
      <c r="M5869">
        <v>-34.769485473632798</v>
      </c>
      <c r="N5869">
        <v>-18.667737960815401</v>
      </c>
      <c r="O5869">
        <v>-2.5659935474395801</v>
      </c>
      <c r="P5869">
        <v>20.682367324829102</v>
      </c>
      <c r="Q5869">
        <v>-69.173057556152301</v>
      </c>
      <c r="R5869">
        <v>31.837577819824201</v>
      </c>
      <c r="S5869">
        <v>106</v>
      </c>
      <c r="T5869">
        <v>663.06643306348599</v>
      </c>
      <c r="U5869">
        <v>30.705051422119102</v>
      </c>
      <c r="V5869">
        <v>75.434890747070298</v>
      </c>
      <c r="W5869">
        <v>102.333335876465</v>
      </c>
      <c r="X5869">
        <v>0.94414556026458696</v>
      </c>
      <c r="Y5869">
        <v>3689</v>
      </c>
    </row>
    <row r="5870" spans="1:25" x14ac:dyDescent="0.25">
      <c r="A5870" t="s">
        <v>81</v>
      </c>
      <c r="B5870" t="s">
        <v>41</v>
      </c>
      <c r="C5870" s="7" t="s">
        <v>86</v>
      </c>
      <c r="D5870" s="58" t="s">
        <v>90</v>
      </c>
      <c r="E5870" s="7">
        <v>41102</v>
      </c>
      <c r="F5870">
        <v>13</v>
      </c>
      <c r="G5870">
        <v>1227.22619628906</v>
      </c>
      <c r="H5870">
        <v>1239.36511230469</v>
      </c>
      <c r="I5870">
        <v>-12.1389608383179</v>
      </c>
      <c r="J5870">
        <v>-9.89138055592775E-3</v>
      </c>
      <c r="K5870">
        <v>79.5111083984375</v>
      </c>
      <c r="L5870">
        <v>-59.183269500732401</v>
      </c>
      <c r="M5870">
        <v>-31.3891086578369</v>
      </c>
      <c r="N5870">
        <v>-12.1389608383179</v>
      </c>
      <c r="O5870">
        <v>7.1111874580383301</v>
      </c>
      <c r="P5870">
        <v>34.905342102050803</v>
      </c>
      <c r="Q5870">
        <v>-72.519676208496094</v>
      </c>
      <c r="R5870">
        <v>48.241752624511697</v>
      </c>
      <c r="S5870">
        <v>106</v>
      </c>
      <c r="T5870">
        <v>963.88033571516303</v>
      </c>
      <c r="U5870">
        <v>36.708866119384801</v>
      </c>
      <c r="V5870">
        <v>75.434890747070298</v>
      </c>
      <c r="W5870">
        <v>102.333335876465</v>
      </c>
      <c r="X5870">
        <v>0.94123321771621704</v>
      </c>
      <c r="Y5870">
        <v>3689</v>
      </c>
    </row>
    <row r="5871" spans="1:25" x14ac:dyDescent="0.25">
      <c r="A5871" t="s">
        <v>81</v>
      </c>
      <c r="B5871" t="s">
        <v>41</v>
      </c>
      <c r="C5871" s="7" t="s">
        <v>86</v>
      </c>
      <c r="D5871" s="58" t="s">
        <v>90</v>
      </c>
      <c r="E5871" s="7">
        <v>41102</v>
      </c>
      <c r="F5871">
        <v>14</v>
      </c>
      <c r="G5871">
        <v>1266.73815917969</v>
      </c>
      <c r="H5871">
        <v>1195.08703613281</v>
      </c>
      <c r="I5871">
        <v>71.651023864746094</v>
      </c>
      <c r="J5871">
        <v>5.6563407182693502E-2</v>
      </c>
      <c r="K5871">
        <v>81.638885498046903</v>
      </c>
      <c r="L5871">
        <v>22.262260437011701</v>
      </c>
      <c r="M5871">
        <v>51.441539764404297</v>
      </c>
      <c r="N5871">
        <v>71.651023864746094</v>
      </c>
      <c r="O5871">
        <v>91.860504150390597</v>
      </c>
      <c r="P5871">
        <v>121.03978729248</v>
      </c>
      <c r="Q5871">
        <v>8.26123046875</v>
      </c>
      <c r="R5871">
        <v>135.04081726074199</v>
      </c>
      <c r="S5871">
        <v>106</v>
      </c>
      <c r="T5871">
        <v>1072.3564664145999</v>
      </c>
      <c r="U5871">
        <v>38.538257598877003</v>
      </c>
      <c r="V5871">
        <v>75.434890747070298</v>
      </c>
      <c r="W5871">
        <v>102.333335876465</v>
      </c>
      <c r="X5871">
        <v>0.93624931573867798</v>
      </c>
      <c r="Y5871">
        <v>3689</v>
      </c>
    </row>
    <row r="5872" spans="1:25" x14ac:dyDescent="0.25">
      <c r="A5872" t="s">
        <v>81</v>
      </c>
      <c r="B5872" t="s">
        <v>41</v>
      </c>
      <c r="C5872" s="7" t="s">
        <v>86</v>
      </c>
      <c r="D5872" s="58" t="s">
        <v>90</v>
      </c>
      <c r="E5872" s="7">
        <v>41102</v>
      </c>
      <c r="F5872">
        <v>15</v>
      </c>
      <c r="G5872">
        <v>1284.68225097656</v>
      </c>
      <c r="H5872">
        <v>1149.92626953125</v>
      </c>
      <c r="I5872">
        <v>134.75595092773401</v>
      </c>
      <c r="J5872">
        <v>0.104894384741783</v>
      </c>
      <c r="K5872">
        <v>83.155555725097699</v>
      </c>
      <c r="L5872">
        <v>82.6072998046875</v>
      </c>
      <c r="M5872">
        <v>113.41714477539099</v>
      </c>
      <c r="N5872">
        <v>134.75595092773401</v>
      </c>
      <c r="O5872">
        <v>156.09475708007801</v>
      </c>
      <c r="P5872">
        <v>186.90460205078099</v>
      </c>
      <c r="Q5872">
        <v>67.823883056640597</v>
      </c>
      <c r="R5872">
        <v>201.68801879882801</v>
      </c>
      <c r="S5872">
        <v>106</v>
      </c>
      <c r="T5872">
        <v>1214.13884466322</v>
      </c>
      <c r="U5872">
        <v>40.691810607910199</v>
      </c>
      <c r="V5872">
        <v>75.434890747070298</v>
      </c>
      <c r="W5872">
        <v>102.333335876465</v>
      </c>
      <c r="X5872">
        <v>0.93192422389984098</v>
      </c>
      <c r="Y5872">
        <v>3689</v>
      </c>
    </row>
    <row r="5873" spans="1:25" x14ac:dyDescent="0.25">
      <c r="A5873" t="s">
        <v>81</v>
      </c>
      <c r="B5873" t="s">
        <v>41</v>
      </c>
      <c r="C5873" s="7" t="s">
        <v>86</v>
      </c>
      <c r="D5873" s="58" t="s">
        <v>90</v>
      </c>
      <c r="E5873" s="7">
        <v>41102</v>
      </c>
      <c r="F5873">
        <v>16</v>
      </c>
      <c r="G5873">
        <v>1271.72143554688</v>
      </c>
      <c r="H5873">
        <v>1150.26232910156</v>
      </c>
      <c r="I5873">
        <v>121.459106445313</v>
      </c>
      <c r="J5873">
        <v>9.5507636666297899E-2</v>
      </c>
      <c r="K5873">
        <v>83.908332824707003</v>
      </c>
      <c r="L5873">
        <v>64.913146972656307</v>
      </c>
      <c r="M5873">
        <v>98.320960998535199</v>
      </c>
      <c r="N5873">
        <v>121.459106445313</v>
      </c>
      <c r="O5873">
        <v>144.59725952148401</v>
      </c>
      <c r="P5873">
        <v>178.00506591796901</v>
      </c>
      <c r="Q5873">
        <v>48.883155822753899</v>
      </c>
      <c r="R5873">
        <v>194.03504943847699</v>
      </c>
      <c r="S5873">
        <v>106</v>
      </c>
      <c r="T5873">
        <v>1436.9537424481</v>
      </c>
      <c r="U5873">
        <v>44.123046875</v>
      </c>
      <c r="V5873">
        <v>75.434890747070298</v>
      </c>
      <c r="W5873">
        <v>102.333335876465</v>
      </c>
      <c r="X5873">
        <v>0.93084919452667203</v>
      </c>
      <c r="Y5873">
        <v>3689</v>
      </c>
    </row>
    <row r="5874" spans="1:25" x14ac:dyDescent="0.25">
      <c r="A5874" t="s">
        <v>81</v>
      </c>
      <c r="B5874" t="s">
        <v>41</v>
      </c>
      <c r="C5874" s="7" t="s">
        <v>86</v>
      </c>
      <c r="D5874" s="58" t="s">
        <v>90</v>
      </c>
      <c r="E5874" s="7">
        <v>41102</v>
      </c>
      <c r="F5874">
        <v>17</v>
      </c>
      <c r="G5874">
        <v>1252.67663574219</v>
      </c>
      <c r="H5874">
        <v>1125.83923339844</v>
      </c>
      <c r="I5874">
        <v>126.837371826172</v>
      </c>
      <c r="J5874">
        <v>0.101253092288971</v>
      </c>
      <c r="K5874">
        <v>83.091667175292997</v>
      </c>
      <c r="L5874">
        <v>73.093925476074205</v>
      </c>
      <c r="M5874">
        <v>104.845993041992</v>
      </c>
      <c r="N5874">
        <v>126.837371826172</v>
      </c>
      <c r="O5874">
        <v>148.82875061035199</v>
      </c>
      <c r="P5874">
        <v>180.58082580566401</v>
      </c>
      <c r="Q5874">
        <v>57.858402252197301</v>
      </c>
      <c r="R5874">
        <v>195.81634521484401</v>
      </c>
      <c r="S5874">
        <v>106</v>
      </c>
      <c r="T5874">
        <v>1299.8400439485599</v>
      </c>
      <c r="U5874">
        <v>41.936237335205099</v>
      </c>
      <c r="V5874">
        <v>75.434890747070298</v>
      </c>
      <c r="W5874">
        <v>102.333335876465</v>
      </c>
      <c r="X5874">
        <v>0.931279957294464</v>
      </c>
      <c r="Y5874">
        <v>3689</v>
      </c>
    </row>
    <row r="5875" spans="1:25" x14ac:dyDescent="0.25">
      <c r="A5875" t="s">
        <v>81</v>
      </c>
      <c r="B5875" t="s">
        <v>41</v>
      </c>
      <c r="C5875" s="7" t="s">
        <v>86</v>
      </c>
      <c r="D5875" s="58" t="s">
        <v>90</v>
      </c>
      <c r="E5875" s="7">
        <v>41102</v>
      </c>
      <c r="F5875">
        <v>18</v>
      </c>
      <c r="G5875">
        <v>1213.37841796875</v>
      </c>
      <c r="H5875">
        <v>1071.24182128906</v>
      </c>
      <c r="I5875">
        <v>142.13662719726599</v>
      </c>
      <c r="J5875">
        <v>0.11714121699333201</v>
      </c>
      <c r="K5875">
        <v>80.775001525878906</v>
      </c>
      <c r="L5875">
        <v>89.414718627929702</v>
      </c>
      <c r="M5875">
        <v>120.56325531005901</v>
      </c>
      <c r="N5875">
        <v>142.13662719726599</v>
      </c>
      <c r="O5875">
        <v>163.70999145507801</v>
      </c>
      <c r="P5875">
        <v>194.85852050781301</v>
      </c>
      <c r="Q5875">
        <v>74.468795776367202</v>
      </c>
      <c r="R5875">
        <v>209.80445861816401</v>
      </c>
      <c r="S5875">
        <v>106</v>
      </c>
      <c r="T5875">
        <v>1255.98904936081</v>
      </c>
      <c r="U5875">
        <v>41.139122009277301</v>
      </c>
      <c r="V5875">
        <v>75.434890747070298</v>
      </c>
      <c r="W5875">
        <v>102.333335876465</v>
      </c>
      <c r="X5875">
        <v>0.92986559867858898</v>
      </c>
      <c r="Y5875">
        <v>3689</v>
      </c>
    </row>
    <row r="5876" spans="1:25" x14ac:dyDescent="0.25">
      <c r="A5876" t="s">
        <v>81</v>
      </c>
      <c r="B5876" t="s">
        <v>41</v>
      </c>
      <c r="C5876" s="7" t="s">
        <v>86</v>
      </c>
      <c r="D5876" s="58" t="s">
        <v>90</v>
      </c>
      <c r="E5876" s="7">
        <v>41102</v>
      </c>
      <c r="F5876">
        <v>19</v>
      </c>
      <c r="G5876">
        <v>1142.20983886719</v>
      </c>
      <c r="H5876">
        <v>1099.01171875</v>
      </c>
      <c r="I5876">
        <v>43.198196411132798</v>
      </c>
      <c r="J5876">
        <v>3.7819843739271199E-2</v>
      </c>
      <c r="K5876">
        <v>78.75</v>
      </c>
      <c r="L5876">
        <v>-9.7717933654785192</v>
      </c>
      <c r="M5876">
        <v>21.523307800293001</v>
      </c>
      <c r="N5876">
        <v>43.198196411132798</v>
      </c>
      <c r="O5876">
        <v>64.873092651367202</v>
      </c>
      <c r="P5876">
        <v>96.168190002441406</v>
      </c>
      <c r="Q5876">
        <v>-24.788051605224599</v>
      </c>
      <c r="R5876">
        <v>111.184440612793</v>
      </c>
      <c r="S5876">
        <v>106</v>
      </c>
      <c r="T5876">
        <v>1225.1632295034899</v>
      </c>
      <c r="U5876">
        <v>41.3327026367188</v>
      </c>
      <c r="V5876">
        <v>75.434890747070298</v>
      </c>
      <c r="W5876">
        <v>102.333335876465</v>
      </c>
      <c r="X5876">
        <v>0.93213641643524203</v>
      </c>
      <c r="Y5876">
        <v>3689</v>
      </c>
    </row>
    <row r="5877" spans="1:25" x14ac:dyDescent="0.25">
      <c r="A5877" t="s">
        <v>81</v>
      </c>
      <c r="B5877" t="s">
        <v>41</v>
      </c>
      <c r="C5877" s="7" t="s">
        <v>86</v>
      </c>
      <c r="D5877" s="58" t="s">
        <v>90</v>
      </c>
      <c r="E5877" s="7">
        <v>41102</v>
      </c>
      <c r="F5877">
        <v>20</v>
      </c>
      <c r="G5877">
        <v>1148.19934082031</v>
      </c>
      <c r="H5877">
        <v>1089.92419433594</v>
      </c>
      <c r="I5877">
        <v>58.275253295898402</v>
      </c>
      <c r="J5877">
        <v>5.0753600895404802E-2</v>
      </c>
      <c r="K5877">
        <v>75.538887023925795</v>
      </c>
      <c r="L5877">
        <v>-8.3404788970947301</v>
      </c>
      <c r="M5877">
        <v>31.016635894775401</v>
      </c>
      <c r="N5877">
        <v>58.275253295898402</v>
      </c>
      <c r="O5877">
        <v>85.533866882324205</v>
      </c>
      <c r="P5877">
        <v>124.890983581543</v>
      </c>
      <c r="Q5877">
        <v>-27.225112915039102</v>
      </c>
      <c r="R5877">
        <v>143.77561950683599</v>
      </c>
      <c r="S5877">
        <v>106</v>
      </c>
      <c r="T5877">
        <v>1896.08655829338</v>
      </c>
      <c r="U5877">
        <v>51.980533599853501</v>
      </c>
      <c r="V5877">
        <v>75.434890747070298</v>
      </c>
      <c r="W5877">
        <v>102.333335876465</v>
      </c>
      <c r="X5877">
        <v>0.92799544334411599</v>
      </c>
      <c r="Y5877">
        <v>3689</v>
      </c>
    </row>
    <row r="5878" spans="1:25" x14ac:dyDescent="0.25">
      <c r="A5878" t="s">
        <v>81</v>
      </c>
      <c r="B5878" t="s">
        <v>41</v>
      </c>
      <c r="C5878" s="7" t="s">
        <v>86</v>
      </c>
      <c r="D5878" s="58" t="s">
        <v>90</v>
      </c>
      <c r="E5878" s="7">
        <v>41102</v>
      </c>
      <c r="F5878">
        <v>21</v>
      </c>
      <c r="G5878">
        <v>1117.60327148438</v>
      </c>
      <c r="H5878">
        <v>1103.2578125</v>
      </c>
      <c r="I5878">
        <v>14.3454332351685</v>
      </c>
      <c r="J5878">
        <v>1.28358909860253E-2</v>
      </c>
      <c r="K5878">
        <v>71.963890075683594</v>
      </c>
      <c r="L5878">
        <v>-49.9422798156738</v>
      </c>
      <c r="M5878">
        <v>-11.960577964782701</v>
      </c>
      <c r="N5878">
        <v>14.3454332351685</v>
      </c>
      <c r="O5878">
        <v>40.651443481445298</v>
      </c>
      <c r="P5878">
        <v>78.633140563964801</v>
      </c>
      <c r="Q5878">
        <v>-68.166954040527301</v>
      </c>
      <c r="R5878">
        <v>96.857818603515597</v>
      </c>
      <c r="S5878">
        <v>106</v>
      </c>
      <c r="T5878">
        <v>1771.7553040698399</v>
      </c>
      <c r="U5878">
        <v>50.163967132568402</v>
      </c>
      <c r="V5878">
        <v>75.434890747070298</v>
      </c>
      <c r="W5878">
        <v>102.333335876465</v>
      </c>
      <c r="X5878">
        <v>0.928372442722321</v>
      </c>
      <c r="Y5878">
        <v>3689</v>
      </c>
    </row>
    <row r="5879" spans="1:25" x14ac:dyDescent="0.25">
      <c r="A5879" t="s">
        <v>81</v>
      </c>
      <c r="B5879" t="s">
        <v>41</v>
      </c>
      <c r="C5879" s="7" t="s">
        <v>86</v>
      </c>
      <c r="D5879" s="58" t="s">
        <v>90</v>
      </c>
      <c r="E5879" s="7">
        <v>41102</v>
      </c>
      <c r="F5879">
        <v>22</v>
      </c>
      <c r="G5879">
        <v>1093.51184082031</v>
      </c>
      <c r="H5879">
        <v>1097.56726074219</v>
      </c>
      <c r="I5879">
        <v>-4.05541896820068</v>
      </c>
      <c r="J5879">
        <v>-3.7086189258843699E-3</v>
      </c>
      <c r="K5879">
        <v>69.411109924316406</v>
      </c>
      <c r="L5879">
        <v>-67.184097290039105</v>
      </c>
      <c r="M5879">
        <v>-29.887161254882798</v>
      </c>
      <c r="N5879">
        <v>-4.05541896820068</v>
      </c>
      <c r="O5879">
        <v>21.776325225830099</v>
      </c>
      <c r="P5879">
        <v>59.0732612609863</v>
      </c>
      <c r="Q5879">
        <v>-85.0802001953125</v>
      </c>
      <c r="R5879">
        <v>76.9693603515625</v>
      </c>
      <c r="S5879">
        <v>106</v>
      </c>
      <c r="T5879">
        <v>1706.1793593689799</v>
      </c>
      <c r="U5879">
        <v>49.259571075439503</v>
      </c>
      <c r="V5879">
        <v>75.434890747070298</v>
      </c>
      <c r="W5879">
        <v>102.333335876465</v>
      </c>
      <c r="X5879">
        <v>0.92171847820282005</v>
      </c>
      <c r="Y5879">
        <v>3689</v>
      </c>
    </row>
    <row r="5880" spans="1:25" x14ac:dyDescent="0.25">
      <c r="A5880" t="s">
        <v>81</v>
      </c>
      <c r="B5880" t="s">
        <v>41</v>
      </c>
      <c r="C5880" s="7" t="s">
        <v>86</v>
      </c>
      <c r="D5880" s="58" t="s">
        <v>90</v>
      </c>
      <c r="E5880" s="7">
        <v>41102</v>
      </c>
      <c r="F5880">
        <v>23</v>
      </c>
      <c r="G5880">
        <v>1112.5087890625</v>
      </c>
      <c r="H5880">
        <v>1110.20239257813</v>
      </c>
      <c r="I5880">
        <v>2.3064343929290798</v>
      </c>
      <c r="J5880">
        <v>2.0731831900775398E-3</v>
      </c>
      <c r="K5880">
        <v>67.355552673339801</v>
      </c>
      <c r="L5880">
        <v>-71.346443176269503</v>
      </c>
      <c r="M5880">
        <v>-27.8317260742188</v>
      </c>
      <c r="N5880">
        <v>2.3064343929290798</v>
      </c>
      <c r="O5880">
        <v>32.444591522216797</v>
      </c>
      <c r="P5880">
        <v>75.959304809570298</v>
      </c>
      <c r="Q5880">
        <v>-92.226013183593807</v>
      </c>
      <c r="R5880">
        <v>96.8388671875</v>
      </c>
      <c r="S5880">
        <v>106</v>
      </c>
      <c r="T5880">
        <v>2294.8144096163001</v>
      </c>
      <c r="U5880">
        <v>57.471641540527301</v>
      </c>
      <c r="V5880">
        <v>75.434890747070298</v>
      </c>
      <c r="W5880">
        <v>102.333335876465</v>
      </c>
      <c r="X5880">
        <v>0.87602406740188599</v>
      </c>
      <c r="Y5880">
        <v>3689</v>
      </c>
    </row>
    <row r="5881" spans="1:25" x14ac:dyDescent="0.25">
      <c r="A5881" t="s">
        <v>81</v>
      </c>
      <c r="B5881" t="s">
        <v>41</v>
      </c>
      <c r="C5881" s="7" t="s">
        <v>86</v>
      </c>
      <c r="D5881" s="58" t="s">
        <v>90</v>
      </c>
      <c r="E5881" s="7">
        <v>41102</v>
      </c>
      <c r="F5881">
        <v>24</v>
      </c>
      <c r="G5881">
        <v>1072.02270507813</v>
      </c>
      <c r="H5881">
        <v>1080.53735351563</v>
      </c>
      <c r="I5881">
        <v>-8.5146083831787092</v>
      </c>
      <c r="J5881">
        <v>-7.94256292283535E-3</v>
      </c>
      <c r="K5881">
        <v>68.688888549804702</v>
      </c>
      <c r="L5881">
        <v>-76.740592956542997</v>
      </c>
      <c r="M5881">
        <v>-36.43212890625</v>
      </c>
      <c r="N5881">
        <v>-8.5146083831787092</v>
      </c>
      <c r="O5881">
        <v>19.402912139892599</v>
      </c>
      <c r="P5881">
        <v>59.711380004882798</v>
      </c>
      <c r="Q5881">
        <v>-96.081718444824205</v>
      </c>
      <c r="R5881">
        <v>79.052497863769503</v>
      </c>
      <c r="S5881">
        <v>106</v>
      </c>
      <c r="T5881">
        <v>1993.0820456011099</v>
      </c>
      <c r="U5881">
        <v>53.237022399902301</v>
      </c>
      <c r="V5881">
        <v>75.434890747070298</v>
      </c>
      <c r="W5881">
        <v>102.333335876465</v>
      </c>
      <c r="X5881">
        <v>0.868779957294464</v>
      </c>
      <c r="Y5881">
        <v>3689</v>
      </c>
    </row>
    <row r="5882" spans="1:25" x14ac:dyDescent="0.25">
      <c r="A5882" t="s">
        <v>81</v>
      </c>
      <c r="B5882" t="s">
        <v>41</v>
      </c>
      <c r="C5882" s="7" t="s">
        <v>86</v>
      </c>
      <c r="D5882" s="58" t="s">
        <v>90</v>
      </c>
      <c r="E5882" s="7">
        <v>41123</v>
      </c>
      <c r="F5882">
        <v>1</v>
      </c>
      <c r="G5882">
        <v>935.31011962890602</v>
      </c>
      <c r="H5882">
        <v>1060.98400878906</v>
      </c>
      <c r="I5882">
        <v>-125.67380523681599</v>
      </c>
      <c r="J5882">
        <v>-0.13436591625213601</v>
      </c>
      <c r="K5882">
        <v>64.211112976074205</v>
      </c>
      <c r="L5882">
        <v>-217.06278991699199</v>
      </c>
      <c r="M5882">
        <v>-163.06944274902301</v>
      </c>
      <c r="N5882">
        <v>-125.67380523681599</v>
      </c>
      <c r="O5882">
        <v>-88.278167724609403</v>
      </c>
      <c r="P5882">
        <v>-34.284805297851598</v>
      </c>
      <c r="Q5882">
        <v>-242.97030639648401</v>
      </c>
      <c r="R5882">
        <v>-8.3772926330566406</v>
      </c>
      <c r="S5882">
        <v>107</v>
      </c>
      <c r="T5882">
        <v>3481.5324740804199</v>
      </c>
      <c r="U5882">
        <v>71.311210632324205</v>
      </c>
      <c r="V5882">
        <v>73.527259826660199</v>
      </c>
      <c r="W5882">
        <v>99.780799865722699</v>
      </c>
      <c r="X5882">
        <v>0.88241881132125899</v>
      </c>
      <c r="Y5882">
        <v>3689</v>
      </c>
    </row>
    <row r="5883" spans="1:25" x14ac:dyDescent="0.25">
      <c r="A5883" t="s">
        <v>81</v>
      </c>
      <c r="B5883" t="s">
        <v>41</v>
      </c>
      <c r="C5883" s="7" t="s">
        <v>86</v>
      </c>
      <c r="D5883" s="58" t="s">
        <v>90</v>
      </c>
      <c r="E5883" s="7">
        <v>41123</v>
      </c>
      <c r="F5883">
        <v>2</v>
      </c>
      <c r="G5883">
        <v>919.73382568359398</v>
      </c>
      <c r="H5883">
        <v>1047.21411132813</v>
      </c>
      <c r="I5883">
        <v>-127.480262756348</v>
      </c>
      <c r="J5883">
        <v>-0.13860560953617099</v>
      </c>
      <c r="K5883">
        <v>63.211112976074197</v>
      </c>
      <c r="L5883">
        <v>-215.07192993164099</v>
      </c>
      <c r="M5883">
        <v>-163.32206726074199</v>
      </c>
      <c r="N5883">
        <v>-127.480262756348</v>
      </c>
      <c r="O5883">
        <v>-91.638465881347699</v>
      </c>
      <c r="P5883">
        <v>-39.888591766357401</v>
      </c>
      <c r="Q5883">
        <v>-239.90295410156301</v>
      </c>
      <c r="R5883">
        <v>-15.0575723648071</v>
      </c>
      <c r="S5883">
        <v>107</v>
      </c>
      <c r="T5883">
        <v>3170.8615763868402</v>
      </c>
      <c r="U5883">
        <v>68.34814453125</v>
      </c>
      <c r="V5883">
        <v>73.527259826660199</v>
      </c>
      <c r="W5883">
        <v>99.780799865722699</v>
      </c>
      <c r="X5883">
        <v>0.881120085716248</v>
      </c>
      <c r="Y5883">
        <v>3689</v>
      </c>
    </row>
    <row r="5884" spans="1:25" x14ac:dyDescent="0.25">
      <c r="A5884" t="s">
        <v>81</v>
      </c>
      <c r="B5884" t="s">
        <v>41</v>
      </c>
      <c r="C5884" s="7" t="s">
        <v>86</v>
      </c>
      <c r="D5884" s="58" t="s">
        <v>90</v>
      </c>
      <c r="E5884" s="7">
        <v>41123</v>
      </c>
      <c r="F5884">
        <v>3</v>
      </c>
      <c r="G5884">
        <v>911.02551269531295</v>
      </c>
      <c r="H5884">
        <v>1038.34655761719</v>
      </c>
      <c r="I5884">
        <v>-127.32102966308599</v>
      </c>
      <c r="J5884">
        <v>-0.13975571095943501</v>
      </c>
      <c r="K5884">
        <v>62.2972221374512</v>
      </c>
      <c r="L5884">
        <v>-207.60762023925801</v>
      </c>
      <c r="M5884">
        <v>-160.17366027832</v>
      </c>
      <c r="N5884">
        <v>-127.32102966308599</v>
      </c>
      <c r="O5884">
        <v>-94.468399047851605</v>
      </c>
      <c r="P5884">
        <v>-47.034431457519503</v>
      </c>
      <c r="Q5884">
        <v>-230.367752075195</v>
      </c>
      <c r="R5884">
        <v>-24.2742919921875</v>
      </c>
      <c r="S5884">
        <v>107</v>
      </c>
      <c r="T5884">
        <v>2672.2504449377898</v>
      </c>
      <c r="U5884">
        <v>62.6479682922363</v>
      </c>
      <c r="V5884">
        <v>73.527259826660199</v>
      </c>
      <c r="W5884">
        <v>99.780799865722699</v>
      </c>
      <c r="X5884">
        <v>0.88910496234893799</v>
      </c>
      <c r="Y5884">
        <v>3689</v>
      </c>
    </row>
    <row r="5885" spans="1:25" x14ac:dyDescent="0.25">
      <c r="A5885" t="s">
        <v>81</v>
      </c>
      <c r="B5885" t="s">
        <v>41</v>
      </c>
      <c r="C5885" s="7" t="s">
        <v>86</v>
      </c>
      <c r="D5885" s="58" t="s">
        <v>90</v>
      </c>
      <c r="E5885" s="7">
        <v>41123</v>
      </c>
      <c r="F5885">
        <v>4</v>
      </c>
      <c r="G5885">
        <v>912.382568359375</v>
      </c>
      <c r="H5885">
        <v>1033.20007324219</v>
      </c>
      <c r="I5885">
        <v>-120.81753540039099</v>
      </c>
      <c r="J5885">
        <v>-0.13241982460022</v>
      </c>
      <c r="K5885">
        <v>61.541667938232401</v>
      </c>
      <c r="L5885">
        <v>-197.03892517089801</v>
      </c>
      <c r="M5885">
        <v>-152.00671386718801</v>
      </c>
      <c r="N5885">
        <v>-120.81753540039099</v>
      </c>
      <c r="O5885">
        <v>-89.628356933593807</v>
      </c>
      <c r="P5885">
        <v>-44.596138000488303</v>
      </c>
      <c r="Q5885">
        <v>-218.64663696289099</v>
      </c>
      <c r="R5885">
        <v>-22.988431930541999</v>
      </c>
      <c r="S5885">
        <v>107</v>
      </c>
      <c r="T5885">
        <v>2403.4778638477101</v>
      </c>
      <c r="U5885">
        <v>59.475872039794901</v>
      </c>
      <c r="V5885">
        <v>73.527259826660199</v>
      </c>
      <c r="W5885">
        <v>99.780799865722699</v>
      </c>
      <c r="X5885">
        <v>0.90063893795013406</v>
      </c>
      <c r="Y5885">
        <v>3689</v>
      </c>
    </row>
    <row r="5886" spans="1:25" x14ac:dyDescent="0.25">
      <c r="A5886" t="s">
        <v>81</v>
      </c>
      <c r="B5886" t="s">
        <v>41</v>
      </c>
      <c r="C5886" s="7" t="s">
        <v>86</v>
      </c>
      <c r="D5886" s="58" t="s">
        <v>90</v>
      </c>
      <c r="E5886" s="7">
        <v>41123</v>
      </c>
      <c r="F5886">
        <v>5</v>
      </c>
      <c r="G5886">
        <v>937.91339111328102</v>
      </c>
      <c r="H5886">
        <v>1040.87365722656</v>
      </c>
      <c r="I5886">
        <v>-102.960250854492</v>
      </c>
      <c r="J5886">
        <v>-0.109775863587856</v>
      </c>
      <c r="K5886">
        <v>60.680557250976598</v>
      </c>
      <c r="L5886">
        <v>-173.80296325683599</v>
      </c>
      <c r="M5886">
        <v>-131.94851684570301</v>
      </c>
      <c r="N5886">
        <v>-102.960250854492</v>
      </c>
      <c r="O5886">
        <v>-73.971984863281307</v>
      </c>
      <c r="P5886">
        <v>-32.117530822753899</v>
      </c>
      <c r="Q5886">
        <v>-193.88589477539099</v>
      </c>
      <c r="R5886">
        <v>-12.034604072570801</v>
      </c>
      <c r="S5886">
        <v>107</v>
      </c>
      <c r="T5886">
        <v>2070.4157729040899</v>
      </c>
      <c r="U5886">
        <v>55.2788696289063</v>
      </c>
      <c r="V5886">
        <v>73.527259826660199</v>
      </c>
      <c r="W5886">
        <v>99.780799865722699</v>
      </c>
      <c r="X5886">
        <v>0.90353232622146595</v>
      </c>
      <c r="Y5886">
        <v>3689</v>
      </c>
    </row>
    <row r="5887" spans="1:25" x14ac:dyDescent="0.25">
      <c r="A5887" t="s">
        <v>81</v>
      </c>
      <c r="B5887" t="s">
        <v>41</v>
      </c>
      <c r="C5887" s="7" t="s">
        <v>86</v>
      </c>
      <c r="D5887" s="58" t="s">
        <v>90</v>
      </c>
      <c r="E5887" s="7">
        <v>41123</v>
      </c>
      <c r="F5887">
        <v>6</v>
      </c>
      <c r="G5887">
        <v>987.13433837890602</v>
      </c>
      <c r="H5887">
        <v>1075.02673339844</v>
      </c>
      <c r="I5887">
        <v>-87.892356872558594</v>
      </c>
      <c r="J5887">
        <v>-8.9037887752056094E-2</v>
      </c>
      <c r="K5887">
        <v>59.799999237060497</v>
      </c>
      <c r="L5887">
        <v>-152.03506469726599</v>
      </c>
      <c r="M5887">
        <v>-114.139030456543</v>
      </c>
      <c r="N5887">
        <v>-87.892356872558594</v>
      </c>
      <c r="O5887">
        <v>-61.645679473877003</v>
      </c>
      <c r="P5887">
        <v>-23.749649047851602</v>
      </c>
      <c r="Q5887">
        <v>-170.21862792968801</v>
      </c>
      <c r="R5887">
        <v>-5.5660843849182102</v>
      </c>
      <c r="S5887">
        <v>107</v>
      </c>
      <c r="T5887">
        <v>1726.4105094531301</v>
      </c>
      <c r="U5887">
        <v>50.050819396972699</v>
      </c>
      <c r="V5887">
        <v>73.527259826660199</v>
      </c>
      <c r="W5887">
        <v>99.780799865722699</v>
      </c>
      <c r="X5887">
        <v>0.88361620903015103</v>
      </c>
      <c r="Y5887">
        <v>3689</v>
      </c>
    </row>
    <row r="5888" spans="1:25" x14ac:dyDescent="0.25">
      <c r="A5888" t="s">
        <v>81</v>
      </c>
      <c r="B5888" t="s">
        <v>41</v>
      </c>
      <c r="C5888" s="7" t="s">
        <v>86</v>
      </c>
      <c r="D5888" s="58" t="s">
        <v>90</v>
      </c>
      <c r="E5888" s="7">
        <v>41123</v>
      </c>
      <c r="F5888">
        <v>7</v>
      </c>
      <c r="G5888">
        <v>1060.05749511719</v>
      </c>
      <c r="H5888">
        <v>1082.28869628906</v>
      </c>
      <c r="I5888">
        <v>-22.231224060058601</v>
      </c>
      <c r="J5888">
        <v>-2.09717154502869E-2</v>
      </c>
      <c r="K5888">
        <v>59.866664886474602</v>
      </c>
      <c r="L5888">
        <v>-67.335876464843807</v>
      </c>
      <c r="M5888">
        <v>-40.687679290771499</v>
      </c>
      <c r="N5888">
        <v>-22.231224060058601</v>
      </c>
      <c r="O5888">
        <v>-3.7747659683227499</v>
      </c>
      <c r="P5888">
        <v>22.873426437377901</v>
      </c>
      <c r="Q5888">
        <v>-80.122413635253906</v>
      </c>
      <c r="R5888">
        <v>35.659965515136697</v>
      </c>
      <c r="S5888">
        <v>107</v>
      </c>
      <c r="T5888">
        <v>870.40841254280497</v>
      </c>
      <c r="U5888">
        <v>35.195346832275398</v>
      </c>
      <c r="V5888">
        <v>73.527259826660199</v>
      </c>
      <c r="W5888">
        <v>99.780799865722699</v>
      </c>
      <c r="X5888">
        <v>0.89809095859527599</v>
      </c>
      <c r="Y5888">
        <v>3689</v>
      </c>
    </row>
    <row r="5889" spans="1:25" x14ac:dyDescent="0.25">
      <c r="A5889" t="s">
        <v>81</v>
      </c>
      <c r="B5889" t="s">
        <v>41</v>
      </c>
      <c r="C5889" s="7" t="s">
        <v>86</v>
      </c>
      <c r="D5889" s="58" t="s">
        <v>90</v>
      </c>
      <c r="E5889" s="7">
        <v>41123</v>
      </c>
      <c r="F5889">
        <v>8</v>
      </c>
      <c r="G5889">
        <v>1079.83984375</v>
      </c>
      <c r="H5889">
        <v>1112.28051757813</v>
      </c>
      <c r="I5889">
        <v>-32.440753936767599</v>
      </c>
      <c r="J5889">
        <v>-3.0042190104723001E-2</v>
      </c>
      <c r="K5889">
        <v>61.761112213134801</v>
      </c>
      <c r="L5889">
        <v>-80.469879150390597</v>
      </c>
      <c r="M5889">
        <v>-52.093879699707003</v>
      </c>
      <c r="N5889">
        <v>-32.440753936767599</v>
      </c>
      <c r="O5889">
        <v>-12.7876234054565</v>
      </c>
      <c r="P5889">
        <v>15.5883731842041</v>
      </c>
      <c r="Q5889">
        <v>-94.085464477539105</v>
      </c>
      <c r="R5889">
        <v>29.203964233398398</v>
      </c>
      <c r="S5889">
        <v>107</v>
      </c>
      <c r="T5889">
        <v>981.27084708596499</v>
      </c>
      <c r="U5889">
        <v>37.477325439453097</v>
      </c>
      <c r="V5889">
        <v>73.527259826660199</v>
      </c>
      <c r="W5889">
        <v>99.780799865722699</v>
      </c>
      <c r="X5889">
        <v>0.88799250125884999</v>
      </c>
      <c r="Y5889">
        <v>3689</v>
      </c>
    </row>
    <row r="5890" spans="1:25" x14ac:dyDescent="0.25">
      <c r="A5890" t="s">
        <v>81</v>
      </c>
      <c r="B5890" t="s">
        <v>41</v>
      </c>
      <c r="C5890" s="7" t="s">
        <v>86</v>
      </c>
      <c r="D5890" s="58" t="s">
        <v>90</v>
      </c>
      <c r="E5890" s="7">
        <v>41123</v>
      </c>
      <c r="F5890">
        <v>9</v>
      </c>
      <c r="G5890">
        <v>1140.89562988281</v>
      </c>
      <c r="H5890">
        <v>1127.63903808594</v>
      </c>
      <c r="I5890">
        <v>13.2565965652466</v>
      </c>
      <c r="J5890">
        <v>1.1619465425610501E-2</v>
      </c>
      <c r="K5890">
        <v>64.508331298828097</v>
      </c>
      <c r="L5890">
        <v>-23.274124145507798</v>
      </c>
      <c r="M5890">
        <v>-1.69147837162018</v>
      </c>
      <c r="N5890">
        <v>13.2565965652466</v>
      </c>
      <c r="O5890">
        <v>28.2046718597412</v>
      </c>
      <c r="P5890">
        <v>49.787319183349602</v>
      </c>
      <c r="Q5890">
        <v>-33.630077362060497</v>
      </c>
      <c r="R5890">
        <v>60.143272399902301</v>
      </c>
      <c r="S5890">
        <v>107</v>
      </c>
      <c r="T5890">
        <v>569.40288184563894</v>
      </c>
      <c r="U5890">
        <v>28.505073547363299</v>
      </c>
      <c r="V5890">
        <v>73.527259826660199</v>
      </c>
      <c r="W5890">
        <v>99.780799865722699</v>
      </c>
      <c r="X5890">
        <v>0.93541437387466397</v>
      </c>
      <c r="Y5890">
        <v>3689</v>
      </c>
    </row>
    <row r="5891" spans="1:25" x14ac:dyDescent="0.25">
      <c r="A5891" t="s">
        <v>81</v>
      </c>
      <c r="B5891" t="s">
        <v>41</v>
      </c>
      <c r="C5891" s="7" t="s">
        <v>86</v>
      </c>
      <c r="D5891" s="58" t="s">
        <v>90</v>
      </c>
      <c r="E5891" s="7">
        <v>41123</v>
      </c>
      <c r="F5891">
        <v>10</v>
      </c>
      <c r="G5891">
        <v>1192.16088867188</v>
      </c>
      <c r="H5891">
        <v>1154.75732421875</v>
      </c>
      <c r="I5891">
        <v>37.403537750244098</v>
      </c>
      <c r="J5891">
        <v>3.1374573707580601E-2</v>
      </c>
      <c r="K5891">
        <v>67.877777099609403</v>
      </c>
      <c r="L5891">
        <v>-0.89173805713653598</v>
      </c>
      <c r="M5891">
        <v>21.733421325683601</v>
      </c>
      <c r="N5891">
        <v>37.403537750244098</v>
      </c>
      <c r="O5891">
        <v>53.073654174804702</v>
      </c>
      <c r="P5891">
        <v>75.698814392089801</v>
      </c>
      <c r="Q5891">
        <v>-11.7479162216187</v>
      </c>
      <c r="R5891">
        <v>86.554992675781307</v>
      </c>
      <c r="S5891">
        <v>107</v>
      </c>
      <c r="T5891">
        <v>625.93951157258198</v>
      </c>
      <c r="U5891">
        <v>29.881961822509801</v>
      </c>
      <c r="V5891">
        <v>73.527259826660199</v>
      </c>
      <c r="W5891">
        <v>99.780799865722699</v>
      </c>
      <c r="X5891">
        <v>0.94552671909332298</v>
      </c>
      <c r="Y5891">
        <v>3689</v>
      </c>
    </row>
    <row r="5892" spans="1:25" x14ac:dyDescent="0.25">
      <c r="A5892" t="s">
        <v>81</v>
      </c>
      <c r="B5892" t="s">
        <v>41</v>
      </c>
      <c r="C5892" s="7" t="s">
        <v>86</v>
      </c>
      <c r="D5892" s="58" t="s">
        <v>90</v>
      </c>
      <c r="E5892" s="7">
        <v>41123</v>
      </c>
      <c r="F5892">
        <v>11</v>
      </c>
      <c r="G5892">
        <v>1253.97033691406</v>
      </c>
      <c r="H5892">
        <v>1196.82800292969</v>
      </c>
      <c r="I5892">
        <v>57.142360687255902</v>
      </c>
      <c r="J5892">
        <v>4.5569147914648098E-2</v>
      </c>
      <c r="K5892">
        <v>72.036109924316406</v>
      </c>
      <c r="L5892">
        <v>13.4951066970825</v>
      </c>
      <c r="M5892">
        <v>39.282257080078097</v>
      </c>
      <c r="N5892">
        <v>57.142360687255902</v>
      </c>
      <c r="O5892">
        <v>75.002464294433594</v>
      </c>
      <c r="P5892">
        <v>100.78961181640599</v>
      </c>
      <c r="Q5892">
        <v>1.12171649932861</v>
      </c>
      <c r="R5892">
        <v>113.16300201416</v>
      </c>
      <c r="S5892">
        <v>107</v>
      </c>
      <c r="T5892">
        <v>818.14055814178596</v>
      </c>
      <c r="U5892">
        <v>34.058132171630902</v>
      </c>
      <c r="V5892">
        <v>73.527259826660199</v>
      </c>
      <c r="W5892">
        <v>99.780799865722699</v>
      </c>
      <c r="X5892">
        <v>0.94267809391021695</v>
      </c>
      <c r="Y5892">
        <v>3689</v>
      </c>
    </row>
    <row r="5893" spans="1:25" x14ac:dyDescent="0.25">
      <c r="A5893" t="s">
        <v>81</v>
      </c>
      <c r="B5893" t="s">
        <v>41</v>
      </c>
      <c r="C5893" s="7" t="s">
        <v>86</v>
      </c>
      <c r="D5893" s="58" t="s">
        <v>90</v>
      </c>
      <c r="E5893" s="7">
        <v>41123</v>
      </c>
      <c r="F5893">
        <v>12</v>
      </c>
      <c r="G5893">
        <v>1271.25744628906</v>
      </c>
      <c r="H5893">
        <v>1215.65100097656</v>
      </c>
      <c r="I5893">
        <v>55.606468200683601</v>
      </c>
      <c r="J5893">
        <v>4.3741311877965899E-2</v>
      </c>
      <c r="K5893">
        <v>75.925003051757798</v>
      </c>
      <c r="L5893">
        <v>13.1089277267456</v>
      </c>
      <c r="M5893">
        <v>38.216819763183601</v>
      </c>
      <c r="N5893">
        <v>55.606468200683601</v>
      </c>
      <c r="O5893">
        <v>72.996116638183594</v>
      </c>
      <c r="P5893">
        <v>98.10400390625</v>
      </c>
      <c r="Q5893">
        <v>1.0614657402038601</v>
      </c>
      <c r="R5893">
        <v>110.15146636962901</v>
      </c>
      <c r="S5893">
        <v>107</v>
      </c>
      <c r="T5893">
        <v>785.838244338403</v>
      </c>
      <c r="U5893">
        <v>33.161006927490199</v>
      </c>
      <c r="V5893">
        <v>73.527259826660199</v>
      </c>
      <c r="W5893">
        <v>99.780799865722699</v>
      </c>
      <c r="X5893">
        <v>0.94414556026458696</v>
      </c>
      <c r="Y5893">
        <v>3689</v>
      </c>
    </row>
    <row r="5894" spans="1:25" x14ac:dyDescent="0.25">
      <c r="A5894" t="s">
        <v>81</v>
      </c>
      <c r="B5894" t="s">
        <v>41</v>
      </c>
      <c r="C5894" s="7" t="s">
        <v>86</v>
      </c>
      <c r="D5894" s="58" t="s">
        <v>90</v>
      </c>
      <c r="E5894" s="7">
        <v>41123</v>
      </c>
      <c r="F5894">
        <v>13</v>
      </c>
      <c r="G5894">
        <v>1220.85461425781</v>
      </c>
      <c r="H5894">
        <v>1197.43933105469</v>
      </c>
      <c r="I5894">
        <v>23.415214538574201</v>
      </c>
      <c r="J5894">
        <v>1.91793628036976E-2</v>
      </c>
      <c r="K5894">
        <v>79.183334350585895</v>
      </c>
      <c r="L5894">
        <v>-15.825966835021999</v>
      </c>
      <c r="M5894">
        <v>7.3580408096313503</v>
      </c>
      <c r="N5894">
        <v>23.415214538574201</v>
      </c>
      <c r="O5894">
        <v>39.472389221191399</v>
      </c>
      <c r="P5894">
        <v>62.656394958496101</v>
      </c>
      <c r="Q5894">
        <v>-26.9502964019775</v>
      </c>
      <c r="R5894">
        <v>73.780731201171903</v>
      </c>
      <c r="S5894">
        <v>107</v>
      </c>
      <c r="T5894">
        <v>677.762825853511</v>
      </c>
      <c r="U5894">
        <v>30.620058059692401</v>
      </c>
      <c r="V5894">
        <v>73.527259826660199</v>
      </c>
      <c r="W5894">
        <v>99.780799865722699</v>
      </c>
      <c r="X5894">
        <v>0.94123321771621704</v>
      </c>
      <c r="Y5894">
        <v>3689</v>
      </c>
    </row>
    <row r="5895" spans="1:25" x14ac:dyDescent="0.25">
      <c r="A5895" t="s">
        <v>81</v>
      </c>
      <c r="B5895" t="s">
        <v>41</v>
      </c>
      <c r="C5895" s="7" t="s">
        <v>86</v>
      </c>
      <c r="D5895" s="58" t="s">
        <v>90</v>
      </c>
      <c r="E5895" s="7">
        <v>41123</v>
      </c>
      <c r="F5895">
        <v>14</v>
      </c>
      <c r="G5895">
        <v>1245.7783203125</v>
      </c>
      <c r="H5895">
        <v>1156.9658203125</v>
      </c>
      <c r="I5895">
        <v>88.812469482421903</v>
      </c>
      <c r="J5895">
        <v>7.1290753781795502E-2</v>
      </c>
      <c r="K5895">
        <v>81.530555725097699</v>
      </c>
      <c r="L5895">
        <v>46.926105499267599</v>
      </c>
      <c r="M5895">
        <v>71.672904968261705</v>
      </c>
      <c r="N5895">
        <v>88.812469482421903</v>
      </c>
      <c r="O5895">
        <v>105.952026367188</v>
      </c>
      <c r="P5895">
        <v>130.69882202148401</v>
      </c>
      <c r="Q5895">
        <v>35.051902770996101</v>
      </c>
      <c r="R5895">
        <v>142.57302856445301</v>
      </c>
      <c r="S5895">
        <v>107</v>
      </c>
      <c r="T5895">
        <v>778.46110343851603</v>
      </c>
      <c r="U5895">
        <v>32.684104919433601</v>
      </c>
      <c r="V5895">
        <v>73.527259826660199</v>
      </c>
      <c r="W5895">
        <v>99.780799865722699</v>
      </c>
      <c r="X5895">
        <v>0.93624931573867798</v>
      </c>
      <c r="Y5895">
        <v>3689</v>
      </c>
    </row>
    <row r="5896" spans="1:25" x14ac:dyDescent="0.25">
      <c r="A5896" t="s">
        <v>81</v>
      </c>
      <c r="B5896" t="s">
        <v>41</v>
      </c>
      <c r="C5896" s="7" t="s">
        <v>86</v>
      </c>
      <c r="D5896" s="58" t="s">
        <v>90</v>
      </c>
      <c r="E5896" s="7">
        <v>41123</v>
      </c>
      <c r="F5896">
        <v>15</v>
      </c>
      <c r="G5896">
        <v>1264.64562988281</v>
      </c>
      <c r="H5896">
        <v>1119.76428222656</v>
      </c>
      <c r="I5896">
        <v>144.88139343261699</v>
      </c>
      <c r="J5896">
        <v>0.11456283926963801</v>
      </c>
      <c r="K5896">
        <v>83.050003051757798</v>
      </c>
      <c r="L5896">
        <v>100.84612274169901</v>
      </c>
      <c r="M5896">
        <v>126.862518310547</v>
      </c>
      <c r="N5896">
        <v>144.88139343261699</v>
      </c>
      <c r="O5896">
        <v>162.90028381347699</v>
      </c>
      <c r="P5896">
        <v>188.91667175293</v>
      </c>
      <c r="Q5896">
        <v>88.362731933593807</v>
      </c>
      <c r="R5896">
        <v>201.40005493164099</v>
      </c>
      <c r="S5896">
        <v>107</v>
      </c>
      <c r="T5896">
        <v>872.65594506872696</v>
      </c>
      <c r="U5896">
        <v>34.360908508300803</v>
      </c>
      <c r="V5896">
        <v>73.527259826660199</v>
      </c>
      <c r="W5896">
        <v>99.780799865722699</v>
      </c>
      <c r="X5896">
        <v>0.93192422389984098</v>
      </c>
      <c r="Y5896">
        <v>3689</v>
      </c>
    </row>
    <row r="5897" spans="1:25" x14ac:dyDescent="0.25">
      <c r="A5897" t="s">
        <v>81</v>
      </c>
      <c r="B5897" t="s">
        <v>41</v>
      </c>
      <c r="C5897" s="7" t="s">
        <v>86</v>
      </c>
      <c r="D5897" s="58" t="s">
        <v>90</v>
      </c>
      <c r="E5897" s="7">
        <v>41123</v>
      </c>
      <c r="F5897">
        <v>16</v>
      </c>
      <c r="G5897">
        <v>1263.00769042969</v>
      </c>
      <c r="H5897">
        <v>1101.04663085938</v>
      </c>
      <c r="I5897">
        <v>161.96107482910199</v>
      </c>
      <c r="J5897">
        <v>0.12823443114757499</v>
      </c>
      <c r="K5897">
        <v>83.880554199218807</v>
      </c>
      <c r="L5897">
        <v>116.31943511962901</v>
      </c>
      <c r="M5897">
        <v>143.28488159179699</v>
      </c>
      <c r="N5897">
        <v>161.96107482910199</v>
      </c>
      <c r="O5897">
        <v>180.63725280761699</v>
      </c>
      <c r="P5897">
        <v>207.60270690918</v>
      </c>
      <c r="Q5897">
        <v>103.380661010742</v>
      </c>
      <c r="R5897">
        <v>220.54147338867199</v>
      </c>
      <c r="S5897">
        <v>107</v>
      </c>
      <c r="T5897">
        <v>940.36437248323602</v>
      </c>
      <c r="U5897">
        <v>35.6143608093262</v>
      </c>
      <c r="V5897">
        <v>73.527259826660199</v>
      </c>
      <c r="W5897">
        <v>99.780799865722699</v>
      </c>
      <c r="X5897">
        <v>0.93084919452667203</v>
      </c>
      <c r="Y5897">
        <v>3689</v>
      </c>
    </row>
    <row r="5898" spans="1:25" x14ac:dyDescent="0.25">
      <c r="A5898" t="s">
        <v>81</v>
      </c>
      <c r="B5898" t="s">
        <v>41</v>
      </c>
      <c r="C5898" s="7" t="s">
        <v>86</v>
      </c>
      <c r="D5898" s="58" t="s">
        <v>90</v>
      </c>
      <c r="E5898" s="7">
        <v>41123</v>
      </c>
      <c r="F5898">
        <v>17</v>
      </c>
      <c r="G5898">
        <v>1237.72644042969</v>
      </c>
      <c r="H5898">
        <v>1089.171875</v>
      </c>
      <c r="I5898">
        <v>148.554611206055</v>
      </c>
      <c r="J5898">
        <v>0.120022162795067</v>
      </c>
      <c r="K5898">
        <v>83.219444274902301</v>
      </c>
      <c r="L5898">
        <v>103.96573638916</v>
      </c>
      <c r="M5898">
        <v>130.30920410156301</v>
      </c>
      <c r="N5898">
        <v>148.554611206055</v>
      </c>
      <c r="O5898">
        <v>166.80000305175801</v>
      </c>
      <c r="P5898">
        <v>193.14346313476599</v>
      </c>
      <c r="Q5898">
        <v>91.325416564941406</v>
      </c>
      <c r="R5898">
        <v>205.78379821777301</v>
      </c>
      <c r="S5898">
        <v>107</v>
      </c>
      <c r="T5898">
        <v>900.56071229078202</v>
      </c>
      <c r="U5898">
        <v>34.792877197265597</v>
      </c>
      <c r="V5898">
        <v>73.527259826660199</v>
      </c>
      <c r="W5898">
        <v>99.780799865722699</v>
      </c>
      <c r="X5898">
        <v>0.931279957294464</v>
      </c>
      <c r="Y5898">
        <v>3689</v>
      </c>
    </row>
    <row r="5899" spans="1:25" x14ac:dyDescent="0.25">
      <c r="A5899" t="s">
        <v>81</v>
      </c>
      <c r="B5899" t="s">
        <v>41</v>
      </c>
      <c r="C5899" s="7" t="s">
        <v>86</v>
      </c>
      <c r="D5899" s="58" t="s">
        <v>90</v>
      </c>
      <c r="E5899" s="7">
        <v>41123</v>
      </c>
      <c r="F5899">
        <v>18</v>
      </c>
      <c r="G5899">
        <v>1194.41357421875</v>
      </c>
      <c r="H5899">
        <v>1048.3671875</v>
      </c>
      <c r="I5899">
        <v>146.04644775390599</v>
      </c>
      <c r="J5899">
        <v>0.122274607419968</v>
      </c>
      <c r="K5899">
        <v>81.555557250976605</v>
      </c>
      <c r="L5899">
        <v>101.791465759277</v>
      </c>
      <c r="M5899">
        <v>127.93767547607401</v>
      </c>
      <c r="N5899">
        <v>146.04644775390599</v>
      </c>
      <c r="O5899">
        <v>164.15522766113301</v>
      </c>
      <c r="P5899">
        <v>190.30143737793</v>
      </c>
      <c r="Q5899">
        <v>89.245803833007798</v>
      </c>
      <c r="R5899">
        <v>202.84712219238301</v>
      </c>
      <c r="S5899">
        <v>107</v>
      </c>
      <c r="T5899">
        <v>890.13125826968496</v>
      </c>
      <c r="U5899">
        <v>34.5323486328125</v>
      </c>
      <c r="V5899">
        <v>73.527259826660199</v>
      </c>
      <c r="W5899">
        <v>99.780799865722699</v>
      </c>
      <c r="X5899">
        <v>0.92986559867858898</v>
      </c>
      <c r="Y5899">
        <v>3689</v>
      </c>
    </row>
    <row r="5900" spans="1:25" x14ac:dyDescent="0.25">
      <c r="A5900" t="s">
        <v>81</v>
      </c>
      <c r="B5900" t="s">
        <v>41</v>
      </c>
      <c r="C5900" s="7" t="s">
        <v>86</v>
      </c>
      <c r="D5900" s="58" t="s">
        <v>90</v>
      </c>
      <c r="E5900" s="7">
        <v>41123</v>
      </c>
      <c r="F5900">
        <v>19</v>
      </c>
      <c r="G5900">
        <v>1149.34899902344</v>
      </c>
      <c r="H5900">
        <v>1084.76794433594</v>
      </c>
      <c r="I5900">
        <v>64.580993652343807</v>
      </c>
      <c r="J5900">
        <v>5.6189194321632399E-2</v>
      </c>
      <c r="K5900">
        <v>78.883331298828097</v>
      </c>
      <c r="L5900">
        <v>25.590656280517599</v>
      </c>
      <c r="M5900">
        <v>48.626461029052699</v>
      </c>
      <c r="N5900">
        <v>64.580993652343807</v>
      </c>
      <c r="O5900">
        <v>80.535530090332003</v>
      </c>
      <c r="P5900">
        <v>103.571334838867</v>
      </c>
      <c r="Q5900">
        <v>14.537437438964799</v>
      </c>
      <c r="R5900">
        <v>114.624549865723</v>
      </c>
      <c r="S5900">
        <v>107</v>
      </c>
      <c r="T5900">
        <v>664.99280078351103</v>
      </c>
      <c r="U5900">
        <v>30.424322128295898</v>
      </c>
      <c r="V5900">
        <v>73.527259826660199</v>
      </c>
      <c r="W5900">
        <v>99.780799865722699</v>
      </c>
      <c r="X5900">
        <v>0.93213641643524203</v>
      </c>
      <c r="Y5900">
        <v>3689</v>
      </c>
    </row>
    <row r="5901" spans="1:25" x14ac:dyDescent="0.25">
      <c r="A5901" t="s">
        <v>81</v>
      </c>
      <c r="B5901" t="s">
        <v>41</v>
      </c>
      <c r="C5901" s="7" t="s">
        <v>86</v>
      </c>
      <c r="D5901" s="58" t="s">
        <v>90</v>
      </c>
      <c r="E5901" s="7">
        <v>41123</v>
      </c>
      <c r="F5901">
        <v>20</v>
      </c>
      <c r="G5901">
        <v>1126.82080078125</v>
      </c>
      <c r="H5901">
        <v>1109.67553710938</v>
      </c>
      <c r="I5901">
        <v>17.145322799682599</v>
      </c>
      <c r="J5901">
        <v>1.5215660445392101E-2</v>
      </c>
      <c r="K5901">
        <v>74.849998474121094</v>
      </c>
      <c r="L5901">
        <v>-31.667648315429702</v>
      </c>
      <c r="M5901">
        <v>-2.8285491466522199</v>
      </c>
      <c r="N5901">
        <v>17.145322799682599</v>
      </c>
      <c r="O5901">
        <v>37.119194030761697</v>
      </c>
      <c r="P5901">
        <v>65.958297729492202</v>
      </c>
      <c r="Q5901">
        <v>-45.505451202392599</v>
      </c>
      <c r="R5901">
        <v>79.796096801757798</v>
      </c>
      <c r="S5901">
        <v>107</v>
      </c>
      <c r="T5901">
        <v>1022.8412819315801</v>
      </c>
      <c r="U5901">
        <v>38.088966369628899</v>
      </c>
      <c r="V5901">
        <v>73.527259826660199</v>
      </c>
      <c r="W5901">
        <v>99.780799865722699</v>
      </c>
      <c r="X5901">
        <v>0.92799544334411599</v>
      </c>
      <c r="Y5901">
        <v>3689</v>
      </c>
    </row>
    <row r="5902" spans="1:25" x14ac:dyDescent="0.25">
      <c r="A5902" t="s">
        <v>81</v>
      </c>
      <c r="B5902" t="s">
        <v>41</v>
      </c>
      <c r="C5902" s="7" t="s">
        <v>86</v>
      </c>
      <c r="D5902" s="58" t="s">
        <v>90</v>
      </c>
      <c r="E5902" s="7">
        <v>41123</v>
      </c>
      <c r="F5902">
        <v>21</v>
      </c>
      <c r="G5902">
        <v>1104.66931152344</v>
      </c>
      <c r="H5902">
        <v>1101.54248046875</v>
      </c>
      <c r="I5902">
        <v>3.1268572807311998</v>
      </c>
      <c r="J5902">
        <v>2.8305822052061601E-3</v>
      </c>
      <c r="K5902">
        <v>70.472221374511705</v>
      </c>
      <c r="L5902">
        <v>-42.795818328857401</v>
      </c>
      <c r="M5902">
        <v>-15.664329528808601</v>
      </c>
      <c r="N5902">
        <v>3.1268572807311998</v>
      </c>
      <c r="O5902">
        <v>21.918043136596701</v>
      </c>
      <c r="P5902">
        <v>49.049530029296903</v>
      </c>
      <c r="Q5902">
        <v>-55.814258575439503</v>
      </c>
      <c r="R5902">
        <v>62.067970275878899</v>
      </c>
      <c r="S5902">
        <v>107</v>
      </c>
      <c r="T5902">
        <v>907.47543567104697</v>
      </c>
      <c r="U5902">
        <v>35.833652496337898</v>
      </c>
      <c r="V5902">
        <v>73.527259826660199</v>
      </c>
      <c r="W5902">
        <v>99.780799865722699</v>
      </c>
      <c r="X5902">
        <v>0.928372442722321</v>
      </c>
      <c r="Y5902">
        <v>3689</v>
      </c>
    </row>
    <row r="5903" spans="1:25" x14ac:dyDescent="0.25">
      <c r="A5903" t="s">
        <v>81</v>
      </c>
      <c r="B5903" t="s">
        <v>41</v>
      </c>
      <c r="C5903" s="7" t="s">
        <v>86</v>
      </c>
      <c r="D5903" s="58" t="s">
        <v>90</v>
      </c>
      <c r="E5903" s="7">
        <v>41123</v>
      </c>
      <c r="F5903">
        <v>22</v>
      </c>
      <c r="G5903">
        <v>1060.82824707031</v>
      </c>
      <c r="H5903">
        <v>1071.27954101563</v>
      </c>
      <c r="I5903">
        <v>-10.451270103454601</v>
      </c>
      <c r="J5903">
        <v>-9.8519911989569699E-3</v>
      </c>
      <c r="K5903">
        <v>67.752777099609403</v>
      </c>
      <c r="L5903">
        <v>-59.298274993896499</v>
      </c>
      <c r="M5903">
        <v>-30.439069747924801</v>
      </c>
      <c r="N5903">
        <v>-10.451270103454601</v>
      </c>
      <c r="O5903">
        <v>9.5365295410156303</v>
      </c>
      <c r="P5903">
        <v>38.395736694335902</v>
      </c>
      <c r="Q5903">
        <v>-73.145729064941406</v>
      </c>
      <c r="R5903">
        <v>52.2431831359863</v>
      </c>
      <c r="S5903">
        <v>107</v>
      </c>
      <c r="T5903">
        <v>1042.77539637324</v>
      </c>
      <c r="U5903">
        <v>38.115524291992202</v>
      </c>
      <c r="V5903">
        <v>73.527259826660199</v>
      </c>
      <c r="W5903">
        <v>99.780799865722699</v>
      </c>
      <c r="X5903">
        <v>0.92171847820282005</v>
      </c>
      <c r="Y5903">
        <v>3689</v>
      </c>
    </row>
    <row r="5904" spans="1:25" x14ac:dyDescent="0.25">
      <c r="A5904" t="s">
        <v>81</v>
      </c>
      <c r="B5904" t="s">
        <v>41</v>
      </c>
      <c r="C5904" s="7" t="s">
        <v>86</v>
      </c>
      <c r="D5904" s="58" t="s">
        <v>90</v>
      </c>
      <c r="E5904" s="7">
        <v>41123</v>
      </c>
      <c r="F5904">
        <v>23</v>
      </c>
      <c r="G5904">
        <v>1073.759765625</v>
      </c>
      <c r="H5904">
        <v>1065.09069824219</v>
      </c>
      <c r="I5904">
        <v>8.6690397262573207</v>
      </c>
      <c r="J5904">
        <v>8.0735376104712504E-3</v>
      </c>
      <c r="K5904">
        <v>65.252777099609403</v>
      </c>
      <c r="L5904">
        <v>-47.602767944335902</v>
      </c>
      <c r="M5904">
        <v>-14.356926918029799</v>
      </c>
      <c r="N5904">
        <v>8.6690397262573207</v>
      </c>
      <c r="O5904">
        <v>31.6950073242188</v>
      </c>
      <c r="P5904">
        <v>64.940841674804702</v>
      </c>
      <c r="Q5904">
        <v>-63.555038452148402</v>
      </c>
      <c r="R5904">
        <v>80.893119812011705</v>
      </c>
      <c r="S5904">
        <v>107</v>
      </c>
      <c r="T5904">
        <v>1378.2963438619499</v>
      </c>
      <c r="U5904">
        <v>43.909122467041001</v>
      </c>
      <c r="V5904">
        <v>73.527259826660199</v>
      </c>
      <c r="W5904">
        <v>99.780799865722699</v>
      </c>
      <c r="X5904">
        <v>0.87602406740188599</v>
      </c>
      <c r="Y5904">
        <v>3689</v>
      </c>
    </row>
    <row r="5905" spans="1:25" x14ac:dyDescent="0.25">
      <c r="A5905" t="s">
        <v>81</v>
      </c>
      <c r="B5905" t="s">
        <v>41</v>
      </c>
      <c r="C5905" s="7" t="s">
        <v>86</v>
      </c>
      <c r="D5905" s="58" t="s">
        <v>90</v>
      </c>
      <c r="E5905" s="7">
        <v>41123</v>
      </c>
      <c r="F5905">
        <v>24</v>
      </c>
      <c r="G5905">
        <v>1051.4697265625</v>
      </c>
      <c r="H5905">
        <v>1070.89660644531</v>
      </c>
      <c r="I5905">
        <v>-19.426939010620099</v>
      </c>
      <c r="J5905">
        <v>-1.8475985154509499E-2</v>
      </c>
      <c r="K5905">
        <v>65.377777099609403</v>
      </c>
      <c r="L5905">
        <v>-86.199752807617202</v>
      </c>
      <c r="M5905">
        <v>-46.749835968017599</v>
      </c>
      <c r="N5905">
        <v>-19.426939010620099</v>
      </c>
      <c r="O5905">
        <v>7.89595746994019</v>
      </c>
      <c r="P5905">
        <v>47.345882415771499</v>
      </c>
      <c r="Q5905">
        <v>-105.12892913818401</v>
      </c>
      <c r="R5905">
        <v>66.275047302246094</v>
      </c>
      <c r="S5905">
        <v>107</v>
      </c>
      <c r="T5905">
        <v>1927.6448987128399</v>
      </c>
      <c r="U5905">
        <v>52.103107452392599</v>
      </c>
      <c r="V5905">
        <v>73.527259826660199</v>
      </c>
      <c r="W5905">
        <v>99.780799865722699</v>
      </c>
      <c r="X5905">
        <v>0.868779957294464</v>
      </c>
      <c r="Y5905">
        <v>3689</v>
      </c>
    </row>
    <row r="5906" spans="1:25" x14ac:dyDescent="0.25">
      <c r="A5906" t="s">
        <v>81</v>
      </c>
      <c r="B5906" t="s">
        <v>41</v>
      </c>
      <c r="C5906" s="7" t="s">
        <v>86</v>
      </c>
      <c r="D5906" s="58" t="s">
        <v>90</v>
      </c>
      <c r="E5906" s="7">
        <v>41129</v>
      </c>
      <c r="F5906">
        <v>1</v>
      </c>
      <c r="G5906">
        <v>1039.1416015625</v>
      </c>
      <c r="H5906">
        <v>1033.14685058594</v>
      </c>
      <c r="I5906">
        <v>5.9948039054870597</v>
      </c>
      <c r="J5906">
        <v>5.7689961977303002E-3</v>
      </c>
      <c r="K5906">
        <v>64.219444274902301</v>
      </c>
      <c r="L5906">
        <v>-44.139396667480497</v>
      </c>
      <c r="M5906">
        <v>-14.5197038650513</v>
      </c>
      <c r="N5906">
        <v>5.9948039054870597</v>
      </c>
      <c r="O5906">
        <v>26.509311676025401</v>
      </c>
      <c r="P5906">
        <v>56.129005432128899</v>
      </c>
      <c r="Q5906">
        <v>-58.3517456054688</v>
      </c>
      <c r="R5906">
        <v>70.341354370117202</v>
      </c>
      <c r="S5906">
        <v>107</v>
      </c>
      <c r="T5906">
        <v>1094.2114058105001</v>
      </c>
      <c r="U5906">
        <v>39.119926452636697</v>
      </c>
      <c r="V5906">
        <v>74.497451782226605</v>
      </c>
      <c r="W5906">
        <v>98.847824096679702</v>
      </c>
      <c r="X5906">
        <v>0.88241881132125899</v>
      </c>
      <c r="Y5906">
        <v>3689</v>
      </c>
    </row>
    <row r="5907" spans="1:25" x14ac:dyDescent="0.25">
      <c r="A5907" t="s">
        <v>81</v>
      </c>
      <c r="B5907" t="s">
        <v>41</v>
      </c>
      <c r="C5907" s="7" t="s">
        <v>86</v>
      </c>
      <c r="D5907" s="58" t="s">
        <v>90</v>
      </c>
      <c r="E5907" s="7">
        <v>41129</v>
      </c>
      <c r="F5907">
        <v>2</v>
      </c>
      <c r="G5907">
        <v>1011.56018066406</v>
      </c>
      <c r="H5907">
        <v>1005.10791015625</v>
      </c>
      <c r="I5907">
        <v>6.45220851898193</v>
      </c>
      <c r="J5907">
        <v>6.3784727826714498E-3</v>
      </c>
      <c r="K5907">
        <v>63.322223663330099</v>
      </c>
      <c r="L5907">
        <v>-43.542636871337898</v>
      </c>
      <c r="M5907">
        <v>-14.005276679992701</v>
      </c>
      <c r="N5907">
        <v>6.45220851898193</v>
      </c>
      <c r="O5907">
        <v>26.909694671630898</v>
      </c>
      <c r="P5907">
        <v>56.447055816650398</v>
      </c>
      <c r="Q5907">
        <v>-57.715480804443402</v>
      </c>
      <c r="R5907">
        <v>70.619895935058594</v>
      </c>
      <c r="S5907">
        <v>107</v>
      </c>
      <c r="T5907">
        <v>1079.5040664573</v>
      </c>
      <c r="U5907">
        <v>39.011184692382798</v>
      </c>
      <c r="V5907">
        <v>74.497451782226605</v>
      </c>
      <c r="W5907">
        <v>98.847824096679702</v>
      </c>
      <c r="X5907">
        <v>0.881120085716248</v>
      </c>
      <c r="Y5907">
        <v>3689</v>
      </c>
    </row>
    <row r="5908" spans="1:25" x14ac:dyDescent="0.25">
      <c r="A5908" t="s">
        <v>81</v>
      </c>
      <c r="B5908" t="s">
        <v>41</v>
      </c>
      <c r="C5908" s="7" t="s">
        <v>86</v>
      </c>
      <c r="D5908" s="58" t="s">
        <v>90</v>
      </c>
      <c r="E5908" s="7">
        <v>41129</v>
      </c>
      <c r="F5908">
        <v>3</v>
      </c>
      <c r="G5908">
        <v>1006.60778808594</v>
      </c>
      <c r="H5908">
        <v>986.43890380859398</v>
      </c>
      <c r="I5908">
        <v>20.1688442230225</v>
      </c>
      <c r="J5908">
        <v>2.0036449655890499E-2</v>
      </c>
      <c r="K5908">
        <v>62.333332061767599</v>
      </c>
      <c r="L5908">
        <v>-26.710411071777301</v>
      </c>
      <c r="M5908">
        <v>0.98623365163803101</v>
      </c>
      <c r="N5908">
        <v>20.1688442230225</v>
      </c>
      <c r="O5908">
        <v>39.351455688476598</v>
      </c>
      <c r="P5908">
        <v>67.048103332519503</v>
      </c>
      <c r="Q5908">
        <v>-40.000026702880902</v>
      </c>
      <c r="R5908">
        <v>80.337722778320298</v>
      </c>
      <c r="S5908">
        <v>107</v>
      </c>
      <c r="T5908">
        <v>953.950787570648</v>
      </c>
      <c r="U5908">
        <v>36.580078125</v>
      </c>
      <c r="V5908">
        <v>74.497451782226605</v>
      </c>
      <c r="W5908">
        <v>98.847824096679702</v>
      </c>
      <c r="X5908">
        <v>0.88910496234893799</v>
      </c>
      <c r="Y5908">
        <v>3689</v>
      </c>
    </row>
    <row r="5909" spans="1:25" x14ac:dyDescent="0.25">
      <c r="A5909" t="s">
        <v>81</v>
      </c>
      <c r="B5909" t="s">
        <v>41</v>
      </c>
      <c r="C5909" s="7" t="s">
        <v>86</v>
      </c>
      <c r="D5909" s="58" t="s">
        <v>90</v>
      </c>
      <c r="E5909" s="7">
        <v>41129</v>
      </c>
      <c r="F5909">
        <v>4</v>
      </c>
      <c r="G5909">
        <v>1004.7333984375</v>
      </c>
      <c r="H5909">
        <v>995.14837646484398</v>
      </c>
      <c r="I5909">
        <v>9.5849866867065394</v>
      </c>
      <c r="J5909">
        <v>9.5398314297199197E-3</v>
      </c>
      <c r="K5909">
        <v>61.516666412353501</v>
      </c>
      <c r="L5909">
        <v>-36.467082977294901</v>
      </c>
      <c r="M5909">
        <v>-9.2591476440429705</v>
      </c>
      <c r="N5909">
        <v>9.5849866867065394</v>
      </c>
      <c r="O5909">
        <v>28.429121017456101</v>
      </c>
      <c r="P5909">
        <v>55.637058258056598</v>
      </c>
      <c r="Q5909">
        <v>-49.522205352783203</v>
      </c>
      <c r="R5909">
        <v>68.692176818847699</v>
      </c>
      <c r="S5909">
        <v>107</v>
      </c>
      <c r="T5909">
        <v>919.87955034117499</v>
      </c>
      <c r="U5909">
        <v>35.934619903564503</v>
      </c>
      <c r="V5909">
        <v>74.497451782226605</v>
      </c>
      <c r="W5909">
        <v>98.847824096679702</v>
      </c>
      <c r="X5909">
        <v>0.90063893795013406</v>
      </c>
      <c r="Y5909">
        <v>3689</v>
      </c>
    </row>
    <row r="5910" spans="1:25" x14ac:dyDescent="0.25">
      <c r="A5910" t="s">
        <v>81</v>
      </c>
      <c r="B5910" t="s">
        <v>41</v>
      </c>
      <c r="C5910" s="7" t="s">
        <v>86</v>
      </c>
      <c r="D5910" s="58" t="s">
        <v>90</v>
      </c>
      <c r="E5910" s="7">
        <v>41129</v>
      </c>
      <c r="F5910">
        <v>5</v>
      </c>
      <c r="G5910">
        <v>1039.73278808594</v>
      </c>
      <c r="H5910">
        <v>992.23974609375</v>
      </c>
      <c r="I5910">
        <v>47.492965698242202</v>
      </c>
      <c r="J5910">
        <v>4.5678049325943E-2</v>
      </c>
      <c r="K5910">
        <v>61.061111450195298</v>
      </c>
      <c r="L5910">
        <v>1.0441524982452399</v>
      </c>
      <c r="M5910">
        <v>28.486486434936499</v>
      </c>
      <c r="N5910">
        <v>47.492965698242202</v>
      </c>
      <c r="O5910">
        <v>66.499443054199205</v>
      </c>
      <c r="P5910">
        <v>93.9417724609375</v>
      </c>
      <c r="Q5910">
        <v>-12.123440742492701</v>
      </c>
      <c r="R5910">
        <v>107.109375</v>
      </c>
      <c r="S5910">
        <v>107</v>
      </c>
      <c r="T5910">
        <v>928.25945410993904</v>
      </c>
      <c r="U5910">
        <v>36.2442016601563</v>
      </c>
      <c r="V5910">
        <v>74.497451782226605</v>
      </c>
      <c r="W5910">
        <v>98.847824096679702</v>
      </c>
      <c r="X5910">
        <v>0.90353232622146595</v>
      </c>
      <c r="Y5910">
        <v>3689</v>
      </c>
    </row>
    <row r="5911" spans="1:25" x14ac:dyDescent="0.25">
      <c r="A5911" t="s">
        <v>81</v>
      </c>
      <c r="B5911" t="s">
        <v>41</v>
      </c>
      <c r="C5911" s="7" t="s">
        <v>86</v>
      </c>
      <c r="D5911" s="58" t="s">
        <v>90</v>
      </c>
      <c r="E5911" s="7">
        <v>41129</v>
      </c>
      <c r="F5911">
        <v>6</v>
      </c>
      <c r="G5911">
        <v>1091.01623535156</v>
      </c>
      <c r="H5911">
        <v>1053.5673828125</v>
      </c>
      <c r="I5911">
        <v>37.448883056640597</v>
      </c>
      <c r="J5911">
        <v>3.4324772655963898E-2</v>
      </c>
      <c r="K5911">
        <v>60.222221374511697</v>
      </c>
      <c r="L5911">
        <v>-15.018883705139199</v>
      </c>
      <c r="M5911">
        <v>15.9794979095459</v>
      </c>
      <c r="N5911">
        <v>37.448883056640597</v>
      </c>
      <c r="O5911">
        <v>58.918266296386697</v>
      </c>
      <c r="P5911">
        <v>89.916648864746094</v>
      </c>
      <c r="Q5911">
        <v>-29.892766952514599</v>
      </c>
      <c r="R5911">
        <v>104.790534973145</v>
      </c>
      <c r="S5911">
        <v>107</v>
      </c>
      <c r="T5911">
        <v>1171.6243972996399</v>
      </c>
      <c r="U5911">
        <v>40.9408149719238</v>
      </c>
      <c r="V5911">
        <v>74.497451782226605</v>
      </c>
      <c r="W5911">
        <v>98.847824096679702</v>
      </c>
      <c r="X5911">
        <v>0.88361620903015103</v>
      </c>
      <c r="Y5911">
        <v>3689</v>
      </c>
    </row>
    <row r="5912" spans="1:25" x14ac:dyDescent="0.25">
      <c r="A5912" t="s">
        <v>81</v>
      </c>
      <c r="B5912" t="s">
        <v>41</v>
      </c>
      <c r="C5912" s="7" t="s">
        <v>86</v>
      </c>
      <c r="D5912" s="58" t="s">
        <v>90</v>
      </c>
      <c r="E5912" s="7">
        <v>41129</v>
      </c>
      <c r="F5912">
        <v>7</v>
      </c>
      <c r="G5912">
        <v>1130.453125</v>
      </c>
      <c r="H5912">
        <v>1099.8408203125</v>
      </c>
      <c r="I5912">
        <v>30.612331390380898</v>
      </c>
      <c r="J5912">
        <v>2.70796976983547E-2</v>
      </c>
      <c r="K5912">
        <v>60.075000762939503</v>
      </c>
      <c r="L5912">
        <v>-16.311805725097699</v>
      </c>
      <c r="M5912">
        <v>11.4113550186157</v>
      </c>
      <c r="N5912">
        <v>30.612331390380898</v>
      </c>
      <c r="O5912">
        <v>49.813308715820298</v>
      </c>
      <c r="P5912">
        <v>77.536468505859403</v>
      </c>
      <c r="Q5912">
        <v>-29.6141471862793</v>
      </c>
      <c r="R5912">
        <v>90.838806152343807</v>
      </c>
      <c r="S5912">
        <v>107</v>
      </c>
      <c r="T5912">
        <v>931.48926227814104</v>
      </c>
      <c r="U5912">
        <v>36.615097045898402</v>
      </c>
      <c r="V5912">
        <v>74.497451782226605</v>
      </c>
      <c r="W5912">
        <v>98.847824096679702</v>
      </c>
      <c r="X5912">
        <v>0.89809095859527599</v>
      </c>
      <c r="Y5912">
        <v>3689</v>
      </c>
    </row>
    <row r="5913" spans="1:25" x14ac:dyDescent="0.25">
      <c r="A5913" t="s">
        <v>81</v>
      </c>
      <c r="B5913" t="s">
        <v>41</v>
      </c>
      <c r="C5913" s="7" t="s">
        <v>86</v>
      </c>
      <c r="D5913" s="58" t="s">
        <v>90</v>
      </c>
      <c r="E5913" s="7">
        <v>41129</v>
      </c>
      <c r="F5913">
        <v>8</v>
      </c>
      <c r="G5913">
        <v>1159.75085449219</v>
      </c>
      <c r="H5913">
        <v>1138.42053222656</v>
      </c>
      <c r="I5913">
        <v>21.330268859863299</v>
      </c>
      <c r="J5913">
        <v>1.8392112106084799E-2</v>
      </c>
      <c r="K5913">
        <v>61.944442749023402</v>
      </c>
      <c r="L5913">
        <v>-29.918506622314499</v>
      </c>
      <c r="M5913">
        <v>0.359684258699417</v>
      </c>
      <c r="N5913">
        <v>21.330268859863299</v>
      </c>
      <c r="O5913">
        <v>42.300849914550803</v>
      </c>
      <c r="P5913">
        <v>72.579040527343807</v>
      </c>
      <c r="Q5913">
        <v>-44.446823120117202</v>
      </c>
      <c r="R5913">
        <v>87.107360839843807</v>
      </c>
      <c r="S5913">
        <v>107</v>
      </c>
      <c r="T5913">
        <v>1110.1237238214001</v>
      </c>
      <c r="U5913">
        <v>39.989631652832003</v>
      </c>
      <c r="V5913">
        <v>74.497451782226605</v>
      </c>
      <c r="W5913">
        <v>98.847824096679702</v>
      </c>
      <c r="X5913">
        <v>0.88799250125884999</v>
      </c>
      <c r="Y5913">
        <v>3689</v>
      </c>
    </row>
    <row r="5914" spans="1:25" x14ac:dyDescent="0.25">
      <c r="A5914" t="s">
        <v>81</v>
      </c>
      <c r="B5914" t="s">
        <v>41</v>
      </c>
      <c r="C5914" s="7" t="s">
        <v>86</v>
      </c>
      <c r="D5914" s="58" t="s">
        <v>90</v>
      </c>
      <c r="E5914" s="7">
        <v>41129</v>
      </c>
      <c r="F5914">
        <v>9</v>
      </c>
      <c r="G5914">
        <v>1183.03369140625</v>
      </c>
      <c r="H5914">
        <v>1185.05383300781</v>
      </c>
      <c r="I5914">
        <v>-2.0201265811920202</v>
      </c>
      <c r="J5914">
        <v>-1.7075816867873101E-3</v>
      </c>
      <c r="K5914">
        <v>65.208335876464801</v>
      </c>
      <c r="L5914">
        <v>-52.300483703613303</v>
      </c>
      <c r="M5914">
        <v>-22.594440460205099</v>
      </c>
      <c r="N5914">
        <v>-2.0201265811920202</v>
      </c>
      <c r="O5914">
        <v>18.5541877746582</v>
      </c>
      <c r="P5914">
        <v>48.260227203369098</v>
      </c>
      <c r="Q5914">
        <v>-66.554267883300795</v>
      </c>
      <c r="R5914">
        <v>62.514015197753899</v>
      </c>
      <c r="S5914">
        <v>107</v>
      </c>
      <c r="T5914">
        <v>1055.9873697036501</v>
      </c>
      <c r="U5914">
        <v>39.233970642089801</v>
      </c>
      <c r="V5914">
        <v>74.497451782226605</v>
      </c>
      <c r="W5914">
        <v>98.847824096679702</v>
      </c>
      <c r="X5914">
        <v>0.93541437387466397</v>
      </c>
      <c r="Y5914">
        <v>3689</v>
      </c>
    </row>
    <row r="5915" spans="1:25" x14ac:dyDescent="0.25">
      <c r="A5915" t="s">
        <v>81</v>
      </c>
      <c r="B5915" t="s">
        <v>41</v>
      </c>
      <c r="C5915" s="7" t="s">
        <v>86</v>
      </c>
      <c r="D5915" s="58" t="s">
        <v>90</v>
      </c>
      <c r="E5915" s="7">
        <v>41129</v>
      </c>
      <c r="F5915">
        <v>10</v>
      </c>
      <c r="G5915">
        <v>1189.02563476563</v>
      </c>
      <c r="H5915">
        <v>1200.38684082031</v>
      </c>
      <c r="I5915">
        <v>-11.3612270355225</v>
      </c>
      <c r="J5915">
        <v>-9.5550734549760801E-3</v>
      </c>
      <c r="K5915">
        <v>69.002777099609403</v>
      </c>
      <c r="L5915">
        <v>-55.463222503662102</v>
      </c>
      <c r="M5915">
        <v>-29.407407760620099</v>
      </c>
      <c r="N5915">
        <v>-11.3612270355225</v>
      </c>
      <c r="O5915">
        <v>6.6849517822265598</v>
      </c>
      <c r="P5915">
        <v>32.740768432617202</v>
      </c>
      <c r="Q5915">
        <v>-67.965522766113295</v>
      </c>
      <c r="R5915">
        <v>45.243072509765597</v>
      </c>
      <c r="S5915">
        <v>107</v>
      </c>
      <c r="T5915">
        <v>823.39542986729805</v>
      </c>
      <c r="U5915">
        <v>34.412971496582003</v>
      </c>
      <c r="V5915">
        <v>74.497451782226605</v>
      </c>
      <c r="W5915">
        <v>98.847824096679702</v>
      </c>
      <c r="X5915">
        <v>0.94552671909332298</v>
      </c>
      <c r="Y5915">
        <v>3689</v>
      </c>
    </row>
    <row r="5916" spans="1:25" x14ac:dyDescent="0.25">
      <c r="A5916" t="s">
        <v>81</v>
      </c>
      <c r="B5916" t="s">
        <v>41</v>
      </c>
      <c r="C5916" s="7" t="s">
        <v>86</v>
      </c>
      <c r="D5916" s="58" t="s">
        <v>90</v>
      </c>
      <c r="E5916" s="7">
        <v>41129</v>
      </c>
      <c r="F5916">
        <v>11</v>
      </c>
      <c r="G5916">
        <v>1260.63659667969</v>
      </c>
      <c r="H5916">
        <v>1233.45520019531</v>
      </c>
      <c r="I5916">
        <v>27.181459426879901</v>
      </c>
      <c r="J5916">
        <v>2.1561693400144601E-2</v>
      </c>
      <c r="K5916">
        <v>72.638885498046903</v>
      </c>
      <c r="L5916">
        <v>-18.823532104492202</v>
      </c>
      <c r="M5916">
        <v>8.3565902709960902</v>
      </c>
      <c r="N5916">
        <v>27.181459426879901</v>
      </c>
      <c r="O5916">
        <v>46.0063285827637</v>
      </c>
      <c r="P5916">
        <v>73.186454772949205</v>
      </c>
      <c r="Q5916">
        <v>-31.865308761596701</v>
      </c>
      <c r="R5916">
        <v>86.228225708007798</v>
      </c>
      <c r="S5916">
        <v>107</v>
      </c>
      <c r="T5916">
        <v>895.83135197812203</v>
      </c>
      <c r="U5916">
        <v>35.897884368896499</v>
      </c>
      <c r="V5916">
        <v>74.497451782226605</v>
      </c>
      <c r="W5916">
        <v>98.847824096679702</v>
      </c>
      <c r="X5916">
        <v>0.94267809391021695</v>
      </c>
      <c r="Y5916">
        <v>3689</v>
      </c>
    </row>
    <row r="5917" spans="1:25" x14ac:dyDescent="0.25">
      <c r="A5917" t="s">
        <v>81</v>
      </c>
      <c r="B5917" t="s">
        <v>41</v>
      </c>
      <c r="C5917" s="7" t="s">
        <v>86</v>
      </c>
      <c r="D5917" s="58" t="s">
        <v>90</v>
      </c>
      <c r="E5917" s="7">
        <v>41129</v>
      </c>
      <c r="F5917">
        <v>12</v>
      </c>
      <c r="G5917">
        <v>1250.83337402344</v>
      </c>
      <c r="H5917">
        <v>1216.44250488281</v>
      </c>
      <c r="I5917">
        <v>34.390823364257798</v>
      </c>
      <c r="J5917">
        <v>2.7494329959154101E-2</v>
      </c>
      <c r="K5917">
        <v>76.272224426269503</v>
      </c>
      <c r="L5917">
        <v>-10.478471755981399</v>
      </c>
      <c r="M5917">
        <v>16.0306720733643</v>
      </c>
      <c r="N5917">
        <v>34.390823364257798</v>
      </c>
      <c r="O5917">
        <v>52.7509765625</v>
      </c>
      <c r="P5917">
        <v>79.260124206542997</v>
      </c>
      <c r="Q5917">
        <v>-23.1982936859131</v>
      </c>
      <c r="R5917">
        <v>91.979942321777301</v>
      </c>
      <c r="S5917">
        <v>107</v>
      </c>
      <c r="T5917">
        <v>882.63538724080695</v>
      </c>
      <c r="U5917">
        <v>35.0116996765137</v>
      </c>
      <c r="V5917">
        <v>74.497451782226605</v>
      </c>
      <c r="W5917">
        <v>98.847824096679702</v>
      </c>
      <c r="X5917">
        <v>0.94414556026458696</v>
      </c>
      <c r="Y5917">
        <v>3689</v>
      </c>
    </row>
    <row r="5918" spans="1:25" x14ac:dyDescent="0.25">
      <c r="A5918" t="s">
        <v>81</v>
      </c>
      <c r="B5918" t="s">
        <v>41</v>
      </c>
      <c r="C5918" s="7" t="s">
        <v>86</v>
      </c>
      <c r="D5918" s="58" t="s">
        <v>90</v>
      </c>
      <c r="E5918" s="7">
        <v>41129</v>
      </c>
      <c r="F5918">
        <v>13</v>
      </c>
      <c r="G5918">
        <v>1242.30358886719</v>
      </c>
      <c r="H5918">
        <v>1205.45043945313</v>
      </c>
      <c r="I5918">
        <v>36.853176116943402</v>
      </c>
      <c r="J5918">
        <v>2.9665194451808902E-2</v>
      </c>
      <c r="K5918">
        <v>79.727775573730497</v>
      </c>
      <c r="L5918">
        <v>-7.6261534690856898</v>
      </c>
      <c r="M5918">
        <v>18.652595520019499</v>
      </c>
      <c r="N5918">
        <v>36.853176116943402</v>
      </c>
      <c r="O5918">
        <v>55.053756713867202</v>
      </c>
      <c r="P5918">
        <v>81.332504272460895</v>
      </c>
      <c r="Q5918">
        <v>-20.235424041748001</v>
      </c>
      <c r="R5918">
        <v>93.941780090332003</v>
      </c>
      <c r="S5918">
        <v>107</v>
      </c>
      <c r="T5918">
        <v>869.84874695689405</v>
      </c>
      <c r="U5918">
        <v>34.707405090332003</v>
      </c>
      <c r="V5918">
        <v>74.497451782226605</v>
      </c>
      <c r="W5918">
        <v>98.847824096679702</v>
      </c>
      <c r="X5918">
        <v>0.94123321771621704</v>
      </c>
      <c r="Y5918">
        <v>3689</v>
      </c>
    </row>
    <row r="5919" spans="1:25" x14ac:dyDescent="0.25">
      <c r="A5919" t="s">
        <v>81</v>
      </c>
      <c r="B5919" t="s">
        <v>41</v>
      </c>
      <c r="C5919" s="7" t="s">
        <v>86</v>
      </c>
      <c r="D5919" s="58" t="s">
        <v>90</v>
      </c>
      <c r="E5919" s="7">
        <v>41129</v>
      </c>
      <c r="F5919">
        <v>14</v>
      </c>
      <c r="G5919">
        <v>1287.52380371094</v>
      </c>
      <c r="H5919">
        <v>1183.6806640625</v>
      </c>
      <c r="I5919">
        <v>103.843208312988</v>
      </c>
      <c r="J5919">
        <v>8.0653429031372098E-2</v>
      </c>
      <c r="K5919">
        <v>82.813888549804702</v>
      </c>
      <c r="L5919">
        <v>60.066562652587898</v>
      </c>
      <c r="M5919">
        <v>85.930168151855497</v>
      </c>
      <c r="N5919">
        <v>103.843208312988</v>
      </c>
      <c r="O5919">
        <v>121.75626373291</v>
      </c>
      <c r="P5919">
        <v>147.61985778808599</v>
      </c>
      <c r="Q5919">
        <v>47.656494140625</v>
      </c>
      <c r="R5919">
        <v>160.02992248535199</v>
      </c>
      <c r="S5919">
        <v>107</v>
      </c>
      <c r="T5919">
        <v>846.54823693446804</v>
      </c>
      <c r="U5919">
        <v>34.159099578857401</v>
      </c>
      <c r="V5919">
        <v>74.497451782226605</v>
      </c>
      <c r="W5919">
        <v>98.847824096679702</v>
      </c>
      <c r="X5919">
        <v>0.93624931573867798</v>
      </c>
      <c r="Y5919">
        <v>3689</v>
      </c>
    </row>
    <row r="5920" spans="1:25" x14ac:dyDescent="0.25">
      <c r="A5920" t="s">
        <v>81</v>
      </c>
      <c r="B5920" t="s">
        <v>41</v>
      </c>
      <c r="C5920" s="7" t="s">
        <v>86</v>
      </c>
      <c r="D5920" s="58" t="s">
        <v>90</v>
      </c>
      <c r="E5920" s="7">
        <v>41129</v>
      </c>
      <c r="F5920">
        <v>15</v>
      </c>
      <c r="G5920">
        <v>1292.98156738281</v>
      </c>
      <c r="H5920">
        <v>1130.12438964844</v>
      </c>
      <c r="I5920">
        <v>162.85708618164099</v>
      </c>
      <c r="J5920">
        <v>0.12595468759536699</v>
      </c>
      <c r="K5920">
        <v>85.080558776855497</v>
      </c>
      <c r="L5920">
        <v>115.89501953125</v>
      </c>
      <c r="M5920">
        <v>143.64057922363301</v>
      </c>
      <c r="N5920">
        <v>162.85708618164099</v>
      </c>
      <c r="O5920">
        <v>182.07357788085901</v>
      </c>
      <c r="P5920">
        <v>209.81915283203099</v>
      </c>
      <c r="Q5920">
        <v>102.581924438477</v>
      </c>
      <c r="R5920">
        <v>223.132247924805</v>
      </c>
      <c r="S5920">
        <v>107</v>
      </c>
      <c r="T5920">
        <v>993.11115275602799</v>
      </c>
      <c r="U5920">
        <v>36.644691467285199</v>
      </c>
      <c r="V5920">
        <v>74.497451782226605</v>
      </c>
      <c r="W5920">
        <v>98.847824096679702</v>
      </c>
      <c r="X5920">
        <v>0.93192422389984098</v>
      </c>
      <c r="Y5920">
        <v>3689</v>
      </c>
    </row>
    <row r="5921" spans="1:25" x14ac:dyDescent="0.25">
      <c r="A5921" t="s">
        <v>81</v>
      </c>
      <c r="B5921" t="s">
        <v>41</v>
      </c>
      <c r="C5921" s="7" t="s">
        <v>86</v>
      </c>
      <c r="D5921" s="58" t="s">
        <v>90</v>
      </c>
      <c r="E5921" s="7">
        <v>41129</v>
      </c>
      <c r="F5921">
        <v>16</v>
      </c>
      <c r="G5921">
        <v>1294.78686523438</v>
      </c>
      <c r="H5921">
        <v>1117.37268066406</v>
      </c>
      <c r="I5921">
        <v>177.41415405273401</v>
      </c>
      <c r="J5921">
        <v>0.137021899223328</v>
      </c>
      <c r="K5921">
        <v>86.411109924316406</v>
      </c>
      <c r="L5921">
        <v>128.08482360839801</v>
      </c>
      <c r="M5921">
        <v>157.22898864746099</v>
      </c>
      <c r="N5921">
        <v>177.41415405273401</v>
      </c>
      <c r="O5921">
        <v>197.59930419921901</v>
      </c>
      <c r="P5921">
        <v>226.74348449707</v>
      </c>
      <c r="Q5921">
        <v>114.10064697265599</v>
      </c>
      <c r="R5921">
        <v>240.72763061523401</v>
      </c>
      <c r="S5921">
        <v>107</v>
      </c>
      <c r="T5921">
        <v>1093.18522328228</v>
      </c>
      <c r="U5921">
        <v>38.491874694824197</v>
      </c>
      <c r="V5921">
        <v>74.497451782226605</v>
      </c>
      <c r="W5921">
        <v>98.847824096679702</v>
      </c>
      <c r="X5921">
        <v>0.93084919452667203</v>
      </c>
      <c r="Y5921">
        <v>3689</v>
      </c>
    </row>
    <row r="5922" spans="1:25" x14ac:dyDescent="0.25">
      <c r="A5922" t="s">
        <v>81</v>
      </c>
      <c r="B5922" t="s">
        <v>41</v>
      </c>
      <c r="C5922" s="7" t="s">
        <v>86</v>
      </c>
      <c r="D5922" s="58" t="s">
        <v>90</v>
      </c>
      <c r="E5922" s="7">
        <v>41129</v>
      </c>
      <c r="F5922">
        <v>17</v>
      </c>
      <c r="G5922">
        <v>1266.7587890625</v>
      </c>
      <c r="H5922">
        <v>1111.58984375</v>
      </c>
      <c r="I5922">
        <v>155.16897583007801</v>
      </c>
      <c r="J5922">
        <v>0.12249291688203801</v>
      </c>
      <c r="K5922">
        <v>86.447219848632798</v>
      </c>
      <c r="L5922">
        <v>107.27222442627</v>
      </c>
      <c r="M5922">
        <v>135.57000732421901</v>
      </c>
      <c r="N5922">
        <v>155.16897583007801</v>
      </c>
      <c r="O5922">
        <v>174.76791381835901</v>
      </c>
      <c r="P5922">
        <v>203.06570434570301</v>
      </c>
      <c r="Q5922">
        <v>93.694168090820298</v>
      </c>
      <c r="R5922">
        <v>216.64376831054699</v>
      </c>
      <c r="S5922">
        <v>107</v>
      </c>
      <c r="T5922">
        <v>1034.8989430187501</v>
      </c>
      <c r="U5922">
        <v>37.374027252197301</v>
      </c>
      <c r="V5922">
        <v>74.497451782226605</v>
      </c>
      <c r="W5922">
        <v>98.847824096679702</v>
      </c>
      <c r="X5922">
        <v>0.931279957294464</v>
      </c>
      <c r="Y5922">
        <v>3689</v>
      </c>
    </row>
    <row r="5923" spans="1:25" x14ac:dyDescent="0.25">
      <c r="A5923" t="s">
        <v>81</v>
      </c>
      <c r="B5923" t="s">
        <v>41</v>
      </c>
      <c r="C5923" s="7" t="s">
        <v>86</v>
      </c>
      <c r="D5923" s="58" t="s">
        <v>90</v>
      </c>
      <c r="E5923" s="7">
        <v>41129</v>
      </c>
      <c r="F5923">
        <v>18</v>
      </c>
      <c r="G5923">
        <v>1202.37768554688</v>
      </c>
      <c r="H5923">
        <v>1080.18701171875</v>
      </c>
      <c r="I5923">
        <v>122.19059753418</v>
      </c>
      <c r="J5923">
        <v>0.101624138653278</v>
      </c>
      <c r="K5923">
        <v>85.255554199218807</v>
      </c>
      <c r="L5923">
        <v>75.315704345703097</v>
      </c>
      <c r="M5923">
        <v>103.009773254395</v>
      </c>
      <c r="N5923">
        <v>122.19059753418</v>
      </c>
      <c r="O5923">
        <v>141.37141418457</v>
      </c>
      <c r="P5923">
        <v>169.06549072265599</v>
      </c>
      <c r="Q5923">
        <v>62.027320861816399</v>
      </c>
      <c r="R5923">
        <v>182.35386657714801</v>
      </c>
      <c r="S5923">
        <v>107</v>
      </c>
      <c r="T5923">
        <v>989.69721629354206</v>
      </c>
      <c r="U5923">
        <v>36.576671600341797</v>
      </c>
      <c r="V5923">
        <v>74.497451782226605</v>
      </c>
      <c r="W5923">
        <v>98.847824096679702</v>
      </c>
      <c r="X5923">
        <v>0.92986559867858898</v>
      </c>
      <c r="Y5923">
        <v>3689</v>
      </c>
    </row>
    <row r="5924" spans="1:25" x14ac:dyDescent="0.25">
      <c r="A5924" t="s">
        <v>81</v>
      </c>
      <c r="B5924" t="s">
        <v>41</v>
      </c>
      <c r="C5924" s="7" t="s">
        <v>86</v>
      </c>
      <c r="D5924" s="58" t="s">
        <v>90</v>
      </c>
      <c r="E5924" s="7">
        <v>41129</v>
      </c>
      <c r="F5924">
        <v>19</v>
      </c>
      <c r="G5924">
        <v>1156.15515136719</v>
      </c>
      <c r="H5924">
        <v>1131.58020019531</v>
      </c>
      <c r="I5924">
        <v>24.5749397277832</v>
      </c>
      <c r="J5924">
        <v>2.1255744621157601E-2</v>
      </c>
      <c r="K5924">
        <v>82.555557250976605</v>
      </c>
      <c r="L5924">
        <v>-20.757663726806602</v>
      </c>
      <c r="M5924">
        <v>6.0252056121826199</v>
      </c>
      <c r="N5924">
        <v>24.5749397277832</v>
      </c>
      <c r="O5924">
        <v>43.124671936035199</v>
      </c>
      <c r="P5924">
        <v>69.907539367675795</v>
      </c>
      <c r="Q5924">
        <v>-33.608829498291001</v>
      </c>
      <c r="R5924">
        <v>82.758705139160199</v>
      </c>
      <c r="S5924">
        <v>107</v>
      </c>
      <c r="T5924">
        <v>880.43116285989504</v>
      </c>
      <c r="U5924">
        <v>35.373218536377003</v>
      </c>
      <c r="V5924">
        <v>74.497451782226605</v>
      </c>
      <c r="W5924">
        <v>98.847824096679702</v>
      </c>
      <c r="X5924">
        <v>0.93213641643524203</v>
      </c>
      <c r="Y5924">
        <v>3689</v>
      </c>
    </row>
    <row r="5925" spans="1:25" x14ac:dyDescent="0.25">
      <c r="A5925" t="s">
        <v>81</v>
      </c>
      <c r="B5925" t="s">
        <v>41</v>
      </c>
      <c r="C5925" s="7" t="s">
        <v>86</v>
      </c>
      <c r="D5925" s="58" t="s">
        <v>90</v>
      </c>
      <c r="E5925" s="7">
        <v>41129</v>
      </c>
      <c r="F5925">
        <v>20</v>
      </c>
      <c r="G5925">
        <v>1157.39367675781</v>
      </c>
      <c r="H5925">
        <v>1116.51379394531</v>
      </c>
      <c r="I5925">
        <v>40.879852294921903</v>
      </c>
      <c r="J5925">
        <v>3.5320609807968098E-2</v>
      </c>
      <c r="K5925">
        <v>78.852775573730497</v>
      </c>
      <c r="L5925">
        <v>-2.7955982685089098</v>
      </c>
      <c r="M5925">
        <v>23.0082111358643</v>
      </c>
      <c r="N5925">
        <v>40.879852294921903</v>
      </c>
      <c r="O5925">
        <v>58.751487731933601</v>
      </c>
      <c r="P5925">
        <v>84.5552978515625</v>
      </c>
      <c r="Q5925">
        <v>-15.1769819259644</v>
      </c>
      <c r="R5925">
        <v>96.936683654785199</v>
      </c>
      <c r="S5925">
        <v>107</v>
      </c>
      <c r="T5925">
        <v>814.69937230255903</v>
      </c>
      <c r="U5925">
        <v>34.080135345458999</v>
      </c>
      <c r="V5925">
        <v>74.497451782226605</v>
      </c>
      <c r="W5925">
        <v>98.847824096679702</v>
      </c>
      <c r="X5925">
        <v>0.92799544334411599</v>
      </c>
      <c r="Y5925">
        <v>3689</v>
      </c>
    </row>
    <row r="5926" spans="1:25" x14ac:dyDescent="0.25">
      <c r="A5926" t="s">
        <v>81</v>
      </c>
      <c r="B5926" t="s">
        <v>41</v>
      </c>
      <c r="C5926" s="7" t="s">
        <v>86</v>
      </c>
      <c r="D5926" s="58" t="s">
        <v>90</v>
      </c>
      <c r="E5926" s="7">
        <v>41129</v>
      </c>
      <c r="F5926">
        <v>21</v>
      </c>
      <c r="G5926">
        <v>1140.99963378906</v>
      </c>
      <c r="H5926">
        <v>1110.34106445313</v>
      </c>
      <c r="I5926">
        <v>30.658506393432599</v>
      </c>
      <c r="J5926">
        <v>2.68698669970036E-2</v>
      </c>
      <c r="K5926">
        <v>74.405555725097699</v>
      </c>
      <c r="L5926">
        <v>-14.9707126617432</v>
      </c>
      <c r="M5926">
        <v>11.9874000549316</v>
      </c>
      <c r="N5926">
        <v>30.658506393432599</v>
      </c>
      <c r="O5926">
        <v>49.329612731933601</v>
      </c>
      <c r="P5926">
        <v>76.287727355957003</v>
      </c>
      <c r="Q5926">
        <v>-27.905963897705099</v>
      </c>
      <c r="R5926">
        <v>89.222976684570298</v>
      </c>
      <c r="S5926">
        <v>107</v>
      </c>
      <c r="T5926">
        <v>888.48091946839895</v>
      </c>
      <c r="U5926">
        <v>35.604671478271499</v>
      </c>
      <c r="V5926">
        <v>74.497451782226605</v>
      </c>
      <c r="W5926">
        <v>98.847824096679702</v>
      </c>
      <c r="X5926">
        <v>0.928372442722321</v>
      </c>
      <c r="Y5926">
        <v>3689</v>
      </c>
    </row>
    <row r="5927" spans="1:25" x14ac:dyDescent="0.25">
      <c r="A5927" t="s">
        <v>81</v>
      </c>
      <c r="B5927" t="s">
        <v>41</v>
      </c>
      <c r="C5927" s="7" t="s">
        <v>86</v>
      </c>
      <c r="D5927" s="58" t="s">
        <v>90</v>
      </c>
      <c r="E5927" s="7">
        <v>41129</v>
      </c>
      <c r="F5927">
        <v>22</v>
      </c>
      <c r="G5927">
        <v>1107.88232421875</v>
      </c>
      <c r="H5927">
        <v>1080.54113769531</v>
      </c>
      <c r="I5927">
        <v>27.341142654418899</v>
      </c>
      <c r="J5927">
        <v>2.4678742513060601E-2</v>
      </c>
      <c r="K5927">
        <v>71.322219848632798</v>
      </c>
      <c r="L5927">
        <v>-21.244285583496101</v>
      </c>
      <c r="M5927">
        <v>7.4603800773620597</v>
      </c>
      <c r="N5927">
        <v>27.341142654418899</v>
      </c>
      <c r="O5927">
        <v>47.2219047546387</v>
      </c>
      <c r="P5927">
        <v>75.926574707031307</v>
      </c>
      <c r="Q5927">
        <v>-35.017578125</v>
      </c>
      <c r="R5927">
        <v>89.699867248535199</v>
      </c>
      <c r="S5927">
        <v>107</v>
      </c>
      <c r="T5927">
        <v>1015.02343002547</v>
      </c>
      <c r="U5927">
        <v>37.911411285400398</v>
      </c>
      <c r="V5927">
        <v>74.497451782226605</v>
      </c>
      <c r="W5927">
        <v>98.847824096679702</v>
      </c>
      <c r="X5927">
        <v>0.92171847820282005</v>
      </c>
      <c r="Y5927">
        <v>3689</v>
      </c>
    </row>
    <row r="5928" spans="1:25" x14ac:dyDescent="0.25">
      <c r="A5928" t="s">
        <v>81</v>
      </c>
      <c r="B5928" t="s">
        <v>41</v>
      </c>
      <c r="C5928" s="7" t="s">
        <v>86</v>
      </c>
      <c r="D5928" s="58" t="s">
        <v>90</v>
      </c>
      <c r="E5928" s="7">
        <v>41129</v>
      </c>
      <c r="F5928">
        <v>23</v>
      </c>
      <c r="G5928">
        <v>1118.92736816406</v>
      </c>
      <c r="H5928">
        <v>1081.77807617188</v>
      </c>
      <c r="I5928">
        <v>37.149253845214801</v>
      </c>
      <c r="J5928">
        <v>3.3200774341821698E-2</v>
      </c>
      <c r="K5928">
        <v>68.955558776855497</v>
      </c>
      <c r="L5928">
        <v>-23.241468429565401</v>
      </c>
      <c r="M5928">
        <v>12.4378604888916</v>
      </c>
      <c r="N5928">
        <v>37.149253845214801</v>
      </c>
      <c r="O5928">
        <v>61.860649108886697</v>
      </c>
      <c r="P5928">
        <v>97.539978027343807</v>
      </c>
      <c r="Q5928">
        <v>-40.361396789550803</v>
      </c>
      <c r="R5928">
        <v>114.659912109375</v>
      </c>
      <c r="S5928">
        <v>107</v>
      </c>
      <c r="T5928">
        <v>1573.68908431556</v>
      </c>
      <c r="U5928">
        <v>47.123130798339801</v>
      </c>
      <c r="V5928">
        <v>74.497451782226605</v>
      </c>
      <c r="W5928">
        <v>98.847824096679702</v>
      </c>
      <c r="X5928">
        <v>0.87602406740188599</v>
      </c>
      <c r="Y5928">
        <v>3689</v>
      </c>
    </row>
    <row r="5929" spans="1:25" x14ac:dyDescent="0.25">
      <c r="A5929" t="s">
        <v>81</v>
      </c>
      <c r="B5929" t="s">
        <v>41</v>
      </c>
      <c r="C5929" s="7" t="s">
        <v>86</v>
      </c>
      <c r="D5929" s="58" t="s">
        <v>90</v>
      </c>
      <c r="E5929" s="7">
        <v>41129</v>
      </c>
      <c r="F5929">
        <v>24</v>
      </c>
      <c r="G5929">
        <v>1100.07409667969</v>
      </c>
      <c r="H5929">
        <v>1053.56909179688</v>
      </c>
      <c r="I5929">
        <v>46.504981994628899</v>
      </c>
      <c r="J5929">
        <v>4.2274408042430899E-2</v>
      </c>
      <c r="K5929">
        <v>65.563888549804702</v>
      </c>
      <c r="L5929">
        <v>-16.956731796264599</v>
      </c>
      <c r="M5929">
        <v>20.536962509155298</v>
      </c>
      <c r="N5929">
        <v>46.504981994628899</v>
      </c>
      <c r="O5929">
        <v>72.472999572753906</v>
      </c>
      <c r="P5929">
        <v>109.96669769287099</v>
      </c>
      <c r="Q5929">
        <v>-34.9472465515137</v>
      </c>
      <c r="R5929">
        <v>127.95721435546901</v>
      </c>
      <c r="S5929">
        <v>107</v>
      </c>
      <c r="T5929">
        <v>1735.9627681893501</v>
      </c>
      <c r="U5929">
        <v>49.519439697265597</v>
      </c>
      <c r="V5929">
        <v>74.497451782226605</v>
      </c>
      <c r="W5929">
        <v>98.847824096679702</v>
      </c>
      <c r="X5929">
        <v>0.868779957294464</v>
      </c>
      <c r="Y5929">
        <v>3689</v>
      </c>
    </row>
    <row r="5930" spans="1:25" x14ac:dyDescent="0.25">
      <c r="A5930" t="s">
        <v>81</v>
      </c>
      <c r="B5930" t="s">
        <v>41</v>
      </c>
      <c r="C5930" s="7" t="s">
        <v>86</v>
      </c>
      <c r="D5930" s="58" t="s">
        <v>90</v>
      </c>
      <c r="E5930" s="7">
        <v>41130</v>
      </c>
      <c r="F5930">
        <v>1</v>
      </c>
      <c r="G5930">
        <v>1071.017578125</v>
      </c>
      <c r="H5930">
        <v>1033.01599121094</v>
      </c>
      <c r="I5930">
        <v>38.001609802246101</v>
      </c>
      <c r="J5930">
        <v>3.5481780767440803E-2</v>
      </c>
      <c r="K5930">
        <v>66.291664123535199</v>
      </c>
      <c r="L5930">
        <v>-22.5741157531738</v>
      </c>
      <c r="M5930">
        <v>13.2145137786865</v>
      </c>
      <c r="N5930">
        <v>38.001609802246101</v>
      </c>
      <c r="O5930">
        <v>62.788707733154297</v>
      </c>
      <c r="P5930">
        <v>98.577331542968807</v>
      </c>
      <c r="Q5930">
        <v>-39.746494293212898</v>
      </c>
      <c r="R5930">
        <v>115.749710083008</v>
      </c>
      <c r="S5930">
        <v>107</v>
      </c>
      <c r="T5930">
        <v>1584.5105912261599</v>
      </c>
      <c r="U5930">
        <v>47.267490386962898</v>
      </c>
      <c r="V5930">
        <v>76.465133666992202</v>
      </c>
      <c r="W5930">
        <v>101.815216064453</v>
      </c>
      <c r="X5930">
        <v>0.88241881132125899</v>
      </c>
      <c r="Y5930">
        <v>3689</v>
      </c>
    </row>
    <row r="5931" spans="1:25" x14ac:dyDescent="0.25">
      <c r="A5931" t="s">
        <v>81</v>
      </c>
      <c r="B5931" t="s">
        <v>41</v>
      </c>
      <c r="C5931" s="7" t="s">
        <v>86</v>
      </c>
      <c r="D5931" s="58" t="s">
        <v>90</v>
      </c>
      <c r="E5931" s="7">
        <v>41130</v>
      </c>
      <c r="F5931">
        <v>2</v>
      </c>
      <c r="G5931">
        <v>1040.51635742188</v>
      </c>
      <c r="H5931">
        <v>1009.58752441406</v>
      </c>
      <c r="I5931">
        <v>30.928859710693398</v>
      </c>
      <c r="J5931">
        <v>2.9724529013037699E-2</v>
      </c>
      <c r="K5931">
        <v>65.361114501953097</v>
      </c>
      <c r="L5931">
        <v>-28.611089706420898</v>
      </c>
      <c r="M5931">
        <v>6.5655946731567401</v>
      </c>
      <c r="N5931">
        <v>30.928859710693398</v>
      </c>
      <c r="O5931">
        <v>55.292125701904297</v>
      </c>
      <c r="P5931">
        <v>90.468803405761705</v>
      </c>
      <c r="Q5931">
        <v>-45.489837646484403</v>
      </c>
      <c r="R5931">
        <v>107.34755706787099</v>
      </c>
      <c r="S5931">
        <v>107</v>
      </c>
      <c r="T5931">
        <v>1538.9227365791401</v>
      </c>
      <c r="U5931">
        <v>46.459270477294901</v>
      </c>
      <c r="V5931">
        <v>76.465133666992202</v>
      </c>
      <c r="W5931">
        <v>101.815216064453</v>
      </c>
      <c r="X5931">
        <v>0.881120085716248</v>
      </c>
      <c r="Y5931">
        <v>3689</v>
      </c>
    </row>
    <row r="5932" spans="1:25" x14ac:dyDescent="0.25">
      <c r="A5932" t="s">
        <v>81</v>
      </c>
      <c r="B5932" t="s">
        <v>41</v>
      </c>
      <c r="C5932" s="7" t="s">
        <v>86</v>
      </c>
      <c r="D5932" s="58" t="s">
        <v>90</v>
      </c>
      <c r="E5932" s="7">
        <v>41130</v>
      </c>
      <c r="F5932">
        <v>3</v>
      </c>
      <c r="G5932">
        <v>1032.31652832031</v>
      </c>
      <c r="H5932">
        <v>1004.53955078125</v>
      </c>
      <c r="I5932">
        <v>27.776943206787099</v>
      </c>
      <c r="J5932">
        <v>2.6907389983534799E-2</v>
      </c>
      <c r="K5932">
        <v>64.444442749023395</v>
      </c>
      <c r="L5932">
        <v>-33.728546142578097</v>
      </c>
      <c r="M5932">
        <v>2.6093952655792201</v>
      </c>
      <c r="N5932">
        <v>27.776943206787099</v>
      </c>
      <c r="O5932">
        <v>52.944488525390597</v>
      </c>
      <c r="P5932">
        <v>89.282432556152301</v>
      </c>
      <c r="Q5932">
        <v>-51.164501190185497</v>
      </c>
      <c r="R5932">
        <v>106.718383789063</v>
      </c>
      <c r="S5932">
        <v>107</v>
      </c>
      <c r="T5932">
        <v>1635.4734539281301</v>
      </c>
      <c r="U5932">
        <v>47.992988586425803</v>
      </c>
      <c r="V5932">
        <v>76.465133666992202</v>
      </c>
      <c r="W5932">
        <v>101.815216064453</v>
      </c>
      <c r="X5932">
        <v>0.88910496234893799</v>
      </c>
      <c r="Y5932">
        <v>3689</v>
      </c>
    </row>
    <row r="5933" spans="1:25" x14ac:dyDescent="0.25">
      <c r="A5933" t="s">
        <v>81</v>
      </c>
      <c r="B5933" t="s">
        <v>41</v>
      </c>
      <c r="C5933" s="7" t="s">
        <v>86</v>
      </c>
      <c r="D5933" s="58" t="s">
        <v>90</v>
      </c>
      <c r="E5933" s="7">
        <v>41130</v>
      </c>
      <c r="F5933">
        <v>4</v>
      </c>
      <c r="G5933">
        <v>1024.61328125</v>
      </c>
      <c r="H5933">
        <v>995.81359863281295</v>
      </c>
      <c r="I5933">
        <v>28.7996215820313</v>
      </c>
      <c r="J5933">
        <v>2.8107797726988799E-2</v>
      </c>
      <c r="K5933">
        <v>63.036109924316399</v>
      </c>
      <c r="L5933">
        <v>-28.1818237304688</v>
      </c>
      <c r="M5933">
        <v>5.48327684402466</v>
      </c>
      <c r="N5933">
        <v>28.7996215820313</v>
      </c>
      <c r="O5933">
        <v>52.115966796875</v>
      </c>
      <c r="P5933">
        <v>85.781066894531307</v>
      </c>
      <c r="Q5933">
        <v>-44.335269927978501</v>
      </c>
      <c r="R5933">
        <v>101.934516906738</v>
      </c>
      <c r="S5933">
        <v>107</v>
      </c>
      <c r="T5933">
        <v>1402.3666166032599</v>
      </c>
      <c r="U5933">
        <v>44.462856292724602</v>
      </c>
      <c r="V5933">
        <v>76.465133666992202</v>
      </c>
      <c r="W5933">
        <v>101.815216064453</v>
      </c>
      <c r="X5933">
        <v>0.90063893795013406</v>
      </c>
      <c r="Y5933">
        <v>3689</v>
      </c>
    </row>
    <row r="5934" spans="1:25" x14ac:dyDescent="0.25">
      <c r="A5934" t="s">
        <v>81</v>
      </c>
      <c r="B5934" t="s">
        <v>41</v>
      </c>
      <c r="C5934" s="7" t="s">
        <v>86</v>
      </c>
      <c r="D5934" s="58" t="s">
        <v>90</v>
      </c>
      <c r="E5934" s="7">
        <v>41130</v>
      </c>
      <c r="F5934">
        <v>5</v>
      </c>
      <c r="G5934">
        <v>1052.06494140625</v>
      </c>
      <c r="H5934">
        <v>1001.38031005859</v>
      </c>
      <c r="I5934">
        <v>50.684684753417997</v>
      </c>
      <c r="J5934">
        <v>4.8176385462284102E-2</v>
      </c>
      <c r="K5934">
        <v>62.0472221374512</v>
      </c>
      <c r="L5934">
        <v>-6.6904735565185502</v>
      </c>
      <c r="M5934">
        <v>27.2072353363037</v>
      </c>
      <c r="N5934">
        <v>50.684684753417997</v>
      </c>
      <c r="O5934">
        <v>74.162139892578097</v>
      </c>
      <c r="P5934">
        <v>108.059844970703</v>
      </c>
      <c r="Q5934">
        <v>-22.9555339813232</v>
      </c>
      <c r="R5934">
        <v>124.324905395508</v>
      </c>
      <c r="S5934">
        <v>107</v>
      </c>
      <c r="T5934">
        <v>1401.3475096115101</v>
      </c>
      <c r="U5934">
        <v>44.770076751708999</v>
      </c>
      <c r="V5934">
        <v>76.465133666992202</v>
      </c>
      <c r="W5934">
        <v>101.815216064453</v>
      </c>
      <c r="X5934">
        <v>0.90353232622146595</v>
      </c>
      <c r="Y5934">
        <v>3689</v>
      </c>
    </row>
    <row r="5935" spans="1:25" x14ac:dyDescent="0.25">
      <c r="A5935" t="s">
        <v>81</v>
      </c>
      <c r="B5935" t="s">
        <v>41</v>
      </c>
      <c r="C5935" s="7" t="s">
        <v>86</v>
      </c>
      <c r="D5935" s="58" t="s">
        <v>90</v>
      </c>
      <c r="E5935" s="7">
        <v>41130</v>
      </c>
      <c r="F5935">
        <v>6</v>
      </c>
      <c r="G5935">
        <v>1108.515625</v>
      </c>
      <c r="H5935">
        <v>1030.61071777344</v>
      </c>
      <c r="I5935">
        <v>77.904975891113295</v>
      </c>
      <c r="J5935">
        <v>7.0278644561767606E-2</v>
      </c>
      <c r="K5935">
        <v>61.461112976074197</v>
      </c>
      <c r="L5935">
        <v>17.99294090271</v>
      </c>
      <c r="M5935">
        <v>53.389457702636697</v>
      </c>
      <c r="N5935">
        <v>77.904975891113295</v>
      </c>
      <c r="O5935">
        <v>102.42049407959</v>
      </c>
      <c r="P5935">
        <v>137.81700134277301</v>
      </c>
      <c r="Q5935">
        <v>1.00871169567108</v>
      </c>
      <c r="R5935">
        <v>154.80123901367199</v>
      </c>
      <c r="S5935">
        <v>107</v>
      </c>
      <c r="T5935">
        <v>1537.11503336995</v>
      </c>
      <c r="U5935">
        <v>46.749607086181598</v>
      </c>
      <c r="V5935">
        <v>76.465133666992202</v>
      </c>
      <c r="W5935">
        <v>101.815216064453</v>
      </c>
      <c r="X5935">
        <v>0.88361620903015103</v>
      </c>
      <c r="Y5935">
        <v>3689</v>
      </c>
    </row>
    <row r="5936" spans="1:25" x14ac:dyDescent="0.25">
      <c r="A5936" t="s">
        <v>81</v>
      </c>
      <c r="B5936" t="s">
        <v>41</v>
      </c>
      <c r="C5936" s="7" t="s">
        <v>86</v>
      </c>
      <c r="D5936" s="58" t="s">
        <v>90</v>
      </c>
      <c r="E5936" s="7">
        <v>41130</v>
      </c>
      <c r="F5936">
        <v>7</v>
      </c>
      <c r="G5936">
        <v>1147.6796875</v>
      </c>
      <c r="H5936">
        <v>1085.82006835938</v>
      </c>
      <c r="I5936">
        <v>61.859657287597699</v>
      </c>
      <c r="J5936">
        <v>5.3899757564067799E-2</v>
      </c>
      <c r="K5936">
        <v>61.275001525878899</v>
      </c>
      <c r="L5936">
        <v>0.212521553039551</v>
      </c>
      <c r="M5936">
        <v>36.634151458740199</v>
      </c>
      <c r="N5936">
        <v>61.859657287597699</v>
      </c>
      <c r="O5936">
        <v>87.085166931152301</v>
      </c>
      <c r="P5936">
        <v>123.506797790527</v>
      </c>
      <c r="Q5936">
        <v>-17.263586044311499</v>
      </c>
      <c r="R5936">
        <v>140.98289489746099</v>
      </c>
      <c r="S5936">
        <v>107</v>
      </c>
      <c r="T5936">
        <v>1602.73682433002</v>
      </c>
      <c r="U5936">
        <v>48.103515625</v>
      </c>
      <c r="V5936">
        <v>76.465133666992202</v>
      </c>
      <c r="W5936">
        <v>101.815216064453</v>
      </c>
      <c r="X5936">
        <v>0.89809095859527599</v>
      </c>
      <c r="Y5936">
        <v>3689</v>
      </c>
    </row>
    <row r="5937" spans="1:25" x14ac:dyDescent="0.25">
      <c r="A5937" t="s">
        <v>81</v>
      </c>
      <c r="B5937" t="s">
        <v>41</v>
      </c>
      <c r="C5937" s="7" t="s">
        <v>86</v>
      </c>
      <c r="D5937" s="58" t="s">
        <v>90</v>
      </c>
      <c r="E5937" s="7">
        <v>41130</v>
      </c>
      <c r="F5937">
        <v>8</v>
      </c>
      <c r="G5937">
        <v>1173.34899902344</v>
      </c>
      <c r="H5937">
        <v>1090.23681640625</v>
      </c>
      <c r="I5937">
        <v>83.112144470214801</v>
      </c>
      <c r="J5937">
        <v>7.0833273231983199E-2</v>
      </c>
      <c r="K5937">
        <v>62.891666412353501</v>
      </c>
      <c r="L5937">
        <v>17.511302947998001</v>
      </c>
      <c r="M5937">
        <v>56.268814086914098</v>
      </c>
      <c r="N5937">
        <v>83.112144470214801</v>
      </c>
      <c r="O5937">
        <v>109.955490112305</v>
      </c>
      <c r="P5937">
        <v>148.71299743652301</v>
      </c>
      <c r="Q5937">
        <v>-1.0856260061264</v>
      </c>
      <c r="R5937">
        <v>167.30992126464801</v>
      </c>
      <c r="S5937">
        <v>107</v>
      </c>
      <c r="T5937">
        <v>1820.44609788971</v>
      </c>
      <c r="U5937">
        <v>51.188610076904297</v>
      </c>
      <c r="V5937">
        <v>76.465133666992202</v>
      </c>
      <c r="W5937">
        <v>101.815216064453</v>
      </c>
      <c r="X5937">
        <v>0.88799250125884999</v>
      </c>
      <c r="Y5937">
        <v>3689</v>
      </c>
    </row>
    <row r="5938" spans="1:25" x14ac:dyDescent="0.25">
      <c r="A5938" t="s">
        <v>81</v>
      </c>
      <c r="B5938" t="s">
        <v>41</v>
      </c>
      <c r="C5938" s="7" t="s">
        <v>86</v>
      </c>
      <c r="D5938" s="58" t="s">
        <v>90</v>
      </c>
      <c r="E5938" s="7">
        <v>41130</v>
      </c>
      <c r="F5938">
        <v>9</v>
      </c>
      <c r="G5938">
        <v>1198.35620117188</v>
      </c>
      <c r="H5938">
        <v>1116.75952148438</v>
      </c>
      <c r="I5938">
        <v>81.596687316894503</v>
      </c>
      <c r="J5938">
        <v>6.8090513348579407E-2</v>
      </c>
      <c r="K5938">
        <v>66.436111450195298</v>
      </c>
      <c r="L5938">
        <v>18.982517242431602</v>
      </c>
      <c r="M5938">
        <v>55.975475311279297</v>
      </c>
      <c r="N5938">
        <v>81.596687316894503</v>
      </c>
      <c r="O5938">
        <v>107.217903137207</v>
      </c>
      <c r="P5938">
        <v>144.210861206055</v>
      </c>
      <c r="Q5938">
        <v>1.2322684526443499</v>
      </c>
      <c r="R5938">
        <v>161.96110534668</v>
      </c>
      <c r="S5938">
        <v>107</v>
      </c>
      <c r="T5938">
        <v>1665.0506444073501</v>
      </c>
      <c r="U5938">
        <v>48.858100891113303</v>
      </c>
      <c r="V5938">
        <v>76.465133666992202</v>
      </c>
      <c r="W5938">
        <v>101.815216064453</v>
      </c>
      <c r="X5938">
        <v>0.93541437387466397</v>
      </c>
      <c r="Y5938">
        <v>3689</v>
      </c>
    </row>
    <row r="5939" spans="1:25" x14ac:dyDescent="0.25">
      <c r="A5939" t="s">
        <v>81</v>
      </c>
      <c r="B5939" t="s">
        <v>41</v>
      </c>
      <c r="C5939" s="7" t="s">
        <v>86</v>
      </c>
      <c r="D5939" s="58" t="s">
        <v>90</v>
      </c>
      <c r="E5939" s="7">
        <v>41130</v>
      </c>
      <c r="F5939">
        <v>10</v>
      </c>
      <c r="G5939">
        <v>1193.38317871094</v>
      </c>
      <c r="H5939">
        <v>1165.70336914063</v>
      </c>
      <c r="I5939">
        <v>27.679765701293899</v>
      </c>
      <c r="J5939">
        <v>2.3194365203380599E-2</v>
      </c>
      <c r="K5939">
        <v>70.666664123535199</v>
      </c>
      <c r="L5939">
        <v>-36.322086334228501</v>
      </c>
      <c r="M5939">
        <v>1.4907262325286901</v>
      </c>
      <c r="N5939">
        <v>27.679765701293899</v>
      </c>
      <c r="O5939">
        <v>53.868804931640597</v>
      </c>
      <c r="P5939">
        <v>91.681617736816406</v>
      </c>
      <c r="Q5939">
        <v>-54.465721130371101</v>
      </c>
      <c r="R5939">
        <v>109.82525634765599</v>
      </c>
      <c r="S5939">
        <v>107</v>
      </c>
      <c r="T5939">
        <v>1729.2960048038799</v>
      </c>
      <c r="U5939">
        <v>49.940910339355497</v>
      </c>
      <c r="V5939">
        <v>76.465133666992202</v>
      </c>
      <c r="W5939">
        <v>101.815216064453</v>
      </c>
      <c r="X5939">
        <v>0.94552671909332298</v>
      </c>
      <c r="Y5939">
        <v>3689</v>
      </c>
    </row>
    <row r="5940" spans="1:25" x14ac:dyDescent="0.25">
      <c r="A5940" t="s">
        <v>81</v>
      </c>
      <c r="B5940" t="s">
        <v>41</v>
      </c>
      <c r="C5940" s="7" t="s">
        <v>86</v>
      </c>
      <c r="D5940" s="58" t="s">
        <v>90</v>
      </c>
      <c r="E5940" s="7">
        <v>41130</v>
      </c>
      <c r="F5940">
        <v>11</v>
      </c>
      <c r="G5940">
        <v>1216.74572753906</v>
      </c>
      <c r="H5940">
        <v>1214.31628417969</v>
      </c>
      <c r="I5940">
        <v>2.4293837547302202</v>
      </c>
      <c r="J5940">
        <v>1.9966240506619202E-3</v>
      </c>
      <c r="K5940">
        <v>74.844444274902301</v>
      </c>
      <c r="L5940">
        <v>-73.624069213867202</v>
      </c>
      <c r="M5940">
        <v>-28.691074371337901</v>
      </c>
      <c r="N5940">
        <v>2.4293837547302202</v>
      </c>
      <c r="O5940">
        <v>33.549839019775398</v>
      </c>
      <c r="P5940">
        <v>78.482841491699205</v>
      </c>
      <c r="Q5940">
        <v>-95.184165954589801</v>
      </c>
      <c r="R5940">
        <v>100.042930603027</v>
      </c>
      <c r="S5940">
        <v>107</v>
      </c>
      <c r="T5940">
        <v>2422.8422470271598</v>
      </c>
      <c r="U5940">
        <v>59.344825744628899</v>
      </c>
      <c r="V5940">
        <v>76.465133666992202</v>
      </c>
      <c r="W5940">
        <v>101.815216064453</v>
      </c>
      <c r="X5940">
        <v>0.94267809391021695</v>
      </c>
      <c r="Y5940">
        <v>3689</v>
      </c>
    </row>
    <row r="5941" spans="1:25" x14ac:dyDescent="0.25">
      <c r="A5941" t="s">
        <v>81</v>
      </c>
      <c r="B5941" t="s">
        <v>41</v>
      </c>
      <c r="C5941" s="7" t="s">
        <v>86</v>
      </c>
      <c r="D5941" s="58" t="s">
        <v>90</v>
      </c>
      <c r="E5941" s="7">
        <v>41130</v>
      </c>
      <c r="F5941">
        <v>12</v>
      </c>
      <c r="G5941">
        <v>1180.90979003906</v>
      </c>
      <c r="H5941">
        <v>1197.25341796875</v>
      </c>
      <c r="I5941">
        <v>-16.343671798706101</v>
      </c>
      <c r="J5941">
        <v>-1.38398995622993E-2</v>
      </c>
      <c r="K5941">
        <v>78.794441223144503</v>
      </c>
      <c r="L5941">
        <v>-100.936386108398</v>
      </c>
      <c r="M5941">
        <v>-50.958324432372997</v>
      </c>
      <c r="N5941">
        <v>-16.343671798706101</v>
      </c>
      <c r="O5941">
        <v>18.270978927612301</v>
      </c>
      <c r="P5941">
        <v>68.249038696289105</v>
      </c>
      <c r="Q5941">
        <v>-124.917236328125</v>
      </c>
      <c r="R5941">
        <v>92.229896545410199</v>
      </c>
      <c r="S5941">
        <v>107</v>
      </c>
      <c r="T5941">
        <v>3076.8115456259702</v>
      </c>
      <c r="U5941">
        <v>66.008041381835895</v>
      </c>
      <c r="V5941">
        <v>76.465133666992202</v>
      </c>
      <c r="W5941">
        <v>101.815216064453</v>
      </c>
      <c r="X5941">
        <v>0.94414556026458696</v>
      </c>
      <c r="Y5941">
        <v>3689</v>
      </c>
    </row>
    <row r="5942" spans="1:25" x14ac:dyDescent="0.25">
      <c r="A5942" t="s">
        <v>81</v>
      </c>
      <c r="B5942" t="s">
        <v>41</v>
      </c>
      <c r="C5942" s="7" t="s">
        <v>86</v>
      </c>
      <c r="D5942" s="58" t="s">
        <v>90</v>
      </c>
      <c r="E5942" s="7">
        <v>41130</v>
      </c>
      <c r="F5942">
        <v>13</v>
      </c>
      <c r="G5942">
        <v>1162.05126953125</v>
      </c>
      <c r="H5942">
        <v>1192.92785644531</v>
      </c>
      <c r="I5942">
        <v>-30.8765354156494</v>
      </c>
      <c r="J5942">
        <v>-2.65707168728113E-2</v>
      </c>
      <c r="K5942">
        <v>82.469444274902301</v>
      </c>
      <c r="L5942">
        <v>-127.586296081543</v>
      </c>
      <c r="M5942">
        <v>-70.449386596679702</v>
      </c>
      <c r="N5942">
        <v>-30.8765354156494</v>
      </c>
      <c r="O5942">
        <v>8.6963129043579102</v>
      </c>
      <c r="P5942">
        <v>65.833221435546903</v>
      </c>
      <c r="Q5942">
        <v>-155.00216674804699</v>
      </c>
      <c r="R5942">
        <v>93.249092102050795</v>
      </c>
      <c r="S5942">
        <v>107</v>
      </c>
      <c r="T5942">
        <v>4047.7965690732799</v>
      </c>
      <c r="U5942">
        <v>75.463027954101605</v>
      </c>
      <c r="V5942">
        <v>76.465133666992202</v>
      </c>
      <c r="W5942">
        <v>101.815216064453</v>
      </c>
      <c r="X5942">
        <v>0.94123321771621704</v>
      </c>
      <c r="Y5942">
        <v>3689</v>
      </c>
    </row>
    <row r="5943" spans="1:25" x14ac:dyDescent="0.25">
      <c r="A5943" t="s">
        <v>81</v>
      </c>
      <c r="B5943" t="s">
        <v>41</v>
      </c>
      <c r="C5943" s="7" t="s">
        <v>86</v>
      </c>
      <c r="D5943" s="58" t="s">
        <v>90</v>
      </c>
      <c r="E5943" s="7">
        <v>41130</v>
      </c>
      <c r="F5943">
        <v>14</v>
      </c>
      <c r="G5943">
        <v>1181.70239257813</v>
      </c>
      <c r="H5943">
        <v>1175.71203613281</v>
      </c>
      <c r="I5943">
        <v>5.9903860092163104</v>
      </c>
      <c r="J5943">
        <v>5.0692846998572402E-3</v>
      </c>
      <c r="K5943">
        <v>85.677780151367202</v>
      </c>
      <c r="L5943">
        <v>-91.907516479492202</v>
      </c>
      <c r="M5943">
        <v>-34.068641662597699</v>
      </c>
      <c r="N5943">
        <v>5.9903860092163104</v>
      </c>
      <c r="O5943">
        <v>46.049415588378899</v>
      </c>
      <c r="P5943">
        <v>103.888290405273</v>
      </c>
      <c r="Q5943">
        <v>-119.660202026367</v>
      </c>
      <c r="R5943">
        <v>131.64097595214801</v>
      </c>
      <c r="S5943">
        <v>107</v>
      </c>
      <c r="T5943">
        <v>4162.01120867394</v>
      </c>
      <c r="U5943">
        <v>76.39013671875</v>
      </c>
      <c r="V5943">
        <v>76.465133666992202</v>
      </c>
      <c r="W5943">
        <v>101.815216064453</v>
      </c>
      <c r="X5943">
        <v>0.93624931573867798</v>
      </c>
      <c r="Y5943">
        <v>3689</v>
      </c>
    </row>
    <row r="5944" spans="1:25" x14ac:dyDescent="0.25">
      <c r="A5944" t="s">
        <v>81</v>
      </c>
      <c r="B5944" t="s">
        <v>41</v>
      </c>
      <c r="C5944" s="7" t="s">
        <v>86</v>
      </c>
      <c r="D5944" s="58" t="s">
        <v>90</v>
      </c>
      <c r="E5944" s="7">
        <v>41130</v>
      </c>
      <c r="F5944">
        <v>15</v>
      </c>
      <c r="G5944">
        <v>1184.9521484375</v>
      </c>
      <c r="H5944">
        <v>1131.55114746094</v>
      </c>
      <c r="I5944">
        <v>53.400966644287102</v>
      </c>
      <c r="J5944">
        <v>4.5065928250551203E-2</v>
      </c>
      <c r="K5944">
        <v>87.688888549804702</v>
      </c>
      <c r="L5944">
        <v>-45.332206726074197</v>
      </c>
      <c r="M5944">
        <v>13.000150680541999</v>
      </c>
      <c r="N5944">
        <v>53.400966644287102</v>
      </c>
      <c r="O5944">
        <v>93.801788330078097</v>
      </c>
      <c r="P5944">
        <v>152.13414001464801</v>
      </c>
      <c r="Q5944">
        <v>-73.321693420410199</v>
      </c>
      <c r="R5944">
        <v>180.12362670898401</v>
      </c>
      <c r="S5944">
        <v>107</v>
      </c>
      <c r="T5944">
        <v>4275.18376317399</v>
      </c>
      <c r="U5944">
        <v>77.041908264160199</v>
      </c>
      <c r="V5944">
        <v>76.465133666992202</v>
      </c>
      <c r="W5944">
        <v>101.815216064453</v>
      </c>
      <c r="X5944">
        <v>0.93192422389984098</v>
      </c>
      <c r="Y5944">
        <v>3689</v>
      </c>
    </row>
    <row r="5945" spans="1:25" x14ac:dyDescent="0.25">
      <c r="A5945" t="s">
        <v>81</v>
      </c>
      <c r="B5945" t="s">
        <v>41</v>
      </c>
      <c r="C5945" s="7" t="s">
        <v>86</v>
      </c>
      <c r="D5945" s="58" t="s">
        <v>90</v>
      </c>
      <c r="E5945" s="7">
        <v>41130</v>
      </c>
      <c r="F5945">
        <v>16</v>
      </c>
      <c r="G5945">
        <v>1192.54992675781</v>
      </c>
      <c r="H5945">
        <v>1118.9013671875</v>
      </c>
      <c r="I5945">
        <v>73.648536682128906</v>
      </c>
      <c r="J5945">
        <v>6.1757188290357597E-2</v>
      </c>
      <c r="K5945">
        <v>88.994445800781307</v>
      </c>
      <c r="L5945">
        <v>-20.389362335205099</v>
      </c>
      <c r="M5945">
        <v>35.168987274169901</v>
      </c>
      <c r="N5945">
        <v>73.648536682128906</v>
      </c>
      <c r="O5945">
        <v>112.12807464599599</v>
      </c>
      <c r="P5945">
        <v>167.68643188476599</v>
      </c>
      <c r="Q5945">
        <v>-47.047801971435497</v>
      </c>
      <c r="R5945">
        <v>194.34486389160199</v>
      </c>
      <c r="S5945">
        <v>107</v>
      </c>
      <c r="T5945">
        <v>3896.3157395354901</v>
      </c>
      <c r="U5945">
        <v>73.378158569335895</v>
      </c>
      <c r="V5945">
        <v>76.465133666992202</v>
      </c>
      <c r="W5945">
        <v>101.815216064453</v>
      </c>
      <c r="X5945">
        <v>0.93084919452667203</v>
      </c>
      <c r="Y5945">
        <v>3689</v>
      </c>
    </row>
    <row r="5946" spans="1:25" x14ac:dyDescent="0.25">
      <c r="A5946" t="s">
        <v>81</v>
      </c>
      <c r="B5946" t="s">
        <v>41</v>
      </c>
      <c r="C5946" s="7" t="s">
        <v>86</v>
      </c>
      <c r="D5946" s="58" t="s">
        <v>90</v>
      </c>
      <c r="E5946" s="7">
        <v>41130</v>
      </c>
      <c r="F5946">
        <v>17</v>
      </c>
      <c r="G5946">
        <v>1161.76501464844</v>
      </c>
      <c r="H5946">
        <v>1102.41760253906</v>
      </c>
      <c r="I5946">
        <v>59.347305297851598</v>
      </c>
      <c r="J5946">
        <v>5.10837435722351E-2</v>
      </c>
      <c r="K5946">
        <v>88.272224426269503</v>
      </c>
      <c r="L5946">
        <v>-34.165336608886697</v>
      </c>
      <c r="M5946">
        <v>21.082691192626999</v>
      </c>
      <c r="N5946">
        <v>59.347305297851598</v>
      </c>
      <c r="O5946">
        <v>97.611923217773395</v>
      </c>
      <c r="P5946">
        <v>152.85995483398401</v>
      </c>
      <c r="Q5946">
        <v>-60.674869537353501</v>
      </c>
      <c r="R5946">
        <v>179.36949157714801</v>
      </c>
      <c r="S5946">
        <v>107</v>
      </c>
      <c r="T5946">
        <v>3871.08223869637</v>
      </c>
      <c r="U5946">
        <v>72.968299865722699</v>
      </c>
      <c r="V5946">
        <v>76.465133666992202</v>
      </c>
      <c r="W5946">
        <v>101.815216064453</v>
      </c>
      <c r="X5946">
        <v>0.931279957294464</v>
      </c>
      <c r="Y5946">
        <v>3689</v>
      </c>
    </row>
    <row r="5947" spans="1:25" x14ac:dyDescent="0.25">
      <c r="A5947" t="s">
        <v>81</v>
      </c>
      <c r="B5947" t="s">
        <v>41</v>
      </c>
      <c r="C5947" s="7" t="s">
        <v>86</v>
      </c>
      <c r="D5947" s="58" t="s">
        <v>90</v>
      </c>
      <c r="E5947" s="7">
        <v>41130</v>
      </c>
      <c r="F5947">
        <v>18</v>
      </c>
      <c r="G5947">
        <v>1110.66442871094</v>
      </c>
      <c r="H5947">
        <v>1058.71508789063</v>
      </c>
      <c r="I5947">
        <v>51.949264526367202</v>
      </c>
      <c r="J5947">
        <v>4.6773146837949801E-2</v>
      </c>
      <c r="K5947">
        <v>86.544441223144503</v>
      </c>
      <c r="L5947">
        <v>-41.934200286865199</v>
      </c>
      <c r="M5947">
        <v>13.5329122543335</v>
      </c>
      <c r="N5947">
        <v>51.949264526367202</v>
      </c>
      <c r="O5947">
        <v>90.365615844726605</v>
      </c>
      <c r="P5947">
        <v>145.83273315429699</v>
      </c>
      <c r="Q5947">
        <v>-68.548858642578097</v>
      </c>
      <c r="R5947">
        <v>172.44738769531301</v>
      </c>
      <c r="S5947">
        <v>107</v>
      </c>
      <c r="T5947">
        <v>3896.3748060008202</v>
      </c>
      <c r="U5947">
        <v>73.257659912109403</v>
      </c>
      <c r="V5947">
        <v>76.465133666992202</v>
      </c>
      <c r="W5947">
        <v>101.815216064453</v>
      </c>
      <c r="X5947">
        <v>0.92986559867858898</v>
      </c>
      <c r="Y5947">
        <v>3689</v>
      </c>
    </row>
    <row r="5948" spans="1:25" x14ac:dyDescent="0.25">
      <c r="A5948" t="s">
        <v>81</v>
      </c>
      <c r="B5948" t="s">
        <v>41</v>
      </c>
      <c r="C5948" s="7" t="s">
        <v>86</v>
      </c>
      <c r="D5948" s="58" t="s">
        <v>90</v>
      </c>
      <c r="E5948" s="7">
        <v>41130</v>
      </c>
      <c r="F5948">
        <v>19</v>
      </c>
      <c r="G5948">
        <v>1080.42395019531</v>
      </c>
      <c r="H5948">
        <v>1061.76062011719</v>
      </c>
      <c r="I5948">
        <v>18.663389205932599</v>
      </c>
      <c r="J5948">
        <v>1.72741338610649E-2</v>
      </c>
      <c r="K5948">
        <v>83.697219848632798</v>
      </c>
      <c r="L5948">
        <v>-80.943740844726605</v>
      </c>
      <c r="M5948">
        <v>-22.095039367675799</v>
      </c>
      <c r="N5948">
        <v>18.663389205932599</v>
      </c>
      <c r="O5948">
        <v>59.421817779541001</v>
      </c>
      <c r="P5948">
        <v>118.270515441895</v>
      </c>
      <c r="Q5948">
        <v>-109.18097686767599</v>
      </c>
      <c r="R5948">
        <v>146.50775146484401</v>
      </c>
      <c r="S5948">
        <v>107</v>
      </c>
      <c r="T5948">
        <v>4253.6164022906496</v>
      </c>
      <c r="U5948">
        <v>77.723854064941406</v>
      </c>
      <c r="V5948">
        <v>76.465133666992202</v>
      </c>
      <c r="W5948">
        <v>101.815216064453</v>
      </c>
      <c r="X5948">
        <v>0.93213641643524203</v>
      </c>
      <c r="Y5948">
        <v>3689</v>
      </c>
    </row>
    <row r="5949" spans="1:25" x14ac:dyDescent="0.25">
      <c r="A5949" t="s">
        <v>81</v>
      </c>
      <c r="B5949" t="s">
        <v>41</v>
      </c>
      <c r="C5949" s="7" t="s">
        <v>86</v>
      </c>
      <c r="D5949" s="58" t="s">
        <v>90</v>
      </c>
      <c r="E5949" s="7">
        <v>41130</v>
      </c>
      <c r="F5949">
        <v>20</v>
      </c>
      <c r="G5949">
        <v>1055.60388183594</v>
      </c>
      <c r="H5949">
        <v>1086.19677734375</v>
      </c>
      <c r="I5949">
        <v>-30.592908859252901</v>
      </c>
      <c r="J5949">
        <v>-2.8981428593397099E-2</v>
      </c>
      <c r="K5949">
        <v>79.458335876464801</v>
      </c>
      <c r="L5949">
        <v>-123.993949890137</v>
      </c>
      <c r="M5949">
        <v>-68.811859130859403</v>
      </c>
      <c r="N5949">
        <v>-30.592908859252901</v>
      </c>
      <c r="O5949">
        <v>7.6260409355163601</v>
      </c>
      <c r="P5949">
        <v>62.808132171630902</v>
      </c>
      <c r="Q5949">
        <v>-150.47184753418</v>
      </c>
      <c r="R5949">
        <v>89.286033630371094</v>
      </c>
      <c r="S5949">
        <v>107</v>
      </c>
      <c r="T5949">
        <v>3718.9401261098701</v>
      </c>
      <c r="U5949">
        <v>72.881217956542997</v>
      </c>
      <c r="V5949">
        <v>76.465133666992202</v>
      </c>
      <c r="W5949">
        <v>101.815216064453</v>
      </c>
      <c r="X5949">
        <v>0.92799544334411599</v>
      </c>
      <c r="Y5949">
        <v>3689</v>
      </c>
    </row>
    <row r="5950" spans="1:25" x14ac:dyDescent="0.25">
      <c r="A5950" t="s">
        <v>81</v>
      </c>
      <c r="B5950" t="s">
        <v>41</v>
      </c>
      <c r="C5950" s="7" t="s">
        <v>86</v>
      </c>
      <c r="D5950" s="58" t="s">
        <v>90</v>
      </c>
      <c r="E5950" s="7">
        <v>41130</v>
      </c>
      <c r="F5950">
        <v>21</v>
      </c>
      <c r="G5950">
        <v>1041.79040527344</v>
      </c>
      <c r="H5950">
        <v>1085.85522460938</v>
      </c>
      <c r="I5950">
        <v>-44.064834594726598</v>
      </c>
      <c r="J5950">
        <v>-4.2297217994928402E-2</v>
      </c>
      <c r="K5950">
        <v>75.199996948242202</v>
      </c>
      <c r="L5950">
        <v>-134.79185485839801</v>
      </c>
      <c r="M5950">
        <v>-81.189598083496094</v>
      </c>
      <c r="N5950">
        <v>-44.064834594726598</v>
      </c>
      <c r="O5950">
        <v>-6.9400749206543004</v>
      </c>
      <c r="P5950">
        <v>46.662178039550803</v>
      </c>
      <c r="Q5950">
        <v>-160.51168823242199</v>
      </c>
      <c r="R5950">
        <v>72.382026672363295</v>
      </c>
      <c r="S5950">
        <v>107</v>
      </c>
      <c r="T5950">
        <v>3492.7853172981399</v>
      </c>
      <c r="U5950">
        <v>70.794662475585895</v>
      </c>
      <c r="V5950">
        <v>76.465133666992202</v>
      </c>
      <c r="W5950">
        <v>101.815216064453</v>
      </c>
      <c r="X5950">
        <v>0.928372442722321</v>
      </c>
      <c r="Y5950">
        <v>3689</v>
      </c>
    </row>
    <row r="5951" spans="1:25" x14ac:dyDescent="0.25">
      <c r="A5951" t="s">
        <v>81</v>
      </c>
      <c r="B5951" t="s">
        <v>41</v>
      </c>
      <c r="C5951" s="7" t="s">
        <v>86</v>
      </c>
      <c r="D5951" s="58" t="s">
        <v>90</v>
      </c>
      <c r="E5951" s="7">
        <v>41130</v>
      </c>
      <c r="F5951">
        <v>22</v>
      </c>
      <c r="G5951">
        <v>1011.42034912109</v>
      </c>
      <c r="H5951">
        <v>1063.16528320313</v>
      </c>
      <c r="I5951">
        <v>-51.744834899902301</v>
      </c>
      <c r="J5951">
        <v>-5.1160562783479697E-2</v>
      </c>
      <c r="K5951">
        <v>72.569442749023395</v>
      </c>
      <c r="L5951">
        <v>-144.63711547851599</v>
      </c>
      <c r="M5951">
        <v>-89.755599975585895</v>
      </c>
      <c r="N5951">
        <v>-51.744834899902301</v>
      </c>
      <c r="O5951">
        <v>-13.734066963195801</v>
      </c>
      <c r="P5951">
        <v>41.1474418640137</v>
      </c>
      <c r="Q5951">
        <v>-170.970779418945</v>
      </c>
      <c r="R5951">
        <v>67.481117248535199</v>
      </c>
      <c r="S5951">
        <v>107</v>
      </c>
      <c r="T5951">
        <v>3680.1069532670699</v>
      </c>
      <c r="U5951">
        <v>72.484230041503906</v>
      </c>
      <c r="V5951">
        <v>76.465133666992202</v>
      </c>
      <c r="W5951">
        <v>101.815216064453</v>
      </c>
      <c r="X5951">
        <v>0.92171847820282005</v>
      </c>
      <c r="Y5951">
        <v>3689</v>
      </c>
    </row>
    <row r="5952" spans="1:25" x14ac:dyDescent="0.25">
      <c r="A5952" t="s">
        <v>81</v>
      </c>
      <c r="B5952" t="s">
        <v>41</v>
      </c>
      <c r="C5952" s="7" t="s">
        <v>86</v>
      </c>
      <c r="D5952" s="58" t="s">
        <v>90</v>
      </c>
      <c r="E5952" s="7">
        <v>41130</v>
      </c>
      <c r="F5952">
        <v>23</v>
      </c>
      <c r="G5952">
        <v>1003.36083984375</v>
      </c>
      <c r="H5952">
        <v>1061.6796875</v>
      </c>
      <c r="I5952">
        <v>-58.318851470947301</v>
      </c>
      <c r="J5952">
        <v>-5.8123506605625201E-2</v>
      </c>
      <c r="K5952">
        <v>70.472221374511705</v>
      </c>
      <c r="L5952">
        <v>-156.45739746093801</v>
      </c>
      <c r="M5952">
        <v>-98.476348876953097</v>
      </c>
      <c r="N5952">
        <v>-58.318851470947301</v>
      </c>
      <c r="O5952">
        <v>-18.16135597229</v>
      </c>
      <c r="P5952">
        <v>39.819690704345703</v>
      </c>
      <c r="Q5952">
        <v>-184.27830505371099</v>
      </c>
      <c r="R5952">
        <v>67.640602111816406</v>
      </c>
      <c r="S5952">
        <v>107</v>
      </c>
      <c r="T5952">
        <v>4105.07681135452</v>
      </c>
      <c r="U5952">
        <v>76.577911376953097</v>
      </c>
      <c r="V5952">
        <v>76.465133666992202</v>
      </c>
      <c r="W5952">
        <v>101.815216064453</v>
      </c>
      <c r="X5952">
        <v>0.87602406740188599</v>
      </c>
      <c r="Y5952">
        <v>3689</v>
      </c>
    </row>
    <row r="5953" spans="1:25" x14ac:dyDescent="0.25">
      <c r="A5953" t="s">
        <v>81</v>
      </c>
      <c r="B5953" t="s">
        <v>41</v>
      </c>
      <c r="C5953" s="7" t="s">
        <v>86</v>
      </c>
      <c r="D5953" s="58" t="s">
        <v>90</v>
      </c>
      <c r="E5953" s="7">
        <v>41130</v>
      </c>
      <c r="F5953">
        <v>24</v>
      </c>
      <c r="G5953">
        <v>997.40905761718795</v>
      </c>
      <c r="H5953">
        <v>1046.42041015625</v>
      </c>
      <c r="I5953">
        <v>-49.011299133300803</v>
      </c>
      <c r="J5953">
        <v>-4.91386130452156E-2</v>
      </c>
      <c r="K5953">
        <v>67.372222900390597</v>
      </c>
      <c r="L5953">
        <v>-147.30480957031301</v>
      </c>
      <c r="M5953">
        <v>-89.232208251953097</v>
      </c>
      <c r="N5953">
        <v>-49.011299133300803</v>
      </c>
      <c r="O5953">
        <v>-8.7903957366943395</v>
      </c>
      <c r="P5953">
        <v>49.282199859619098</v>
      </c>
      <c r="Q5953">
        <v>-175.16964721679699</v>
      </c>
      <c r="R5953">
        <v>77.147041320800795</v>
      </c>
      <c r="S5953">
        <v>107</v>
      </c>
      <c r="T5953">
        <v>4108.6059323628397</v>
      </c>
      <c r="U5953">
        <v>76.698829650878906</v>
      </c>
      <c r="V5953">
        <v>76.465133666992202</v>
      </c>
      <c r="W5953">
        <v>101.815216064453</v>
      </c>
      <c r="X5953">
        <v>0.868779957294464</v>
      </c>
      <c r="Y5953">
        <v>3689</v>
      </c>
    </row>
    <row r="5954" spans="1:25" x14ac:dyDescent="0.25">
      <c r="A5954" t="s">
        <v>81</v>
      </c>
      <c r="B5954" t="s">
        <v>41</v>
      </c>
      <c r="C5954" s="7" t="s">
        <v>86</v>
      </c>
      <c r="D5954" s="58" t="s">
        <v>90</v>
      </c>
      <c r="E5954" s="7">
        <v>41131</v>
      </c>
      <c r="F5954">
        <v>1</v>
      </c>
      <c r="G5954">
        <v>963.47174072265602</v>
      </c>
      <c r="H5954">
        <v>1031.29943847656</v>
      </c>
      <c r="I5954">
        <v>-67.827690124511705</v>
      </c>
      <c r="J5954">
        <v>-7.0399254560470595E-2</v>
      </c>
      <c r="K5954">
        <v>67.758331298828097</v>
      </c>
      <c r="L5954">
        <v>-159.77160644531301</v>
      </c>
      <c r="M5954">
        <v>-105.450393676758</v>
      </c>
      <c r="N5954">
        <v>-67.827690124511705</v>
      </c>
      <c r="O5954">
        <v>-30.204984664916999</v>
      </c>
      <c r="P5954">
        <v>24.116228103637699</v>
      </c>
      <c r="Q5954">
        <v>-185.83642578125</v>
      </c>
      <c r="R5954">
        <v>50.181053161621101</v>
      </c>
      <c r="S5954">
        <v>107</v>
      </c>
      <c r="T5954">
        <v>3593.32954594481</v>
      </c>
      <c r="U5954">
        <v>71.744224548339801</v>
      </c>
      <c r="V5954">
        <v>76.841400146484403</v>
      </c>
      <c r="W5954">
        <v>104.280799865723</v>
      </c>
      <c r="X5954">
        <v>0.88241881132125899</v>
      </c>
      <c r="Y5954">
        <v>3689</v>
      </c>
    </row>
    <row r="5955" spans="1:25" x14ac:dyDescent="0.25">
      <c r="A5955" t="s">
        <v>81</v>
      </c>
      <c r="B5955" t="s">
        <v>41</v>
      </c>
      <c r="C5955" s="7" t="s">
        <v>86</v>
      </c>
      <c r="D5955" s="58" t="s">
        <v>90</v>
      </c>
      <c r="E5955" s="7">
        <v>41131</v>
      </c>
      <c r="F5955">
        <v>2</v>
      </c>
      <c r="G5955">
        <v>944.58117675781295</v>
      </c>
      <c r="H5955">
        <v>989.22564697265602</v>
      </c>
      <c r="I5955">
        <v>-44.644374847412102</v>
      </c>
      <c r="J5955">
        <v>-4.7263670712709399E-2</v>
      </c>
      <c r="K5955">
        <v>66.7611083984375</v>
      </c>
      <c r="L5955">
        <v>-133.87643432617199</v>
      </c>
      <c r="M5955">
        <v>-81.157402038574205</v>
      </c>
      <c r="N5955">
        <v>-44.644374847412102</v>
      </c>
      <c r="O5955">
        <v>-8.1313419342040998</v>
      </c>
      <c r="P5955">
        <v>44.587677001953097</v>
      </c>
      <c r="Q5955">
        <v>-159.17247009277301</v>
      </c>
      <c r="R5955">
        <v>69.883728027343807</v>
      </c>
      <c r="S5955">
        <v>107</v>
      </c>
      <c r="T5955">
        <v>3388.5848780045599</v>
      </c>
      <c r="U5955">
        <v>69.628135681152301</v>
      </c>
      <c r="V5955">
        <v>76.841400146484403</v>
      </c>
      <c r="W5955">
        <v>104.280799865723</v>
      </c>
      <c r="X5955">
        <v>0.881120085716248</v>
      </c>
      <c r="Y5955">
        <v>3689</v>
      </c>
    </row>
    <row r="5956" spans="1:25" x14ac:dyDescent="0.25">
      <c r="A5956" t="s">
        <v>81</v>
      </c>
      <c r="B5956" t="s">
        <v>41</v>
      </c>
      <c r="C5956" s="7" t="s">
        <v>86</v>
      </c>
      <c r="D5956" s="58" t="s">
        <v>90</v>
      </c>
      <c r="E5956" s="7">
        <v>41131</v>
      </c>
      <c r="F5956">
        <v>3</v>
      </c>
      <c r="G5956">
        <v>942.70343017578102</v>
      </c>
      <c r="H5956">
        <v>975.21026611328102</v>
      </c>
      <c r="I5956">
        <v>-32.506839752197301</v>
      </c>
      <c r="J5956">
        <v>-3.4482572227716397E-2</v>
      </c>
      <c r="K5956">
        <v>65.8638916015625</v>
      </c>
      <c r="L5956">
        <v>-120.30508422851599</v>
      </c>
      <c r="M5956">
        <v>-68.433174133300795</v>
      </c>
      <c r="N5956">
        <v>-32.506839752197301</v>
      </c>
      <c r="O5956">
        <v>3.4194924831390399</v>
      </c>
      <c r="P5956">
        <v>55.291412353515597</v>
      </c>
      <c r="Q5956">
        <v>-145.19467163085901</v>
      </c>
      <c r="R5956">
        <v>80.180992126464801</v>
      </c>
      <c r="S5956">
        <v>107</v>
      </c>
      <c r="T5956">
        <v>3281.4285495062099</v>
      </c>
      <c r="U5956">
        <v>68.509338378906307</v>
      </c>
      <c r="V5956">
        <v>76.841400146484403</v>
      </c>
      <c r="W5956">
        <v>104.280799865723</v>
      </c>
      <c r="X5956">
        <v>0.88910496234893799</v>
      </c>
      <c r="Y5956">
        <v>3689</v>
      </c>
    </row>
    <row r="5957" spans="1:25" x14ac:dyDescent="0.25">
      <c r="A5957" t="s">
        <v>81</v>
      </c>
      <c r="B5957" t="s">
        <v>41</v>
      </c>
      <c r="C5957" s="7" t="s">
        <v>86</v>
      </c>
      <c r="D5957" s="58" t="s">
        <v>90</v>
      </c>
      <c r="E5957" s="7">
        <v>41131</v>
      </c>
      <c r="F5957">
        <v>4</v>
      </c>
      <c r="G5957">
        <v>928.28326416015602</v>
      </c>
      <c r="H5957">
        <v>993.194580078125</v>
      </c>
      <c r="I5957">
        <v>-64.911323547363295</v>
      </c>
      <c r="J5957">
        <v>-6.9926202297210693E-2</v>
      </c>
      <c r="K5957">
        <v>65.066665649414105</v>
      </c>
      <c r="L5957">
        <v>-151.35475158691401</v>
      </c>
      <c r="M5957">
        <v>-100.283279418945</v>
      </c>
      <c r="N5957">
        <v>-64.911323547363295</v>
      </c>
      <c r="O5957">
        <v>-29.539371490478501</v>
      </c>
      <c r="P5957">
        <v>21.532110214233398</v>
      </c>
      <c r="Q5957">
        <v>-175.860275268555</v>
      </c>
      <c r="R5957">
        <v>46.037624359130902</v>
      </c>
      <c r="S5957">
        <v>107</v>
      </c>
      <c r="T5957">
        <v>3163.1193042349801</v>
      </c>
      <c r="U5957">
        <v>67.452171325683594</v>
      </c>
      <c r="V5957">
        <v>76.841400146484403</v>
      </c>
      <c r="W5957">
        <v>104.280799865723</v>
      </c>
      <c r="X5957">
        <v>0.90063893795013406</v>
      </c>
      <c r="Y5957">
        <v>3689</v>
      </c>
    </row>
    <row r="5958" spans="1:25" x14ac:dyDescent="0.25">
      <c r="A5958" t="s">
        <v>81</v>
      </c>
      <c r="B5958" t="s">
        <v>41</v>
      </c>
      <c r="C5958" s="7" t="s">
        <v>86</v>
      </c>
      <c r="D5958" s="58" t="s">
        <v>90</v>
      </c>
      <c r="E5958" s="7">
        <v>41131</v>
      </c>
      <c r="F5958">
        <v>5</v>
      </c>
      <c r="G5958">
        <v>957.40533447265602</v>
      </c>
      <c r="H5958">
        <v>1007.13995361328</v>
      </c>
      <c r="I5958">
        <v>-49.734569549560497</v>
      </c>
      <c r="J5958">
        <v>-5.1947243511676802E-2</v>
      </c>
      <c r="K5958">
        <v>64.277778625488295</v>
      </c>
      <c r="L5958">
        <v>-129.44554138183599</v>
      </c>
      <c r="M5958">
        <v>-82.351646423339801</v>
      </c>
      <c r="N5958">
        <v>-49.734569549560497</v>
      </c>
      <c r="O5958">
        <v>-17.117488861083999</v>
      </c>
      <c r="P5958">
        <v>29.976392745971701</v>
      </c>
      <c r="Q5958">
        <v>-152.04248046875</v>
      </c>
      <c r="R5958">
        <v>52.5733451843262</v>
      </c>
      <c r="S5958">
        <v>107</v>
      </c>
      <c r="T5958">
        <v>2691.4247426562902</v>
      </c>
      <c r="U5958">
        <v>62.198795318603501</v>
      </c>
      <c r="V5958">
        <v>76.841400146484403</v>
      </c>
      <c r="W5958">
        <v>104.280799865723</v>
      </c>
      <c r="X5958">
        <v>0.90353232622146595</v>
      </c>
      <c r="Y5958">
        <v>3689</v>
      </c>
    </row>
    <row r="5959" spans="1:25" x14ac:dyDescent="0.25">
      <c r="A5959" t="s">
        <v>81</v>
      </c>
      <c r="B5959" t="s">
        <v>41</v>
      </c>
      <c r="C5959" s="7" t="s">
        <v>86</v>
      </c>
      <c r="D5959" s="58" t="s">
        <v>90</v>
      </c>
      <c r="E5959" s="7">
        <v>41131</v>
      </c>
      <c r="F5959">
        <v>6</v>
      </c>
      <c r="G5959">
        <v>1020.60675048828</v>
      </c>
      <c r="H5959">
        <v>1052.69384765625</v>
      </c>
      <c r="I5959">
        <v>-32.087047576904297</v>
      </c>
      <c r="J5959">
        <v>-3.1439188867807402E-2</v>
      </c>
      <c r="K5959">
        <v>63.436111450195298</v>
      </c>
      <c r="L5959">
        <v>-104.49446105957</v>
      </c>
      <c r="M5959">
        <v>-61.715572357177699</v>
      </c>
      <c r="N5959">
        <v>-32.087047576904297</v>
      </c>
      <c r="O5959">
        <v>-2.4585223197936998</v>
      </c>
      <c r="P5959">
        <v>40.320362091064503</v>
      </c>
      <c r="Q5959">
        <v>-125.020950317383</v>
      </c>
      <c r="R5959">
        <v>60.846855163574197</v>
      </c>
      <c r="S5959">
        <v>107</v>
      </c>
      <c r="T5959">
        <v>2209.5883303688602</v>
      </c>
      <c r="U5959">
        <v>56.499801635742202</v>
      </c>
      <c r="V5959">
        <v>76.841400146484403</v>
      </c>
      <c r="W5959">
        <v>104.280799865723</v>
      </c>
      <c r="X5959">
        <v>0.88361620903015103</v>
      </c>
      <c r="Y5959">
        <v>3689</v>
      </c>
    </row>
    <row r="5960" spans="1:25" x14ac:dyDescent="0.25">
      <c r="A5960" t="s">
        <v>81</v>
      </c>
      <c r="B5960" t="s">
        <v>41</v>
      </c>
      <c r="C5960" s="7" t="s">
        <v>86</v>
      </c>
      <c r="D5960" s="58" t="s">
        <v>90</v>
      </c>
      <c r="E5960" s="7">
        <v>41131</v>
      </c>
      <c r="F5960">
        <v>7</v>
      </c>
      <c r="G5960">
        <v>1080.94421386719</v>
      </c>
      <c r="H5960">
        <v>1119.22644042969</v>
      </c>
      <c r="I5960">
        <v>-38.282222747802699</v>
      </c>
      <c r="J5960">
        <v>-3.5415537655353498E-2</v>
      </c>
      <c r="K5960">
        <v>63.155555725097699</v>
      </c>
      <c r="L5960">
        <v>-100.32736968994099</v>
      </c>
      <c r="M5960">
        <v>-63.6705932617188</v>
      </c>
      <c r="N5960">
        <v>-38.282222747802699</v>
      </c>
      <c r="O5960">
        <v>-12.893848419189499</v>
      </c>
      <c r="P5960">
        <v>23.762931823730501</v>
      </c>
      <c r="Q5960">
        <v>-117.916313171387</v>
      </c>
      <c r="R5960">
        <v>41.351871490478501</v>
      </c>
      <c r="S5960">
        <v>107</v>
      </c>
      <c r="T5960">
        <v>1606.11230816582</v>
      </c>
      <c r="U5960">
        <v>48.414093017578097</v>
      </c>
      <c r="V5960">
        <v>76.841400146484403</v>
      </c>
      <c r="W5960">
        <v>104.280799865723</v>
      </c>
      <c r="X5960">
        <v>0.89809095859527599</v>
      </c>
      <c r="Y5960">
        <v>3689</v>
      </c>
    </row>
    <row r="5961" spans="1:25" x14ac:dyDescent="0.25">
      <c r="A5961" t="s">
        <v>81</v>
      </c>
      <c r="B5961" t="s">
        <v>41</v>
      </c>
      <c r="C5961" s="7" t="s">
        <v>86</v>
      </c>
      <c r="D5961" s="58" t="s">
        <v>90</v>
      </c>
      <c r="E5961" s="7">
        <v>41131</v>
      </c>
      <c r="F5961">
        <v>8</v>
      </c>
      <c r="G5961">
        <v>1139.65454101563</v>
      </c>
      <c r="H5961">
        <v>1123.39953613281</v>
      </c>
      <c r="I5961">
        <v>16.2549648284912</v>
      </c>
      <c r="J5961">
        <v>1.42630636692047E-2</v>
      </c>
      <c r="K5961">
        <v>64.550003051757798</v>
      </c>
      <c r="L5961">
        <v>-38.479446411132798</v>
      </c>
      <c r="M5961">
        <v>-6.1419124603271502</v>
      </c>
      <c r="N5961">
        <v>16.2549648284912</v>
      </c>
      <c r="O5961">
        <v>38.651844024658203</v>
      </c>
      <c r="P5961">
        <v>70.989372253417997</v>
      </c>
      <c r="Q5961">
        <v>-53.995891571044901</v>
      </c>
      <c r="R5961">
        <v>86.505821228027301</v>
      </c>
      <c r="S5961">
        <v>107</v>
      </c>
      <c r="T5961">
        <v>1265.82982593321</v>
      </c>
      <c r="U5961">
        <v>42.709487915039098</v>
      </c>
      <c r="V5961">
        <v>76.841400146484403</v>
      </c>
      <c r="W5961">
        <v>104.280799865723</v>
      </c>
      <c r="X5961">
        <v>0.88799250125884999</v>
      </c>
      <c r="Y5961">
        <v>3689</v>
      </c>
    </row>
    <row r="5962" spans="1:25" x14ac:dyDescent="0.25">
      <c r="A5962" t="s">
        <v>81</v>
      </c>
      <c r="B5962" t="s">
        <v>41</v>
      </c>
      <c r="C5962" s="7" t="s">
        <v>86</v>
      </c>
      <c r="D5962" s="58" t="s">
        <v>90</v>
      </c>
      <c r="E5962" s="7">
        <v>41131</v>
      </c>
      <c r="F5962">
        <v>9</v>
      </c>
      <c r="G5962">
        <v>1169.00500488281</v>
      </c>
      <c r="H5962">
        <v>1161.08093261719</v>
      </c>
      <c r="I5962">
        <v>7.9239811897277797</v>
      </c>
      <c r="J5962">
        <v>6.7783980630338201E-3</v>
      </c>
      <c r="K5962">
        <v>67.530555725097699</v>
      </c>
      <c r="L5962">
        <v>-39.839885711669901</v>
      </c>
      <c r="M5962">
        <v>-11.6206064224243</v>
      </c>
      <c r="N5962">
        <v>7.9239811897277797</v>
      </c>
      <c r="O5962">
        <v>27.468568801879901</v>
      </c>
      <c r="P5962">
        <v>55.687850952148402</v>
      </c>
      <c r="Q5962">
        <v>-53.380279541015597</v>
      </c>
      <c r="R5962">
        <v>69.228240966796903</v>
      </c>
      <c r="S5962">
        <v>107</v>
      </c>
      <c r="T5962">
        <v>958.91993385339401</v>
      </c>
      <c r="U5962">
        <v>37.270343780517599</v>
      </c>
      <c r="V5962">
        <v>76.841400146484403</v>
      </c>
      <c r="W5962">
        <v>104.280799865723</v>
      </c>
      <c r="X5962">
        <v>0.93541437387466397</v>
      </c>
      <c r="Y5962">
        <v>3689</v>
      </c>
    </row>
    <row r="5963" spans="1:25" x14ac:dyDescent="0.25">
      <c r="A5963" t="s">
        <v>81</v>
      </c>
      <c r="B5963" t="s">
        <v>41</v>
      </c>
      <c r="C5963" s="7" t="s">
        <v>86</v>
      </c>
      <c r="D5963" s="58" t="s">
        <v>90</v>
      </c>
      <c r="E5963" s="7">
        <v>41131</v>
      </c>
      <c r="F5963">
        <v>10</v>
      </c>
      <c r="G5963">
        <v>1205.06799316406</v>
      </c>
      <c r="H5963">
        <v>1192.67431640625</v>
      </c>
      <c r="I5963">
        <v>12.3936882019043</v>
      </c>
      <c r="J5963">
        <v>1.02846380323172E-2</v>
      </c>
      <c r="K5963">
        <v>71.461112976074205</v>
      </c>
      <c r="L5963">
        <v>-34.456123352050803</v>
      </c>
      <c r="M5963">
        <v>-6.7768745422363299</v>
      </c>
      <c r="N5963">
        <v>12.3936882019043</v>
      </c>
      <c r="O5963">
        <v>31.564250946044901</v>
      </c>
      <c r="P5963">
        <v>59.243499755859403</v>
      </c>
      <c r="Q5963">
        <v>-47.737396240234403</v>
      </c>
      <c r="R5963">
        <v>72.524772644042997</v>
      </c>
      <c r="S5963">
        <v>107</v>
      </c>
      <c r="T5963">
        <v>924.76869594559003</v>
      </c>
      <c r="U5963">
        <v>36.557102203369098</v>
      </c>
      <c r="V5963">
        <v>76.841400146484403</v>
      </c>
      <c r="W5963">
        <v>104.280799865723</v>
      </c>
      <c r="X5963">
        <v>0.94552671909332298</v>
      </c>
      <c r="Y5963">
        <v>3689</v>
      </c>
    </row>
    <row r="5964" spans="1:25" x14ac:dyDescent="0.25">
      <c r="A5964" t="s">
        <v>81</v>
      </c>
      <c r="B5964" t="s">
        <v>41</v>
      </c>
      <c r="C5964" s="7" t="s">
        <v>86</v>
      </c>
      <c r="D5964" s="58" t="s">
        <v>90</v>
      </c>
      <c r="E5964" s="7">
        <v>41131</v>
      </c>
      <c r="F5964">
        <v>11</v>
      </c>
      <c r="G5964">
        <v>1272.267578125</v>
      </c>
      <c r="H5964">
        <v>1229.34887695313</v>
      </c>
      <c r="I5964">
        <v>42.918674468994098</v>
      </c>
      <c r="J5964">
        <v>3.37340012192726E-2</v>
      </c>
      <c r="K5964">
        <v>75.366668701171903</v>
      </c>
      <c r="L5964">
        <v>-9.0656499862670898</v>
      </c>
      <c r="M5964">
        <v>21.647111892700199</v>
      </c>
      <c r="N5964">
        <v>42.918674468994098</v>
      </c>
      <c r="O5964">
        <v>64.190238952636705</v>
      </c>
      <c r="P5964">
        <v>94.902992248535199</v>
      </c>
      <c r="Q5964">
        <v>-23.802482604980501</v>
      </c>
      <c r="R5964">
        <v>109.639839172363</v>
      </c>
      <c r="S5964">
        <v>107</v>
      </c>
      <c r="T5964">
        <v>1147.7888570989901</v>
      </c>
      <c r="U5964">
        <v>40.563583374023402</v>
      </c>
      <c r="V5964">
        <v>76.841400146484403</v>
      </c>
      <c r="W5964">
        <v>104.280799865723</v>
      </c>
      <c r="X5964">
        <v>0.94267809391021695</v>
      </c>
      <c r="Y5964">
        <v>3689</v>
      </c>
    </row>
    <row r="5965" spans="1:25" x14ac:dyDescent="0.25">
      <c r="A5965" t="s">
        <v>81</v>
      </c>
      <c r="B5965" t="s">
        <v>41</v>
      </c>
      <c r="C5965" s="7" t="s">
        <v>86</v>
      </c>
      <c r="D5965" s="58" t="s">
        <v>90</v>
      </c>
      <c r="E5965" s="7">
        <v>41131</v>
      </c>
      <c r="F5965">
        <v>12</v>
      </c>
      <c r="G5965">
        <v>1258.5625</v>
      </c>
      <c r="H5965">
        <v>1221.31640625</v>
      </c>
      <c r="I5965">
        <v>37.246059417724602</v>
      </c>
      <c r="J5965">
        <v>2.9594127088785199E-2</v>
      </c>
      <c r="K5965">
        <v>78.730552673339801</v>
      </c>
      <c r="L5965">
        <v>-10.268176078796399</v>
      </c>
      <c r="M5965">
        <v>17.8036193847656</v>
      </c>
      <c r="N5965">
        <v>37.246059417724602</v>
      </c>
      <c r="O5965">
        <v>56.6884956359863</v>
      </c>
      <c r="P5965">
        <v>84.760292053222699</v>
      </c>
      <c r="Q5965">
        <v>-23.7378025054932</v>
      </c>
      <c r="R5965">
        <v>98.229919433593807</v>
      </c>
      <c r="S5965">
        <v>107</v>
      </c>
      <c r="T5965">
        <v>987.32250382987002</v>
      </c>
      <c r="U5965">
        <v>37.075553894042997</v>
      </c>
      <c r="V5965">
        <v>76.841400146484403</v>
      </c>
      <c r="W5965">
        <v>104.280799865723</v>
      </c>
      <c r="X5965">
        <v>0.94414556026458696</v>
      </c>
      <c r="Y5965">
        <v>3689</v>
      </c>
    </row>
    <row r="5966" spans="1:25" x14ac:dyDescent="0.25">
      <c r="A5966" t="s">
        <v>81</v>
      </c>
      <c r="B5966" t="s">
        <v>41</v>
      </c>
      <c r="C5966" s="7" t="s">
        <v>86</v>
      </c>
      <c r="D5966" s="58" t="s">
        <v>90</v>
      </c>
      <c r="E5966" s="7">
        <v>41131</v>
      </c>
      <c r="F5966">
        <v>13</v>
      </c>
      <c r="G5966">
        <v>1233.31286621094</v>
      </c>
      <c r="H5966">
        <v>1224.73181152344</v>
      </c>
      <c r="I5966">
        <v>8.5810461044311506</v>
      </c>
      <c r="J5966">
        <v>6.9577204994857303E-3</v>
      </c>
      <c r="K5966">
        <v>81.997222900390597</v>
      </c>
      <c r="L5966">
        <v>-33.234367370605497</v>
      </c>
      <c r="M5966">
        <v>-8.5294828414916992</v>
      </c>
      <c r="N5966">
        <v>8.5810461044311506</v>
      </c>
      <c r="O5966">
        <v>25.691576004028299</v>
      </c>
      <c r="P5966">
        <v>50.396457672119098</v>
      </c>
      <c r="Q5966">
        <v>-45.088459014892599</v>
      </c>
      <c r="R5966">
        <v>62.2505493164063</v>
      </c>
      <c r="S5966">
        <v>107</v>
      </c>
      <c r="T5966">
        <v>773.07005659090601</v>
      </c>
      <c r="U5966">
        <v>32.628742218017599</v>
      </c>
      <c r="V5966">
        <v>76.841400146484403</v>
      </c>
      <c r="W5966">
        <v>104.280799865723</v>
      </c>
      <c r="X5966">
        <v>0.94123321771621704</v>
      </c>
      <c r="Y5966">
        <v>3689</v>
      </c>
    </row>
    <row r="5967" spans="1:25" x14ac:dyDescent="0.25">
      <c r="A5967" t="s">
        <v>81</v>
      </c>
      <c r="B5967" t="s">
        <v>41</v>
      </c>
      <c r="C5967" s="7" t="s">
        <v>86</v>
      </c>
      <c r="D5967" s="58" t="s">
        <v>90</v>
      </c>
      <c r="E5967" s="7">
        <v>41131</v>
      </c>
      <c r="F5967">
        <v>14</v>
      </c>
      <c r="G5967">
        <v>1247.85803222656</v>
      </c>
      <c r="H5967">
        <v>1172.15637207031</v>
      </c>
      <c r="I5967">
        <v>75.701721191406307</v>
      </c>
      <c r="J5967">
        <v>6.06653280556202E-2</v>
      </c>
      <c r="K5967">
        <v>84.358329772949205</v>
      </c>
      <c r="L5967">
        <v>29.898395538330099</v>
      </c>
      <c r="M5967">
        <v>56.9593696594238</v>
      </c>
      <c r="N5967">
        <v>75.701721191406307</v>
      </c>
      <c r="O5967">
        <v>94.444076538085895</v>
      </c>
      <c r="P5967">
        <v>121.50505065918</v>
      </c>
      <c r="Q5967">
        <v>16.913789749145501</v>
      </c>
      <c r="R5967">
        <v>134.48965454101599</v>
      </c>
      <c r="S5967">
        <v>107</v>
      </c>
      <c r="T5967">
        <v>932.87380541675498</v>
      </c>
      <c r="U5967">
        <v>35.740524291992202</v>
      </c>
      <c r="V5967">
        <v>76.841400146484403</v>
      </c>
      <c r="W5967">
        <v>104.280799865723</v>
      </c>
      <c r="X5967">
        <v>0.93624931573867798</v>
      </c>
      <c r="Y5967">
        <v>3689</v>
      </c>
    </row>
    <row r="5968" spans="1:25" x14ac:dyDescent="0.25">
      <c r="A5968" t="s">
        <v>81</v>
      </c>
      <c r="B5968" t="s">
        <v>41</v>
      </c>
      <c r="C5968" s="7" t="s">
        <v>86</v>
      </c>
      <c r="D5968" s="58" t="s">
        <v>90</v>
      </c>
      <c r="E5968" s="7">
        <v>41131</v>
      </c>
      <c r="F5968">
        <v>15</v>
      </c>
      <c r="G5968">
        <v>1256.24365234375</v>
      </c>
      <c r="H5968">
        <v>1132.87976074219</v>
      </c>
      <c r="I5968">
        <v>123.363891601563</v>
      </c>
      <c r="J5968">
        <v>9.8200611770153004E-2</v>
      </c>
      <c r="K5968">
        <v>85.638885498046903</v>
      </c>
      <c r="L5968">
        <v>76.689994812011705</v>
      </c>
      <c r="M5968">
        <v>104.26531982421901</v>
      </c>
      <c r="N5968">
        <v>123.363891601563</v>
      </c>
      <c r="O5968">
        <v>142.462478637695</v>
      </c>
      <c r="P5968">
        <v>170.03779602050801</v>
      </c>
      <c r="Q5968">
        <v>63.458591461181598</v>
      </c>
      <c r="R5968">
        <v>183.26919555664099</v>
      </c>
      <c r="S5968">
        <v>107</v>
      </c>
      <c r="T5968">
        <v>978.71120858981203</v>
      </c>
      <c r="U5968">
        <v>36.419837951660199</v>
      </c>
      <c r="V5968">
        <v>76.841400146484403</v>
      </c>
      <c r="W5968">
        <v>104.280799865723</v>
      </c>
      <c r="X5968">
        <v>0.93192422389984098</v>
      </c>
      <c r="Y5968">
        <v>3689</v>
      </c>
    </row>
    <row r="5969" spans="1:25" x14ac:dyDescent="0.25">
      <c r="A5969" t="s">
        <v>81</v>
      </c>
      <c r="B5969" t="s">
        <v>41</v>
      </c>
      <c r="C5969" s="7" t="s">
        <v>86</v>
      </c>
      <c r="D5969" s="58" t="s">
        <v>90</v>
      </c>
      <c r="E5969" s="7">
        <v>41131</v>
      </c>
      <c r="F5969">
        <v>16</v>
      </c>
      <c r="G5969">
        <v>1259.73986816406</v>
      </c>
      <c r="H5969">
        <v>1108.49890136719</v>
      </c>
      <c r="I5969">
        <v>151.240966796875</v>
      </c>
      <c r="J5969">
        <v>0.120057299733162</v>
      </c>
      <c r="K5969">
        <v>86.316665649414105</v>
      </c>
      <c r="L5969">
        <v>102.730667114258</v>
      </c>
      <c r="M5969">
        <v>131.39094543457</v>
      </c>
      <c r="N5969">
        <v>151.240966796875</v>
      </c>
      <c r="O5969">
        <v>171.09098815918</v>
      </c>
      <c r="P5969">
        <v>199.75128173828099</v>
      </c>
      <c r="Q5969">
        <v>88.978668212890597</v>
      </c>
      <c r="R5969">
        <v>213.50326538085901</v>
      </c>
      <c r="S5969">
        <v>107</v>
      </c>
      <c r="T5969">
        <v>1059.91702793077</v>
      </c>
      <c r="U5969">
        <v>37.852790832519503</v>
      </c>
      <c r="V5969">
        <v>76.841400146484403</v>
      </c>
      <c r="W5969">
        <v>104.280799865723</v>
      </c>
      <c r="X5969">
        <v>0.93084919452667203</v>
      </c>
      <c r="Y5969">
        <v>3689</v>
      </c>
    </row>
    <row r="5970" spans="1:25" x14ac:dyDescent="0.25">
      <c r="A5970" t="s">
        <v>81</v>
      </c>
      <c r="B5970" t="s">
        <v>41</v>
      </c>
      <c r="C5970" s="7" t="s">
        <v>86</v>
      </c>
      <c r="D5970" s="58" t="s">
        <v>90</v>
      </c>
      <c r="E5970" s="7">
        <v>41131</v>
      </c>
      <c r="F5970">
        <v>17</v>
      </c>
      <c r="G5970">
        <v>1245.62609863281</v>
      </c>
      <c r="H5970">
        <v>1076.42980957031</v>
      </c>
      <c r="I5970">
        <v>169.19633483886699</v>
      </c>
      <c r="J5970">
        <v>0.135832354426384</v>
      </c>
      <c r="K5970">
        <v>85.877777099609403</v>
      </c>
      <c r="L5970">
        <v>122.36036682128901</v>
      </c>
      <c r="M5970">
        <v>150.03143310546901</v>
      </c>
      <c r="N5970">
        <v>169.19633483886699</v>
      </c>
      <c r="O5970">
        <v>188.36123657226599</v>
      </c>
      <c r="P5970">
        <v>216.032302856445</v>
      </c>
      <c r="Q5970">
        <v>109.08303070068401</v>
      </c>
      <c r="R5970">
        <v>229.309646606445</v>
      </c>
      <c r="S5970">
        <v>107</v>
      </c>
      <c r="T5970">
        <v>992.94021721853596</v>
      </c>
      <c r="U5970">
        <v>36.546295166015597</v>
      </c>
      <c r="V5970">
        <v>76.841400146484403</v>
      </c>
      <c r="W5970">
        <v>104.280799865723</v>
      </c>
      <c r="X5970">
        <v>0.931279957294464</v>
      </c>
      <c r="Y5970">
        <v>3689</v>
      </c>
    </row>
    <row r="5971" spans="1:25" x14ac:dyDescent="0.25">
      <c r="A5971" t="s">
        <v>81</v>
      </c>
      <c r="B5971" t="s">
        <v>41</v>
      </c>
      <c r="C5971" s="7" t="s">
        <v>86</v>
      </c>
      <c r="D5971" s="58" t="s">
        <v>90</v>
      </c>
      <c r="E5971" s="7">
        <v>41131</v>
      </c>
      <c r="F5971">
        <v>18</v>
      </c>
      <c r="G5971">
        <v>1202.04748535156</v>
      </c>
      <c r="H5971">
        <v>1040.01708984375</v>
      </c>
      <c r="I5971">
        <v>162.03045654296901</v>
      </c>
      <c r="J5971">
        <v>0.134795397520065</v>
      </c>
      <c r="K5971">
        <v>84.275001525878906</v>
      </c>
      <c r="L5971">
        <v>117.90647125244099</v>
      </c>
      <c r="M5971">
        <v>143.97528076171901</v>
      </c>
      <c r="N5971">
        <v>162.03045654296901</v>
      </c>
      <c r="O5971">
        <v>180.08563232421901</v>
      </c>
      <c r="P5971">
        <v>206.15443420410199</v>
      </c>
      <c r="Q5971">
        <v>105.397941589355</v>
      </c>
      <c r="R5971">
        <v>218.66297912597699</v>
      </c>
      <c r="S5971">
        <v>107</v>
      </c>
      <c r="T5971">
        <v>881.26426003080303</v>
      </c>
      <c r="U5971">
        <v>34.430126190185497</v>
      </c>
      <c r="V5971">
        <v>76.841400146484403</v>
      </c>
      <c r="W5971">
        <v>104.280799865723</v>
      </c>
      <c r="X5971">
        <v>0.92986559867858898</v>
      </c>
      <c r="Y5971">
        <v>3689</v>
      </c>
    </row>
    <row r="5972" spans="1:25" x14ac:dyDescent="0.25">
      <c r="A5972" t="s">
        <v>81</v>
      </c>
      <c r="B5972" t="s">
        <v>41</v>
      </c>
      <c r="C5972" s="7" t="s">
        <v>86</v>
      </c>
      <c r="D5972" s="58" t="s">
        <v>90</v>
      </c>
      <c r="E5972" s="7">
        <v>41131</v>
      </c>
      <c r="F5972">
        <v>19</v>
      </c>
      <c r="G5972">
        <v>1149.83361816406</v>
      </c>
      <c r="H5972">
        <v>1049.96130371094</v>
      </c>
      <c r="I5972">
        <v>99.872283935546903</v>
      </c>
      <c r="J5972">
        <v>8.6858034133911105E-2</v>
      </c>
      <c r="K5972">
        <v>81.538887023925795</v>
      </c>
      <c r="L5972">
        <v>48.9300727844238</v>
      </c>
      <c r="M5972">
        <v>79.027145385742202</v>
      </c>
      <c r="N5972">
        <v>99.872283935546903</v>
      </c>
      <c r="O5972">
        <v>120.71743011474599</v>
      </c>
      <c r="P5972">
        <v>150.81449890136699</v>
      </c>
      <c r="Q5972">
        <v>34.4886665344238</v>
      </c>
      <c r="R5972">
        <v>165.25590515136699</v>
      </c>
      <c r="S5972">
        <v>107</v>
      </c>
      <c r="T5972">
        <v>1140.99397301828</v>
      </c>
      <c r="U5972">
        <v>39.750419616699197</v>
      </c>
      <c r="V5972">
        <v>76.841400146484403</v>
      </c>
      <c r="W5972">
        <v>104.280799865723</v>
      </c>
      <c r="X5972">
        <v>0.93213641643524203</v>
      </c>
      <c r="Y5972">
        <v>3689</v>
      </c>
    </row>
    <row r="5973" spans="1:25" x14ac:dyDescent="0.25">
      <c r="A5973" t="s">
        <v>81</v>
      </c>
      <c r="B5973" t="s">
        <v>41</v>
      </c>
      <c r="C5973" s="7" t="s">
        <v>86</v>
      </c>
      <c r="D5973" s="58" t="s">
        <v>90</v>
      </c>
      <c r="E5973" s="7">
        <v>41131</v>
      </c>
      <c r="F5973">
        <v>20</v>
      </c>
      <c r="G5973">
        <v>1119.73193359375</v>
      </c>
      <c r="H5973">
        <v>1089.34753417969</v>
      </c>
      <c r="I5973">
        <v>30.384334564208999</v>
      </c>
      <c r="J5973">
        <v>2.7135364711284599E-2</v>
      </c>
      <c r="K5973">
        <v>77.302780151367202</v>
      </c>
      <c r="L5973">
        <v>-25.274236679077099</v>
      </c>
      <c r="M5973">
        <v>7.6092977523803702</v>
      </c>
      <c r="N5973">
        <v>30.384334564208999</v>
      </c>
      <c r="O5973">
        <v>53.159370422363303</v>
      </c>
      <c r="P5973">
        <v>86.042907714843807</v>
      </c>
      <c r="Q5973">
        <v>-41.052669525146499</v>
      </c>
      <c r="R5973">
        <v>101.821327209473</v>
      </c>
      <c r="S5973">
        <v>107</v>
      </c>
      <c r="T5973">
        <v>1339.41303906246</v>
      </c>
      <c r="U5973">
        <v>43.430614471435497</v>
      </c>
      <c r="V5973">
        <v>76.841400146484403</v>
      </c>
      <c r="W5973">
        <v>104.280799865723</v>
      </c>
      <c r="X5973">
        <v>0.92799544334411599</v>
      </c>
      <c r="Y5973">
        <v>3689</v>
      </c>
    </row>
    <row r="5974" spans="1:25" x14ac:dyDescent="0.25">
      <c r="A5974" t="s">
        <v>81</v>
      </c>
      <c r="B5974" t="s">
        <v>41</v>
      </c>
      <c r="C5974" s="7" t="s">
        <v>86</v>
      </c>
      <c r="D5974" s="58" t="s">
        <v>90</v>
      </c>
      <c r="E5974" s="7">
        <v>41131</v>
      </c>
      <c r="F5974">
        <v>21</v>
      </c>
      <c r="G5974">
        <v>1098.9384765625</v>
      </c>
      <c r="H5974">
        <v>1081.0927734375</v>
      </c>
      <c r="I5974">
        <v>17.845762252807599</v>
      </c>
      <c r="J5974">
        <v>1.62390898913145E-2</v>
      </c>
      <c r="K5974">
        <v>73.025001525878906</v>
      </c>
      <c r="L5974">
        <v>-34.351551055908203</v>
      </c>
      <c r="M5974">
        <v>-3.5129559040069598</v>
      </c>
      <c r="N5974">
        <v>17.845762252807599</v>
      </c>
      <c r="O5974">
        <v>39.204479217529297</v>
      </c>
      <c r="P5974">
        <v>70.043075561523395</v>
      </c>
      <c r="Q5974">
        <v>-49.148765563964801</v>
      </c>
      <c r="R5974">
        <v>84.840286254882798</v>
      </c>
      <c r="S5974">
        <v>107</v>
      </c>
      <c r="T5974">
        <v>1174.1688297256801</v>
      </c>
      <c r="U5974">
        <v>40.729782104492202</v>
      </c>
      <c r="V5974">
        <v>76.841400146484403</v>
      </c>
      <c r="W5974">
        <v>104.280799865723</v>
      </c>
      <c r="X5974">
        <v>0.928372442722321</v>
      </c>
      <c r="Y5974">
        <v>3689</v>
      </c>
    </row>
    <row r="5975" spans="1:25" x14ac:dyDescent="0.25">
      <c r="A5975" t="s">
        <v>81</v>
      </c>
      <c r="B5975" t="s">
        <v>41</v>
      </c>
      <c r="C5975" s="7" t="s">
        <v>86</v>
      </c>
      <c r="D5975" s="58" t="s">
        <v>90</v>
      </c>
      <c r="E5975" s="7">
        <v>41131</v>
      </c>
      <c r="F5975">
        <v>22</v>
      </c>
      <c r="G5975">
        <v>1066.97924804688</v>
      </c>
      <c r="H5975">
        <v>1040.3994140625</v>
      </c>
      <c r="I5975">
        <v>26.579746246337901</v>
      </c>
      <c r="J5975">
        <v>2.49112136662006E-2</v>
      </c>
      <c r="K5975">
        <v>70.166664123535199</v>
      </c>
      <c r="L5975">
        <v>-21.208673477172901</v>
      </c>
      <c r="M5975">
        <v>7.0251116752624503</v>
      </c>
      <c r="N5975">
        <v>26.579746246337901</v>
      </c>
      <c r="O5975">
        <v>46.1343803405762</v>
      </c>
      <c r="P5975">
        <v>74.3681640625</v>
      </c>
      <c r="Q5975">
        <v>-34.756027221679702</v>
      </c>
      <c r="R5975">
        <v>87.915519714355497</v>
      </c>
      <c r="S5975">
        <v>107</v>
      </c>
      <c r="T5975">
        <v>992.01182661355404</v>
      </c>
      <c r="U5975">
        <v>37.289501190185497</v>
      </c>
      <c r="V5975">
        <v>76.841400146484403</v>
      </c>
      <c r="W5975">
        <v>104.280799865723</v>
      </c>
      <c r="X5975">
        <v>0.92171847820282005</v>
      </c>
      <c r="Y5975">
        <v>3689</v>
      </c>
    </row>
    <row r="5976" spans="1:25" x14ac:dyDescent="0.25">
      <c r="A5976" t="s">
        <v>81</v>
      </c>
      <c r="B5976" t="s">
        <v>41</v>
      </c>
      <c r="C5976" s="7" t="s">
        <v>86</v>
      </c>
      <c r="D5976" s="58" t="s">
        <v>90</v>
      </c>
      <c r="E5976" s="7">
        <v>41131</v>
      </c>
      <c r="F5976">
        <v>23</v>
      </c>
      <c r="G5976">
        <v>1101.21984863281</v>
      </c>
      <c r="H5976">
        <v>1023.18884277344</v>
      </c>
      <c r="I5976">
        <v>78.031051635742202</v>
      </c>
      <c r="J5976">
        <v>7.0858739316463498E-2</v>
      </c>
      <c r="K5976">
        <v>68.302780151367202</v>
      </c>
      <c r="L5976">
        <v>20.100111007690401</v>
      </c>
      <c r="M5976">
        <v>54.326179504394503</v>
      </c>
      <c r="N5976">
        <v>78.031051635742202</v>
      </c>
      <c r="O5976">
        <v>101.73592376709</v>
      </c>
      <c r="P5976">
        <v>135.961990356445</v>
      </c>
      <c r="Q5976">
        <v>3.6774942874908398</v>
      </c>
      <c r="R5976">
        <v>152.38461303710901</v>
      </c>
      <c r="S5976">
        <v>107</v>
      </c>
      <c r="T5976">
        <v>1467.07349854105</v>
      </c>
      <c r="U5976">
        <v>45.2037544250488</v>
      </c>
      <c r="V5976">
        <v>76.841400146484403</v>
      </c>
      <c r="W5976">
        <v>104.280799865723</v>
      </c>
      <c r="X5976">
        <v>0.87602406740188599</v>
      </c>
      <c r="Y5976">
        <v>3689</v>
      </c>
    </row>
    <row r="5977" spans="1:25" x14ac:dyDescent="0.25">
      <c r="A5977" t="s">
        <v>81</v>
      </c>
      <c r="B5977" t="s">
        <v>41</v>
      </c>
      <c r="C5977" s="7" t="s">
        <v>86</v>
      </c>
      <c r="D5977" s="58" t="s">
        <v>90</v>
      </c>
      <c r="E5977" s="7">
        <v>41131</v>
      </c>
      <c r="F5977">
        <v>24</v>
      </c>
      <c r="G5977">
        <v>1096.17016601563</v>
      </c>
      <c r="H5977">
        <v>1000.98229980469</v>
      </c>
      <c r="I5977">
        <v>95.187896728515597</v>
      </c>
      <c r="J5977">
        <v>8.6836785078048706E-2</v>
      </c>
      <c r="K5977">
        <v>69.044441223144503</v>
      </c>
      <c r="L5977">
        <v>32.749313354492202</v>
      </c>
      <c r="M5977">
        <v>69.638534545898395</v>
      </c>
      <c r="N5977">
        <v>95.187896728515597</v>
      </c>
      <c r="O5977">
        <v>120.737258911133</v>
      </c>
      <c r="P5977">
        <v>157.62648010253901</v>
      </c>
      <c r="Q5977">
        <v>15.0488424301147</v>
      </c>
      <c r="R5977">
        <v>175.32695007324199</v>
      </c>
      <c r="S5977">
        <v>107</v>
      </c>
      <c r="T5977">
        <v>1695.2456445135199</v>
      </c>
      <c r="U5977">
        <v>48.721084594726598</v>
      </c>
      <c r="V5977">
        <v>76.841400146484403</v>
      </c>
      <c r="W5977">
        <v>104.280799865723</v>
      </c>
      <c r="X5977">
        <v>0.868779957294464</v>
      </c>
      <c r="Y5977">
        <v>3689</v>
      </c>
    </row>
    <row r="5978" spans="1:25" x14ac:dyDescent="0.25">
      <c r="A5978" t="s">
        <v>81</v>
      </c>
      <c r="B5978" t="s">
        <v>41</v>
      </c>
      <c r="C5978" s="7" t="s">
        <v>86</v>
      </c>
      <c r="D5978" s="58" t="s">
        <v>90</v>
      </c>
      <c r="E5978" s="7">
        <v>41134</v>
      </c>
      <c r="F5978">
        <v>1</v>
      </c>
      <c r="G5978">
        <v>903.038330078125</v>
      </c>
      <c r="H5978">
        <v>937.78411865234398</v>
      </c>
      <c r="I5978">
        <v>-34.745758056640597</v>
      </c>
      <c r="J5978">
        <v>-3.8476504385471302E-2</v>
      </c>
      <c r="K5978">
        <v>67.6361083984375</v>
      </c>
      <c r="L5978">
        <v>-132.45964050293</v>
      </c>
      <c r="M5978">
        <v>-74.7294921875</v>
      </c>
      <c r="N5978">
        <v>-34.745758056640597</v>
      </c>
      <c r="O5978">
        <v>5.2379741668701199</v>
      </c>
      <c r="P5978">
        <v>62.968135833740199</v>
      </c>
      <c r="Q5978">
        <v>-160.16018676757801</v>
      </c>
      <c r="R5978">
        <v>90.668663024902301</v>
      </c>
      <c r="S5978">
        <v>107</v>
      </c>
      <c r="T5978">
        <v>3975.44776295777</v>
      </c>
      <c r="U5978">
        <v>76.246551513671903</v>
      </c>
      <c r="V5978">
        <v>77.518386840820298</v>
      </c>
      <c r="W5978">
        <v>103.875</v>
      </c>
      <c r="X5978">
        <v>0.88241881132125899</v>
      </c>
      <c r="Y5978">
        <v>3689</v>
      </c>
    </row>
    <row r="5979" spans="1:25" x14ac:dyDescent="0.25">
      <c r="A5979" t="s">
        <v>81</v>
      </c>
      <c r="B5979" t="s">
        <v>41</v>
      </c>
      <c r="C5979" s="7" t="s">
        <v>86</v>
      </c>
      <c r="D5979" s="58" t="s">
        <v>90</v>
      </c>
      <c r="E5979" s="7">
        <v>41134</v>
      </c>
      <c r="F5979">
        <v>2</v>
      </c>
      <c r="G5979">
        <v>905.60504150390602</v>
      </c>
      <c r="H5979">
        <v>935.95758056640602</v>
      </c>
      <c r="I5979">
        <v>-30.352546691894499</v>
      </c>
      <c r="J5979">
        <v>-3.3516317605972297E-2</v>
      </c>
      <c r="K5979">
        <v>66.688888549804702</v>
      </c>
      <c r="L5979">
        <v>-121.600883483887</v>
      </c>
      <c r="M5979">
        <v>-67.690628051757798</v>
      </c>
      <c r="N5979">
        <v>-30.352546691894499</v>
      </c>
      <c r="O5979">
        <v>6.9855332374572798</v>
      </c>
      <c r="P5979">
        <v>60.895790100097699</v>
      </c>
      <c r="Q5979">
        <v>-147.46852111816401</v>
      </c>
      <c r="R5979">
        <v>86.763427734375</v>
      </c>
      <c r="S5979">
        <v>107</v>
      </c>
      <c r="T5979">
        <v>3447.5481569582198</v>
      </c>
      <c r="U5979">
        <v>71.201454162597699</v>
      </c>
      <c r="V5979">
        <v>77.518386840820298</v>
      </c>
      <c r="W5979">
        <v>103.875</v>
      </c>
      <c r="X5979">
        <v>0.881120085716248</v>
      </c>
      <c r="Y5979">
        <v>3689</v>
      </c>
    </row>
    <row r="5980" spans="1:25" x14ac:dyDescent="0.25">
      <c r="A5980" t="s">
        <v>81</v>
      </c>
      <c r="B5980" t="s">
        <v>41</v>
      </c>
      <c r="C5980" s="7" t="s">
        <v>86</v>
      </c>
      <c r="D5980" s="58" t="s">
        <v>90</v>
      </c>
      <c r="E5980" s="7">
        <v>41134</v>
      </c>
      <c r="F5980">
        <v>3</v>
      </c>
      <c r="G5980">
        <v>899.959716796875</v>
      </c>
      <c r="H5980">
        <v>941.64141845703102</v>
      </c>
      <c r="I5980">
        <v>-41.681694030761697</v>
      </c>
      <c r="J5980">
        <v>-4.6315062791109099E-2</v>
      </c>
      <c r="K5980">
        <v>65.602775573730497</v>
      </c>
      <c r="L5980">
        <v>-128.77175903320301</v>
      </c>
      <c r="M5980">
        <v>-77.318244934082003</v>
      </c>
      <c r="N5980">
        <v>-41.681694030761697</v>
      </c>
      <c r="O5980">
        <v>-6.0451412200927699</v>
      </c>
      <c r="P5980">
        <v>45.408378601074197</v>
      </c>
      <c r="Q5980">
        <v>-153.46058654785199</v>
      </c>
      <c r="R5980">
        <v>70.097206115722699</v>
      </c>
      <c r="S5980">
        <v>107</v>
      </c>
      <c r="T5980">
        <v>3203.61811772891</v>
      </c>
      <c r="U5980">
        <v>67.956741333007798</v>
      </c>
      <c r="V5980">
        <v>77.518386840820298</v>
      </c>
      <c r="W5980">
        <v>103.875</v>
      </c>
      <c r="X5980">
        <v>0.88910496234893799</v>
      </c>
      <c r="Y5980">
        <v>3689</v>
      </c>
    </row>
    <row r="5981" spans="1:25" x14ac:dyDescent="0.25">
      <c r="A5981" t="s">
        <v>81</v>
      </c>
      <c r="B5981" t="s">
        <v>41</v>
      </c>
      <c r="C5981" s="7" t="s">
        <v>86</v>
      </c>
      <c r="D5981" s="58" t="s">
        <v>90</v>
      </c>
      <c r="E5981" s="7">
        <v>41134</v>
      </c>
      <c r="F5981">
        <v>4</v>
      </c>
      <c r="G5981">
        <v>913.33251953125</v>
      </c>
      <c r="H5981">
        <v>954.72595214843795</v>
      </c>
      <c r="I5981">
        <v>-41.393436431884801</v>
      </c>
      <c r="J5981">
        <v>-4.53213192522526E-2</v>
      </c>
      <c r="K5981">
        <v>64.730552673339801</v>
      </c>
      <c r="L5981">
        <v>-127.07968139648401</v>
      </c>
      <c r="M5981">
        <v>-76.455551147460895</v>
      </c>
      <c r="N5981">
        <v>-41.393436431884801</v>
      </c>
      <c r="O5981">
        <v>-6.3313179016113299</v>
      </c>
      <c r="P5981">
        <v>44.292812347412102</v>
      </c>
      <c r="Q5981">
        <v>-151.37054443359401</v>
      </c>
      <c r="R5981">
        <v>68.583671569824205</v>
      </c>
      <c r="S5981">
        <v>107</v>
      </c>
      <c r="T5981">
        <v>3070.7640894338801</v>
      </c>
      <c r="U5981">
        <v>66.861335754394503</v>
      </c>
      <c r="V5981">
        <v>77.518386840820298</v>
      </c>
      <c r="W5981">
        <v>103.875</v>
      </c>
      <c r="X5981">
        <v>0.90063893795013406</v>
      </c>
      <c r="Y5981">
        <v>3689</v>
      </c>
    </row>
    <row r="5982" spans="1:25" x14ac:dyDescent="0.25">
      <c r="A5982" t="s">
        <v>81</v>
      </c>
      <c r="B5982" t="s">
        <v>41</v>
      </c>
      <c r="C5982" s="7" t="s">
        <v>86</v>
      </c>
      <c r="D5982" s="58" t="s">
        <v>90</v>
      </c>
      <c r="E5982" s="7">
        <v>41134</v>
      </c>
      <c r="F5982">
        <v>5</v>
      </c>
      <c r="G5982">
        <v>929.75982666015602</v>
      </c>
      <c r="H5982">
        <v>1001.13739013672</v>
      </c>
      <c r="I5982">
        <v>-71.377540588378906</v>
      </c>
      <c r="J5982">
        <v>-7.6769866049289703E-2</v>
      </c>
      <c r="K5982">
        <v>63.786109924316399</v>
      </c>
      <c r="L5982">
        <v>-158.74705505371099</v>
      </c>
      <c r="M5982">
        <v>-107.12844085693401</v>
      </c>
      <c r="N5982">
        <v>-71.377540588378906</v>
      </c>
      <c r="O5982">
        <v>-35.626640319824197</v>
      </c>
      <c r="P5982">
        <v>15.991976737976101</v>
      </c>
      <c r="Q5982">
        <v>-183.51509094238301</v>
      </c>
      <c r="R5982">
        <v>40.760021209716797</v>
      </c>
      <c r="S5982">
        <v>107</v>
      </c>
      <c r="T5982">
        <v>3174.365390555</v>
      </c>
      <c r="U5982">
        <v>68.174797058105497</v>
      </c>
      <c r="V5982">
        <v>77.518386840820298</v>
      </c>
      <c r="W5982">
        <v>103.875</v>
      </c>
      <c r="X5982">
        <v>0.90353232622146595</v>
      </c>
      <c r="Y5982">
        <v>3689</v>
      </c>
    </row>
    <row r="5983" spans="1:25" x14ac:dyDescent="0.25">
      <c r="A5983" t="s">
        <v>81</v>
      </c>
      <c r="B5983" t="s">
        <v>41</v>
      </c>
      <c r="C5983" s="7" t="s">
        <v>86</v>
      </c>
      <c r="D5983" s="58" t="s">
        <v>90</v>
      </c>
      <c r="E5983" s="7">
        <v>41134</v>
      </c>
      <c r="F5983">
        <v>6</v>
      </c>
      <c r="G5983">
        <v>961.26013183593795</v>
      </c>
      <c r="H5983">
        <v>1029.63000488281</v>
      </c>
      <c r="I5983">
        <v>-68.369918823242202</v>
      </c>
      <c r="J5983">
        <v>-7.1125306189060197E-2</v>
      </c>
      <c r="K5983">
        <v>63.400001525878899</v>
      </c>
      <c r="L5983">
        <v>-147.62628173828099</v>
      </c>
      <c r="M5983">
        <v>-100.800979614258</v>
      </c>
      <c r="N5983">
        <v>-68.369918823242202</v>
      </c>
      <c r="O5983">
        <v>-35.938865661621101</v>
      </c>
      <c r="P5983">
        <v>10.8864336013794</v>
      </c>
      <c r="Q5983">
        <v>-170.09436035156301</v>
      </c>
      <c r="R5983">
        <v>33.354507446289098</v>
      </c>
      <c r="S5983">
        <v>107</v>
      </c>
      <c r="T5983">
        <v>2649.5534894550801</v>
      </c>
      <c r="U5983">
        <v>61.844062805175803</v>
      </c>
      <c r="V5983">
        <v>77.518386840820298</v>
      </c>
      <c r="W5983">
        <v>103.875</v>
      </c>
      <c r="X5983">
        <v>0.88361620903015103</v>
      </c>
      <c r="Y5983">
        <v>3689</v>
      </c>
    </row>
    <row r="5984" spans="1:25" x14ac:dyDescent="0.25">
      <c r="A5984" t="s">
        <v>81</v>
      </c>
      <c r="B5984" t="s">
        <v>41</v>
      </c>
      <c r="C5984" s="7" t="s">
        <v>86</v>
      </c>
      <c r="D5984" s="58" t="s">
        <v>90</v>
      </c>
      <c r="E5984" s="7">
        <v>41134</v>
      </c>
      <c r="F5984">
        <v>7</v>
      </c>
      <c r="G5984">
        <v>1053.59252929688</v>
      </c>
      <c r="H5984">
        <v>1085.89599609375</v>
      </c>
      <c r="I5984">
        <v>-32.303413391113303</v>
      </c>
      <c r="J5984">
        <v>-3.06602530181408E-2</v>
      </c>
      <c r="K5984">
        <v>62.977779388427699</v>
      </c>
      <c r="L5984">
        <v>-93.862548828125</v>
      </c>
      <c r="M5984">
        <v>-57.492916107177699</v>
      </c>
      <c r="N5984">
        <v>-32.303413391113303</v>
      </c>
      <c r="O5984">
        <v>-7.1139116287231401</v>
      </c>
      <c r="P5984">
        <v>29.255729675293001</v>
      </c>
      <c r="Q5984">
        <v>-111.31371307373</v>
      </c>
      <c r="R5984">
        <v>46.7068901062012</v>
      </c>
      <c r="S5984">
        <v>107</v>
      </c>
      <c r="T5984">
        <v>1607.5864315379899</v>
      </c>
      <c r="U5984">
        <v>48.034854888916001</v>
      </c>
      <c r="V5984">
        <v>77.518386840820298</v>
      </c>
      <c r="W5984">
        <v>103.875</v>
      </c>
      <c r="X5984">
        <v>0.89809095859527599</v>
      </c>
      <c r="Y5984">
        <v>3689</v>
      </c>
    </row>
    <row r="5985" spans="1:25" x14ac:dyDescent="0.25">
      <c r="A5985" t="s">
        <v>81</v>
      </c>
      <c r="B5985" t="s">
        <v>41</v>
      </c>
      <c r="C5985" s="7" t="s">
        <v>86</v>
      </c>
      <c r="D5985" s="58" t="s">
        <v>90</v>
      </c>
      <c r="E5985" s="7">
        <v>41134</v>
      </c>
      <c r="F5985">
        <v>8</v>
      </c>
      <c r="G5985">
        <v>1121.81823730469</v>
      </c>
      <c r="H5985">
        <v>1114.81787109375</v>
      </c>
      <c r="I5985">
        <v>7.0004105567932102</v>
      </c>
      <c r="J5985">
        <v>6.2402361072599897E-3</v>
      </c>
      <c r="K5985">
        <v>64.202774047851605</v>
      </c>
      <c r="L5985">
        <v>-45.995914459228501</v>
      </c>
      <c r="M5985">
        <v>-14.6852560043335</v>
      </c>
      <c r="N5985">
        <v>7.0004105567932102</v>
      </c>
      <c r="O5985">
        <v>28.6860752105713</v>
      </c>
      <c r="P5985">
        <v>59.996734619140597</v>
      </c>
      <c r="Q5985">
        <v>-61.0196342468262</v>
      </c>
      <c r="R5985">
        <v>75.020462036132798</v>
      </c>
      <c r="S5985">
        <v>107</v>
      </c>
      <c r="T5985">
        <v>1182.0044428998499</v>
      </c>
      <c r="U5985">
        <v>41.3532524108887</v>
      </c>
      <c r="V5985">
        <v>77.518386840820298</v>
      </c>
      <c r="W5985">
        <v>103.875</v>
      </c>
      <c r="X5985">
        <v>0.88799250125884999</v>
      </c>
      <c r="Y5985">
        <v>3689</v>
      </c>
    </row>
    <row r="5986" spans="1:25" x14ac:dyDescent="0.25">
      <c r="A5986" t="s">
        <v>81</v>
      </c>
      <c r="B5986" t="s">
        <v>41</v>
      </c>
      <c r="C5986" s="7" t="s">
        <v>86</v>
      </c>
      <c r="D5986" s="58" t="s">
        <v>90</v>
      </c>
      <c r="E5986" s="7">
        <v>41134</v>
      </c>
      <c r="F5986">
        <v>9</v>
      </c>
      <c r="G5986">
        <v>1146.20471191406</v>
      </c>
      <c r="H5986">
        <v>1160.328125</v>
      </c>
      <c r="I5986">
        <v>-14.123446464538601</v>
      </c>
      <c r="J5986">
        <v>-1.23219238594174E-2</v>
      </c>
      <c r="K5986">
        <v>67.444442749023395</v>
      </c>
      <c r="L5986">
        <v>-59.461471557617202</v>
      </c>
      <c r="M5986">
        <v>-32.675399780273402</v>
      </c>
      <c r="N5986">
        <v>-14.123446464538601</v>
      </c>
      <c r="O5986">
        <v>4.42850542068481</v>
      </c>
      <c r="P5986">
        <v>31.214576721191399</v>
      </c>
      <c r="Q5986">
        <v>-72.314170837402301</v>
      </c>
      <c r="R5986">
        <v>44.0672798156738</v>
      </c>
      <c r="S5986">
        <v>107</v>
      </c>
      <c r="T5986">
        <v>866.15095203227202</v>
      </c>
      <c r="U5986">
        <v>35.377449035644503</v>
      </c>
      <c r="V5986">
        <v>77.518386840820298</v>
      </c>
      <c r="W5986">
        <v>103.875</v>
      </c>
      <c r="X5986">
        <v>0.93541437387466397</v>
      </c>
      <c r="Y5986">
        <v>3689</v>
      </c>
    </row>
    <row r="5987" spans="1:25" x14ac:dyDescent="0.25">
      <c r="A5987" t="s">
        <v>81</v>
      </c>
      <c r="B5987" t="s">
        <v>41</v>
      </c>
      <c r="C5987" s="7" t="s">
        <v>86</v>
      </c>
      <c r="D5987" s="58" t="s">
        <v>90</v>
      </c>
      <c r="E5987" s="7">
        <v>41134</v>
      </c>
      <c r="F5987">
        <v>10</v>
      </c>
      <c r="G5987">
        <v>1183.05871582031</v>
      </c>
      <c r="H5987">
        <v>1186.34350585938</v>
      </c>
      <c r="I5987">
        <v>-3.28472232818604</v>
      </c>
      <c r="J5987">
        <v>-2.7764658443629698E-3</v>
      </c>
      <c r="K5987">
        <v>71.691665649414105</v>
      </c>
      <c r="L5987">
        <v>-47.9622802734375</v>
      </c>
      <c r="M5987">
        <v>-21.5664176940918</v>
      </c>
      <c r="N5987">
        <v>-3.28472232818604</v>
      </c>
      <c r="O5987">
        <v>14.9969730377197</v>
      </c>
      <c r="P5987">
        <v>41.392837524414098</v>
      </c>
      <c r="Q5987">
        <v>-60.6277465820313</v>
      </c>
      <c r="R5987">
        <v>54.058303833007798</v>
      </c>
      <c r="S5987">
        <v>107</v>
      </c>
      <c r="T5987">
        <v>846.03620882344001</v>
      </c>
      <c r="U5987">
        <v>34.862083435058601</v>
      </c>
      <c r="V5987">
        <v>77.518386840820298</v>
      </c>
      <c r="W5987">
        <v>103.875</v>
      </c>
      <c r="X5987">
        <v>0.94552671909332298</v>
      </c>
      <c r="Y5987">
        <v>3689</v>
      </c>
    </row>
    <row r="5988" spans="1:25" x14ac:dyDescent="0.25">
      <c r="A5988" t="s">
        <v>81</v>
      </c>
      <c r="B5988" t="s">
        <v>41</v>
      </c>
      <c r="C5988" s="7" t="s">
        <v>86</v>
      </c>
      <c r="D5988" s="58" t="s">
        <v>90</v>
      </c>
      <c r="E5988" s="7">
        <v>41134</v>
      </c>
      <c r="F5988">
        <v>11</v>
      </c>
      <c r="G5988">
        <v>1268.52014160156</v>
      </c>
      <c r="H5988">
        <v>1233.39331054688</v>
      </c>
      <c r="I5988">
        <v>35.126834869384801</v>
      </c>
      <c r="J5988">
        <v>2.76911929249763E-2</v>
      </c>
      <c r="K5988">
        <v>75.747222900390597</v>
      </c>
      <c r="L5988">
        <v>-9.8279333114624006</v>
      </c>
      <c r="M5988">
        <v>16.7317085266113</v>
      </c>
      <c r="N5988">
        <v>35.126834869384801</v>
      </c>
      <c r="O5988">
        <v>53.521965026855497</v>
      </c>
      <c r="P5988">
        <v>80.081604003906307</v>
      </c>
      <c r="Q5988">
        <v>-22.571987152099599</v>
      </c>
      <c r="R5988">
        <v>92.825660705566406</v>
      </c>
      <c r="S5988">
        <v>107</v>
      </c>
      <c r="T5988">
        <v>858.55856695381203</v>
      </c>
      <c r="U5988">
        <v>35.078392028808601</v>
      </c>
      <c r="V5988">
        <v>77.518386840820298</v>
      </c>
      <c r="W5988">
        <v>103.875</v>
      </c>
      <c r="X5988">
        <v>0.94267809391021695</v>
      </c>
      <c r="Y5988">
        <v>3689</v>
      </c>
    </row>
    <row r="5989" spans="1:25" x14ac:dyDescent="0.25">
      <c r="A5989" t="s">
        <v>81</v>
      </c>
      <c r="B5989" t="s">
        <v>41</v>
      </c>
      <c r="C5989" s="7" t="s">
        <v>86</v>
      </c>
      <c r="D5989" s="58" t="s">
        <v>90</v>
      </c>
      <c r="E5989" s="7">
        <v>41134</v>
      </c>
      <c r="F5989">
        <v>12</v>
      </c>
      <c r="G5989">
        <v>1254.20031738281</v>
      </c>
      <c r="H5989">
        <v>1222.85705566406</v>
      </c>
      <c r="I5989">
        <v>31.343235015869102</v>
      </c>
      <c r="J5989">
        <v>2.49906145036221E-2</v>
      </c>
      <c r="K5989">
        <v>79.208335876464801</v>
      </c>
      <c r="L5989">
        <v>-10.174284934997599</v>
      </c>
      <c r="M5989">
        <v>14.354603767395</v>
      </c>
      <c r="N5989">
        <v>31.343235015869102</v>
      </c>
      <c r="O5989">
        <v>48.331867218017599</v>
      </c>
      <c r="P5989">
        <v>72.860755920410199</v>
      </c>
      <c r="Q5989">
        <v>-21.943923950195298</v>
      </c>
      <c r="R5989">
        <v>84.630393981933594</v>
      </c>
      <c r="S5989">
        <v>107</v>
      </c>
      <c r="T5989">
        <v>755.15838282208301</v>
      </c>
      <c r="U5989">
        <v>32.396293640136697</v>
      </c>
      <c r="V5989">
        <v>77.518386840820298</v>
      </c>
      <c r="W5989">
        <v>103.875</v>
      </c>
      <c r="X5989">
        <v>0.94414556026458696</v>
      </c>
      <c r="Y5989">
        <v>3689</v>
      </c>
    </row>
    <row r="5990" spans="1:25" x14ac:dyDescent="0.25">
      <c r="A5990" t="s">
        <v>81</v>
      </c>
      <c r="B5990" t="s">
        <v>41</v>
      </c>
      <c r="C5990" s="7" t="s">
        <v>86</v>
      </c>
      <c r="D5990" s="58" t="s">
        <v>90</v>
      </c>
      <c r="E5990" s="7">
        <v>41134</v>
      </c>
      <c r="F5990">
        <v>13</v>
      </c>
      <c r="G5990">
        <v>1249.15637207031</v>
      </c>
      <c r="H5990">
        <v>1208.10571289063</v>
      </c>
      <c r="I5990">
        <v>41.050609588622997</v>
      </c>
      <c r="J5990">
        <v>3.2862666994333302E-2</v>
      </c>
      <c r="K5990">
        <v>82.4888916015625</v>
      </c>
      <c r="L5990">
        <v>-2.7568233013153098</v>
      </c>
      <c r="M5990">
        <v>23.124961853027301</v>
      </c>
      <c r="N5990">
        <v>41.050609588622997</v>
      </c>
      <c r="O5990">
        <v>58.976253509521499</v>
      </c>
      <c r="P5990">
        <v>84.858039855957003</v>
      </c>
      <c r="Q5990">
        <v>-15.175621032714799</v>
      </c>
      <c r="R5990">
        <v>97.276840209960895</v>
      </c>
      <c r="S5990">
        <v>107</v>
      </c>
      <c r="T5990">
        <v>844.454116166875</v>
      </c>
      <c r="U5990">
        <v>34.183120727539098</v>
      </c>
      <c r="V5990">
        <v>77.518386840820298</v>
      </c>
      <c r="W5990">
        <v>103.875</v>
      </c>
      <c r="X5990">
        <v>0.94123321771621704</v>
      </c>
      <c r="Y5990">
        <v>3689</v>
      </c>
    </row>
    <row r="5991" spans="1:25" x14ac:dyDescent="0.25">
      <c r="A5991" t="s">
        <v>81</v>
      </c>
      <c r="B5991" t="s">
        <v>41</v>
      </c>
      <c r="C5991" s="7" t="s">
        <v>86</v>
      </c>
      <c r="D5991" s="58" t="s">
        <v>90</v>
      </c>
      <c r="E5991" s="7">
        <v>41134</v>
      </c>
      <c r="F5991">
        <v>14</v>
      </c>
      <c r="G5991">
        <v>1279.77770996094</v>
      </c>
      <c r="H5991">
        <v>1183.55932617188</v>
      </c>
      <c r="I5991">
        <v>96.218437194824205</v>
      </c>
      <c r="J5991">
        <v>7.5183711946010603E-2</v>
      </c>
      <c r="K5991">
        <v>85.038887023925795</v>
      </c>
      <c r="L5991">
        <v>51.586254119872997</v>
      </c>
      <c r="M5991">
        <v>77.955314636230497</v>
      </c>
      <c r="N5991">
        <v>96.218437194824205</v>
      </c>
      <c r="O5991">
        <v>114.481575012207</v>
      </c>
      <c r="P5991">
        <v>140.85061645507801</v>
      </c>
      <c r="Q5991">
        <v>38.933647155761697</v>
      </c>
      <c r="R5991">
        <v>153.50323486328099</v>
      </c>
      <c r="S5991">
        <v>107</v>
      </c>
      <c r="T5991">
        <v>883.03878773462202</v>
      </c>
      <c r="U5991">
        <v>34.8266792297363</v>
      </c>
      <c r="V5991">
        <v>77.518386840820298</v>
      </c>
      <c r="W5991">
        <v>103.875</v>
      </c>
      <c r="X5991">
        <v>0.93624931573867798</v>
      </c>
      <c r="Y5991">
        <v>3689</v>
      </c>
    </row>
    <row r="5992" spans="1:25" x14ac:dyDescent="0.25">
      <c r="A5992" t="s">
        <v>81</v>
      </c>
      <c r="B5992" t="s">
        <v>41</v>
      </c>
      <c r="C5992" s="7" t="s">
        <v>86</v>
      </c>
      <c r="D5992" s="58" t="s">
        <v>90</v>
      </c>
      <c r="E5992" s="7">
        <v>41134</v>
      </c>
      <c r="F5992">
        <v>15</v>
      </c>
      <c r="G5992">
        <v>1292.42797851563</v>
      </c>
      <c r="H5992">
        <v>1122.59643554688</v>
      </c>
      <c r="I5992">
        <v>169.83157348632801</v>
      </c>
      <c r="J5992">
        <v>0.13140504062175801</v>
      </c>
      <c r="K5992">
        <v>86.599998474121094</v>
      </c>
      <c r="L5992">
        <v>123.116744995117</v>
      </c>
      <c r="M5992">
        <v>150.71624755859401</v>
      </c>
      <c r="N5992">
        <v>169.83157348632801</v>
      </c>
      <c r="O5992">
        <v>188.94689941406301</v>
      </c>
      <c r="P5992">
        <v>216.54638671875</v>
      </c>
      <c r="Q5992">
        <v>109.873741149902</v>
      </c>
      <c r="R5992">
        <v>229.78939819335901</v>
      </c>
      <c r="S5992">
        <v>107</v>
      </c>
      <c r="T5992">
        <v>986.77889541475497</v>
      </c>
      <c r="U5992">
        <v>36.451766967773402</v>
      </c>
      <c r="V5992">
        <v>77.518386840820298</v>
      </c>
      <c r="W5992">
        <v>103.875</v>
      </c>
      <c r="X5992">
        <v>0.93192422389984098</v>
      </c>
      <c r="Y5992">
        <v>3689</v>
      </c>
    </row>
    <row r="5993" spans="1:25" x14ac:dyDescent="0.25">
      <c r="A5993" t="s">
        <v>81</v>
      </c>
      <c r="B5993" t="s">
        <v>41</v>
      </c>
      <c r="C5993" s="7" t="s">
        <v>86</v>
      </c>
      <c r="D5993" s="58" t="s">
        <v>90</v>
      </c>
      <c r="E5993" s="7">
        <v>41134</v>
      </c>
      <c r="F5993">
        <v>16</v>
      </c>
      <c r="G5993">
        <v>1294.67944335938</v>
      </c>
      <c r="H5993">
        <v>1117.01501464844</v>
      </c>
      <c r="I5993">
        <v>177.66448974609401</v>
      </c>
      <c r="J5993">
        <v>0.13722662627696999</v>
      </c>
      <c r="K5993">
        <v>87.480552673339801</v>
      </c>
      <c r="L5993">
        <v>129.71076965332</v>
      </c>
      <c r="M5993">
        <v>158.04220581054699</v>
      </c>
      <c r="N5993">
        <v>177.66448974609401</v>
      </c>
      <c r="O5993">
        <v>197.28677368164099</v>
      </c>
      <c r="P5993">
        <v>225.61822509765599</v>
      </c>
      <c r="Q5993">
        <v>116.116539001465</v>
      </c>
      <c r="R5993">
        <v>239.21243286132801</v>
      </c>
      <c r="S5993">
        <v>107</v>
      </c>
      <c r="T5993">
        <v>1041.19022563152</v>
      </c>
      <c r="U5993">
        <v>37.418495178222699</v>
      </c>
      <c r="V5993">
        <v>77.518386840820298</v>
      </c>
      <c r="W5993">
        <v>103.875</v>
      </c>
      <c r="X5993">
        <v>0.93084919452667203</v>
      </c>
      <c r="Y5993">
        <v>3689</v>
      </c>
    </row>
    <row r="5994" spans="1:25" x14ac:dyDescent="0.25">
      <c r="A5994" t="s">
        <v>81</v>
      </c>
      <c r="B5994" t="s">
        <v>41</v>
      </c>
      <c r="C5994" s="7" t="s">
        <v>86</v>
      </c>
      <c r="D5994" s="58" t="s">
        <v>90</v>
      </c>
      <c r="E5994" s="7">
        <v>41134</v>
      </c>
      <c r="F5994">
        <v>17</v>
      </c>
      <c r="G5994">
        <v>1271.56909179688</v>
      </c>
      <c r="H5994">
        <v>1093.38098144531</v>
      </c>
      <c r="I5994">
        <v>178.18811035156301</v>
      </c>
      <c r="J5994">
        <v>0.14013247191906</v>
      </c>
      <c r="K5994">
        <v>87.605552673339801</v>
      </c>
      <c r="L5994">
        <v>132.37121582031301</v>
      </c>
      <c r="M5994">
        <v>159.44020080566401</v>
      </c>
      <c r="N5994">
        <v>178.18811035156301</v>
      </c>
      <c r="O5994">
        <v>196.93601989746099</v>
      </c>
      <c r="P5994">
        <v>224.00503540039099</v>
      </c>
      <c r="Q5994">
        <v>119.38275146484401</v>
      </c>
      <c r="R5994">
        <v>236.99348449707</v>
      </c>
      <c r="S5994">
        <v>107</v>
      </c>
      <c r="T5994">
        <v>955.75393013200699</v>
      </c>
      <c r="U5994">
        <v>35.751125335693402</v>
      </c>
      <c r="V5994">
        <v>77.518386840820298</v>
      </c>
      <c r="W5994">
        <v>103.875</v>
      </c>
      <c r="X5994">
        <v>0.931279957294464</v>
      </c>
      <c r="Y5994">
        <v>3689</v>
      </c>
    </row>
    <row r="5995" spans="1:25" x14ac:dyDescent="0.25">
      <c r="A5995" t="s">
        <v>81</v>
      </c>
      <c r="B5995" t="s">
        <v>41</v>
      </c>
      <c r="C5995" s="7" t="s">
        <v>86</v>
      </c>
      <c r="D5995" s="58" t="s">
        <v>90</v>
      </c>
      <c r="E5995" s="7">
        <v>41134</v>
      </c>
      <c r="F5995">
        <v>18</v>
      </c>
      <c r="G5995">
        <v>1221.47937011719</v>
      </c>
      <c r="H5995">
        <v>1050.38256835938</v>
      </c>
      <c r="I5995">
        <v>171.096755981445</v>
      </c>
      <c r="J5995">
        <v>0.14007338881492601</v>
      </c>
      <c r="K5995">
        <v>86.230552673339801</v>
      </c>
      <c r="L5995">
        <v>125.290771484375</v>
      </c>
      <c r="M5995">
        <v>152.35331726074199</v>
      </c>
      <c r="N5995">
        <v>171.096755981445</v>
      </c>
      <c r="O5995">
        <v>189.84019470214801</v>
      </c>
      <c r="P5995">
        <v>216.90274047851599</v>
      </c>
      <c r="Q5995">
        <v>112.30542755127</v>
      </c>
      <c r="R5995">
        <v>229.88809204101599</v>
      </c>
      <c r="S5995">
        <v>107</v>
      </c>
      <c r="T5995">
        <v>959.36062702637003</v>
      </c>
      <c r="U5995">
        <v>35.742591857910199</v>
      </c>
      <c r="V5995">
        <v>77.518386840820298</v>
      </c>
      <c r="W5995">
        <v>103.875</v>
      </c>
      <c r="X5995">
        <v>0.92986559867858898</v>
      </c>
      <c r="Y5995">
        <v>3689</v>
      </c>
    </row>
    <row r="5996" spans="1:25" x14ac:dyDescent="0.25">
      <c r="A5996" t="s">
        <v>81</v>
      </c>
      <c r="B5996" t="s">
        <v>41</v>
      </c>
      <c r="C5996" s="7" t="s">
        <v>86</v>
      </c>
      <c r="D5996" s="58" t="s">
        <v>90</v>
      </c>
      <c r="E5996" s="7">
        <v>41134</v>
      </c>
      <c r="F5996">
        <v>19</v>
      </c>
      <c r="G5996">
        <v>1199.62890625</v>
      </c>
      <c r="H5996">
        <v>1059.29833984375</v>
      </c>
      <c r="I5996">
        <v>140.33062744140599</v>
      </c>
      <c r="J5996">
        <v>0.116978362202644</v>
      </c>
      <c r="K5996">
        <v>83.677780151367202</v>
      </c>
      <c r="L5996">
        <v>90.257896423339801</v>
      </c>
      <c r="M5996">
        <v>119.841278076172</v>
      </c>
      <c r="N5996">
        <v>140.33062744140599</v>
      </c>
      <c r="O5996">
        <v>160.81999206543</v>
      </c>
      <c r="P5996">
        <v>190.40338134765599</v>
      </c>
      <c r="Q5996">
        <v>76.062965393066406</v>
      </c>
      <c r="R5996">
        <v>204.59829711914099</v>
      </c>
      <c r="S5996">
        <v>107</v>
      </c>
      <c r="T5996">
        <v>1111.78824143612</v>
      </c>
      <c r="U5996">
        <v>39.071964263916001</v>
      </c>
      <c r="V5996">
        <v>77.518386840820298</v>
      </c>
      <c r="W5996">
        <v>103.875</v>
      </c>
      <c r="X5996">
        <v>0.93213641643524203</v>
      </c>
      <c r="Y5996">
        <v>3689</v>
      </c>
    </row>
    <row r="5997" spans="1:25" x14ac:dyDescent="0.25">
      <c r="A5997" t="s">
        <v>81</v>
      </c>
      <c r="B5997" t="s">
        <v>41</v>
      </c>
      <c r="C5997" s="7" t="s">
        <v>86</v>
      </c>
      <c r="D5997" s="58" t="s">
        <v>90</v>
      </c>
      <c r="E5997" s="7">
        <v>41134</v>
      </c>
      <c r="F5997">
        <v>20</v>
      </c>
      <c r="G5997">
        <v>1181.67517089844</v>
      </c>
      <c r="H5997">
        <v>1092.08728027344</v>
      </c>
      <c r="I5997">
        <v>89.587882995605497</v>
      </c>
      <c r="J5997">
        <v>7.5814306735992404E-2</v>
      </c>
      <c r="K5997">
        <v>79.744445800781307</v>
      </c>
      <c r="L5997">
        <v>42.195102691650398</v>
      </c>
      <c r="M5997">
        <v>70.195144653320298</v>
      </c>
      <c r="N5997">
        <v>89.587882995605497</v>
      </c>
      <c r="O5997">
        <v>108.98062133789099</v>
      </c>
      <c r="P5997">
        <v>136.98066711425801</v>
      </c>
      <c r="Q5997">
        <v>28.759910583496101</v>
      </c>
      <c r="R5997">
        <v>150.41586303710901</v>
      </c>
      <c r="S5997">
        <v>107</v>
      </c>
      <c r="T5997">
        <v>978.73892712499901</v>
      </c>
      <c r="U5997">
        <v>36.980781555175803</v>
      </c>
      <c r="V5997">
        <v>77.518386840820298</v>
      </c>
      <c r="W5997">
        <v>103.875</v>
      </c>
      <c r="X5997">
        <v>0.92799544334411599</v>
      </c>
      <c r="Y5997">
        <v>3689</v>
      </c>
    </row>
    <row r="5998" spans="1:25" x14ac:dyDescent="0.25">
      <c r="A5998" t="s">
        <v>81</v>
      </c>
      <c r="B5998" t="s">
        <v>41</v>
      </c>
      <c r="C5998" s="7" t="s">
        <v>86</v>
      </c>
      <c r="D5998" s="58" t="s">
        <v>90</v>
      </c>
      <c r="E5998" s="7">
        <v>41134</v>
      </c>
      <c r="F5998">
        <v>21</v>
      </c>
      <c r="G5998">
        <v>1139.66796875</v>
      </c>
      <c r="H5998">
        <v>1097.34997558594</v>
      </c>
      <c r="I5998">
        <v>42.318000793457003</v>
      </c>
      <c r="J5998">
        <v>3.7131868302822099E-2</v>
      </c>
      <c r="K5998">
        <v>75.919441223144503</v>
      </c>
      <c r="L5998">
        <v>-8.0916013717651403</v>
      </c>
      <c r="M5998">
        <v>21.690799713134801</v>
      </c>
      <c r="N5998">
        <v>42.318000793457003</v>
      </c>
      <c r="O5998">
        <v>62.945201873779297</v>
      </c>
      <c r="P5998">
        <v>92.727607727050795</v>
      </c>
      <c r="Q5998">
        <v>-22.382024765014599</v>
      </c>
      <c r="R5998">
        <v>107.018020629883</v>
      </c>
      <c r="S5998">
        <v>107</v>
      </c>
      <c r="T5998">
        <v>1110.3349936383499</v>
      </c>
      <c r="U5998">
        <v>39.3348197937012</v>
      </c>
      <c r="V5998">
        <v>77.518386840820298</v>
      </c>
      <c r="W5998">
        <v>103.875</v>
      </c>
      <c r="X5998">
        <v>0.928372442722321</v>
      </c>
      <c r="Y5998">
        <v>3689</v>
      </c>
    </row>
    <row r="5999" spans="1:25" x14ac:dyDescent="0.25">
      <c r="A5999" t="s">
        <v>81</v>
      </c>
      <c r="B5999" t="s">
        <v>41</v>
      </c>
      <c r="C5999" s="7" t="s">
        <v>86</v>
      </c>
      <c r="D5999" s="58" t="s">
        <v>90</v>
      </c>
      <c r="E5999" s="7">
        <v>41134</v>
      </c>
      <c r="F5999">
        <v>22</v>
      </c>
      <c r="G5999">
        <v>1116.55212402344</v>
      </c>
      <c r="H5999">
        <v>1065.85913085938</v>
      </c>
      <c r="I5999">
        <v>50.692966461181598</v>
      </c>
      <c r="J5999">
        <v>4.5401342213153797E-2</v>
      </c>
      <c r="K5999">
        <v>73.413887023925795</v>
      </c>
      <c r="L5999">
        <v>-5.61846828460693</v>
      </c>
      <c r="M5999">
        <v>27.650783538818398</v>
      </c>
      <c r="N5999">
        <v>50.692966461181598</v>
      </c>
      <c r="O5999">
        <v>73.735153198242202</v>
      </c>
      <c r="P5999">
        <v>107.004402160645</v>
      </c>
      <c r="Q5999">
        <v>-21.581977844238299</v>
      </c>
      <c r="R5999">
        <v>122.967910766602</v>
      </c>
      <c r="S5999">
        <v>107</v>
      </c>
      <c r="T5999">
        <v>1394.5219601271699</v>
      </c>
      <c r="U5999">
        <v>43.9400444030762</v>
      </c>
      <c r="V5999">
        <v>77.518386840820298</v>
      </c>
      <c r="W5999">
        <v>103.875</v>
      </c>
      <c r="X5999">
        <v>0.92171847820282005</v>
      </c>
      <c r="Y5999">
        <v>3689</v>
      </c>
    </row>
    <row r="6000" spans="1:25" x14ac:dyDescent="0.25">
      <c r="A6000" t="s">
        <v>81</v>
      </c>
      <c r="B6000" t="s">
        <v>41</v>
      </c>
      <c r="C6000" s="7" t="s">
        <v>86</v>
      </c>
      <c r="D6000" s="58" t="s">
        <v>90</v>
      </c>
      <c r="E6000" s="7">
        <v>41134</v>
      </c>
      <c r="F6000">
        <v>23</v>
      </c>
      <c r="G6000">
        <v>1136.78771972656</v>
      </c>
      <c r="H6000">
        <v>1063.03381347656</v>
      </c>
      <c r="I6000">
        <v>73.753852844238295</v>
      </c>
      <c r="J6000">
        <v>6.4879179000854506E-2</v>
      </c>
      <c r="K6000">
        <v>72.033332824707003</v>
      </c>
      <c r="L6000">
        <v>12.3283805847168</v>
      </c>
      <c r="M6000">
        <v>48.619049072265597</v>
      </c>
      <c r="N6000">
        <v>73.753852844238295</v>
      </c>
      <c r="O6000">
        <v>98.888664245605497</v>
      </c>
      <c r="P6000">
        <v>135.17932128906301</v>
      </c>
      <c r="Q6000">
        <v>-5.0848865509033203</v>
      </c>
      <c r="R6000">
        <v>152.59259033203099</v>
      </c>
      <c r="S6000">
        <v>107</v>
      </c>
      <c r="T6000">
        <v>1657.0903044757099</v>
      </c>
      <c r="U6000">
        <v>47.930549621582003</v>
      </c>
      <c r="V6000">
        <v>77.518386840820298</v>
      </c>
      <c r="W6000">
        <v>103.875</v>
      </c>
      <c r="X6000">
        <v>0.87602406740188599</v>
      </c>
      <c r="Y6000">
        <v>3689</v>
      </c>
    </row>
    <row r="6001" spans="1:25" x14ac:dyDescent="0.25">
      <c r="A6001" t="s">
        <v>81</v>
      </c>
      <c r="B6001" t="s">
        <v>41</v>
      </c>
      <c r="C6001" s="7" t="s">
        <v>86</v>
      </c>
      <c r="D6001" s="58" t="s">
        <v>90</v>
      </c>
      <c r="E6001" s="7">
        <v>41134</v>
      </c>
      <c r="F6001">
        <v>24</v>
      </c>
      <c r="G6001">
        <v>1118.70141601563</v>
      </c>
      <c r="H6001">
        <v>1044.76049804688</v>
      </c>
      <c r="I6001">
        <v>73.941024780273395</v>
      </c>
      <c r="J6001">
        <v>6.6095404326915699E-2</v>
      </c>
      <c r="K6001">
        <v>68.977775573730497</v>
      </c>
      <c r="L6001">
        <v>18.262825012206999</v>
      </c>
      <c r="M6001">
        <v>51.157955169677699</v>
      </c>
      <c r="N6001">
        <v>73.941024780273395</v>
      </c>
      <c r="O6001">
        <v>96.724090576171903</v>
      </c>
      <c r="P6001">
        <v>129.619216918945</v>
      </c>
      <c r="Q6001">
        <v>2.4788303375244101</v>
      </c>
      <c r="R6001">
        <v>145.40321350097699</v>
      </c>
      <c r="S6001">
        <v>107</v>
      </c>
      <c r="T6001">
        <v>1357.3265443734999</v>
      </c>
      <c r="U6001">
        <v>43.445930480957003</v>
      </c>
      <c r="V6001">
        <v>77.518386840820298</v>
      </c>
      <c r="W6001">
        <v>103.875</v>
      </c>
      <c r="X6001">
        <v>0.868779957294464</v>
      </c>
      <c r="Y6001">
        <v>3689</v>
      </c>
    </row>
    <row r="6002" spans="1:25" x14ac:dyDescent="0.25">
      <c r="A6002" t="s">
        <v>81</v>
      </c>
      <c r="B6002" t="s">
        <v>41</v>
      </c>
      <c r="C6002" s="7" t="s">
        <v>86</v>
      </c>
      <c r="D6002" s="58" t="s">
        <v>91</v>
      </c>
      <c r="E6002" s="7" t="s">
        <v>42</v>
      </c>
      <c r="F6002">
        <v>1</v>
      </c>
      <c r="G6002">
        <v>24.1832160949707</v>
      </c>
      <c r="H6002">
        <v>17.387748718261701</v>
      </c>
      <c r="I6002">
        <v>6.7954668998718297</v>
      </c>
      <c r="J6002">
        <v>0.28099930286407498</v>
      </c>
      <c r="K6002">
        <v>73.642745971679702</v>
      </c>
      <c r="L6002">
        <v>1.4108070135116599</v>
      </c>
      <c r="M6002">
        <v>4.5921077728271502</v>
      </c>
      <c r="N6002">
        <v>6.7954668998718297</v>
      </c>
      <c r="O6002">
        <v>8.9988260269165004</v>
      </c>
      <c r="P6002">
        <v>12.180127143859901</v>
      </c>
      <c r="Q6002">
        <v>-0.115669205784798</v>
      </c>
      <c r="R6002">
        <v>13.7066030502319</v>
      </c>
      <c r="S6002">
        <v>215</v>
      </c>
      <c r="T6002">
        <v>16.9815978843674</v>
      </c>
      <c r="U6002">
        <v>4.2016725540161097</v>
      </c>
      <c r="V6002">
        <v>74.709426879882798</v>
      </c>
      <c r="W6002">
        <v>102.78562164306599</v>
      </c>
      <c r="X6002">
        <v>0.78647267818450906</v>
      </c>
      <c r="Y6002">
        <v>6187</v>
      </c>
    </row>
    <row r="6003" spans="1:25" x14ac:dyDescent="0.25">
      <c r="A6003" t="s">
        <v>81</v>
      </c>
      <c r="B6003" t="s">
        <v>41</v>
      </c>
      <c r="C6003" s="7" t="s">
        <v>86</v>
      </c>
      <c r="D6003" s="58" t="s">
        <v>91</v>
      </c>
      <c r="E6003" s="7" t="s">
        <v>42</v>
      </c>
      <c r="F6003">
        <v>2</v>
      </c>
      <c r="G6003">
        <v>21.666685104370099</v>
      </c>
      <c r="H6003">
        <v>16.5295505523682</v>
      </c>
      <c r="I6003">
        <v>5.1371350288391104</v>
      </c>
      <c r="J6003">
        <v>0.23709833621978799</v>
      </c>
      <c r="K6003">
        <v>72.240890502929702</v>
      </c>
      <c r="L6003">
        <v>-0.182615756988525</v>
      </c>
      <c r="M6003">
        <v>2.9603362083435099</v>
      </c>
      <c r="N6003">
        <v>5.1371350288391104</v>
      </c>
      <c r="O6003">
        <v>7.3139343261718803</v>
      </c>
      <c r="P6003">
        <v>10.456886291503899</v>
      </c>
      <c r="Q6003">
        <v>-1.69069123268127</v>
      </c>
      <c r="R6003">
        <v>11.964962005615201</v>
      </c>
      <c r="S6003">
        <v>215</v>
      </c>
      <c r="T6003">
        <v>16.430986354420799</v>
      </c>
      <c r="U6003">
        <v>4.1510238647460902</v>
      </c>
      <c r="V6003">
        <v>74.709426879882798</v>
      </c>
      <c r="W6003">
        <v>102.78562164306599</v>
      </c>
      <c r="X6003">
        <v>0.790377497673035</v>
      </c>
      <c r="Y6003">
        <v>6186</v>
      </c>
    </row>
    <row r="6004" spans="1:25" x14ac:dyDescent="0.25">
      <c r="A6004" t="s">
        <v>81</v>
      </c>
      <c r="B6004" t="s">
        <v>41</v>
      </c>
      <c r="C6004" s="7" t="s">
        <v>86</v>
      </c>
      <c r="D6004" s="58" t="s">
        <v>91</v>
      </c>
      <c r="E6004" s="7" t="s">
        <v>42</v>
      </c>
      <c r="F6004">
        <v>3</v>
      </c>
      <c r="G6004">
        <v>21.873039245605501</v>
      </c>
      <c r="H6004">
        <v>16.742712020873999</v>
      </c>
      <c r="I6004">
        <v>5.1303267478942898</v>
      </c>
      <c r="J6004">
        <v>0.23455025255680101</v>
      </c>
      <c r="K6004">
        <v>70.751792907714801</v>
      </c>
      <c r="L6004">
        <v>0.54805922508239702</v>
      </c>
      <c r="M6004">
        <v>3.25530004501343</v>
      </c>
      <c r="N6004">
        <v>5.1303267478942898</v>
      </c>
      <c r="O6004">
        <v>7.0053539276123002</v>
      </c>
      <c r="P6004">
        <v>9.7125940322875994</v>
      </c>
      <c r="Q6004">
        <v>-0.75094991922378496</v>
      </c>
      <c r="R6004">
        <v>11.011603355407701</v>
      </c>
      <c r="S6004">
        <v>215</v>
      </c>
      <c r="T6004">
        <v>12.0059497037354</v>
      </c>
      <c r="U6004">
        <v>3.57556247711182</v>
      </c>
      <c r="V6004">
        <v>74.709426879882798</v>
      </c>
      <c r="W6004">
        <v>102.78562164306599</v>
      </c>
      <c r="X6004">
        <v>0.81919974088668801</v>
      </c>
      <c r="Y6004">
        <v>6188</v>
      </c>
    </row>
    <row r="6005" spans="1:25" x14ac:dyDescent="0.25">
      <c r="A6005" t="s">
        <v>81</v>
      </c>
      <c r="B6005" t="s">
        <v>41</v>
      </c>
      <c r="C6005" s="7" t="s">
        <v>86</v>
      </c>
      <c r="D6005" s="58" t="s">
        <v>91</v>
      </c>
      <c r="E6005" s="7" t="s">
        <v>42</v>
      </c>
      <c r="F6005">
        <v>4</v>
      </c>
      <c r="G6005">
        <v>21.670892715454102</v>
      </c>
      <c r="H6005">
        <v>17.121030807495099</v>
      </c>
      <c r="I6005">
        <v>4.5498628616332999</v>
      </c>
      <c r="J6005">
        <v>0.209952726960182</v>
      </c>
      <c r="K6005">
        <v>69.355895996093807</v>
      </c>
      <c r="L6005">
        <v>-0.164529845118523</v>
      </c>
      <c r="M6005">
        <v>2.6207716464996298</v>
      </c>
      <c r="N6005">
        <v>4.5498628616332999</v>
      </c>
      <c r="O6005">
        <v>6.4789543151855504</v>
      </c>
      <c r="P6005">
        <v>9.2642564773559606</v>
      </c>
      <c r="Q6005">
        <v>-1.5009946823120099</v>
      </c>
      <c r="R6005">
        <v>10.600720405578601</v>
      </c>
      <c r="S6005">
        <v>215</v>
      </c>
      <c r="T6005">
        <v>12.30275460759</v>
      </c>
      <c r="U6005">
        <v>3.67866039276123</v>
      </c>
      <c r="V6005">
        <v>74.709426879882798</v>
      </c>
      <c r="W6005">
        <v>102.78562164306599</v>
      </c>
      <c r="X6005">
        <v>0.83841353654861495</v>
      </c>
      <c r="Y6005">
        <v>6188</v>
      </c>
    </row>
    <row r="6006" spans="1:25" x14ac:dyDescent="0.25">
      <c r="A6006" t="s">
        <v>81</v>
      </c>
      <c r="B6006" t="s">
        <v>41</v>
      </c>
      <c r="C6006" s="7" t="s">
        <v>86</v>
      </c>
      <c r="D6006" s="58" t="s">
        <v>91</v>
      </c>
      <c r="E6006" s="7" t="s">
        <v>42</v>
      </c>
      <c r="F6006">
        <v>5</v>
      </c>
      <c r="G6006">
        <v>22.215553283691399</v>
      </c>
      <c r="H6006">
        <v>18.805273056030298</v>
      </c>
      <c r="I6006">
        <v>3.4102818965911901</v>
      </c>
      <c r="J6006">
        <v>0.15350875258445701</v>
      </c>
      <c r="K6006">
        <v>68.192657470703097</v>
      </c>
      <c r="L6006">
        <v>-1.16214215755463</v>
      </c>
      <c r="M6006">
        <v>1.5392830371856701</v>
      </c>
      <c r="N6006">
        <v>3.4102818965911901</v>
      </c>
      <c r="O6006">
        <v>5.2812809944152797</v>
      </c>
      <c r="P6006">
        <v>7.98270606994629</v>
      </c>
      <c r="Q6006">
        <v>-2.4583609104156499</v>
      </c>
      <c r="R6006">
        <v>9.2789249420165998</v>
      </c>
      <c r="S6006">
        <v>215</v>
      </c>
      <c r="T6006">
        <v>11.6348890646077</v>
      </c>
      <c r="U6006">
        <v>3.56788158416748</v>
      </c>
      <c r="V6006">
        <v>74.709426879882798</v>
      </c>
      <c r="W6006">
        <v>102.78562164306599</v>
      </c>
      <c r="X6006">
        <v>0.84784239530563399</v>
      </c>
      <c r="Y6006">
        <v>6188</v>
      </c>
    </row>
    <row r="6007" spans="1:25" x14ac:dyDescent="0.25">
      <c r="A6007" t="s">
        <v>81</v>
      </c>
      <c r="B6007" t="s">
        <v>41</v>
      </c>
      <c r="C6007" s="7" t="s">
        <v>86</v>
      </c>
      <c r="D6007" s="58" t="s">
        <v>91</v>
      </c>
      <c r="E6007" s="7" t="s">
        <v>42</v>
      </c>
      <c r="F6007">
        <v>6</v>
      </c>
      <c r="G6007">
        <v>29.098354339599599</v>
      </c>
      <c r="H6007">
        <v>24.747953414916999</v>
      </c>
      <c r="I6007">
        <v>4.3503994941711399</v>
      </c>
      <c r="J6007">
        <v>0.14950673282146501</v>
      </c>
      <c r="K6007">
        <v>67.201522827148395</v>
      </c>
      <c r="L6007">
        <v>0.16002570092678101</v>
      </c>
      <c r="M6007">
        <v>2.6357326507568399</v>
      </c>
      <c r="N6007">
        <v>4.3503994941711399</v>
      </c>
      <c r="O6007">
        <v>6.0650668144226101</v>
      </c>
      <c r="P6007">
        <v>8.5407733917236293</v>
      </c>
      <c r="Q6007">
        <v>-1.02788710594177</v>
      </c>
      <c r="R6007">
        <v>9.7286863327026403</v>
      </c>
      <c r="S6007">
        <v>215</v>
      </c>
      <c r="T6007">
        <v>10.627573398410799</v>
      </c>
      <c r="U6007">
        <v>3.2697663307189901</v>
      </c>
      <c r="V6007">
        <v>74.709426879882798</v>
      </c>
      <c r="W6007">
        <v>102.78562164306599</v>
      </c>
      <c r="X6007">
        <v>0.86227315664291404</v>
      </c>
      <c r="Y6007">
        <v>6188</v>
      </c>
    </row>
    <row r="6008" spans="1:25" x14ac:dyDescent="0.25">
      <c r="A6008" t="s">
        <v>81</v>
      </c>
      <c r="B6008" t="s">
        <v>41</v>
      </c>
      <c r="C6008" s="7" t="s">
        <v>86</v>
      </c>
      <c r="D6008" s="58" t="s">
        <v>91</v>
      </c>
      <c r="E6008" s="7" t="s">
        <v>42</v>
      </c>
      <c r="F6008">
        <v>7</v>
      </c>
      <c r="G6008">
        <v>37.349231719970703</v>
      </c>
      <c r="H6008">
        <v>33.734622955322301</v>
      </c>
      <c r="I6008">
        <v>3.61460661888123</v>
      </c>
      <c r="J6008">
        <v>9.6778601408004802E-2</v>
      </c>
      <c r="K6008">
        <v>66.855278015136705</v>
      </c>
      <c r="L6008">
        <v>-0.95707076787948597</v>
      </c>
      <c r="M6008">
        <v>1.74391329288483</v>
      </c>
      <c r="N6008">
        <v>3.61460661888123</v>
      </c>
      <c r="O6008">
        <v>5.4853000640869096</v>
      </c>
      <c r="P6008">
        <v>8.1862840652465803</v>
      </c>
      <c r="Q6008">
        <v>-2.2530779838561998</v>
      </c>
      <c r="R6008">
        <v>9.4822912216186506</v>
      </c>
      <c r="S6008">
        <v>215</v>
      </c>
      <c r="T6008">
        <v>12.131855004641499</v>
      </c>
      <c r="U6008">
        <v>3.5672988891601598</v>
      </c>
      <c r="V6008">
        <v>74.709426879882798</v>
      </c>
      <c r="W6008">
        <v>102.78562164306599</v>
      </c>
      <c r="X6008">
        <v>0.868355453014374</v>
      </c>
      <c r="Y6008">
        <v>6188</v>
      </c>
    </row>
    <row r="6009" spans="1:25" x14ac:dyDescent="0.25">
      <c r="A6009" t="s">
        <v>81</v>
      </c>
      <c r="B6009" t="s">
        <v>41</v>
      </c>
      <c r="C6009" s="7" t="s">
        <v>86</v>
      </c>
      <c r="D6009" s="58" t="s">
        <v>91</v>
      </c>
      <c r="E6009" s="7" t="s">
        <v>42</v>
      </c>
      <c r="F6009">
        <v>8</v>
      </c>
      <c r="G6009">
        <v>45.134799957275398</v>
      </c>
      <c r="H6009">
        <v>41.406696319580099</v>
      </c>
      <c r="I6009">
        <v>3.7281029224395801</v>
      </c>
      <c r="J6009">
        <v>8.2599297165870694E-2</v>
      </c>
      <c r="K6009">
        <v>69.096168518066406</v>
      </c>
      <c r="L6009">
        <v>-0.72248238325118996</v>
      </c>
      <c r="M6009">
        <v>1.90695941448212</v>
      </c>
      <c r="N6009">
        <v>3.7281029224395801</v>
      </c>
      <c r="O6009">
        <v>5.5492463111877397</v>
      </c>
      <c r="P6009">
        <v>8.1786880493164098</v>
      </c>
      <c r="Q6009">
        <v>-1.9841613769531301</v>
      </c>
      <c r="R6009">
        <v>9.4403667449951207</v>
      </c>
      <c r="S6009">
        <v>215</v>
      </c>
      <c r="T6009">
        <v>12.160209954858599</v>
      </c>
      <c r="U6009">
        <v>3.4728100299835201</v>
      </c>
      <c r="V6009">
        <v>74.709426879882798</v>
      </c>
      <c r="W6009">
        <v>102.78562164306599</v>
      </c>
      <c r="X6009">
        <v>0.88475650548934903</v>
      </c>
      <c r="Y6009">
        <v>6188</v>
      </c>
    </row>
    <row r="6010" spans="1:25" x14ac:dyDescent="0.25">
      <c r="A6010" t="s">
        <v>81</v>
      </c>
      <c r="B6010" t="s">
        <v>41</v>
      </c>
      <c r="C6010" s="7" t="s">
        <v>86</v>
      </c>
      <c r="D6010" s="58" t="s">
        <v>91</v>
      </c>
      <c r="E6010" s="7" t="s">
        <v>42</v>
      </c>
      <c r="F6010">
        <v>9</v>
      </c>
      <c r="G6010">
        <v>52.492454528808601</v>
      </c>
      <c r="H6010">
        <v>47.646327972412102</v>
      </c>
      <c r="I6010">
        <v>4.8461289405822798</v>
      </c>
      <c r="J6010">
        <v>9.2320486903190599E-2</v>
      </c>
      <c r="K6010">
        <v>73.0869140625</v>
      </c>
      <c r="L6010">
        <v>0.50470435619354204</v>
      </c>
      <c r="M6010">
        <v>3.0696532726287802</v>
      </c>
      <c r="N6010">
        <v>4.8461289405822798</v>
      </c>
      <c r="O6010">
        <v>6.6226043701171902</v>
      </c>
      <c r="P6010">
        <v>9.1875534057617205</v>
      </c>
      <c r="Q6010">
        <v>-0.72602915763855003</v>
      </c>
      <c r="R6010">
        <v>10.418287277221699</v>
      </c>
      <c r="S6010">
        <v>215</v>
      </c>
      <c r="T6010">
        <v>11.9994286067042</v>
      </c>
      <c r="U6010">
        <v>3.3876316547393799</v>
      </c>
      <c r="V6010">
        <v>74.709426879882798</v>
      </c>
      <c r="W6010">
        <v>102.78562164306599</v>
      </c>
      <c r="X6010">
        <v>0.87878930568695102</v>
      </c>
      <c r="Y6010">
        <v>6185</v>
      </c>
    </row>
    <row r="6011" spans="1:25" x14ac:dyDescent="0.25">
      <c r="A6011" t="s">
        <v>81</v>
      </c>
      <c r="B6011" t="s">
        <v>41</v>
      </c>
      <c r="C6011" s="7" t="s">
        <v>86</v>
      </c>
      <c r="D6011" s="58" t="s">
        <v>91</v>
      </c>
      <c r="E6011" s="7" t="s">
        <v>42</v>
      </c>
      <c r="F6011">
        <v>10</v>
      </c>
      <c r="G6011">
        <v>57.676406860351598</v>
      </c>
      <c r="H6011">
        <v>50.712223052978501</v>
      </c>
      <c r="I6011">
        <v>6.9641842842102104</v>
      </c>
      <c r="J6011">
        <v>0.120745807886124</v>
      </c>
      <c r="K6011">
        <v>77.259185791015597</v>
      </c>
      <c r="L6011">
        <v>2.5522382259368901</v>
      </c>
      <c r="M6011">
        <v>5.1588516235351598</v>
      </c>
      <c r="N6011">
        <v>6.9641842842102104</v>
      </c>
      <c r="O6011">
        <v>8.7695159912109393</v>
      </c>
      <c r="P6011">
        <v>11.376130104064901</v>
      </c>
      <c r="Q6011">
        <v>1.30151295661926</v>
      </c>
      <c r="R6011">
        <v>12.626854896545399</v>
      </c>
      <c r="S6011">
        <v>215</v>
      </c>
      <c r="T6011">
        <v>12.389250100147599</v>
      </c>
      <c r="U6011">
        <v>3.44265961647034</v>
      </c>
      <c r="V6011">
        <v>74.709426879882798</v>
      </c>
      <c r="W6011">
        <v>102.78562164306599</v>
      </c>
      <c r="X6011">
        <v>0.88642644882202104</v>
      </c>
      <c r="Y6011">
        <v>6187</v>
      </c>
    </row>
    <row r="6012" spans="1:25" x14ac:dyDescent="0.25">
      <c r="A6012" t="s">
        <v>81</v>
      </c>
      <c r="B6012" t="s">
        <v>41</v>
      </c>
      <c r="C6012" s="7" t="s">
        <v>86</v>
      </c>
      <c r="D6012" s="58" t="s">
        <v>91</v>
      </c>
      <c r="E6012" s="7" t="s">
        <v>42</v>
      </c>
      <c r="F6012">
        <v>11</v>
      </c>
      <c r="G6012">
        <v>51.696521759033203</v>
      </c>
      <c r="H6012">
        <v>52.412185668945298</v>
      </c>
      <c r="I6012">
        <v>-0.71566367149353005</v>
      </c>
      <c r="J6012">
        <v>-1.3843555934727201E-2</v>
      </c>
      <c r="K6012">
        <v>81.258956909179702</v>
      </c>
      <c r="L6012">
        <v>-5.02614545822144</v>
      </c>
      <c r="M6012">
        <v>-2.4794778823852499</v>
      </c>
      <c r="N6012">
        <v>-0.71566367149353005</v>
      </c>
      <c r="O6012">
        <v>1.0481504201889</v>
      </c>
      <c r="P6012">
        <v>3.5948178768157999</v>
      </c>
      <c r="Q6012">
        <v>-6.24810695648193</v>
      </c>
      <c r="R6012">
        <v>4.8167796134948704</v>
      </c>
      <c r="S6012">
        <v>215</v>
      </c>
      <c r="T6012">
        <v>12.155388070073</v>
      </c>
      <c r="U6012">
        <v>3.36348676681519</v>
      </c>
      <c r="V6012">
        <v>74.709426879882798</v>
      </c>
      <c r="W6012">
        <v>102.78562164306599</v>
      </c>
      <c r="X6012">
        <v>0.88146907091140703</v>
      </c>
      <c r="Y6012">
        <v>6186</v>
      </c>
    </row>
    <row r="6013" spans="1:25" x14ac:dyDescent="0.25">
      <c r="A6013" t="s">
        <v>81</v>
      </c>
      <c r="B6013" t="s">
        <v>41</v>
      </c>
      <c r="C6013" s="7" t="s">
        <v>86</v>
      </c>
      <c r="D6013" s="58" t="s">
        <v>91</v>
      </c>
      <c r="E6013" s="7" t="s">
        <v>42</v>
      </c>
      <c r="F6013">
        <v>12</v>
      </c>
      <c r="G6013">
        <v>54.766490936279297</v>
      </c>
      <c r="H6013">
        <v>53.821502685546903</v>
      </c>
      <c r="I6013">
        <v>0.94498872756957997</v>
      </c>
      <c r="J6013">
        <v>1.72548722475767E-2</v>
      </c>
      <c r="K6013">
        <v>84.887260437011705</v>
      </c>
      <c r="L6013">
        <v>-3.2444055080413801</v>
      </c>
      <c r="M6013">
        <v>-0.76927745342254605</v>
      </c>
      <c r="N6013">
        <v>0.94498872756957997</v>
      </c>
      <c r="O6013">
        <v>2.6592547893524201</v>
      </c>
      <c r="P6013">
        <v>5.1343832015991202</v>
      </c>
      <c r="Q6013">
        <v>-4.4320406913757298</v>
      </c>
      <c r="R6013">
        <v>6.3220181465148899</v>
      </c>
      <c r="S6013">
        <v>215</v>
      </c>
      <c r="T6013">
        <v>11.6491934147249</v>
      </c>
      <c r="U6013">
        <v>3.2690017223358199</v>
      </c>
      <c r="V6013">
        <v>74.709426879882798</v>
      </c>
      <c r="W6013">
        <v>102.78562164306599</v>
      </c>
      <c r="X6013">
        <v>0.89109259843826305</v>
      </c>
      <c r="Y6013">
        <v>6186</v>
      </c>
    </row>
    <row r="6014" spans="1:25" x14ac:dyDescent="0.25">
      <c r="A6014" t="s">
        <v>81</v>
      </c>
      <c r="B6014" t="s">
        <v>41</v>
      </c>
      <c r="C6014" s="7" t="s">
        <v>86</v>
      </c>
      <c r="D6014" s="58" t="s">
        <v>91</v>
      </c>
      <c r="E6014" s="7" t="s">
        <v>42</v>
      </c>
      <c r="F6014">
        <v>13</v>
      </c>
      <c r="G6014">
        <v>54.120700836181598</v>
      </c>
      <c r="H6014">
        <v>50.703853607177699</v>
      </c>
      <c r="I6014">
        <v>3.4168496131896999</v>
      </c>
      <c r="J6014">
        <v>6.3133873045444502E-2</v>
      </c>
      <c r="K6014">
        <v>88.228279113769503</v>
      </c>
      <c r="L6014">
        <v>-0.468750059604645</v>
      </c>
      <c r="M6014">
        <v>1.82689368724823</v>
      </c>
      <c r="N6014">
        <v>3.4168496131896999</v>
      </c>
      <c r="O6014">
        <v>5.0068054199218803</v>
      </c>
      <c r="P6014">
        <v>7.3024492263793901</v>
      </c>
      <c r="Q6014">
        <v>-1.57026350498199</v>
      </c>
      <c r="R6014">
        <v>8.4039630889892596</v>
      </c>
      <c r="S6014">
        <v>215</v>
      </c>
      <c r="T6014">
        <v>10.429086821671</v>
      </c>
      <c r="U6014">
        <v>3.03194952011108</v>
      </c>
      <c r="V6014">
        <v>74.709426879882798</v>
      </c>
      <c r="W6014">
        <v>102.78562164306599</v>
      </c>
      <c r="X6014">
        <v>0.89659136533737205</v>
      </c>
      <c r="Y6014">
        <v>6186</v>
      </c>
    </row>
    <row r="6015" spans="1:25" x14ac:dyDescent="0.25">
      <c r="A6015" t="s">
        <v>81</v>
      </c>
      <c r="B6015" t="s">
        <v>41</v>
      </c>
      <c r="C6015" s="7" t="s">
        <v>86</v>
      </c>
      <c r="D6015" s="58" t="s">
        <v>91</v>
      </c>
      <c r="E6015" s="7" t="s">
        <v>42</v>
      </c>
      <c r="F6015">
        <v>14</v>
      </c>
      <c r="G6015">
        <v>53.468559265136697</v>
      </c>
      <c r="H6015">
        <v>52.360877990722699</v>
      </c>
      <c r="I6015">
        <v>1.1076849699020399</v>
      </c>
      <c r="J6015">
        <v>2.0716564729809799E-2</v>
      </c>
      <c r="K6015">
        <v>91.006851196289105</v>
      </c>
      <c r="L6015">
        <v>-2.8067555427551301</v>
      </c>
      <c r="M6015">
        <v>-0.49407240748405501</v>
      </c>
      <c r="N6015">
        <v>1.1076849699020399</v>
      </c>
      <c r="O6015">
        <v>2.7094423770904501</v>
      </c>
      <c r="P6015">
        <v>5.0221257209777797</v>
      </c>
      <c r="Q6015">
        <v>-3.9164452552795401</v>
      </c>
      <c r="R6015">
        <v>6.1318154335021999</v>
      </c>
      <c r="S6015">
        <v>215</v>
      </c>
      <c r="T6015">
        <v>10.771506815781301</v>
      </c>
      <c r="U6015">
        <v>3.05445432662964</v>
      </c>
      <c r="V6015">
        <v>74.709426879882798</v>
      </c>
      <c r="W6015">
        <v>102.78562164306599</v>
      </c>
      <c r="X6015">
        <v>0.89804488420486495</v>
      </c>
      <c r="Y6015">
        <v>6186</v>
      </c>
    </row>
    <row r="6016" spans="1:25" x14ac:dyDescent="0.25">
      <c r="A6016" t="s">
        <v>81</v>
      </c>
      <c r="B6016" t="s">
        <v>41</v>
      </c>
      <c r="C6016" s="7" t="s">
        <v>86</v>
      </c>
      <c r="D6016" s="58" t="s">
        <v>91</v>
      </c>
      <c r="E6016" s="7" t="s">
        <v>42</v>
      </c>
      <c r="F6016">
        <v>15</v>
      </c>
      <c r="G6016">
        <v>54.069522857666001</v>
      </c>
      <c r="H6016">
        <v>44.8287162780762</v>
      </c>
      <c r="I6016">
        <v>9.2408018112182599</v>
      </c>
      <c r="J6016">
        <v>0.170905932784081</v>
      </c>
      <c r="K6016">
        <v>93.103988647460895</v>
      </c>
      <c r="L6016">
        <v>5.6272449493408203</v>
      </c>
      <c r="M6016">
        <v>7.7621631622314498</v>
      </c>
      <c r="N6016">
        <v>9.2408018112182599</v>
      </c>
      <c r="O6016">
        <v>10.719439506530801</v>
      </c>
      <c r="P6016">
        <v>12.8543586730957</v>
      </c>
      <c r="Q6016">
        <v>4.6028518676757804</v>
      </c>
      <c r="R6016">
        <v>13.8787517547607</v>
      </c>
      <c r="S6016">
        <v>215</v>
      </c>
      <c r="T6016">
        <v>9.7654558844516295</v>
      </c>
      <c r="U6016">
        <v>2.81967329978943</v>
      </c>
      <c r="V6016">
        <v>74.709426879882798</v>
      </c>
      <c r="W6016">
        <v>102.78562164306599</v>
      </c>
      <c r="X6016">
        <v>0.90254521369934104</v>
      </c>
      <c r="Y6016">
        <v>6187</v>
      </c>
    </row>
    <row r="6017" spans="1:25" x14ac:dyDescent="0.25">
      <c r="A6017" t="s">
        <v>81</v>
      </c>
      <c r="B6017" t="s">
        <v>41</v>
      </c>
      <c r="C6017" s="7" t="s">
        <v>86</v>
      </c>
      <c r="D6017" s="58" t="s">
        <v>91</v>
      </c>
      <c r="E6017" s="7" t="s">
        <v>42</v>
      </c>
      <c r="F6017">
        <v>16</v>
      </c>
      <c r="G6017">
        <v>47.742897033691399</v>
      </c>
      <c r="H6017">
        <v>37.238410949707003</v>
      </c>
      <c r="I6017">
        <v>10.5044860839844</v>
      </c>
      <c r="J6017">
        <v>0.220021963119507</v>
      </c>
      <c r="K6017">
        <v>94.556037902832003</v>
      </c>
      <c r="L6017">
        <v>7.0714521408081099</v>
      </c>
      <c r="M6017">
        <v>9.0997161865234393</v>
      </c>
      <c r="N6017">
        <v>10.5044860839844</v>
      </c>
      <c r="O6017">
        <v>11.909255027771</v>
      </c>
      <c r="P6017">
        <v>13.9375200271606</v>
      </c>
      <c r="Q6017">
        <v>6.0982346534729004</v>
      </c>
      <c r="R6017">
        <v>14.9107370376587</v>
      </c>
      <c r="S6017">
        <v>215</v>
      </c>
      <c r="T6017">
        <v>8.6307852261147708</v>
      </c>
      <c r="U6017">
        <v>2.6788103580474898</v>
      </c>
      <c r="V6017">
        <v>74.709426879882798</v>
      </c>
      <c r="W6017">
        <v>102.78562164306599</v>
      </c>
      <c r="X6017">
        <v>0.90767347812652599</v>
      </c>
      <c r="Y6017">
        <v>6187</v>
      </c>
    </row>
    <row r="6018" spans="1:25" x14ac:dyDescent="0.25">
      <c r="A6018" t="s">
        <v>81</v>
      </c>
      <c r="B6018" t="s">
        <v>41</v>
      </c>
      <c r="C6018" s="7" t="s">
        <v>86</v>
      </c>
      <c r="D6018" s="58" t="s">
        <v>91</v>
      </c>
      <c r="E6018" s="7" t="s">
        <v>42</v>
      </c>
      <c r="F6018">
        <v>17</v>
      </c>
      <c r="G6018">
        <v>39.947719573974602</v>
      </c>
      <c r="H6018">
        <v>29.999137878418001</v>
      </c>
      <c r="I6018">
        <v>9.9485836029052699</v>
      </c>
      <c r="J6018">
        <v>0.249040082097054</v>
      </c>
      <c r="K6018">
        <v>94.952476501464801</v>
      </c>
      <c r="L6018">
        <v>6.5585637092590297</v>
      </c>
      <c r="M6018">
        <v>8.5614147186279297</v>
      </c>
      <c r="N6018">
        <v>9.9485836029052699</v>
      </c>
      <c r="O6018">
        <v>11.335752487182599</v>
      </c>
      <c r="P6018">
        <v>13.3386039733887</v>
      </c>
      <c r="Q6018">
        <v>5.5975399017334002</v>
      </c>
      <c r="R6018">
        <v>14.2996273040771</v>
      </c>
      <c r="S6018">
        <v>215</v>
      </c>
      <c r="T6018">
        <v>8.3823631325491306</v>
      </c>
      <c r="U6018">
        <v>2.6452469825744598</v>
      </c>
      <c r="V6018">
        <v>74.709426879882798</v>
      </c>
      <c r="W6018">
        <v>102.78562164306599</v>
      </c>
      <c r="X6018">
        <v>0.90655767917633101</v>
      </c>
      <c r="Y6018">
        <v>6184</v>
      </c>
    </row>
    <row r="6019" spans="1:25" x14ac:dyDescent="0.25">
      <c r="A6019" t="s">
        <v>81</v>
      </c>
      <c r="B6019" t="s">
        <v>41</v>
      </c>
      <c r="C6019" s="7" t="s">
        <v>86</v>
      </c>
      <c r="D6019" s="58" t="s">
        <v>91</v>
      </c>
      <c r="E6019" s="7" t="s">
        <v>42</v>
      </c>
      <c r="F6019">
        <v>18</v>
      </c>
      <c r="G6019">
        <v>30.3519077301025</v>
      </c>
      <c r="H6019">
        <v>23.890974044799801</v>
      </c>
      <c r="I6019">
        <v>6.4609336853027299</v>
      </c>
      <c r="J6019">
        <v>0.21286746859550501</v>
      </c>
      <c r="K6019">
        <v>94.386222839355497</v>
      </c>
      <c r="L6019">
        <v>3.0809476375579798</v>
      </c>
      <c r="M6019">
        <v>5.0778708457946804</v>
      </c>
      <c r="N6019">
        <v>6.4609336853027299</v>
      </c>
      <c r="O6019">
        <v>7.8439965248107901</v>
      </c>
      <c r="P6019">
        <v>9.8409194946289098</v>
      </c>
      <c r="Q6019">
        <v>2.1227686405181898</v>
      </c>
      <c r="R6019">
        <v>10.7990989685059</v>
      </c>
      <c r="S6019">
        <v>215</v>
      </c>
      <c r="T6019">
        <v>8.1538247543386397</v>
      </c>
      <c r="U6019">
        <v>2.6374170780181898</v>
      </c>
      <c r="V6019">
        <v>74.709426879882798</v>
      </c>
      <c r="W6019">
        <v>102.78562164306599</v>
      </c>
      <c r="X6019">
        <v>0.89444595575332597</v>
      </c>
      <c r="Y6019">
        <v>6183</v>
      </c>
    </row>
    <row r="6020" spans="1:25" x14ac:dyDescent="0.25">
      <c r="A6020" t="s">
        <v>81</v>
      </c>
      <c r="B6020" t="s">
        <v>41</v>
      </c>
      <c r="C6020" s="7" t="s">
        <v>86</v>
      </c>
      <c r="D6020" s="58" t="s">
        <v>91</v>
      </c>
      <c r="E6020" s="7" t="s">
        <v>42</v>
      </c>
      <c r="F6020">
        <v>19</v>
      </c>
      <c r="G6020">
        <v>21.952003479003899</v>
      </c>
      <c r="H6020">
        <v>22.314525604248001</v>
      </c>
      <c r="I6020">
        <v>-0.36252072453498801</v>
      </c>
      <c r="J6020">
        <v>-1.6514243558049198E-2</v>
      </c>
      <c r="K6020">
        <v>92.778434753417997</v>
      </c>
      <c r="L6020">
        <v>-3.2410933971404998</v>
      </c>
      <c r="M6020">
        <v>-1.5404093265533401</v>
      </c>
      <c r="N6020">
        <v>-0.36252072453498801</v>
      </c>
      <c r="O6020">
        <v>0.81536781787872303</v>
      </c>
      <c r="P6020">
        <v>2.51605176925659</v>
      </c>
      <c r="Q6020">
        <v>-4.05712890625</v>
      </c>
      <c r="R6020">
        <v>3.3320872783660902</v>
      </c>
      <c r="S6020">
        <v>215</v>
      </c>
      <c r="T6020">
        <v>5.5638694901051302</v>
      </c>
      <c r="U6020">
        <v>2.2461621761321999</v>
      </c>
      <c r="V6020">
        <v>74.709426879882798</v>
      </c>
      <c r="W6020">
        <v>102.78562164306599</v>
      </c>
      <c r="X6020">
        <v>0.92149055004119895</v>
      </c>
      <c r="Y6020">
        <v>6184</v>
      </c>
    </row>
    <row r="6021" spans="1:25" x14ac:dyDescent="0.25">
      <c r="A6021" t="s">
        <v>81</v>
      </c>
      <c r="B6021" t="s">
        <v>41</v>
      </c>
      <c r="C6021" s="7" t="s">
        <v>86</v>
      </c>
      <c r="D6021" s="58" t="s">
        <v>91</v>
      </c>
      <c r="E6021" s="7" t="s">
        <v>42</v>
      </c>
      <c r="F6021">
        <v>20</v>
      </c>
      <c r="G6021">
        <v>20.745761871337901</v>
      </c>
      <c r="H6021">
        <v>22.4389533996582</v>
      </c>
      <c r="I6021">
        <v>-1.6931899785995499</v>
      </c>
      <c r="J6021">
        <v>-8.1616185605525998E-2</v>
      </c>
      <c r="K6021">
        <v>89.362731933593807</v>
      </c>
      <c r="L6021">
        <v>-4.5076961517334002</v>
      </c>
      <c r="M6021">
        <v>-2.8448634147643999</v>
      </c>
      <c r="N6021">
        <v>-1.6931899785995499</v>
      </c>
      <c r="O6021">
        <v>-0.54151678085327104</v>
      </c>
      <c r="P6021">
        <v>1.12131643295288</v>
      </c>
      <c r="Q6021">
        <v>-5.3055696487426802</v>
      </c>
      <c r="R6021">
        <v>1.91918981075287</v>
      </c>
      <c r="S6021">
        <v>215</v>
      </c>
      <c r="T6021">
        <v>5.1005462324148096</v>
      </c>
      <c r="U6021">
        <v>2.1961710453033398</v>
      </c>
      <c r="V6021">
        <v>74.709426879882798</v>
      </c>
      <c r="W6021">
        <v>102.78562164306599</v>
      </c>
      <c r="X6021">
        <v>0.92758923768997203</v>
      </c>
      <c r="Y6021">
        <v>6184</v>
      </c>
    </row>
    <row r="6022" spans="1:25" x14ac:dyDescent="0.25">
      <c r="A6022" t="s">
        <v>81</v>
      </c>
      <c r="B6022" t="s">
        <v>41</v>
      </c>
      <c r="C6022" s="7" t="s">
        <v>86</v>
      </c>
      <c r="D6022" s="58" t="s">
        <v>91</v>
      </c>
      <c r="E6022" s="7" t="s">
        <v>42</v>
      </c>
      <c r="F6022">
        <v>21</v>
      </c>
      <c r="G6022">
        <v>23.083797454833999</v>
      </c>
      <c r="H6022">
        <v>24.414878845214801</v>
      </c>
      <c r="I6022">
        <v>-1.33108186721802</v>
      </c>
      <c r="J6022">
        <v>-5.7663038372993497E-2</v>
      </c>
      <c r="K6022">
        <v>85.137649536132798</v>
      </c>
      <c r="L6022">
        <v>-4.05859375</v>
      </c>
      <c r="M6022">
        <v>-2.4471576213836701</v>
      </c>
      <c r="N6022">
        <v>-1.33108186721802</v>
      </c>
      <c r="O6022">
        <v>-0.21500623226165799</v>
      </c>
      <c r="P6022">
        <v>1.39642977714539</v>
      </c>
      <c r="Q6022">
        <v>-4.8318052291870099</v>
      </c>
      <c r="R6022">
        <v>2.1696414947509801</v>
      </c>
      <c r="S6022">
        <v>215</v>
      </c>
      <c r="T6022">
        <v>4.7867384583400998</v>
      </c>
      <c r="U6022">
        <v>2.1282887458801301</v>
      </c>
      <c r="V6022">
        <v>74.709426879882798</v>
      </c>
      <c r="W6022">
        <v>102.78562164306599</v>
      </c>
      <c r="X6022">
        <v>0.93515908718109098</v>
      </c>
      <c r="Y6022">
        <v>6186</v>
      </c>
    </row>
    <row r="6023" spans="1:25" x14ac:dyDescent="0.25">
      <c r="A6023" t="s">
        <v>81</v>
      </c>
      <c r="B6023" t="s">
        <v>41</v>
      </c>
      <c r="C6023" s="7" t="s">
        <v>86</v>
      </c>
      <c r="D6023" s="58" t="s">
        <v>91</v>
      </c>
      <c r="E6023" s="7" t="s">
        <v>42</v>
      </c>
      <c r="F6023">
        <v>22</v>
      </c>
      <c r="G6023">
        <v>28.161893844604499</v>
      </c>
      <c r="H6023">
        <v>23.530015945434599</v>
      </c>
      <c r="I6023">
        <v>4.6318788528442401</v>
      </c>
      <c r="J6023">
        <v>0.16447328031063099</v>
      </c>
      <c r="K6023">
        <v>81.702522277832003</v>
      </c>
      <c r="L6023">
        <v>1.06179058551788</v>
      </c>
      <c r="M6023">
        <v>3.1710278987884499</v>
      </c>
      <c r="N6023">
        <v>4.6318788528442401</v>
      </c>
      <c r="O6023">
        <v>6.0927305221557599</v>
      </c>
      <c r="P6023">
        <v>8.2019681930541992</v>
      </c>
      <c r="Q6023">
        <v>4.9720097333192798E-2</v>
      </c>
      <c r="R6023">
        <v>9.2140378952026403</v>
      </c>
      <c r="S6023">
        <v>215</v>
      </c>
      <c r="T6023">
        <v>7.9197929485963003</v>
      </c>
      <c r="U6023">
        <v>2.78575491905212</v>
      </c>
      <c r="V6023">
        <v>74.709426879882798</v>
      </c>
      <c r="W6023">
        <v>102.78562164306599</v>
      </c>
      <c r="X6023">
        <v>0.90667784214019798</v>
      </c>
      <c r="Y6023">
        <v>6187</v>
      </c>
    </row>
    <row r="6024" spans="1:25" x14ac:dyDescent="0.25">
      <c r="A6024" t="s">
        <v>81</v>
      </c>
      <c r="B6024" t="s">
        <v>41</v>
      </c>
      <c r="C6024" s="7" t="s">
        <v>86</v>
      </c>
      <c r="D6024" s="58" t="s">
        <v>91</v>
      </c>
      <c r="E6024" s="7" t="s">
        <v>42</v>
      </c>
      <c r="F6024">
        <v>23</v>
      </c>
      <c r="G6024">
        <v>24.808902740478501</v>
      </c>
      <c r="H6024">
        <v>22.035686492919901</v>
      </c>
      <c r="I6024">
        <v>2.7732181549072301</v>
      </c>
      <c r="J6024">
        <v>0.111783184111118</v>
      </c>
      <c r="K6024">
        <v>78.877334594726605</v>
      </c>
      <c r="L6024">
        <v>-1.2319371700286901</v>
      </c>
      <c r="M6024">
        <v>1.1343410015106199</v>
      </c>
      <c r="N6024">
        <v>2.7732181549072301</v>
      </c>
      <c r="O6024">
        <v>4.4120950698852504</v>
      </c>
      <c r="P6024">
        <v>6.7783732414245597</v>
      </c>
      <c r="Q6024">
        <v>-2.3673431873321502</v>
      </c>
      <c r="R6024">
        <v>7.91377925872803</v>
      </c>
      <c r="S6024">
        <v>215</v>
      </c>
      <c r="T6024">
        <v>9.6625437654794304</v>
      </c>
      <c r="U6024">
        <v>3.1252393722534202</v>
      </c>
      <c r="V6024">
        <v>74.709426879882798</v>
      </c>
      <c r="W6024">
        <v>102.78562164306599</v>
      </c>
      <c r="X6024">
        <v>0.89589285850524902</v>
      </c>
      <c r="Y6024">
        <v>6187</v>
      </c>
    </row>
    <row r="6025" spans="1:25" x14ac:dyDescent="0.25">
      <c r="A6025" t="s">
        <v>81</v>
      </c>
      <c r="B6025" t="s">
        <v>41</v>
      </c>
      <c r="C6025" s="7" t="s">
        <v>86</v>
      </c>
      <c r="D6025" s="58" t="s">
        <v>91</v>
      </c>
      <c r="E6025" s="7" t="s">
        <v>42</v>
      </c>
      <c r="F6025">
        <v>24</v>
      </c>
      <c r="G6025">
        <v>26.776302337646499</v>
      </c>
      <c r="H6025">
        <v>19.947223663330099</v>
      </c>
      <c r="I6025">
        <v>6.8290777206420898</v>
      </c>
      <c r="J6025">
        <v>0.25504186749458302</v>
      </c>
      <c r="K6025">
        <v>75.489265441894503</v>
      </c>
      <c r="L6025">
        <v>3.04598808288574</v>
      </c>
      <c r="M6025">
        <v>5.28106784820557</v>
      </c>
      <c r="N6025">
        <v>6.8290777206420898</v>
      </c>
      <c r="O6025">
        <v>8.3770875930786097</v>
      </c>
      <c r="P6025">
        <v>10.6121673583984</v>
      </c>
      <c r="Q6025">
        <v>1.9735347032546999</v>
      </c>
      <c r="R6025">
        <v>11.684619903564499</v>
      </c>
      <c r="S6025">
        <v>215</v>
      </c>
      <c r="T6025">
        <v>8.2127387119685409</v>
      </c>
      <c r="U6025">
        <v>2.9519605636596702</v>
      </c>
      <c r="V6025">
        <v>74.709426879882798</v>
      </c>
      <c r="W6025">
        <v>102.78562164306599</v>
      </c>
      <c r="X6025">
        <v>0.91448915004730202</v>
      </c>
      <c r="Y6025">
        <v>6188</v>
      </c>
    </row>
    <row r="6026" spans="1:25" x14ac:dyDescent="0.25">
      <c r="A6026" t="s">
        <v>81</v>
      </c>
      <c r="B6026" t="s">
        <v>41</v>
      </c>
      <c r="C6026" s="7" t="s">
        <v>86</v>
      </c>
      <c r="D6026" s="58" t="s">
        <v>91</v>
      </c>
      <c r="E6026" s="7">
        <v>41099</v>
      </c>
      <c r="F6026">
        <v>1</v>
      </c>
      <c r="G6026">
        <v>-8.0306239426136003E-2</v>
      </c>
      <c r="H6026">
        <v>12.4599523544312</v>
      </c>
      <c r="I6026">
        <v>-12.5402584075928</v>
      </c>
      <c r="J6026">
        <v>156.15547180175801</v>
      </c>
      <c r="K6026">
        <v>69.287399291992202</v>
      </c>
      <c r="L6026">
        <v>-17.391315460205099</v>
      </c>
      <c r="M6026">
        <v>-14.525270462036101</v>
      </c>
      <c r="N6026">
        <v>-12.5402584075928</v>
      </c>
      <c r="O6026">
        <v>-10.555245399475099</v>
      </c>
      <c r="P6026">
        <v>-7.6892018318176296</v>
      </c>
      <c r="Q6026">
        <v>-18.766521453857401</v>
      </c>
      <c r="R6026">
        <v>-6.3139939308166504</v>
      </c>
      <c r="S6026">
        <v>215</v>
      </c>
      <c r="T6026">
        <v>44.647312064053899</v>
      </c>
      <c r="U6026">
        <v>3.78529977798462</v>
      </c>
      <c r="V6026">
        <v>70.912834167480497</v>
      </c>
      <c r="W6026">
        <v>96.259056091308594</v>
      </c>
      <c r="X6026">
        <v>0.79064136743545499</v>
      </c>
      <c r="Y6026">
        <v>6187</v>
      </c>
    </row>
    <row r="6027" spans="1:25" x14ac:dyDescent="0.25">
      <c r="A6027" t="s">
        <v>81</v>
      </c>
      <c r="B6027" t="s">
        <v>41</v>
      </c>
      <c r="C6027" s="7" t="s">
        <v>86</v>
      </c>
      <c r="D6027" s="58" t="s">
        <v>91</v>
      </c>
      <c r="E6027" s="7">
        <v>41099</v>
      </c>
      <c r="F6027">
        <v>2</v>
      </c>
      <c r="G6027">
        <v>-0.88078683614730802</v>
      </c>
      <c r="H6027">
        <v>12.5458726882935</v>
      </c>
      <c r="I6027">
        <v>-13.426659584045399</v>
      </c>
      <c r="J6027">
        <v>15.2439374923706</v>
      </c>
      <c r="K6027">
        <v>67.9842529296875</v>
      </c>
      <c r="L6027">
        <v>-18.468544006347699</v>
      </c>
      <c r="M6027">
        <v>-15.4897575378418</v>
      </c>
      <c r="N6027">
        <v>-13.426659584045399</v>
      </c>
      <c r="O6027">
        <v>-11.3635606765747</v>
      </c>
      <c r="P6027">
        <v>-8.3847742080688494</v>
      </c>
      <c r="Q6027">
        <v>-19.897850036621101</v>
      </c>
      <c r="R6027">
        <v>-6.9554691314697301</v>
      </c>
      <c r="S6027">
        <v>215</v>
      </c>
      <c r="T6027">
        <v>46.355793327427797</v>
      </c>
      <c r="U6027">
        <v>3.9342041015625</v>
      </c>
      <c r="V6027">
        <v>70.912834167480497</v>
      </c>
      <c r="W6027">
        <v>96.259056091308594</v>
      </c>
      <c r="X6027">
        <v>0.79438441991805997</v>
      </c>
      <c r="Y6027">
        <v>6186</v>
      </c>
    </row>
    <row r="6028" spans="1:25" x14ac:dyDescent="0.25">
      <c r="A6028" t="s">
        <v>81</v>
      </c>
      <c r="B6028" t="s">
        <v>41</v>
      </c>
      <c r="C6028" s="7" t="s">
        <v>86</v>
      </c>
      <c r="D6028" s="58" t="s">
        <v>91</v>
      </c>
      <c r="E6028" s="7">
        <v>41099</v>
      </c>
      <c r="F6028">
        <v>3</v>
      </c>
      <c r="G6028">
        <v>0.89070218801498402</v>
      </c>
      <c r="H6028">
        <v>12.0462379455566</v>
      </c>
      <c r="I6028">
        <v>-11.155535697936999</v>
      </c>
      <c r="J6028">
        <v>-12.5244283676147</v>
      </c>
      <c r="K6028">
        <v>66.929130554199205</v>
      </c>
      <c r="L6028">
        <v>-15.5240116119385</v>
      </c>
      <c r="M6028">
        <v>-12.9430809020996</v>
      </c>
      <c r="N6028">
        <v>-11.155535697936999</v>
      </c>
      <c r="O6028">
        <v>-9.3679904937744105</v>
      </c>
      <c r="P6028">
        <v>-6.7870593070983896</v>
      </c>
      <c r="Q6028">
        <v>-16.762414932251001</v>
      </c>
      <c r="R6028">
        <v>-5.5486574172973597</v>
      </c>
      <c r="S6028">
        <v>215</v>
      </c>
      <c r="T6028">
        <v>35.512542566018702</v>
      </c>
      <c r="U6028">
        <v>3.4087402820587198</v>
      </c>
      <c r="V6028">
        <v>70.912834167480497</v>
      </c>
      <c r="W6028">
        <v>96.259056091308594</v>
      </c>
      <c r="X6028">
        <v>0.82263273000717196</v>
      </c>
      <c r="Y6028">
        <v>6188</v>
      </c>
    </row>
    <row r="6029" spans="1:25" x14ac:dyDescent="0.25">
      <c r="A6029" t="s">
        <v>81</v>
      </c>
      <c r="B6029" t="s">
        <v>41</v>
      </c>
      <c r="C6029" s="7" t="s">
        <v>86</v>
      </c>
      <c r="D6029" s="58" t="s">
        <v>91</v>
      </c>
      <c r="E6029" s="7">
        <v>41099</v>
      </c>
      <c r="F6029">
        <v>4</v>
      </c>
      <c r="G6029">
        <v>4.28863573074341</v>
      </c>
      <c r="H6029">
        <v>11.902061462402299</v>
      </c>
      <c r="I6029">
        <v>-7.6134262084960902</v>
      </c>
      <c r="J6029">
        <v>-1.7752560377121001</v>
      </c>
      <c r="K6029">
        <v>65.385826110839801</v>
      </c>
      <c r="L6029">
        <v>-10.5199680328369</v>
      </c>
      <c r="M6029">
        <v>-8.8027591705322301</v>
      </c>
      <c r="N6029">
        <v>-7.6134262084960902</v>
      </c>
      <c r="O6029">
        <v>-6.42409324645996</v>
      </c>
      <c r="P6029">
        <v>-4.7068848609924299</v>
      </c>
      <c r="Q6029">
        <v>-11.343931198120099</v>
      </c>
      <c r="R6029">
        <v>-3.8829209804534899</v>
      </c>
      <c r="S6029">
        <v>215</v>
      </c>
      <c r="T6029">
        <v>16.413745617209301</v>
      </c>
      <c r="U6029">
        <v>2.2679860591888401</v>
      </c>
      <c r="V6029">
        <v>70.912834167480497</v>
      </c>
      <c r="W6029">
        <v>96.259056091308594</v>
      </c>
      <c r="X6029">
        <v>0.84139716625213601</v>
      </c>
      <c r="Y6029">
        <v>6188</v>
      </c>
    </row>
    <row r="6030" spans="1:25" x14ac:dyDescent="0.25">
      <c r="A6030" t="s">
        <v>81</v>
      </c>
      <c r="B6030" t="s">
        <v>41</v>
      </c>
      <c r="C6030" s="7" t="s">
        <v>86</v>
      </c>
      <c r="D6030" s="58" t="s">
        <v>91</v>
      </c>
      <c r="E6030" s="7">
        <v>41099</v>
      </c>
      <c r="F6030">
        <v>5</v>
      </c>
      <c r="G6030">
        <v>6.9137201309204102</v>
      </c>
      <c r="H6030">
        <v>13.016817092895501</v>
      </c>
      <c r="I6030">
        <v>-6.1030964851379403</v>
      </c>
      <c r="J6030">
        <v>-0.882751405239105</v>
      </c>
      <c r="K6030">
        <v>64.372047424316406</v>
      </c>
      <c r="L6030">
        <v>-8.4411211013793892</v>
      </c>
      <c r="M6030">
        <v>-7.05979681015015</v>
      </c>
      <c r="N6030">
        <v>-6.1030964851379403</v>
      </c>
      <c r="O6030">
        <v>-5.1463961601257298</v>
      </c>
      <c r="P6030">
        <v>-3.7650725841522199</v>
      </c>
      <c r="Q6030">
        <v>-9.1039180755615199</v>
      </c>
      <c r="R6030">
        <v>-3.1022748947143599</v>
      </c>
      <c r="S6030">
        <v>215</v>
      </c>
      <c r="T6030">
        <v>10.573257495439901</v>
      </c>
      <c r="U6030">
        <v>1.8243699073791499</v>
      </c>
      <c r="V6030">
        <v>70.912834167480497</v>
      </c>
      <c r="W6030">
        <v>96.259056091308594</v>
      </c>
      <c r="X6030">
        <v>0.85050839185714699</v>
      </c>
      <c r="Y6030">
        <v>6188</v>
      </c>
    </row>
    <row r="6031" spans="1:25" x14ac:dyDescent="0.25">
      <c r="A6031" t="s">
        <v>81</v>
      </c>
      <c r="B6031" t="s">
        <v>41</v>
      </c>
      <c r="C6031" s="7" t="s">
        <v>86</v>
      </c>
      <c r="D6031" s="58" t="s">
        <v>91</v>
      </c>
      <c r="E6031" s="7">
        <v>41099</v>
      </c>
      <c r="F6031">
        <v>6</v>
      </c>
      <c r="G6031">
        <v>14.737328529357899</v>
      </c>
      <c r="H6031">
        <v>18.230907440185501</v>
      </c>
      <c r="I6031">
        <v>-3.4935786724090598</v>
      </c>
      <c r="J6031">
        <v>-0.237056434154511</v>
      </c>
      <c r="K6031">
        <v>63.557086944580099</v>
      </c>
      <c r="L6031">
        <v>-6.6409740447998002</v>
      </c>
      <c r="M6031">
        <v>-4.7814674377441397</v>
      </c>
      <c r="N6031">
        <v>-3.4935786724090598</v>
      </c>
      <c r="O6031">
        <v>-2.2056899070739702</v>
      </c>
      <c r="P6031">
        <v>-0.346183151006699</v>
      </c>
      <c r="Q6031">
        <v>-7.5332169532775897</v>
      </c>
      <c r="R6031">
        <v>0.54605972766876198</v>
      </c>
      <c r="S6031">
        <v>215</v>
      </c>
      <c r="T6031">
        <v>16.969123931250898</v>
      </c>
      <c r="U6031">
        <v>2.4559257030487101</v>
      </c>
      <c r="V6031">
        <v>70.912834167480497</v>
      </c>
      <c r="W6031">
        <v>96.259056091308594</v>
      </c>
      <c r="X6031">
        <v>0.86481207609176602</v>
      </c>
      <c r="Y6031">
        <v>6188</v>
      </c>
    </row>
    <row r="6032" spans="1:25" x14ac:dyDescent="0.25">
      <c r="A6032" t="s">
        <v>81</v>
      </c>
      <c r="B6032" t="s">
        <v>41</v>
      </c>
      <c r="C6032" s="7" t="s">
        <v>86</v>
      </c>
      <c r="D6032" s="58" t="s">
        <v>91</v>
      </c>
      <c r="E6032" s="7">
        <v>41099</v>
      </c>
      <c r="F6032">
        <v>7</v>
      </c>
      <c r="G6032">
        <v>23.496681213378899</v>
      </c>
      <c r="H6032">
        <v>25.2117023468018</v>
      </c>
      <c r="I6032">
        <v>-1.7150195837020901</v>
      </c>
      <c r="J6032">
        <v>-7.2989858686923995E-2</v>
      </c>
      <c r="K6032">
        <v>63.547245025634801</v>
      </c>
      <c r="L6032">
        <v>-5.1134529113769496</v>
      </c>
      <c r="M6032">
        <v>-3.1056311130523699</v>
      </c>
      <c r="N6032">
        <v>-1.7150195837020901</v>
      </c>
      <c r="O6032">
        <v>-0.32440805435180697</v>
      </c>
      <c r="P6032">
        <v>1.6834139823913601</v>
      </c>
      <c r="Q6032">
        <v>-6.0768618583679199</v>
      </c>
      <c r="R6032">
        <v>2.64682269096375</v>
      </c>
      <c r="S6032">
        <v>215</v>
      </c>
      <c r="T6032">
        <v>17.316628256777101</v>
      </c>
      <c r="U6032">
        <v>2.65181183815002</v>
      </c>
      <c r="V6032">
        <v>70.912834167480497</v>
      </c>
      <c r="W6032">
        <v>96.259056091308594</v>
      </c>
      <c r="X6032">
        <v>0.87072986364364602</v>
      </c>
      <c r="Y6032">
        <v>6188</v>
      </c>
    </row>
    <row r="6033" spans="1:25" x14ac:dyDescent="0.25">
      <c r="A6033" t="s">
        <v>81</v>
      </c>
      <c r="B6033" t="s">
        <v>41</v>
      </c>
      <c r="C6033" s="7" t="s">
        <v>86</v>
      </c>
      <c r="D6033" s="58" t="s">
        <v>91</v>
      </c>
      <c r="E6033" s="7">
        <v>41099</v>
      </c>
      <c r="F6033">
        <v>8</v>
      </c>
      <c r="G6033">
        <v>36.858287811279297</v>
      </c>
      <c r="H6033">
        <v>32.973213195800803</v>
      </c>
      <c r="I6033">
        <v>3.8850719928741499</v>
      </c>
      <c r="J6033">
        <v>0.105405665934086</v>
      </c>
      <c r="K6033">
        <v>65.246063232421903</v>
      </c>
      <c r="L6033">
        <v>0.57453113794326804</v>
      </c>
      <c r="M6033">
        <v>2.5304255485534699</v>
      </c>
      <c r="N6033">
        <v>3.8850719928741499</v>
      </c>
      <c r="O6033">
        <v>5.2397184371948198</v>
      </c>
      <c r="P6033">
        <v>7.1956133842468297</v>
      </c>
      <c r="Q6033">
        <v>-0.36396121978759799</v>
      </c>
      <c r="R6033">
        <v>8.1341047286987305</v>
      </c>
      <c r="S6033">
        <v>215</v>
      </c>
      <c r="T6033">
        <v>14.9461923198501</v>
      </c>
      <c r="U6033">
        <v>2.5832288265228298</v>
      </c>
      <c r="V6033">
        <v>70.912834167480497</v>
      </c>
      <c r="W6033">
        <v>96.259056091308594</v>
      </c>
      <c r="X6033">
        <v>0.885980844497681</v>
      </c>
      <c r="Y6033">
        <v>6188</v>
      </c>
    </row>
    <row r="6034" spans="1:25" x14ac:dyDescent="0.25">
      <c r="A6034" t="s">
        <v>81</v>
      </c>
      <c r="B6034" t="s">
        <v>41</v>
      </c>
      <c r="C6034" s="7" t="s">
        <v>86</v>
      </c>
      <c r="D6034" s="58" t="s">
        <v>91</v>
      </c>
      <c r="E6034" s="7">
        <v>41099</v>
      </c>
      <c r="F6034">
        <v>9</v>
      </c>
      <c r="G6034">
        <v>43.5387992858887</v>
      </c>
      <c r="H6034">
        <v>38.482475280761697</v>
      </c>
      <c r="I6034">
        <v>5.0563230514526403</v>
      </c>
      <c r="J6034">
        <v>0.116133727133274</v>
      </c>
      <c r="K6034">
        <v>68.246063232421903</v>
      </c>
      <c r="L6034">
        <v>1.35787761211395</v>
      </c>
      <c r="M6034">
        <v>3.5429491996765101</v>
      </c>
      <c r="N6034">
        <v>5.0563230514526403</v>
      </c>
      <c r="O6034">
        <v>6.5696969032287598</v>
      </c>
      <c r="P6034">
        <v>8.7547683715820295</v>
      </c>
      <c r="Q6034">
        <v>0.30941969156265298</v>
      </c>
      <c r="R6034">
        <v>9.8032264709472692</v>
      </c>
      <c r="S6034">
        <v>215</v>
      </c>
      <c r="T6034">
        <v>17.526357784907599</v>
      </c>
      <c r="U6034">
        <v>2.8859124183654798</v>
      </c>
      <c r="V6034">
        <v>70.912834167480497</v>
      </c>
      <c r="W6034">
        <v>96.259056091308594</v>
      </c>
      <c r="X6034">
        <v>0.88011378049850497</v>
      </c>
      <c r="Y6034">
        <v>6185</v>
      </c>
    </row>
    <row r="6035" spans="1:25" x14ac:dyDescent="0.25">
      <c r="A6035" t="s">
        <v>81</v>
      </c>
      <c r="B6035" t="s">
        <v>41</v>
      </c>
      <c r="C6035" s="7" t="s">
        <v>86</v>
      </c>
      <c r="D6035" s="58" t="s">
        <v>91</v>
      </c>
      <c r="E6035" s="7">
        <v>41099</v>
      </c>
      <c r="F6035">
        <v>10</v>
      </c>
      <c r="G6035">
        <v>44.523777008056598</v>
      </c>
      <c r="H6035">
        <v>40.371578216552699</v>
      </c>
      <c r="I6035">
        <v>4.1521978378295898</v>
      </c>
      <c r="J6035">
        <v>9.3257978558540303E-2</v>
      </c>
      <c r="K6035">
        <v>71.557083129882798</v>
      </c>
      <c r="L6035">
        <v>-0.87207120656967196</v>
      </c>
      <c r="M6035">
        <v>2.0963075160980198</v>
      </c>
      <c r="N6035">
        <v>4.1521978378295898</v>
      </c>
      <c r="O6035">
        <v>6.2080879211425799</v>
      </c>
      <c r="P6035">
        <v>9.1764659881591797</v>
      </c>
      <c r="Q6035">
        <v>-2.2963814735412602</v>
      </c>
      <c r="R6035">
        <v>10.600776672363301</v>
      </c>
      <c r="S6035">
        <v>215</v>
      </c>
      <c r="T6035">
        <v>32.623448884943201</v>
      </c>
      <c r="U6035">
        <v>3.9204578399658199</v>
      </c>
      <c r="V6035">
        <v>70.912834167480497</v>
      </c>
      <c r="W6035">
        <v>96.259056091308594</v>
      </c>
      <c r="X6035">
        <v>0.887562274932861</v>
      </c>
      <c r="Y6035">
        <v>6187</v>
      </c>
    </row>
    <row r="6036" spans="1:25" x14ac:dyDescent="0.25">
      <c r="A6036" t="s">
        <v>81</v>
      </c>
      <c r="B6036" t="s">
        <v>41</v>
      </c>
      <c r="C6036" s="7" t="s">
        <v>86</v>
      </c>
      <c r="D6036" s="58" t="s">
        <v>91</v>
      </c>
      <c r="E6036" s="7">
        <v>41099</v>
      </c>
      <c r="F6036">
        <v>11</v>
      </c>
      <c r="G6036">
        <v>33.552249908447301</v>
      </c>
      <c r="H6036">
        <v>40.409420013427699</v>
      </c>
      <c r="I6036">
        <v>-6.8571715354919398</v>
      </c>
      <c r="J6036">
        <v>-0.20437292754650099</v>
      </c>
      <c r="K6036">
        <v>75.163383483886705</v>
      </c>
      <c r="L6036">
        <v>-10.3410186767578</v>
      </c>
      <c r="M6036">
        <v>-8.2827339172363299</v>
      </c>
      <c r="N6036">
        <v>-6.8571715354919398</v>
      </c>
      <c r="O6036">
        <v>-5.4316096305847203</v>
      </c>
      <c r="P6036">
        <v>-3.3733246326446502</v>
      </c>
      <c r="Q6036">
        <v>-11.328640937805201</v>
      </c>
      <c r="R6036">
        <v>-2.38570237159729</v>
      </c>
      <c r="S6036">
        <v>215</v>
      </c>
      <c r="T6036">
        <v>15.499728863993401</v>
      </c>
      <c r="U6036">
        <v>2.7184603214263898</v>
      </c>
      <c r="V6036">
        <v>70.912834167480497</v>
      </c>
      <c r="W6036">
        <v>96.259056091308594</v>
      </c>
      <c r="X6036">
        <v>0.88290232419967696</v>
      </c>
      <c r="Y6036">
        <v>6186</v>
      </c>
    </row>
    <row r="6037" spans="1:25" x14ac:dyDescent="0.25">
      <c r="A6037" t="s">
        <v>81</v>
      </c>
      <c r="B6037" t="s">
        <v>41</v>
      </c>
      <c r="C6037" s="7" t="s">
        <v>86</v>
      </c>
      <c r="D6037" s="58" t="s">
        <v>91</v>
      </c>
      <c r="E6037" s="7">
        <v>41099</v>
      </c>
      <c r="F6037">
        <v>12</v>
      </c>
      <c r="G6037">
        <v>36.423927307128899</v>
      </c>
      <c r="H6037">
        <v>39.212932586669901</v>
      </c>
      <c r="I6037">
        <v>-2.7890074253082302</v>
      </c>
      <c r="J6037">
        <v>-7.65707492828369E-2</v>
      </c>
      <c r="K6037">
        <v>78.568901062011705</v>
      </c>
      <c r="L6037">
        <v>-6.0248613357543901</v>
      </c>
      <c r="M6037">
        <v>-4.1130924224853498</v>
      </c>
      <c r="N6037">
        <v>-2.7890074253082302</v>
      </c>
      <c r="O6037">
        <v>-1.46492230892181</v>
      </c>
      <c r="P6037">
        <v>0.44684642553329501</v>
      </c>
      <c r="Q6037">
        <v>-6.9421811103820801</v>
      </c>
      <c r="R6037">
        <v>1.3641660213470499</v>
      </c>
      <c r="S6037">
        <v>215</v>
      </c>
      <c r="T6037">
        <v>14.357940132968601</v>
      </c>
      <c r="U6037">
        <v>2.5249502658843999</v>
      </c>
      <c r="V6037">
        <v>70.912834167480497</v>
      </c>
      <c r="W6037">
        <v>96.259056091308594</v>
      </c>
      <c r="X6037">
        <v>0.89226716756820701</v>
      </c>
      <c r="Y6037">
        <v>6186</v>
      </c>
    </row>
    <row r="6038" spans="1:25" x14ac:dyDescent="0.25">
      <c r="A6038" t="s">
        <v>81</v>
      </c>
      <c r="B6038" t="s">
        <v>41</v>
      </c>
      <c r="C6038" s="7" t="s">
        <v>86</v>
      </c>
      <c r="D6038" s="58" t="s">
        <v>91</v>
      </c>
      <c r="E6038" s="7">
        <v>41099</v>
      </c>
      <c r="F6038">
        <v>13</v>
      </c>
      <c r="G6038">
        <v>34.813209533691399</v>
      </c>
      <c r="H6038">
        <v>36.781673431396499</v>
      </c>
      <c r="I6038">
        <v>-1.9684624671936</v>
      </c>
      <c r="J6038">
        <v>-5.65435513854027E-2</v>
      </c>
      <c r="K6038">
        <v>81.720474243164105</v>
      </c>
      <c r="L6038">
        <v>-4.8304138183593803</v>
      </c>
      <c r="M6038">
        <v>-3.1395497322082502</v>
      </c>
      <c r="N6038">
        <v>-1.9684624671936</v>
      </c>
      <c r="O6038">
        <v>-0.79737508296966597</v>
      </c>
      <c r="P6038">
        <v>0.89348906278610196</v>
      </c>
      <c r="Q6038">
        <v>-5.6417374610900897</v>
      </c>
      <c r="R6038">
        <v>1.70481252670288</v>
      </c>
      <c r="S6038">
        <v>215</v>
      </c>
      <c r="T6038">
        <v>11.715015121226299</v>
      </c>
      <c r="U6038">
        <v>2.2331926822662398</v>
      </c>
      <c r="V6038">
        <v>70.912834167480497</v>
      </c>
      <c r="W6038">
        <v>96.259056091308594</v>
      </c>
      <c r="X6038">
        <v>0.89757370948791504</v>
      </c>
      <c r="Y6038">
        <v>6186</v>
      </c>
    </row>
    <row r="6039" spans="1:25" x14ac:dyDescent="0.25">
      <c r="A6039" t="s">
        <v>81</v>
      </c>
      <c r="B6039" t="s">
        <v>41</v>
      </c>
      <c r="C6039" s="7" t="s">
        <v>86</v>
      </c>
      <c r="D6039" s="58" t="s">
        <v>91</v>
      </c>
      <c r="E6039" s="7">
        <v>41099</v>
      </c>
      <c r="F6039">
        <v>14</v>
      </c>
      <c r="G6039">
        <v>37.171287536621101</v>
      </c>
      <c r="H6039">
        <v>37.330959320068402</v>
      </c>
      <c r="I6039">
        <v>-0.15967088937759399</v>
      </c>
      <c r="J6039">
        <v>-4.2955437675118403E-3</v>
      </c>
      <c r="K6039">
        <v>84.368110656738295</v>
      </c>
      <c r="L6039">
        <v>-3.1197440624237101</v>
      </c>
      <c r="M6039">
        <v>-1.3709088563919101</v>
      </c>
      <c r="N6039">
        <v>-0.15967088937759399</v>
      </c>
      <c r="O6039">
        <v>1.0515670776367201</v>
      </c>
      <c r="P6039">
        <v>2.8004024028778098</v>
      </c>
      <c r="Q6039">
        <v>-3.95888376235962</v>
      </c>
      <c r="R6039">
        <v>3.6395421028137198</v>
      </c>
      <c r="S6039">
        <v>215</v>
      </c>
      <c r="T6039">
        <v>12.4913341320483</v>
      </c>
      <c r="U6039">
        <v>2.3097574710845898</v>
      </c>
      <c r="V6039">
        <v>70.912834167480497</v>
      </c>
      <c r="W6039">
        <v>96.259056091308594</v>
      </c>
      <c r="X6039">
        <v>0.89917999505996704</v>
      </c>
      <c r="Y6039">
        <v>6186</v>
      </c>
    </row>
    <row r="6040" spans="1:25" x14ac:dyDescent="0.25">
      <c r="A6040" t="s">
        <v>81</v>
      </c>
      <c r="B6040" t="s">
        <v>41</v>
      </c>
      <c r="C6040" s="7" t="s">
        <v>86</v>
      </c>
      <c r="D6040" s="58" t="s">
        <v>91</v>
      </c>
      <c r="E6040" s="7">
        <v>41099</v>
      </c>
      <c r="F6040">
        <v>15</v>
      </c>
      <c r="G6040">
        <v>31.0140380859375</v>
      </c>
      <c r="H6040">
        <v>29.3678283691406</v>
      </c>
      <c r="I6040">
        <v>1.6462105512619001</v>
      </c>
      <c r="J6040">
        <v>5.3079526871442802E-2</v>
      </c>
      <c r="K6040">
        <v>86.507873535156307</v>
      </c>
      <c r="L6040">
        <v>-0.832661092281342</v>
      </c>
      <c r="M6040">
        <v>0.63187634944915805</v>
      </c>
      <c r="N6040">
        <v>1.6462105512619001</v>
      </c>
      <c r="O6040">
        <v>2.66054463386536</v>
      </c>
      <c r="P6040">
        <v>4.12508201599121</v>
      </c>
      <c r="Q6040">
        <v>-1.5353868007659901</v>
      </c>
      <c r="R6040">
        <v>4.8278079032897896</v>
      </c>
      <c r="S6040">
        <v>215</v>
      </c>
      <c r="T6040">
        <v>10.4361391398569</v>
      </c>
      <c r="U6040">
        <v>1.9342738389968901</v>
      </c>
      <c r="V6040">
        <v>70.912834167480497</v>
      </c>
      <c r="W6040">
        <v>96.259056091308594</v>
      </c>
      <c r="X6040">
        <v>0.90357643365859996</v>
      </c>
      <c r="Y6040">
        <v>6187</v>
      </c>
    </row>
    <row r="6041" spans="1:25" x14ac:dyDescent="0.25">
      <c r="A6041" t="s">
        <v>81</v>
      </c>
      <c r="B6041" t="s">
        <v>41</v>
      </c>
      <c r="C6041" s="7" t="s">
        <v>86</v>
      </c>
      <c r="D6041" s="58" t="s">
        <v>91</v>
      </c>
      <c r="E6041" s="7">
        <v>41099</v>
      </c>
      <c r="F6041">
        <v>16</v>
      </c>
      <c r="G6041">
        <v>26.059617996215799</v>
      </c>
      <c r="H6041">
        <v>24.682111740112301</v>
      </c>
      <c r="I6041">
        <v>1.3775064945220901</v>
      </c>
      <c r="J6041">
        <v>5.2859809249639497E-2</v>
      </c>
      <c r="K6041">
        <v>88.645668029785199</v>
      </c>
      <c r="L6041">
        <v>-0.54866218566894498</v>
      </c>
      <c r="M6041">
        <v>0.58933389186859098</v>
      </c>
      <c r="N6041">
        <v>1.3775064945220901</v>
      </c>
      <c r="O6041">
        <v>2.1656792163848899</v>
      </c>
      <c r="P6041">
        <v>3.3036751747131299</v>
      </c>
      <c r="Q6041">
        <v>-1.09470427036285</v>
      </c>
      <c r="R6041">
        <v>3.8497173786163299</v>
      </c>
      <c r="S6041">
        <v>215</v>
      </c>
      <c r="T6041">
        <v>7.1197799478332504</v>
      </c>
      <c r="U6041">
        <v>1.50299739837646</v>
      </c>
      <c r="V6041">
        <v>70.912834167480497</v>
      </c>
      <c r="W6041">
        <v>96.259056091308594</v>
      </c>
      <c r="X6041">
        <v>0.908963203430176</v>
      </c>
      <c r="Y6041">
        <v>6187</v>
      </c>
    </row>
    <row r="6042" spans="1:25" x14ac:dyDescent="0.25">
      <c r="A6042" t="s">
        <v>81</v>
      </c>
      <c r="B6042" t="s">
        <v>41</v>
      </c>
      <c r="C6042" s="7" t="s">
        <v>86</v>
      </c>
      <c r="D6042" s="58" t="s">
        <v>91</v>
      </c>
      <c r="E6042" s="7">
        <v>41099</v>
      </c>
      <c r="F6042">
        <v>17</v>
      </c>
      <c r="G6042">
        <v>20.7664489746094</v>
      </c>
      <c r="H6042">
        <v>19.1555480957031</v>
      </c>
      <c r="I6042">
        <v>1.6109023094177199</v>
      </c>
      <c r="J6042">
        <v>7.7572353184223203E-2</v>
      </c>
      <c r="K6042">
        <v>89.399604797363295</v>
      </c>
      <c r="L6042">
        <v>-0.13658683001995101</v>
      </c>
      <c r="M6042">
        <v>0.89584386348724399</v>
      </c>
      <c r="N6042">
        <v>1.6109023094177199</v>
      </c>
      <c r="O6042">
        <v>2.32596063613892</v>
      </c>
      <c r="P6042">
        <v>3.3583915233612101</v>
      </c>
      <c r="Q6042">
        <v>-0.63197571039199796</v>
      </c>
      <c r="R6042">
        <v>3.8537802696228001</v>
      </c>
      <c r="S6042">
        <v>215</v>
      </c>
      <c r="T6042">
        <v>6.9981422561037299</v>
      </c>
      <c r="U6042">
        <v>1.3635729551315301</v>
      </c>
      <c r="V6042">
        <v>70.912834167480497</v>
      </c>
      <c r="W6042">
        <v>96.259056091308594</v>
      </c>
      <c r="X6042">
        <v>0.90767103433608998</v>
      </c>
      <c r="Y6042">
        <v>6184</v>
      </c>
    </row>
    <row r="6043" spans="1:25" x14ac:dyDescent="0.25">
      <c r="A6043" t="s">
        <v>81</v>
      </c>
      <c r="B6043" t="s">
        <v>41</v>
      </c>
      <c r="C6043" s="7" t="s">
        <v>86</v>
      </c>
      <c r="D6043" s="58" t="s">
        <v>91</v>
      </c>
      <c r="E6043" s="7">
        <v>41099</v>
      </c>
      <c r="F6043">
        <v>18</v>
      </c>
      <c r="G6043">
        <v>16.676040649414102</v>
      </c>
      <c r="H6043">
        <v>16.647258758544901</v>
      </c>
      <c r="I6043">
        <v>2.8781790286302601E-2</v>
      </c>
      <c r="J6043">
        <v>1.72593677416444E-3</v>
      </c>
      <c r="K6043">
        <v>88.996063232421903</v>
      </c>
      <c r="L6043">
        <v>-1.7533595561981199</v>
      </c>
      <c r="M6043">
        <v>-0.700456023216248</v>
      </c>
      <c r="N6043">
        <v>2.8781790286302601E-2</v>
      </c>
      <c r="O6043">
        <v>0.75801956653595004</v>
      </c>
      <c r="P6043">
        <v>1.81092321872711</v>
      </c>
      <c r="Q6043">
        <v>-2.2585718631744398</v>
      </c>
      <c r="R6043">
        <v>2.3161356449127202</v>
      </c>
      <c r="S6043">
        <v>215</v>
      </c>
      <c r="T6043">
        <v>7.5030667996031797</v>
      </c>
      <c r="U6043">
        <v>1.3906123638153101</v>
      </c>
      <c r="V6043">
        <v>70.912834167480497</v>
      </c>
      <c r="W6043">
        <v>96.259056091308594</v>
      </c>
      <c r="X6043">
        <v>0.89557754993438698</v>
      </c>
      <c r="Y6043">
        <v>6183</v>
      </c>
    </row>
    <row r="6044" spans="1:25" x14ac:dyDescent="0.25">
      <c r="A6044" t="s">
        <v>81</v>
      </c>
      <c r="B6044" t="s">
        <v>41</v>
      </c>
      <c r="C6044" s="7" t="s">
        <v>86</v>
      </c>
      <c r="D6044" s="58" t="s">
        <v>91</v>
      </c>
      <c r="E6044" s="7">
        <v>41099</v>
      </c>
      <c r="F6044">
        <v>19</v>
      </c>
      <c r="G6044">
        <v>16.756107330322301</v>
      </c>
      <c r="H6044">
        <v>17.193702697753899</v>
      </c>
      <c r="I6044">
        <v>-0.43759509921073902</v>
      </c>
      <c r="J6044">
        <v>-2.6115557178854901E-2</v>
      </c>
      <c r="K6044">
        <v>87.318901062011705</v>
      </c>
      <c r="L6044">
        <v>-2.5279655456543</v>
      </c>
      <c r="M6044">
        <v>-1.29295778274536</v>
      </c>
      <c r="N6044">
        <v>-0.43759509921073902</v>
      </c>
      <c r="O6044">
        <v>0.417767584323883</v>
      </c>
      <c r="P6044">
        <v>1.65277552604675</v>
      </c>
      <c r="Q6044">
        <v>-3.1205565929412802</v>
      </c>
      <c r="R6044">
        <v>2.2453665733337398</v>
      </c>
      <c r="S6044">
        <v>215</v>
      </c>
      <c r="T6044">
        <v>8.9501248834196794</v>
      </c>
      <c r="U6044">
        <v>1.63112485408783</v>
      </c>
      <c r="V6044">
        <v>70.912834167480497</v>
      </c>
      <c r="W6044">
        <v>96.259056091308594</v>
      </c>
      <c r="X6044">
        <v>0.92159903049469005</v>
      </c>
      <c r="Y6044">
        <v>6184</v>
      </c>
    </row>
    <row r="6045" spans="1:25" x14ac:dyDescent="0.25">
      <c r="A6045" t="s">
        <v>81</v>
      </c>
      <c r="B6045" t="s">
        <v>41</v>
      </c>
      <c r="C6045" s="7" t="s">
        <v>86</v>
      </c>
      <c r="D6045" s="58" t="s">
        <v>91</v>
      </c>
      <c r="E6045" s="7">
        <v>41099</v>
      </c>
      <c r="F6045">
        <v>20</v>
      </c>
      <c r="G6045">
        <v>16.311885833740199</v>
      </c>
      <c r="H6045">
        <v>17.213594436645501</v>
      </c>
      <c r="I6045">
        <v>-0.90170872211456299</v>
      </c>
      <c r="J6045">
        <v>-5.5279243737459197E-2</v>
      </c>
      <c r="K6045">
        <v>84.236221313476605</v>
      </c>
      <c r="L6045">
        <v>-2.9790396690368701</v>
      </c>
      <c r="M6045">
        <v>-1.75173556804657</v>
      </c>
      <c r="N6045">
        <v>-0.90170872211456299</v>
      </c>
      <c r="O6045">
        <v>-5.16817606985569E-2</v>
      </c>
      <c r="P6045">
        <v>1.1756221055984499</v>
      </c>
      <c r="Q6045">
        <v>-3.5679340362548801</v>
      </c>
      <c r="R6045">
        <v>1.7645164728164699</v>
      </c>
      <c r="S6045">
        <v>215</v>
      </c>
      <c r="T6045">
        <v>8.2016606439921702</v>
      </c>
      <c r="U6045">
        <v>1.62094986438751</v>
      </c>
      <c r="V6045">
        <v>70.912834167480497</v>
      </c>
      <c r="W6045">
        <v>96.259056091308594</v>
      </c>
      <c r="X6045">
        <v>0.92769640684127797</v>
      </c>
      <c r="Y6045">
        <v>6184</v>
      </c>
    </row>
    <row r="6046" spans="1:25" x14ac:dyDescent="0.25">
      <c r="A6046" t="s">
        <v>81</v>
      </c>
      <c r="B6046" t="s">
        <v>41</v>
      </c>
      <c r="C6046" s="7" t="s">
        <v>86</v>
      </c>
      <c r="D6046" s="58" t="s">
        <v>91</v>
      </c>
      <c r="E6046" s="7">
        <v>41099</v>
      </c>
      <c r="F6046">
        <v>21</v>
      </c>
      <c r="G6046">
        <v>16.535106658935501</v>
      </c>
      <c r="H6046">
        <v>19.469530105590799</v>
      </c>
      <c r="I6046">
        <v>-2.9344234466552699</v>
      </c>
      <c r="J6046">
        <v>-0.17746625840663899</v>
      </c>
      <c r="K6046">
        <v>80.122047424316406</v>
      </c>
      <c r="L6046">
        <v>-5.5751919746398899</v>
      </c>
      <c r="M6046">
        <v>-4.0150046348571804</v>
      </c>
      <c r="N6046">
        <v>-2.9344234466552699</v>
      </c>
      <c r="O6046">
        <v>-1.85384237766266</v>
      </c>
      <c r="P6046">
        <v>-0.29365512728691101</v>
      </c>
      <c r="Q6046">
        <v>-6.32381296157837</v>
      </c>
      <c r="R6046">
        <v>0.45496600866317699</v>
      </c>
      <c r="S6046">
        <v>215</v>
      </c>
      <c r="T6046">
        <v>11.791955372834799</v>
      </c>
      <c r="U6046">
        <v>2.0606024265289302</v>
      </c>
      <c r="V6046">
        <v>70.912834167480497</v>
      </c>
      <c r="W6046">
        <v>96.259056091308594</v>
      </c>
      <c r="X6046">
        <v>0.93536084890365601</v>
      </c>
      <c r="Y6046">
        <v>6186</v>
      </c>
    </row>
    <row r="6047" spans="1:25" x14ac:dyDescent="0.25">
      <c r="A6047" t="s">
        <v>81</v>
      </c>
      <c r="B6047" t="s">
        <v>41</v>
      </c>
      <c r="C6047" s="7" t="s">
        <v>86</v>
      </c>
      <c r="D6047" s="58" t="s">
        <v>91</v>
      </c>
      <c r="E6047" s="7">
        <v>41099</v>
      </c>
      <c r="F6047">
        <v>22</v>
      </c>
      <c r="G6047">
        <v>17.338039398193398</v>
      </c>
      <c r="H6047">
        <v>20.114437103271499</v>
      </c>
      <c r="I6047">
        <v>-2.7763965129852299</v>
      </c>
      <c r="J6047">
        <v>-0.160133242607117</v>
      </c>
      <c r="K6047">
        <v>76.860237121582003</v>
      </c>
      <c r="L6047">
        <v>-5.8926887512206996</v>
      </c>
      <c r="M6047">
        <v>-4.0515580177307102</v>
      </c>
      <c r="N6047">
        <v>-2.7763965129852299</v>
      </c>
      <c r="O6047">
        <v>-1.5012348890304601</v>
      </c>
      <c r="P6047">
        <v>0.33989602327346802</v>
      </c>
      <c r="Q6047">
        <v>-6.7761144638061497</v>
      </c>
      <c r="R6047">
        <v>1.22332167625427</v>
      </c>
      <c r="S6047">
        <v>215</v>
      </c>
      <c r="T6047">
        <v>15.740300676554901</v>
      </c>
      <c r="U6047">
        <v>2.4316558837890598</v>
      </c>
      <c r="V6047">
        <v>70.912834167480497</v>
      </c>
      <c r="W6047">
        <v>96.259056091308594</v>
      </c>
      <c r="X6047">
        <v>0.90743684768676802</v>
      </c>
      <c r="Y6047">
        <v>6187</v>
      </c>
    </row>
    <row r="6048" spans="1:25" x14ac:dyDescent="0.25">
      <c r="A6048" t="s">
        <v>81</v>
      </c>
      <c r="B6048" t="s">
        <v>41</v>
      </c>
      <c r="C6048" s="7" t="s">
        <v>86</v>
      </c>
      <c r="D6048" s="58" t="s">
        <v>91</v>
      </c>
      <c r="E6048" s="7">
        <v>41099</v>
      </c>
      <c r="F6048">
        <v>23</v>
      </c>
      <c r="G6048">
        <v>16.893976211547901</v>
      </c>
      <c r="H6048">
        <v>19.065019607543899</v>
      </c>
      <c r="I6048">
        <v>-2.17104244232178</v>
      </c>
      <c r="J6048">
        <v>-0.12850984930992099</v>
      </c>
      <c r="K6048">
        <v>74.238189697265597</v>
      </c>
      <c r="L6048">
        <v>-4.3536610603332502</v>
      </c>
      <c r="M6048">
        <v>-3.0641524791717498</v>
      </c>
      <c r="N6048">
        <v>-2.17104244232178</v>
      </c>
      <c r="O6048">
        <v>-1.27793252468109</v>
      </c>
      <c r="P6048">
        <v>1.1576358228921901E-2</v>
      </c>
      <c r="Q6048">
        <v>-4.9724035263061497</v>
      </c>
      <c r="R6048">
        <v>0.630318462848663</v>
      </c>
      <c r="S6048">
        <v>215</v>
      </c>
      <c r="T6048">
        <v>7.84322616656533</v>
      </c>
      <c r="U6048">
        <v>1.7031065225601201</v>
      </c>
      <c r="V6048">
        <v>70.912834167480497</v>
      </c>
      <c r="W6048">
        <v>96.259056091308594</v>
      </c>
      <c r="X6048">
        <v>0.89707720279693604</v>
      </c>
      <c r="Y6048">
        <v>6187</v>
      </c>
    </row>
    <row r="6049" spans="1:25" x14ac:dyDescent="0.25">
      <c r="A6049" t="s">
        <v>81</v>
      </c>
      <c r="B6049" t="s">
        <v>41</v>
      </c>
      <c r="C6049" s="7" t="s">
        <v>86</v>
      </c>
      <c r="D6049" s="58" t="s">
        <v>91</v>
      </c>
      <c r="E6049" s="7">
        <v>41099</v>
      </c>
      <c r="F6049">
        <v>24</v>
      </c>
      <c r="G6049">
        <v>18.929172515869102</v>
      </c>
      <c r="H6049">
        <v>17.757257461547901</v>
      </c>
      <c r="I6049">
        <v>1.17191410064697</v>
      </c>
      <c r="J6049">
        <v>6.1910476535558701E-2</v>
      </c>
      <c r="K6049">
        <v>70.956695556640597</v>
      </c>
      <c r="L6049">
        <v>-0.30933758616447399</v>
      </c>
      <c r="M6049">
        <v>0.56579786539077803</v>
      </c>
      <c r="N6049">
        <v>1.17191410064697</v>
      </c>
      <c r="O6049">
        <v>1.7780302762985201</v>
      </c>
      <c r="P6049">
        <v>2.65316557884216</v>
      </c>
      <c r="Q6049">
        <v>-0.72925180196762096</v>
      </c>
      <c r="R6049">
        <v>3.0730798244476301</v>
      </c>
      <c r="S6049">
        <v>215</v>
      </c>
      <c r="T6049">
        <v>3.7901445323435601</v>
      </c>
      <c r="U6049">
        <v>1.1558268070220901</v>
      </c>
      <c r="V6049">
        <v>70.912834167480497</v>
      </c>
      <c r="W6049">
        <v>96.259056091308594</v>
      </c>
      <c r="X6049">
        <v>0.91592812538146995</v>
      </c>
      <c r="Y6049">
        <v>6188</v>
      </c>
    </row>
    <row r="6050" spans="1:25" x14ac:dyDescent="0.25">
      <c r="A6050" t="s">
        <v>81</v>
      </c>
      <c r="B6050" t="s">
        <v>41</v>
      </c>
      <c r="C6050" s="7" t="s">
        <v>86</v>
      </c>
      <c r="D6050" s="58" t="s">
        <v>91</v>
      </c>
      <c r="E6050" s="7">
        <v>41100</v>
      </c>
      <c r="F6050">
        <v>1</v>
      </c>
      <c r="G6050">
        <v>20.1060466766357</v>
      </c>
      <c r="H6050">
        <v>15.472353935241699</v>
      </c>
      <c r="I6050">
        <v>4.6336927413940403</v>
      </c>
      <c r="J6050">
        <v>0.23046265542507199</v>
      </c>
      <c r="K6050">
        <v>70.527557373046903</v>
      </c>
      <c r="L6050">
        <v>2.51332807540894</v>
      </c>
      <c r="M6050">
        <v>3.7660570144653298</v>
      </c>
      <c r="N6050">
        <v>4.6336927413940403</v>
      </c>
      <c r="O6050">
        <v>5.5013289451599103</v>
      </c>
      <c r="P6050">
        <v>6.7540574073791504</v>
      </c>
      <c r="Q6050">
        <v>1.9122341871261599</v>
      </c>
      <c r="R6050">
        <v>7.3551511764526403</v>
      </c>
      <c r="S6050">
        <v>215</v>
      </c>
      <c r="T6050">
        <v>8.2531506874877305</v>
      </c>
      <c r="U6050">
        <v>1.65452933311462</v>
      </c>
      <c r="V6050">
        <v>74.256332397460895</v>
      </c>
      <c r="W6050">
        <v>99.923912048339801</v>
      </c>
      <c r="X6050">
        <v>0.79064136743545499</v>
      </c>
      <c r="Y6050">
        <v>6187</v>
      </c>
    </row>
    <row r="6051" spans="1:25" x14ac:dyDescent="0.25">
      <c r="A6051" t="s">
        <v>81</v>
      </c>
      <c r="B6051" t="s">
        <v>41</v>
      </c>
      <c r="C6051" s="7" t="s">
        <v>86</v>
      </c>
      <c r="D6051" s="58" t="s">
        <v>91</v>
      </c>
      <c r="E6051" s="7">
        <v>41100</v>
      </c>
      <c r="F6051">
        <v>2</v>
      </c>
      <c r="G6051">
        <v>19.3689289093018</v>
      </c>
      <c r="H6051">
        <v>14.668516159057599</v>
      </c>
      <c r="I6051">
        <v>4.7004122734069798</v>
      </c>
      <c r="J6051">
        <v>0.242677971720696</v>
      </c>
      <c r="K6051">
        <v>68.929130554199205</v>
      </c>
      <c r="L6051">
        <v>2.4871776103973402</v>
      </c>
      <c r="M6051">
        <v>3.7947745323181201</v>
      </c>
      <c r="N6051">
        <v>4.7004122734069798</v>
      </c>
      <c r="O6051">
        <v>5.6060495376586896</v>
      </c>
      <c r="P6051">
        <v>6.9136462211608896</v>
      </c>
      <c r="Q6051">
        <v>1.8597563505172701</v>
      </c>
      <c r="R6051">
        <v>7.5410676002502397</v>
      </c>
      <c r="S6051">
        <v>215</v>
      </c>
      <c r="T6051">
        <v>9.1961261203721296</v>
      </c>
      <c r="U6051">
        <v>1.7269960641861</v>
      </c>
      <c r="V6051">
        <v>74.256332397460895</v>
      </c>
      <c r="W6051">
        <v>99.923912048339801</v>
      </c>
      <c r="X6051">
        <v>0.79438441991805997</v>
      </c>
      <c r="Y6051">
        <v>6186</v>
      </c>
    </row>
    <row r="6052" spans="1:25" x14ac:dyDescent="0.25">
      <c r="A6052" t="s">
        <v>81</v>
      </c>
      <c r="B6052" t="s">
        <v>41</v>
      </c>
      <c r="C6052" s="7" t="s">
        <v>86</v>
      </c>
      <c r="D6052" s="58" t="s">
        <v>91</v>
      </c>
      <c r="E6052" s="7">
        <v>41100</v>
      </c>
      <c r="F6052">
        <v>3</v>
      </c>
      <c r="G6052">
        <v>18.6789150238037</v>
      </c>
      <c r="H6052">
        <v>14.687721252441399</v>
      </c>
      <c r="I6052">
        <v>3.99119305610657</v>
      </c>
      <c r="J6052">
        <v>0.213673710823059</v>
      </c>
      <c r="K6052">
        <v>67.419288635253906</v>
      </c>
      <c r="L6052">
        <v>2.20263576507568</v>
      </c>
      <c r="M6052">
        <v>3.2593297958374001</v>
      </c>
      <c r="N6052">
        <v>3.99119305610657</v>
      </c>
      <c r="O6052">
        <v>4.7230563163757298</v>
      </c>
      <c r="P6052">
        <v>5.7797503471374503</v>
      </c>
      <c r="Q6052">
        <v>1.6956045627594001</v>
      </c>
      <c r="R6052">
        <v>6.28678178787231</v>
      </c>
      <c r="S6052">
        <v>215</v>
      </c>
      <c r="T6052">
        <v>5.8534733098628102</v>
      </c>
      <c r="U6052">
        <v>1.39561867713928</v>
      </c>
      <c r="V6052">
        <v>74.256332397460895</v>
      </c>
      <c r="W6052">
        <v>99.923912048339801</v>
      </c>
      <c r="X6052">
        <v>0.82263273000717196</v>
      </c>
      <c r="Y6052">
        <v>6188</v>
      </c>
    </row>
    <row r="6053" spans="1:25" x14ac:dyDescent="0.25">
      <c r="A6053" t="s">
        <v>81</v>
      </c>
      <c r="B6053" t="s">
        <v>41</v>
      </c>
      <c r="C6053" s="7" t="s">
        <v>86</v>
      </c>
      <c r="D6053" s="58" t="s">
        <v>91</v>
      </c>
      <c r="E6053" s="7">
        <v>41100</v>
      </c>
      <c r="F6053">
        <v>4</v>
      </c>
      <c r="G6053">
        <v>15.699872016906699</v>
      </c>
      <c r="H6053">
        <v>14.5981712341309</v>
      </c>
      <c r="I6053">
        <v>1.10170102119446</v>
      </c>
      <c r="J6053">
        <v>7.01726078987122E-2</v>
      </c>
      <c r="K6053">
        <v>66.196853637695298</v>
      </c>
      <c r="L6053">
        <v>-0.56168198585510298</v>
      </c>
      <c r="M6053">
        <v>0.42105814814567599</v>
      </c>
      <c r="N6053">
        <v>1.10170102119446</v>
      </c>
      <c r="O6053">
        <v>1.78234374523163</v>
      </c>
      <c r="P6053">
        <v>2.7650840282440199</v>
      </c>
      <c r="Q6053">
        <v>-1.0332280397415201</v>
      </c>
      <c r="R6053">
        <v>3.2366299629211399</v>
      </c>
      <c r="S6053">
        <v>215</v>
      </c>
      <c r="T6053">
        <v>4.8688710521901699</v>
      </c>
      <c r="U6053">
        <v>1.29794466495514</v>
      </c>
      <c r="V6053">
        <v>74.256332397460895</v>
      </c>
      <c r="W6053">
        <v>99.923912048339801</v>
      </c>
      <c r="X6053">
        <v>0.84139716625213601</v>
      </c>
      <c r="Y6053">
        <v>6188</v>
      </c>
    </row>
    <row r="6054" spans="1:25" x14ac:dyDescent="0.25">
      <c r="A6054" t="s">
        <v>81</v>
      </c>
      <c r="B6054" t="s">
        <v>41</v>
      </c>
      <c r="C6054" s="7" t="s">
        <v>86</v>
      </c>
      <c r="D6054" s="58" t="s">
        <v>91</v>
      </c>
      <c r="E6054" s="7">
        <v>41100</v>
      </c>
      <c r="F6054">
        <v>5</v>
      </c>
      <c r="G6054">
        <v>14.250139236450201</v>
      </c>
      <c r="H6054">
        <v>15.404333114624</v>
      </c>
      <c r="I6054">
        <v>-1.1541930437087999</v>
      </c>
      <c r="J6054">
        <v>-8.0995209515094799E-2</v>
      </c>
      <c r="K6054">
        <v>64.917320251464801</v>
      </c>
      <c r="L6054">
        <v>-2.9583332538604701</v>
      </c>
      <c r="M6054">
        <v>-1.8924325704574601</v>
      </c>
      <c r="N6054">
        <v>-1.1541930437087999</v>
      </c>
      <c r="O6054">
        <v>-0.41595345735549899</v>
      </c>
      <c r="P6054">
        <v>0.64994722604751598</v>
      </c>
      <c r="Q6054">
        <v>-3.4697818756103498</v>
      </c>
      <c r="R6054">
        <v>1.1613959074020399</v>
      </c>
      <c r="S6054">
        <v>215</v>
      </c>
      <c r="T6054">
        <v>5.5992405037671604</v>
      </c>
      <c r="U6054">
        <v>1.4077781438827499</v>
      </c>
      <c r="V6054">
        <v>74.256332397460895</v>
      </c>
      <c r="W6054">
        <v>99.923912048339801</v>
      </c>
      <c r="X6054">
        <v>0.85050839185714699</v>
      </c>
      <c r="Y6054">
        <v>6188</v>
      </c>
    </row>
    <row r="6055" spans="1:25" x14ac:dyDescent="0.25">
      <c r="A6055" t="s">
        <v>81</v>
      </c>
      <c r="B6055" t="s">
        <v>41</v>
      </c>
      <c r="C6055" s="7" t="s">
        <v>86</v>
      </c>
      <c r="D6055" s="58" t="s">
        <v>91</v>
      </c>
      <c r="E6055" s="7">
        <v>41100</v>
      </c>
      <c r="F6055">
        <v>6</v>
      </c>
      <c r="G6055">
        <v>20.615255355835</v>
      </c>
      <c r="H6055">
        <v>20.612474441528299</v>
      </c>
      <c r="I6055">
        <v>2.7803676202893301E-3</v>
      </c>
      <c r="J6055">
        <v>1.3486942043527999E-4</v>
      </c>
      <c r="K6055">
        <v>64.076774597167997</v>
      </c>
      <c r="L6055">
        <v>-2.07506203651428</v>
      </c>
      <c r="M6055">
        <v>-0.84745579957962003</v>
      </c>
      <c r="N6055">
        <v>2.7803676202893301E-3</v>
      </c>
      <c r="O6055">
        <v>0.85301661491393999</v>
      </c>
      <c r="P6055">
        <v>2.0806226730346702</v>
      </c>
      <c r="Q6055">
        <v>-2.66410136222839</v>
      </c>
      <c r="R6055">
        <v>2.6696619987487802</v>
      </c>
      <c r="S6055">
        <v>215</v>
      </c>
      <c r="T6055">
        <v>6.6967938228743797</v>
      </c>
      <c r="U6055">
        <v>1.62134897708893</v>
      </c>
      <c r="V6055">
        <v>74.256332397460895</v>
      </c>
      <c r="W6055">
        <v>99.923912048339801</v>
      </c>
      <c r="X6055">
        <v>0.86481207609176602</v>
      </c>
      <c r="Y6055">
        <v>6188</v>
      </c>
    </row>
    <row r="6056" spans="1:25" x14ac:dyDescent="0.25">
      <c r="A6056" t="s">
        <v>81</v>
      </c>
      <c r="B6056" t="s">
        <v>41</v>
      </c>
      <c r="C6056" s="7" t="s">
        <v>86</v>
      </c>
      <c r="D6056" s="58" t="s">
        <v>91</v>
      </c>
      <c r="E6056" s="7">
        <v>41100</v>
      </c>
      <c r="F6056">
        <v>7</v>
      </c>
      <c r="G6056">
        <v>33.872695922851598</v>
      </c>
      <c r="H6056">
        <v>27.965772628784201</v>
      </c>
      <c r="I6056">
        <v>5.9069232940673801</v>
      </c>
      <c r="J6056">
        <v>0.17438597977161399</v>
      </c>
      <c r="K6056">
        <v>63.958660125732401</v>
      </c>
      <c r="L6056">
        <v>3.1839344501495401</v>
      </c>
      <c r="M6056">
        <v>4.7926983833312997</v>
      </c>
      <c r="N6056">
        <v>5.9069232940673801</v>
      </c>
      <c r="O6056">
        <v>7.0211486816406303</v>
      </c>
      <c r="P6056">
        <v>8.6299123764038104</v>
      </c>
      <c r="Q6056">
        <v>2.41200470924377</v>
      </c>
      <c r="R6056">
        <v>9.4018421173095703</v>
      </c>
      <c r="S6056">
        <v>215</v>
      </c>
      <c r="T6056">
        <v>11.0732987629051</v>
      </c>
      <c r="U6056">
        <v>2.1247596740722701</v>
      </c>
      <c r="V6056">
        <v>74.256332397460895</v>
      </c>
      <c r="W6056">
        <v>99.923912048339801</v>
      </c>
      <c r="X6056">
        <v>0.87072986364364602</v>
      </c>
      <c r="Y6056">
        <v>6188</v>
      </c>
    </row>
    <row r="6057" spans="1:25" x14ac:dyDescent="0.25">
      <c r="A6057" t="s">
        <v>81</v>
      </c>
      <c r="B6057" t="s">
        <v>41</v>
      </c>
      <c r="C6057" s="7" t="s">
        <v>86</v>
      </c>
      <c r="D6057" s="58" t="s">
        <v>91</v>
      </c>
      <c r="E6057" s="7">
        <v>41100</v>
      </c>
      <c r="F6057">
        <v>8</v>
      </c>
      <c r="G6057">
        <v>40.431583404541001</v>
      </c>
      <c r="H6057">
        <v>33.639148712158203</v>
      </c>
      <c r="I6057">
        <v>6.7924351692199698</v>
      </c>
      <c r="J6057">
        <v>0.16799825429916401</v>
      </c>
      <c r="K6057">
        <v>66.537399291992202</v>
      </c>
      <c r="L6057">
        <v>3.1081407070159899</v>
      </c>
      <c r="M6057">
        <v>5.28485155105591</v>
      </c>
      <c r="N6057">
        <v>6.7924351692199698</v>
      </c>
      <c r="O6057">
        <v>8.3000183105468803</v>
      </c>
      <c r="P6057">
        <v>10.4767293930054</v>
      </c>
      <c r="Q6057">
        <v>2.0636944770813002</v>
      </c>
      <c r="R6057">
        <v>11.521176338195801</v>
      </c>
      <c r="S6057">
        <v>215</v>
      </c>
      <c r="T6057">
        <v>19.400478090061</v>
      </c>
      <c r="U6057">
        <v>2.8748703002929701</v>
      </c>
      <c r="V6057">
        <v>74.256332397460895</v>
      </c>
      <c r="W6057">
        <v>99.923912048339801</v>
      </c>
      <c r="X6057">
        <v>0.885980844497681</v>
      </c>
      <c r="Y6057">
        <v>6188</v>
      </c>
    </row>
    <row r="6058" spans="1:25" x14ac:dyDescent="0.25">
      <c r="A6058" t="s">
        <v>81</v>
      </c>
      <c r="B6058" t="s">
        <v>41</v>
      </c>
      <c r="C6058" s="7" t="s">
        <v>86</v>
      </c>
      <c r="D6058" s="58" t="s">
        <v>91</v>
      </c>
      <c r="E6058" s="7">
        <v>41100</v>
      </c>
      <c r="F6058">
        <v>9</v>
      </c>
      <c r="G6058">
        <v>40.349700927734403</v>
      </c>
      <c r="H6058">
        <v>39.823986053466797</v>
      </c>
      <c r="I6058">
        <v>0.52571421861648604</v>
      </c>
      <c r="J6058">
        <v>1.30289494991302E-2</v>
      </c>
      <c r="K6058">
        <v>70.866142272949205</v>
      </c>
      <c r="L6058">
        <v>-3.4161567687988299</v>
      </c>
      <c r="M6058">
        <v>-1.0872675180435201</v>
      </c>
      <c r="N6058">
        <v>0.52571421861648604</v>
      </c>
      <c r="O6058">
        <v>2.1386959552764901</v>
      </c>
      <c r="P6058">
        <v>4.4675855636596697</v>
      </c>
      <c r="Q6058">
        <v>-4.5336227416992196</v>
      </c>
      <c r="R6058">
        <v>5.5850510597229004</v>
      </c>
      <c r="S6058">
        <v>215</v>
      </c>
      <c r="T6058">
        <v>20.218441305706399</v>
      </c>
      <c r="U6058">
        <v>3.0758583545684801</v>
      </c>
      <c r="V6058">
        <v>74.256332397460895</v>
      </c>
      <c r="W6058">
        <v>99.923912048339801</v>
      </c>
      <c r="X6058">
        <v>0.88011378049850497</v>
      </c>
      <c r="Y6058">
        <v>6185</v>
      </c>
    </row>
    <row r="6059" spans="1:25" x14ac:dyDescent="0.25">
      <c r="A6059" t="s">
        <v>81</v>
      </c>
      <c r="B6059" t="s">
        <v>41</v>
      </c>
      <c r="C6059" s="7" t="s">
        <v>86</v>
      </c>
      <c r="D6059" s="58" t="s">
        <v>91</v>
      </c>
      <c r="E6059" s="7">
        <v>41100</v>
      </c>
      <c r="F6059">
        <v>10</v>
      </c>
      <c r="G6059">
        <v>44.653995513916001</v>
      </c>
      <c r="H6059">
        <v>41.115642547607401</v>
      </c>
      <c r="I6059">
        <v>3.5383508205413801</v>
      </c>
      <c r="J6059">
        <v>7.9239286482334095E-2</v>
      </c>
      <c r="K6059">
        <v>75.062995910644503</v>
      </c>
      <c r="L6059">
        <v>-0.16587445139884899</v>
      </c>
      <c r="M6059">
        <v>2.02261185646057</v>
      </c>
      <c r="N6059">
        <v>3.5383508205413801</v>
      </c>
      <c r="O6059">
        <v>5.0540895462036097</v>
      </c>
      <c r="P6059">
        <v>7.24257612228394</v>
      </c>
      <c r="Q6059">
        <v>-1.2159708738327</v>
      </c>
      <c r="R6059">
        <v>8.2926721572875994</v>
      </c>
      <c r="S6059">
        <v>215</v>
      </c>
      <c r="T6059">
        <v>18.290593465888598</v>
      </c>
      <c r="U6059">
        <v>2.8904223442077601</v>
      </c>
      <c r="V6059">
        <v>74.256332397460895</v>
      </c>
      <c r="W6059">
        <v>99.923912048339801</v>
      </c>
      <c r="X6059">
        <v>0.887562274932861</v>
      </c>
      <c r="Y6059">
        <v>6187</v>
      </c>
    </row>
    <row r="6060" spans="1:25" x14ac:dyDescent="0.25">
      <c r="A6060" t="s">
        <v>81</v>
      </c>
      <c r="B6060" t="s">
        <v>41</v>
      </c>
      <c r="C6060" s="7" t="s">
        <v>86</v>
      </c>
      <c r="D6060" s="58" t="s">
        <v>91</v>
      </c>
      <c r="E6060" s="7">
        <v>41100</v>
      </c>
      <c r="F6060">
        <v>11</v>
      </c>
      <c r="G6060">
        <v>44.924098968505902</v>
      </c>
      <c r="H6060">
        <v>42.921482086181598</v>
      </c>
      <c r="I6060">
        <v>2.0026166439056401</v>
      </c>
      <c r="J6060">
        <v>4.4577781111002003E-2</v>
      </c>
      <c r="K6060">
        <v>78.895256042480497</v>
      </c>
      <c r="L6060">
        <v>-1.6201531887054399</v>
      </c>
      <c r="M6060">
        <v>0.52020865678787198</v>
      </c>
      <c r="N6060">
        <v>2.0026166439056401</v>
      </c>
      <c r="O6060">
        <v>3.48502492904663</v>
      </c>
      <c r="P6060">
        <v>5.6253867149353001</v>
      </c>
      <c r="Q6060">
        <v>-2.6471581459045401</v>
      </c>
      <c r="R6060">
        <v>6.6523914337158203</v>
      </c>
      <c r="S6060">
        <v>215</v>
      </c>
      <c r="T6060">
        <v>17.633152894089299</v>
      </c>
      <c r="U6060">
        <v>2.8268623352050799</v>
      </c>
      <c r="V6060">
        <v>74.256332397460895</v>
      </c>
      <c r="W6060">
        <v>99.923912048339801</v>
      </c>
      <c r="X6060">
        <v>0.88290232419967696</v>
      </c>
      <c r="Y6060">
        <v>6186</v>
      </c>
    </row>
    <row r="6061" spans="1:25" x14ac:dyDescent="0.25">
      <c r="A6061" t="s">
        <v>81</v>
      </c>
      <c r="B6061" t="s">
        <v>41</v>
      </c>
      <c r="C6061" s="7" t="s">
        <v>86</v>
      </c>
      <c r="D6061" s="58" t="s">
        <v>91</v>
      </c>
      <c r="E6061" s="7">
        <v>41100</v>
      </c>
      <c r="F6061">
        <v>12</v>
      </c>
      <c r="G6061">
        <v>46.634288787841797</v>
      </c>
      <c r="H6061">
        <v>44.142120361328097</v>
      </c>
      <c r="I6061">
        <v>2.4921705722808798</v>
      </c>
      <c r="J6061">
        <v>5.3440731018781697E-2</v>
      </c>
      <c r="K6061">
        <v>82.713439941406307</v>
      </c>
      <c r="L6061">
        <v>-1.1053053140640301</v>
      </c>
      <c r="M6061">
        <v>1.02011263370514</v>
      </c>
      <c r="N6061">
        <v>2.4921705722808798</v>
      </c>
      <c r="O6061">
        <v>3.9642286300659202</v>
      </c>
      <c r="P6061">
        <v>6.0896463394165004</v>
      </c>
      <c r="Q6061">
        <v>-2.12513971328735</v>
      </c>
      <c r="R6061">
        <v>7.1094803810119602</v>
      </c>
      <c r="S6061">
        <v>215</v>
      </c>
      <c r="T6061">
        <v>17.740655408868399</v>
      </c>
      <c r="U6061">
        <v>2.8071253299713099</v>
      </c>
      <c r="V6061">
        <v>74.256332397460895</v>
      </c>
      <c r="W6061">
        <v>99.923912048339801</v>
      </c>
      <c r="X6061">
        <v>0.89226716756820701</v>
      </c>
      <c r="Y6061">
        <v>6186</v>
      </c>
    </row>
    <row r="6062" spans="1:25" x14ac:dyDescent="0.25">
      <c r="A6062" t="s">
        <v>81</v>
      </c>
      <c r="B6062" t="s">
        <v>41</v>
      </c>
      <c r="C6062" s="7" t="s">
        <v>86</v>
      </c>
      <c r="D6062" s="58" t="s">
        <v>91</v>
      </c>
      <c r="E6062" s="7">
        <v>41100</v>
      </c>
      <c r="F6062">
        <v>13</v>
      </c>
      <c r="G6062">
        <v>44.076007843017599</v>
      </c>
      <c r="H6062">
        <v>39.804332733154297</v>
      </c>
      <c r="I6062">
        <v>4.2716751098632804</v>
      </c>
      <c r="J6062">
        <v>9.6916109323501601E-2</v>
      </c>
      <c r="K6062">
        <v>86.711463928222699</v>
      </c>
      <c r="L6062">
        <v>0.89471900463104204</v>
      </c>
      <c r="M6062">
        <v>2.8898520469665501</v>
      </c>
      <c r="N6062">
        <v>4.2716751098632804</v>
      </c>
      <c r="O6062">
        <v>5.6534981727600098</v>
      </c>
      <c r="P6062">
        <v>7.6486310958862296</v>
      </c>
      <c r="Q6062">
        <v>-6.2601089477539104E-2</v>
      </c>
      <c r="R6062">
        <v>8.6059513092040998</v>
      </c>
      <c r="S6062">
        <v>215</v>
      </c>
      <c r="T6062">
        <v>17.111708206144002</v>
      </c>
      <c r="U6062">
        <v>2.6350526809692401</v>
      </c>
      <c r="V6062">
        <v>74.256332397460895</v>
      </c>
      <c r="W6062">
        <v>99.923912048339801</v>
      </c>
      <c r="X6062">
        <v>0.89757370948791504</v>
      </c>
      <c r="Y6062">
        <v>6186</v>
      </c>
    </row>
    <row r="6063" spans="1:25" x14ac:dyDescent="0.25">
      <c r="A6063" t="s">
        <v>81</v>
      </c>
      <c r="B6063" t="s">
        <v>41</v>
      </c>
      <c r="C6063" s="7" t="s">
        <v>86</v>
      </c>
      <c r="D6063" s="58" t="s">
        <v>91</v>
      </c>
      <c r="E6063" s="7">
        <v>41100</v>
      </c>
      <c r="F6063">
        <v>14</v>
      </c>
      <c r="G6063">
        <v>40.933193206787102</v>
      </c>
      <c r="H6063">
        <v>39.906898498535199</v>
      </c>
      <c r="I6063">
        <v>1.02629387378693</v>
      </c>
      <c r="J6063">
        <v>2.5072412565350501E-2</v>
      </c>
      <c r="K6063">
        <v>90.134384155273395</v>
      </c>
      <c r="L6063">
        <v>-2.5481643676757799</v>
      </c>
      <c r="M6063">
        <v>-0.43634548783302302</v>
      </c>
      <c r="N6063">
        <v>1.02629387378693</v>
      </c>
      <c r="O6063">
        <v>2.4889333248138401</v>
      </c>
      <c r="P6063">
        <v>4.6007523536682102</v>
      </c>
      <c r="Q6063">
        <v>-3.56147384643555</v>
      </c>
      <c r="R6063">
        <v>5.6140618324279803</v>
      </c>
      <c r="S6063">
        <v>215</v>
      </c>
      <c r="T6063">
        <v>19.066941911747598</v>
      </c>
      <c r="U6063">
        <v>2.7891647815704301</v>
      </c>
      <c r="V6063">
        <v>74.256332397460895</v>
      </c>
      <c r="W6063">
        <v>99.923912048339801</v>
      </c>
      <c r="X6063">
        <v>0.89917999505996704</v>
      </c>
      <c r="Y6063">
        <v>6186</v>
      </c>
    </row>
    <row r="6064" spans="1:25" x14ac:dyDescent="0.25">
      <c r="A6064" t="s">
        <v>81</v>
      </c>
      <c r="B6064" t="s">
        <v>41</v>
      </c>
      <c r="C6064" s="7" t="s">
        <v>86</v>
      </c>
      <c r="D6064" s="58" t="s">
        <v>91</v>
      </c>
      <c r="E6064" s="7">
        <v>41100</v>
      </c>
      <c r="F6064">
        <v>15</v>
      </c>
      <c r="G6064">
        <v>38.607192993164098</v>
      </c>
      <c r="H6064">
        <v>32.631805419921903</v>
      </c>
      <c r="I6064">
        <v>5.9753870964050302</v>
      </c>
      <c r="J6064">
        <v>0.154773935675621</v>
      </c>
      <c r="K6064">
        <v>92.604331970214801</v>
      </c>
      <c r="L6064">
        <v>3.1380143165588401</v>
      </c>
      <c r="M6064">
        <v>4.8143572807312003</v>
      </c>
      <c r="N6064">
        <v>5.9753870964050302</v>
      </c>
      <c r="O6064">
        <v>7.1364169120788601</v>
      </c>
      <c r="P6064">
        <v>8.8127603530883807</v>
      </c>
      <c r="Q6064">
        <v>2.3336584568023699</v>
      </c>
      <c r="R6064">
        <v>9.6171150207519496</v>
      </c>
      <c r="S6064">
        <v>215</v>
      </c>
      <c r="T6064">
        <v>14.0361918096023</v>
      </c>
      <c r="U6064">
        <v>2.2140135765075701</v>
      </c>
      <c r="V6064">
        <v>74.256332397460895</v>
      </c>
      <c r="W6064">
        <v>99.923912048339801</v>
      </c>
      <c r="X6064">
        <v>0.90357643365859996</v>
      </c>
      <c r="Y6064">
        <v>6187</v>
      </c>
    </row>
    <row r="6065" spans="1:25" x14ac:dyDescent="0.25">
      <c r="A6065" t="s">
        <v>81</v>
      </c>
      <c r="B6065" t="s">
        <v>41</v>
      </c>
      <c r="C6065" s="7" t="s">
        <v>86</v>
      </c>
      <c r="D6065" s="58" t="s">
        <v>91</v>
      </c>
      <c r="E6065" s="7">
        <v>41100</v>
      </c>
      <c r="F6065">
        <v>16</v>
      </c>
      <c r="G6065">
        <v>33.941722869872997</v>
      </c>
      <c r="H6065">
        <v>28.5013732910156</v>
      </c>
      <c r="I6065">
        <v>5.4403510093689</v>
      </c>
      <c r="J6065">
        <v>0.16028505563736001</v>
      </c>
      <c r="K6065">
        <v>94.248031616210895</v>
      </c>
      <c r="L6065">
        <v>2.9838051795959499</v>
      </c>
      <c r="M6065">
        <v>4.4351525306701696</v>
      </c>
      <c r="N6065">
        <v>5.4403510093689</v>
      </c>
      <c r="O6065">
        <v>6.4455494880676296</v>
      </c>
      <c r="P6065">
        <v>7.8968963623046902</v>
      </c>
      <c r="Q6065">
        <v>2.2874085903167698</v>
      </c>
      <c r="R6065">
        <v>8.5932931900024396</v>
      </c>
      <c r="S6065">
        <v>215</v>
      </c>
      <c r="T6065">
        <v>11.7197738318426</v>
      </c>
      <c r="U6065">
        <v>1.91685283184052</v>
      </c>
      <c r="V6065">
        <v>74.256332397460895</v>
      </c>
      <c r="W6065">
        <v>99.923912048339801</v>
      </c>
      <c r="X6065">
        <v>0.908963203430176</v>
      </c>
      <c r="Y6065">
        <v>6187</v>
      </c>
    </row>
    <row r="6066" spans="1:25" x14ac:dyDescent="0.25">
      <c r="A6066" t="s">
        <v>81</v>
      </c>
      <c r="B6066" t="s">
        <v>41</v>
      </c>
      <c r="C6066" s="7" t="s">
        <v>86</v>
      </c>
      <c r="D6066" s="58" t="s">
        <v>91</v>
      </c>
      <c r="E6066" s="7">
        <v>41100</v>
      </c>
      <c r="F6066">
        <v>17</v>
      </c>
      <c r="G6066">
        <v>27.232599258422901</v>
      </c>
      <c r="H6066">
        <v>23.2988090515137</v>
      </c>
      <c r="I6066">
        <v>3.9337897300720202</v>
      </c>
      <c r="J6066">
        <v>0.144451498985291</v>
      </c>
      <c r="K6066">
        <v>95.027557373046903</v>
      </c>
      <c r="L6066">
        <v>1.83056199550629</v>
      </c>
      <c r="M6066">
        <v>3.0731658935546902</v>
      </c>
      <c r="N6066">
        <v>3.9337897300720202</v>
      </c>
      <c r="O6066">
        <v>4.7944135665893599</v>
      </c>
      <c r="P6066">
        <v>6.0370173454284703</v>
      </c>
      <c r="Q6066">
        <v>1.23432624340057</v>
      </c>
      <c r="R6066">
        <v>6.6332530975341797</v>
      </c>
      <c r="S6066">
        <v>215</v>
      </c>
      <c r="T6066">
        <v>9.7664363408026702</v>
      </c>
      <c r="U6066">
        <v>1.64115726947784</v>
      </c>
      <c r="V6066">
        <v>74.256332397460895</v>
      </c>
      <c r="W6066">
        <v>99.923912048339801</v>
      </c>
      <c r="X6066">
        <v>0.90767103433608998</v>
      </c>
      <c r="Y6066">
        <v>6184</v>
      </c>
    </row>
    <row r="6067" spans="1:25" x14ac:dyDescent="0.25">
      <c r="A6067" t="s">
        <v>81</v>
      </c>
      <c r="B6067" t="s">
        <v>41</v>
      </c>
      <c r="C6067" s="7" t="s">
        <v>86</v>
      </c>
      <c r="D6067" s="58" t="s">
        <v>91</v>
      </c>
      <c r="E6067" s="7">
        <v>41100</v>
      </c>
      <c r="F6067">
        <v>18</v>
      </c>
      <c r="G6067">
        <v>21.245050430297901</v>
      </c>
      <c r="H6067">
        <v>18.890602111816399</v>
      </c>
      <c r="I6067">
        <v>2.3544483184814502</v>
      </c>
      <c r="J6067">
        <v>0.11082338541746101</v>
      </c>
      <c r="K6067">
        <v>94.486167907714801</v>
      </c>
      <c r="L6067">
        <v>0.26584476232528698</v>
      </c>
      <c r="M6067">
        <v>1.4998086690902701</v>
      </c>
      <c r="N6067">
        <v>2.3544483184814502</v>
      </c>
      <c r="O6067">
        <v>3.2090880870819101</v>
      </c>
      <c r="P6067">
        <v>4.4430518150329599</v>
      </c>
      <c r="Q6067">
        <v>-0.326245367527008</v>
      </c>
      <c r="R6067">
        <v>5.0351419448852504</v>
      </c>
      <c r="S6067">
        <v>215</v>
      </c>
      <c r="T6067">
        <v>10.746343127804</v>
      </c>
      <c r="U6067">
        <v>1.6297460794448899</v>
      </c>
      <c r="V6067">
        <v>74.256332397460895</v>
      </c>
      <c r="W6067">
        <v>99.923912048339801</v>
      </c>
      <c r="X6067">
        <v>0.89557754993438698</v>
      </c>
      <c r="Y6067">
        <v>6183</v>
      </c>
    </row>
    <row r="6068" spans="1:25" x14ac:dyDescent="0.25">
      <c r="A6068" t="s">
        <v>81</v>
      </c>
      <c r="B6068" t="s">
        <v>41</v>
      </c>
      <c r="C6068" s="7" t="s">
        <v>86</v>
      </c>
      <c r="D6068" s="58" t="s">
        <v>91</v>
      </c>
      <c r="E6068" s="7">
        <v>41100</v>
      </c>
      <c r="F6068">
        <v>19</v>
      </c>
      <c r="G6068">
        <v>20.528444290161101</v>
      </c>
      <c r="H6068">
        <v>19.5331840515137</v>
      </c>
      <c r="I6068">
        <v>0.99526160955429099</v>
      </c>
      <c r="J6068">
        <v>4.8482075333595297E-2</v>
      </c>
      <c r="K6068">
        <v>93.191696166992202</v>
      </c>
      <c r="L6068">
        <v>-1.29422342777252</v>
      </c>
      <c r="M6068">
        <v>5.8422885835170697E-2</v>
      </c>
      <c r="N6068">
        <v>0.99526160955429099</v>
      </c>
      <c r="O6068">
        <v>1.9321004152298</v>
      </c>
      <c r="P6068">
        <v>3.2847466468811</v>
      </c>
      <c r="Q6068">
        <v>-1.94326055049896</v>
      </c>
      <c r="R6068">
        <v>3.9337837696075399</v>
      </c>
      <c r="S6068">
        <v>215</v>
      </c>
      <c r="T6068">
        <v>10.985218202315499</v>
      </c>
      <c r="U6068">
        <v>1.7864947319030799</v>
      </c>
      <c r="V6068">
        <v>74.256332397460895</v>
      </c>
      <c r="W6068">
        <v>99.923912048339801</v>
      </c>
      <c r="X6068">
        <v>0.92159903049469005</v>
      </c>
      <c r="Y6068">
        <v>6184</v>
      </c>
    </row>
    <row r="6069" spans="1:25" x14ac:dyDescent="0.25">
      <c r="A6069" t="s">
        <v>81</v>
      </c>
      <c r="B6069" t="s">
        <v>41</v>
      </c>
      <c r="C6069" s="7" t="s">
        <v>86</v>
      </c>
      <c r="D6069" s="58" t="s">
        <v>91</v>
      </c>
      <c r="E6069" s="7">
        <v>41100</v>
      </c>
      <c r="F6069">
        <v>20</v>
      </c>
      <c r="G6069">
        <v>21.926368713378899</v>
      </c>
      <c r="H6069">
        <v>20.5926113128662</v>
      </c>
      <c r="I6069">
        <v>1.3337584733962999</v>
      </c>
      <c r="J6069">
        <v>6.0828972607851001E-2</v>
      </c>
      <c r="K6069">
        <v>89.897232055664105</v>
      </c>
      <c r="L6069">
        <v>-1.2763367891311601</v>
      </c>
      <c r="M6069">
        <v>0.26572865247726402</v>
      </c>
      <c r="N6069">
        <v>1.3337584733962999</v>
      </c>
      <c r="O6069">
        <v>2.4017882347106898</v>
      </c>
      <c r="P6069">
        <v>3.9438538551330602</v>
      </c>
      <c r="Q6069">
        <v>-2.0162625312805198</v>
      </c>
      <c r="R6069">
        <v>4.6837797164917001</v>
      </c>
      <c r="S6069">
        <v>215</v>
      </c>
      <c r="T6069">
        <v>12.8131691963001</v>
      </c>
      <c r="U6069">
        <v>2.0366683006286599</v>
      </c>
      <c r="V6069">
        <v>74.256332397460895</v>
      </c>
      <c r="W6069">
        <v>99.923912048339801</v>
      </c>
      <c r="X6069">
        <v>0.92769640684127797</v>
      </c>
      <c r="Y6069">
        <v>6184</v>
      </c>
    </row>
    <row r="6070" spans="1:25" x14ac:dyDescent="0.25">
      <c r="A6070" t="s">
        <v>81</v>
      </c>
      <c r="B6070" t="s">
        <v>41</v>
      </c>
      <c r="C6070" s="7" t="s">
        <v>86</v>
      </c>
      <c r="D6070" s="58" t="s">
        <v>91</v>
      </c>
      <c r="E6070" s="7">
        <v>41100</v>
      </c>
      <c r="F6070">
        <v>21</v>
      </c>
      <c r="G6070">
        <v>25.842340469360401</v>
      </c>
      <c r="H6070">
        <v>23.590803146362301</v>
      </c>
      <c r="I6070">
        <v>2.25153684616089</v>
      </c>
      <c r="J6070">
        <v>8.71258899569511E-2</v>
      </c>
      <c r="K6070">
        <v>85.072837829589801</v>
      </c>
      <c r="L6070">
        <v>-0.49492275714874301</v>
      </c>
      <c r="M6070">
        <v>1.12770783901215</v>
      </c>
      <c r="N6070">
        <v>2.25153684616089</v>
      </c>
      <c r="O6070">
        <v>3.37536597251892</v>
      </c>
      <c r="P6070">
        <v>4.9979968070983896</v>
      </c>
      <c r="Q6070">
        <v>-1.2735059261321999</v>
      </c>
      <c r="R6070">
        <v>5.7765798568725604</v>
      </c>
      <c r="S6070">
        <v>215</v>
      </c>
      <c r="T6070">
        <v>12.5037780935094</v>
      </c>
      <c r="U6070">
        <v>2.1430737972259499</v>
      </c>
      <c r="V6070">
        <v>74.256332397460895</v>
      </c>
      <c r="W6070">
        <v>99.923912048339801</v>
      </c>
      <c r="X6070">
        <v>0.93536084890365601</v>
      </c>
      <c r="Y6070">
        <v>6186</v>
      </c>
    </row>
    <row r="6071" spans="1:25" x14ac:dyDescent="0.25">
      <c r="A6071" t="s">
        <v>81</v>
      </c>
      <c r="B6071" t="s">
        <v>41</v>
      </c>
      <c r="C6071" s="7" t="s">
        <v>86</v>
      </c>
      <c r="D6071" s="58" t="s">
        <v>91</v>
      </c>
      <c r="E6071" s="7">
        <v>41100</v>
      </c>
      <c r="F6071">
        <v>22</v>
      </c>
      <c r="G6071">
        <v>25.645093917846701</v>
      </c>
      <c r="H6071">
        <v>22.1025276184082</v>
      </c>
      <c r="I6071">
        <v>3.5425672531127899</v>
      </c>
      <c r="J6071">
        <v>0.13813820481300401</v>
      </c>
      <c r="K6071">
        <v>80.921257019042997</v>
      </c>
      <c r="L6071">
        <v>0.81852501630783103</v>
      </c>
      <c r="M6071">
        <v>2.4279112815856898</v>
      </c>
      <c r="N6071">
        <v>3.5425672531127899</v>
      </c>
      <c r="O6071">
        <v>4.6572232246398899</v>
      </c>
      <c r="P6071">
        <v>6.2666096687316903</v>
      </c>
      <c r="Q6071">
        <v>4.6296920627355603E-2</v>
      </c>
      <c r="R6071">
        <v>7.0388374328613299</v>
      </c>
      <c r="S6071">
        <v>215</v>
      </c>
      <c r="T6071">
        <v>12.6484217953694</v>
      </c>
      <c r="U6071">
        <v>2.12558150291443</v>
      </c>
      <c r="V6071">
        <v>74.256332397460895</v>
      </c>
      <c r="W6071">
        <v>99.923912048339801</v>
      </c>
      <c r="X6071">
        <v>0.90743684768676802</v>
      </c>
      <c r="Y6071">
        <v>6187</v>
      </c>
    </row>
    <row r="6072" spans="1:25" x14ac:dyDescent="0.25">
      <c r="A6072" t="s">
        <v>81</v>
      </c>
      <c r="B6072" t="s">
        <v>41</v>
      </c>
      <c r="C6072" s="7" t="s">
        <v>86</v>
      </c>
      <c r="D6072" s="58" t="s">
        <v>91</v>
      </c>
      <c r="E6072" s="7">
        <v>41100</v>
      </c>
      <c r="F6072">
        <v>23</v>
      </c>
      <c r="G6072">
        <v>22.3036918640137</v>
      </c>
      <c r="H6072">
        <v>20.9288845062256</v>
      </c>
      <c r="I6072">
        <v>1.37480652332306</v>
      </c>
      <c r="J6072">
        <v>6.1640311032533597E-2</v>
      </c>
      <c r="K6072">
        <v>78.238189697265597</v>
      </c>
      <c r="L6072">
        <v>-1.53016257286072</v>
      </c>
      <c r="M6072">
        <v>0.18611669540405301</v>
      </c>
      <c r="N6072">
        <v>1.37480652332306</v>
      </c>
      <c r="O6072">
        <v>2.5634963512420699</v>
      </c>
      <c r="P6072">
        <v>4.2797756195068404</v>
      </c>
      <c r="Q6072">
        <v>-2.35368084907532</v>
      </c>
      <c r="R6072">
        <v>5.10329389572144</v>
      </c>
      <c r="S6072">
        <v>215</v>
      </c>
      <c r="T6072">
        <v>14.214634613749199</v>
      </c>
      <c r="U6072">
        <v>2.2667593955993701</v>
      </c>
      <c r="V6072">
        <v>74.256332397460895</v>
      </c>
      <c r="W6072">
        <v>99.923912048339801</v>
      </c>
      <c r="X6072">
        <v>0.89707720279693604</v>
      </c>
      <c r="Y6072">
        <v>6187</v>
      </c>
    </row>
    <row r="6073" spans="1:25" x14ac:dyDescent="0.25">
      <c r="A6073" t="s">
        <v>81</v>
      </c>
      <c r="B6073" t="s">
        <v>41</v>
      </c>
      <c r="C6073" s="7" t="s">
        <v>86</v>
      </c>
      <c r="D6073" s="58" t="s">
        <v>91</v>
      </c>
      <c r="E6073" s="7">
        <v>41100</v>
      </c>
      <c r="F6073">
        <v>24</v>
      </c>
      <c r="G6073">
        <v>21.3171062469482</v>
      </c>
      <c r="H6073">
        <v>19.597080230712901</v>
      </c>
      <c r="I6073">
        <v>1.72002649307251</v>
      </c>
      <c r="J6073">
        <v>8.0687612295150798E-2</v>
      </c>
      <c r="K6073">
        <v>72.147636413574205</v>
      </c>
      <c r="L6073">
        <v>-0.82390344142913796</v>
      </c>
      <c r="M6073">
        <v>0.67907094955444303</v>
      </c>
      <c r="N6073">
        <v>1.72002649307251</v>
      </c>
      <c r="O6073">
        <v>2.7609820365905802</v>
      </c>
      <c r="P6073">
        <v>4.2639565467834499</v>
      </c>
      <c r="Q6073">
        <v>-1.54507219791412</v>
      </c>
      <c r="R6073">
        <v>4.98512506484985</v>
      </c>
      <c r="S6073">
        <v>215</v>
      </c>
      <c r="T6073">
        <v>10.9986864307874</v>
      </c>
      <c r="U6073">
        <v>1.9850389957428001</v>
      </c>
      <c r="V6073">
        <v>74.256332397460895</v>
      </c>
      <c r="W6073">
        <v>99.923912048339801</v>
      </c>
      <c r="X6073">
        <v>0.91592812538146995</v>
      </c>
      <c r="Y6073">
        <v>6188</v>
      </c>
    </row>
    <row r="6074" spans="1:25" x14ac:dyDescent="0.25">
      <c r="A6074" t="s">
        <v>81</v>
      </c>
      <c r="B6074" t="s">
        <v>41</v>
      </c>
      <c r="C6074" s="7" t="s">
        <v>86</v>
      </c>
      <c r="D6074" s="58" t="s">
        <v>91</v>
      </c>
      <c r="E6074" s="7">
        <v>41101</v>
      </c>
      <c r="F6074">
        <v>1</v>
      </c>
      <c r="G6074">
        <v>24.637336730956999</v>
      </c>
      <c r="H6074">
        <v>17.884759902954102</v>
      </c>
      <c r="I6074">
        <v>6.7525773048400897</v>
      </c>
      <c r="J6074">
        <v>0.27407902479171797</v>
      </c>
      <c r="K6074">
        <v>73.769683837890597</v>
      </c>
      <c r="L6074">
        <v>3.4532096385955802</v>
      </c>
      <c r="M6074">
        <v>5.4025030136108398</v>
      </c>
      <c r="N6074">
        <v>6.7525773048400897</v>
      </c>
      <c r="O6074">
        <v>8.1026515960693395</v>
      </c>
      <c r="P6074">
        <v>10.0519456863403</v>
      </c>
      <c r="Q6074">
        <v>2.5178849697113002</v>
      </c>
      <c r="R6074">
        <v>10.9872703552246</v>
      </c>
      <c r="S6074">
        <v>215</v>
      </c>
      <c r="T6074">
        <v>19.1743621508815</v>
      </c>
      <c r="U6074">
        <v>2.5745103359222399</v>
      </c>
      <c r="V6074">
        <v>77.015029907226605</v>
      </c>
      <c r="W6074">
        <v>102.958335876465</v>
      </c>
      <c r="X6074">
        <v>0.79064136743545499</v>
      </c>
      <c r="Y6074">
        <v>6187</v>
      </c>
    </row>
    <row r="6075" spans="1:25" x14ac:dyDescent="0.25">
      <c r="A6075" t="s">
        <v>81</v>
      </c>
      <c r="B6075" t="s">
        <v>41</v>
      </c>
      <c r="C6075" s="7" t="s">
        <v>86</v>
      </c>
      <c r="D6075" s="58" t="s">
        <v>91</v>
      </c>
      <c r="E6075" s="7">
        <v>41101</v>
      </c>
      <c r="F6075">
        <v>2</v>
      </c>
      <c r="G6075">
        <v>20.421554565429702</v>
      </c>
      <c r="H6075">
        <v>16.1983852386475</v>
      </c>
      <c r="I6075">
        <v>4.2231702804565403</v>
      </c>
      <c r="J6075">
        <v>0.206799641251564</v>
      </c>
      <c r="K6075">
        <v>72.249008178710895</v>
      </c>
      <c r="L6075">
        <v>1.6536620855331401</v>
      </c>
      <c r="M6075">
        <v>3.1717483997345002</v>
      </c>
      <c r="N6075">
        <v>4.2231702804565403</v>
      </c>
      <c r="O6075">
        <v>5.2745923995971697</v>
      </c>
      <c r="P6075">
        <v>6.7926783561706499</v>
      </c>
      <c r="Q6075">
        <v>0.92524212598800704</v>
      </c>
      <c r="R6075">
        <v>7.5210986137390101</v>
      </c>
      <c r="S6075">
        <v>215</v>
      </c>
      <c r="T6075">
        <v>12.3348372321343</v>
      </c>
      <c r="U6075">
        <v>2.0049979686737101</v>
      </c>
      <c r="V6075">
        <v>77.015029907226605</v>
      </c>
      <c r="W6075">
        <v>102.958335876465</v>
      </c>
      <c r="X6075">
        <v>0.79438441991805997</v>
      </c>
      <c r="Y6075">
        <v>6186</v>
      </c>
    </row>
    <row r="6076" spans="1:25" x14ac:dyDescent="0.25">
      <c r="A6076" t="s">
        <v>81</v>
      </c>
      <c r="B6076" t="s">
        <v>41</v>
      </c>
      <c r="C6076" s="7" t="s">
        <v>86</v>
      </c>
      <c r="D6076" s="58" t="s">
        <v>91</v>
      </c>
      <c r="E6076" s="7">
        <v>41101</v>
      </c>
      <c r="F6076">
        <v>3</v>
      </c>
      <c r="G6076">
        <v>22.0498161315918</v>
      </c>
      <c r="H6076">
        <v>16.8451824188232</v>
      </c>
      <c r="I6076">
        <v>5.2046346664428702</v>
      </c>
      <c r="J6076">
        <v>0.23603981733322099</v>
      </c>
      <c r="K6076">
        <v>71.078742980957003</v>
      </c>
      <c r="L6076">
        <v>2.23371410369873</v>
      </c>
      <c r="M6076">
        <v>3.9889581203460698</v>
      </c>
      <c r="N6076">
        <v>5.2046346664428702</v>
      </c>
      <c r="O6076">
        <v>6.4203114509582502</v>
      </c>
      <c r="P6076">
        <v>8.1755552291870099</v>
      </c>
      <c r="Q6076">
        <v>1.3914994001388601</v>
      </c>
      <c r="R6076">
        <v>9.0177698135375994</v>
      </c>
      <c r="S6076">
        <v>215</v>
      </c>
      <c r="T6076">
        <v>15.5340590173082</v>
      </c>
      <c r="U6076">
        <v>2.3182218074798602</v>
      </c>
      <c r="V6076">
        <v>77.015029907226605</v>
      </c>
      <c r="W6076">
        <v>102.958335876465</v>
      </c>
      <c r="X6076">
        <v>0.82263273000717196</v>
      </c>
      <c r="Y6076">
        <v>6188</v>
      </c>
    </row>
    <row r="6077" spans="1:25" x14ac:dyDescent="0.25">
      <c r="A6077" t="s">
        <v>81</v>
      </c>
      <c r="B6077" t="s">
        <v>41</v>
      </c>
      <c r="C6077" s="7" t="s">
        <v>86</v>
      </c>
      <c r="D6077" s="58" t="s">
        <v>91</v>
      </c>
      <c r="E6077" s="7">
        <v>41101</v>
      </c>
      <c r="F6077">
        <v>4</v>
      </c>
      <c r="G6077">
        <v>21.8377780914307</v>
      </c>
      <c r="H6077">
        <v>17.7689819335938</v>
      </c>
      <c r="I6077">
        <v>4.0687966346740696</v>
      </c>
      <c r="J6077">
        <v>0.18631915748119399</v>
      </c>
      <c r="K6077">
        <v>69.472442626953097</v>
      </c>
      <c r="L6077">
        <v>1.17857158184052</v>
      </c>
      <c r="M6077">
        <v>2.8861398696899401</v>
      </c>
      <c r="N6077">
        <v>4.0687966346740696</v>
      </c>
      <c r="O6077">
        <v>5.2514529228210396</v>
      </c>
      <c r="P6077">
        <v>6.9590210914611799</v>
      </c>
      <c r="Q6077">
        <v>0.35923308134079002</v>
      </c>
      <c r="R6077">
        <v>7.77835941314697</v>
      </c>
      <c r="S6077">
        <v>215</v>
      </c>
      <c r="T6077">
        <v>13.5010242823603</v>
      </c>
      <c r="U6077">
        <v>2.2552542686462398</v>
      </c>
      <c r="V6077">
        <v>77.015029907226605</v>
      </c>
      <c r="W6077">
        <v>102.958335876465</v>
      </c>
      <c r="X6077">
        <v>0.84139716625213601</v>
      </c>
      <c r="Y6077">
        <v>6188</v>
      </c>
    </row>
    <row r="6078" spans="1:25" x14ac:dyDescent="0.25">
      <c r="A6078" t="s">
        <v>81</v>
      </c>
      <c r="B6078" t="s">
        <v>41</v>
      </c>
      <c r="C6078" s="7" t="s">
        <v>86</v>
      </c>
      <c r="D6078" s="58" t="s">
        <v>91</v>
      </c>
      <c r="E6078" s="7">
        <v>41101</v>
      </c>
      <c r="F6078">
        <v>5</v>
      </c>
      <c r="G6078">
        <v>22.163700103759801</v>
      </c>
      <c r="H6078">
        <v>18.493017196655298</v>
      </c>
      <c r="I6078">
        <v>3.6706843376159699</v>
      </c>
      <c r="J6078">
        <v>0.16561694443225899</v>
      </c>
      <c r="K6078">
        <v>68.214569091796903</v>
      </c>
      <c r="L6078">
        <v>1.04095458984375</v>
      </c>
      <c r="M6078">
        <v>2.5946202278137198</v>
      </c>
      <c r="N6078">
        <v>3.6706843376159699</v>
      </c>
      <c r="O6078">
        <v>4.7467484474182102</v>
      </c>
      <c r="P6078">
        <v>6.30041408538818</v>
      </c>
      <c r="Q6078">
        <v>0.295462787151337</v>
      </c>
      <c r="R6078">
        <v>7.0459055900573704</v>
      </c>
      <c r="S6078">
        <v>215</v>
      </c>
      <c r="T6078">
        <v>11.2868290997085</v>
      </c>
      <c r="U6078">
        <v>2.0519890785217298</v>
      </c>
      <c r="V6078">
        <v>77.015029907226605</v>
      </c>
      <c r="W6078">
        <v>102.958335876465</v>
      </c>
      <c r="X6078">
        <v>0.85050839185714699</v>
      </c>
      <c r="Y6078">
        <v>6188</v>
      </c>
    </row>
    <row r="6079" spans="1:25" x14ac:dyDescent="0.25">
      <c r="A6079" t="s">
        <v>81</v>
      </c>
      <c r="B6079" t="s">
        <v>41</v>
      </c>
      <c r="C6079" s="7" t="s">
        <v>86</v>
      </c>
      <c r="D6079" s="58" t="s">
        <v>91</v>
      </c>
      <c r="E6079" s="7">
        <v>41101</v>
      </c>
      <c r="F6079">
        <v>6</v>
      </c>
      <c r="G6079">
        <v>28.712224960327099</v>
      </c>
      <c r="H6079">
        <v>23.282312393188501</v>
      </c>
      <c r="I6079">
        <v>5.4299125671386701</v>
      </c>
      <c r="J6079">
        <v>0.18911501765251201</v>
      </c>
      <c r="K6079">
        <v>66.925193786621094</v>
      </c>
      <c r="L6079">
        <v>2.4021897315978999</v>
      </c>
      <c r="M6079">
        <v>4.1909928321838397</v>
      </c>
      <c r="N6079">
        <v>5.4299125671386701</v>
      </c>
      <c r="O6079">
        <v>6.6688323020935103</v>
      </c>
      <c r="P6079">
        <v>8.4576358795165998</v>
      </c>
      <c r="Q6079">
        <v>1.54387211799622</v>
      </c>
      <c r="R6079">
        <v>9.3159532546997106</v>
      </c>
      <c r="S6079">
        <v>215</v>
      </c>
      <c r="T6079">
        <v>13.9812651665699</v>
      </c>
      <c r="U6079">
        <v>2.3625450134277299</v>
      </c>
      <c r="V6079">
        <v>77.015029907226605</v>
      </c>
      <c r="W6079">
        <v>102.958335876465</v>
      </c>
      <c r="X6079">
        <v>0.86481207609176602</v>
      </c>
      <c r="Y6079">
        <v>6188</v>
      </c>
    </row>
    <row r="6080" spans="1:25" x14ac:dyDescent="0.25">
      <c r="A6080" t="s">
        <v>81</v>
      </c>
      <c r="B6080" t="s">
        <v>41</v>
      </c>
      <c r="C6080" s="7" t="s">
        <v>86</v>
      </c>
      <c r="D6080" s="58" t="s">
        <v>91</v>
      </c>
      <c r="E6080" s="7">
        <v>41101</v>
      </c>
      <c r="F6080">
        <v>7</v>
      </c>
      <c r="G6080">
        <v>36.586978912353501</v>
      </c>
      <c r="H6080">
        <v>31.145292282104499</v>
      </c>
      <c r="I6080">
        <v>5.4416871070861799</v>
      </c>
      <c r="J6080">
        <v>0.148732885718346</v>
      </c>
      <c r="K6080">
        <v>66.931098937988295</v>
      </c>
      <c r="L6080">
        <v>2.1145656108856201</v>
      </c>
      <c r="M6080">
        <v>4.0802559852600098</v>
      </c>
      <c r="N6080">
        <v>5.4416871070861799</v>
      </c>
      <c r="O6080">
        <v>6.80311822891235</v>
      </c>
      <c r="P6080">
        <v>8.7688083648681605</v>
      </c>
      <c r="Q6080">
        <v>1.1713730096817001</v>
      </c>
      <c r="R6080">
        <v>9.7120008468627894</v>
      </c>
      <c r="S6080">
        <v>215</v>
      </c>
      <c r="T6080">
        <v>15.2498325226275</v>
      </c>
      <c r="U6080">
        <v>2.5961666107177699</v>
      </c>
      <c r="V6080">
        <v>77.015029907226605</v>
      </c>
      <c r="W6080">
        <v>102.958335876465</v>
      </c>
      <c r="X6080">
        <v>0.87072986364364602</v>
      </c>
      <c r="Y6080">
        <v>6188</v>
      </c>
    </row>
    <row r="6081" spans="1:25" x14ac:dyDescent="0.25">
      <c r="A6081" t="s">
        <v>81</v>
      </c>
      <c r="B6081" t="s">
        <v>41</v>
      </c>
      <c r="C6081" s="7" t="s">
        <v>86</v>
      </c>
      <c r="D6081" s="58" t="s">
        <v>91</v>
      </c>
      <c r="E6081" s="7">
        <v>41101</v>
      </c>
      <c r="F6081">
        <v>8</v>
      </c>
      <c r="G6081">
        <v>35.816661834716797</v>
      </c>
      <c r="H6081">
        <v>36.290416717529297</v>
      </c>
      <c r="I6081">
        <v>-0.47375285625457803</v>
      </c>
      <c r="J6081">
        <v>-1.3227162882685699E-2</v>
      </c>
      <c r="K6081">
        <v>70.259841918945298</v>
      </c>
      <c r="L6081">
        <v>-4.1090559959411603</v>
      </c>
      <c r="M6081">
        <v>-1.9612892866134599</v>
      </c>
      <c r="N6081">
        <v>-0.47375285625457803</v>
      </c>
      <c r="O6081">
        <v>1.01378357410431</v>
      </c>
      <c r="P6081">
        <v>3.16154980659485</v>
      </c>
      <c r="Q6081">
        <v>-5.1396136283874503</v>
      </c>
      <c r="R6081">
        <v>4.1921081542968803</v>
      </c>
      <c r="S6081">
        <v>215</v>
      </c>
      <c r="T6081">
        <v>17.6071836050887</v>
      </c>
      <c r="U6081">
        <v>2.83664178848267</v>
      </c>
      <c r="V6081">
        <v>77.015029907226605</v>
      </c>
      <c r="W6081">
        <v>102.958335876465</v>
      </c>
      <c r="X6081">
        <v>0.885980844497681</v>
      </c>
      <c r="Y6081">
        <v>6188</v>
      </c>
    </row>
    <row r="6082" spans="1:25" x14ac:dyDescent="0.25">
      <c r="A6082" t="s">
        <v>81</v>
      </c>
      <c r="B6082" t="s">
        <v>41</v>
      </c>
      <c r="C6082" s="7" t="s">
        <v>86</v>
      </c>
      <c r="D6082" s="58" t="s">
        <v>91</v>
      </c>
      <c r="E6082" s="7">
        <v>41101</v>
      </c>
      <c r="F6082">
        <v>9</v>
      </c>
      <c r="G6082">
        <v>44.259849548339801</v>
      </c>
      <c r="H6082">
        <v>41.333889007568402</v>
      </c>
      <c r="I6082">
        <v>2.9259603023529102</v>
      </c>
      <c r="J6082">
        <v>6.6108681261539501E-2</v>
      </c>
      <c r="K6082">
        <v>74.519683837890597</v>
      </c>
      <c r="L6082">
        <v>-0.93131995201110795</v>
      </c>
      <c r="M6082">
        <v>1.3475924730300901</v>
      </c>
      <c r="N6082">
        <v>2.9259603023529102</v>
      </c>
      <c r="O6082">
        <v>4.5043277740478498</v>
      </c>
      <c r="P6082">
        <v>6.7832403182983398</v>
      </c>
      <c r="Q6082">
        <v>-2.0248053073883101</v>
      </c>
      <c r="R6082">
        <v>7.8767256736755398</v>
      </c>
      <c r="S6082">
        <v>215</v>
      </c>
      <c r="T6082">
        <v>19.090211468036799</v>
      </c>
      <c r="U6082">
        <v>3.0098516941070601</v>
      </c>
      <c r="V6082">
        <v>77.015029907226605</v>
      </c>
      <c r="W6082">
        <v>102.958335876465</v>
      </c>
      <c r="X6082">
        <v>0.88011378049850497</v>
      </c>
      <c r="Y6082">
        <v>6185</v>
      </c>
    </row>
    <row r="6083" spans="1:25" x14ac:dyDescent="0.25">
      <c r="A6083" t="s">
        <v>81</v>
      </c>
      <c r="B6083" t="s">
        <v>41</v>
      </c>
      <c r="C6083" s="7" t="s">
        <v>86</v>
      </c>
      <c r="D6083" s="58" t="s">
        <v>91</v>
      </c>
      <c r="E6083" s="7">
        <v>41101</v>
      </c>
      <c r="F6083">
        <v>10</v>
      </c>
      <c r="G6083">
        <v>45.599758148193402</v>
      </c>
      <c r="H6083">
        <v>39.875408172607401</v>
      </c>
      <c r="I6083">
        <v>5.7243499755859402</v>
      </c>
      <c r="J6083">
        <v>0.125534653663635</v>
      </c>
      <c r="K6083">
        <v>78.773620605468807</v>
      </c>
      <c r="L6083">
        <v>2.303866147995</v>
      </c>
      <c r="M6083">
        <v>4.3247156143188503</v>
      </c>
      <c r="N6083">
        <v>5.7243499755859402</v>
      </c>
      <c r="O6083">
        <v>7.12398433685303</v>
      </c>
      <c r="P6083">
        <v>9.1448335647583008</v>
      </c>
      <c r="Q6083">
        <v>1.33420658111572</v>
      </c>
      <c r="R6083">
        <v>10.1144933700562</v>
      </c>
      <c r="S6083">
        <v>215</v>
      </c>
      <c r="T6083">
        <v>16.316041809072399</v>
      </c>
      <c r="U6083">
        <v>2.66901779174805</v>
      </c>
      <c r="V6083">
        <v>77.015029907226605</v>
      </c>
      <c r="W6083">
        <v>102.958335876465</v>
      </c>
      <c r="X6083">
        <v>0.887562274932861</v>
      </c>
      <c r="Y6083">
        <v>6187</v>
      </c>
    </row>
    <row r="6084" spans="1:25" x14ac:dyDescent="0.25">
      <c r="A6084" t="s">
        <v>81</v>
      </c>
      <c r="B6084" t="s">
        <v>41</v>
      </c>
      <c r="C6084" s="7" t="s">
        <v>86</v>
      </c>
      <c r="D6084" s="58" t="s">
        <v>91</v>
      </c>
      <c r="E6084" s="7">
        <v>41101</v>
      </c>
      <c r="F6084">
        <v>11</v>
      </c>
      <c r="G6084">
        <v>44.826026916503899</v>
      </c>
      <c r="H6084">
        <v>42.228370666503899</v>
      </c>
      <c r="I6084">
        <v>2.5976538658142099</v>
      </c>
      <c r="J6084">
        <v>5.79496808350086E-2</v>
      </c>
      <c r="K6084">
        <v>83.206695556640597</v>
      </c>
      <c r="L6084">
        <v>-0.97779279947280895</v>
      </c>
      <c r="M6084">
        <v>1.13461017608643</v>
      </c>
      <c r="N6084">
        <v>2.5976538658142099</v>
      </c>
      <c r="O6084">
        <v>4.0606980323791504</v>
      </c>
      <c r="P6084">
        <v>6.1731004714965803</v>
      </c>
      <c r="Q6084">
        <v>-1.99138236045837</v>
      </c>
      <c r="R6084">
        <v>7.1866903305053702</v>
      </c>
      <c r="S6084">
        <v>215</v>
      </c>
      <c r="T6084">
        <v>17.658031626240199</v>
      </c>
      <c r="U6084">
        <v>2.7899358272552499</v>
      </c>
      <c r="V6084">
        <v>77.015029907226605</v>
      </c>
      <c r="W6084">
        <v>102.958335876465</v>
      </c>
      <c r="X6084">
        <v>0.88290232419967696</v>
      </c>
      <c r="Y6084">
        <v>6186</v>
      </c>
    </row>
    <row r="6085" spans="1:25" x14ac:dyDescent="0.25">
      <c r="A6085" t="s">
        <v>81</v>
      </c>
      <c r="B6085" t="s">
        <v>41</v>
      </c>
      <c r="C6085" s="7" t="s">
        <v>86</v>
      </c>
      <c r="D6085" s="58" t="s">
        <v>91</v>
      </c>
      <c r="E6085" s="7">
        <v>41101</v>
      </c>
      <c r="F6085">
        <v>12</v>
      </c>
      <c r="G6085">
        <v>46.833251953125</v>
      </c>
      <c r="H6085">
        <v>42.2247123718262</v>
      </c>
      <c r="I6085">
        <v>4.60854196548462</v>
      </c>
      <c r="J6085">
        <v>9.8403200507164001E-2</v>
      </c>
      <c r="K6085">
        <v>87.021652221679702</v>
      </c>
      <c r="L6085">
        <v>0.99642568826675404</v>
      </c>
      <c r="M6085">
        <v>3.13049340248108</v>
      </c>
      <c r="N6085">
        <v>4.60854196548462</v>
      </c>
      <c r="O6085">
        <v>6.0865907669067401</v>
      </c>
      <c r="P6085">
        <v>8.2206583023071307</v>
      </c>
      <c r="Q6085">
        <v>-2.75590345263481E-2</v>
      </c>
      <c r="R6085">
        <v>9.2446432113647496</v>
      </c>
      <c r="S6085">
        <v>215</v>
      </c>
      <c r="T6085">
        <v>18.621057895782101</v>
      </c>
      <c r="U6085">
        <v>2.8185493946075399</v>
      </c>
      <c r="V6085">
        <v>77.015029907226605</v>
      </c>
      <c r="W6085">
        <v>102.958335876465</v>
      </c>
      <c r="X6085">
        <v>0.89226716756820701</v>
      </c>
      <c r="Y6085">
        <v>6186</v>
      </c>
    </row>
    <row r="6086" spans="1:25" x14ac:dyDescent="0.25">
      <c r="A6086" t="s">
        <v>81</v>
      </c>
      <c r="B6086" t="s">
        <v>41</v>
      </c>
      <c r="C6086" s="7" t="s">
        <v>86</v>
      </c>
      <c r="D6086" s="58" t="s">
        <v>91</v>
      </c>
      <c r="E6086" s="7">
        <v>41101</v>
      </c>
      <c r="F6086">
        <v>13</v>
      </c>
      <c r="G6086">
        <v>44.133136749267599</v>
      </c>
      <c r="H6086">
        <v>38.507911682128899</v>
      </c>
      <c r="I6086">
        <v>5.62522220611572</v>
      </c>
      <c r="J6086">
        <v>0.12746028602123299</v>
      </c>
      <c r="K6086">
        <v>90.466537475585895</v>
      </c>
      <c r="L6086">
        <v>2.3607144355773899</v>
      </c>
      <c r="M6086">
        <v>4.2894120216369602</v>
      </c>
      <c r="N6086">
        <v>5.62522220611572</v>
      </c>
      <c r="O6086">
        <v>6.9610328674316397</v>
      </c>
      <c r="P6086">
        <v>8.8897304534912092</v>
      </c>
      <c r="Q6086">
        <v>1.4352717399597199</v>
      </c>
      <c r="R6086">
        <v>9.8151731491088903</v>
      </c>
      <c r="S6086">
        <v>215</v>
      </c>
      <c r="T6086">
        <v>16.528450767114801</v>
      </c>
      <c r="U6086">
        <v>2.5473091602325399</v>
      </c>
      <c r="V6086">
        <v>77.015029907226605</v>
      </c>
      <c r="W6086">
        <v>102.958335876465</v>
      </c>
      <c r="X6086">
        <v>0.89757370948791504</v>
      </c>
      <c r="Y6086">
        <v>6186</v>
      </c>
    </row>
    <row r="6087" spans="1:25" x14ac:dyDescent="0.25">
      <c r="A6087" t="s">
        <v>81</v>
      </c>
      <c r="B6087" t="s">
        <v>41</v>
      </c>
      <c r="C6087" s="7" t="s">
        <v>86</v>
      </c>
      <c r="D6087" s="58" t="s">
        <v>91</v>
      </c>
      <c r="E6087" s="7">
        <v>41101</v>
      </c>
      <c r="F6087">
        <v>14</v>
      </c>
      <c r="G6087">
        <v>42.926033020019503</v>
      </c>
      <c r="H6087">
        <v>38.305461883544901</v>
      </c>
      <c r="I6087">
        <v>4.6205692291259801</v>
      </c>
      <c r="J6087">
        <v>0.107640258967876</v>
      </c>
      <c r="K6087">
        <v>93.155509948730497</v>
      </c>
      <c r="L6087">
        <v>1.27366423606873</v>
      </c>
      <c r="M6087">
        <v>3.2510428428649898</v>
      </c>
      <c r="N6087">
        <v>4.6205692291259801</v>
      </c>
      <c r="O6087">
        <v>5.9900956153869602</v>
      </c>
      <c r="P6087">
        <v>7.9674739837646502</v>
      </c>
      <c r="Q6087">
        <v>0.32486313581466703</v>
      </c>
      <c r="R6087">
        <v>8.9162750244140607</v>
      </c>
      <c r="S6087">
        <v>215</v>
      </c>
      <c r="T6087">
        <v>17.559148414661799</v>
      </c>
      <c r="U6087">
        <v>2.6116037368774401</v>
      </c>
      <c r="V6087">
        <v>77.015029907226605</v>
      </c>
      <c r="W6087">
        <v>102.958335876465</v>
      </c>
      <c r="X6087">
        <v>0.89917999505996704</v>
      </c>
      <c r="Y6087">
        <v>6186</v>
      </c>
    </row>
    <row r="6088" spans="1:25" x14ac:dyDescent="0.25">
      <c r="A6088" t="s">
        <v>81</v>
      </c>
      <c r="B6088" t="s">
        <v>41</v>
      </c>
      <c r="C6088" s="7" t="s">
        <v>86</v>
      </c>
      <c r="D6088" s="58" t="s">
        <v>91</v>
      </c>
      <c r="E6088" s="7">
        <v>41101</v>
      </c>
      <c r="F6088">
        <v>15</v>
      </c>
      <c r="G6088">
        <v>39.268856048583999</v>
      </c>
      <c r="H6088">
        <v>33.539440155029297</v>
      </c>
      <c r="I6088">
        <v>5.7294154167175302</v>
      </c>
      <c r="J6088">
        <v>0.14590227603912401</v>
      </c>
      <c r="K6088">
        <v>94.846458435058594</v>
      </c>
      <c r="L6088">
        <v>2.72919368743896</v>
      </c>
      <c r="M6088">
        <v>4.5017495155334499</v>
      </c>
      <c r="N6088">
        <v>5.7294154167175302</v>
      </c>
      <c r="O6088">
        <v>6.9570817947387704</v>
      </c>
      <c r="P6088">
        <v>8.7296371459960902</v>
      </c>
      <c r="Q6088">
        <v>1.87867259979248</v>
      </c>
      <c r="R6088">
        <v>9.5801582336425799</v>
      </c>
      <c r="S6088">
        <v>215</v>
      </c>
      <c r="T6088">
        <v>15.486421497922199</v>
      </c>
      <c r="U6088">
        <v>2.34108543395996</v>
      </c>
      <c r="V6088">
        <v>77.015029907226605</v>
      </c>
      <c r="W6088">
        <v>102.958335876465</v>
      </c>
      <c r="X6088">
        <v>0.90357643365859996</v>
      </c>
      <c r="Y6088">
        <v>6187</v>
      </c>
    </row>
    <row r="6089" spans="1:25" x14ac:dyDescent="0.25">
      <c r="A6089" t="s">
        <v>81</v>
      </c>
      <c r="B6089" t="s">
        <v>41</v>
      </c>
      <c r="C6089" s="7" t="s">
        <v>86</v>
      </c>
      <c r="D6089" s="58" t="s">
        <v>91</v>
      </c>
      <c r="E6089" s="7">
        <v>41101</v>
      </c>
      <c r="F6089">
        <v>16</v>
      </c>
      <c r="G6089">
        <v>34.340160369872997</v>
      </c>
      <c r="H6089">
        <v>29.086950302123999</v>
      </c>
      <c r="I6089">
        <v>5.2532067298889196</v>
      </c>
      <c r="J6089">
        <v>0.152975603938103</v>
      </c>
      <c r="K6089">
        <v>96.145668029785199</v>
      </c>
      <c r="L6089">
        <v>2.6663897037506099</v>
      </c>
      <c r="M6089">
        <v>4.1947021484375</v>
      </c>
      <c r="N6089">
        <v>5.2532067298889196</v>
      </c>
      <c r="O6089">
        <v>6.3117113113403303</v>
      </c>
      <c r="P6089">
        <v>7.8400235176086399</v>
      </c>
      <c r="Q6089">
        <v>1.9330629110336299</v>
      </c>
      <c r="R6089">
        <v>8.5733499526977504</v>
      </c>
      <c r="S6089">
        <v>215</v>
      </c>
      <c r="T6089">
        <v>12.8274984701224</v>
      </c>
      <c r="U6089">
        <v>2.01850414276123</v>
      </c>
      <c r="V6089">
        <v>77.015029907226605</v>
      </c>
      <c r="W6089">
        <v>102.958335876465</v>
      </c>
      <c r="X6089">
        <v>0.908963203430176</v>
      </c>
      <c r="Y6089">
        <v>6187</v>
      </c>
    </row>
    <row r="6090" spans="1:25" x14ac:dyDescent="0.25">
      <c r="A6090" t="s">
        <v>81</v>
      </c>
      <c r="B6090" t="s">
        <v>41</v>
      </c>
      <c r="C6090" s="7" t="s">
        <v>86</v>
      </c>
      <c r="D6090" s="58" t="s">
        <v>91</v>
      </c>
      <c r="E6090" s="7">
        <v>41101</v>
      </c>
      <c r="F6090">
        <v>17</v>
      </c>
      <c r="G6090">
        <v>29.769510269165</v>
      </c>
      <c r="H6090">
        <v>24.460342407226602</v>
      </c>
      <c r="I6090">
        <v>5.3091673851013201</v>
      </c>
      <c r="J6090">
        <v>0.17834244668483701</v>
      </c>
      <c r="K6090">
        <v>97.253936767578097</v>
      </c>
      <c r="L6090">
        <v>3.09111404418945</v>
      </c>
      <c r="M6090">
        <v>4.4015579223632804</v>
      </c>
      <c r="N6090">
        <v>5.3091673851013201</v>
      </c>
      <c r="O6090">
        <v>6.2167768478393599</v>
      </c>
      <c r="P6090">
        <v>7.52722120285034</v>
      </c>
      <c r="Q6090">
        <v>2.4623267650604199</v>
      </c>
      <c r="R6090">
        <v>8.1560087203979492</v>
      </c>
      <c r="S6090">
        <v>215</v>
      </c>
      <c r="T6090">
        <v>10.6370132225937</v>
      </c>
      <c r="U6090">
        <v>1.73075640201569</v>
      </c>
      <c r="V6090">
        <v>77.015029907226605</v>
      </c>
      <c r="W6090">
        <v>102.958335876465</v>
      </c>
      <c r="X6090">
        <v>0.90767103433608998</v>
      </c>
      <c r="Y6090">
        <v>6184</v>
      </c>
    </row>
    <row r="6091" spans="1:25" x14ac:dyDescent="0.25">
      <c r="A6091" t="s">
        <v>81</v>
      </c>
      <c r="B6091" t="s">
        <v>41</v>
      </c>
      <c r="C6091" s="7" t="s">
        <v>86</v>
      </c>
      <c r="D6091" s="58" t="s">
        <v>91</v>
      </c>
      <c r="E6091" s="7">
        <v>41101</v>
      </c>
      <c r="F6091">
        <v>18</v>
      </c>
      <c r="G6091">
        <v>23.934934616088899</v>
      </c>
      <c r="H6091">
        <v>20.311502456665</v>
      </c>
      <c r="I6091">
        <v>3.6234333515167201</v>
      </c>
      <c r="J6091">
        <v>0.15138681232929199</v>
      </c>
      <c r="K6091">
        <v>97.090553283691406</v>
      </c>
      <c r="L6091">
        <v>1.45886242389679</v>
      </c>
      <c r="M6091">
        <v>2.7377083301544198</v>
      </c>
      <c r="N6091">
        <v>3.6234333515167201</v>
      </c>
      <c r="O6091">
        <v>4.5091581344604501</v>
      </c>
      <c r="P6091">
        <v>5.7880043983459499</v>
      </c>
      <c r="Q6091">
        <v>0.84523653984069802</v>
      </c>
      <c r="R6091">
        <v>6.4016304016113299</v>
      </c>
      <c r="S6091">
        <v>215</v>
      </c>
      <c r="T6091">
        <v>11.075693621278299</v>
      </c>
      <c r="U6091">
        <v>1.6890237331390401</v>
      </c>
      <c r="V6091">
        <v>77.015029907226605</v>
      </c>
      <c r="W6091">
        <v>102.958335876465</v>
      </c>
      <c r="X6091">
        <v>0.89557754993438698</v>
      </c>
      <c r="Y6091">
        <v>6183</v>
      </c>
    </row>
    <row r="6092" spans="1:25" x14ac:dyDescent="0.25">
      <c r="A6092" t="s">
        <v>81</v>
      </c>
      <c r="B6092" t="s">
        <v>41</v>
      </c>
      <c r="C6092" s="7" t="s">
        <v>86</v>
      </c>
      <c r="D6092" s="58" t="s">
        <v>91</v>
      </c>
      <c r="E6092" s="7">
        <v>41101</v>
      </c>
      <c r="F6092">
        <v>19</v>
      </c>
      <c r="G6092">
        <v>20.951490402221701</v>
      </c>
      <c r="H6092">
        <v>19.478298187255898</v>
      </c>
      <c r="I6092">
        <v>1.4731918573379501</v>
      </c>
      <c r="J6092">
        <v>7.0314414799213396E-2</v>
      </c>
      <c r="K6092">
        <v>95.688980102539105</v>
      </c>
      <c r="L6092">
        <v>-1.0015424489975</v>
      </c>
      <c r="M6092">
        <v>0.46055066585540799</v>
      </c>
      <c r="N6092">
        <v>1.4731918573379501</v>
      </c>
      <c r="O6092">
        <v>2.48583316802979</v>
      </c>
      <c r="P6092">
        <v>3.94792628288269</v>
      </c>
      <c r="Q6092">
        <v>-1.7030951976776101</v>
      </c>
      <c r="R6092">
        <v>4.6494789123535201</v>
      </c>
      <c r="S6092">
        <v>215</v>
      </c>
      <c r="T6092">
        <v>13.440522194540399</v>
      </c>
      <c r="U6092">
        <v>1.9310455322265601</v>
      </c>
      <c r="V6092">
        <v>77.015029907226605</v>
      </c>
      <c r="W6092">
        <v>102.958335876465</v>
      </c>
      <c r="X6092">
        <v>0.92159903049469005</v>
      </c>
      <c r="Y6092">
        <v>6184</v>
      </c>
    </row>
    <row r="6093" spans="1:25" x14ac:dyDescent="0.25">
      <c r="A6093" t="s">
        <v>81</v>
      </c>
      <c r="B6093" t="s">
        <v>41</v>
      </c>
      <c r="C6093" s="7" t="s">
        <v>86</v>
      </c>
      <c r="D6093" s="58" t="s">
        <v>91</v>
      </c>
      <c r="E6093" s="7">
        <v>41101</v>
      </c>
      <c r="F6093">
        <v>20</v>
      </c>
      <c r="G6093">
        <v>21.016727447509801</v>
      </c>
      <c r="H6093">
        <v>19.147687911987301</v>
      </c>
      <c r="I6093">
        <v>1.8690392971038801</v>
      </c>
      <c r="J6093">
        <v>8.8931038975715596E-2</v>
      </c>
      <c r="K6093">
        <v>91.856300354003906</v>
      </c>
      <c r="L6093">
        <v>-0.772874355316162</v>
      </c>
      <c r="M6093">
        <v>0.78798967599868797</v>
      </c>
      <c r="N6093">
        <v>1.8690392971038801</v>
      </c>
      <c r="O6093">
        <v>2.9500889778137198</v>
      </c>
      <c r="P6093">
        <v>4.5109529495239302</v>
      </c>
      <c r="Q6093">
        <v>-1.5218201875686601</v>
      </c>
      <c r="R6093">
        <v>5.2598986625671396</v>
      </c>
      <c r="S6093">
        <v>215</v>
      </c>
      <c r="T6093">
        <v>14.350121369735</v>
      </c>
      <c r="U6093">
        <v>2.0614962577819802</v>
      </c>
      <c r="V6093">
        <v>77.015029907226605</v>
      </c>
      <c r="W6093">
        <v>102.958335876465</v>
      </c>
      <c r="X6093">
        <v>0.92769640684127797</v>
      </c>
      <c r="Y6093">
        <v>6184</v>
      </c>
    </row>
    <row r="6094" spans="1:25" x14ac:dyDescent="0.25">
      <c r="A6094" t="s">
        <v>81</v>
      </c>
      <c r="B6094" t="s">
        <v>41</v>
      </c>
      <c r="C6094" s="7" t="s">
        <v>86</v>
      </c>
      <c r="D6094" s="58" t="s">
        <v>91</v>
      </c>
      <c r="E6094" s="7">
        <v>41101</v>
      </c>
      <c r="F6094">
        <v>21</v>
      </c>
      <c r="G6094">
        <v>25.4820346832275</v>
      </c>
      <c r="H6094">
        <v>22.4470615386963</v>
      </c>
      <c r="I6094">
        <v>3.03497338294983</v>
      </c>
      <c r="J6094">
        <v>0.119102478027344</v>
      </c>
      <c r="K6094">
        <v>87.356300354003906</v>
      </c>
      <c r="L6094">
        <v>0.376478791236877</v>
      </c>
      <c r="M6094">
        <v>1.9471390247345</v>
      </c>
      <c r="N6094">
        <v>3.03497338294983</v>
      </c>
      <c r="O6094">
        <v>4.1228079795837402</v>
      </c>
      <c r="P6094">
        <v>5.6934676170349103</v>
      </c>
      <c r="Q6094">
        <v>-0.37716749310493503</v>
      </c>
      <c r="R6094">
        <v>6.4471144676208496</v>
      </c>
      <c r="S6094">
        <v>215</v>
      </c>
      <c r="T6094">
        <v>12.524876762702201</v>
      </c>
      <c r="U6094">
        <v>2.07443428039551</v>
      </c>
      <c r="V6094">
        <v>77.015029907226605</v>
      </c>
      <c r="W6094">
        <v>102.958335876465</v>
      </c>
      <c r="X6094">
        <v>0.93536084890365601</v>
      </c>
      <c r="Y6094">
        <v>6186</v>
      </c>
    </row>
    <row r="6095" spans="1:25" x14ac:dyDescent="0.25">
      <c r="A6095" t="s">
        <v>81</v>
      </c>
      <c r="B6095" t="s">
        <v>41</v>
      </c>
      <c r="C6095" s="7" t="s">
        <v>86</v>
      </c>
      <c r="D6095" s="58" t="s">
        <v>91</v>
      </c>
      <c r="E6095" s="7">
        <v>41101</v>
      </c>
      <c r="F6095">
        <v>22</v>
      </c>
      <c r="G6095">
        <v>28.828044891357401</v>
      </c>
      <c r="H6095">
        <v>22.918104171752901</v>
      </c>
      <c r="I6095">
        <v>5.9099397659301802</v>
      </c>
      <c r="J6095">
        <v>0.205006614327431</v>
      </c>
      <c r="K6095">
        <v>83.169288635253906</v>
      </c>
      <c r="L6095">
        <v>2.6700222492218</v>
      </c>
      <c r="M6095">
        <v>4.5841917991638201</v>
      </c>
      <c r="N6095">
        <v>5.9099397659301802</v>
      </c>
      <c r="O6095">
        <v>7.2356882095336896</v>
      </c>
      <c r="P6095">
        <v>9.1498575210571307</v>
      </c>
      <c r="Q6095">
        <v>1.7515506744384799</v>
      </c>
      <c r="R6095">
        <v>10.0683288574219</v>
      </c>
      <c r="S6095">
        <v>215</v>
      </c>
      <c r="T6095">
        <v>17.830522037928901</v>
      </c>
      <c r="U6095">
        <v>2.5281209945678702</v>
      </c>
      <c r="V6095">
        <v>77.015029907226605</v>
      </c>
      <c r="W6095">
        <v>102.958335876465</v>
      </c>
      <c r="X6095">
        <v>0.90743684768676802</v>
      </c>
      <c r="Y6095">
        <v>6187</v>
      </c>
    </row>
    <row r="6096" spans="1:25" x14ac:dyDescent="0.25">
      <c r="A6096" t="s">
        <v>81</v>
      </c>
      <c r="B6096" t="s">
        <v>41</v>
      </c>
      <c r="C6096" s="7" t="s">
        <v>86</v>
      </c>
      <c r="D6096" s="58" t="s">
        <v>91</v>
      </c>
      <c r="E6096" s="7">
        <v>41101</v>
      </c>
      <c r="F6096">
        <v>23</v>
      </c>
      <c r="G6096">
        <v>24.788499832153299</v>
      </c>
      <c r="H6096">
        <v>22.451953887939499</v>
      </c>
      <c r="I6096">
        <v>2.33654761314392</v>
      </c>
      <c r="J6096">
        <v>9.4259336590766907E-2</v>
      </c>
      <c r="K6096">
        <v>79.958663940429702</v>
      </c>
      <c r="L6096">
        <v>-0.63325476646423295</v>
      </c>
      <c r="M6096">
        <v>1.1213284730911299</v>
      </c>
      <c r="N6096">
        <v>2.33654761314392</v>
      </c>
      <c r="O6096">
        <v>3.5517666339874299</v>
      </c>
      <c r="P6096">
        <v>5.3063497543334996</v>
      </c>
      <c r="Q6096">
        <v>-1.47515249252319</v>
      </c>
      <c r="R6096">
        <v>6.1482477188110396</v>
      </c>
      <c r="S6096">
        <v>215</v>
      </c>
      <c r="T6096">
        <v>14.464777404589499</v>
      </c>
      <c r="U6096">
        <v>2.3173491954803498</v>
      </c>
      <c r="V6096">
        <v>77.015029907226605</v>
      </c>
      <c r="W6096">
        <v>102.958335876465</v>
      </c>
      <c r="X6096">
        <v>0.89707720279693604</v>
      </c>
      <c r="Y6096">
        <v>6187</v>
      </c>
    </row>
    <row r="6097" spans="1:25" x14ac:dyDescent="0.25">
      <c r="A6097" t="s">
        <v>81</v>
      </c>
      <c r="B6097" t="s">
        <v>41</v>
      </c>
      <c r="C6097" s="7" t="s">
        <v>86</v>
      </c>
      <c r="D6097" s="58" t="s">
        <v>91</v>
      </c>
      <c r="E6097" s="7">
        <v>41101</v>
      </c>
      <c r="F6097">
        <v>24</v>
      </c>
      <c r="G6097">
        <v>25.1980304718018</v>
      </c>
      <c r="H6097">
        <v>19.724702835083001</v>
      </c>
      <c r="I6097">
        <v>5.47332811355591</v>
      </c>
      <c r="J6097">
        <v>0.21721252799034099</v>
      </c>
      <c r="K6097">
        <v>75.525588989257798</v>
      </c>
      <c r="L6097">
        <v>2.7062304019928001</v>
      </c>
      <c r="M6097">
        <v>4.3410539627075204</v>
      </c>
      <c r="N6097">
        <v>5.47332811355591</v>
      </c>
      <c r="O6097">
        <v>6.6056017875671396</v>
      </c>
      <c r="P6097">
        <v>8.2404251098632795</v>
      </c>
      <c r="Q6097">
        <v>1.92179679870605</v>
      </c>
      <c r="R6097">
        <v>9.0248594284057599</v>
      </c>
      <c r="S6097">
        <v>215</v>
      </c>
      <c r="T6097">
        <v>13.268242585748499</v>
      </c>
      <c r="U6097">
        <v>2.1591777801513699</v>
      </c>
      <c r="V6097">
        <v>77.015029907226605</v>
      </c>
      <c r="W6097">
        <v>102.958335876465</v>
      </c>
      <c r="X6097">
        <v>0.91592812538146995</v>
      </c>
      <c r="Y6097">
        <v>6188</v>
      </c>
    </row>
    <row r="6098" spans="1:25" x14ac:dyDescent="0.25">
      <c r="A6098" t="s">
        <v>81</v>
      </c>
      <c r="B6098" t="s">
        <v>41</v>
      </c>
      <c r="C6098" s="7" t="s">
        <v>86</v>
      </c>
      <c r="D6098" s="58" t="s">
        <v>91</v>
      </c>
      <c r="E6098" s="7">
        <v>41102</v>
      </c>
      <c r="F6098">
        <v>1</v>
      </c>
      <c r="G6098">
        <v>24.615720748901399</v>
      </c>
      <c r="H6098">
        <v>17.692956924438501</v>
      </c>
      <c r="I6098">
        <v>6.9227638244628897</v>
      </c>
      <c r="J6098">
        <v>0.281233429908752</v>
      </c>
      <c r="K6098">
        <v>75.555335998535199</v>
      </c>
      <c r="L6098">
        <v>3.6058287620544398</v>
      </c>
      <c r="M6098">
        <v>5.5655012130737296</v>
      </c>
      <c r="N6098">
        <v>6.9227638244628897</v>
      </c>
      <c r="O6098">
        <v>8.2800264358520508</v>
      </c>
      <c r="P6098">
        <v>10.239698410034199</v>
      </c>
      <c r="Q6098">
        <v>2.6655240058898899</v>
      </c>
      <c r="R6098">
        <v>11.1800031661987</v>
      </c>
      <c r="S6098">
        <v>215</v>
      </c>
      <c r="T6098">
        <v>19.803435736803699</v>
      </c>
      <c r="U6098">
        <v>2.58821797370911</v>
      </c>
      <c r="V6098">
        <v>75.434890747070298</v>
      </c>
      <c r="W6098">
        <v>102.333335876465</v>
      </c>
      <c r="X6098">
        <v>0.79064136743545499</v>
      </c>
      <c r="Y6098">
        <v>6187</v>
      </c>
    </row>
    <row r="6099" spans="1:25" x14ac:dyDescent="0.25">
      <c r="A6099" t="s">
        <v>81</v>
      </c>
      <c r="B6099" t="s">
        <v>41</v>
      </c>
      <c r="C6099" s="7" t="s">
        <v>86</v>
      </c>
      <c r="D6099" s="58" t="s">
        <v>91</v>
      </c>
      <c r="E6099" s="7">
        <v>41102</v>
      </c>
      <c r="F6099">
        <v>2</v>
      </c>
      <c r="G6099">
        <v>23.850223541259801</v>
      </c>
      <c r="H6099">
        <v>17.601495742797901</v>
      </c>
      <c r="I6099">
        <v>6.2487282752990696</v>
      </c>
      <c r="J6099">
        <v>0.26199871301651001</v>
      </c>
      <c r="K6099">
        <v>74.051383972167997</v>
      </c>
      <c r="L6099">
        <v>3.1315565109252899</v>
      </c>
      <c r="M6099">
        <v>4.9732069969177202</v>
      </c>
      <c r="N6099">
        <v>6.2487282752990696</v>
      </c>
      <c r="O6099">
        <v>7.5242495536804199</v>
      </c>
      <c r="P6099">
        <v>9.3659000396728498</v>
      </c>
      <c r="Q6099">
        <v>2.24788165092468</v>
      </c>
      <c r="R6099">
        <v>10.249574661254901</v>
      </c>
      <c r="S6099">
        <v>215</v>
      </c>
      <c r="T6099">
        <v>17.022052828129599</v>
      </c>
      <c r="U6099">
        <v>2.4323418140411399</v>
      </c>
      <c r="V6099">
        <v>75.434890747070298</v>
      </c>
      <c r="W6099">
        <v>102.333335876465</v>
      </c>
      <c r="X6099">
        <v>0.79438441991805997</v>
      </c>
      <c r="Y6099">
        <v>6186</v>
      </c>
    </row>
    <row r="6100" spans="1:25" x14ac:dyDescent="0.25">
      <c r="A6100" t="s">
        <v>81</v>
      </c>
      <c r="B6100" t="s">
        <v>41</v>
      </c>
      <c r="C6100" s="7" t="s">
        <v>86</v>
      </c>
      <c r="D6100" s="58" t="s">
        <v>91</v>
      </c>
      <c r="E6100" s="7">
        <v>41102</v>
      </c>
      <c r="F6100">
        <v>3</v>
      </c>
      <c r="G6100">
        <v>25.035140991210898</v>
      </c>
      <c r="H6100">
        <v>18.422321319580099</v>
      </c>
      <c r="I6100">
        <v>6.6128201484680202</v>
      </c>
      <c r="J6100">
        <v>0.26414149999618503</v>
      </c>
      <c r="K6100">
        <v>72.198822021484403</v>
      </c>
      <c r="L6100">
        <v>3.4611165523529102</v>
      </c>
      <c r="M6100">
        <v>5.3231687545776403</v>
      </c>
      <c r="N6100">
        <v>6.6128201484680202</v>
      </c>
      <c r="O6100">
        <v>7.9024720191955602</v>
      </c>
      <c r="P6100">
        <v>9.7645235061645508</v>
      </c>
      <c r="Q6100">
        <v>2.5676524639129599</v>
      </c>
      <c r="R6100">
        <v>10.657987594604499</v>
      </c>
      <c r="S6100">
        <v>215</v>
      </c>
      <c r="T6100">
        <v>16.122928176585599</v>
      </c>
      <c r="U6100">
        <v>2.4592871665954599</v>
      </c>
      <c r="V6100">
        <v>75.434890747070298</v>
      </c>
      <c r="W6100">
        <v>102.333335876465</v>
      </c>
      <c r="X6100">
        <v>0.82263273000717196</v>
      </c>
      <c r="Y6100">
        <v>6188</v>
      </c>
    </row>
    <row r="6101" spans="1:25" x14ac:dyDescent="0.25">
      <c r="A6101" t="s">
        <v>81</v>
      </c>
      <c r="B6101" t="s">
        <v>41</v>
      </c>
      <c r="C6101" s="7" t="s">
        <v>86</v>
      </c>
      <c r="D6101" s="58" t="s">
        <v>91</v>
      </c>
      <c r="E6101" s="7">
        <v>41102</v>
      </c>
      <c r="F6101">
        <v>4</v>
      </c>
      <c r="G6101">
        <v>24.0857830047607</v>
      </c>
      <c r="H6101">
        <v>18.0303039550781</v>
      </c>
      <c r="I6101">
        <v>6.0554771423339799</v>
      </c>
      <c r="J6101">
        <v>0.25141292810440102</v>
      </c>
      <c r="K6101">
        <v>71.228347778320298</v>
      </c>
      <c r="L6101">
        <v>2.66209816932678</v>
      </c>
      <c r="M6101">
        <v>4.6669340133667001</v>
      </c>
      <c r="N6101">
        <v>6.0554771423339799</v>
      </c>
      <c r="O6101">
        <v>7.4440202713012704</v>
      </c>
      <c r="P6101">
        <v>9.4488563537597692</v>
      </c>
      <c r="Q6101">
        <v>1.70012223720551</v>
      </c>
      <c r="R6101">
        <v>10.4108324050903</v>
      </c>
      <c r="S6101">
        <v>215</v>
      </c>
      <c r="T6101">
        <v>18.672290914336099</v>
      </c>
      <c r="U6101">
        <v>2.6478676795959499</v>
      </c>
      <c r="V6101">
        <v>75.434890747070298</v>
      </c>
      <c r="W6101">
        <v>102.333335876465</v>
      </c>
      <c r="X6101">
        <v>0.84139716625213601</v>
      </c>
      <c r="Y6101">
        <v>6188</v>
      </c>
    </row>
    <row r="6102" spans="1:25" x14ac:dyDescent="0.25">
      <c r="A6102" t="s">
        <v>81</v>
      </c>
      <c r="B6102" t="s">
        <v>41</v>
      </c>
      <c r="C6102" s="7" t="s">
        <v>86</v>
      </c>
      <c r="D6102" s="58" t="s">
        <v>91</v>
      </c>
      <c r="E6102" s="7">
        <v>41102</v>
      </c>
      <c r="F6102">
        <v>5</v>
      </c>
      <c r="G6102">
        <v>25.489587783813501</v>
      </c>
      <c r="H6102">
        <v>19.187444686889599</v>
      </c>
      <c r="I6102">
        <v>6.3021411895751998</v>
      </c>
      <c r="J6102">
        <v>0.247243747115135</v>
      </c>
      <c r="K6102">
        <v>70.574806213378906</v>
      </c>
      <c r="L6102">
        <v>2.8773028850555402</v>
      </c>
      <c r="M6102">
        <v>4.9007248878479004</v>
      </c>
      <c r="N6102">
        <v>6.3021411895751998</v>
      </c>
      <c r="O6102">
        <v>7.7035570144653303</v>
      </c>
      <c r="P6102">
        <v>9.7269792556762695</v>
      </c>
      <c r="Q6102">
        <v>1.9064087867736801</v>
      </c>
      <c r="R6102">
        <v>10.697874069213899</v>
      </c>
      <c r="S6102">
        <v>215</v>
      </c>
      <c r="T6102">
        <v>18.952234303479798</v>
      </c>
      <c r="U6102">
        <v>2.6724154949188201</v>
      </c>
      <c r="V6102">
        <v>75.434890747070298</v>
      </c>
      <c r="W6102">
        <v>102.333335876465</v>
      </c>
      <c r="X6102">
        <v>0.85050839185714699</v>
      </c>
      <c r="Y6102">
        <v>6188</v>
      </c>
    </row>
    <row r="6103" spans="1:25" x14ac:dyDescent="0.25">
      <c r="A6103" t="s">
        <v>81</v>
      </c>
      <c r="B6103" t="s">
        <v>41</v>
      </c>
      <c r="C6103" s="7" t="s">
        <v>86</v>
      </c>
      <c r="D6103" s="58" t="s">
        <v>91</v>
      </c>
      <c r="E6103" s="7">
        <v>41102</v>
      </c>
      <c r="F6103">
        <v>6</v>
      </c>
      <c r="G6103">
        <v>25.658847808837901</v>
      </c>
      <c r="H6103">
        <v>23.680870056152301</v>
      </c>
      <c r="I6103">
        <v>1.97797763347626</v>
      </c>
      <c r="J6103">
        <v>7.70875439047813E-2</v>
      </c>
      <c r="K6103">
        <v>69.238189697265597</v>
      </c>
      <c r="L6103">
        <v>-1.33762907981873</v>
      </c>
      <c r="M6103">
        <v>0.62125825881957997</v>
      </c>
      <c r="N6103">
        <v>1.97797763347626</v>
      </c>
      <c r="O6103">
        <v>3.3346970081329301</v>
      </c>
      <c r="P6103">
        <v>5.2935843467712402</v>
      </c>
      <c r="Q6103">
        <v>-2.2775573730468799</v>
      </c>
      <c r="R6103">
        <v>6.2335128784179696</v>
      </c>
      <c r="S6103">
        <v>215</v>
      </c>
      <c r="T6103">
        <v>16.568259917773499</v>
      </c>
      <c r="U6103">
        <v>2.5871815681457502</v>
      </c>
      <c r="V6103">
        <v>75.434890747070298</v>
      </c>
      <c r="W6103">
        <v>102.333335876465</v>
      </c>
      <c r="X6103">
        <v>0.86481207609176602</v>
      </c>
      <c r="Y6103">
        <v>6188</v>
      </c>
    </row>
    <row r="6104" spans="1:25" x14ac:dyDescent="0.25">
      <c r="A6104" t="s">
        <v>81</v>
      </c>
      <c r="B6104" t="s">
        <v>41</v>
      </c>
      <c r="C6104" s="7" t="s">
        <v>86</v>
      </c>
      <c r="D6104" s="58" t="s">
        <v>91</v>
      </c>
      <c r="E6104" s="7">
        <v>41102</v>
      </c>
      <c r="F6104">
        <v>7</v>
      </c>
      <c r="G6104">
        <v>26.6809177398682</v>
      </c>
      <c r="H6104">
        <v>33.638004302978501</v>
      </c>
      <c r="I6104">
        <v>-6.9570875167846697</v>
      </c>
      <c r="J6104">
        <v>-0.26075142621994002</v>
      </c>
      <c r="K6104">
        <v>68.836616516113295</v>
      </c>
      <c r="L6104">
        <v>-11.940131187439</v>
      </c>
      <c r="M6104">
        <v>-8.9961090087890607</v>
      </c>
      <c r="N6104">
        <v>-6.9570875167846697</v>
      </c>
      <c r="O6104">
        <v>-4.9180665016174299</v>
      </c>
      <c r="P6104">
        <v>-1.97404336929321</v>
      </c>
      <c r="Q6104">
        <v>-13.352755546569799</v>
      </c>
      <c r="R6104">
        <v>-0.56141978502273604</v>
      </c>
      <c r="S6104">
        <v>215</v>
      </c>
      <c r="T6104">
        <v>31.079643736895601</v>
      </c>
      <c r="U6104">
        <v>3.8882899284362802</v>
      </c>
      <c r="V6104">
        <v>75.434890747070298</v>
      </c>
      <c r="W6104">
        <v>102.333335876465</v>
      </c>
      <c r="X6104">
        <v>0.87072986364364602</v>
      </c>
      <c r="Y6104">
        <v>6188</v>
      </c>
    </row>
    <row r="6105" spans="1:25" x14ac:dyDescent="0.25">
      <c r="A6105" t="s">
        <v>81</v>
      </c>
      <c r="B6105" t="s">
        <v>41</v>
      </c>
      <c r="C6105" s="7" t="s">
        <v>86</v>
      </c>
      <c r="D6105" s="58" t="s">
        <v>91</v>
      </c>
      <c r="E6105" s="7">
        <v>41102</v>
      </c>
      <c r="F6105">
        <v>8</v>
      </c>
      <c r="G6105">
        <v>33.965866088867202</v>
      </c>
      <c r="H6105">
        <v>40.236381530761697</v>
      </c>
      <c r="I6105">
        <v>-6.2705163955688503</v>
      </c>
      <c r="J6105">
        <v>-0.18461230397224401</v>
      </c>
      <c r="K6105">
        <v>70.954727172851605</v>
      </c>
      <c r="L6105">
        <v>-11.3046207427979</v>
      </c>
      <c r="M6105">
        <v>-8.3304309844970703</v>
      </c>
      <c r="N6105">
        <v>-6.2705163955688503</v>
      </c>
      <c r="O6105">
        <v>-4.2106018066406303</v>
      </c>
      <c r="P6105">
        <v>-1.23641240596771</v>
      </c>
      <c r="Q6105">
        <v>-12.7317199707031</v>
      </c>
      <c r="R6105">
        <v>0.19068610668182401</v>
      </c>
      <c r="S6105">
        <v>215</v>
      </c>
      <c r="T6105">
        <v>31.1070408286269</v>
      </c>
      <c r="U6105">
        <v>3.9281322956085201</v>
      </c>
      <c r="V6105">
        <v>75.434890747070298</v>
      </c>
      <c r="W6105">
        <v>102.333335876465</v>
      </c>
      <c r="X6105">
        <v>0.885980844497681</v>
      </c>
      <c r="Y6105">
        <v>6188</v>
      </c>
    </row>
    <row r="6106" spans="1:25" x14ac:dyDescent="0.25">
      <c r="A6106" t="s">
        <v>81</v>
      </c>
      <c r="B6106" t="s">
        <v>41</v>
      </c>
      <c r="C6106" s="7" t="s">
        <v>86</v>
      </c>
      <c r="D6106" s="58" t="s">
        <v>91</v>
      </c>
      <c r="E6106" s="7">
        <v>41102</v>
      </c>
      <c r="F6106">
        <v>9</v>
      </c>
      <c r="G6106">
        <v>46.305027008056598</v>
      </c>
      <c r="H6106">
        <v>46.587886810302699</v>
      </c>
      <c r="I6106">
        <v>-0.28286027908325201</v>
      </c>
      <c r="J6106">
        <v>-6.1086299829185E-3</v>
      </c>
      <c r="K6106">
        <v>74.165351867675795</v>
      </c>
      <c r="L6106">
        <v>-4.6954765319824201</v>
      </c>
      <c r="M6106">
        <v>-2.0884671211242698</v>
      </c>
      <c r="N6106">
        <v>-0.28286027908325201</v>
      </c>
      <c r="O6106">
        <v>1.5227465629577599</v>
      </c>
      <c r="P6106">
        <v>4.1297564506530797</v>
      </c>
      <c r="Q6106">
        <v>-5.9463920593261701</v>
      </c>
      <c r="R6106">
        <v>5.3806715011596697</v>
      </c>
      <c r="S6106">
        <v>215</v>
      </c>
      <c r="T6106">
        <v>23.347080766352502</v>
      </c>
      <c r="U6106">
        <v>3.4431827068328902</v>
      </c>
      <c r="V6106">
        <v>75.434890747070298</v>
      </c>
      <c r="W6106">
        <v>102.333335876465</v>
      </c>
      <c r="X6106">
        <v>0.88011378049850497</v>
      </c>
      <c r="Y6106">
        <v>6185</v>
      </c>
    </row>
    <row r="6107" spans="1:25" x14ac:dyDescent="0.25">
      <c r="A6107" t="s">
        <v>81</v>
      </c>
      <c r="B6107" t="s">
        <v>41</v>
      </c>
      <c r="C6107" s="7" t="s">
        <v>86</v>
      </c>
      <c r="D6107" s="58" t="s">
        <v>91</v>
      </c>
      <c r="E6107" s="7">
        <v>41102</v>
      </c>
      <c r="F6107">
        <v>10</v>
      </c>
      <c r="G6107">
        <v>53.117282867431598</v>
      </c>
      <c r="H6107">
        <v>49.055412292480497</v>
      </c>
      <c r="I6107">
        <v>4.0618734359741202</v>
      </c>
      <c r="J6107">
        <v>7.6469898223876995E-2</v>
      </c>
      <c r="K6107">
        <v>77.488189697265597</v>
      </c>
      <c r="L6107">
        <v>-0.38389328122138999</v>
      </c>
      <c r="M6107">
        <v>2.2427017688751198</v>
      </c>
      <c r="N6107">
        <v>4.0618734359741202</v>
      </c>
      <c r="O6107">
        <v>5.8810453414917001</v>
      </c>
      <c r="P6107">
        <v>8.5076398849487305</v>
      </c>
      <c r="Q6107">
        <v>-1.6442062854766799</v>
      </c>
      <c r="R6107">
        <v>9.7679529190063494</v>
      </c>
      <c r="S6107">
        <v>215</v>
      </c>
      <c r="T6107">
        <v>23.768942759133999</v>
      </c>
      <c r="U6107">
        <v>3.4690501689910902</v>
      </c>
      <c r="V6107">
        <v>75.434890747070298</v>
      </c>
      <c r="W6107">
        <v>102.333335876465</v>
      </c>
      <c r="X6107">
        <v>0.887562274932861</v>
      </c>
      <c r="Y6107">
        <v>6187</v>
      </c>
    </row>
    <row r="6108" spans="1:25" x14ac:dyDescent="0.25">
      <c r="A6108" t="s">
        <v>81</v>
      </c>
      <c r="B6108" t="s">
        <v>41</v>
      </c>
      <c r="C6108" s="7" t="s">
        <v>86</v>
      </c>
      <c r="D6108" s="58" t="s">
        <v>91</v>
      </c>
      <c r="E6108" s="7">
        <v>41102</v>
      </c>
      <c r="F6108">
        <v>11</v>
      </c>
      <c r="G6108">
        <v>50.5493354797363</v>
      </c>
      <c r="H6108">
        <v>49.325401306152301</v>
      </c>
      <c r="I6108">
        <v>1.2239352464675901</v>
      </c>
      <c r="J6108">
        <v>2.4212688207626301E-2</v>
      </c>
      <c r="K6108">
        <v>81.114173889160199</v>
      </c>
      <c r="L6108">
        <v>-3.2181582450866699</v>
      </c>
      <c r="M6108">
        <v>-0.593733370304108</v>
      </c>
      <c r="N6108">
        <v>1.2239352464675901</v>
      </c>
      <c r="O6108">
        <v>3.04160380363464</v>
      </c>
      <c r="P6108">
        <v>5.6660289764404297</v>
      </c>
      <c r="Q6108">
        <v>-4.4774298667907697</v>
      </c>
      <c r="R6108">
        <v>6.9253001213073704</v>
      </c>
      <c r="S6108">
        <v>215</v>
      </c>
      <c r="T6108">
        <v>24.1576032758765</v>
      </c>
      <c r="U6108">
        <v>3.4661839008331299</v>
      </c>
      <c r="V6108">
        <v>75.434890747070298</v>
      </c>
      <c r="W6108">
        <v>102.333335876465</v>
      </c>
      <c r="X6108">
        <v>0.88290232419967696</v>
      </c>
      <c r="Y6108">
        <v>6186</v>
      </c>
    </row>
    <row r="6109" spans="1:25" x14ac:dyDescent="0.25">
      <c r="A6109" t="s">
        <v>81</v>
      </c>
      <c r="B6109" t="s">
        <v>41</v>
      </c>
      <c r="C6109" s="7" t="s">
        <v>86</v>
      </c>
      <c r="D6109" s="58" t="s">
        <v>91</v>
      </c>
      <c r="E6109" s="7">
        <v>41102</v>
      </c>
      <c r="F6109">
        <v>12</v>
      </c>
      <c r="G6109">
        <v>51.312103271484403</v>
      </c>
      <c r="H6109">
        <v>49.873764038085902</v>
      </c>
      <c r="I6109">
        <v>1.4383406639099101</v>
      </c>
      <c r="J6109">
        <v>2.80312169343233E-2</v>
      </c>
      <c r="K6109">
        <v>84.604331970214801</v>
      </c>
      <c r="L6109">
        <v>-2.80115914344788</v>
      </c>
      <c r="M6109">
        <v>-0.296428352594376</v>
      </c>
      <c r="N6109">
        <v>1.4383406639099101</v>
      </c>
      <c r="O6109">
        <v>3.1731097698211701</v>
      </c>
      <c r="P6109">
        <v>5.6778407096862802</v>
      </c>
      <c r="Q6109">
        <v>-4.0029983520507804</v>
      </c>
      <c r="R6109">
        <v>6.8796801567077601</v>
      </c>
      <c r="S6109">
        <v>215</v>
      </c>
      <c r="T6109">
        <v>22.640948262634101</v>
      </c>
      <c r="U6109">
        <v>3.3080995082855198</v>
      </c>
      <c r="V6109">
        <v>75.434890747070298</v>
      </c>
      <c r="W6109">
        <v>102.333335876465</v>
      </c>
      <c r="X6109">
        <v>0.89226716756820701</v>
      </c>
      <c r="Y6109">
        <v>6186</v>
      </c>
    </row>
    <row r="6110" spans="1:25" x14ac:dyDescent="0.25">
      <c r="A6110" t="s">
        <v>81</v>
      </c>
      <c r="B6110" t="s">
        <v>41</v>
      </c>
      <c r="C6110" s="7" t="s">
        <v>86</v>
      </c>
      <c r="D6110" s="58" t="s">
        <v>91</v>
      </c>
      <c r="E6110" s="7">
        <v>41102</v>
      </c>
      <c r="F6110">
        <v>13</v>
      </c>
      <c r="G6110">
        <v>49.7331733703613</v>
      </c>
      <c r="H6110">
        <v>44.8277778625488</v>
      </c>
      <c r="I6110">
        <v>4.9053940773010298</v>
      </c>
      <c r="J6110">
        <v>9.8634250462055206E-2</v>
      </c>
      <c r="K6110">
        <v>87.773620605468807</v>
      </c>
      <c r="L6110">
        <v>1.0212371349334699</v>
      </c>
      <c r="M6110">
        <v>3.3160285949707</v>
      </c>
      <c r="N6110">
        <v>4.9053940773010298</v>
      </c>
      <c r="O6110">
        <v>6.4947600364685103</v>
      </c>
      <c r="P6110">
        <v>8.78955173492432</v>
      </c>
      <c r="Q6110">
        <v>-7.9867355525493594E-2</v>
      </c>
      <c r="R6110">
        <v>9.8906555175781303</v>
      </c>
      <c r="S6110">
        <v>215</v>
      </c>
      <c r="T6110">
        <v>21.040930421768302</v>
      </c>
      <c r="U6110">
        <v>3.03082370758057</v>
      </c>
      <c r="V6110">
        <v>75.434890747070298</v>
      </c>
      <c r="W6110">
        <v>102.333335876465</v>
      </c>
      <c r="X6110">
        <v>0.89757370948791504</v>
      </c>
      <c r="Y6110">
        <v>6186</v>
      </c>
    </row>
    <row r="6111" spans="1:25" x14ac:dyDescent="0.25">
      <c r="A6111" t="s">
        <v>81</v>
      </c>
      <c r="B6111" t="s">
        <v>41</v>
      </c>
      <c r="C6111" s="7" t="s">
        <v>86</v>
      </c>
      <c r="D6111" s="58" t="s">
        <v>91</v>
      </c>
      <c r="E6111" s="7">
        <v>41102</v>
      </c>
      <c r="F6111">
        <v>14</v>
      </c>
      <c r="G6111">
        <v>47.965980529785199</v>
      </c>
      <c r="H6111">
        <v>45.161727905273402</v>
      </c>
      <c r="I6111">
        <v>2.8042540550231898</v>
      </c>
      <c r="J6111">
        <v>5.84633946418762E-2</v>
      </c>
      <c r="K6111">
        <v>90.692916870117202</v>
      </c>
      <c r="L6111">
        <v>-1.0958284139633201</v>
      </c>
      <c r="M6111">
        <v>1.2083718776702901</v>
      </c>
      <c r="N6111">
        <v>2.8042540550231898</v>
      </c>
      <c r="O6111">
        <v>4.4001359939575204</v>
      </c>
      <c r="P6111">
        <v>6.7043366432189897</v>
      </c>
      <c r="Q6111">
        <v>-2.2014477252960201</v>
      </c>
      <c r="R6111">
        <v>7.8099551200866699</v>
      </c>
      <c r="S6111">
        <v>215</v>
      </c>
      <c r="T6111">
        <v>21.133219622327299</v>
      </c>
      <c r="U6111">
        <v>3.0432505607604998</v>
      </c>
      <c r="V6111">
        <v>75.434890747070298</v>
      </c>
      <c r="W6111">
        <v>102.333335876465</v>
      </c>
      <c r="X6111">
        <v>0.89917999505996704</v>
      </c>
      <c r="Y6111">
        <v>6186</v>
      </c>
    </row>
    <row r="6112" spans="1:25" x14ac:dyDescent="0.25">
      <c r="A6112" t="s">
        <v>81</v>
      </c>
      <c r="B6112" t="s">
        <v>41</v>
      </c>
      <c r="C6112" s="7" t="s">
        <v>86</v>
      </c>
      <c r="D6112" s="58" t="s">
        <v>91</v>
      </c>
      <c r="E6112" s="7">
        <v>41102</v>
      </c>
      <c r="F6112">
        <v>15</v>
      </c>
      <c r="G6112">
        <v>45.326690673828097</v>
      </c>
      <c r="H6112">
        <v>38.352462768554702</v>
      </c>
      <c r="I6112">
        <v>6.97422552108765</v>
      </c>
      <c r="J6112">
        <v>0.15386575460433999</v>
      </c>
      <c r="K6112">
        <v>92.629920959472699</v>
      </c>
      <c r="L6112">
        <v>3.4007291793823202</v>
      </c>
      <c r="M6112">
        <v>5.5119800567626998</v>
      </c>
      <c r="N6112">
        <v>6.97422552108765</v>
      </c>
      <c r="O6112">
        <v>8.4364719390869105</v>
      </c>
      <c r="P6112">
        <v>10.547722816467299</v>
      </c>
      <c r="Q6112">
        <v>2.3876924514770499</v>
      </c>
      <c r="R6112">
        <v>11.5607585906982</v>
      </c>
      <c r="S6112">
        <v>215</v>
      </c>
      <c r="T6112">
        <v>20.003867096042502</v>
      </c>
      <c r="U6112">
        <v>2.7884142398834202</v>
      </c>
      <c r="V6112">
        <v>75.434890747070298</v>
      </c>
      <c r="W6112">
        <v>102.333335876465</v>
      </c>
      <c r="X6112">
        <v>0.90357643365859996</v>
      </c>
      <c r="Y6112">
        <v>6187</v>
      </c>
    </row>
    <row r="6113" spans="1:25" x14ac:dyDescent="0.25">
      <c r="A6113" t="s">
        <v>81</v>
      </c>
      <c r="B6113" t="s">
        <v>41</v>
      </c>
      <c r="C6113" s="7" t="s">
        <v>86</v>
      </c>
      <c r="D6113" s="58" t="s">
        <v>91</v>
      </c>
      <c r="E6113" s="7">
        <v>41102</v>
      </c>
      <c r="F6113">
        <v>16</v>
      </c>
      <c r="G6113">
        <v>36.986728668212898</v>
      </c>
      <c r="H6113">
        <v>31.201545715331999</v>
      </c>
      <c r="I6113">
        <v>5.7851819992065403</v>
      </c>
      <c r="J6113">
        <v>0.156412363052368</v>
      </c>
      <c r="K6113">
        <v>94.078742980957003</v>
      </c>
      <c r="L6113">
        <v>2.8396792411804199</v>
      </c>
      <c r="M6113">
        <v>4.5799059867858896</v>
      </c>
      <c r="N6113">
        <v>5.7851819992065403</v>
      </c>
      <c r="O6113">
        <v>6.9904580116271999</v>
      </c>
      <c r="P6113">
        <v>8.7306842803955096</v>
      </c>
      <c r="Q6113">
        <v>2.0046699047088601</v>
      </c>
      <c r="R6113">
        <v>9.5656938552856392</v>
      </c>
      <c r="S6113">
        <v>215</v>
      </c>
      <c r="T6113">
        <v>15.532440524923</v>
      </c>
      <c r="U6113">
        <v>2.2983880043029798</v>
      </c>
      <c r="V6113">
        <v>75.434890747070298</v>
      </c>
      <c r="W6113">
        <v>102.333335876465</v>
      </c>
      <c r="X6113">
        <v>0.908963203430176</v>
      </c>
      <c r="Y6113">
        <v>6187</v>
      </c>
    </row>
    <row r="6114" spans="1:25" x14ac:dyDescent="0.25">
      <c r="A6114" t="s">
        <v>81</v>
      </c>
      <c r="B6114" t="s">
        <v>41</v>
      </c>
      <c r="C6114" s="7" t="s">
        <v>86</v>
      </c>
      <c r="D6114" s="58" t="s">
        <v>91</v>
      </c>
      <c r="E6114" s="7">
        <v>41102</v>
      </c>
      <c r="F6114">
        <v>17</v>
      </c>
      <c r="G6114">
        <v>29.498779296875</v>
      </c>
      <c r="H6114">
        <v>25.6893196105957</v>
      </c>
      <c r="I6114">
        <v>3.80945944786072</v>
      </c>
      <c r="J6114">
        <v>0.12913955748081199</v>
      </c>
      <c r="K6114">
        <v>93.715415954589801</v>
      </c>
      <c r="L6114">
        <v>1.4471575021743801</v>
      </c>
      <c r="M6114">
        <v>2.84282445907593</v>
      </c>
      <c r="N6114">
        <v>3.80945944786072</v>
      </c>
      <c r="O6114">
        <v>4.7760944366455096</v>
      </c>
      <c r="P6114">
        <v>6.1717610359191903</v>
      </c>
      <c r="Q6114">
        <v>0.77747780084609996</v>
      </c>
      <c r="R6114">
        <v>6.8414411544799796</v>
      </c>
      <c r="S6114">
        <v>215</v>
      </c>
      <c r="T6114">
        <v>11.4301619333116</v>
      </c>
      <c r="U6114">
        <v>1.8433139324188199</v>
      </c>
      <c r="V6114">
        <v>75.434890747070298</v>
      </c>
      <c r="W6114">
        <v>102.333335876465</v>
      </c>
      <c r="X6114">
        <v>0.90767103433608998</v>
      </c>
      <c r="Y6114">
        <v>6184</v>
      </c>
    </row>
    <row r="6115" spans="1:25" x14ac:dyDescent="0.25">
      <c r="A6115" t="s">
        <v>81</v>
      </c>
      <c r="B6115" t="s">
        <v>41</v>
      </c>
      <c r="C6115" s="7" t="s">
        <v>86</v>
      </c>
      <c r="D6115" s="58" t="s">
        <v>91</v>
      </c>
      <c r="E6115" s="7">
        <v>41102</v>
      </c>
      <c r="F6115">
        <v>18</v>
      </c>
      <c r="G6115">
        <v>21.790966033935501</v>
      </c>
      <c r="H6115">
        <v>21.529718399047901</v>
      </c>
      <c r="I6115">
        <v>0.261248588562012</v>
      </c>
      <c r="J6115">
        <v>1.19888484477997E-2</v>
      </c>
      <c r="K6115">
        <v>91.845848083496094</v>
      </c>
      <c r="L6115">
        <v>-2.28430151939392</v>
      </c>
      <c r="M6115">
        <v>-0.78036993741989102</v>
      </c>
      <c r="N6115">
        <v>0.261248588562012</v>
      </c>
      <c r="O6115">
        <v>1.30286705493927</v>
      </c>
      <c r="P6115">
        <v>2.8067986965179399</v>
      </c>
      <c r="Q6115">
        <v>-3.0059297084808398</v>
      </c>
      <c r="R6115">
        <v>3.5284268856048602</v>
      </c>
      <c r="S6115">
        <v>215</v>
      </c>
      <c r="T6115">
        <v>13.9272353371069</v>
      </c>
      <c r="U6115">
        <v>1.9863033294677701</v>
      </c>
      <c r="V6115">
        <v>75.434890747070298</v>
      </c>
      <c r="W6115">
        <v>102.333335876465</v>
      </c>
      <c r="X6115">
        <v>0.89557754993438698</v>
      </c>
      <c r="Y6115">
        <v>6183</v>
      </c>
    </row>
    <row r="6116" spans="1:25" x14ac:dyDescent="0.25">
      <c r="A6116" t="s">
        <v>81</v>
      </c>
      <c r="B6116" t="s">
        <v>41</v>
      </c>
      <c r="C6116" s="7" t="s">
        <v>86</v>
      </c>
      <c r="D6116" s="58" t="s">
        <v>91</v>
      </c>
      <c r="E6116" s="7">
        <v>41102</v>
      </c>
      <c r="F6116">
        <v>19</v>
      </c>
      <c r="G6116">
        <v>20.6068115234375</v>
      </c>
      <c r="H6116">
        <v>21.195592880248999</v>
      </c>
      <c r="I6116">
        <v>-0.58878290653228804</v>
      </c>
      <c r="J6116">
        <v>-2.8572250157594702E-2</v>
      </c>
      <c r="K6116">
        <v>90.466537475585895</v>
      </c>
      <c r="L6116">
        <v>-3.4262130260467498</v>
      </c>
      <c r="M6116">
        <v>-1.7498362064361599</v>
      </c>
      <c r="N6116">
        <v>-0.58878290653228804</v>
      </c>
      <c r="O6116">
        <v>0.57227045297622703</v>
      </c>
      <c r="P6116">
        <v>2.2486469745636</v>
      </c>
      <c r="Q6116">
        <v>-4.2305850982665998</v>
      </c>
      <c r="R6116">
        <v>3.0530190467834499</v>
      </c>
      <c r="S6116">
        <v>215</v>
      </c>
      <c r="T6116">
        <v>15.619982372962101</v>
      </c>
      <c r="U6116">
        <v>2.2140583992004399</v>
      </c>
      <c r="V6116">
        <v>75.434890747070298</v>
      </c>
      <c r="W6116">
        <v>102.333335876465</v>
      </c>
      <c r="X6116">
        <v>0.92159903049469005</v>
      </c>
      <c r="Y6116">
        <v>6184</v>
      </c>
    </row>
    <row r="6117" spans="1:25" x14ac:dyDescent="0.25">
      <c r="A6117" t="s">
        <v>81</v>
      </c>
      <c r="B6117" t="s">
        <v>41</v>
      </c>
      <c r="C6117" s="7" t="s">
        <v>86</v>
      </c>
      <c r="D6117" s="58" t="s">
        <v>91</v>
      </c>
      <c r="E6117" s="7">
        <v>41102</v>
      </c>
      <c r="F6117">
        <v>20</v>
      </c>
      <c r="G6117">
        <v>20.737510681152301</v>
      </c>
      <c r="H6117">
        <v>20.896497726440401</v>
      </c>
      <c r="I6117">
        <v>-0.15898726880550401</v>
      </c>
      <c r="J6117">
        <v>-7.6666520908474896E-3</v>
      </c>
      <c r="K6117">
        <v>87.007873535156307</v>
      </c>
      <c r="L6117">
        <v>-3.0988929271697998</v>
      </c>
      <c r="M6117">
        <v>-1.36197280883789</v>
      </c>
      <c r="N6117">
        <v>-0.15898726880550401</v>
      </c>
      <c r="O6117">
        <v>1.0439982414245601</v>
      </c>
      <c r="P6117">
        <v>2.7809183597564702</v>
      </c>
      <c r="Q6117">
        <v>-3.9323151111602801</v>
      </c>
      <c r="R6117">
        <v>3.61434054374695</v>
      </c>
      <c r="S6117">
        <v>215</v>
      </c>
      <c r="T6117">
        <v>15.997566654199099</v>
      </c>
      <c r="U6117">
        <v>2.2940204143524201</v>
      </c>
      <c r="V6117">
        <v>75.434890747070298</v>
      </c>
      <c r="W6117">
        <v>102.333335876465</v>
      </c>
      <c r="X6117">
        <v>0.92769640684127797</v>
      </c>
      <c r="Y6117">
        <v>6184</v>
      </c>
    </row>
    <row r="6118" spans="1:25" x14ac:dyDescent="0.25">
      <c r="A6118" t="s">
        <v>81</v>
      </c>
      <c r="B6118" t="s">
        <v>41</v>
      </c>
      <c r="C6118" s="7" t="s">
        <v>86</v>
      </c>
      <c r="D6118" s="58" t="s">
        <v>91</v>
      </c>
      <c r="E6118" s="7">
        <v>41102</v>
      </c>
      <c r="F6118">
        <v>21</v>
      </c>
      <c r="G6118">
        <v>25.204496383666999</v>
      </c>
      <c r="H6118">
        <v>23.462640762329102</v>
      </c>
      <c r="I6118">
        <v>1.7418566942214999</v>
      </c>
      <c r="J6118">
        <v>6.9108963012695299E-2</v>
      </c>
      <c r="K6118">
        <v>83.112205505371094</v>
      </c>
      <c r="L6118">
        <v>-1.27828097343445</v>
      </c>
      <c r="M6118">
        <v>0.50604081153869596</v>
      </c>
      <c r="N6118">
        <v>1.7418566942214999</v>
      </c>
      <c r="O6118">
        <v>2.97767233848572</v>
      </c>
      <c r="P6118">
        <v>4.7619943618774396</v>
      </c>
      <c r="Q6118">
        <v>-2.1344480514526398</v>
      </c>
      <c r="R6118">
        <v>5.6181612014770499</v>
      </c>
      <c r="S6118">
        <v>215</v>
      </c>
      <c r="T6118">
        <v>15.234532654709501</v>
      </c>
      <c r="U6118">
        <v>2.3566260337829599</v>
      </c>
      <c r="V6118">
        <v>75.434890747070298</v>
      </c>
      <c r="W6118">
        <v>102.333335876465</v>
      </c>
      <c r="X6118">
        <v>0.93536084890365601</v>
      </c>
      <c r="Y6118">
        <v>6186</v>
      </c>
    </row>
    <row r="6119" spans="1:25" x14ac:dyDescent="0.25">
      <c r="A6119" t="s">
        <v>81</v>
      </c>
      <c r="B6119" t="s">
        <v>41</v>
      </c>
      <c r="C6119" s="7" t="s">
        <v>86</v>
      </c>
      <c r="D6119" s="58" t="s">
        <v>91</v>
      </c>
      <c r="E6119" s="7">
        <v>41102</v>
      </c>
      <c r="F6119">
        <v>22</v>
      </c>
      <c r="G6119">
        <v>24.651359558105501</v>
      </c>
      <c r="H6119">
        <v>23.326339721679702</v>
      </c>
      <c r="I6119">
        <v>1.3250193595886199</v>
      </c>
      <c r="J6119">
        <v>5.3750354796647998E-2</v>
      </c>
      <c r="K6119">
        <v>79.883857727050795</v>
      </c>
      <c r="L6119">
        <v>-1.7272367477417001</v>
      </c>
      <c r="M6119">
        <v>7.6060868799686404E-2</v>
      </c>
      <c r="N6119">
        <v>1.3250193595886199</v>
      </c>
      <c r="O6119">
        <v>2.5739777088165301</v>
      </c>
      <c r="P6119">
        <v>4.3772754669189498</v>
      </c>
      <c r="Q6119">
        <v>-2.5925087928771999</v>
      </c>
      <c r="R6119">
        <v>5.2425475120544398</v>
      </c>
      <c r="S6119">
        <v>215</v>
      </c>
      <c r="T6119">
        <v>15.214433424813899</v>
      </c>
      <c r="U6119">
        <v>2.3816881179809601</v>
      </c>
      <c r="V6119">
        <v>75.434890747070298</v>
      </c>
      <c r="W6119">
        <v>102.333335876465</v>
      </c>
      <c r="X6119">
        <v>0.90743684768676802</v>
      </c>
      <c r="Y6119">
        <v>6187</v>
      </c>
    </row>
    <row r="6120" spans="1:25" x14ac:dyDescent="0.25">
      <c r="A6120" t="s">
        <v>81</v>
      </c>
      <c r="B6120" t="s">
        <v>41</v>
      </c>
      <c r="C6120" s="7" t="s">
        <v>86</v>
      </c>
      <c r="D6120" s="58" t="s">
        <v>91</v>
      </c>
      <c r="E6120" s="7">
        <v>41102</v>
      </c>
      <c r="F6120">
        <v>23</v>
      </c>
      <c r="G6120">
        <v>21.059442520141602</v>
      </c>
      <c r="H6120">
        <v>21.157434463501001</v>
      </c>
      <c r="I6120">
        <v>-9.7990863025188404E-2</v>
      </c>
      <c r="J6120">
        <v>-4.6530603431165201E-3</v>
      </c>
      <c r="K6120">
        <v>77.275588989257798</v>
      </c>
      <c r="L6120">
        <v>-2.97579097747803</v>
      </c>
      <c r="M6120">
        <v>-1.27556335926056</v>
      </c>
      <c r="N6120">
        <v>-9.7990863025188404E-2</v>
      </c>
      <c r="O6120">
        <v>1.0795816183090201</v>
      </c>
      <c r="P6120">
        <v>2.7798092365264901</v>
      </c>
      <c r="Q6120">
        <v>-3.7916073799133301</v>
      </c>
      <c r="R6120">
        <v>3.5956258773803702</v>
      </c>
      <c r="S6120">
        <v>215</v>
      </c>
      <c r="T6120">
        <v>14.025135715166501</v>
      </c>
      <c r="U6120">
        <v>2.2455594539642298</v>
      </c>
      <c r="V6120">
        <v>75.434890747070298</v>
      </c>
      <c r="W6120">
        <v>102.333335876465</v>
      </c>
      <c r="X6120">
        <v>0.89707720279693604</v>
      </c>
      <c r="Y6120">
        <v>6187</v>
      </c>
    </row>
    <row r="6121" spans="1:25" x14ac:dyDescent="0.25">
      <c r="A6121" t="s">
        <v>81</v>
      </c>
      <c r="B6121" t="s">
        <v>41</v>
      </c>
      <c r="C6121" s="7" t="s">
        <v>86</v>
      </c>
      <c r="D6121" s="58" t="s">
        <v>91</v>
      </c>
      <c r="E6121" s="7">
        <v>41102</v>
      </c>
      <c r="F6121">
        <v>24</v>
      </c>
      <c r="G6121">
        <v>20.173355102539102</v>
      </c>
      <c r="H6121">
        <v>18.806230545043899</v>
      </c>
      <c r="I6121">
        <v>1.3671246767044101</v>
      </c>
      <c r="J6121">
        <v>6.7768834531307207E-2</v>
      </c>
      <c r="K6121">
        <v>77.633857727050795</v>
      </c>
      <c r="L6121">
        <v>-1.1197859048843399</v>
      </c>
      <c r="M6121">
        <v>0.349501073360443</v>
      </c>
      <c r="N6121">
        <v>1.3671246767044101</v>
      </c>
      <c r="O6121">
        <v>2.38474822044373</v>
      </c>
      <c r="P6121">
        <v>3.8540353775024401</v>
      </c>
      <c r="Q6121">
        <v>-1.82479047775269</v>
      </c>
      <c r="R6121">
        <v>4.5590400695800799</v>
      </c>
      <c r="S6121">
        <v>215</v>
      </c>
      <c r="T6121">
        <v>11.196147080465799</v>
      </c>
      <c r="U6121">
        <v>1.94054663181305</v>
      </c>
      <c r="V6121">
        <v>75.434890747070298</v>
      </c>
      <c r="W6121">
        <v>102.333335876465</v>
      </c>
      <c r="X6121">
        <v>0.91592812538146995</v>
      </c>
      <c r="Y6121">
        <v>6188</v>
      </c>
    </row>
    <row r="6122" spans="1:25" x14ac:dyDescent="0.25">
      <c r="A6122" t="s">
        <v>81</v>
      </c>
      <c r="B6122" t="s">
        <v>41</v>
      </c>
      <c r="C6122" s="7" t="s">
        <v>86</v>
      </c>
      <c r="D6122" s="58" t="s">
        <v>91</v>
      </c>
      <c r="E6122" s="7">
        <v>41123</v>
      </c>
      <c r="F6122">
        <v>1</v>
      </c>
      <c r="G6122">
        <v>20.247795104980501</v>
      </c>
      <c r="H6122">
        <v>18.5284614562988</v>
      </c>
      <c r="I6122">
        <v>1.71933352947235</v>
      </c>
      <c r="J6122">
        <v>8.49146097898483E-2</v>
      </c>
      <c r="K6122">
        <v>71.826774597167997</v>
      </c>
      <c r="L6122">
        <v>-0.65625208616256703</v>
      </c>
      <c r="M6122">
        <v>0.74726313352584794</v>
      </c>
      <c r="N6122">
        <v>1.71933352947235</v>
      </c>
      <c r="O6122">
        <v>2.6914038658142099</v>
      </c>
      <c r="P6122">
        <v>4.0949192047119096</v>
      </c>
      <c r="Q6122">
        <v>-1.3296976089477499</v>
      </c>
      <c r="R6122">
        <v>4.7683649063110396</v>
      </c>
      <c r="S6122">
        <v>215</v>
      </c>
      <c r="T6122">
        <v>9.0958422291296301</v>
      </c>
      <c r="U6122">
        <v>1.8536792993545499</v>
      </c>
      <c r="V6122">
        <v>73.527259826660199</v>
      </c>
      <c r="W6122">
        <v>99.780799865722699</v>
      </c>
      <c r="X6122">
        <v>0.79064136743545499</v>
      </c>
      <c r="Y6122">
        <v>6187</v>
      </c>
    </row>
    <row r="6123" spans="1:25" x14ac:dyDescent="0.25">
      <c r="A6123" t="s">
        <v>81</v>
      </c>
      <c r="B6123" t="s">
        <v>41</v>
      </c>
      <c r="C6123" s="7" t="s">
        <v>86</v>
      </c>
      <c r="D6123" s="58" t="s">
        <v>91</v>
      </c>
      <c r="E6123" s="7">
        <v>41123</v>
      </c>
      <c r="F6123">
        <v>2</v>
      </c>
      <c r="G6123">
        <v>21.2166652679443</v>
      </c>
      <c r="H6123">
        <v>17.577095031738299</v>
      </c>
      <c r="I6123">
        <v>3.63956999778748</v>
      </c>
      <c r="J6123">
        <v>0.17154298722743999</v>
      </c>
      <c r="K6123">
        <v>70.242126464843807</v>
      </c>
      <c r="L6123">
        <v>0.81152379512786899</v>
      </c>
      <c r="M6123">
        <v>2.4823563098907502</v>
      </c>
      <c r="N6123">
        <v>3.63956999778748</v>
      </c>
      <c r="O6123">
        <v>4.7967834472656303</v>
      </c>
      <c r="P6123">
        <v>6.4676156044006303</v>
      </c>
      <c r="Q6123">
        <v>9.8120691254734993E-3</v>
      </c>
      <c r="R6123">
        <v>7.2693276405334499</v>
      </c>
      <c r="S6123">
        <v>215</v>
      </c>
      <c r="T6123">
        <v>13.329058815485</v>
      </c>
      <c r="U6123">
        <v>2.20673608779907</v>
      </c>
      <c r="V6123">
        <v>73.527259826660199</v>
      </c>
      <c r="W6123">
        <v>99.780799865722699</v>
      </c>
      <c r="X6123">
        <v>0.79438441991805997</v>
      </c>
      <c r="Y6123">
        <v>6186</v>
      </c>
    </row>
    <row r="6124" spans="1:25" x14ac:dyDescent="0.25">
      <c r="A6124" t="s">
        <v>81</v>
      </c>
      <c r="B6124" t="s">
        <v>41</v>
      </c>
      <c r="C6124" s="7" t="s">
        <v>86</v>
      </c>
      <c r="D6124" s="58" t="s">
        <v>91</v>
      </c>
      <c r="E6124" s="7">
        <v>41123</v>
      </c>
      <c r="F6124">
        <v>3</v>
      </c>
      <c r="G6124">
        <v>19.246030807495099</v>
      </c>
      <c r="H6124">
        <v>17.744735717773398</v>
      </c>
      <c r="I6124">
        <v>1.5012946128845199</v>
      </c>
      <c r="J6124">
        <v>7.8005410730838803E-2</v>
      </c>
      <c r="K6124">
        <v>68.561019897460895</v>
      </c>
      <c r="L6124">
        <v>-0.62356859445571899</v>
      </c>
      <c r="M6124">
        <v>0.63181775808334395</v>
      </c>
      <c r="N6124">
        <v>1.5012946128845199</v>
      </c>
      <c r="O6124">
        <v>2.37077116966248</v>
      </c>
      <c r="P6124">
        <v>3.6261577606201199</v>
      </c>
      <c r="Q6124">
        <v>-1.2259378433227499</v>
      </c>
      <c r="R6124">
        <v>4.2285265922546396</v>
      </c>
      <c r="S6124">
        <v>215</v>
      </c>
      <c r="T6124">
        <v>7.2226812385793</v>
      </c>
      <c r="U6124">
        <v>1.6580395698547401</v>
      </c>
      <c r="V6124">
        <v>73.527259826660199</v>
      </c>
      <c r="W6124">
        <v>99.780799865722699</v>
      </c>
      <c r="X6124">
        <v>0.82263273000717196</v>
      </c>
      <c r="Y6124">
        <v>6188</v>
      </c>
    </row>
    <row r="6125" spans="1:25" x14ac:dyDescent="0.25">
      <c r="A6125" t="s">
        <v>81</v>
      </c>
      <c r="B6125" t="s">
        <v>41</v>
      </c>
      <c r="C6125" s="7" t="s">
        <v>86</v>
      </c>
      <c r="D6125" s="58" t="s">
        <v>91</v>
      </c>
      <c r="E6125" s="7">
        <v>41123</v>
      </c>
      <c r="F6125">
        <v>4</v>
      </c>
      <c r="G6125">
        <v>17.404417037963899</v>
      </c>
      <c r="H6125">
        <v>16.8907375335693</v>
      </c>
      <c r="I6125">
        <v>0.51367908716201804</v>
      </c>
      <c r="J6125">
        <v>2.9514294117689101E-2</v>
      </c>
      <c r="K6125">
        <v>67.248031616210895</v>
      </c>
      <c r="L6125">
        <v>-1.72082555294037</v>
      </c>
      <c r="M6125">
        <v>-0.40066209435463002</v>
      </c>
      <c r="N6125">
        <v>0.51367908716201804</v>
      </c>
      <c r="O6125">
        <v>1.4280202388763401</v>
      </c>
      <c r="P6125">
        <v>2.7481834888458301</v>
      </c>
      <c r="Q6125">
        <v>-2.35427641868591</v>
      </c>
      <c r="R6125">
        <v>3.3816347122192401</v>
      </c>
      <c r="S6125">
        <v>215</v>
      </c>
      <c r="T6125">
        <v>8.1004209705925003</v>
      </c>
      <c r="U6125">
        <v>1.7435932159423799</v>
      </c>
      <c r="V6125">
        <v>73.527259826660199</v>
      </c>
      <c r="W6125">
        <v>99.780799865722699</v>
      </c>
      <c r="X6125">
        <v>0.84139716625213601</v>
      </c>
      <c r="Y6125">
        <v>6188</v>
      </c>
    </row>
    <row r="6126" spans="1:25" x14ac:dyDescent="0.25">
      <c r="A6126" t="s">
        <v>81</v>
      </c>
      <c r="B6126" t="s">
        <v>41</v>
      </c>
      <c r="C6126" s="7" t="s">
        <v>86</v>
      </c>
      <c r="D6126" s="58" t="s">
        <v>91</v>
      </c>
      <c r="E6126" s="7">
        <v>41123</v>
      </c>
      <c r="F6126">
        <v>5</v>
      </c>
      <c r="G6126">
        <v>18.9105339050293</v>
      </c>
      <c r="H6126">
        <v>19.270929336547901</v>
      </c>
      <c r="I6126">
        <v>-0.36039701104164101</v>
      </c>
      <c r="J6126">
        <v>-1.9058004021644599E-2</v>
      </c>
      <c r="K6126">
        <v>65.931098937988295</v>
      </c>
      <c r="L6126">
        <v>-2.6408553123474099</v>
      </c>
      <c r="M6126">
        <v>-1.2935421466827399</v>
      </c>
      <c r="N6126">
        <v>-0.36039701104164101</v>
      </c>
      <c r="O6126">
        <v>0.57274800539016701</v>
      </c>
      <c r="P6126">
        <v>1.92006123065948</v>
      </c>
      <c r="Q6126">
        <v>-3.2873337268829301</v>
      </c>
      <c r="R6126">
        <v>2.56653952598572</v>
      </c>
      <c r="S6126">
        <v>215</v>
      </c>
      <c r="T6126">
        <v>7.7588427899660202</v>
      </c>
      <c r="U6126">
        <v>1.77945101261139</v>
      </c>
      <c r="V6126">
        <v>73.527259826660199</v>
      </c>
      <c r="W6126">
        <v>99.780799865722699</v>
      </c>
      <c r="X6126">
        <v>0.85050839185714699</v>
      </c>
      <c r="Y6126">
        <v>6188</v>
      </c>
    </row>
    <row r="6127" spans="1:25" x14ac:dyDescent="0.25">
      <c r="A6127" t="s">
        <v>81</v>
      </c>
      <c r="B6127" t="s">
        <v>41</v>
      </c>
      <c r="C6127" s="7" t="s">
        <v>86</v>
      </c>
      <c r="D6127" s="58" t="s">
        <v>91</v>
      </c>
      <c r="E6127" s="7">
        <v>41123</v>
      </c>
      <c r="F6127">
        <v>6</v>
      </c>
      <c r="G6127">
        <v>20.95139503479</v>
      </c>
      <c r="H6127">
        <v>25.007249832153299</v>
      </c>
      <c r="I6127">
        <v>-4.0558538436889604</v>
      </c>
      <c r="J6127">
        <v>-0.19358395040035201</v>
      </c>
      <c r="K6127">
        <v>64.210632324218807</v>
      </c>
      <c r="L6127">
        <v>-7.1952719688415501</v>
      </c>
      <c r="M6127">
        <v>-5.3404779434204102</v>
      </c>
      <c r="N6127">
        <v>-4.0558538436889604</v>
      </c>
      <c r="O6127">
        <v>-2.77122950553894</v>
      </c>
      <c r="P6127">
        <v>-0.91643607616424605</v>
      </c>
      <c r="Q6127">
        <v>-8.0852537155151403</v>
      </c>
      <c r="R6127">
        <v>-2.64547523111105E-2</v>
      </c>
      <c r="S6127">
        <v>215</v>
      </c>
      <c r="T6127">
        <v>13.3210620013901</v>
      </c>
      <c r="U6127">
        <v>2.4497008323669398</v>
      </c>
      <c r="V6127">
        <v>73.527259826660199</v>
      </c>
      <c r="W6127">
        <v>99.780799865722699</v>
      </c>
      <c r="X6127">
        <v>0.86481207609176602</v>
      </c>
      <c r="Y6127">
        <v>6188</v>
      </c>
    </row>
    <row r="6128" spans="1:25" x14ac:dyDescent="0.25">
      <c r="A6128" t="s">
        <v>81</v>
      </c>
      <c r="B6128" t="s">
        <v>41</v>
      </c>
      <c r="C6128" s="7" t="s">
        <v>86</v>
      </c>
      <c r="D6128" s="58" t="s">
        <v>91</v>
      </c>
      <c r="E6128" s="7">
        <v>41123</v>
      </c>
      <c r="F6128">
        <v>7</v>
      </c>
      <c r="G6128">
        <v>31.600212097168001</v>
      </c>
      <c r="H6128">
        <v>33.571258544921903</v>
      </c>
      <c r="I6128">
        <v>-1.9710487127304099</v>
      </c>
      <c r="J6128">
        <v>-6.23745396733284E-2</v>
      </c>
      <c r="K6128">
        <v>64.240158081054702</v>
      </c>
      <c r="L6128">
        <v>-5.8294911384582502</v>
      </c>
      <c r="M6128">
        <v>-3.5498919486999498</v>
      </c>
      <c r="N6128">
        <v>-1.9710487127304099</v>
      </c>
      <c r="O6128">
        <v>-0.39220541715621898</v>
      </c>
      <c r="P6128">
        <v>1.8873934745788601</v>
      </c>
      <c r="Q6128">
        <v>-6.9233055114746103</v>
      </c>
      <c r="R6128">
        <v>2.9812080860137899</v>
      </c>
      <c r="S6128">
        <v>215</v>
      </c>
      <c r="T6128">
        <v>17.951628879050801</v>
      </c>
      <c r="U6128">
        <v>3.0107583999633798</v>
      </c>
      <c r="V6128">
        <v>73.527259826660199</v>
      </c>
      <c r="W6128">
        <v>99.780799865722699</v>
      </c>
      <c r="X6128">
        <v>0.87072986364364602</v>
      </c>
      <c r="Y6128">
        <v>6188</v>
      </c>
    </row>
    <row r="6129" spans="1:25" x14ac:dyDescent="0.25">
      <c r="A6129" t="s">
        <v>81</v>
      </c>
      <c r="B6129" t="s">
        <v>41</v>
      </c>
      <c r="C6129" s="7" t="s">
        <v>86</v>
      </c>
      <c r="D6129" s="58" t="s">
        <v>91</v>
      </c>
      <c r="E6129" s="7">
        <v>41123</v>
      </c>
      <c r="F6129">
        <v>8</v>
      </c>
      <c r="G6129">
        <v>34.886787414550803</v>
      </c>
      <c r="H6129">
        <v>38.743202209472699</v>
      </c>
      <c r="I6129">
        <v>-3.8564157485961901</v>
      </c>
      <c r="J6129">
        <v>-0.110540866851807</v>
      </c>
      <c r="K6129">
        <v>67.238189697265597</v>
      </c>
      <c r="L6129">
        <v>-7.4108939170837402</v>
      </c>
      <c r="M6129">
        <v>-5.3108797073364302</v>
      </c>
      <c r="N6129">
        <v>-3.8564157485961901</v>
      </c>
      <c r="O6129">
        <v>-2.4019522666931201</v>
      </c>
      <c r="P6129">
        <v>-0.30193746089935303</v>
      </c>
      <c r="Q6129">
        <v>-8.4185390472412092</v>
      </c>
      <c r="R6129">
        <v>0.705707788467407</v>
      </c>
      <c r="S6129">
        <v>215</v>
      </c>
      <c r="T6129">
        <v>15.2490451592051</v>
      </c>
      <c r="U6129">
        <v>2.7735741138458301</v>
      </c>
      <c r="V6129">
        <v>73.527259826660199</v>
      </c>
      <c r="W6129">
        <v>99.780799865722699</v>
      </c>
      <c r="X6129">
        <v>0.885980844497681</v>
      </c>
      <c r="Y6129">
        <v>6188</v>
      </c>
    </row>
    <row r="6130" spans="1:25" x14ac:dyDescent="0.25">
      <c r="A6130" t="s">
        <v>81</v>
      </c>
      <c r="B6130" t="s">
        <v>41</v>
      </c>
      <c r="C6130" s="7" t="s">
        <v>86</v>
      </c>
      <c r="D6130" s="58" t="s">
        <v>91</v>
      </c>
      <c r="E6130" s="7">
        <v>41123</v>
      </c>
      <c r="F6130">
        <v>9</v>
      </c>
      <c r="G6130">
        <v>36.3934135437012</v>
      </c>
      <c r="H6130">
        <v>43.901233673095703</v>
      </c>
      <c r="I6130">
        <v>-7.5078201293945304</v>
      </c>
      <c r="J6130">
        <v>-0.206296116113663</v>
      </c>
      <c r="K6130">
        <v>71.158103942871094</v>
      </c>
      <c r="L6130">
        <v>-11.093067169189499</v>
      </c>
      <c r="M6130">
        <v>-8.9748744964599592</v>
      </c>
      <c r="N6130">
        <v>-7.5078201293945304</v>
      </c>
      <c r="O6130">
        <v>-6.0407657623290998</v>
      </c>
      <c r="P6130">
        <v>-3.9225733280181898</v>
      </c>
      <c r="Q6130">
        <v>-12.109434127807599</v>
      </c>
      <c r="R6130">
        <v>-2.9062058925628702</v>
      </c>
      <c r="S6130">
        <v>215</v>
      </c>
      <c r="T6130">
        <v>15.0677466178422</v>
      </c>
      <c r="U6130">
        <v>2.7975828647613499</v>
      </c>
      <c r="V6130">
        <v>73.527259826660199</v>
      </c>
      <c r="W6130">
        <v>99.780799865722699</v>
      </c>
      <c r="X6130">
        <v>0.88011378049850497</v>
      </c>
      <c r="Y6130">
        <v>6185</v>
      </c>
    </row>
    <row r="6131" spans="1:25" x14ac:dyDescent="0.25">
      <c r="A6131" t="s">
        <v>81</v>
      </c>
      <c r="B6131" t="s">
        <v>41</v>
      </c>
      <c r="C6131" s="7" t="s">
        <v>86</v>
      </c>
      <c r="D6131" s="58" t="s">
        <v>91</v>
      </c>
      <c r="E6131" s="7">
        <v>41123</v>
      </c>
      <c r="F6131">
        <v>10</v>
      </c>
      <c r="G6131">
        <v>39.747913360595703</v>
      </c>
      <c r="H6131">
        <v>46.122722625732401</v>
      </c>
      <c r="I6131">
        <v>-6.3748126029968297</v>
      </c>
      <c r="J6131">
        <v>-0.160381063818932</v>
      </c>
      <c r="K6131">
        <v>75.341896057128906</v>
      </c>
      <c r="L6131">
        <v>-10.111859321594199</v>
      </c>
      <c r="M6131">
        <v>-7.9039816856384304</v>
      </c>
      <c r="N6131">
        <v>-6.3748126029968297</v>
      </c>
      <c r="O6131">
        <v>-4.8456435203552202</v>
      </c>
      <c r="P6131">
        <v>-2.6377654075622599</v>
      </c>
      <c r="Q6131">
        <v>-11.1712598800659</v>
      </c>
      <c r="R6131">
        <v>-1.578364610672</v>
      </c>
      <c r="S6131">
        <v>215</v>
      </c>
      <c r="T6131">
        <v>16.397671430317601</v>
      </c>
      <c r="U6131">
        <v>2.91603326797485</v>
      </c>
      <c r="V6131">
        <v>73.527259826660199</v>
      </c>
      <c r="W6131">
        <v>99.780799865722699</v>
      </c>
      <c r="X6131">
        <v>0.887562274932861</v>
      </c>
      <c r="Y6131">
        <v>6187</v>
      </c>
    </row>
    <row r="6132" spans="1:25" x14ac:dyDescent="0.25">
      <c r="A6132" t="s">
        <v>81</v>
      </c>
      <c r="B6132" t="s">
        <v>41</v>
      </c>
      <c r="C6132" s="7" t="s">
        <v>86</v>
      </c>
      <c r="D6132" s="58" t="s">
        <v>91</v>
      </c>
      <c r="E6132" s="7">
        <v>41123</v>
      </c>
      <c r="F6132">
        <v>11</v>
      </c>
      <c r="G6132">
        <v>37.714809417724602</v>
      </c>
      <c r="H6132">
        <v>47.904869079589801</v>
      </c>
      <c r="I6132">
        <v>-10.1900577545166</v>
      </c>
      <c r="J6132">
        <v>-0.27018716931343101</v>
      </c>
      <c r="K6132">
        <v>79.812255859375</v>
      </c>
      <c r="L6132">
        <v>-13.9911108016968</v>
      </c>
      <c r="M6132">
        <v>-11.7454175949097</v>
      </c>
      <c r="N6132">
        <v>-10.1900577545166</v>
      </c>
      <c r="O6132">
        <v>-8.6346979141235405</v>
      </c>
      <c r="P6132">
        <v>-6.3890047073364302</v>
      </c>
      <c r="Q6132">
        <v>-15.068656921386699</v>
      </c>
      <c r="R6132">
        <v>-5.3114585876464799</v>
      </c>
      <c r="S6132">
        <v>215</v>
      </c>
      <c r="T6132">
        <v>17.1745477475895</v>
      </c>
      <c r="U6132">
        <v>2.9659776687622101</v>
      </c>
      <c r="V6132">
        <v>73.527259826660199</v>
      </c>
      <c r="W6132">
        <v>99.780799865722699</v>
      </c>
      <c r="X6132">
        <v>0.88290232419967696</v>
      </c>
      <c r="Y6132">
        <v>6186</v>
      </c>
    </row>
    <row r="6133" spans="1:25" x14ac:dyDescent="0.25">
      <c r="A6133" t="s">
        <v>81</v>
      </c>
      <c r="B6133" t="s">
        <v>41</v>
      </c>
      <c r="C6133" s="7" t="s">
        <v>86</v>
      </c>
      <c r="D6133" s="58" t="s">
        <v>91</v>
      </c>
      <c r="E6133" s="7">
        <v>41123</v>
      </c>
      <c r="F6133">
        <v>12</v>
      </c>
      <c r="G6133">
        <v>41.7509765625</v>
      </c>
      <c r="H6133">
        <v>47.7987251281738</v>
      </c>
      <c r="I6133">
        <v>-6.0477485656738299</v>
      </c>
      <c r="J6133">
        <v>-0.14485286176204701</v>
      </c>
      <c r="K6133">
        <v>83.616600036621094</v>
      </c>
      <c r="L6133">
        <v>-9.7944030761718803</v>
      </c>
      <c r="M6133">
        <v>-7.58084917068481</v>
      </c>
      <c r="N6133">
        <v>-6.0477485656738299</v>
      </c>
      <c r="O6133">
        <v>-4.51464796066284</v>
      </c>
      <c r="P6133">
        <v>-2.3010935783386199</v>
      </c>
      <c r="Q6133">
        <v>-10.856528282165501</v>
      </c>
      <c r="R6133">
        <v>-1.23896884918213</v>
      </c>
      <c r="S6133">
        <v>215</v>
      </c>
      <c r="T6133">
        <v>17.5289940385926</v>
      </c>
      <c r="U6133">
        <v>2.9235303401946999</v>
      </c>
      <c r="V6133">
        <v>73.527259826660199</v>
      </c>
      <c r="W6133">
        <v>99.780799865722699</v>
      </c>
      <c r="X6133">
        <v>0.89226716756820701</v>
      </c>
      <c r="Y6133">
        <v>6186</v>
      </c>
    </row>
    <row r="6134" spans="1:25" x14ac:dyDescent="0.25">
      <c r="A6134" t="s">
        <v>81</v>
      </c>
      <c r="B6134" t="s">
        <v>41</v>
      </c>
      <c r="C6134" s="7" t="s">
        <v>86</v>
      </c>
      <c r="D6134" s="58" t="s">
        <v>91</v>
      </c>
      <c r="E6134" s="7">
        <v>41123</v>
      </c>
      <c r="F6134">
        <v>13</v>
      </c>
      <c r="G6134">
        <v>42.114921569824197</v>
      </c>
      <c r="H6134">
        <v>45.731758117675803</v>
      </c>
      <c r="I6134">
        <v>-3.61683917045593</v>
      </c>
      <c r="J6134">
        <v>-8.5880234837532002E-2</v>
      </c>
      <c r="K6134">
        <v>86.964424133300795</v>
      </c>
      <c r="L6134">
        <v>-6.7180519104003897</v>
      </c>
      <c r="M6134">
        <v>-4.8858299255371103</v>
      </c>
      <c r="N6134">
        <v>-3.61683917045593</v>
      </c>
      <c r="O6134">
        <v>-2.3478481769561799</v>
      </c>
      <c r="P6134">
        <v>-0.51562672853469804</v>
      </c>
      <c r="Q6134">
        <v>-7.5972027778625497</v>
      </c>
      <c r="R6134">
        <v>0.363523900508881</v>
      </c>
      <c r="S6134">
        <v>215</v>
      </c>
      <c r="T6134">
        <v>12.471536688316201</v>
      </c>
      <c r="U6134">
        <v>2.41988897323608</v>
      </c>
      <c r="V6134">
        <v>73.527259826660199</v>
      </c>
      <c r="W6134">
        <v>99.780799865722699</v>
      </c>
      <c r="X6134">
        <v>0.89757370948791504</v>
      </c>
      <c r="Y6134">
        <v>6186</v>
      </c>
    </row>
    <row r="6135" spans="1:25" x14ac:dyDescent="0.25">
      <c r="A6135" t="s">
        <v>81</v>
      </c>
      <c r="B6135" t="s">
        <v>41</v>
      </c>
      <c r="C6135" s="7" t="s">
        <v>86</v>
      </c>
      <c r="D6135" s="58" t="s">
        <v>91</v>
      </c>
      <c r="E6135" s="7">
        <v>41123</v>
      </c>
      <c r="F6135">
        <v>14</v>
      </c>
      <c r="G6135">
        <v>43.963100433349602</v>
      </c>
      <c r="H6135">
        <v>46.955966949462898</v>
      </c>
      <c r="I6135">
        <v>-2.9928648471832302</v>
      </c>
      <c r="J6135">
        <v>-6.8076752126216902E-2</v>
      </c>
      <c r="K6135">
        <v>89.806327819824205</v>
      </c>
      <c r="L6135">
        <v>-6.2174706459045401</v>
      </c>
      <c r="M6135">
        <v>-4.3123478889465297</v>
      </c>
      <c r="N6135">
        <v>-2.9928648471832302</v>
      </c>
      <c r="O6135">
        <v>-1.6733822822570801</v>
      </c>
      <c r="P6135">
        <v>0.23174105584621399</v>
      </c>
      <c r="Q6135">
        <v>-7.1316018104553196</v>
      </c>
      <c r="R6135">
        <v>1.1458719968795801</v>
      </c>
      <c r="S6135">
        <v>215</v>
      </c>
      <c r="T6135">
        <v>13.5118111066305</v>
      </c>
      <c r="U6135">
        <v>2.51617336273193</v>
      </c>
      <c r="V6135">
        <v>73.527259826660199</v>
      </c>
      <c r="W6135">
        <v>99.780799865722699</v>
      </c>
      <c r="X6135">
        <v>0.89917999505996704</v>
      </c>
      <c r="Y6135">
        <v>6186</v>
      </c>
    </row>
    <row r="6136" spans="1:25" x14ac:dyDescent="0.25">
      <c r="A6136" t="s">
        <v>81</v>
      </c>
      <c r="B6136" t="s">
        <v>41</v>
      </c>
      <c r="C6136" s="7" t="s">
        <v>86</v>
      </c>
      <c r="D6136" s="58" t="s">
        <v>91</v>
      </c>
      <c r="E6136" s="7">
        <v>41123</v>
      </c>
      <c r="F6136">
        <v>15</v>
      </c>
      <c r="G6136">
        <v>40.275867462158203</v>
      </c>
      <c r="H6136">
        <v>40.147354125976598</v>
      </c>
      <c r="I6136">
        <v>0.12850971519947099</v>
      </c>
      <c r="J6136">
        <v>3.1907376833260098E-3</v>
      </c>
      <c r="K6136">
        <v>91.8853759765625</v>
      </c>
      <c r="L6136">
        <v>-2.7692463397979701</v>
      </c>
      <c r="M6136">
        <v>-1.05722856521606</v>
      </c>
      <c r="N6136">
        <v>0.12850971519947099</v>
      </c>
      <c r="O6136">
        <v>1.31424796581268</v>
      </c>
      <c r="P6136">
        <v>3.0262656211853001</v>
      </c>
      <c r="Q6136">
        <v>-3.59071969985962</v>
      </c>
      <c r="R6136">
        <v>3.84773921966553</v>
      </c>
      <c r="S6136">
        <v>215</v>
      </c>
      <c r="T6136">
        <v>12.091987447445099</v>
      </c>
      <c r="U6136">
        <v>2.2611310482025102</v>
      </c>
      <c r="V6136">
        <v>73.527259826660199</v>
      </c>
      <c r="W6136">
        <v>99.780799865722699</v>
      </c>
      <c r="X6136">
        <v>0.90357643365859996</v>
      </c>
      <c r="Y6136">
        <v>6187</v>
      </c>
    </row>
    <row r="6137" spans="1:25" x14ac:dyDescent="0.25">
      <c r="A6137" t="s">
        <v>81</v>
      </c>
      <c r="B6137" t="s">
        <v>41</v>
      </c>
      <c r="C6137" s="7" t="s">
        <v>86</v>
      </c>
      <c r="D6137" s="58" t="s">
        <v>91</v>
      </c>
      <c r="E6137" s="7">
        <v>41123</v>
      </c>
      <c r="F6137">
        <v>16</v>
      </c>
      <c r="G6137">
        <v>34.7116889953613</v>
      </c>
      <c r="H6137">
        <v>34.644443511962898</v>
      </c>
      <c r="I6137">
        <v>6.7245155572891194E-2</v>
      </c>
      <c r="J6137">
        <v>1.9372480455786001E-3</v>
      </c>
      <c r="K6137">
        <v>93.191696166992202</v>
      </c>
      <c r="L6137">
        <v>-2.4430587291717498</v>
      </c>
      <c r="M6137">
        <v>-0.95995086431503296</v>
      </c>
      <c r="N6137">
        <v>6.7245155572891194E-2</v>
      </c>
      <c r="O6137">
        <v>1.0944411754608201</v>
      </c>
      <c r="P6137">
        <v>2.5775492191314702</v>
      </c>
      <c r="Q6137">
        <v>-3.1546950340271001</v>
      </c>
      <c r="R6137">
        <v>3.28918552398682</v>
      </c>
      <c r="S6137">
        <v>215</v>
      </c>
      <c r="T6137">
        <v>9.9351383131022395</v>
      </c>
      <c r="U6137">
        <v>1.95880055427551</v>
      </c>
      <c r="V6137">
        <v>73.527259826660199</v>
      </c>
      <c r="W6137">
        <v>99.780799865722699</v>
      </c>
      <c r="X6137">
        <v>0.908963203430176</v>
      </c>
      <c r="Y6137">
        <v>6187</v>
      </c>
    </row>
    <row r="6138" spans="1:25" x14ac:dyDescent="0.25">
      <c r="A6138" t="s">
        <v>81</v>
      </c>
      <c r="B6138" t="s">
        <v>41</v>
      </c>
      <c r="C6138" s="7" t="s">
        <v>86</v>
      </c>
      <c r="D6138" s="58" t="s">
        <v>91</v>
      </c>
      <c r="E6138" s="7">
        <v>41123</v>
      </c>
      <c r="F6138">
        <v>17</v>
      </c>
      <c r="G6138">
        <v>27.4024753570557</v>
      </c>
      <c r="H6138">
        <v>27.458427429199201</v>
      </c>
      <c r="I6138">
        <v>-5.5952958762645701E-2</v>
      </c>
      <c r="J6138">
        <v>-2.0418942440301202E-3</v>
      </c>
      <c r="K6138">
        <v>93.513832092285199</v>
      </c>
      <c r="L6138">
        <v>-2.0659768581390399</v>
      </c>
      <c r="M6138">
        <v>-0.87843847274780296</v>
      </c>
      <c r="N6138">
        <v>-5.5952958762645701E-2</v>
      </c>
      <c r="O6138">
        <v>0.76653254032134999</v>
      </c>
      <c r="P6138">
        <v>1.9540709257125899</v>
      </c>
      <c r="Q6138">
        <v>-2.6357908248901398</v>
      </c>
      <c r="R6138">
        <v>2.5238847732543901</v>
      </c>
      <c r="S6138">
        <v>215</v>
      </c>
      <c r="T6138">
        <v>7.2858472387085804</v>
      </c>
      <c r="U6138">
        <v>1.5684300661087001</v>
      </c>
      <c r="V6138">
        <v>73.527259826660199</v>
      </c>
      <c r="W6138">
        <v>99.780799865722699</v>
      </c>
      <c r="X6138">
        <v>0.90767103433608998</v>
      </c>
      <c r="Y6138">
        <v>6184</v>
      </c>
    </row>
    <row r="6139" spans="1:25" x14ac:dyDescent="0.25">
      <c r="A6139" t="s">
        <v>81</v>
      </c>
      <c r="B6139" t="s">
        <v>41</v>
      </c>
      <c r="C6139" s="7" t="s">
        <v>86</v>
      </c>
      <c r="D6139" s="58" t="s">
        <v>91</v>
      </c>
      <c r="E6139" s="7">
        <v>41123</v>
      </c>
      <c r="F6139">
        <v>18</v>
      </c>
      <c r="G6139">
        <v>20.6968879699707</v>
      </c>
      <c r="H6139">
        <v>22.970005035400401</v>
      </c>
      <c r="I6139">
        <v>-2.2731156349182098</v>
      </c>
      <c r="J6139">
        <v>-0.109828852117062</v>
      </c>
      <c r="K6139">
        <v>92.822135925292997</v>
      </c>
      <c r="L6139">
        <v>-3.9853754043579102</v>
      </c>
      <c r="M6139">
        <v>-2.9737584590911901</v>
      </c>
      <c r="N6139">
        <v>-2.2731156349182098</v>
      </c>
      <c r="O6139">
        <v>-1.5724726915359499</v>
      </c>
      <c r="P6139">
        <v>-0.56085562705993697</v>
      </c>
      <c r="Q6139">
        <v>-4.4707770347595197</v>
      </c>
      <c r="R6139">
        <v>-7.5453720986843095E-2</v>
      </c>
      <c r="S6139">
        <v>215</v>
      </c>
      <c r="T6139">
        <v>5.5953023114642502</v>
      </c>
      <c r="U6139">
        <v>1.3360835313796999</v>
      </c>
      <c r="V6139">
        <v>73.527259826660199</v>
      </c>
      <c r="W6139">
        <v>99.780799865722699</v>
      </c>
      <c r="X6139">
        <v>0.89557754993438698</v>
      </c>
      <c r="Y6139">
        <v>6183</v>
      </c>
    </row>
    <row r="6140" spans="1:25" x14ac:dyDescent="0.25">
      <c r="A6140" t="s">
        <v>81</v>
      </c>
      <c r="B6140" t="s">
        <v>41</v>
      </c>
      <c r="C6140" s="7" t="s">
        <v>86</v>
      </c>
      <c r="D6140" s="58" t="s">
        <v>91</v>
      </c>
      <c r="E6140" s="7">
        <v>41123</v>
      </c>
      <c r="F6140">
        <v>19</v>
      </c>
      <c r="G6140">
        <v>20.6940727233887</v>
      </c>
      <c r="H6140">
        <v>22.531837463378899</v>
      </c>
      <c r="I6140">
        <v>-1.8377648591995199</v>
      </c>
      <c r="J6140">
        <v>-8.8806346058845506E-2</v>
      </c>
      <c r="K6140">
        <v>90.721343994140597</v>
      </c>
      <c r="L6140">
        <v>-3.60650539398193</v>
      </c>
      <c r="M6140">
        <v>-2.5615191459655802</v>
      </c>
      <c r="N6140">
        <v>-1.8377648591995199</v>
      </c>
      <c r="O6140">
        <v>-1.1140105724334699</v>
      </c>
      <c r="P6140">
        <v>-6.9024249911308302E-2</v>
      </c>
      <c r="Q6140">
        <v>-4.1079187393188503</v>
      </c>
      <c r="R6140">
        <v>0.43238914012908902</v>
      </c>
      <c r="S6140">
        <v>215</v>
      </c>
      <c r="T6140">
        <v>5.49962830097442</v>
      </c>
      <c r="U6140">
        <v>1.38015568256378</v>
      </c>
      <c r="V6140">
        <v>73.527259826660199</v>
      </c>
      <c r="W6140">
        <v>99.780799865722699</v>
      </c>
      <c r="X6140">
        <v>0.92159903049469005</v>
      </c>
      <c r="Y6140">
        <v>6184</v>
      </c>
    </row>
    <row r="6141" spans="1:25" x14ac:dyDescent="0.25">
      <c r="A6141" t="s">
        <v>81</v>
      </c>
      <c r="B6141" t="s">
        <v>41</v>
      </c>
      <c r="C6141" s="7" t="s">
        <v>86</v>
      </c>
      <c r="D6141" s="58" t="s">
        <v>91</v>
      </c>
      <c r="E6141" s="7">
        <v>41123</v>
      </c>
      <c r="F6141">
        <v>20</v>
      </c>
      <c r="G6141">
        <v>19.829088211059599</v>
      </c>
      <c r="H6141">
        <v>22.32594871521</v>
      </c>
      <c r="I6141">
        <v>-2.4968597888946502</v>
      </c>
      <c r="J6141">
        <v>-0.125919044017792</v>
      </c>
      <c r="K6141">
        <v>86.387351989746094</v>
      </c>
      <c r="L6141">
        <v>-4.2728996276855504</v>
      </c>
      <c r="M6141">
        <v>-3.22360062599182</v>
      </c>
      <c r="N6141">
        <v>-2.4968597888946502</v>
      </c>
      <c r="O6141">
        <v>-1.77011895179749</v>
      </c>
      <c r="P6141">
        <v>-0.72082024812698398</v>
      </c>
      <c r="Q6141">
        <v>-4.7763819694518999</v>
      </c>
      <c r="R6141">
        <v>-0.21733771264553101</v>
      </c>
      <c r="S6141">
        <v>215</v>
      </c>
      <c r="T6141">
        <v>5.1965897731781796</v>
      </c>
      <c r="U6141">
        <v>1.3858510255813601</v>
      </c>
      <c r="V6141">
        <v>73.527259826660199</v>
      </c>
      <c r="W6141">
        <v>99.780799865722699</v>
      </c>
      <c r="X6141">
        <v>0.92769640684127797</v>
      </c>
      <c r="Y6141">
        <v>6184</v>
      </c>
    </row>
    <row r="6142" spans="1:25" x14ac:dyDescent="0.25">
      <c r="A6142" t="s">
        <v>81</v>
      </c>
      <c r="B6142" t="s">
        <v>41</v>
      </c>
      <c r="C6142" s="7" t="s">
        <v>86</v>
      </c>
      <c r="D6142" s="58" t="s">
        <v>91</v>
      </c>
      <c r="E6142" s="7">
        <v>41123</v>
      </c>
      <c r="F6142">
        <v>21</v>
      </c>
      <c r="G6142">
        <v>21.203428268432599</v>
      </c>
      <c r="H6142">
        <v>24.528993606567401</v>
      </c>
      <c r="I6142">
        <v>-3.3255658149719198</v>
      </c>
      <c r="J6142">
        <v>-0.156840950250626</v>
      </c>
      <c r="K6142">
        <v>81.333992004394503</v>
      </c>
      <c r="L6142">
        <v>-5.3729825019836399</v>
      </c>
      <c r="M6142">
        <v>-4.16335248947144</v>
      </c>
      <c r="N6142">
        <v>-3.3255658149719198</v>
      </c>
      <c r="O6142">
        <v>-2.4877796173095699</v>
      </c>
      <c r="P6142">
        <v>-1.27814924716949</v>
      </c>
      <c r="Q6142">
        <v>-5.9533967971801802</v>
      </c>
      <c r="R6142">
        <v>-0.69773519039154097</v>
      </c>
      <c r="S6142">
        <v>215</v>
      </c>
      <c r="T6142">
        <v>6.3115731540653099</v>
      </c>
      <c r="U6142">
        <v>1.59760761260986</v>
      </c>
      <c r="V6142">
        <v>73.527259826660199</v>
      </c>
      <c r="W6142">
        <v>99.780799865722699</v>
      </c>
      <c r="X6142">
        <v>0.93536084890365601</v>
      </c>
      <c r="Y6142">
        <v>6186</v>
      </c>
    </row>
    <row r="6143" spans="1:25" x14ac:dyDescent="0.25">
      <c r="A6143" t="s">
        <v>81</v>
      </c>
      <c r="B6143" t="s">
        <v>41</v>
      </c>
      <c r="C6143" s="7" t="s">
        <v>86</v>
      </c>
      <c r="D6143" s="58" t="s">
        <v>91</v>
      </c>
      <c r="E6143" s="7">
        <v>41123</v>
      </c>
      <c r="F6143">
        <v>22</v>
      </c>
      <c r="G6143">
        <v>20.140119552612301</v>
      </c>
      <c r="H6143">
        <v>23.909954071044901</v>
      </c>
      <c r="I6143">
        <v>-3.7698330879211399</v>
      </c>
      <c r="J6143">
        <v>-0.187180265784264</v>
      </c>
      <c r="K6143">
        <v>77.681816101074205</v>
      </c>
      <c r="L6143">
        <v>-5.9905743598937997</v>
      </c>
      <c r="M6143">
        <v>-4.6785426139831499</v>
      </c>
      <c r="N6143">
        <v>-3.7698330879211399</v>
      </c>
      <c r="O6143">
        <v>-2.86112380027771</v>
      </c>
      <c r="P6143">
        <v>-1.5490919351577801</v>
      </c>
      <c r="Q6143">
        <v>-6.6201238632202104</v>
      </c>
      <c r="R6143">
        <v>-0.91954267024993896</v>
      </c>
      <c r="S6143">
        <v>215</v>
      </c>
      <c r="T6143">
        <v>7.2680295840880298</v>
      </c>
      <c r="U6143">
        <v>1.73285353183746</v>
      </c>
      <c r="V6143">
        <v>73.527259826660199</v>
      </c>
      <c r="W6143">
        <v>99.780799865722699</v>
      </c>
      <c r="X6143">
        <v>0.90743684768676802</v>
      </c>
      <c r="Y6143">
        <v>6187</v>
      </c>
    </row>
    <row r="6144" spans="1:25" x14ac:dyDescent="0.25">
      <c r="A6144" t="s">
        <v>81</v>
      </c>
      <c r="B6144" t="s">
        <v>41</v>
      </c>
      <c r="C6144" s="7" t="s">
        <v>86</v>
      </c>
      <c r="D6144" s="58" t="s">
        <v>91</v>
      </c>
      <c r="E6144" s="7">
        <v>41123</v>
      </c>
      <c r="F6144">
        <v>23</v>
      </c>
      <c r="G6144">
        <v>20.053308486938501</v>
      </c>
      <c r="H6144">
        <v>22.804012298583999</v>
      </c>
      <c r="I6144">
        <v>-2.75070428848267</v>
      </c>
      <c r="J6144">
        <v>-0.137169599533081</v>
      </c>
      <c r="K6144">
        <v>74.272727966308594</v>
      </c>
      <c r="L6144">
        <v>-4.7767987251281703</v>
      </c>
      <c r="M6144">
        <v>-3.5797660350799601</v>
      </c>
      <c r="N6144">
        <v>-2.75070428848267</v>
      </c>
      <c r="O6144">
        <v>-1.92164289951324</v>
      </c>
      <c r="P6144">
        <v>-0.72460973262786899</v>
      </c>
      <c r="Q6144">
        <v>-5.3511686325073198</v>
      </c>
      <c r="R6144">
        <v>-0.150240078568459</v>
      </c>
      <c r="S6144">
        <v>215</v>
      </c>
      <c r="T6144">
        <v>6.1294968367867604</v>
      </c>
      <c r="U6144">
        <v>1.5809700489044201</v>
      </c>
      <c r="V6144">
        <v>73.527259826660199</v>
      </c>
      <c r="W6144">
        <v>99.780799865722699</v>
      </c>
      <c r="X6144">
        <v>0.89707720279693604</v>
      </c>
      <c r="Y6144">
        <v>6187</v>
      </c>
    </row>
    <row r="6145" spans="1:25" x14ac:dyDescent="0.25">
      <c r="A6145" t="s">
        <v>81</v>
      </c>
      <c r="B6145" t="s">
        <v>41</v>
      </c>
      <c r="C6145" s="7" t="s">
        <v>86</v>
      </c>
      <c r="D6145" s="58" t="s">
        <v>91</v>
      </c>
      <c r="E6145" s="7">
        <v>41123</v>
      </c>
      <c r="F6145">
        <v>24</v>
      </c>
      <c r="G6145">
        <v>17.4398593902588</v>
      </c>
      <c r="H6145">
        <v>20.654014587402301</v>
      </c>
      <c r="I6145">
        <v>-3.21415448188782</v>
      </c>
      <c r="J6145">
        <v>-0.18429931998252899</v>
      </c>
      <c r="K6145">
        <v>73.375984191894503</v>
      </c>
      <c r="L6145">
        <v>-5.0045680999755904</v>
      </c>
      <c r="M6145">
        <v>-3.94677734375</v>
      </c>
      <c r="N6145">
        <v>-3.21415448188782</v>
      </c>
      <c r="O6145">
        <v>-2.4815316200256299</v>
      </c>
      <c r="P6145">
        <v>-1.4237407445907599</v>
      </c>
      <c r="Q6145">
        <v>-5.5121259689331099</v>
      </c>
      <c r="R6145">
        <v>-0.91618335247039795</v>
      </c>
      <c r="S6145">
        <v>215</v>
      </c>
      <c r="T6145">
        <v>4.8987333538710196</v>
      </c>
      <c r="U6145">
        <v>1.39706718921661</v>
      </c>
      <c r="V6145">
        <v>73.527259826660199</v>
      </c>
      <c r="W6145">
        <v>99.780799865722699</v>
      </c>
      <c r="X6145">
        <v>0.91592812538146995</v>
      </c>
      <c r="Y6145">
        <v>6188</v>
      </c>
    </row>
    <row r="6146" spans="1:25" x14ac:dyDescent="0.25">
      <c r="A6146" t="s">
        <v>81</v>
      </c>
      <c r="B6146" t="s">
        <v>41</v>
      </c>
      <c r="C6146" s="7" t="s">
        <v>86</v>
      </c>
      <c r="D6146" s="58" t="s">
        <v>91</v>
      </c>
      <c r="E6146" s="7">
        <v>41129</v>
      </c>
      <c r="F6146">
        <v>1</v>
      </c>
      <c r="G6146">
        <v>21.630516052246101</v>
      </c>
      <c r="H6146">
        <v>19.852796554565401</v>
      </c>
      <c r="I6146">
        <v>1.77771997451782</v>
      </c>
      <c r="J6146">
        <v>8.2185737788677202E-2</v>
      </c>
      <c r="K6146">
        <v>71.307083129882798</v>
      </c>
      <c r="L6146">
        <v>-0.71833270788192705</v>
      </c>
      <c r="M6146">
        <v>0.75635552406311002</v>
      </c>
      <c r="N6146">
        <v>1.77771997451782</v>
      </c>
      <c r="O6146">
        <v>2.7990846633911102</v>
      </c>
      <c r="P6146">
        <v>4.2737727165222203</v>
      </c>
      <c r="Q6146">
        <v>-1.4259289503097501</v>
      </c>
      <c r="R6146">
        <v>4.9813690185546902</v>
      </c>
      <c r="S6146">
        <v>215</v>
      </c>
      <c r="T6146">
        <v>9.5761845067588602</v>
      </c>
      <c r="U6146">
        <v>1.9476802349090601</v>
      </c>
      <c r="V6146">
        <v>74.497451782226605</v>
      </c>
      <c r="W6146">
        <v>98.847824096679702</v>
      </c>
      <c r="X6146">
        <v>0.79064136743545499</v>
      </c>
      <c r="Y6146">
        <v>6187</v>
      </c>
    </row>
    <row r="6147" spans="1:25" x14ac:dyDescent="0.25">
      <c r="A6147" t="s">
        <v>81</v>
      </c>
      <c r="B6147" t="s">
        <v>41</v>
      </c>
      <c r="C6147" s="7" t="s">
        <v>86</v>
      </c>
      <c r="D6147" s="58" t="s">
        <v>91</v>
      </c>
      <c r="E6147" s="7">
        <v>41129</v>
      </c>
      <c r="F6147">
        <v>2</v>
      </c>
      <c r="G6147">
        <v>19.045825958251999</v>
      </c>
      <c r="H6147">
        <v>18.118778228759801</v>
      </c>
      <c r="I6147">
        <v>0.92704719305038497</v>
      </c>
      <c r="J6147">
        <v>4.8674561083316803E-2</v>
      </c>
      <c r="K6147">
        <v>69.921257019042997</v>
      </c>
      <c r="L6147">
        <v>-1.1738420724868801</v>
      </c>
      <c r="M6147">
        <v>6.7380368709564195E-2</v>
      </c>
      <c r="N6147">
        <v>0.92704719305038497</v>
      </c>
      <c r="O6147">
        <v>1.7867139577865601</v>
      </c>
      <c r="P6147">
        <v>3.02793645858765</v>
      </c>
      <c r="Q6147">
        <v>-1.76941502094269</v>
      </c>
      <c r="R6147">
        <v>3.6235091686248802</v>
      </c>
      <c r="S6147">
        <v>215</v>
      </c>
      <c r="T6147">
        <v>7.0558856298475803</v>
      </c>
      <c r="U6147">
        <v>1.63933253288269</v>
      </c>
      <c r="V6147">
        <v>74.497451782226605</v>
      </c>
      <c r="W6147">
        <v>98.847824096679702</v>
      </c>
      <c r="X6147">
        <v>0.79438441991805997</v>
      </c>
      <c r="Y6147">
        <v>6186</v>
      </c>
    </row>
    <row r="6148" spans="1:25" x14ac:dyDescent="0.25">
      <c r="A6148" t="s">
        <v>81</v>
      </c>
      <c r="B6148" t="s">
        <v>41</v>
      </c>
      <c r="C6148" s="7" t="s">
        <v>86</v>
      </c>
      <c r="D6148" s="58" t="s">
        <v>91</v>
      </c>
      <c r="E6148" s="7">
        <v>41129</v>
      </c>
      <c r="F6148">
        <v>3</v>
      </c>
      <c r="G6148">
        <v>18.754981994628899</v>
      </c>
      <c r="H6148">
        <v>18.638507843017599</v>
      </c>
      <c r="I6148">
        <v>0.116474606096745</v>
      </c>
      <c r="J6148">
        <v>6.2103290110826501E-3</v>
      </c>
      <c r="K6148">
        <v>68.533462524414105</v>
      </c>
      <c r="L6148">
        <v>-1.8881257772445701</v>
      </c>
      <c r="M6148">
        <v>-0.70379161834716797</v>
      </c>
      <c r="N6148">
        <v>0.116474606096745</v>
      </c>
      <c r="O6148">
        <v>0.93674087524414096</v>
      </c>
      <c r="P6148">
        <v>2.1210751533508301</v>
      </c>
      <c r="Q6148">
        <v>-2.4564020633697501</v>
      </c>
      <c r="R6148">
        <v>2.6893513202667201</v>
      </c>
      <c r="S6148">
        <v>215</v>
      </c>
      <c r="T6148">
        <v>6.1390099187570701</v>
      </c>
      <c r="U6148">
        <v>1.56419801712036</v>
      </c>
      <c r="V6148">
        <v>74.497451782226605</v>
      </c>
      <c r="W6148">
        <v>98.847824096679702</v>
      </c>
      <c r="X6148">
        <v>0.82263273000717196</v>
      </c>
      <c r="Y6148">
        <v>6188</v>
      </c>
    </row>
    <row r="6149" spans="1:25" x14ac:dyDescent="0.25">
      <c r="A6149" t="s">
        <v>81</v>
      </c>
      <c r="B6149" t="s">
        <v>41</v>
      </c>
      <c r="C6149" s="7" t="s">
        <v>86</v>
      </c>
      <c r="D6149" s="58" t="s">
        <v>91</v>
      </c>
      <c r="E6149" s="7">
        <v>41129</v>
      </c>
      <c r="F6149">
        <v>4</v>
      </c>
      <c r="G6149">
        <v>18.011184692382798</v>
      </c>
      <c r="H6149">
        <v>19.687257766723601</v>
      </c>
      <c r="I6149">
        <v>-1.6760729551315301</v>
      </c>
      <c r="J6149">
        <v>-9.3057341873645796E-2</v>
      </c>
      <c r="K6149">
        <v>67.348426818847699</v>
      </c>
      <c r="L6149">
        <v>-3.82036256790161</v>
      </c>
      <c r="M6149">
        <v>-2.55349898338318</v>
      </c>
      <c r="N6149">
        <v>-1.6760729551315301</v>
      </c>
      <c r="O6149">
        <v>-0.79864686727523804</v>
      </c>
      <c r="P6149">
        <v>0.46821695566177401</v>
      </c>
      <c r="Q6149">
        <v>-4.4282393455505398</v>
      </c>
      <c r="R6149">
        <v>1.07609331607819</v>
      </c>
      <c r="S6149">
        <v>215</v>
      </c>
      <c r="T6149">
        <v>6.41553809863154</v>
      </c>
      <c r="U6149">
        <v>1.6731983423232999</v>
      </c>
      <c r="V6149">
        <v>74.497451782226605</v>
      </c>
      <c r="W6149">
        <v>98.847824096679702</v>
      </c>
      <c r="X6149">
        <v>0.84139716625213601</v>
      </c>
      <c r="Y6149">
        <v>6188</v>
      </c>
    </row>
    <row r="6150" spans="1:25" x14ac:dyDescent="0.25">
      <c r="A6150" t="s">
        <v>81</v>
      </c>
      <c r="B6150" t="s">
        <v>41</v>
      </c>
      <c r="C6150" s="7" t="s">
        <v>86</v>
      </c>
      <c r="D6150" s="58" t="s">
        <v>91</v>
      </c>
      <c r="E6150" s="7">
        <v>41129</v>
      </c>
      <c r="F6150">
        <v>5</v>
      </c>
      <c r="G6150">
        <v>17.783628463745099</v>
      </c>
      <c r="H6150">
        <v>22.556232452392599</v>
      </c>
      <c r="I6150">
        <v>-4.7726030349731401</v>
      </c>
      <c r="J6150">
        <v>-0.26837059855461098</v>
      </c>
      <c r="K6150">
        <v>66.608268737792997</v>
      </c>
      <c r="L6150">
        <v>-7.3744845390319798</v>
      </c>
      <c r="M6150">
        <v>-5.8372716903686497</v>
      </c>
      <c r="N6150">
        <v>-4.7726030349731401</v>
      </c>
      <c r="O6150">
        <v>-3.7079341411590598</v>
      </c>
      <c r="P6150">
        <v>-2.1707215309143102</v>
      </c>
      <c r="Q6150">
        <v>-8.1120815277099592</v>
      </c>
      <c r="R6150">
        <v>-1.4331241846084599</v>
      </c>
      <c r="S6150">
        <v>215</v>
      </c>
      <c r="T6150">
        <v>8.8164522830827501</v>
      </c>
      <c r="U6150">
        <v>2.0302588939666699</v>
      </c>
      <c r="V6150">
        <v>74.497451782226605</v>
      </c>
      <c r="W6150">
        <v>98.847824096679702</v>
      </c>
      <c r="X6150">
        <v>0.85050839185714699</v>
      </c>
      <c r="Y6150">
        <v>6188</v>
      </c>
    </row>
    <row r="6151" spans="1:25" x14ac:dyDescent="0.25">
      <c r="A6151" t="s">
        <v>81</v>
      </c>
      <c r="B6151" t="s">
        <v>41</v>
      </c>
      <c r="C6151" s="7" t="s">
        <v>86</v>
      </c>
      <c r="D6151" s="58" t="s">
        <v>91</v>
      </c>
      <c r="E6151" s="7">
        <v>41129</v>
      </c>
      <c r="F6151">
        <v>6</v>
      </c>
      <c r="G6151">
        <v>23.005416870117202</v>
      </c>
      <c r="H6151">
        <v>28.6584568023682</v>
      </c>
      <c r="I6151">
        <v>-5.6530399322509801</v>
      </c>
      <c r="J6151">
        <v>-0.24572648108005499</v>
      </c>
      <c r="K6151">
        <v>65.366142272949205</v>
      </c>
      <c r="L6151">
        <v>-8.8745937347412092</v>
      </c>
      <c r="M6151">
        <v>-6.97127389907837</v>
      </c>
      <c r="N6151">
        <v>-5.6530399322509801</v>
      </c>
      <c r="O6151">
        <v>-4.3348064422607404</v>
      </c>
      <c r="P6151">
        <v>-2.4314868450164799</v>
      </c>
      <c r="Q6151">
        <v>-9.7878589630127006</v>
      </c>
      <c r="R6151">
        <v>-1.51822125911713</v>
      </c>
      <c r="S6151">
        <v>215</v>
      </c>
      <c r="T6151">
        <v>12.7215498524018</v>
      </c>
      <c r="U6151">
        <v>2.5137913227081299</v>
      </c>
      <c r="V6151">
        <v>74.497451782226605</v>
      </c>
      <c r="W6151">
        <v>98.847824096679702</v>
      </c>
      <c r="X6151">
        <v>0.86481207609176602</v>
      </c>
      <c r="Y6151">
        <v>6188</v>
      </c>
    </row>
    <row r="6152" spans="1:25" x14ac:dyDescent="0.25">
      <c r="A6152" t="s">
        <v>81</v>
      </c>
      <c r="B6152" t="s">
        <v>41</v>
      </c>
      <c r="C6152" s="7" t="s">
        <v>86</v>
      </c>
      <c r="D6152" s="58" t="s">
        <v>91</v>
      </c>
      <c r="E6152" s="7">
        <v>41129</v>
      </c>
      <c r="F6152">
        <v>7</v>
      </c>
      <c r="G6152">
        <v>36.697719573974602</v>
      </c>
      <c r="H6152">
        <v>37.861499786377003</v>
      </c>
      <c r="I6152">
        <v>-1.1637779474258401</v>
      </c>
      <c r="J6152">
        <v>-3.1712543219327899E-2</v>
      </c>
      <c r="K6152">
        <v>64.992126464843807</v>
      </c>
      <c r="L6152">
        <v>-4.48852443695068</v>
      </c>
      <c r="M6152">
        <v>-2.5242371559143102</v>
      </c>
      <c r="N6152">
        <v>-1.1637779474258401</v>
      </c>
      <c r="O6152">
        <v>0.19668132066726701</v>
      </c>
      <c r="P6152">
        <v>2.1609685420989999</v>
      </c>
      <c r="Q6152">
        <v>-5.4310441017150897</v>
      </c>
      <c r="R6152">
        <v>3.1034879684448202</v>
      </c>
      <c r="S6152">
        <v>215</v>
      </c>
      <c r="T6152">
        <v>12.7650694430081</v>
      </c>
      <c r="U6152">
        <v>2.5943133831024201</v>
      </c>
      <c r="V6152">
        <v>74.497451782226605</v>
      </c>
      <c r="W6152">
        <v>98.847824096679702</v>
      </c>
      <c r="X6152">
        <v>0.87072986364364602</v>
      </c>
      <c r="Y6152">
        <v>6188</v>
      </c>
    </row>
    <row r="6153" spans="1:25" x14ac:dyDescent="0.25">
      <c r="A6153" t="s">
        <v>81</v>
      </c>
      <c r="B6153" t="s">
        <v>41</v>
      </c>
      <c r="C6153" s="7" t="s">
        <v>86</v>
      </c>
      <c r="D6153" s="58" t="s">
        <v>91</v>
      </c>
      <c r="E6153" s="7">
        <v>41129</v>
      </c>
      <c r="F6153">
        <v>8</v>
      </c>
      <c r="G6153">
        <v>43.9836235046387</v>
      </c>
      <c r="H6153">
        <v>46.556877136230497</v>
      </c>
      <c r="I6153">
        <v>-2.5732519626617401</v>
      </c>
      <c r="J6153">
        <v>-5.8504775166511501E-2</v>
      </c>
      <c r="K6153">
        <v>67.029525756835895</v>
      </c>
      <c r="L6153">
        <v>-6.3360338211059597</v>
      </c>
      <c r="M6153">
        <v>-4.1129517555236799</v>
      </c>
      <c r="N6153">
        <v>-2.5732519626617401</v>
      </c>
      <c r="O6153">
        <v>-1.03355228900909</v>
      </c>
      <c r="P6153">
        <v>1.18952965736389</v>
      </c>
      <c r="Q6153">
        <v>-7.4027299880981401</v>
      </c>
      <c r="R6153">
        <v>2.25622606277466</v>
      </c>
      <c r="S6153">
        <v>215</v>
      </c>
      <c r="T6153">
        <v>16.107170610648399</v>
      </c>
      <c r="U6153">
        <v>2.93611407279968</v>
      </c>
      <c r="V6153">
        <v>74.497451782226605</v>
      </c>
      <c r="W6153">
        <v>98.847824096679702</v>
      </c>
      <c r="X6153">
        <v>0.885980844497681</v>
      </c>
      <c r="Y6153">
        <v>6188</v>
      </c>
    </row>
    <row r="6154" spans="1:25" x14ac:dyDescent="0.25">
      <c r="A6154" t="s">
        <v>81</v>
      </c>
      <c r="B6154" t="s">
        <v>41</v>
      </c>
      <c r="C6154" s="7" t="s">
        <v>86</v>
      </c>
      <c r="D6154" s="58" t="s">
        <v>91</v>
      </c>
      <c r="E6154" s="7">
        <v>41129</v>
      </c>
      <c r="F6154">
        <v>9</v>
      </c>
      <c r="G6154">
        <v>50.412197113037102</v>
      </c>
      <c r="H6154">
        <v>51.182052612304702</v>
      </c>
      <c r="I6154">
        <v>-0.76985263824462902</v>
      </c>
      <c r="J6154">
        <v>-1.5271157957613499E-2</v>
      </c>
      <c r="K6154">
        <v>71.039367675781307</v>
      </c>
      <c r="L6154">
        <v>-4.6784477233886701</v>
      </c>
      <c r="M6154">
        <v>-2.3692181110382098</v>
      </c>
      <c r="N6154">
        <v>-0.76985263824462902</v>
      </c>
      <c r="O6154">
        <v>0.82951271533966098</v>
      </c>
      <c r="P6154">
        <v>3.1387424468994101</v>
      </c>
      <c r="Q6154">
        <v>-5.7864799499511701</v>
      </c>
      <c r="R6154">
        <v>4.2467746734619096</v>
      </c>
      <c r="S6154">
        <v>215</v>
      </c>
      <c r="T6154">
        <v>17.417913661340901</v>
      </c>
      <c r="U6154">
        <v>3.0498929023742698</v>
      </c>
      <c r="V6154">
        <v>74.497451782226605</v>
      </c>
      <c r="W6154">
        <v>98.847824096679702</v>
      </c>
      <c r="X6154">
        <v>0.88011378049850497</v>
      </c>
      <c r="Y6154">
        <v>6185</v>
      </c>
    </row>
    <row r="6155" spans="1:25" x14ac:dyDescent="0.25">
      <c r="A6155" t="s">
        <v>81</v>
      </c>
      <c r="B6155" t="s">
        <v>41</v>
      </c>
      <c r="C6155" s="7" t="s">
        <v>86</v>
      </c>
      <c r="D6155" s="58" t="s">
        <v>91</v>
      </c>
      <c r="E6155" s="7">
        <v>41129</v>
      </c>
      <c r="F6155">
        <v>10</v>
      </c>
      <c r="G6155">
        <v>57.555019378662102</v>
      </c>
      <c r="H6155">
        <v>55.697334289550803</v>
      </c>
      <c r="I6155">
        <v>1.8576853275299099</v>
      </c>
      <c r="J6155">
        <v>3.2276686280965798E-2</v>
      </c>
      <c r="K6155">
        <v>75.332679748535199</v>
      </c>
      <c r="L6155">
        <v>-2.2783687114715598</v>
      </c>
      <c r="M6155">
        <v>0.16524559259414701</v>
      </c>
      <c r="N6155">
        <v>1.8576853275299099</v>
      </c>
      <c r="O6155">
        <v>3.5501253604888898</v>
      </c>
      <c r="P6155">
        <v>5.9937396049499503</v>
      </c>
      <c r="Q6155">
        <v>-3.4508824348449698</v>
      </c>
      <c r="R6155">
        <v>7.1662530899047896</v>
      </c>
      <c r="S6155">
        <v>215</v>
      </c>
      <c r="T6155">
        <v>19.3423654830872</v>
      </c>
      <c r="U6155">
        <v>3.2273800373077401</v>
      </c>
      <c r="V6155">
        <v>74.497451782226605</v>
      </c>
      <c r="W6155">
        <v>98.847824096679702</v>
      </c>
      <c r="X6155">
        <v>0.887562274932861</v>
      </c>
      <c r="Y6155">
        <v>6187</v>
      </c>
    </row>
    <row r="6156" spans="1:25" x14ac:dyDescent="0.25">
      <c r="A6156" t="s">
        <v>81</v>
      </c>
      <c r="B6156" t="s">
        <v>41</v>
      </c>
      <c r="C6156" s="7" t="s">
        <v>86</v>
      </c>
      <c r="D6156" s="58" t="s">
        <v>91</v>
      </c>
      <c r="E6156" s="7">
        <v>41129</v>
      </c>
      <c r="F6156">
        <v>11</v>
      </c>
      <c r="G6156">
        <v>52.654136657714801</v>
      </c>
      <c r="H6156">
        <v>59.541778564453097</v>
      </c>
      <c r="I6156">
        <v>-6.8876428604126003</v>
      </c>
      <c r="J6156">
        <v>-0.13080915808677701</v>
      </c>
      <c r="K6156">
        <v>79.037399291992202</v>
      </c>
      <c r="L6156">
        <v>-11.0146627426147</v>
      </c>
      <c r="M6156">
        <v>-8.5763854980468803</v>
      </c>
      <c r="N6156">
        <v>-6.8876428604126003</v>
      </c>
      <c r="O6156">
        <v>-5.1988997459411603</v>
      </c>
      <c r="P6156">
        <v>-2.7606227397918701</v>
      </c>
      <c r="Q6156">
        <v>-12.1846160888672</v>
      </c>
      <c r="R6156">
        <v>-1.5906697511673</v>
      </c>
      <c r="S6156">
        <v>215</v>
      </c>
      <c r="T6156">
        <v>19.0989261968184</v>
      </c>
      <c r="U6156">
        <v>3.2203309535980198</v>
      </c>
      <c r="V6156">
        <v>74.497451782226605</v>
      </c>
      <c r="W6156">
        <v>98.847824096679702</v>
      </c>
      <c r="X6156">
        <v>0.88290232419967696</v>
      </c>
      <c r="Y6156">
        <v>6186</v>
      </c>
    </row>
    <row r="6157" spans="1:25" x14ac:dyDescent="0.25">
      <c r="A6157" t="s">
        <v>81</v>
      </c>
      <c r="B6157" t="s">
        <v>41</v>
      </c>
      <c r="C6157" s="7" t="s">
        <v>86</v>
      </c>
      <c r="D6157" s="58" t="s">
        <v>91</v>
      </c>
      <c r="E6157" s="7">
        <v>41129</v>
      </c>
      <c r="F6157">
        <v>12</v>
      </c>
      <c r="G6157">
        <v>55.985145568847699</v>
      </c>
      <c r="H6157">
        <v>63.441307067871101</v>
      </c>
      <c r="I6157">
        <v>-7.4561634063720703</v>
      </c>
      <c r="J6157">
        <v>-0.13318111002445199</v>
      </c>
      <c r="K6157">
        <v>82.429130554199205</v>
      </c>
      <c r="L6157">
        <v>-11.4589223861694</v>
      </c>
      <c r="M6157">
        <v>-9.0940599441528303</v>
      </c>
      <c r="N6157">
        <v>-7.4561634063720703</v>
      </c>
      <c r="O6157">
        <v>-5.8182673454284703</v>
      </c>
      <c r="P6157">
        <v>-3.4534053802490199</v>
      </c>
      <c r="Q6157">
        <v>-12.5936479568481</v>
      </c>
      <c r="R6157">
        <v>-2.3186790943145801</v>
      </c>
      <c r="S6157">
        <v>215</v>
      </c>
      <c r="T6157">
        <v>17.711959894480302</v>
      </c>
      <c r="U6157">
        <v>3.1233687400817902</v>
      </c>
      <c r="V6157">
        <v>74.497451782226605</v>
      </c>
      <c r="W6157">
        <v>98.847824096679702</v>
      </c>
      <c r="X6157">
        <v>0.89226716756820701</v>
      </c>
      <c r="Y6157">
        <v>6186</v>
      </c>
    </row>
    <row r="6158" spans="1:25" x14ac:dyDescent="0.25">
      <c r="A6158" t="s">
        <v>81</v>
      </c>
      <c r="B6158" t="s">
        <v>41</v>
      </c>
      <c r="C6158" s="7" t="s">
        <v>86</v>
      </c>
      <c r="D6158" s="58" t="s">
        <v>91</v>
      </c>
      <c r="E6158" s="7">
        <v>41129</v>
      </c>
      <c r="F6158">
        <v>13</v>
      </c>
      <c r="G6158">
        <v>53.058017730712898</v>
      </c>
      <c r="H6158">
        <v>57.942604064941399</v>
      </c>
      <c r="I6158">
        <v>-4.88458347320557</v>
      </c>
      <c r="J6158">
        <v>-9.2061169445514707E-2</v>
      </c>
      <c r="K6158">
        <v>85.911415100097699</v>
      </c>
      <c r="L6158">
        <v>-8.3251771926879901</v>
      </c>
      <c r="M6158">
        <v>-6.2924466133117702</v>
      </c>
      <c r="N6158">
        <v>-4.88458347320557</v>
      </c>
      <c r="O6158">
        <v>-3.4767200946807901</v>
      </c>
      <c r="P6158">
        <v>-1.4439893960952801</v>
      </c>
      <c r="Q6158">
        <v>-9.30053806304932</v>
      </c>
      <c r="R6158">
        <v>-0.46862876415252702</v>
      </c>
      <c r="S6158">
        <v>215</v>
      </c>
      <c r="T6158">
        <v>13.929894384375499</v>
      </c>
      <c r="U6158">
        <v>2.68470978736877</v>
      </c>
      <c r="V6158">
        <v>74.497451782226605</v>
      </c>
      <c r="W6158">
        <v>98.847824096679702</v>
      </c>
      <c r="X6158">
        <v>0.89757370948791504</v>
      </c>
      <c r="Y6158">
        <v>6186</v>
      </c>
    </row>
    <row r="6159" spans="1:25" x14ac:dyDescent="0.25">
      <c r="A6159" t="s">
        <v>81</v>
      </c>
      <c r="B6159" t="s">
        <v>41</v>
      </c>
      <c r="C6159" s="7" t="s">
        <v>86</v>
      </c>
      <c r="D6159" s="58" t="s">
        <v>91</v>
      </c>
      <c r="E6159" s="7">
        <v>41129</v>
      </c>
      <c r="F6159">
        <v>14</v>
      </c>
      <c r="G6159">
        <v>55.102359771728501</v>
      </c>
      <c r="H6159">
        <v>60.3265991210938</v>
      </c>
      <c r="I6159">
        <v>-5.2242360115051296</v>
      </c>
      <c r="J6159">
        <v>-9.4809658825397505E-2</v>
      </c>
      <c r="K6159">
        <v>88.972442626953097</v>
      </c>
      <c r="L6159">
        <v>-8.5578594207763707</v>
      </c>
      <c r="M6159">
        <v>-6.5883278846740696</v>
      </c>
      <c r="N6159">
        <v>-5.2242360115051296</v>
      </c>
      <c r="O6159">
        <v>-3.8601441383361799</v>
      </c>
      <c r="P6159">
        <v>-1.8906122446060201</v>
      </c>
      <c r="Q6159">
        <v>-9.5028953552246094</v>
      </c>
      <c r="R6159">
        <v>-0.94557625055313099</v>
      </c>
      <c r="S6159">
        <v>215</v>
      </c>
      <c r="T6159">
        <v>12.883044812450899</v>
      </c>
      <c r="U6159">
        <v>2.6012403964996298</v>
      </c>
      <c r="V6159">
        <v>74.497451782226605</v>
      </c>
      <c r="W6159">
        <v>98.847824096679702</v>
      </c>
      <c r="X6159">
        <v>0.89917999505996704</v>
      </c>
      <c r="Y6159">
        <v>6186</v>
      </c>
    </row>
    <row r="6160" spans="1:25" x14ac:dyDescent="0.25">
      <c r="A6160" t="s">
        <v>81</v>
      </c>
      <c r="B6160" t="s">
        <v>41</v>
      </c>
      <c r="C6160" s="7" t="s">
        <v>86</v>
      </c>
      <c r="D6160" s="58" t="s">
        <v>91</v>
      </c>
      <c r="E6160" s="7">
        <v>41129</v>
      </c>
      <c r="F6160">
        <v>15</v>
      </c>
      <c r="G6160">
        <v>54.9185791015625</v>
      </c>
      <c r="H6160">
        <v>50.698162078857401</v>
      </c>
      <c r="I6160">
        <v>4.2204136848449698</v>
      </c>
      <c r="J6160">
        <v>7.6848559081554399E-2</v>
      </c>
      <c r="K6160">
        <v>91.706695556640597</v>
      </c>
      <c r="L6160">
        <v>1.20542323589325</v>
      </c>
      <c r="M6160">
        <v>2.9867041110992401</v>
      </c>
      <c r="N6160">
        <v>4.2204136848449698</v>
      </c>
      <c r="O6160">
        <v>5.45412302017212</v>
      </c>
      <c r="P6160">
        <v>7.2354040145873997</v>
      </c>
      <c r="Q6160">
        <v>0.35071542859077498</v>
      </c>
      <c r="R6160">
        <v>8.0901107788085902</v>
      </c>
      <c r="S6160">
        <v>215</v>
      </c>
      <c r="T6160">
        <v>12.0840453127605</v>
      </c>
      <c r="U6160">
        <v>2.3526093959808398</v>
      </c>
      <c r="V6160">
        <v>74.497451782226605</v>
      </c>
      <c r="W6160">
        <v>98.847824096679702</v>
      </c>
      <c r="X6160">
        <v>0.90357643365859996</v>
      </c>
      <c r="Y6160">
        <v>6187</v>
      </c>
    </row>
    <row r="6161" spans="1:25" x14ac:dyDescent="0.25">
      <c r="A6161" t="s">
        <v>81</v>
      </c>
      <c r="B6161" t="s">
        <v>41</v>
      </c>
      <c r="C6161" s="7" t="s">
        <v>86</v>
      </c>
      <c r="D6161" s="58" t="s">
        <v>91</v>
      </c>
      <c r="E6161" s="7">
        <v>41129</v>
      </c>
      <c r="F6161">
        <v>16</v>
      </c>
      <c r="G6161">
        <v>47.298618316650398</v>
      </c>
      <c r="H6161">
        <v>43.928695678710902</v>
      </c>
      <c r="I6161">
        <v>3.3699207305908199</v>
      </c>
      <c r="J6161">
        <v>7.1247763931751307E-2</v>
      </c>
      <c r="K6161">
        <v>93.196853637695298</v>
      </c>
      <c r="L6161">
        <v>0.75913751125335704</v>
      </c>
      <c r="M6161">
        <v>2.3016092777252202</v>
      </c>
      <c r="N6161">
        <v>3.3699207305908199</v>
      </c>
      <c r="O6161">
        <v>4.43823194503784</v>
      </c>
      <c r="P6161">
        <v>5.9807038307189897</v>
      </c>
      <c r="Q6161">
        <v>1.9016787409782399E-2</v>
      </c>
      <c r="R6161">
        <v>6.72082471847534</v>
      </c>
      <c r="S6161">
        <v>215</v>
      </c>
      <c r="T6161">
        <v>9.7394282249608803</v>
      </c>
      <c r="U6161">
        <v>2.0372049808502202</v>
      </c>
      <c r="V6161">
        <v>74.497451782226605</v>
      </c>
      <c r="W6161">
        <v>98.847824096679702</v>
      </c>
      <c r="X6161">
        <v>0.908963203430176</v>
      </c>
      <c r="Y6161">
        <v>6187</v>
      </c>
    </row>
    <row r="6162" spans="1:25" x14ac:dyDescent="0.25">
      <c r="A6162" t="s">
        <v>81</v>
      </c>
      <c r="B6162" t="s">
        <v>41</v>
      </c>
      <c r="C6162" s="7" t="s">
        <v>86</v>
      </c>
      <c r="D6162" s="58" t="s">
        <v>91</v>
      </c>
      <c r="E6162" s="7">
        <v>41129</v>
      </c>
      <c r="F6162">
        <v>17</v>
      </c>
      <c r="G6162">
        <v>38.180229187011697</v>
      </c>
      <c r="H6162">
        <v>35.0494995117188</v>
      </c>
      <c r="I6162">
        <v>3.1307284832000701</v>
      </c>
      <c r="J6162">
        <v>8.1998683512210804E-2</v>
      </c>
      <c r="K6162">
        <v>93.655509948730497</v>
      </c>
      <c r="L6162">
        <v>0.456874519586563</v>
      </c>
      <c r="M6162">
        <v>2.0366089344024698</v>
      </c>
      <c r="N6162">
        <v>3.1307284832000701</v>
      </c>
      <c r="O6162">
        <v>4.2248477935790998</v>
      </c>
      <c r="P6162">
        <v>5.8045821189880398</v>
      </c>
      <c r="Q6162">
        <v>-0.30112594366073597</v>
      </c>
      <c r="R6162">
        <v>6.56258296966553</v>
      </c>
      <c r="S6162">
        <v>215</v>
      </c>
      <c r="T6162">
        <v>11.5448346524875</v>
      </c>
      <c r="U6162">
        <v>2.0864193439483598</v>
      </c>
      <c r="V6162">
        <v>74.497451782226605</v>
      </c>
      <c r="W6162">
        <v>98.847824096679702</v>
      </c>
      <c r="X6162">
        <v>0.90767103433608998</v>
      </c>
      <c r="Y6162">
        <v>6184</v>
      </c>
    </row>
    <row r="6163" spans="1:25" x14ac:dyDescent="0.25">
      <c r="A6163" t="s">
        <v>81</v>
      </c>
      <c r="B6163" t="s">
        <v>41</v>
      </c>
      <c r="C6163" s="7" t="s">
        <v>86</v>
      </c>
      <c r="D6163" s="58" t="s">
        <v>91</v>
      </c>
      <c r="E6163" s="7">
        <v>41129</v>
      </c>
      <c r="F6163">
        <v>18</v>
      </c>
      <c r="G6163">
        <v>28.341730117797901</v>
      </c>
      <c r="H6163">
        <v>26.644899368286101</v>
      </c>
      <c r="I6163">
        <v>1.6968301534652701</v>
      </c>
      <c r="J6163">
        <v>5.9870380908250802E-2</v>
      </c>
      <c r="K6163">
        <v>93.342521667480497</v>
      </c>
      <c r="L6163">
        <v>-0.40620732307434099</v>
      </c>
      <c r="M6163">
        <v>0.836284279823303</v>
      </c>
      <c r="N6163">
        <v>1.6968301534652701</v>
      </c>
      <c r="O6163">
        <v>2.5573759078979501</v>
      </c>
      <c r="P6163">
        <v>3.7998676300048801</v>
      </c>
      <c r="Q6163">
        <v>-1.0023891925811801</v>
      </c>
      <c r="R6163">
        <v>4.3960494995117196</v>
      </c>
      <c r="S6163">
        <v>215</v>
      </c>
      <c r="T6163">
        <v>7.9822024013558304</v>
      </c>
      <c r="U6163">
        <v>1.64100885391235</v>
      </c>
      <c r="V6163">
        <v>74.497451782226605</v>
      </c>
      <c r="W6163">
        <v>98.847824096679702</v>
      </c>
      <c r="X6163">
        <v>0.89557754993438698</v>
      </c>
      <c r="Y6163">
        <v>6183</v>
      </c>
    </row>
    <row r="6164" spans="1:25" x14ac:dyDescent="0.25">
      <c r="A6164" t="s">
        <v>81</v>
      </c>
      <c r="B6164" t="s">
        <v>41</v>
      </c>
      <c r="C6164" s="7" t="s">
        <v>86</v>
      </c>
      <c r="D6164" s="58" t="s">
        <v>91</v>
      </c>
      <c r="E6164" s="7">
        <v>41129</v>
      </c>
      <c r="F6164">
        <v>19</v>
      </c>
      <c r="G6164">
        <v>23.732200622558601</v>
      </c>
      <c r="H6164">
        <v>23.612226486206101</v>
      </c>
      <c r="I6164">
        <v>0.119975939393044</v>
      </c>
      <c r="J6164">
        <v>5.0554070621728897E-3</v>
      </c>
      <c r="K6164">
        <v>91.521652221679702</v>
      </c>
      <c r="L6164">
        <v>-1.58023869991302</v>
      </c>
      <c r="M6164">
        <v>-0.57573813199996904</v>
      </c>
      <c r="N6164">
        <v>0.119975939393044</v>
      </c>
      <c r="O6164">
        <v>0.81568998098373402</v>
      </c>
      <c r="P6164">
        <v>1.82019066810608</v>
      </c>
      <c r="Q6164">
        <v>-2.0622258186340301</v>
      </c>
      <c r="R6164">
        <v>2.3021779060363801</v>
      </c>
      <c r="S6164">
        <v>215</v>
      </c>
      <c r="T6164">
        <v>5.0305476415775603</v>
      </c>
      <c r="U6164">
        <v>1.3266845941543599</v>
      </c>
      <c r="V6164">
        <v>74.497451782226605</v>
      </c>
      <c r="W6164">
        <v>98.847824096679702</v>
      </c>
      <c r="X6164">
        <v>0.92159903049469005</v>
      </c>
      <c r="Y6164">
        <v>6184</v>
      </c>
    </row>
    <row r="6165" spans="1:25" x14ac:dyDescent="0.25">
      <c r="A6165" t="s">
        <v>81</v>
      </c>
      <c r="B6165" t="s">
        <v>41</v>
      </c>
      <c r="C6165" s="7" t="s">
        <v>86</v>
      </c>
      <c r="D6165" s="58" t="s">
        <v>91</v>
      </c>
      <c r="E6165" s="7">
        <v>41129</v>
      </c>
      <c r="F6165">
        <v>20</v>
      </c>
      <c r="G6165">
        <v>25.203208923339801</v>
      </c>
      <c r="H6165">
        <v>25.031866073608398</v>
      </c>
      <c r="I6165">
        <v>0.171343699097633</v>
      </c>
      <c r="J6165">
        <v>6.7984876222908497E-3</v>
      </c>
      <c r="K6165">
        <v>88.291336059570298</v>
      </c>
      <c r="L6165">
        <v>-1.7991316318512001</v>
      </c>
      <c r="M6165">
        <v>-0.63495880365371704</v>
      </c>
      <c r="N6165">
        <v>0.171343699097633</v>
      </c>
      <c r="O6165">
        <v>0.97764623165130604</v>
      </c>
      <c r="P6165">
        <v>2.1418190002441402</v>
      </c>
      <c r="Q6165">
        <v>-2.35773372650146</v>
      </c>
      <c r="R6165">
        <v>2.7004213333129901</v>
      </c>
      <c r="S6165">
        <v>215</v>
      </c>
      <c r="T6165">
        <v>5.9552293978936204</v>
      </c>
      <c r="U6165">
        <v>1.53756999969482</v>
      </c>
      <c r="V6165">
        <v>74.497451782226605</v>
      </c>
      <c r="W6165">
        <v>98.847824096679702</v>
      </c>
      <c r="X6165">
        <v>0.92769640684127797</v>
      </c>
      <c r="Y6165">
        <v>6184</v>
      </c>
    </row>
    <row r="6166" spans="1:25" x14ac:dyDescent="0.25">
      <c r="A6166" t="s">
        <v>81</v>
      </c>
      <c r="B6166" t="s">
        <v>41</v>
      </c>
      <c r="C6166" s="7" t="s">
        <v>86</v>
      </c>
      <c r="D6166" s="58" t="s">
        <v>91</v>
      </c>
      <c r="E6166" s="7">
        <v>41129</v>
      </c>
      <c r="F6166">
        <v>21</v>
      </c>
      <c r="G6166">
        <v>25.646224975585898</v>
      </c>
      <c r="H6166">
        <v>26.679075241088899</v>
      </c>
      <c r="I6166">
        <v>-1.0328522920608501</v>
      </c>
      <c r="J6166">
        <v>-4.0273077785968801E-2</v>
      </c>
      <c r="K6166">
        <v>83.578742980957003</v>
      </c>
      <c r="L6166">
        <v>-2.9646515846252401</v>
      </c>
      <c r="M6166">
        <v>-1.8233289718627901</v>
      </c>
      <c r="N6166">
        <v>-1.0328522920608501</v>
      </c>
      <c r="O6166">
        <v>-0.24237570166587799</v>
      </c>
      <c r="P6166">
        <v>0.89894700050354004</v>
      </c>
      <c r="Q6166">
        <v>-3.51228976249695</v>
      </c>
      <c r="R6166">
        <v>1.4465852975845299</v>
      </c>
      <c r="S6166">
        <v>215</v>
      </c>
      <c r="T6166">
        <v>5.3021942927104204</v>
      </c>
      <c r="U6166">
        <v>1.50739109516144</v>
      </c>
      <c r="V6166">
        <v>74.497451782226605</v>
      </c>
      <c r="W6166">
        <v>98.847824096679702</v>
      </c>
      <c r="X6166">
        <v>0.93536084890365601</v>
      </c>
      <c r="Y6166">
        <v>6186</v>
      </c>
    </row>
    <row r="6167" spans="1:25" x14ac:dyDescent="0.25">
      <c r="A6167" t="s">
        <v>81</v>
      </c>
      <c r="B6167" t="s">
        <v>41</v>
      </c>
      <c r="C6167" s="7" t="s">
        <v>86</v>
      </c>
      <c r="D6167" s="58" t="s">
        <v>91</v>
      </c>
      <c r="E6167" s="7">
        <v>41129</v>
      </c>
      <c r="F6167">
        <v>22</v>
      </c>
      <c r="G6167">
        <v>38.083736419677699</v>
      </c>
      <c r="H6167">
        <v>24.364892959594702</v>
      </c>
      <c r="I6167">
        <v>13.7188425064087</v>
      </c>
      <c r="J6167">
        <v>0.36022835969924899</v>
      </c>
      <c r="K6167">
        <v>79.948822021484403</v>
      </c>
      <c r="L6167">
        <v>8.02111911773682</v>
      </c>
      <c r="M6167">
        <v>11.3873805999756</v>
      </c>
      <c r="N6167">
        <v>13.7188425064087</v>
      </c>
      <c r="O6167">
        <v>16.0503044128418</v>
      </c>
      <c r="P6167">
        <v>19.416566848754901</v>
      </c>
      <c r="Q6167">
        <v>6.4058938026428196</v>
      </c>
      <c r="R6167">
        <v>21.031791687011701</v>
      </c>
      <c r="S6167">
        <v>215</v>
      </c>
      <c r="T6167">
        <v>50.517542708786998</v>
      </c>
      <c r="U6167">
        <v>4.4459571838378897</v>
      </c>
      <c r="V6167">
        <v>74.497451782226605</v>
      </c>
      <c r="W6167">
        <v>98.847824096679702</v>
      </c>
      <c r="X6167">
        <v>0.90743684768676802</v>
      </c>
      <c r="Y6167">
        <v>6187</v>
      </c>
    </row>
    <row r="6168" spans="1:25" x14ac:dyDescent="0.25">
      <c r="A6168" t="s">
        <v>81</v>
      </c>
      <c r="B6168" t="s">
        <v>41</v>
      </c>
      <c r="C6168" s="7" t="s">
        <v>86</v>
      </c>
      <c r="D6168" s="58" t="s">
        <v>91</v>
      </c>
      <c r="E6168" s="7">
        <v>41129</v>
      </c>
      <c r="F6168">
        <v>23</v>
      </c>
      <c r="G6168">
        <v>41.449771881103501</v>
      </c>
      <c r="H6168">
        <v>22.833742141723601</v>
      </c>
      <c r="I6168">
        <v>18.616029739379901</v>
      </c>
      <c r="J6168">
        <v>0.44912260770797702</v>
      </c>
      <c r="K6168">
        <v>76.834648132324205</v>
      </c>
      <c r="L6168">
        <v>10.203656196594199</v>
      </c>
      <c r="M6168">
        <v>15.173754692077599</v>
      </c>
      <c r="N6168">
        <v>18.616029739379901</v>
      </c>
      <c r="O6168">
        <v>22.058303833007798</v>
      </c>
      <c r="P6168">
        <v>27.0284023284912</v>
      </c>
      <c r="Q6168">
        <v>7.81886529922485</v>
      </c>
      <c r="R6168">
        <v>29.4131965637207</v>
      </c>
      <c r="S6168">
        <v>215</v>
      </c>
      <c r="T6168">
        <v>113.08008810296801</v>
      </c>
      <c r="U6168">
        <v>6.56420993804932</v>
      </c>
      <c r="V6168">
        <v>74.497451782226605</v>
      </c>
      <c r="W6168">
        <v>98.847824096679702</v>
      </c>
      <c r="X6168">
        <v>0.89707720279693604</v>
      </c>
      <c r="Y6168">
        <v>6187</v>
      </c>
    </row>
    <row r="6169" spans="1:25" x14ac:dyDescent="0.25">
      <c r="A6169" t="s">
        <v>81</v>
      </c>
      <c r="B6169" t="s">
        <v>41</v>
      </c>
      <c r="C6169" s="7" t="s">
        <v>86</v>
      </c>
      <c r="D6169" s="58" t="s">
        <v>91</v>
      </c>
      <c r="E6169" s="7">
        <v>41129</v>
      </c>
      <c r="F6169">
        <v>24</v>
      </c>
      <c r="G6169">
        <v>40.573451995849602</v>
      </c>
      <c r="H6169">
        <v>20.542678833007798</v>
      </c>
      <c r="I6169">
        <v>20.0307712554932</v>
      </c>
      <c r="J6169">
        <v>0.49369159340858498</v>
      </c>
      <c r="K6169">
        <v>73.092521667480497</v>
      </c>
      <c r="L6169">
        <v>12.0815782546997</v>
      </c>
      <c r="M6169">
        <v>16.778026580810501</v>
      </c>
      <c r="N6169">
        <v>20.0307712554932</v>
      </c>
      <c r="O6169">
        <v>23.2835178375244</v>
      </c>
      <c r="P6169">
        <v>27.979965209960898</v>
      </c>
      <c r="Q6169">
        <v>9.8280925750732404</v>
      </c>
      <c r="R6169">
        <v>30.233451843261701</v>
      </c>
      <c r="S6169">
        <v>215</v>
      </c>
      <c r="T6169">
        <v>107.276501025427</v>
      </c>
      <c r="U6169">
        <v>6.2027888298034703</v>
      </c>
      <c r="V6169">
        <v>74.497451782226605</v>
      </c>
      <c r="W6169">
        <v>98.847824096679702</v>
      </c>
      <c r="X6169">
        <v>0.91592812538146995</v>
      </c>
      <c r="Y6169">
        <v>6188</v>
      </c>
    </row>
    <row r="6170" spans="1:25" x14ac:dyDescent="0.25">
      <c r="A6170" t="s">
        <v>81</v>
      </c>
      <c r="B6170" t="s">
        <v>41</v>
      </c>
      <c r="C6170" s="7" t="s">
        <v>86</v>
      </c>
      <c r="D6170" s="58" t="s">
        <v>91</v>
      </c>
      <c r="E6170" s="7">
        <v>41130</v>
      </c>
      <c r="F6170">
        <v>1</v>
      </c>
      <c r="G6170">
        <v>43.282394409179702</v>
      </c>
      <c r="H6170">
        <v>19.706016540527301</v>
      </c>
      <c r="I6170">
        <v>23.5763759613037</v>
      </c>
      <c r="J6170">
        <v>0.54471057653427102</v>
      </c>
      <c r="K6170">
        <v>73.068901062011705</v>
      </c>
      <c r="L6170">
        <v>15.2541971206665</v>
      </c>
      <c r="M6170">
        <v>20.1710090637207</v>
      </c>
      <c r="N6170">
        <v>23.5763759613037</v>
      </c>
      <c r="O6170">
        <v>26.981744766235401</v>
      </c>
      <c r="P6170">
        <v>31.898555755615199</v>
      </c>
      <c r="Q6170">
        <v>12.8949747085571</v>
      </c>
      <c r="R6170">
        <v>34.257778167724602</v>
      </c>
      <c r="S6170">
        <v>215</v>
      </c>
      <c r="T6170">
        <v>115.08188996748601</v>
      </c>
      <c r="U6170">
        <v>6.4938311576843297</v>
      </c>
      <c r="V6170">
        <v>76.465133666992202</v>
      </c>
      <c r="W6170">
        <v>101.815216064453</v>
      </c>
      <c r="X6170">
        <v>0.79064136743545499</v>
      </c>
      <c r="Y6170">
        <v>6187</v>
      </c>
    </row>
    <row r="6171" spans="1:25" x14ac:dyDescent="0.25">
      <c r="A6171" t="s">
        <v>81</v>
      </c>
      <c r="B6171" t="s">
        <v>41</v>
      </c>
      <c r="C6171" s="7" t="s">
        <v>86</v>
      </c>
      <c r="D6171" s="58" t="s">
        <v>91</v>
      </c>
      <c r="E6171" s="7">
        <v>41130</v>
      </c>
      <c r="F6171">
        <v>2</v>
      </c>
      <c r="G6171">
        <v>39.37109375</v>
      </c>
      <c r="H6171">
        <v>18.089338302612301</v>
      </c>
      <c r="I6171">
        <v>21.281753540039102</v>
      </c>
      <c r="J6171">
        <v>0.54054260253906306</v>
      </c>
      <c r="K6171">
        <v>71.937004089355497</v>
      </c>
      <c r="L6171">
        <v>13.299412727356</v>
      </c>
      <c r="M6171">
        <v>18.015443801879901</v>
      </c>
      <c r="N6171">
        <v>21.281753540039102</v>
      </c>
      <c r="O6171">
        <v>24.5480632781982</v>
      </c>
      <c r="P6171">
        <v>29.264095306396499</v>
      </c>
      <c r="Q6171">
        <v>11.036530494689901</v>
      </c>
      <c r="R6171">
        <v>31.526979446411101</v>
      </c>
      <c r="S6171">
        <v>215</v>
      </c>
      <c r="T6171">
        <v>109.744246122208</v>
      </c>
      <c r="U6171">
        <v>6.2286539077758798</v>
      </c>
      <c r="V6171">
        <v>76.465133666992202</v>
      </c>
      <c r="W6171">
        <v>101.815216064453</v>
      </c>
      <c r="X6171">
        <v>0.79438441991805997</v>
      </c>
      <c r="Y6171">
        <v>6186</v>
      </c>
    </row>
    <row r="6172" spans="1:25" x14ac:dyDescent="0.25">
      <c r="A6172" t="s">
        <v>81</v>
      </c>
      <c r="B6172" t="s">
        <v>41</v>
      </c>
      <c r="C6172" s="7" t="s">
        <v>86</v>
      </c>
      <c r="D6172" s="58" t="s">
        <v>91</v>
      </c>
      <c r="E6172" s="7">
        <v>41130</v>
      </c>
      <c r="F6172">
        <v>3</v>
      </c>
      <c r="G6172">
        <v>37.251697540283203</v>
      </c>
      <c r="H6172">
        <v>17.723430633544901</v>
      </c>
      <c r="I6172">
        <v>19.528264999389599</v>
      </c>
      <c r="J6172">
        <v>0.52422487735748302</v>
      </c>
      <c r="K6172">
        <v>70.661415100097699</v>
      </c>
      <c r="L6172">
        <v>11.6088056564331</v>
      </c>
      <c r="M6172">
        <v>16.2876873016357</v>
      </c>
      <c r="N6172">
        <v>19.528264999389599</v>
      </c>
      <c r="O6172">
        <v>22.768844604492202</v>
      </c>
      <c r="P6172">
        <v>27.447725296020501</v>
      </c>
      <c r="Q6172">
        <v>9.3637485504150408</v>
      </c>
      <c r="R6172">
        <v>29.692783355712901</v>
      </c>
      <c r="S6172">
        <v>215</v>
      </c>
      <c r="T6172">
        <v>107.885816988619</v>
      </c>
      <c r="U6172">
        <v>6.17958784103394</v>
      </c>
      <c r="V6172">
        <v>76.465133666992202</v>
      </c>
      <c r="W6172">
        <v>101.815216064453</v>
      </c>
      <c r="X6172">
        <v>0.82263273000717196</v>
      </c>
      <c r="Y6172">
        <v>6188</v>
      </c>
    </row>
    <row r="6173" spans="1:25" x14ac:dyDescent="0.25">
      <c r="A6173" t="s">
        <v>81</v>
      </c>
      <c r="B6173" t="s">
        <v>41</v>
      </c>
      <c r="C6173" s="7" t="s">
        <v>86</v>
      </c>
      <c r="D6173" s="58" t="s">
        <v>91</v>
      </c>
      <c r="E6173" s="7">
        <v>41130</v>
      </c>
      <c r="F6173">
        <v>4</v>
      </c>
      <c r="G6173">
        <v>39.7788696289063</v>
      </c>
      <c r="H6173">
        <v>18.687837600708001</v>
      </c>
      <c r="I6173">
        <v>21.0910320281982</v>
      </c>
      <c r="J6173">
        <v>0.530206918716431</v>
      </c>
      <c r="K6173">
        <v>69.076774597167997</v>
      </c>
      <c r="L6173">
        <v>13.0808019638062</v>
      </c>
      <c r="M6173">
        <v>17.813310623168899</v>
      </c>
      <c r="N6173">
        <v>21.0910320281982</v>
      </c>
      <c r="O6173">
        <v>24.368751525878899</v>
      </c>
      <c r="P6173">
        <v>29.101261138916001</v>
      </c>
      <c r="Q6173">
        <v>10.8100128173828</v>
      </c>
      <c r="R6173">
        <v>31.372049331665</v>
      </c>
      <c r="S6173">
        <v>215</v>
      </c>
      <c r="T6173">
        <v>110.840328742843</v>
      </c>
      <c r="U6173">
        <v>6.2504153251647896</v>
      </c>
      <c r="V6173">
        <v>76.465133666992202</v>
      </c>
      <c r="W6173">
        <v>101.815216064453</v>
      </c>
      <c r="X6173">
        <v>0.84139716625213601</v>
      </c>
      <c r="Y6173">
        <v>6188</v>
      </c>
    </row>
    <row r="6174" spans="1:25" x14ac:dyDescent="0.25">
      <c r="A6174" t="s">
        <v>81</v>
      </c>
      <c r="B6174" t="s">
        <v>41</v>
      </c>
      <c r="C6174" s="7" t="s">
        <v>86</v>
      </c>
      <c r="D6174" s="58" t="s">
        <v>91</v>
      </c>
      <c r="E6174" s="7">
        <v>41130</v>
      </c>
      <c r="F6174">
        <v>5</v>
      </c>
      <c r="G6174">
        <v>42.676753997802699</v>
      </c>
      <c r="H6174">
        <v>21.448104858398398</v>
      </c>
      <c r="I6174">
        <v>21.2286491394043</v>
      </c>
      <c r="J6174">
        <v>0.49742886424064597</v>
      </c>
      <c r="K6174">
        <v>67.927162170410199</v>
      </c>
      <c r="L6174">
        <v>12.6966648101807</v>
      </c>
      <c r="M6174">
        <v>17.737430572509801</v>
      </c>
      <c r="N6174">
        <v>21.2286491394043</v>
      </c>
      <c r="O6174">
        <v>24.7198696136475</v>
      </c>
      <c r="P6174">
        <v>29.760633468627901</v>
      </c>
      <c r="Q6174">
        <v>10.277966499328601</v>
      </c>
      <c r="R6174">
        <v>32.179332733154297</v>
      </c>
      <c r="S6174">
        <v>215</v>
      </c>
      <c r="T6174">
        <v>120.911406763153</v>
      </c>
      <c r="U6174">
        <v>6.6575427055358896</v>
      </c>
      <c r="V6174">
        <v>76.465133666992202</v>
      </c>
      <c r="W6174">
        <v>101.815216064453</v>
      </c>
      <c r="X6174">
        <v>0.85050839185714699</v>
      </c>
      <c r="Y6174">
        <v>6188</v>
      </c>
    </row>
    <row r="6175" spans="1:25" x14ac:dyDescent="0.25">
      <c r="A6175" t="s">
        <v>81</v>
      </c>
      <c r="B6175" t="s">
        <v>41</v>
      </c>
      <c r="C6175" s="7" t="s">
        <v>86</v>
      </c>
      <c r="D6175" s="58" t="s">
        <v>91</v>
      </c>
      <c r="E6175" s="7">
        <v>41130</v>
      </c>
      <c r="F6175">
        <v>6</v>
      </c>
      <c r="G6175">
        <v>55.294948577880902</v>
      </c>
      <c r="H6175">
        <v>29.092777252197301</v>
      </c>
      <c r="I6175">
        <v>26.202175140380898</v>
      </c>
      <c r="J6175">
        <v>0.47386199235916099</v>
      </c>
      <c r="K6175">
        <v>66.929130554199205</v>
      </c>
      <c r="L6175">
        <v>16.8425178527832</v>
      </c>
      <c r="M6175">
        <v>22.372280120849599</v>
      </c>
      <c r="N6175">
        <v>26.202175140380898</v>
      </c>
      <c r="O6175">
        <v>30.0320720672607</v>
      </c>
      <c r="P6175">
        <v>35.561832427978501</v>
      </c>
      <c r="Q6175">
        <v>14.189186096191399</v>
      </c>
      <c r="R6175">
        <v>38.215167999267599</v>
      </c>
      <c r="S6175">
        <v>215</v>
      </c>
      <c r="T6175">
        <v>132.97029922733799</v>
      </c>
      <c r="U6175">
        <v>7.3033795356750497</v>
      </c>
      <c r="V6175">
        <v>76.465133666992202</v>
      </c>
      <c r="W6175">
        <v>101.815216064453</v>
      </c>
      <c r="X6175">
        <v>0.86481207609176602</v>
      </c>
      <c r="Y6175">
        <v>6188</v>
      </c>
    </row>
    <row r="6176" spans="1:25" x14ac:dyDescent="0.25">
      <c r="A6176" t="s">
        <v>81</v>
      </c>
      <c r="B6176" t="s">
        <v>41</v>
      </c>
      <c r="C6176" s="7" t="s">
        <v>86</v>
      </c>
      <c r="D6176" s="58" t="s">
        <v>91</v>
      </c>
      <c r="E6176" s="7">
        <v>41130</v>
      </c>
      <c r="F6176">
        <v>7</v>
      </c>
      <c r="G6176">
        <v>65.540519714355497</v>
      </c>
      <c r="H6176">
        <v>37.6036567687988</v>
      </c>
      <c r="I6176">
        <v>27.936862945556602</v>
      </c>
      <c r="J6176">
        <v>0.42625328898429898</v>
      </c>
      <c r="K6176">
        <v>66.620079040527301</v>
      </c>
      <c r="L6176">
        <v>17.669683456420898</v>
      </c>
      <c r="M6176">
        <v>23.73561668396</v>
      </c>
      <c r="N6176">
        <v>27.936862945556602</v>
      </c>
      <c r="O6176">
        <v>32.138111114502003</v>
      </c>
      <c r="P6176">
        <v>38.204044342041001</v>
      </c>
      <c r="Q6176">
        <v>14.759081840515099</v>
      </c>
      <c r="R6176">
        <v>41.1146430969238</v>
      </c>
      <c r="S6176">
        <v>215</v>
      </c>
      <c r="T6176">
        <v>145.11951537192601</v>
      </c>
      <c r="U6176">
        <v>8.0115222930908203</v>
      </c>
      <c r="V6176">
        <v>76.465133666992202</v>
      </c>
      <c r="W6176">
        <v>101.815216064453</v>
      </c>
      <c r="X6176">
        <v>0.87072986364364602</v>
      </c>
      <c r="Y6176">
        <v>6188</v>
      </c>
    </row>
    <row r="6177" spans="1:25" x14ac:dyDescent="0.25">
      <c r="A6177" t="s">
        <v>81</v>
      </c>
      <c r="B6177" t="s">
        <v>41</v>
      </c>
      <c r="C6177" s="7" t="s">
        <v>86</v>
      </c>
      <c r="D6177" s="58" t="s">
        <v>91</v>
      </c>
      <c r="E6177" s="7">
        <v>41130</v>
      </c>
      <c r="F6177">
        <v>8</v>
      </c>
      <c r="G6177">
        <v>69.506118774414105</v>
      </c>
      <c r="H6177">
        <v>45.235336303710902</v>
      </c>
      <c r="I6177">
        <v>24.270778656005898</v>
      </c>
      <c r="J6177">
        <v>0.349189102649689</v>
      </c>
      <c r="K6177">
        <v>68.610237121582003</v>
      </c>
      <c r="L6177">
        <v>13.148541450500501</v>
      </c>
      <c r="M6177">
        <v>19.719648361206101</v>
      </c>
      <c r="N6177">
        <v>24.270778656005898</v>
      </c>
      <c r="O6177">
        <v>28.821907043456999</v>
      </c>
      <c r="P6177">
        <v>35.393016815185497</v>
      </c>
      <c r="Q6177">
        <v>9.9955425262451207</v>
      </c>
      <c r="R6177">
        <v>38.546012878417997</v>
      </c>
      <c r="S6177">
        <v>215</v>
      </c>
      <c r="T6177">
        <v>158.43213296990501</v>
      </c>
      <c r="U6177">
        <v>8.6787271499633807</v>
      </c>
      <c r="V6177">
        <v>76.465133666992202</v>
      </c>
      <c r="W6177">
        <v>101.815216064453</v>
      </c>
      <c r="X6177">
        <v>0.885980844497681</v>
      </c>
      <c r="Y6177">
        <v>6188</v>
      </c>
    </row>
    <row r="6178" spans="1:25" x14ac:dyDescent="0.25">
      <c r="A6178" t="s">
        <v>81</v>
      </c>
      <c r="B6178" t="s">
        <v>41</v>
      </c>
      <c r="C6178" s="7" t="s">
        <v>86</v>
      </c>
      <c r="D6178" s="58" t="s">
        <v>91</v>
      </c>
      <c r="E6178" s="7">
        <v>41130</v>
      </c>
      <c r="F6178">
        <v>9</v>
      </c>
      <c r="G6178">
        <v>77.907791137695298</v>
      </c>
      <c r="H6178">
        <v>50.990657806396499</v>
      </c>
      <c r="I6178">
        <v>26.9171257019043</v>
      </c>
      <c r="J6178">
        <v>0.34549981355667098</v>
      </c>
      <c r="K6178">
        <v>73.031745910644503</v>
      </c>
      <c r="L6178">
        <v>15.602240562439</v>
      </c>
      <c r="M6178">
        <v>22.287168502807599</v>
      </c>
      <c r="N6178">
        <v>26.9171257019043</v>
      </c>
      <c r="O6178">
        <v>31.5470867156982</v>
      </c>
      <c r="P6178">
        <v>38.232009887695298</v>
      </c>
      <c r="Q6178">
        <v>12.3946285247803</v>
      </c>
      <c r="R6178">
        <v>41.439624786377003</v>
      </c>
      <c r="S6178">
        <v>215</v>
      </c>
      <c r="T6178">
        <v>161.641827955049</v>
      </c>
      <c r="U6178">
        <v>8.8290519714355504</v>
      </c>
      <c r="V6178">
        <v>76.465133666992202</v>
      </c>
      <c r="W6178">
        <v>101.815216064453</v>
      </c>
      <c r="X6178">
        <v>0.88011378049850497</v>
      </c>
      <c r="Y6178">
        <v>6185</v>
      </c>
    </row>
    <row r="6179" spans="1:25" x14ac:dyDescent="0.25">
      <c r="A6179" t="s">
        <v>81</v>
      </c>
      <c r="B6179" t="s">
        <v>41</v>
      </c>
      <c r="C6179" s="7" t="s">
        <v>86</v>
      </c>
      <c r="D6179" s="58" t="s">
        <v>91</v>
      </c>
      <c r="E6179" s="7">
        <v>41130</v>
      </c>
      <c r="F6179">
        <v>10</v>
      </c>
      <c r="G6179">
        <v>85.151695251464801</v>
      </c>
      <c r="H6179">
        <v>58.224639892578097</v>
      </c>
      <c r="I6179">
        <v>26.927055358886701</v>
      </c>
      <c r="J6179">
        <v>0.31622451543808</v>
      </c>
      <c r="K6179">
        <v>77.846458435058594</v>
      </c>
      <c r="L6179">
        <v>15.2521886825562</v>
      </c>
      <c r="M6179">
        <v>22.149795532226602</v>
      </c>
      <c r="N6179">
        <v>26.927055358886701</v>
      </c>
      <c r="O6179">
        <v>31.7043151855469</v>
      </c>
      <c r="P6179">
        <v>38.601921081542997</v>
      </c>
      <c r="Q6179">
        <v>11.9425258636475</v>
      </c>
      <c r="R6179">
        <v>41.911586761474602</v>
      </c>
      <c r="S6179">
        <v>215</v>
      </c>
      <c r="T6179">
        <v>164.40119453760099</v>
      </c>
      <c r="U6179">
        <v>9.1099472045898402</v>
      </c>
      <c r="V6179">
        <v>76.465133666992202</v>
      </c>
      <c r="W6179">
        <v>101.815216064453</v>
      </c>
      <c r="X6179">
        <v>0.887562274932861</v>
      </c>
      <c r="Y6179">
        <v>6187</v>
      </c>
    </row>
    <row r="6180" spans="1:25" x14ac:dyDescent="0.25">
      <c r="A6180" t="s">
        <v>81</v>
      </c>
      <c r="B6180" t="s">
        <v>41</v>
      </c>
      <c r="C6180" s="7" t="s">
        <v>86</v>
      </c>
      <c r="D6180" s="58" t="s">
        <v>91</v>
      </c>
      <c r="E6180" s="7">
        <v>41130</v>
      </c>
      <c r="F6180">
        <v>11</v>
      </c>
      <c r="G6180">
        <v>86.504539489746094</v>
      </c>
      <c r="H6180">
        <v>60.786300659179702</v>
      </c>
      <c r="I6180">
        <v>25.718238830566399</v>
      </c>
      <c r="J6180">
        <v>0.297305077314377</v>
      </c>
      <c r="K6180">
        <v>81.982284545898395</v>
      </c>
      <c r="L6180">
        <v>14.0474939346313</v>
      </c>
      <c r="M6180">
        <v>20.942665100097699</v>
      </c>
      <c r="N6180">
        <v>25.718238830566399</v>
      </c>
      <c r="O6180">
        <v>30.493812561035199</v>
      </c>
      <c r="P6180">
        <v>37.388984680175803</v>
      </c>
      <c r="Q6180">
        <v>10.739000320434601</v>
      </c>
      <c r="R6180">
        <v>40.697479248046903</v>
      </c>
      <c r="S6180">
        <v>215</v>
      </c>
      <c r="T6180">
        <v>165.328168781203</v>
      </c>
      <c r="U6180">
        <v>9.1067304611206108</v>
      </c>
      <c r="V6180">
        <v>76.465133666992202</v>
      </c>
      <c r="W6180">
        <v>101.815216064453</v>
      </c>
      <c r="X6180">
        <v>0.88290232419967696</v>
      </c>
      <c r="Y6180">
        <v>6186</v>
      </c>
    </row>
    <row r="6181" spans="1:25" x14ac:dyDescent="0.25">
      <c r="A6181" t="s">
        <v>81</v>
      </c>
      <c r="B6181" t="s">
        <v>41</v>
      </c>
      <c r="C6181" s="7" t="s">
        <v>86</v>
      </c>
      <c r="D6181" s="58" t="s">
        <v>91</v>
      </c>
      <c r="E6181" s="7">
        <v>41130</v>
      </c>
      <c r="F6181">
        <v>12</v>
      </c>
      <c r="G6181">
        <v>88.9293212890625</v>
      </c>
      <c r="H6181">
        <v>64.426574707031307</v>
      </c>
      <c r="I6181">
        <v>24.5027465820313</v>
      </c>
      <c r="J6181">
        <v>0.27553054690361001</v>
      </c>
      <c r="K6181">
        <v>86.196853637695298</v>
      </c>
      <c r="L6181">
        <v>12.911893844604499</v>
      </c>
      <c r="M6181">
        <v>19.759862899780298</v>
      </c>
      <c r="N6181">
        <v>24.5027465820313</v>
      </c>
      <c r="O6181">
        <v>29.245630264282202</v>
      </c>
      <c r="P6181">
        <v>36.093597412109403</v>
      </c>
      <c r="Q6181">
        <v>9.6260480880737305</v>
      </c>
      <c r="R6181">
        <v>39.379444122314503</v>
      </c>
      <c r="S6181">
        <v>215</v>
      </c>
      <c r="T6181">
        <v>162.29200407323299</v>
      </c>
      <c r="U6181">
        <v>9.0443906784057599</v>
      </c>
      <c r="V6181">
        <v>76.465133666992202</v>
      </c>
      <c r="W6181">
        <v>101.815216064453</v>
      </c>
      <c r="X6181">
        <v>0.89226716756820701</v>
      </c>
      <c r="Y6181">
        <v>6186</v>
      </c>
    </row>
    <row r="6182" spans="1:25" x14ac:dyDescent="0.25">
      <c r="A6182" t="s">
        <v>81</v>
      </c>
      <c r="B6182" t="s">
        <v>41</v>
      </c>
      <c r="C6182" s="7" t="s">
        <v>86</v>
      </c>
      <c r="D6182" s="58" t="s">
        <v>91</v>
      </c>
      <c r="E6182" s="7">
        <v>41130</v>
      </c>
      <c r="F6182">
        <v>13</v>
      </c>
      <c r="G6182">
        <v>84.624725341796903</v>
      </c>
      <c r="H6182">
        <v>62.197536468505902</v>
      </c>
      <c r="I6182">
        <v>22.427188873291001</v>
      </c>
      <c r="J6182">
        <v>0.26501932740211498</v>
      </c>
      <c r="K6182">
        <v>89.781494140625</v>
      </c>
      <c r="L6182">
        <v>10.974316596984901</v>
      </c>
      <c r="M6182">
        <v>17.740766525268601</v>
      </c>
      <c r="N6182">
        <v>22.427188873291001</v>
      </c>
      <c r="O6182">
        <v>27.113611221313501</v>
      </c>
      <c r="P6182">
        <v>33.880062103271499</v>
      </c>
      <c r="Q6182">
        <v>7.7275862693786603</v>
      </c>
      <c r="R6182">
        <v>37.126789093017599</v>
      </c>
      <c r="S6182">
        <v>215</v>
      </c>
      <c r="T6182">
        <v>156.581923656253</v>
      </c>
      <c r="U6182">
        <v>8.9367237091064506</v>
      </c>
      <c r="V6182">
        <v>76.465133666992202</v>
      </c>
      <c r="W6182">
        <v>101.815216064453</v>
      </c>
      <c r="X6182">
        <v>0.89757370948791504</v>
      </c>
      <c r="Y6182">
        <v>6186</v>
      </c>
    </row>
    <row r="6183" spans="1:25" x14ac:dyDescent="0.25">
      <c r="A6183" t="s">
        <v>81</v>
      </c>
      <c r="B6183" t="s">
        <v>41</v>
      </c>
      <c r="C6183" s="7" t="s">
        <v>86</v>
      </c>
      <c r="D6183" s="58" t="s">
        <v>91</v>
      </c>
      <c r="E6183" s="7">
        <v>41130</v>
      </c>
      <c r="F6183">
        <v>14</v>
      </c>
      <c r="G6183">
        <v>89.048309326171903</v>
      </c>
      <c r="H6183">
        <v>64.559562683105497</v>
      </c>
      <c r="I6183">
        <v>24.4887504577637</v>
      </c>
      <c r="J6183">
        <v>0.27500522136688199</v>
      </c>
      <c r="K6183">
        <v>92.803146362304702</v>
      </c>
      <c r="L6183">
        <v>12.870634078979499</v>
      </c>
      <c r="M6183">
        <v>19.7347106933594</v>
      </c>
      <c r="N6183">
        <v>24.4887504577637</v>
      </c>
      <c r="O6183">
        <v>29.2427883148193</v>
      </c>
      <c r="P6183">
        <v>36.106864929199197</v>
      </c>
      <c r="Q6183">
        <v>9.5770597457885707</v>
      </c>
      <c r="R6183">
        <v>39.400440216064503</v>
      </c>
      <c r="S6183">
        <v>215</v>
      </c>
      <c r="T6183">
        <v>158.964467825936</v>
      </c>
      <c r="U6183">
        <v>9.0656633377075195</v>
      </c>
      <c r="V6183">
        <v>76.465133666992202</v>
      </c>
      <c r="W6183">
        <v>101.815216064453</v>
      </c>
      <c r="X6183">
        <v>0.89917999505996704</v>
      </c>
      <c r="Y6183">
        <v>6186</v>
      </c>
    </row>
    <row r="6184" spans="1:25" x14ac:dyDescent="0.25">
      <c r="A6184" t="s">
        <v>81</v>
      </c>
      <c r="B6184" t="s">
        <v>41</v>
      </c>
      <c r="C6184" s="7" t="s">
        <v>86</v>
      </c>
      <c r="D6184" s="58" t="s">
        <v>91</v>
      </c>
      <c r="E6184" s="7">
        <v>41130</v>
      </c>
      <c r="F6184">
        <v>15</v>
      </c>
      <c r="G6184">
        <v>82.435256958007798</v>
      </c>
      <c r="H6184">
        <v>56.028774261474602</v>
      </c>
      <c r="I6184">
        <v>26.406486511230501</v>
      </c>
      <c r="J6184">
        <v>0.32032999396324202</v>
      </c>
      <c r="K6184">
        <v>95.059051513671903</v>
      </c>
      <c r="L6184">
        <v>15.6668081283569</v>
      </c>
      <c r="M6184">
        <v>22.011896133422901</v>
      </c>
      <c r="N6184">
        <v>26.406486511230501</v>
      </c>
      <c r="O6184">
        <v>30.801074981689499</v>
      </c>
      <c r="P6184">
        <v>37.146163940429702</v>
      </c>
      <c r="Q6184">
        <v>12.6222581863403</v>
      </c>
      <c r="R6184">
        <v>40.190715789794901</v>
      </c>
      <c r="S6184">
        <v>215</v>
      </c>
      <c r="T6184">
        <v>147.74883359840899</v>
      </c>
      <c r="U6184">
        <v>8.3802165985107404</v>
      </c>
      <c r="V6184">
        <v>76.465133666992202</v>
      </c>
      <c r="W6184">
        <v>101.815216064453</v>
      </c>
      <c r="X6184">
        <v>0.90357643365859996</v>
      </c>
      <c r="Y6184">
        <v>6187</v>
      </c>
    </row>
    <row r="6185" spans="1:25" x14ac:dyDescent="0.25">
      <c r="A6185" t="s">
        <v>81</v>
      </c>
      <c r="B6185" t="s">
        <v>41</v>
      </c>
      <c r="C6185" s="7" t="s">
        <v>86</v>
      </c>
      <c r="D6185" s="58" t="s">
        <v>91</v>
      </c>
      <c r="E6185" s="7">
        <v>41130</v>
      </c>
      <c r="F6185">
        <v>16</v>
      </c>
      <c r="G6185">
        <v>71.201431274414105</v>
      </c>
      <c r="H6185">
        <v>45.094871520996101</v>
      </c>
      <c r="I6185">
        <v>26.106561660766602</v>
      </c>
      <c r="J6185">
        <v>0.36665782332420299</v>
      </c>
      <c r="K6185">
        <v>96.490158081054702</v>
      </c>
      <c r="L6185">
        <v>17.108598709106399</v>
      </c>
      <c r="M6185">
        <v>22.424669265747099</v>
      </c>
      <c r="N6185">
        <v>26.106561660766602</v>
      </c>
      <c r="O6185">
        <v>29.788454055786101</v>
      </c>
      <c r="P6185">
        <v>35.104526519775398</v>
      </c>
      <c r="Q6185">
        <v>14.5578012466431</v>
      </c>
      <c r="R6185">
        <v>37.655323028564503</v>
      </c>
      <c r="S6185">
        <v>215</v>
      </c>
      <c r="T6185">
        <v>118.715812332334</v>
      </c>
      <c r="U6185">
        <v>7.0211482048034703</v>
      </c>
      <c r="V6185">
        <v>76.465133666992202</v>
      </c>
      <c r="W6185">
        <v>101.815216064453</v>
      </c>
      <c r="X6185">
        <v>0.908963203430176</v>
      </c>
      <c r="Y6185">
        <v>6187</v>
      </c>
    </row>
    <row r="6186" spans="1:25" x14ac:dyDescent="0.25">
      <c r="A6186" t="s">
        <v>81</v>
      </c>
      <c r="B6186" t="s">
        <v>41</v>
      </c>
      <c r="C6186" s="7" t="s">
        <v>86</v>
      </c>
      <c r="D6186" s="58" t="s">
        <v>91</v>
      </c>
      <c r="E6186" s="7">
        <v>41130</v>
      </c>
      <c r="F6186">
        <v>17</v>
      </c>
      <c r="G6186">
        <v>59.287723541259801</v>
      </c>
      <c r="H6186">
        <v>37.360027313232401</v>
      </c>
      <c r="I6186">
        <v>21.9277019500732</v>
      </c>
      <c r="J6186">
        <v>0.369852304458618</v>
      </c>
      <c r="K6186">
        <v>96.780632019042997</v>
      </c>
      <c r="L6186">
        <v>13.3910684585571</v>
      </c>
      <c r="M6186">
        <v>18.4345798492432</v>
      </c>
      <c r="N6186">
        <v>21.9277019500732</v>
      </c>
      <c r="O6186">
        <v>25.420822143554702</v>
      </c>
      <c r="P6186">
        <v>30.464332580566399</v>
      </c>
      <c r="Q6186">
        <v>10.971052169799799</v>
      </c>
      <c r="R6186">
        <v>32.884349822997997</v>
      </c>
      <c r="S6186">
        <v>215</v>
      </c>
      <c r="T6186">
        <v>116.669698998063</v>
      </c>
      <c r="U6186">
        <v>6.6611695289611799</v>
      </c>
      <c r="V6186">
        <v>76.465133666992202</v>
      </c>
      <c r="W6186">
        <v>101.815216064453</v>
      </c>
      <c r="X6186">
        <v>0.90767103433608998</v>
      </c>
      <c r="Y6186">
        <v>6184</v>
      </c>
    </row>
    <row r="6187" spans="1:25" x14ac:dyDescent="0.25">
      <c r="A6187" t="s">
        <v>81</v>
      </c>
      <c r="B6187" t="s">
        <v>41</v>
      </c>
      <c r="C6187" s="7" t="s">
        <v>86</v>
      </c>
      <c r="D6187" s="58" t="s">
        <v>91</v>
      </c>
      <c r="E6187" s="7">
        <v>41130</v>
      </c>
      <c r="F6187">
        <v>18</v>
      </c>
      <c r="G6187">
        <v>47.780502319335902</v>
      </c>
      <c r="H6187">
        <v>29.814720153808601</v>
      </c>
      <c r="I6187">
        <v>17.965785980224599</v>
      </c>
      <c r="J6187">
        <v>0.37600660324096702</v>
      </c>
      <c r="K6187">
        <v>96.053359985351605</v>
      </c>
      <c r="L6187">
        <v>10.436725616455099</v>
      </c>
      <c r="M6187">
        <v>14.884955406189</v>
      </c>
      <c r="N6187">
        <v>17.965785980224599</v>
      </c>
      <c r="O6187">
        <v>21.046615600585898</v>
      </c>
      <c r="P6187">
        <v>25.494844436645501</v>
      </c>
      <c r="Q6187">
        <v>8.3023424148559606</v>
      </c>
      <c r="R6187">
        <v>27.629228591918899</v>
      </c>
      <c r="S6187">
        <v>215</v>
      </c>
      <c r="T6187">
        <v>98.599119311622403</v>
      </c>
      <c r="U6187">
        <v>5.8749561309814498</v>
      </c>
      <c r="V6187">
        <v>76.465133666992202</v>
      </c>
      <c r="W6187">
        <v>101.815216064453</v>
      </c>
      <c r="X6187">
        <v>0.89557754993438698</v>
      </c>
      <c r="Y6187">
        <v>6183</v>
      </c>
    </row>
    <row r="6188" spans="1:25" x14ac:dyDescent="0.25">
      <c r="A6188" t="s">
        <v>81</v>
      </c>
      <c r="B6188" t="s">
        <v>41</v>
      </c>
      <c r="C6188" s="7" t="s">
        <v>86</v>
      </c>
      <c r="D6188" s="58" t="s">
        <v>91</v>
      </c>
      <c r="E6188" s="7">
        <v>41130</v>
      </c>
      <c r="F6188">
        <v>19</v>
      </c>
      <c r="G6188">
        <v>29.188901901245099</v>
      </c>
      <c r="H6188">
        <v>26.726007461547901</v>
      </c>
      <c r="I6188">
        <v>2.4628932476043701</v>
      </c>
      <c r="J6188">
        <v>8.4377728402614594E-2</v>
      </c>
      <c r="K6188">
        <v>94.153541564941406</v>
      </c>
      <c r="L6188">
        <v>2.9065640643239E-2</v>
      </c>
      <c r="M6188">
        <v>1.46699070930481</v>
      </c>
      <c r="N6188">
        <v>2.4628932476043701</v>
      </c>
      <c r="O6188">
        <v>3.4587955474853498</v>
      </c>
      <c r="P6188">
        <v>4.8967208862304696</v>
      </c>
      <c r="Q6188">
        <v>-0.66089063882827803</v>
      </c>
      <c r="R6188">
        <v>5.5866770744323704</v>
      </c>
      <c r="S6188">
        <v>215</v>
      </c>
      <c r="T6188">
        <v>9.5641745574093893</v>
      </c>
      <c r="U6188">
        <v>1.89912569522858</v>
      </c>
      <c r="V6188">
        <v>76.465133666992202</v>
      </c>
      <c r="W6188">
        <v>101.815216064453</v>
      </c>
      <c r="X6188">
        <v>0.92159903049469005</v>
      </c>
      <c r="Y6188">
        <v>6184</v>
      </c>
    </row>
    <row r="6189" spans="1:25" x14ac:dyDescent="0.25">
      <c r="A6189" t="s">
        <v>81</v>
      </c>
      <c r="B6189" t="s">
        <v>41</v>
      </c>
      <c r="C6189" s="7" t="s">
        <v>86</v>
      </c>
      <c r="D6189" s="58" t="s">
        <v>91</v>
      </c>
      <c r="E6189" s="7">
        <v>41130</v>
      </c>
      <c r="F6189">
        <v>20</v>
      </c>
      <c r="G6189">
        <v>24.123743057251001</v>
      </c>
      <c r="H6189">
        <v>27.1555080413818</v>
      </c>
      <c r="I6189">
        <v>-3.0317649841308598</v>
      </c>
      <c r="J6189">
        <v>-0.125675559043884</v>
      </c>
      <c r="K6189">
        <v>90.080711364746094</v>
      </c>
      <c r="L6189">
        <v>-5.1616253852844203</v>
      </c>
      <c r="M6189">
        <v>-3.9032866954803498</v>
      </c>
      <c r="N6189">
        <v>-3.0317649841308598</v>
      </c>
      <c r="O6189">
        <v>-2.1602430343627899</v>
      </c>
      <c r="P6189">
        <v>-0.90190416574478105</v>
      </c>
      <c r="Q6189">
        <v>-5.7654113769531303</v>
      </c>
      <c r="R6189">
        <v>-0.29811826348304699</v>
      </c>
      <c r="S6189">
        <v>215</v>
      </c>
      <c r="T6189">
        <v>6.55113527393166</v>
      </c>
      <c r="U6189">
        <v>1.6619391441345199</v>
      </c>
      <c r="V6189">
        <v>76.465133666992202</v>
      </c>
      <c r="W6189">
        <v>101.815216064453</v>
      </c>
      <c r="X6189">
        <v>0.92769640684127797</v>
      </c>
      <c r="Y6189">
        <v>6184</v>
      </c>
    </row>
    <row r="6190" spans="1:25" x14ac:dyDescent="0.25">
      <c r="A6190" t="s">
        <v>81</v>
      </c>
      <c r="B6190" t="s">
        <v>41</v>
      </c>
      <c r="C6190" s="7" t="s">
        <v>86</v>
      </c>
      <c r="D6190" s="58" t="s">
        <v>91</v>
      </c>
      <c r="E6190" s="7">
        <v>41130</v>
      </c>
      <c r="F6190">
        <v>21</v>
      </c>
      <c r="G6190">
        <v>25.710203170776399</v>
      </c>
      <c r="H6190">
        <v>27.804027557373001</v>
      </c>
      <c r="I6190">
        <v>-2.0938243865966801</v>
      </c>
      <c r="J6190">
        <v>-8.1439435482025105E-2</v>
      </c>
      <c r="K6190">
        <v>85.519683837890597</v>
      </c>
      <c r="L6190">
        <v>-4.1993761062622097</v>
      </c>
      <c r="M6190">
        <v>-2.9553990364074698</v>
      </c>
      <c r="N6190">
        <v>-2.0938243865966801</v>
      </c>
      <c r="O6190">
        <v>-1.2322496175766</v>
      </c>
      <c r="P6190">
        <v>1.1727370321750599E-2</v>
      </c>
      <c r="Q6190">
        <v>-4.7962708473205602</v>
      </c>
      <c r="R6190">
        <v>0.60862201452255205</v>
      </c>
      <c r="S6190">
        <v>215</v>
      </c>
      <c r="T6190">
        <v>6.1336809582733203</v>
      </c>
      <c r="U6190">
        <v>1.6429708003997801</v>
      </c>
      <c r="V6190">
        <v>76.465133666992202</v>
      </c>
      <c r="W6190">
        <v>101.815216064453</v>
      </c>
      <c r="X6190">
        <v>0.93536084890365601</v>
      </c>
      <c r="Y6190">
        <v>6186</v>
      </c>
    </row>
    <row r="6191" spans="1:25" x14ac:dyDescent="0.25">
      <c r="A6191" t="s">
        <v>81</v>
      </c>
      <c r="B6191" t="s">
        <v>41</v>
      </c>
      <c r="C6191" s="7" t="s">
        <v>86</v>
      </c>
      <c r="D6191" s="58" t="s">
        <v>91</v>
      </c>
      <c r="E6191" s="7">
        <v>41130</v>
      </c>
      <c r="F6191">
        <v>22</v>
      </c>
      <c r="G6191">
        <v>25.005796432495099</v>
      </c>
      <c r="H6191">
        <v>25.329738616943398</v>
      </c>
      <c r="I6191">
        <v>-0.32394221425056502</v>
      </c>
      <c r="J6191">
        <v>-1.29546849057078E-2</v>
      </c>
      <c r="K6191">
        <v>82.070869445800795</v>
      </c>
      <c r="L6191">
        <v>-2.6135845184326199</v>
      </c>
      <c r="M6191">
        <v>-1.2608453035354601</v>
      </c>
      <c r="N6191">
        <v>-0.32394221425056502</v>
      </c>
      <c r="O6191">
        <v>0.61296087503433205</v>
      </c>
      <c r="P6191">
        <v>1.9657001495361299</v>
      </c>
      <c r="Q6191">
        <v>-3.2626662254333501</v>
      </c>
      <c r="R6191">
        <v>2.6147818565368701</v>
      </c>
      <c r="S6191">
        <v>215</v>
      </c>
      <c r="T6191">
        <v>7.5125937504821003</v>
      </c>
      <c r="U6191">
        <v>1.7866173982620199</v>
      </c>
      <c r="V6191">
        <v>76.465133666992202</v>
      </c>
      <c r="W6191">
        <v>101.815216064453</v>
      </c>
      <c r="X6191">
        <v>0.90743684768676802</v>
      </c>
      <c r="Y6191">
        <v>6187</v>
      </c>
    </row>
    <row r="6192" spans="1:25" x14ac:dyDescent="0.25">
      <c r="A6192" t="s">
        <v>81</v>
      </c>
      <c r="B6192" t="s">
        <v>41</v>
      </c>
      <c r="C6192" s="7" t="s">
        <v>86</v>
      </c>
      <c r="D6192" s="58" t="s">
        <v>91</v>
      </c>
      <c r="E6192" s="7">
        <v>41130</v>
      </c>
      <c r="F6192">
        <v>23</v>
      </c>
      <c r="G6192">
        <v>20.096601486206101</v>
      </c>
      <c r="H6192">
        <v>23.104566574096701</v>
      </c>
      <c r="I6192">
        <v>-3.0079641342163099</v>
      </c>
      <c r="J6192">
        <v>-0.14967526495456701</v>
      </c>
      <c r="K6192">
        <v>79.464569091796903</v>
      </c>
      <c r="L6192">
        <v>-5.0068640708923304</v>
      </c>
      <c r="M6192">
        <v>-3.8258976936340301</v>
      </c>
      <c r="N6192">
        <v>-3.0079641342163099</v>
      </c>
      <c r="O6192">
        <v>-2.19003057479858</v>
      </c>
      <c r="P6192">
        <v>-1.0090643167495701</v>
      </c>
      <c r="Q6192">
        <v>-5.5735244750976598</v>
      </c>
      <c r="R6192">
        <v>-0.44240406155586198</v>
      </c>
      <c r="S6192">
        <v>215</v>
      </c>
      <c r="T6192">
        <v>5.7893491972054099</v>
      </c>
      <c r="U6192">
        <v>1.5597498416900599</v>
      </c>
      <c r="V6192">
        <v>76.465133666992202</v>
      </c>
      <c r="W6192">
        <v>101.815216064453</v>
      </c>
      <c r="X6192">
        <v>0.89707720279693604</v>
      </c>
      <c r="Y6192">
        <v>6187</v>
      </c>
    </row>
    <row r="6193" spans="1:25" x14ac:dyDescent="0.25">
      <c r="A6193" t="s">
        <v>81</v>
      </c>
      <c r="B6193" t="s">
        <v>41</v>
      </c>
      <c r="C6193" s="7" t="s">
        <v>86</v>
      </c>
      <c r="D6193" s="58" t="s">
        <v>91</v>
      </c>
      <c r="E6193" s="7">
        <v>41130</v>
      </c>
      <c r="F6193">
        <v>24</v>
      </c>
      <c r="G6193">
        <v>19.5478610992432</v>
      </c>
      <c r="H6193">
        <v>20.836973190307599</v>
      </c>
      <c r="I6193">
        <v>-1.28911256790161</v>
      </c>
      <c r="J6193">
        <v>-6.59464821219444E-2</v>
      </c>
      <c r="K6193">
        <v>74.683067321777301</v>
      </c>
      <c r="L6193">
        <v>-2.92734670639038</v>
      </c>
      <c r="M6193">
        <v>-1.9594646692276001</v>
      </c>
      <c r="N6193">
        <v>-1.28911256790161</v>
      </c>
      <c r="O6193">
        <v>-0.61876040697097801</v>
      </c>
      <c r="P6193">
        <v>0.34912160038948098</v>
      </c>
      <c r="Q6193">
        <v>-3.39176321029663</v>
      </c>
      <c r="R6193">
        <v>0.81353825330734297</v>
      </c>
      <c r="S6193">
        <v>215</v>
      </c>
      <c r="T6193">
        <v>4.0304731856036797</v>
      </c>
      <c r="U6193">
        <v>1.27832090854645</v>
      </c>
      <c r="V6193">
        <v>76.465133666992202</v>
      </c>
      <c r="W6193">
        <v>101.815216064453</v>
      </c>
      <c r="X6193">
        <v>0.91592812538146995</v>
      </c>
      <c r="Y6193">
        <v>6188</v>
      </c>
    </row>
    <row r="6194" spans="1:25" x14ac:dyDescent="0.25">
      <c r="A6194" t="s">
        <v>81</v>
      </c>
      <c r="B6194" t="s">
        <v>41</v>
      </c>
      <c r="C6194" s="7" t="s">
        <v>86</v>
      </c>
      <c r="D6194" s="58" t="s">
        <v>91</v>
      </c>
      <c r="E6194" s="7">
        <v>41131</v>
      </c>
      <c r="F6194">
        <v>1</v>
      </c>
      <c r="G6194">
        <v>21.197614669799801</v>
      </c>
      <c r="H6194">
        <v>18.835239410400401</v>
      </c>
      <c r="I6194">
        <v>2.3623733520507799</v>
      </c>
      <c r="J6194">
        <v>0.111445248126984</v>
      </c>
      <c r="K6194">
        <v>75.492126464843807</v>
      </c>
      <c r="L6194">
        <v>-0.103916965425015</v>
      </c>
      <c r="M6194">
        <v>1.35318744182587</v>
      </c>
      <c r="N6194">
        <v>2.3623733520507799</v>
      </c>
      <c r="O6194">
        <v>3.37155961990356</v>
      </c>
      <c r="P6194">
        <v>4.8286638259887704</v>
      </c>
      <c r="Q6194">
        <v>-0.80307602882385298</v>
      </c>
      <c r="R6194">
        <v>5.5278229713439897</v>
      </c>
      <c r="S6194">
        <v>215</v>
      </c>
      <c r="T6194">
        <v>9.5293282927402707</v>
      </c>
      <c r="U6194">
        <v>1.9244565963745099</v>
      </c>
      <c r="V6194">
        <v>76.841400146484403</v>
      </c>
      <c r="W6194">
        <v>104.280799865723</v>
      </c>
      <c r="X6194">
        <v>0.79064136743545499</v>
      </c>
      <c r="Y6194">
        <v>6187</v>
      </c>
    </row>
    <row r="6195" spans="1:25" x14ac:dyDescent="0.25">
      <c r="A6195" t="s">
        <v>81</v>
      </c>
      <c r="B6195" t="s">
        <v>41</v>
      </c>
      <c r="C6195" s="7" t="s">
        <v>86</v>
      </c>
      <c r="D6195" s="58" t="s">
        <v>91</v>
      </c>
      <c r="E6195" s="7">
        <v>41131</v>
      </c>
      <c r="F6195">
        <v>2</v>
      </c>
      <c r="G6195">
        <v>18.979711532592798</v>
      </c>
      <c r="H6195">
        <v>17.972267150878899</v>
      </c>
      <c r="I6195">
        <v>1.00744533538818</v>
      </c>
      <c r="J6195">
        <v>5.3080119192600299E-2</v>
      </c>
      <c r="K6195">
        <v>74.129920959472699</v>
      </c>
      <c r="L6195">
        <v>-1.20228135585785</v>
      </c>
      <c r="M6195">
        <v>0.103243105113506</v>
      </c>
      <c r="N6195">
        <v>1.00744533538818</v>
      </c>
      <c r="O6195">
        <v>1.91164767742157</v>
      </c>
      <c r="P6195">
        <v>3.2171721458435099</v>
      </c>
      <c r="Q6195">
        <v>-1.82870817184448</v>
      </c>
      <c r="R6195">
        <v>3.84359908103943</v>
      </c>
      <c r="S6195">
        <v>215</v>
      </c>
      <c r="T6195">
        <v>7.5635966309349101</v>
      </c>
      <c r="U6195">
        <v>1.72425901889801</v>
      </c>
      <c r="V6195">
        <v>76.841400146484403</v>
      </c>
      <c r="W6195">
        <v>104.280799865723</v>
      </c>
      <c r="X6195">
        <v>0.79438441991805997</v>
      </c>
      <c r="Y6195">
        <v>6186</v>
      </c>
    </row>
    <row r="6196" spans="1:25" x14ac:dyDescent="0.25">
      <c r="A6196" t="s">
        <v>81</v>
      </c>
      <c r="B6196" t="s">
        <v>41</v>
      </c>
      <c r="C6196" s="7" t="s">
        <v>86</v>
      </c>
      <c r="D6196" s="58" t="s">
        <v>91</v>
      </c>
      <c r="E6196" s="7">
        <v>41131</v>
      </c>
      <c r="F6196">
        <v>3</v>
      </c>
      <c r="G6196">
        <v>16.795234680175799</v>
      </c>
      <c r="H6196">
        <v>18.518562316894499</v>
      </c>
      <c r="I6196">
        <v>-1.72332763671875</v>
      </c>
      <c r="J6196">
        <v>-0.102608129382133</v>
      </c>
      <c r="K6196">
        <v>72.722442626953097</v>
      </c>
      <c r="L6196">
        <v>-3.76064872741699</v>
      </c>
      <c r="M6196">
        <v>-2.5569829940795898</v>
      </c>
      <c r="N6196">
        <v>-1.72332763671875</v>
      </c>
      <c r="O6196">
        <v>-0.88967233896255504</v>
      </c>
      <c r="P6196">
        <v>0.31399342417717002</v>
      </c>
      <c r="Q6196">
        <v>-4.3382005691528303</v>
      </c>
      <c r="R6196">
        <v>0.89154559373855602</v>
      </c>
      <c r="S6196">
        <v>215</v>
      </c>
      <c r="T6196">
        <v>6.0049526845577104</v>
      </c>
      <c r="U6196">
        <v>1.5897300243377701</v>
      </c>
      <c r="V6196">
        <v>76.841400146484403</v>
      </c>
      <c r="W6196">
        <v>104.280799865723</v>
      </c>
      <c r="X6196">
        <v>0.82263273000717196</v>
      </c>
      <c r="Y6196">
        <v>6188</v>
      </c>
    </row>
    <row r="6197" spans="1:25" x14ac:dyDescent="0.25">
      <c r="A6197" t="s">
        <v>81</v>
      </c>
      <c r="B6197" t="s">
        <v>41</v>
      </c>
      <c r="C6197" s="7" t="s">
        <v>86</v>
      </c>
      <c r="D6197" s="58" t="s">
        <v>91</v>
      </c>
      <c r="E6197" s="7">
        <v>41131</v>
      </c>
      <c r="F6197">
        <v>4</v>
      </c>
      <c r="G6197">
        <v>17.946992874145501</v>
      </c>
      <c r="H6197">
        <v>19.052005767822301</v>
      </c>
      <c r="I6197">
        <v>-1.10501301288605</v>
      </c>
      <c r="J6197">
        <v>-6.1570931226015098E-2</v>
      </c>
      <c r="K6197">
        <v>71.616142272949205</v>
      </c>
      <c r="L6197">
        <v>-3.1261026859283398</v>
      </c>
      <c r="M6197">
        <v>-1.9320265054702801</v>
      </c>
      <c r="N6197">
        <v>-1.10501301288605</v>
      </c>
      <c r="O6197">
        <v>-0.27799960970878601</v>
      </c>
      <c r="P6197">
        <v>0.91607642173767101</v>
      </c>
      <c r="Q6197">
        <v>-3.69905352592468</v>
      </c>
      <c r="R6197">
        <v>1.4890272617340099</v>
      </c>
      <c r="S6197">
        <v>215</v>
      </c>
      <c r="T6197">
        <v>5.7093594050493301</v>
      </c>
      <c r="U6197">
        <v>1.57706451416016</v>
      </c>
      <c r="V6197">
        <v>76.841400146484403</v>
      </c>
      <c r="W6197">
        <v>104.280799865723</v>
      </c>
      <c r="X6197">
        <v>0.84139716625213601</v>
      </c>
      <c r="Y6197">
        <v>6188</v>
      </c>
    </row>
    <row r="6198" spans="1:25" x14ac:dyDescent="0.25">
      <c r="A6198" t="s">
        <v>81</v>
      </c>
      <c r="B6198" t="s">
        <v>41</v>
      </c>
      <c r="C6198" s="7" t="s">
        <v>86</v>
      </c>
      <c r="D6198" s="58" t="s">
        <v>91</v>
      </c>
      <c r="E6198" s="7">
        <v>41131</v>
      </c>
      <c r="F6198">
        <v>5</v>
      </c>
      <c r="G6198">
        <v>19.151329040527301</v>
      </c>
      <c r="H6198">
        <v>20.795669555664102</v>
      </c>
      <c r="I6198">
        <v>-1.6443402767181401</v>
      </c>
      <c r="J6198">
        <v>-8.58603790402412E-2</v>
      </c>
      <c r="K6198">
        <v>70.543304443359403</v>
      </c>
      <c r="L6198">
        <v>-4.0540871620178196</v>
      </c>
      <c r="M6198">
        <v>-2.63038897514343</v>
      </c>
      <c r="N6198">
        <v>-1.6443402767181401</v>
      </c>
      <c r="O6198">
        <v>-0.65829145908355702</v>
      </c>
      <c r="P6198">
        <v>0.76540648937225297</v>
      </c>
      <c r="Q6198">
        <v>-4.7372169494628897</v>
      </c>
      <c r="R6198">
        <v>1.44853615760803</v>
      </c>
      <c r="S6198">
        <v>215</v>
      </c>
      <c r="T6198">
        <v>8.0167902052585305</v>
      </c>
      <c r="U6198">
        <v>1.8803354501724201</v>
      </c>
      <c r="V6198">
        <v>76.841400146484403</v>
      </c>
      <c r="W6198">
        <v>104.280799865723</v>
      </c>
      <c r="X6198">
        <v>0.85050839185714699</v>
      </c>
      <c r="Y6198">
        <v>6188</v>
      </c>
    </row>
    <row r="6199" spans="1:25" x14ac:dyDescent="0.25">
      <c r="A6199" t="s">
        <v>81</v>
      </c>
      <c r="B6199" t="s">
        <v>41</v>
      </c>
      <c r="C6199" s="7" t="s">
        <v>86</v>
      </c>
      <c r="D6199" s="58" t="s">
        <v>91</v>
      </c>
      <c r="E6199" s="7">
        <v>41131</v>
      </c>
      <c r="F6199">
        <v>6</v>
      </c>
      <c r="G6199">
        <v>26.2708034515381</v>
      </c>
      <c r="H6199">
        <v>27.8846740722656</v>
      </c>
      <c r="I6199">
        <v>-1.6138699054718</v>
      </c>
      <c r="J6199">
        <v>-6.1432071030139902E-2</v>
      </c>
      <c r="K6199">
        <v>69.377952575683594</v>
      </c>
      <c r="L6199">
        <v>-4.1703538894653303</v>
      </c>
      <c r="M6199">
        <v>-2.65996241569519</v>
      </c>
      <c r="N6199">
        <v>-1.6138699054718</v>
      </c>
      <c r="O6199">
        <v>-0.56777745485305797</v>
      </c>
      <c r="P6199">
        <v>0.94261395931243896</v>
      </c>
      <c r="Q6199">
        <v>-4.89508152008057</v>
      </c>
      <c r="R6199">
        <v>1.66734158992767</v>
      </c>
      <c r="S6199">
        <v>215</v>
      </c>
      <c r="T6199">
        <v>8.2005172753231399</v>
      </c>
      <c r="U6199">
        <v>1.99483501911163</v>
      </c>
      <c r="V6199">
        <v>76.841400146484403</v>
      </c>
      <c r="W6199">
        <v>104.280799865723</v>
      </c>
      <c r="X6199">
        <v>0.86481207609176602</v>
      </c>
      <c r="Y6199">
        <v>6188</v>
      </c>
    </row>
    <row r="6200" spans="1:25" x14ac:dyDescent="0.25">
      <c r="A6200" t="s">
        <v>81</v>
      </c>
      <c r="B6200" t="s">
        <v>41</v>
      </c>
      <c r="C6200" s="7" t="s">
        <v>86</v>
      </c>
      <c r="D6200" s="58" t="s">
        <v>91</v>
      </c>
      <c r="E6200" s="7">
        <v>41131</v>
      </c>
      <c r="F6200">
        <v>7</v>
      </c>
      <c r="G6200">
        <v>29.100317001342798</v>
      </c>
      <c r="H6200">
        <v>36.306587219238303</v>
      </c>
      <c r="I6200">
        <v>-7.2062692642211896</v>
      </c>
      <c r="J6200">
        <v>-0.24763542413711501</v>
      </c>
      <c r="K6200">
        <v>68.978347778320298</v>
      </c>
      <c r="L6200">
        <v>-10.500536918640099</v>
      </c>
      <c r="M6200">
        <v>-8.5542573928833008</v>
      </c>
      <c r="N6200">
        <v>-7.2062692642211896</v>
      </c>
      <c r="O6200">
        <v>-5.8582816123962402</v>
      </c>
      <c r="P6200">
        <v>-3.9120016098022501</v>
      </c>
      <c r="Q6200">
        <v>-11.4344158172607</v>
      </c>
      <c r="R6200">
        <v>-2.9781227111816402</v>
      </c>
      <c r="S6200">
        <v>215</v>
      </c>
      <c r="T6200">
        <v>13.1436860318352</v>
      </c>
      <c r="U6200">
        <v>2.5705306529998802</v>
      </c>
      <c r="V6200">
        <v>76.841400146484403</v>
      </c>
      <c r="W6200">
        <v>104.280799865723</v>
      </c>
      <c r="X6200">
        <v>0.87072986364364602</v>
      </c>
      <c r="Y6200">
        <v>6188</v>
      </c>
    </row>
    <row r="6201" spans="1:25" x14ac:dyDescent="0.25">
      <c r="A6201" t="s">
        <v>81</v>
      </c>
      <c r="B6201" t="s">
        <v>41</v>
      </c>
      <c r="C6201" s="7" t="s">
        <v>86</v>
      </c>
      <c r="D6201" s="58" t="s">
        <v>91</v>
      </c>
      <c r="E6201" s="7">
        <v>41131</v>
      </c>
      <c r="F6201">
        <v>8</v>
      </c>
      <c r="G6201">
        <v>41.163814544677699</v>
      </c>
      <c r="H6201">
        <v>45.324344635009801</v>
      </c>
      <c r="I6201">
        <v>-4.1605310440063503</v>
      </c>
      <c r="J6201">
        <v>-0.101072534918785</v>
      </c>
      <c r="K6201">
        <v>70.915351867675795</v>
      </c>
      <c r="L6201">
        <v>-8.0180540084838903</v>
      </c>
      <c r="M6201">
        <v>-5.7389979362487802</v>
      </c>
      <c r="N6201">
        <v>-4.1605310440063503</v>
      </c>
      <c r="O6201">
        <v>-2.58206415176392</v>
      </c>
      <c r="P6201">
        <v>-0.30300810933113098</v>
      </c>
      <c r="Q6201">
        <v>-9.1116085052490199</v>
      </c>
      <c r="R6201">
        <v>0.79054611921310403</v>
      </c>
      <c r="S6201">
        <v>215</v>
      </c>
      <c r="T6201">
        <v>17.481131712923101</v>
      </c>
      <c r="U6201">
        <v>3.0100412368774401</v>
      </c>
      <c r="V6201">
        <v>76.841400146484403</v>
      </c>
      <c r="W6201">
        <v>104.280799865723</v>
      </c>
      <c r="X6201">
        <v>0.885980844497681</v>
      </c>
      <c r="Y6201">
        <v>6188</v>
      </c>
    </row>
    <row r="6202" spans="1:25" x14ac:dyDescent="0.25">
      <c r="A6202" t="s">
        <v>81</v>
      </c>
      <c r="B6202" t="s">
        <v>41</v>
      </c>
      <c r="C6202" s="7" t="s">
        <v>86</v>
      </c>
      <c r="D6202" s="58" t="s">
        <v>91</v>
      </c>
      <c r="E6202" s="7">
        <v>41131</v>
      </c>
      <c r="F6202">
        <v>9</v>
      </c>
      <c r="G6202">
        <v>48.052806854247997</v>
      </c>
      <c r="H6202">
        <v>54.139041900634801</v>
      </c>
      <c r="I6202">
        <v>-6.0862402915954599</v>
      </c>
      <c r="J6202">
        <v>-0.12665733695030201</v>
      </c>
      <c r="K6202">
        <v>74.834648132324205</v>
      </c>
      <c r="L6202">
        <v>-10.576175689697299</v>
      </c>
      <c r="M6202">
        <v>-7.9234857559204102</v>
      </c>
      <c r="N6202">
        <v>-6.0862402915954599</v>
      </c>
      <c r="O6202">
        <v>-4.2489948272705096</v>
      </c>
      <c r="P6202">
        <v>-1.5963045358657799</v>
      </c>
      <c r="Q6202">
        <v>-11.8490104675293</v>
      </c>
      <c r="R6202">
        <v>-0.32347014546394298</v>
      </c>
      <c r="S6202">
        <v>215</v>
      </c>
      <c r="T6202">
        <v>22.443757146074599</v>
      </c>
      <c r="U6202">
        <v>3.5035154819488499</v>
      </c>
      <c r="V6202">
        <v>76.841400146484403</v>
      </c>
      <c r="W6202">
        <v>104.280799865723</v>
      </c>
      <c r="X6202">
        <v>0.88011378049850497</v>
      </c>
      <c r="Y6202">
        <v>6185</v>
      </c>
    </row>
    <row r="6203" spans="1:25" x14ac:dyDescent="0.25">
      <c r="A6203" t="s">
        <v>81</v>
      </c>
      <c r="B6203" t="s">
        <v>41</v>
      </c>
      <c r="C6203" s="7" t="s">
        <v>86</v>
      </c>
      <c r="D6203" s="58" t="s">
        <v>91</v>
      </c>
      <c r="E6203" s="7">
        <v>41131</v>
      </c>
      <c r="F6203">
        <v>10</v>
      </c>
      <c r="G6203">
        <v>50.300037384033203</v>
      </c>
      <c r="H6203">
        <v>59.455673217773402</v>
      </c>
      <c r="I6203">
        <v>-9.1556329727172905</v>
      </c>
      <c r="J6203">
        <v>-0.18202038109302501</v>
      </c>
      <c r="K6203">
        <v>79.498031616210895</v>
      </c>
      <c r="L6203">
        <v>-13.623974800109901</v>
      </c>
      <c r="M6203">
        <v>-10.984042167663601</v>
      </c>
      <c r="N6203">
        <v>-9.1556329727172905</v>
      </c>
      <c r="O6203">
        <v>-7.3272233009338397</v>
      </c>
      <c r="P6203">
        <v>-4.6872911453247097</v>
      </c>
      <c r="Q6203">
        <v>-14.8906869888306</v>
      </c>
      <c r="R6203">
        <v>-3.4205782413482702</v>
      </c>
      <c r="S6203">
        <v>215</v>
      </c>
      <c r="T6203">
        <v>21.6067381840965</v>
      </c>
      <c r="U6203">
        <v>3.48666548728943</v>
      </c>
      <c r="V6203">
        <v>76.841400146484403</v>
      </c>
      <c r="W6203">
        <v>104.280799865723</v>
      </c>
      <c r="X6203">
        <v>0.887562274932861</v>
      </c>
      <c r="Y6203">
        <v>6187</v>
      </c>
    </row>
    <row r="6204" spans="1:25" x14ac:dyDescent="0.25">
      <c r="A6204" t="s">
        <v>81</v>
      </c>
      <c r="B6204" t="s">
        <v>41</v>
      </c>
      <c r="C6204" s="7" t="s">
        <v>86</v>
      </c>
      <c r="D6204" s="58" t="s">
        <v>91</v>
      </c>
      <c r="E6204" s="7">
        <v>41131</v>
      </c>
      <c r="F6204">
        <v>11</v>
      </c>
      <c r="G6204">
        <v>49.5150756835938</v>
      </c>
      <c r="H6204">
        <v>60.252792358398402</v>
      </c>
      <c r="I6204">
        <v>-10.7377166748047</v>
      </c>
      <c r="J6204">
        <v>-0.21685752272605899</v>
      </c>
      <c r="K6204">
        <v>83.732284545898395</v>
      </c>
      <c r="L6204">
        <v>-15.1584815979004</v>
      </c>
      <c r="M6204">
        <v>-12.5466575622559</v>
      </c>
      <c r="N6204">
        <v>-10.7377166748047</v>
      </c>
      <c r="O6204">
        <v>-8.9287748336791992</v>
      </c>
      <c r="P6204">
        <v>-6.3169507980346697</v>
      </c>
      <c r="Q6204">
        <v>-16.411706924438501</v>
      </c>
      <c r="R6204">
        <v>-5.0637254714965803</v>
      </c>
      <c r="S6204">
        <v>215</v>
      </c>
      <c r="T6204">
        <v>21.692647561420699</v>
      </c>
      <c r="U6204">
        <v>3.44954180717468</v>
      </c>
      <c r="V6204">
        <v>76.841400146484403</v>
      </c>
      <c r="W6204">
        <v>104.280799865723</v>
      </c>
      <c r="X6204">
        <v>0.88290232419967696</v>
      </c>
      <c r="Y6204">
        <v>6186</v>
      </c>
    </row>
    <row r="6205" spans="1:25" x14ac:dyDescent="0.25">
      <c r="A6205" t="s">
        <v>81</v>
      </c>
      <c r="B6205" t="s">
        <v>41</v>
      </c>
      <c r="C6205" s="7" t="s">
        <v>86</v>
      </c>
      <c r="D6205" s="58" t="s">
        <v>91</v>
      </c>
      <c r="E6205" s="7">
        <v>41131</v>
      </c>
      <c r="F6205">
        <v>12</v>
      </c>
      <c r="G6205">
        <v>50.673568725585902</v>
      </c>
      <c r="H6205">
        <v>62.073379516601598</v>
      </c>
      <c r="I6205">
        <v>-11.3998050689697</v>
      </c>
      <c r="J6205">
        <v>-0.22496551275253299</v>
      </c>
      <c r="K6205">
        <v>87.419288635253906</v>
      </c>
      <c r="L6205">
        <v>-15.760444641113301</v>
      </c>
      <c r="M6205">
        <v>-13.1841430664063</v>
      </c>
      <c r="N6205">
        <v>-11.3998050689697</v>
      </c>
      <c r="O6205">
        <v>-9.6154670715331996</v>
      </c>
      <c r="P6205">
        <v>-7.0391664505004901</v>
      </c>
      <c r="Q6205">
        <v>-16.996625900268601</v>
      </c>
      <c r="R6205">
        <v>-5.8029856681823704</v>
      </c>
      <c r="S6205">
        <v>215</v>
      </c>
      <c r="T6205">
        <v>20.944064174507702</v>
      </c>
      <c r="U6205">
        <v>3.4026248455047599</v>
      </c>
      <c r="V6205">
        <v>76.841400146484403</v>
      </c>
      <c r="W6205">
        <v>104.280799865723</v>
      </c>
      <c r="X6205">
        <v>0.89226716756820701</v>
      </c>
      <c r="Y6205">
        <v>6186</v>
      </c>
    </row>
    <row r="6206" spans="1:25" x14ac:dyDescent="0.25">
      <c r="A6206" t="s">
        <v>81</v>
      </c>
      <c r="B6206" t="s">
        <v>41</v>
      </c>
      <c r="C6206" s="7" t="s">
        <v>86</v>
      </c>
      <c r="D6206" s="58" t="s">
        <v>91</v>
      </c>
      <c r="E6206" s="7">
        <v>41131</v>
      </c>
      <c r="F6206">
        <v>13</v>
      </c>
      <c r="G6206">
        <v>49.516845703125</v>
      </c>
      <c r="H6206">
        <v>58.603000640869098</v>
      </c>
      <c r="I6206">
        <v>-9.0861511230468803</v>
      </c>
      <c r="J6206">
        <v>-0.18349614739417999</v>
      </c>
      <c r="K6206">
        <v>90.824806213378906</v>
      </c>
      <c r="L6206">
        <v>-12.8962001800537</v>
      </c>
      <c r="M6206">
        <v>-10.6451921463013</v>
      </c>
      <c r="N6206">
        <v>-9.0861511230468803</v>
      </c>
      <c r="O6206">
        <v>-7.5271096229553196</v>
      </c>
      <c r="P6206">
        <v>-5.27610158920288</v>
      </c>
      <c r="Q6206">
        <v>-13.976295471191399</v>
      </c>
      <c r="R6206">
        <v>-4.19600629806519</v>
      </c>
      <c r="S6206">
        <v>215</v>
      </c>
      <c r="T6206">
        <v>17.0564073410278</v>
      </c>
      <c r="U6206">
        <v>2.9729969501495401</v>
      </c>
      <c r="V6206">
        <v>76.841400146484403</v>
      </c>
      <c r="W6206">
        <v>104.280799865723</v>
      </c>
      <c r="X6206">
        <v>0.89757370948791504</v>
      </c>
      <c r="Y6206">
        <v>6186</v>
      </c>
    </row>
    <row r="6207" spans="1:25" x14ac:dyDescent="0.25">
      <c r="A6207" t="s">
        <v>81</v>
      </c>
      <c r="B6207" t="s">
        <v>41</v>
      </c>
      <c r="C6207" s="7" t="s">
        <v>86</v>
      </c>
      <c r="D6207" s="58" t="s">
        <v>91</v>
      </c>
      <c r="E6207" s="7">
        <v>41131</v>
      </c>
      <c r="F6207">
        <v>14</v>
      </c>
      <c r="G6207">
        <v>50.187599182128899</v>
      </c>
      <c r="H6207">
        <v>63.287460327148402</v>
      </c>
      <c r="I6207">
        <v>-13.0998592376709</v>
      </c>
      <c r="J6207">
        <v>-0.26101782917976402</v>
      </c>
      <c r="K6207">
        <v>93.704727172851605</v>
      </c>
      <c r="L6207">
        <v>-17.306838989257798</v>
      </c>
      <c r="M6207">
        <v>-14.8213214874268</v>
      </c>
      <c r="N6207">
        <v>-13.0998592376709</v>
      </c>
      <c r="O6207">
        <v>-11.3783960342407</v>
      </c>
      <c r="P6207">
        <v>-8.8928775787353498</v>
      </c>
      <c r="Q6207">
        <v>-18.4994602203369</v>
      </c>
      <c r="R6207">
        <v>-7.70025730133057</v>
      </c>
      <c r="S6207">
        <v>215</v>
      </c>
      <c r="T6207">
        <v>20.0654495878691</v>
      </c>
      <c r="U6207">
        <v>3.2827243804931601</v>
      </c>
      <c r="V6207">
        <v>76.841400146484403</v>
      </c>
      <c r="W6207">
        <v>104.280799865723</v>
      </c>
      <c r="X6207">
        <v>0.89917999505996704</v>
      </c>
      <c r="Y6207">
        <v>6186</v>
      </c>
    </row>
    <row r="6208" spans="1:25" x14ac:dyDescent="0.25">
      <c r="A6208" t="s">
        <v>81</v>
      </c>
      <c r="B6208" t="s">
        <v>41</v>
      </c>
      <c r="C6208" s="7" t="s">
        <v>86</v>
      </c>
      <c r="D6208" s="58" t="s">
        <v>91</v>
      </c>
      <c r="E6208" s="7">
        <v>41131</v>
      </c>
      <c r="F6208">
        <v>15</v>
      </c>
      <c r="G6208">
        <v>48.064998626708999</v>
      </c>
      <c r="H6208">
        <v>54.737102508544901</v>
      </c>
      <c r="I6208">
        <v>-6.6721048355102504</v>
      </c>
      <c r="J6208">
        <v>-0.13881421089172399</v>
      </c>
      <c r="K6208">
        <v>95.342521667480497</v>
      </c>
      <c r="L6208">
        <v>-10.2793130874634</v>
      </c>
      <c r="M6208">
        <v>-8.1481456756591797</v>
      </c>
      <c r="N6208">
        <v>-6.6721048355102504</v>
      </c>
      <c r="O6208">
        <v>-5.1960639953613299</v>
      </c>
      <c r="P6208">
        <v>-3.0648963451385498</v>
      </c>
      <c r="Q6208">
        <v>-11.3019065856934</v>
      </c>
      <c r="R6208">
        <v>-2.0423030853271502</v>
      </c>
      <c r="S6208">
        <v>215</v>
      </c>
      <c r="T6208">
        <v>16.166042686310298</v>
      </c>
      <c r="U6208">
        <v>2.81471967697144</v>
      </c>
      <c r="V6208">
        <v>76.841400146484403</v>
      </c>
      <c r="W6208">
        <v>104.280799865723</v>
      </c>
      <c r="X6208">
        <v>0.90357643365859996</v>
      </c>
      <c r="Y6208">
        <v>6187</v>
      </c>
    </row>
    <row r="6209" spans="1:25" x14ac:dyDescent="0.25">
      <c r="A6209" t="s">
        <v>81</v>
      </c>
      <c r="B6209" t="s">
        <v>41</v>
      </c>
      <c r="C6209" s="7" t="s">
        <v>86</v>
      </c>
      <c r="D6209" s="58" t="s">
        <v>91</v>
      </c>
      <c r="E6209" s="7">
        <v>41131</v>
      </c>
      <c r="F6209">
        <v>16</v>
      </c>
      <c r="G6209">
        <v>38.312175750732401</v>
      </c>
      <c r="H6209">
        <v>42.277629852294901</v>
      </c>
      <c r="I6209">
        <v>-3.9654564857482901</v>
      </c>
      <c r="J6209">
        <v>-0.103503815829754</v>
      </c>
      <c r="K6209">
        <v>96.501968383789105</v>
      </c>
      <c r="L6209">
        <v>-6.8675127029418901</v>
      </c>
      <c r="M6209">
        <v>-5.1529541015625</v>
      </c>
      <c r="N6209">
        <v>-3.9654564857482901</v>
      </c>
      <c r="O6209">
        <v>-2.7779583930969198</v>
      </c>
      <c r="P6209">
        <v>-1.0634001493453999</v>
      </c>
      <c r="Q6209">
        <v>-7.6902055740356401</v>
      </c>
      <c r="R6209">
        <v>-0.24070753157138799</v>
      </c>
      <c r="S6209">
        <v>215</v>
      </c>
      <c r="T6209">
        <v>12.1146475741456</v>
      </c>
      <c r="U6209">
        <v>2.26448655128479</v>
      </c>
      <c r="V6209">
        <v>76.841400146484403</v>
      </c>
      <c r="W6209">
        <v>104.280799865723</v>
      </c>
      <c r="X6209">
        <v>0.908963203430176</v>
      </c>
      <c r="Y6209">
        <v>6187</v>
      </c>
    </row>
    <row r="6210" spans="1:25" x14ac:dyDescent="0.25">
      <c r="A6210" t="s">
        <v>81</v>
      </c>
      <c r="B6210" t="s">
        <v>41</v>
      </c>
      <c r="C6210" s="7" t="s">
        <v>86</v>
      </c>
      <c r="D6210" s="58" t="s">
        <v>91</v>
      </c>
      <c r="E6210" s="7">
        <v>41131</v>
      </c>
      <c r="F6210">
        <v>17</v>
      </c>
      <c r="G6210">
        <v>30.6419792175293</v>
      </c>
      <c r="H6210">
        <v>33.951446533203097</v>
      </c>
      <c r="I6210">
        <v>-3.3094666004180899</v>
      </c>
      <c r="J6210">
        <v>-0.10800433903932601</v>
      </c>
      <c r="K6210">
        <v>96.881889343261705</v>
      </c>
      <c r="L6210">
        <v>-5.6518096923828098</v>
      </c>
      <c r="M6210">
        <v>-4.2679343223571804</v>
      </c>
      <c r="N6210">
        <v>-3.3094666004180899</v>
      </c>
      <c r="O6210">
        <v>-2.3509988784789999</v>
      </c>
      <c r="P6210">
        <v>-0.96712380647659302</v>
      </c>
      <c r="Q6210">
        <v>-6.3158311843872097</v>
      </c>
      <c r="R6210">
        <v>-0.30310216546058699</v>
      </c>
      <c r="S6210">
        <v>215</v>
      </c>
      <c r="T6210">
        <v>8.7574680354393895</v>
      </c>
      <c r="U6210">
        <v>1.8277398347854601</v>
      </c>
      <c r="V6210">
        <v>76.841400146484403</v>
      </c>
      <c r="W6210">
        <v>104.280799865723</v>
      </c>
      <c r="X6210">
        <v>0.90767103433608998</v>
      </c>
      <c r="Y6210">
        <v>6184</v>
      </c>
    </row>
    <row r="6211" spans="1:25" x14ac:dyDescent="0.25">
      <c r="A6211" t="s">
        <v>81</v>
      </c>
      <c r="B6211" t="s">
        <v>41</v>
      </c>
      <c r="C6211" s="7" t="s">
        <v>86</v>
      </c>
      <c r="D6211" s="58" t="s">
        <v>91</v>
      </c>
      <c r="E6211" s="7">
        <v>41131</v>
      </c>
      <c r="F6211">
        <v>18</v>
      </c>
      <c r="G6211">
        <v>23.421268463134801</v>
      </c>
      <c r="H6211">
        <v>25.7128505706787</v>
      </c>
      <c r="I6211">
        <v>-2.2915844917297399</v>
      </c>
      <c r="J6211">
        <v>-9.7842037677764906E-2</v>
      </c>
      <c r="K6211">
        <v>96.082679748535199</v>
      </c>
      <c r="L6211">
        <v>-4.1909708976745597</v>
      </c>
      <c r="M6211">
        <v>-3.06879806518555</v>
      </c>
      <c r="N6211">
        <v>-2.2915844917297399</v>
      </c>
      <c r="O6211">
        <v>-1.51437091827393</v>
      </c>
      <c r="P6211">
        <v>-0.39219805598259</v>
      </c>
      <c r="Q6211">
        <v>-4.7294206619262704</v>
      </c>
      <c r="R6211">
        <v>0.14625161886215199</v>
      </c>
      <c r="S6211">
        <v>215</v>
      </c>
      <c r="T6211">
        <v>6.4529337942753999</v>
      </c>
      <c r="U6211">
        <v>1.48209917545319</v>
      </c>
      <c r="V6211">
        <v>76.841400146484403</v>
      </c>
      <c r="W6211">
        <v>104.280799865723</v>
      </c>
      <c r="X6211">
        <v>0.89557754993438698</v>
      </c>
      <c r="Y6211">
        <v>6183</v>
      </c>
    </row>
    <row r="6212" spans="1:25" x14ac:dyDescent="0.25">
      <c r="A6212" t="s">
        <v>81</v>
      </c>
      <c r="B6212" t="s">
        <v>41</v>
      </c>
      <c r="C6212" s="7" t="s">
        <v>86</v>
      </c>
      <c r="D6212" s="58" t="s">
        <v>91</v>
      </c>
      <c r="E6212" s="7">
        <v>41131</v>
      </c>
      <c r="F6212">
        <v>19</v>
      </c>
      <c r="G6212">
        <v>18.202751159668001</v>
      </c>
      <c r="H6212">
        <v>21.335996627807599</v>
      </c>
      <c r="I6212">
        <v>-3.1332449913024898</v>
      </c>
      <c r="J6212">
        <v>-0.172130301594734</v>
      </c>
      <c r="K6212">
        <v>93.879920959472699</v>
      </c>
      <c r="L6212">
        <v>-4.8939437866210902</v>
      </c>
      <c r="M6212">
        <v>-3.85370874404907</v>
      </c>
      <c r="N6212">
        <v>-3.1332449913024898</v>
      </c>
      <c r="O6212">
        <v>-2.41278147697449</v>
      </c>
      <c r="P6212">
        <v>-1.37254643440247</v>
      </c>
      <c r="Q6212">
        <v>-5.3930768966674796</v>
      </c>
      <c r="R6212">
        <v>-0.87341278791427601</v>
      </c>
      <c r="S6212">
        <v>215</v>
      </c>
      <c r="T6212">
        <v>5.5245706296855097</v>
      </c>
      <c r="U6212">
        <v>1.37388038635254</v>
      </c>
      <c r="V6212">
        <v>76.841400146484403</v>
      </c>
      <c r="W6212">
        <v>104.280799865723</v>
      </c>
      <c r="X6212">
        <v>0.92159903049469005</v>
      </c>
      <c r="Y6212">
        <v>6184</v>
      </c>
    </row>
    <row r="6213" spans="1:25" x14ac:dyDescent="0.25">
      <c r="A6213" t="s">
        <v>81</v>
      </c>
      <c r="B6213" t="s">
        <v>41</v>
      </c>
      <c r="C6213" s="7" t="s">
        <v>86</v>
      </c>
      <c r="D6213" s="58" t="s">
        <v>91</v>
      </c>
      <c r="E6213" s="7">
        <v>41131</v>
      </c>
      <c r="F6213">
        <v>20</v>
      </c>
      <c r="G6213">
        <v>19.143266677856399</v>
      </c>
      <c r="H6213">
        <v>21.795646667480501</v>
      </c>
      <c r="I6213">
        <v>-2.6523785591125502</v>
      </c>
      <c r="J6213">
        <v>-0.13855411112308499</v>
      </c>
      <c r="K6213">
        <v>89.572837829589801</v>
      </c>
      <c r="L6213">
        <v>-4.6792678833007804</v>
      </c>
      <c r="M6213">
        <v>-3.4817652702331499</v>
      </c>
      <c r="N6213">
        <v>-2.6523785591125502</v>
      </c>
      <c r="O6213">
        <v>-1.82299184799194</v>
      </c>
      <c r="P6213">
        <v>-0.62548899650573697</v>
      </c>
      <c r="Q6213">
        <v>-5.2538628578186</v>
      </c>
      <c r="R6213">
        <v>-5.08939921855927E-2</v>
      </c>
      <c r="S6213">
        <v>215</v>
      </c>
      <c r="T6213">
        <v>6.6915855966576601</v>
      </c>
      <c r="U6213">
        <v>1.5815902948379501</v>
      </c>
      <c r="V6213">
        <v>76.841400146484403</v>
      </c>
      <c r="W6213">
        <v>104.280799865723</v>
      </c>
      <c r="X6213">
        <v>0.92769640684127797</v>
      </c>
      <c r="Y6213">
        <v>6184</v>
      </c>
    </row>
    <row r="6214" spans="1:25" x14ac:dyDescent="0.25">
      <c r="A6214" t="s">
        <v>81</v>
      </c>
      <c r="B6214" t="s">
        <v>41</v>
      </c>
      <c r="C6214" s="7" t="s">
        <v>86</v>
      </c>
      <c r="D6214" s="58" t="s">
        <v>91</v>
      </c>
      <c r="E6214" s="7">
        <v>41131</v>
      </c>
      <c r="F6214">
        <v>21</v>
      </c>
      <c r="G6214">
        <v>20.001583099365199</v>
      </c>
      <c r="H6214">
        <v>23.9636421203613</v>
      </c>
      <c r="I6214">
        <v>-3.9620590209960902</v>
      </c>
      <c r="J6214">
        <v>-0.19808727502822901</v>
      </c>
      <c r="K6214">
        <v>84.773620605468807</v>
      </c>
      <c r="L6214">
        <v>-5.9580869674682599</v>
      </c>
      <c r="M6214">
        <v>-4.7788176536560103</v>
      </c>
      <c r="N6214">
        <v>-3.9620590209960902</v>
      </c>
      <c r="O6214">
        <v>-3.1453006267547599</v>
      </c>
      <c r="P6214">
        <v>-1.96603095531464</v>
      </c>
      <c r="Q6214">
        <v>-6.5239334106445304</v>
      </c>
      <c r="R6214">
        <v>-1.40018475055695</v>
      </c>
      <c r="S6214">
        <v>215</v>
      </c>
      <c r="T6214">
        <v>5.9086622607446797</v>
      </c>
      <c r="U6214">
        <v>1.5575090646743801</v>
      </c>
      <c r="V6214">
        <v>76.841400146484403</v>
      </c>
      <c r="W6214">
        <v>104.280799865723</v>
      </c>
      <c r="X6214">
        <v>0.93536084890365601</v>
      </c>
      <c r="Y6214">
        <v>6186</v>
      </c>
    </row>
    <row r="6215" spans="1:25" x14ac:dyDescent="0.25">
      <c r="A6215" t="s">
        <v>81</v>
      </c>
      <c r="B6215" t="s">
        <v>41</v>
      </c>
      <c r="C6215" s="7" t="s">
        <v>86</v>
      </c>
      <c r="D6215" s="58" t="s">
        <v>91</v>
      </c>
      <c r="E6215" s="7">
        <v>41131</v>
      </c>
      <c r="F6215">
        <v>22</v>
      </c>
      <c r="G6215">
        <v>21.6773071289063</v>
      </c>
      <c r="H6215">
        <v>23.061782836914102</v>
      </c>
      <c r="I6215">
        <v>-1.3844758272171001</v>
      </c>
      <c r="J6215">
        <v>-6.3867516815662398E-2</v>
      </c>
      <c r="K6215">
        <v>81.293304443359403</v>
      </c>
      <c r="L6215">
        <v>-3.74703073501587</v>
      </c>
      <c r="M6215">
        <v>-2.35121417045593</v>
      </c>
      <c r="N6215">
        <v>-1.3844758272171001</v>
      </c>
      <c r="O6215">
        <v>-0.41773751378059398</v>
      </c>
      <c r="P6215">
        <v>0.97807914018631004</v>
      </c>
      <c r="Q6215">
        <v>-4.4167819023132298</v>
      </c>
      <c r="R6215">
        <v>1.6478306055069001</v>
      </c>
      <c r="S6215">
        <v>215</v>
      </c>
      <c r="T6215">
        <v>8.4141661753176304</v>
      </c>
      <c r="U6215">
        <v>1.84351146221161</v>
      </c>
      <c r="V6215">
        <v>76.841400146484403</v>
      </c>
      <c r="W6215">
        <v>104.280799865723</v>
      </c>
      <c r="X6215">
        <v>0.90743684768676802</v>
      </c>
      <c r="Y6215">
        <v>6187</v>
      </c>
    </row>
    <row r="6216" spans="1:25" x14ac:dyDescent="0.25">
      <c r="A6216" t="s">
        <v>81</v>
      </c>
      <c r="B6216" t="s">
        <v>41</v>
      </c>
      <c r="C6216" s="7" t="s">
        <v>86</v>
      </c>
      <c r="D6216" s="58" t="s">
        <v>91</v>
      </c>
      <c r="E6216" s="7">
        <v>41131</v>
      </c>
      <c r="F6216">
        <v>23</v>
      </c>
      <c r="G6216">
        <v>16.950868606567401</v>
      </c>
      <c r="H6216">
        <v>21.172935485839801</v>
      </c>
      <c r="I6216">
        <v>-4.22206687927246</v>
      </c>
      <c r="J6216">
        <v>-0.24907670915126801</v>
      </c>
      <c r="K6216">
        <v>78.401573181152301</v>
      </c>
      <c r="L6216">
        <v>-6.1424612998962402</v>
      </c>
      <c r="M6216">
        <v>-5.0078768730163601</v>
      </c>
      <c r="N6216">
        <v>-4.22206687927246</v>
      </c>
      <c r="O6216">
        <v>-3.4362566471099898</v>
      </c>
      <c r="P6216">
        <v>-2.3016719818115199</v>
      </c>
      <c r="Q6216">
        <v>-6.6868667602539098</v>
      </c>
      <c r="R6216">
        <v>-1.7572667598724401</v>
      </c>
      <c r="S6216">
        <v>215</v>
      </c>
      <c r="T6216">
        <v>5.6945890425572001</v>
      </c>
      <c r="U6216">
        <v>1.49849188327789</v>
      </c>
      <c r="V6216">
        <v>76.841400146484403</v>
      </c>
      <c r="W6216">
        <v>104.280799865723</v>
      </c>
      <c r="X6216">
        <v>0.89707720279693604</v>
      </c>
      <c r="Y6216">
        <v>6187</v>
      </c>
    </row>
    <row r="6217" spans="1:25" x14ac:dyDescent="0.25">
      <c r="A6217" t="s">
        <v>81</v>
      </c>
      <c r="B6217" t="s">
        <v>41</v>
      </c>
      <c r="C6217" s="7" t="s">
        <v>86</v>
      </c>
      <c r="D6217" s="58" t="s">
        <v>91</v>
      </c>
      <c r="E6217" s="7">
        <v>41131</v>
      </c>
      <c r="F6217">
        <v>24</v>
      </c>
      <c r="G6217">
        <v>15.438591957092299</v>
      </c>
      <c r="H6217">
        <v>19.069095611572301</v>
      </c>
      <c r="I6217">
        <v>-3.63050365447998</v>
      </c>
      <c r="J6217">
        <v>-0.23515769839286799</v>
      </c>
      <c r="K6217">
        <v>77.391731262207003</v>
      </c>
      <c r="L6217">
        <v>-5.2422637939453098</v>
      </c>
      <c r="M6217">
        <v>-4.2900228500366202</v>
      </c>
      <c r="N6217">
        <v>-3.63050365447998</v>
      </c>
      <c r="O6217">
        <v>-2.9709842205047599</v>
      </c>
      <c r="P6217">
        <v>-2.0187430381774898</v>
      </c>
      <c r="Q6217">
        <v>-5.6991758346557599</v>
      </c>
      <c r="R6217">
        <v>-1.5618314743042001</v>
      </c>
      <c r="S6217">
        <v>215</v>
      </c>
      <c r="T6217">
        <v>4.1330847824085604</v>
      </c>
      <c r="U6217">
        <v>1.25766336917877</v>
      </c>
      <c r="V6217">
        <v>76.841400146484403</v>
      </c>
      <c r="W6217">
        <v>104.280799865723</v>
      </c>
      <c r="X6217">
        <v>0.91592812538146995</v>
      </c>
      <c r="Y6217">
        <v>6188</v>
      </c>
    </row>
    <row r="6218" spans="1:25" x14ac:dyDescent="0.25">
      <c r="A6218" t="s">
        <v>81</v>
      </c>
      <c r="B6218" t="s">
        <v>41</v>
      </c>
      <c r="C6218" s="7" t="s">
        <v>86</v>
      </c>
      <c r="D6218" s="58" t="s">
        <v>91</v>
      </c>
      <c r="E6218" s="7">
        <v>41134</v>
      </c>
      <c r="F6218">
        <v>1</v>
      </c>
      <c r="G6218">
        <v>2.27387619018555</v>
      </c>
      <c r="H6218">
        <v>16.057195663452099</v>
      </c>
      <c r="I6218">
        <v>-13.7833194732666</v>
      </c>
      <c r="J6218">
        <v>-6.0615959167480504</v>
      </c>
      <c r="K6218">
        <v>76.220474243164105</v>
      </c>
      <c r="L6218">
        <v>-19.530105590820298</v>
      </c>
      <c r="M6218">
        <v>-16.1348571777344</v>
      </c>
      <c r="N6218">
        <v>-13.7833194732666</v>
      </c>
      <c r="O6218">
        <v>-11.431780815124499</v>
      </c>
      <c r="P6218">
        <v>-8.0365324020385707</v>
      </c>
      <c r="Q6218">
        <v>-21.159238815307599</v>
      </c>
      <c r="R6218">
        <v>-6.4073982238769496</v>
      </c>
      <c r="S6218">
        <v>215</v>
      </c>
      <c r="T6218">
        <v>51.7686606161624</v>
      </c>
      <c r="U6218">
        <v>4.4842414855956996</v>
      </c>
      <c r="V6218">
        <v>77.518386840820298</v>
      </c>
      <c r="W6218">
        <v>103.875</v>
      </c>
      <c r="X6218">
        <v>0.79064136743545499</v>
      </c>
      <c r="Y6218">
        <v>6187</v>
      </c>
    </row>
    <row r="6219" spans="1:25" x14ac:dyDescent="0.25">
      <c r="A6219" t="s">
        <v>81</v>
      </c>
      <c r="B6219" t="s">
        <v>41</v>
      </c>
      <c r="C6219" s="7" t="s">
        <v>86</v>
      </c>
      <c r="D6219" s="58" t="s">
        <v>91</v>
      </c>
      <c r="E6219" s="7">
        <v>41134</v>
      </c>
      <c r="F6219">
        <v>2</v>
      </c>
      <c r="G6219">
        <v>1.905557513237</v>
      </c>
      <c r="H6219">
        <v>15.9942064285278</v>
      </c>
      <c r="I6219">
        <v>-14.0886487960815</v>
      </c>
      <c r="J6219">
        <v>-7.3934526443481401</v>
      </c>
      <c r="K6219">
        <v>74.868110656738295</v>
      </c>
      <c r="L6219">
        <v>-19.731613159179702</v>
      </c>
      <c r="M6219">
        <v>-16.397705078125</v>
      </c>
      <c r="N6219">
        <v>-14.0886487960815</v>
      </c>
      <c r="O6219">
        <v>-11.779593467712401</v>
      </c>
      <c r="P6219">
        <v>-8.4456834793090803</v>
      </c>
      <c r="Q6219">
        <v>-21.331315994262699</v>
      </c>
      <c r="R6219">
        <v>-6.8459815979003897</v>
      </c>
      <c r="S6219">
        <v>215</v>
      </c>
      <c r="T6219">
        <v>49.861818123622001</v>
      </c>
      <c r="U6219">
        <v>4.4032292366027797</v>
      </c>
      <c r="V6219">
        <v>77.518386840820298</v>
      </c>
      <c r="W6219">
        <v>103.875</v>
      </c>
      <c r="X6219">
        <v>0.79438441991805997</v>
      </c>
      <c r="Y6219">
        <v>6186</v>
      </c>
    </row>
    <row r="6220" spans="1:25" x14ac:dyDescent="0.25">
      <c r="A6220" t="s">
        <v>81</v>
      </c>
      <c r="B6220" t="s">
        <v>41</v>
      </c>
      <c r="C6220" s="7" t="s">
        <v>86</v>
      </c>
      <c r="D6220" s="58" t="s">
        <v>91</v>
      </c>
      <c r="E6220" s="7">
        <v>41134</v>
      </c>
      <c r="F6220">
        <v>3</v>
      </c>
      <c r="G6220">
        <v>7.5070815086364702</v>
      </c>
      <c r="H6220">
        <v>16.057704925537099</v>
      </c>
      <c r="I6220">
        <v>-8.5506238937377894</v>
      </c>
      <c r="J6220">
        <v>-1.1390076875686601</v>
      </c>
      <c r="K6220">
        <v>72.988189697265597</v>
      </c>
      <c r="L6220">
        <v>-12.1773357391357</v>
      </c>
      <c r="M6220">
        <v>-10.034645080566399</v>
      </c>
      <c r="N6220">
        <v>-8.5506238937377894</v>
      </c>
      <c r="O6220">
        <v>-7.0666027069091797</v>
      </c>
      <c r="P6220">
        <v>-4.9239120483398402</v>
      </c>
      <c r="Q6220">
        <v>-13.205457687377899</v>
      </c>
      <c r="R6220">
        <v>-3.8957896232604998</v>
      </c>
      <c r="S6220">
        <v>215</v>
      </c>
      <c r="T6220">
        <v>21.096465195995801</v>
      </c>
      <c r="U6220">
        <v>2.82993817329407</v>
      </c>
      <c r="V6220">
        <v>77.518386840820298</v>
      </c>
      <c r="W6220">
        <v>103.875</v>
      </c>
      <c r="X6220">
        <v>0.82263273000717196</v>
      </c>
      <c r="Y6220">
        <v>6188</v>
      </c>
    </row>
    <row r="6221" spans="1:25" x14ac:dyDescent="0.25">
      <c r="A6221" t="s">
        <v>81</v>
      </c>
      <c r="B6221" t="s">
        <v>41</v>
      </c>
      <c r="C6221" s="7" t="s">
        <v>86</v>
      </c>
      <c r="D6221" s="58" t="s">
        <v>91</v>
      </c>
      <c r="E6221" s="7">
        <v>41134</v>
      </c>
      <c r="F6221">
        <v>4</v>
      </c>
      <c r="G6221">
        <v>7.9269261360168501</v>
      </c>
      <c r="H6221">
        <v>17.471927642822301</v>
      </c>
      <c r="I6221">
        <v>-9.5450010299682599</v>
      </c>
      <c r="J6221">
        <v>-1.20412385463715</v>
      </c>
      <c r="K6221">
        <v>71.7342529296875</v>
      </c>
      <c r="L6221">
        <v>-13.6218976974487</v>
      </c>
      <c r="M6221">
        <v>-11.213233947753899</v>
      </c>
      <c r="N6221">
        <v>-9.5450010299682599</v>
      </c>
      <c r="O6221">
        <v>-7.8767671585082999</v>
      </c>
      <c r="P6221">
        <v>-5.4681038856506303</v>
      </c>
      <c r="Q6221">
        <v>-14.777640342712401</v>
      </c>
      <c r="R6221">
        <v>-4.31236028671265</v>
      </c>
      <c r="S6221">
        <v>215</v>
      </c>
      <c r="T6221">
        <v>24.830010152310301</v>
      </c>
      <c r="U6221">
        <v>3.1812195777893102</v>
      </c>
      <c r="V6221">
        <v>77.518386840820298</v>
      </c>
      <c r="W6221">
        <v>103.875</v>
      </c>
      <c r="X6221">
        <v>0.84139716625213601</v>
      </c>
      <c r="Y6221">
        <v>6188</v>
      </c>
    </row>
    <row r="6222" spans="1:25" x14ac:dyDescent="0.25">
      <c r="A6222" t="s">
        <v>81</v>
      </c>
      <c r="B6222" t="s">
        <v>41</v>
      </c>
      <c r="C6222" s="7" t="s">
        <v>86</v>
      </c>
      <c r="D6222" s="58" t="s">
        <v>91</v>
      </c>
      <c r="E6222" s="7">
        <v>41134</v>
      </c>
      <c r="F6222">
        <v>5</v>
      </c>
      <c r="G6222">
        <v>11.106661796569799</v>
      </c>
      <c r="H6222">
        <v>19.074903488159201</v>
      </c>
      <c r="I6222">
        <v>-7.9682412147521999</v>
      </c>
      <c r="J6222">
        <v>-0.71742898225784302</v>
      </c>
      <c r="K6222">
        <v>70.305114746093807</v>
      </c>
      <c r="L6222">
        <v>-11.416573524475099</v>
      </c>
      <c r="M6222">
        <v>-9.3792705535888707</v>
      </c>
      <c r="N6222">
        <v>-7.9682412147521999</v>
      </c>
      <c r="O6222">
        <v>-6.55721139907837</v>
      </c>
      <c r="P6222">
        <v>-4.5199093818664604</v>
      </c>
      <c r="Q6222">
        <v>-12.394127845764199</v>
      </c>
      <c r="R6222">
        <v>-3.5423550605773899</v>
      </c>
      <c r="S6222">
        <v>215</v>
      </c>
      <c r="T6222">
        <v>17.221398605669801</v>
      </c>
      <c r="U6222">
        <v>2.6907477378845202</v>
      </c>
      <c r="V6222">
        <v>77.518386840820298</v>
      </c>
      <c r="W6222">
        <v>103.875</v>
      </c>
      <c r="X6222">
        <v>0.85050839185714699</v>
      </c>
      <c r="Y6222">
        <v>6188</v>
      </c>
    </row>
    <row r="6223" spans="1:25" x14ac:dyDescent="0.25">
      <c r="A6223" t="s">
        <v>81</v>
      </c>
      <c r="B6223" t="s">
        <v>41</v>
      </c>
      <c r="C6223" s="7" t="s">
        <v>86</v>
      </c>
      <c r="D6223" s="58" t="s">
        <v>91</v>
      </c>
      <c r="E6223" s="7">
        <v>41134</v>
      </c>
      <c r="F6223">
        <v>6</v>
      </c>
      <c r="G6223">
        <v>21.0259704589844</v>
      </c>
      <c r="H6223">
        <v>26.281867980956999</v>
      </c>
      <c r="I6223">
        <v>-5.2558975219726598</v>
      </c>
      <c r="J6223">
        <v>-0.24997170269489299</v>
      </c>
      <c r="K6223">
        <v>69.864173889160199</v>
      </c>
      <c r="L6223">
        <v>-8.6124801635742205</v>
      </c>
      <c r="M6223">
        <v>-6.6293840408325204</v>
      </c>
      <c r="N6223">
        <v>-5.2558975219726598</v>
      </c>
      <c r="O6223">
        <v>-3.8824112415313698</v>
      </c>
      <c r="P6223">
        <v>-1.89931428432465</v>
      </c>
      <c r="Q6223">
        <v>-9.56402587890625</v>
      </c>
      <c r="R6223">
        <v>-0.94776976108551003</v>
      </c>
      <c r="S6223">
        <v>215</v>
      </c>
      <c r="T6223">
        <v>14.834642130036199</v>
      </c>
      <c r="U6223">
        <v>2.6191558837890598</v>
      </c>
      <c r="V6223">
        <v>77.518386840820298</v>
      </c>
      <c r="W6223">
        <v>103.875</v>
      </c>
      <c r="X6223">
        <v>0.86481207609176602</v>
      </c>
      <c r="Y6223">
        <v>6188</v>
      </c>
    </row>
    <row r="6224" spans="1:25" x14ac:dyDescent="0.25">
      <c r="A6224" t="s">
        <v>81</v>
      </c>
      <c r="B6224" t="s">
        <v>41</v>
      </c>
      <c r="C6224" s="7" t="s">
        <v>86</v>
      </c>
      <c r="D6224" s="58" t="s">
        <v>91</v>
      </c>
      <c r="E6224" s="7">
        <v>41134</v>
      </c>
      <c r="F6224">
        <v>7</v>
      </c>
      <c r="G6224">
        <v>29.587560653686499</v>
      </c>
      <c r="H6224">
        <v>40.3078422546387</v>
      </c>
      <c r="I6224">
        <v>-10.7202806472778</v>
      </c>
      <c r="J6224">
        <v>-0.36232390999794001</v>
      </c>
      <c r="K6224">
        <v>69.340553283691406</v>
      </c>
      <c r="L6224">
        <v>-14.8006019592285</v>
      </c>
      <c r="M6224">
        <v>-12.3899145126343</v>
      </c>
      <c r="N6224">
        <v>-10.7202806472778</v>
      </c>
      <c r="O6224">
        <v>-9.0506467819213903</v>
      </c>
      <c r="P6224">
        <v>-6.6399598121643102</v>
      </c>
      <c r="Q6224">
        <v>-15.9573163986206</v>
      </c>
      <c r="R6224">
        <v>-5.4832448959350604</v>
      </c>
      <c r="S6224">
        <v>215</v>
      </c>
      <c r="T6224">
        <v>18.894518532018999</v>
      </c>
      <c r="U6224">
        <v>3.1838915348053001</v>
      </c>
      <c r="V6224">
        <v>77.518386840820298</v>
      </c>
      <c r="W6224">
        <v>103.875</v>
      </c>
      <c r="X6224">
        <v>0.87072986364364602</v>
      </c>
      <c r="Y6224">
        <v>6188</v>
      </c>
    </row>
    <row r="6225" spans="1:25" x14ac:dyDescent="0.25">
      <c r="A6225" t="s">
        <v>81</v>
      </c>
      <c r="B6225" t="s">
        <v>41</v>
      </c>
      <c r="C6225" s="7" t="s">
        <v>86</v>
      </c>
      <c r="D6225" s="58" t="s">
        <v>91</v>
      </c>
      <c r="E6225" s="7">
        <v>41134</v>
      </c>
      <c r="F6225">
        <v>8</v>
      </c>
      <c r="G6225">
        <v>49.225917816162102</v>
      </c>
      <c r="H6225">
        <v>53.661327362060497</v>
      </c>
      <c r="I6225">
        <v>-4.4354085922241202</v>
      </c>
      <c r="J6225">
        <v>-9.0103119611740098E-2</v>
      </c>
      <c r="K6225">
        <v>71.269683837890597</v>
      </c>
      <c r="L6225">
        <v>-8.7699041366577095</v>
      </c>
      <c r="M6225">
        <v>-6.2090487480163601</v>
      </c>
      <c r="N6225">
        <v>-4.4354085922241202</v>
      </c>
      <c r="O6225">
        <v>-2.6617686748504599</v>
      </c>
      <c r="P6225">
        <v>-0.10091379284858699</v>
      </c>
      <c r="Q6225">
        <v>-9.9986724853515607</v>
      </c>
      <c r="R6225">
        <v>1.1278553009033201</v>
      </c>
      <c r="S6225">
        <v>215</v>
      </c>
      <c r="T6225">
        <v>19.884700224065199</v>
      </c>
      <c r="U6225">
        <v>3.38222432136536</v>
      </c>
      <c r="V6225">
        <v>77.518386840820298</v>
      </c>
      <c r="W6225">
        <v>103.875</v>
      </c>
      <c r="X6225">
        <v>0.885980844497681</v>
      </c>
      <c r="Y6225">
        <v>6188</v>
      </c>
    </row>
    <row r="6226" spans="1:25" x14ac:dyDescent="0.25">
      <c r="A6226" t="s">
        <v>81</v>
      </c>
      <c r="B6226" t="s">
        <v>41</v>
      </c>
      <c r="C6226" s="7" t="s">
        <v>86</v>
      </c>
      <c r="D6226" s="58" t="s">
        <v>91</v>
      </c>
      <c r="E6226" s="7">
        <v>41134</v>
      </c>
      <c r="F6226">
        <v>9</v>
      </c>
      <c r="G6226">
        <v>62.17822265625</v>
      </c>
      <c r="H6226">
        <v>62.375705718994098</v>
      </c>
      <c r="I6226">
        <v>-0.19747993350029</v>
      </c>
      <c r="J6226">
        <v>-3.1760304700583198E-3</v>
      </c>
      <c r="K6226">
        <v>75.283462524414105</v>
      </c>
      <c r="L6226">
        <v>-4.3075504302978498</v>
      </c>
      <c r="M6226">
        <v>-1.8792873620986901</v>
      </c>
      <c r="N6226">
        <v>-0.19747993350029</v>
      </c>
      <c r="O6226">
        <v>1.4843275547027599</v>
      </c>
      <c r="P6226">
        <v>3.9125905036926301</v>
      </c>
      <c r="Q6226">
        <v>-5.4726982116699201</v>
      </c>
      <c r="R6226">
        <v>5.0777382850646999</v>
      </c>
      <c r="S6226">
        <v>215</v>
      </c>
      <c r="T6226">
        <v>17.5370907592736</v>
      </c>
      <c r="U6226">
        <v>3.2071049213409402</v>
      </c>
      <c r="V6226">
        <v>77.518386840820298</v>
      </c>
      <c r="W6226">
        <v>103.875</v>
      </c>
      <c r="X6226">
        <v>0.88011378049850497</v>
      </c>
      <c r="Y6226">
        <v>6185</v>
      </c>
    </row>
    <row r="6227" spans="1:25" x14ac:dyDescent="0.25">
      <c r="A6227" t="s">
        <v>81</v>
      </c>
      <c r="B6227" t="s">
        <v>41</v>
      </c>
      <c r="C6227" s="7" t="s">
        <v>86</v>
      </c>
      <c r="D6227" s="58" t="s">
        <v>91</v>
      </c>
      <c r="E6227" s="7">
        <v>41134</v>
      </c>
      <c r="F6227">
        <v>10</v>
      </c>
      <c r="G6227">
        <v>66.229568481445298</v>
      </c>
      <c r="H6227">
        <v>66.491600036621094</v>
      </c>
      <c r="I6227">
        <v>-0.262030929327011</v>
      </c>
      <c r="J6227">
        <v>-3.9564040489494801E-3</v>
      </c>
      <c r="K6227">
        <v>80.086616516113295</v>
      </c>
      <c r="L6227">
        <v>-4.4084100723266602</v>
      </c>
      <c r="M6227">
        <v>-1.95869565010071</v>
      </c>
      <c r="N6227">
        <v>-0.262030929327011</v>
      </c>
      <c r="O6227">
        <v>1.4346338510513299</v>
      </c>
      <c r="P6227">
        <v>3.8843481540679901</v>
      </c>
      <c r="Q6227">
        <v>-5.5838508605956996</v>
      </c>
      <c r="R6227">
        <v>5.0597887039184597</v>
      </c>
      <c r="S6227">
        <v>215</v>
      </c>
      <c r="T6227">
        <v>18.0613995335491</v>
      </c>
      <c r="U6227">
        <v>3.2354366779327401</v>
      </c>
      <c r="V6227">
        <v>77.518386840820298</v>
      </c>
      <c r="W6227">
        <v>103.875</v>
      </c>
      <c r="X6227">
        <v>0.887562274932861</v>
      </c>
      <c r="Y6227">
        <v>6187</v>
      </c>
    </row>
    <row r="6228" spans="1:25" x14ac:dyDescent="0.25">
      <c r="A6228" t="s">
        <v>81</v>
      </c>
      <c r="B6228" t="s">
        <v>41</v>
      </c>
      <c r="C6228" s="7" t="s">
        <v>86</v>
      </c>
      <c r="D6228" s="58" t="s">
        <v>91</v>
      </c>
      <c r="E6228" s="7">
        <v>41134</v>
      </c>
      <c r="F6228">
        <v>11</v>
      </c>
      <c r="G6228">
        <v>65.856193542480497</v>
      </c>
      <c r="H6228">
        <v>68.339271545410199</v>
      </c>
      <c r="I6228">
        <v>-2.4830799102783199</v>
      </c>
      <c r="J6228">
        <v>-3.7704575806856197E-2</v>
      </c>
      <c r="K6228">
        <v>84.013778686523395</v>
      </c>
      <c r="L6228">
        <v>-6.9551873207092303</v>
      </c>
      <c r="M6228">
        <v>-4.3130297660827601</v>
      </c>
      <c r="N6228">
        <v>-2.4830799102783199</v>
      </c>
      <c r="O6228">
        <v>-0.65312987565994296</v>
      </c>
      <c r="P6228">
        <v>1.9890272617340099</v>
      </c>
      <c r="Q6228">
        <v>-8.2229671478271502</v>
      </c>
      <c r="R6228">
        <v>3.25680732727051</v>
      </c>
      <c r="S6228">
        <v>215</v>
      </c>
      <c r="T6228">
        <v>21.898032766324398</v>
      </c>
      <c r="U6228">
        <v>3.4896037578582799</v>
      </c>
      <c r="V6228">
        <v>77.518386840820298</v>
      </c>
      <c r="W6228">
        <v>103.875</v>
      </c>
      <c r="X6228">
        <v>0.88290232419967696</v>
      </c>
      <c r="Y6228">
        <v>6186</v>
      </c>
    </row>
    <row r="6229" spans="1:25" x14ac:dyDescent="0.25">
      <c r="A6229" t="s">
        <v>81</v>
      </c>
      <c r="B6229" t="s">
        <v>41</v>
      </c>
      <c r="C6229" s="7" t="s">
        <v>86</v>
      </c>
      <c r="D6229" s="58" t="s">
        <v>91</v>
      </c>
      <c r="E6229" s="7">
        <v>41134</v>
      </c>
      <c r="F6229">
        <v>12</v>
      </c>
      <c r="G6229">
        <v>67.893150329589801</v>
      </c>
      <c r="H6229">
        <v>71.200004577636705</v>
      </c>
      <c r="I6229">
        <v>-3.3068509101867698</v>
      </c>
      <c r="J6229">
        <v>-4.8706695437431301E-2</v>
      </c>
      <c r="K6229">
        <v>87.809051513671903</v>
      </c>
      <c r="L6229">
        <v>-7.6274924278259304</v>
      </c>
      <c r="M6229">
        <v>-5.0748219490051296</v>
      </c>
      <c r="N6229">
        <v>-3.3068509101867698</v>
      </c>
      <c r="O6229">
        <v>-1.53887963294983</v>
      </c>
      <c r="P6229">
        <v>1.0137901306152299</v>
      </c>
      <c r="Q6229">
        <v>-8.8523340225219709</v>
      </c>
      <c r="R6229">
        <v>2.2386319637298602</v>
      </c>
      <c r="S6229">
        <v>215</v>
      </c>
      <c r="T6229">
        <v>20.317626230320698</v>
      </c>
      <c r="U6229">
        <v>3.3714141845703098</v>
      </c>
      <c r="V6229">
        <v>77.518386840820298</v>
      </c>
      <c r="W6229">
        <v>103.875</v>
      </c>
      <c r="X6229">
        <v>0.89226716756820701</v>
      </c>
      <c r="Y6229">
        <v>6186</v>
      </c>
    </row>
    <row r="6230" spans="1:25" x14ac:dyDescent="0.25">
      <c r="A6230" t="s">
        <v>81</v>
      </c>
      <c r="B6230" t="s">
        <v>41</v>
      </c>
      <c r="C6230" s="7" t="s">
        <v>86</v>
      </c>
      <c r="D6230" s="58" t="s">
        <v>91</v>
      </c>
      <c r="E6230" s="7">
        <v>41134</v>
      </c>
      <c r="F6230">
        <v>13</v>
      </c>
      <c r="G6230">
        <v>68.632362365722699</v>
      </c>
      <c r="H6230">
        <v>71.938072204589801</v>
      </c>
      <c r="I6230">
        <v>-3.30571389198303</v>
      </c>
      <c r="J6230">
        <v>-4.8165529966354398E-2</v>
      </c>
      <c r="K6230">
        <v>91.080711364746094</v>
      </c>
      <c r="L6230">
        <v>-7.3661923408508301</v>
      </c>
      <c r="M6230">
        <v>-4.9672293663024902</v>
      </c>
      <c r="N6230">
        <v>-3.30571389198303</v>
      </c>
      <c r="O6230">
        <v>-1.64419901371002</v>
      </c>
      <c r="P6230">
        <v>0.75476467609405495</v>
      </c>
      <c r="Q6230">
        <v>-8.5172824859619105</v>
      </c>
      <c r="R6230">
        <v>1.9058538675308201</v>
      </c>
      <c r="S6230">
        <v>215</v>
      </c>
      <c r="T6230">
        <v>17.8781680269635</v>
      </c>
      <c r="U6230">
        <v>3.1684083938598602</v>
      </c>
      <c r="V6230">
        <v>77.518386840820298</v>
      </c>
      <c r="W6230">
        <v>103.875</v>
      </c>
      <c r="X6230">
        <v>0.89757370948791504</v>
      </c>
      <c r="Y6230">
        <v>6186</v>
      </c>
    </row>
    <row r="6231" spans="1:25" x14ac:dyDescent="0.25">
      <c r="A6231" t="s">
        <v>81</v>
      </c>
      <c r="B6231" t="s">
        <v>41</v>
      </c>
      <c r="C6231" s="7" t="s">
        <v>86</v>
      </c>
      <c r="D6231" s="58" t="s">
        <v>91</v>
      </c>
      <c r="E6231" s="7">
        <v>41134</v>
      </c>
      <c r="F6231">
        <v>14</v>
      </c>
      <c r="G6231">
        <v>66.493156433105497</v>
      </c>
      <c r="H6231">
        <v>75.413276672363295</v>
      </c>
      <c r="I6231">
        <v>-8.9201211929321307</v>
      </c>
      <c r="J6231">
        <v>-0.13415096700191501</v>
      </c>
      <c r="K6231">
        <v>93.732284545898395</v>
      </c>
      <c r="L6231">
        <v>-13.785382270813001</v>
      </c>
      <c r="M6231">
        <v>-10.910945892334</v>
      </c>
      <c r="N6231">
        <v>-8.9201211929321307</v>
      </c>
      <c r="O6231">
        <v>-6.9292969703674299</v>
      </c>
      <c r="P6231">
        <v>-4.0548615455627397</v>
      </c>
      <c r="Q6231">
        <v>-15.1646156311035</v>
      </c>
      <c r="R6231">
        <v>-2.6756279468536399</v>
      </c>
      <c r="S6231">
        <v>215</v>
      </c>
      <c r="T6231">
        <v>25.1790548365693</v>
      </c>
      <c r="U6231">
        <v>3.7963826656341602</v>
      </c>
      <c r="V6231">
        <v>77.518386840820298</v>
      </c>
      <c r="W6231">
        <v>103.875</v>
      </c>
      <c r="X6231">
        <v>0.89917999505996704</v>
      </c>
      <c r="Y6231">
        <v>6186</v>
      </c>
    </row>
    <row r="6232" spans="1:25" x14ac:dyDescent="0.25">
      <c r="A6232" t="s">
        <v>81</v>
      </c>
      <c r="B6232" t="s">
        <v>41</v>
      </c>
      <c r="C6232" s="7" t="s">
        <v>86</v>
      </c>
      <c r="D6232" s="58" t="s">
        <v>91</v>
      </c>
      <c r="E6232" s="7">
        <v>41134</v>
      </c>
      <c r="F6232">
        <v>15</v>
      </c>
      <c r="G6232">
        <v>65.202362060546903</v>
      </c>
      <c r="H6232">
        <v>67.955505371093807</v>
      </c>
      <c r="I6232">
        <v>-2.7531502246856698</v>
      </c>
      <c r="J6232">
        <v>-4.22247014939785E-2</v>
      </c>
      <c r="K6232">
        <v>95.903541564941406</v>
      </c>
      <c r="L6232">
        <v>-6.6795029640197798</v>
      </c>
      <c r="M6232">
        <v>-4.3597822189331099</v>
      </c>
      <c r="N6232">
        <v>-2.7531502246856698</v>
      </c>
      <c r="O6232">
        <v>-1.14651846885681</v>
      </c>
      <c r="P6232">
        <v>1.1732025146484399</v>
      </c>
      <c r="Q6232">
        <v>-7.7925696372985804</v>
      </c>
      <c r="R6232">
        <v>2.2862689495086701</v>
      </c>
      <c r="S6232">
        <v>215</v>
      </c>
      <c r="T6232">
        <v>17.6311671579879</v>
      </c>
      <c r="U6232">
        <v>3.06374931335449</v>
      </c>
      <c r="V6232">
        <v>77.518386840820298</v>
      </c>
      <c r="W6232">
        <v>103.875</v>
      </c>
      <c r="X6232">
        <v>0.90357643365859996</v>
      </c>
      <c r="Y6232">
        <v>6187</v>
      </c>
    </row>
    <row r="6233" spans="1:25" x14ac:dyDescent="0.25">
      <c r="A6233" t="s">
        <v>81</v>
      </c>
      <c r="B6233" t="s">
        <v>41</v>
      </c>
      <c r="C6233" s="7" t="s">
        <v>86</v>
      </c>
      <c r="D6233" s="58" t="s">
        <v>91</v>
      </c>
      <c r="E6233" s="7">
        <v>41134</v>
      </c>
      <c r="F6233">
        <v>16</v>
      </c>
      <c r="G6233">
        <v>54.227222442627003</v>
      </c>
      <c r="H6233">
        <v>55.728073120117202</v>
      </c>
      <c r="I6233">
        <v>-1.5008505582809399</v>
      </c>
      <c r="J6233">
        <v>-2.7677068486809699E-2</v>
      </c>
      <c r="K6233">
        <v>97.450790405273395</v>
      </c>
      <c r="L6233">
        <v>-4.7565937042236301</v>
      </c>
      <c r="M6233">
        <v>-2.8330740928649898</v>
      </c>
      <c r="N6233">
        <v>-1.5008505582809399</v>
      </c>
      <c r="O6233">
        <v>-0.168626874685287</v>
      </c>
      <c r="P6233">
        <v>1.7548925876617401</v>
      </c>
      <c r="Q6233">
        <v>-5.6795516014099103</v>
      </c>
      <c r="R6233">
        <v>2.6778504848480198</v>
      </c>
      <c r="S6233">
        <v>215</v>
      </c>
      <c r="T6233">
        <v>13.567088005098601</v>
      </c>
      <c r="U6233">
        <v>2.5404698848724401</v>
      </c>
      <c r="V6233">
        <v>77.518386840820298</v>
      </c>
      <c r="W6233">
        <v>103.875</v>
      </c>
      <c r="X6233">
        <v>0.908963203430176</v>
      </c>
      <c r="Y6233">
        <v>6187</v>
      </c>
    </row>
    <row r="6234" spans="1:25" x14ac:dyDescent="0.25">
      <c r="A6234" t="s">
        <v>81</v>
      </c>
      <c r="B6234" t="s">
        <v>41</v>
      </c>
      <c r="C6234" s="7" t="s">
        <v>86</v>
      </c>
      <c r="D6234" s="58" t="s">
        <v>91</v>
      </c>
      <c r="E6234" s="7">
        <v>41134</v>
      </c>
      <c r="F6234">
        <v>17</v>
      </c>
      <c r="G6234">
        <v>42.817276000976598</v>
      </c>
      <c r="H6234">
        <v>43.568817138671903</v>
      </c>
      <c r="I6234">
        <v>-0.75154083967208896</v>
      </c>
      <c r="J6234">
        <v>-1.75522807985544E-2</v>
      </c>
      <c r="K6234">
        <v>97.726379394531307</v>
      </c>
      <c r="L6234">
        <v>-3.4826960563659699</v>
      </c>
      <c r="M6234">
        <v>-1.86910736560822</v>
      </c>
      <c r="N6234">
        <v>-0.75154083967208896</v>
      </c>
      <c r="O6234">
        <v>0.36602583527565002</v>
      </c>
      <c r="P6234">
        <v>1.97961461544037</v>
      </c>
      <c r="Q6234">
        <v>-4.2569408416748002</v>
      </c>
      <c r="R6234">
        <v>2.7538592815399201</v>
      </c>
      <c r="S6234">
        <v>215</v>
      </c>
      <c r="T6234">
        <v>10.589711396335099</v>
      </c>
      <c r="U6234">
        <v>2.13113188743591</v>
      </c>
      <c r="V6234">
        <v>77.518386840820298</v>
      </c>
      <c r="W6234">
        <v>103.875</v>
      </c>
      <c r="X6234">
        <v>0.90767103433608998</v>
      </c>
      <c r="Y6234">
        <v>6184</v>
      </c>
    </row>
    <row r="6235" spans="1:25" x14ac:dyDescent="0.25">
      <c r="A6235" t="s">
        <v>81</v>
      </c>
      <c r="B6235" t="s">
        <v>41</v>
      </c>
      <c r="C6235" s="7" t="s">
        <v>86</v>
      </c>
      <c r="D6235" s="58" t="s">
        <v>91</v>
      </c>
      <c r="E6235" s="7">
        <v>41134</v>
      </c>
      <c r="F6235">
        <v>18</v>
      </c>
      <c r="G6235">
        <v>32.918708801269503</v>
      </c>
      <c r="H6235">
        <v>32.497207641601598</v>
      </c>
      <c r="I6235">
        <v>0.42150011658668501</v>
      </c>
      <c r="J6235">
        <v>1.28042725846171E-2</v>
      </c>
      <c r="K6235">
        <v>96.838584899902301</v>
      </c>
      <c r="L6235">
        <v>-1.98739385604858</v>
      </c>
      <c r="M6235">
        <v>-0.56419980525970503</v>
      </c>
      <c r="N6235">
        <v>0.42150011658668501</v>
      </c>
      <c r="O6235">
        <v>1.40719997882843</v>
      </c>
      <c r="P6235">
        <v>2.83039426803589</v>
      </c>
      <c r="Q6235">
        <v>-2.6702818870544398</v>
      </c>
      <c r="R6235">
        <v>3.5132820606231698</v>
      </c>
      <c r="S6235">
        <v>215</v>
      </c>
      <c r="T6235">
        <v>9.2994025223794097</v>
      </c>
      <c r="U6235">
        <v>1.8796700239181501</v>
      </c>
      <c r="V6235">
        <v>77.518386840820298</v>
      </c>
      <c r="W6235">
        <v>103.875</v>
      </c>
      <c r="X6235">
        <v>0.89557754993438698</v>
      </c>
      <c r="Y6235">
        <v>6183</v>
      </c>
    </row>
    <row r="6236" spans="1:25" x14ac:dyDescent="0.25">
      <c r="A6236" t="s">
        <v>81</v>
      </c>
      <c r="B6236" t="s">
        <v>41</v>
      </c>
      <c r="C6236" s="7" t="s">
        <v>86</v>
      </c>
      <c r="D6236" s="58" t="s">
        <v>91</v>
      </c>
      <c r="E6236" s="7">
        <v>41134</v>
      </c>
      <c r="F6236">
        <v>19</v>
      </c>
      <c r="G6236">
        <v>28.666866302490199</v>
      </c>
      <c r="H6236">
        <v>29.223892211914102</v>
      </c>
      <c r="I6236">
        <v>-0.55702525377273604</v>
      </c>
      <c r="J6236">
        <v>-1.9430978223681498E-2</v>
      </c>
      <c r="K6236">
        <v>94.472442626953097</v>
      </c>
      <c r="L6236">
        <v>-2.8940351009368901</v>
      </c>
      <c r="M6236">
        <v>-1.51331079006195</v>
      </c>
      <c r="N6236">
        <v>-0.55702525377273604</v>
      </c>
      <c r="O6236">
        <v>0.39926028251647899</v>
      </c>
      <c r="P6236">
        <v>1.77998459339142</v>
      </c>
      <c r="Q6236">
        <v>-3.5565452575683598</v>
      </c>
      <c r="R6236">
        <v>2.4424946308136</v>
      </c>
      <c r="S6236">
        <v>215</v>
      </c>
      <c r="T6236">
        <v>8.2737000931385296</v>
      </c>
      <c r="U6236">
        <v>1.8235785961151101</v>
      </c>
      <c r="V6236">
        <v>77.518386840820298</v>
      </c>
      <c r="W6236">
        <v>103.875</v>
      </c>
      <c r="X6236">
        <v>0.92159903049469005</v>
      </c>
      <c r="Y6236">
        <v>6184</v>
      </c>
    </row>
    <row r="6237" spans="1:25" x14ac:dyDescent="0.25">
      <c r="A6237" t="s">
        <v>81</v>
      </c>
      <c r="B6237" t="s">
        <v>41</v>
      </c>
      <c r="C6237" s="7" t="s">
        <v>86</v>
      </c>
      <c r="D6237" s="58" t="s">
        <v>91</v>
      </c>
      <c r="E6237" s="7">
        <v>41134</v>
      </c>
      <c r="F6237">
        <v>20</v>
      </c>
      <c r="G6237">
        <v>26.663934707641602</v>
      </c>
      <c r="H6237">
        <v>27.7912273406982</v>
      </c>
      <c r="I6237">
        <v>-1.12729239463806</v>
      </c>
      <c r="J6237">
        <v>-4.2277798056602499E-2</v>
      </c>
      <c r="K6237">
        <v>91.155509948730497</v>
      </c>
      <c r="L6237">
        <v>-3.4375808238983199</v>
      </c>
      <c r="M6237">
        <v>-2.07264375686646</v>
      </c>
      <c r="N6237">
        <v>-1.12729239463806</v>
      </c>
      <c r="O6237">
        <v>-0.18194107711315199</v>
      </c>
      <c r="P6237">
        <v>1.1829961538314799</v>
      </c>
      <c r="Q6237">
        <v>-4.0925159454345703</v>
      </c>
      <c r="R6237">
        <v>1.8379307985305799</v>
      </c>
      <c r="S6237">
        <v>215</v>
      </c>
      <c r="T6237">
        <v>7.5967919749006096</v>
      </c>
      <c r="U6237">
        <v>1.80272781848907</v>
      </c>
      <c r="V6237">
        <v>77.518386840820298</v>
      </c>
      <c r="W6237">
        <v>103.875</v>
      </c>
      <c r="X6237">
        <v>0.92769640684127797</v>
      </c>
      <c r="Y6237">
        <v>6184</v>
      </c>
    </row>
    <row r="6238" spans="1:25" x14ac:dyDescent="0.25">
      <c r="A6238" t="s">
        <v>81</v>
      </c>
      <c r="B6238" t="s">
        <v>41</v>
      </c>
      <c r="C6238" s="7" t="s">
        <v>86</v>
      </c>
      <c r="D6238" s="58" t="s">
        <v>91</v>
      </c>
      <c r="E6238" s="7">
        <v>41134</v>
      </c>
      <c r="F6238">
        <v>21</v>
      </c>
      <c r="G6238">
        <v>28.119806289672901</v>
      </c>
      <c r="H6238">
        <v>27.788129806518601</v>
      </c>
      <c r="I6238">
        <v>0.33167687058448803</v>
      </c>
      <c r="J6238">
        <v>1.17951333522797E-2</v>
      </c>
      <c r="K6238">
        <v>86.848426818847699</v>
      </c>
      <c r="L6238">
        <v>-2.0499925613403298</v>
      </c>
      <c r="M6238">
        <v>-0.64288300275802601</v>
      </c>
      <c r="N6238">
        <v>0.33167687058448803</v>
      </c>
      <c r="O6238">
        <v>1.306236743927</v>
      </c>
      <c r="P6238">
        <v>2.71334648132324</v>
      </c>
      <c r="Q6238">
        <v>-2.7251629829406698</v>
      </c>
      <c r="R6238">
        <v>3.388516664505</v>
      </c>
      <c r="S6238">
        <v>215</v>
      </c>
      <c r="T6238">
        <v>8.0353029327078502</v>
      </c>
      <c r="U6238">
        <v>1.85842657089233</v>
      </c>
      <c r="V6238">
        <v>77.518386840820298</v>
      </c>
      <c r="W6238">
        <v>103.875</v>
      </c>
      <c r="X6238">
        <v>0.93536084890365601</v>
      </c>
      <c r="Y6238">
        <v>6186</v>
      </c>
    </row>
    <row r="6239" spans="1:25" x14ac:dyDescent="0.25">
      <c r="A6239" t="s">
        <v>81</v>
      </c>
      <c r="B6239" t="s">
        <v>41</v>
      </c>
      <c r="C6239" s="7" t="s">
        <v>86</v>
      </c>
      <c r="D6239" s="58" t="s">
        <v>91</v>
      </c>
      <c r="E6239" s="7">
        <v>41134</v>
      </c>
      <c r="F6239">
        <v>22</v>
      </c>
      <c r="G6239">
        <v>25.855583190918001</v>
      </c>
      <c r="H6239">
        <v>26.642360687255898</v>
      </c>
      <c r="I6239">
        <v>-0.78677815198898304</v>
      </c>
      <c r="J6239">
        <v>-3.0429720878601099E-2</v>
      </c>
      <c r="K6239">
        <v>83.820869445800795</v>
      </c>
      <c r="L6239">
        <v>-3.08153200149536</v>
      </c>
      <c r="M6239">
        <v>-1.7257728576660201</v>
      </c>
      <c r="N6239">
        <v>-0.78677815198898304</v>
      </c>
      <c r="O6239">
        <v>0.15221650898456601</v>
      </c>
      <c r="P6239">
        <v>1.5079756975173999</v>
      </c>
      <c r="Q6239">
        <v>-3.7320630550384499</v>
      </c>
      <c r="R6239">
        <v>2.1585063934326199</v>
      </c>
      <c r="S6239">
        <v>215</v>
      </c>
      <c r="T6239">
        <v>7.3725896021043704</v>
      </c>
      <c r="U6239">
        <v>1.7906060218811</v>
      </c>
      <c r="V6239">
        <v>77.518386840820298</v>
      </c>
      <c r="W6239">
        <v>103.875</v>
      </c>
      <c r="X6239">
        <v>0.90743684768676802</v>
      </c>
      <c r="Y6239">
        <v>6187</v>
      </c>
    </row>
    <row r="6240" spans="1:25" x14ac:dyDescent="0.25">
      <c r="A6240" t="s">
        <v>81</v>
      </c>
      <c r="B6240" t="s">
        <v>41</v>
      </c>
      <c r="C6240" s="7" t="s">
        <v>86</v>
      </c>
      <c r="D6240" s="58" t="s">
        <v>91</v>
      </c>
      <c r="E6240" s="7">
        <v>41134</v>
      </c>
      <c r="F6240">
        <v>23</v>
      </c>
      <c r="G6240">
        <v>23.289878845214801</v>
      </c>
      <c r="H6240">
        <v>24.8026332855225</v>
      </c>
      <c r="I6240">
        <v>-1.5127537250518801</v>
      </c>
      <c r="J6240">
        <v>-6.4953267574310303E-2</v>
      </c>
      <c r="K6240">
        <v>81.531494140625</v>
      </c>
      <c r="L6240">
        <v>-4.0157437324523899</v>
      </c>
      <c r="M6240">
        <v>-2.5369567871093799</v>
      </c>
      <c r="N6240">
        <v>-1.5127537250518801</v>
      </c>
      <c r="O6240">
        <v>-0.488550394773483</v>
      </c>
      <c r="P6240">
        <v>0.99023652076721203</v>
      </c>
      <c r="Q6240">
        <v>-4.7253069877624503</v>
      </c>
      <c r="R6240">
        <v>1.6997994184494001</v>
      </c>
      <c r="S6240">
        <v>215</v>
      </c>
      <c r="T6240">
        <v>8.9061069938716706</v>
      </c>
      <c r="U6240">
        <v>1.9530936479568499</v>
      </c>
      <c r="V6240">
        <v>77.518386840820298</v>
      </c>
      <c r="W6240">
        <v>103.875</v>
      </c>
      <c r="X6240">
        <v>0.89707720279693604</v>
      </c>
      <c r="Y6240">
        <v>6187</v>
      </c>
    </row>
    <row r="6241" spans="1:25" x14ac:dyDescent="0.25">
      <c r="A6241" t="s">
        <v>81</v>
      </c>
      <c r="B6241" t="s">
        <v>41</v>
      </c>
      <c r="C6241" s="7" t="s">
        <v>86</v>
      </c>
      <c r="D6241" s="58" t="s">
        <v>91</v>
      </c>
      <c r="E6241" s="7">
        <v>41134</v>
      </c>
      <c r="F6241">
        <v>24</v>
      </c>
      <c r="G6241">
        <v>20.447574615478501</v>
      </c>
      <c r="H6241">
        <v>22.5369873046875</v>
      </c>
      <c r="I6241">
        <v>-2.0894122123718302</v>
      </c>
      <c r="J6241">
        <v>-0.102183870971203</v>
      </c>
      <c r="K6241">
        <v>77.954727172851605</v>
      </c>
      <c r="L6241">
        <v>-4.0955934524536097</v>
      </c>
      <c r="M6241">
        <v>-2.9103252887725799</v>
      </c>
      <c r="N6241">
        <v>-2.0894122123718302</v>
      </c>
      <c r="O6241">
        <v>-1.26849913597107</v>
      </c>
      <c r="P6241">
        <v>-8.3230935037136106E-2</v>
      </c>
      <c r="Q6241">
        <v>-4.6643180847168004</v>
      </c>
      <c r="R6241">
        <v>0.48549357056617698</v>
      </c>
      <c r="S6241">
        <v>215</v>
      </c>
      <c r="T6241">
        <v>5.8166433523541299</v>
      </c>
      <c r="U6241">
        <v>1.5654315948486299</v>
      </c>
      <c r="V6241">
        <v>77.518386840820298</v>
      </c>
      <c r="W6241">
        <v>103.875</v>
      </c>
      <c r="X6241">
        <v>0.91592812538146995</v>
      </c>
      <c r="Y6241">
        <v>6188</v>
      </c>
    </row>
    <row r="6242" spans="1:25" x14ac:dyDescent="0.25">
      <c r="A6242" t="s">
        <v>92</v>
      </c>
      <c r="B6242" t="s">
        <v>78</v>
      </c>
      <c r="C6242" s="7" t="s">
        <v>77</v>
      </c>
      <c r="D6242" s="58" t="s">
        <v>77</v>
      </c>
      <c r="E6242" s="7" t="s">
        <v>42</v>
      </c>
      <c r="F6242">
        <v>1</v>
      </c>
      <c r="G6242">
        <v>1.53217613697052</v>
      </c>
      <c r="H6242">
        <v>1.5310093164444001</v>
      </c>
      <c r="I6242">
        <v>1.1682565091177799E-3</v>
      </c>
      <c r="J6242">
        <v>7.6248188270255902E-4</v>
      </c>
      <c r="K6242">
        <v>66.097152709960895</v>
      </c>
      <c r="L6242">
        <v>-4.7490641474723802E-2</v>
      </c>
      <c r="M6242">
        <v>-1.8742570653557802E-2</v>
      </c>
      <c r="N6242">
        <v>1.1682565091177799E-3</v>
      </c>
      <c r="O6242">
        <v>2.1079083904623999E-2</v>
      </c>
      <c r="P6242">
        <v>4.9827154725790003E-2</v>
      </c>
      <c r="Q6242">
        <v>-6.1284761875867802E-2</v>
      </c>
      <c r="R6242">
        <v>6.3621275126934093E-2</v>
      </c>
      <c r="S6242">
        <v>3938.1111111111099</v>
      </c>
      <c r="T6242">
        <v>1.44162520710389E-3</v>
      </c>
      <c r="U6242">
        <v>3.7968739867210402E-2</v>
      </c>
      <c r="V6242">
        <v>78.946441650390597</v>
      </c>
      <c r="W6242">
        <v>102.5</v>
      </c>
    </row>
    <row r="6243" spans="1:25" x14ac:dyDescent="0.25">
      <c r="A6243" t="s">
        <v>92</v>
      </c>
      <c r="B6243" t="s">
        <v>78</v>
      </c>
      <c r="C6243" s="7" t="s">
        <v>77</v>
      </c>
      <c r="D6243" s="58" t="s">
        <v>77</v>
      </c>
      <c r="E6243" s="7" t="s">
        <v>42</v>
      </c>
      <c r="F6243">
        <v>2</v>
      </c>
      <c r="G6243">
        <v>1.5363794565200799</v>
      </c>
      <c r="H6243">
        <v>1.51899921894073</v>
      </c>
      <c r="I6243">
        <v>1.7402334138750999E-2</v>
      </c>
      <c r="J6243">
        <v>1.13268466666341E-2</v>
      </c>
      <c r="K6243">
        <v>64.983299255371094</v>
      </c>
      <c r="L6243">
        <v>-3.0648393556475601E-2</v>
      </c>
      <c r="M6243">
        <v>-2.2596344351768498E-3</v>
      </c>
      <c r="N6243">
        <v>1.7402334138750999E-2</v>
      </c>
      <c r="O6243">
        <v>3.7064302712678902E-2</v>
      </c>
      <c r="P6243">
        <v>6.5453059971332606E-2</v>
      </c>
      <c r="Q6243">
        <v>-4.4270109385251999E-2</v>
      </c>
      <c r="R6243">
        <v>7.90747776627541E-2</v>
      </c>
      <c r="S6243">
        <v>3938.1111111111099</v>
      </c>
      <c r="T6243">
        <v>1.40581372784254E-3</v>
      </c>
      <c r="U6243">
        <v>3.7494182586669901E-2</v>
      </c>
      <c r="V6243">
        <v>78.946441650390597</v>
      </c>
      <c r="W6243">
        <v>102.5</v>
      </c>
    </row>
    <row r="6244" spans="1:25" x14ac:dyDescent="0.25">
      <c r="A6244" t="s">
        <v>92</v>
      </c>
      <c r="B6244" t="s">
        <v>78</v>
      </c>
      <c r="C6244" s="7" t="s">
        <v>77</v>
      </c>
      <c r="D6244" s="58" t="s">
        <v>77</v>
      </c>
      <c r="E6244" s="7" t="s">
        <v>42</v>
      </c>
      <c r="F6244">
        <v>3</v>
      </c>
      <c r="G6244">
        <v>1.5202776193618801</v>
      </c>
      <c r="H6244">
        <v>1.5004245042800901</v>
      </c>
      <c r="I6244">
        <v>1.98789685964584E-2</v>
      </c>
      <c r="J6244">
        <v>1.30758807063103E-2</v>
      </c>
      <c r="K6244">
        <v>63.856178283691399</v>
      </c>
      <c r="L6244">
        <v>-2.81627420336008E-2</v>
      </c>
      <c r="M6244">
        <v>2.20690271817148E-4</v>
      </c>
      <c r="N6244">
        <v>1.98789685964584E-2</v>
      </c>
      <c r="O6244">
        <v>3.9537247270345702E-2</v>
      </c>
      <c r="P6244">
        <v>6.79206773638725E-2</v>
      </c>
      <c r="Q6244">
        <v>-4.1781898587942103E-2</v>
      </c>
      <c r="R6244">
        <v>8.1539839506149306E-2</v>
      </c>
      <c r="S6244">
        <v>3938.1111111111099</v>
      </c>
      <c r="T6244">
        <v>1.4052860787350399E-3</v>
      </c>
      <c r="U6244">
        <v>3.74871455132961E-2</v>
      </c>
      <c r="V6244">
        <v>78.946441650390597</v>
      </c>
      <c r="W6244">
        <v>102.5</v>
      </c>
    </row>
    <row r="6245" spans="1:25" x14ac:dyDescent="0.25">
      <c r="A6245" t="s">
        <v>92</v>
      </c>
      <c r="B6245" t="s">
        <v>78</v>
      </c>
      <c r="C6245" s="7" t="s">
        <v>77</v>
      </c>
      <c r="D6245" s="58" t="s">
        <v>77</v>
      </c>
      <c r="E6245" s="7" t="s">
        <v>42</v>
      </c>
      <c r="F6245">
        <v>4</v>
      </c>
      <c r="G6245">
        <v>1.5104383230209399</v>
      </c>
      <c r="H6245">
        <v>1.49008929729462</v>
      </c>
      <c r="I6245">
        <v>2.0376689732074699E-2</v>
      </c>
      <c r="J6245">
        <v>1.3490580022335099E-2</v>
      </c>
      <c r="K6245">
        <v>62.755340576171903</v>
      </c>
      <c r="L6245">
        <v>-2.7222178876400001E-2</v>
      </c>
      <c r="M6245">
        <v>8.9961825869977496E-4</v>
      </c>
      <c r="N6245">
        <v>2.0376689732074699E-2</v>
      </c>
      <c r="O6245">
        <v>3.9853762835264199E-2</v>
      </c>
      <c r="P6245">
        <v>6.7975558340549497E-2</v>
      </c>
      <c r="Q6245">
        <v>-4.0715798735618598E-2</v>
      </c>
      <c r="R6245">
        <v>8.1469178199768094E-2</v>
      </c>
      <c r="S6245">
        <v>3938.1111111111099</v>
      </c>
      <c r="T6245">
        <v>1.37949808180272E-3</v>
      </c>
      <c r="U6245">
        <v>3.7141595035791397E-2</v>
      </c>
      <c r="V6245">
        <v>78.946441650390597</v>
      </c>
      <c r="W6245">
        <v>102.5</v>
      </c>
    </row>
    <row r="6246" spans="1:25" x14ac:dyDescent="0.25">
      <c r="A6246" t="s">
        <v>92</v>
      </c>
      <c r="B6246" t="s">
        <v>78</v>
      </c>
      <c r="C6246" s="7" t="s">
        <v>77</v>
      </c>
      <c r="D6246" s="58" t="s">
        <v>77</v>
      </c>
      <c r="E6246" s="7" t="s">
        <v>42</v>
      </c>
      <c r="F6246">
        <v>5</v>
      </c>
      <c r="G6246">
        <v>1.55992591381073</v>
      </c>
      <c r="H6246">
        <v>1.53197109699249</v>
      </c>
      <c r="I6246">
        <v>2.8012456372380298E-2</v>
      </c>
      <c r="J6246">
        <v>1.7957555130124099E-2</v>
      </c>
      <c r="K6246">
        <v>61.824985504150398</v>
      </c>
      <c r="L6246">
        <v>-2.0689094439148899E-2</v>
      </c>
      <c r="M6246">
        <v>8.0841770395636593E-3</v>
      </c>
      <c r="N6246">
        <v>2.8012456372380298E-2</v>
      </c>
      <c r="O6246">
        <v>4.7940734773874297E-2</v>
      </c>
      <c r="P6246">
        <v>7.6714009046554593E-2</v>
      </c>
      <c r="Q6246">
        <v>-3.4495305269956603E-2</v>
      </c>
      <c r="R6246">
        <v>9.0520218014717102E-2</v>
      </c>
      <c r="S6246">
        <v>3938.1111111111099</v>
      </c>
      <c r="T6246">
        <v>1.4441536465029099E-3</v>
      </c>
      <c r="U6246">
        <v>3.8002021610736798E-2</v>
      </c>
      <c r="V6246">
        <v>78.946441650390597</v>
      </c>
      <c r="W6246">
        <v>102.5</v>
      </c>
    </row>
    <row r="6247" spans="1:25" x14ac:dyDescent="0.25">
      <c r="A6247" t="s">
        <v>92</v>
      </c>
      <c r="B6247" t="s">
        <v>78</v>
      </c>
      <c r="C6247" s="7" t="s">
        <v>77</v>
      </c>
      <c r="D6247" s="58" t="s">
        <v>77</v>
      </c>
      <c r="E6247" s="7" t="s">
        <v>42</v>
      </c>
      <c r="F6247">
        <v>6</v>
      </c>
      <c r="G6247">
        <v>1.6140427589416499</v>
      </c>
      <c r="H6247">
        <v>1.5880756378173799</v>
      </c>
      <c r="I6247">
        <v>2.60140839964151E-2</v>
      </c>
      <c r="J6247">
        <v>1.6117345541715601E-2</v>
      </c>
      <c r="K6247">
        <v>61.093246459960902</v>
      </c>
      <c r="L6247">
        <v>-2.74124927818775E-2</v>
      </c>
      <c r="M6247">
        <v>4.1523622348904601E-3</v>
      </c>
      <c r="N6247">
        <v>2.60140839964151E-2</v>
      </c>
      <c r="O6247">
        <v>4.7875806689262397E-2</v>
      </c>
      <c r="P6247">
        <v>7.9440660774707794E-2</v>
      </c>
      <c r="Q6247">
        <v>-4.25581820309162E-2</v>
      </c>
      <c r="R6247">
        <v>9.4586350023746504E-2</v>
      </c>
      <c r="S6247">
        <v>3938.1111111111099</v>
      </c>
      <c r="T6247">
        <v>1.73797094271677E-3</v>
      </c>
      <c r="U6247">
        <v>4.1688978672027602E-2</v>
      </c>
      <c r="V6247">
        <v>78.946441650390597</v>
      </c>
      <c r="W6247">
        <v>102.5</v>
      </c>
    </row>
    <row r="6248" spans="1:25" x14ac:dyDescent="0.25">
      <c r="A6248" t="s">
        <v>92</v>
      </c>
      <c r="B6248" t="s">
        <v>78</v>
      </c>
      <c r="C6248" s="7" t="s">
        <v>77</v>
      </c>
      <c r="D6248" s="58" t="s">
        <v>77</v>
      </c>
      <c r="E6248" s="7" t="s">
        <v>42</v>
      </c>
      <c r="F6248">
        <v>7</v>
      </c>
      <c r="G6248">
        <v>1.7239128351211499</v>
      </c>
      <c r="H6248">
        <v>1.72482073307037</v>
      </c>
      <c r="I6248">
        <v>-9.0919021749869E-4</v>
      </c>
      <c r="J6248">
        <v>-5.2739918464794798E-4</v>
      </c>
      <c r="K6248">
        <v>60.989955902099602</v>
      </c>
      <c r="L6248">
        <v>-5.59343434870243E-2</v>
      </c>
      <c r="M6248">
        <v>-2.3425037041306499E-2</v>
      </c>
      <c r="N6248">
        <v>-9.0919021749869E-4</v>
      </c>
      <c r="O6248">
        <v>2.1606655791401901E-2</v>
      </c>
      <c r="P6248">
        <v>5.4115962237119702E-2</v>
      </c>
      <c r="Q6248">
        <v>-7.1533210575580597E-2</v>
      </c>
      <c r="R6248">
        <v>6.9714829325676006E-2</v>
      </c>
      <c r="S6248">
        <v>3938.1111111111099</v>
      </c>
      <c r="T6248">
        <v>1.84353057000042E-3</v>
      </c>
      <c r="U6248">
        <v>4.2936354875564603E-2</v>
      </c>
      <c r="V6248">
        <v>78.946441650390597</v>
      </c>
      <c r="W6248">
        <v>102.5</v>
      </c>
    </row>
    <row r="6249" spans="1:25" x14ac:dyDescent="0.25">
      <c r="A6249" t="s">
        <v>92</v>
      </c>
      <c r="B6249" t="s">
        <v>78</v>
      </c>
      <c r="C6249" s="7" t="s">
        <v>77</v>
      </c>
      <c r="D6249" s="58" t="s">
        <v>77</v>
      </c>
      <c r="E6249" s="7" t="s">
        <v>42</v>
      </c>
      <c r="F6249">
        <v>8</v>
      </c>
      <c r="G6249">
        <v>1.8035697937011701</v>
      </c>
      <c r="H6249">
        <v>1.80953049659729</v>
      </c>
      <c r="I6249">
        <v>-5.96894603222609E-3</v>
      </c>
      <c r="J6249">
        <v>-3.3095176331698899E-3</v>
      </c>
      <c r="K6249">
        <v>63.297985076904297</v>
      </c>
      <c r="L6249">
        <v>-6.0127932578325299E-2</v>
      </c>
      <c r="M6249">
        <v>-2.8130365535616899E-2</v>
      </c>
      <c r="N6249">
        <v>-5.96894603222609E-3</v>
      </c>
      <c r="O6249">
        <v>1.61924734711647E-2</v>
      </c>
      <c r="P6249">
        <v>4.8190042376518298E-2</v>
      </c>
      <c r="Q6249">
        <v>-7.5481258332729298E-2</v>
      </c>
      <c r="R6249">
        <v>6.3543364405632005E-2</v>
      </c>
      <c r="S6249">
        <v>3938.1111111111099</v>
      </c>
      <c r="T6249">
        <v>1.7859484155577901E-3</v>
      </c>
      <c r="U6249">
        <v>4.2260482907295199E-2</v>
      </c>
      <c r="V6249">
        <v>78.946441650390597</v>
      </c>
      <c r="W6249">
        <v>102.5</v>
      </c>
    </row>
    <row r="6250" spans="1:25" x14ac:dyDescent="0.25">
      <c r="A6250" t="s">
        <v>92</v>
      </c>
      <c r="B6250" t="s">
        <v>78</v>
      </c>
      <c r="C6250" s="7" t="s">
        <v>77</v>
      </c>
      <c r="D6250" s="58" t="s">
        <v>77</v>
      </c>
      <c r="E6250" s="7" t="s">
        <v>42</v>
      </c>
      <c r="F6250">
        <v>9</v>
      </c>
      <c r="G6250">
        <v>1.76084792613983</v>
      </c>
      <c r="H6250">
        <v>1.79994797706604</v>
      </c>
      <c r="I6250">
        <v>-3.9158698171377203E-2</v>
      </c>
      <c r="J6250">
        <v>-2.2238546982407601E-2</v>
      </c>
      <c r="K6250">
        <v>67.169174194335895</v>
      </c>
      <c r="L6250">
        <v>-9.1934531927108806E-2</v>
      </c>
      <c r="M6250">
        <v>-6.0754142701625803E-2</v>
      </c>
      <c r="N6250">
        <v>-3.9158698171377203E-2</v>
      </c>
      <c r="O6250">
        <v>-1.7563253641128498E-2</v>
      </c>
      <c r="P6250">
        <v>1.3617136515677E-2</v>
      </c>
      <c r="Q6250">
        <v>-0.106895752251148</v>
      </c>
      <c r="R6250">
        <v>2.85783521831036E-2</v>
      </c>
      <c r="S6250">
        <v>3938.1111111111099</v>
      </c>
      <c r="T6250">
        <v>1.69589147870665E-3</v>
      </c>
      <c r="U6250">
        <v>4.1181202977895702E-2</v>
      </c>
      <c r="V6250">
        <v>78.946441650390597</v>
      </c>
      <c r="W6250">
        <v>102.5</v>
      </c>
    </row>
    <row r="6251" spans="1:25" x14ac:dyDescent="0.25">
      <c r="A6251" t="s">
        <v>92</v>
      </c>
      <c r="B6251" t="s">
        <v>78</v>
      </c>
      <c r="C6251" s="7" t="s">
        <v>77</v>
      </c>
      <c r="D6251" s="58" t="s">
        <v>77</v>
      </c>
      <c r="E6251" s="7" t="s">
        <v>42</v>
      </c>
      <c r="F6251">
        <v>10</v>
      </c>
      <c r="G6251">
        <v>1.8165031671523999</v>
      </c>
      <c r="H6251">
        <v>1.8077601194381701</v>
      </c>
      <c r="I6251">
        <v>8.7563535198569298E-3</v>
      </c>
      <c r="J6251">
        <v>4.82044508680701E-3</v>
      </c>
      <c r="K6251">
        <v>71.347503662109403</v>
      </c>
      <c r="L6251">
        <v>-4.36665527522564E-2</v>
      </c>
      <c r="M6251">
        <v>-1.2694674544036401E-2</v>
      </c>
      <c r="N6251">
        <v>8.7563535198569298E-3</v>
      </c>
      <c r="O6251">
        <v>3.0207382515072798E-2</v>
      </c>
      <c r="P6251">
        <v>6.1179257929325097E-2</v>
      </c>
      <c r="Q6251">
        <v>-5.8527719229459797E-2</v>
      </c>
      <c r="R6251">
        <v>7.6040424406528501E-2</v>
      </c>
      <c r="S6251">
        <v>3938.1111111111099</v>
      </c>
      <c r="T6251">
        <v>1.67328536477968E-3</v>
      </c>
      <c r="U6251">
        <v>4.0905810892581898E-2</v>
      </c>
      <c r="V6251">
        <v>78.946441650390597</v>
      </c>
      <c r="W6251">
        <v>102.5</v>
      </c>
    </row>
    <row r="6252" spans="1:25" x14ac:dyDescent="0.25">
      <c r="A6252" t="s">
        <v>92</v>
      </c>
      <c r="B6252" t="s">
        <v>78</v>
      </c>
      <c r="C6252" s="7" t="s">
        <v>77</v>
      </c>
      <c r="D6252" s="58" t="s">
        <v>77</v>
      </c>
      <c r="E6252" s="7" t="s">
        <v>42</v>
      </c>
      <c r="F6252">
        <v>11</v>
      </c>
      <c r="G6252">
        <v>1.8369058370590201</v>
      </c>
      <c r="H6252">
        <v>1.83904564380646</v>
      </c>
      <c r="I6252">
        <v>-2.1430351771414302E-3</v>
      </c>
      <c r="J6252">
        <v>-1.16665486712009E-3</v>
      </c>
      <c r="K6252">
        <v>75.255142211914105</v>
      </c>
      <c r="L6252">
        <v>-5.6964043527841603E-2</v>
      </c>
      <c r="M6252">
        <v>-2.4575348943471902E-2</v>
      </c>
      <c r="N6252">
        <v>-2.1430351771414302E-3</v>
      </c>
      <c r="O6252">
        <v>2.0289277657866499E-2</v>
      </c>
      <c r="P6252">
        <v>5.26779741048813E-2</v>
      </c>
      <c r="Q6252">
        <v>-7.2505041956901606E-2</v>
      </c>
      <c r="R6252">
        <v>6.8218968808650998E-2</v>
      </c>
      <c r="S6252">
        <v>3938.1111111111099</v>
      </c>
      <c r="T6252">
        <v>1.8298769873581499E-3</v>
      </c>
      <c r="U6252">
        <v>4.2777061462402302E-2</v>
      </c>
      <c r="V6252">
        <v>78.946441650390597</v>
      </c>
      <c r="W6252">
        <v>102.5</v>
      </c>
    </row>
    <row r="6253" spans="1:25" x14ac:dyDescent="0.25">
      <c r="A6253" t="s">
        <v>92</v>
      </c>
      <c r="B6253" t="s">
        <v>78</v>
      </c>
      <c r="C6253" s="7" t="s">
        <v>77</v>
      </c>
      <c r="D6253" s="58" t="s">
        <v>77</v>
      </c>
      <c r="E6253" s="7" t="s">
        <v>42</v>
      </c>
      <c r="F6253">
        <v>12</v>
      </c>
      <c r="G6253">
        <v>1.80418872833252</v>
      </c>
      <c r="H6253">
        <v>1.78290998935699</v>
      </c>
      <c r="I6253">
        <v>2.1309975534677499E-2</v>
      </c>
      <c r="J6253">
        <v>1.1811389587819601E-2</v>
      </c>
      <c r="K6253">
        <v>78.781494140625</v>
      </c>
      <c r="L6253">
        <v>-3.2719507813453702E-2</v>
      </c>
      <c r="M6253">
        <v>-7.9845153959467996E-4</v>
      </c>
      <c r="N6253">
        <v>2.1309975534677499E-2</v>
      </c>
      <c r="O6253">
        <v>4.34184037148952E-2</v>
      </c>
      <c r="P6253">
        <v>7.5339458882808699E-2</v>
      </c>
      <c r="Q6253">
        <v>-4.8036117106676102E-2</v>
      </c>
      <c r="R6253">
        <v>9.06560644507408E-2</v>
      </c>
      <c r="S6253">
        <v>3938.1111111111099</v>
      </c>
      <c r="T6253">
        <v>1.77741759548594E-3</v>
      </c>
      <c r="U6253">
        <v>4.2159430682659101E-2</v>
      </c>
      <c r="V6253">
        <v>78.946441650390597</v>
      </c>
      <c r="W6253">
        <v>102.5</v>
      </c>
    </row>
    <row r="6254" spans="1:25" x14ac:dyDescent="0.25">
      <c r="A6254" t="s">
        <v>92</v>
      </c>
      <c r="B6254" t="s">
        <v>78</v>
      </c>
      <c r="C6254" s="7" t="s">
        <v>77</v>
      </c>
      <c r="D6254" s="58" t="s">
        <v>77</v>
      </c>
      <c r="E6254" s="7" t="s">
        <v>42</v>
      </c>
      <c r="F6254">
        <v>13</v>
      </c>
      <c r="G6254">
        <v>1.74193108081818</v>
      </c>
      <c r="H6254">
        <v>1.63312804698944</v>
      </c>
      <c r="I6254">
        <v>0.10894752293825199</v>
      </c>
      <c r="J6254">
        <v>6.2544107437133803E-2</v>
      </c>
      <c r="K6254">
        <v>82.104743957519503</v>
      </c>
      <c r="L6254">
        <v>5.6617300957441302E-2</v>
      </c>
      <c r="M6254">
        <v>8.7534420192241696E-2</v>
      </c>
      <c r="N6254">
        <v>0.10894752293825199</v>
      </c>
      <c r="O6254">
        <v>0.130360618233681</v>
      </c>
      <c r="P6254">
        <v>0.161277741193771</v>
      </c>
      <c r="Q6254">
        <v>4.1782412678003297E-2</v>
      </c>
      <c r="R6254">
        <v>0.17611263692379001</v>
      </c>
      <c r="S6254">
        <v>3938.1111111111099</v>
      </c>
      <c r="T6254">
        <v>1.66737375096226E-3</v>
      </c>
      <c r="U6254">
        <v>4.08334881067276E-2</v>
      </c>
      <c r="V6254">
        <v>78.946441650390597</v>
      </c>
      <c r="W6254">
        <v>102.5</v>
      </c>
    </row>
    <row r="6255" spans="1:25" x14ac:dyDescent="0.25">
      <c r="A6255" t="s">
        <v>92</v>
      </c>
      <c r="B6255" t="s">
        <v>78</v>
      </c>
      <c r="C6255" s="7" t="s">
        <v>77</v>
      </c>
      <c r="D6255" s="58" t="s">
        <v>77</v>
      </c>
      <c r="E6255" s="7" t="s">
        <v>42</v>
      </c>
      <c r="F6255">
        <v>14</v>
      </c>
      <c r="G6255">
        <v>1.6964372396469101</v>
      </c>
      <c r="H6255">
        <v>1.5335278511047401</v>
      </c>
      <c r="I6255">
        <v>0.16314885020256001</v>
      </c>
      <c r="J6255">
        <v>9.6171461045741993E-2</v>
      </c>
      <c r="K6255">
        <v>84.847709655761705</v>
      </c>
      <c r="L6255">
        <v>0.112460993230343</v>
      </c>
      <c r="M6255">
        <v>0.14240778982639299</v>
      </c>
      <c r="N6255">
        <v>0.16314885020256001</v>
      </c>
      <c r="O6255">
        <v>0.183889910578728</v>
      </c>
      <c r="P6255">
        <v>0.213836699724197</v>
      </c>
      <c r="Q6255">
        <v>9.8091691732406602E-2</v>
      </c>
      <c r="R6255">
        <v>0.22820600867271401</v>
      </c>
      <c r="S6255">
        <v>3938.1111111111099</v>
      </c>
      <c r="T6255">
        <v>1.5643562378366801E-3</v>
      </c>
      <c r="U6255">
        <v>3.9551943540573099E-2</v>
      </c>
      <c r="V6255">
        <v>78.946441650390597</v>
      </c>
      <c r="W6255">
        <v>102.5</v>
      </c>
    </row>
    <row r="6256" spans="1:25" x14ac:dyDescent="0.25">
      <c r="A6256" t="s">
        <v>92</v>
      </c>
      <c r="B6256" t="s">
        <v>78</v>
      </c>
      <c r="C6256" s="7" t="s">
        <v>77</v>
      </c>
      <c r="D6256" s="58" t="s">
        <v>77</v>
      </c>
      <c r="E6256" s="7" t="s">
        <v>42</v>
      </c>
      <c r="F6256">
        <v>15</v>
      </c>
      <c r="G6256">
        <v>1.70498836040497</v>
      </c>
      <c r="H6256">
        <v>1.3097269535064699</v>
      </c>
      <c r="I6256">
        <v>0.39580866694450401</v>
      </c>
      <c r="J6256">
        <v>0.23214742541313199</v>
      </c>
      <c r="K6256">
        <v>86.9149169921875</v>
      </c>
      <c r="L6256">
        <v>0.345492273569107</v>
      </c>
      <c r="M6256">
        <v>0.37521961331367498</v>
      </c>
      <c r="N6256">
        <v>0.39580866694450401</v>
      </c>
      <c r="O6256">
        <v>0.41639772057533297</v>
      </c>
      <c r="P6256">
        <v>0.44612506031990101</v>
      </c>
      <c r="Q6256">
        <v>0.33122825622558599</v>
      </c>
      <c r="R6256">
        <v>0.46038907766342202</v>
      </c>
      <c r="S6256">
        <v>3938.1111111111099</v>
      </c>
      <c r="T6256">
        <v>1.54151228666412E-3</v>
      </c>
      <c r="U6256">
        <v>3.9262097328901298E-2</v>
      </c>
      <c r="V6256">
        <v>78.946441650390597</v>
      </c>
      <c r="W6256">
        <v>102.5</v>
      </c>
    </row>
    <row r="6257" spans="1:23" x14ac:dyDescent="0.25">
      <c r="A6257" t="s">
        <v>92</v>
      </c>
      <c r="B6257" t="s">
        <v>78</v>
      </c>
      <c r="C6257" s="7" t="s">
        <v>77</v>
      </c>
      <c r="D6257" s="58" t="s">
        <v>77</v>
      </c>
      <c r="E6257" s="7" t="s">
        <v>42</v>
      </c>
      <c r="F6257">
        <v>16</v>
      </c>
      <c r="G6257">
        <v>1.6734778881073</v>
      </c>
      <c r="H6257">
        <v>1.29958319664001</v>
      </c>
      <c r="I6257">
        <v>0.374391108751297</v>
      </c>
      <c r="J6257">
        <v>0.22372038662433599</v>
      </c>
      <c r="K6257">
        <v>88.202140808105497</v>
      </c>
      <c r="L6257">
        <v>0.323407351970673</v>
      </c>
      <c r="M6257">
        <v>0.35352897644043002</v>
      </c>
      <c r="N6257">
        <v>0.374391108751297</v>
      </c>
      <c r="O6257">
        <v>0.39525324106216397</v>
      </c>
      <c r="P6257">
        <v>0.425374865531921</v>
      </c>
      <c r="Q6257">
        <v>0.30895417928695701</v>
      </c>
      <c r="R6257">
        <v>0.43982803821563698</v>
      </c>
      <c r="S6257">
        <v>3938.1111111111099</v>
      </c>
      <c r="T6257">
        <v>1.5826741224158601E-3</v>
      </c>
      <c r="U6257">
        <v>3.9782837033271803E-2</v>
      </c>
      <c r="V6257">
        <v>78.946441650390597</v>
      </c>
      <c r="W6257">
        <v>102.5</v>
      </c>
    </row>
    <row r="6258" spans="1:23" x14ac:dyDescent="0.25">
      <c r="A6258" t="s">
        <v>92</v>
      </c>
      <c r="B6258" t="s">
        <v>78</v>
      </c>
      <c r="C6258" s="7" t="s">
        <v>77</v>
      </c>
      <c r="D6258" s="58" t="s">
        <v>77</v>
      </c>
      <c r="E6258" s="7" t="s">
        <v>42</v>
      </c>
      <c r="F6258">
        <v>17</v>
      </c>
      <c r="G6258">
        <v>1.65003073215485</v>
      </c>
      <c r="H6258">
        <v>1.2874013185501101</v>
      </c>
      <c r="I6258">
        <v>0.36312121152877802</v>
      </c>
      <c r="J6258">
        <v>0.22006936371326399</v>
      </c>
      <c r="K6258">
        <v>88.445449829101605</v>
      </c>
      <c r="L6258">
        <v>0.31230106949806202</v>
      </c>
      <c r="M6258">
        <v>0.34232601523399397</v>
      </c>
      <c r="N6258">
        <v>0.36312121152877802</v>
      </c>
      <c r="O6258">
        <v>0.38391640782356301</v>
      </c>
      <c r="P6258">
        <v>0.41394135355949402</v>
      </c>
      <c r="Q6258">
        <v>0.29789423942565901</v>
      </c>
      <c r="R6258">
        <v>0.42834818363189697</v>
      </c>
      <c r="S6258">
        <v>3938.1111111111099</v>
      </c>
      <c r="T6258">
        <v>1.57253320449602E-3</v>
      </c>
      <c r="U6258">
        <v>3.9655178785324097E-2</v>
      </c>
      <c r="V6258">
        <v>78.946441650390597</v>
      </c>
      <c r="W6258">
        <v>102.5</v>
      </c>
    </row>
    <row r="6259" spans="1:23" x14ac:dyDescent="0.25">
      <c r="A6259" t="s">
        <v>92</v>
      </c>
      <c r="B6259" t="s">
        <v>78</v>
      </c>
      <c r="C6259" s="7" t="s">
        <v>77</v>
      </c>
      <c r="D6259" s="58" t="s">
        <v>77</v>
      </c>
      <c r="E6259" s="7" t="s">
        <v>42</v>
      </c>
      <c r="F6259">
        <v>18</v>
      </c>
      <c r="G6259">
        <v>1.58153736591339</v>
      </c>
      <c r="H6259">
        <v>1.2536153793335001</v>
      </c>
      <c r="I6259">
        <v>0.32841300964355502</v>
      </c>
      <c r="J6259">
        <v>0.20765428245067599</v>
      </c>
      <c r="K6259">
        <v>87.422836303710895</v>
      </c>
      <c r="L6259">
        <v>0.277483761310577</v>
      </c>
      <c r="M6259">
        <v>0.30757316946983299</v>
      </c>
      <c r="N6259">
        <v>0.32841300964355502</v>
      </c>
      <c r="O6259">
        <v>0.349252849817276</v>
      </c>
      <c r="P6259">
        <v>0.37934225797653198</v>
      </c>
      <c r="Q6259">
        <v>0.26304605603218101</v>
      </c>
      <c r="R6259">
        <v>0.39377996325492898</v>
      </c>
      <c r="S6259">
        <v>3938.1111111111099</v>
      </c>
      <c r="T6259">
        <v>1.5792909845382399E-3</v>
      </c>
      <c r="U6259">
        <v>3.9740294218063403E-2</v>
      </c>
      <c r="V6259">
        <v>78.946441650390597</v>
      </c>
      <c r="W6259">
        <v>102.5</v>
      </c>
    </row>
    <row r="6260" spans="1:23" x14ac:dyDescent="0.25">
      <c r="A6260" t="s">
        <v>92</v>
      </c>
      <c r="B6260" t="s">
        <v>78</v>
      </c>
      <c r="C6260" s="7" t="s">
        <v>77</v>
      </c>
      <c r="D6260" s="58" t="s">
        <v>77</v>
      </c>
      <c r="E6260" s="7" t="s">
        <v>42</v>
      </c>
      <c r="F6260">
        <v>19</v>
      </c>
      <c r="G6260">
        <v>1.60517930984497</v>
      </c>
      <c r="H6260">
        <v>1.43526494503021</v>
      </c>
      <c r="I6260">
        <v>0.17019768059253701</v>
      </c>
      <c r="J6260">
        <v>0.106030322611332</v>
      </c>
      <c r="K6260">
        <v>84.893898010253906</v>
      </c>
      <c r="L6260">
        <v>0.118868678808212</v>
      </c>
      <c r="M6260">
        <v>0.149194270372391</v>
      </c>
      <c r="N6260">
        <v>0.17019768059253701</v>
      </c>
      <c r="O6260">
        <v>0.19120109081268299</v>
      </c>
      <c r="P6260">
        <v>0.22152668237686199</v>
      </c>
      <c r="Q6260">
        <v>0.10431761294603301</v>
      </c>
      <c r="R6260">
        <v>0.23607774078846</v>
      </c>
      <c r="S6260">
        <v>3938.1111111111099</v>
      </c>
      <c r="T6260">
        <v>1.60418153862807E-3</v>
      </c>
      <c r="U6260">
        <v>4.0052235126495403E-2</v>
      </c>
      <c r="V6260">
        <v>78.946441650390597</v>
      </c>
      <c r="W6260">
        <v>102.5</v>
      </c>
    </row>
    <row r="6261" spans="1:23" x14ac:dyDescent="0.25">
      <c r="A6261" t="s">
        <v>92</v>
      </c>
      <c r="B6261" t="s">
        <v>78</v>
      </c>
      <c r="C6261" s="7" t="s">
        <v>77</v>
      </c>
      <c r="D6261" s="58" t="s">
        <v>77</v>
      </c>
      <c r="E6261" s="7" t="s">
        <v>42</v>
      </c>
      <c r="F6261">
        <v>20</v>
      </c>
      <c r="G6261">
        <v>1.60269963741302</v>
      </c>
      <c r="H6261">
        <v>1.53410708904266</v>
      </c>
      <c r="I6261">
        <v>6.8689435720443698E-2</v>
      </c>
      <c r="J6261">
        <v>4.28585819900036E-2</v>
      </c>
      <c r="K6261">
        <v>80.302177429199205</v>
      </c>
      <c r="L6261">
        <v>1.7237268388271301E-2</v>
      </c>
      <c r="M6261">
        <v>4.7635626047849697E-2</v>
      </c>
      <c r="N6261">
        <v>6.8689435720443698E-2</v>
      </c>
      <c r="O6261">
        <v>8.9743249118328094E-2</v>
      </c>
      <c r="P6261">
        <v>0.12014160305261599</v>
      </c>
      <c r="Q6261">
        <v>2.6512928307056401E-3</v>
      </c>
      <c r="R6261">
        <v>0.134727582335472</v>
      </c>
      <c r="S6261">
        <v>3938.1111111111099</v>
      </c>
      <c r="T6261">
        <v>1.61188921805394E-3</v>
      </c>
      <c r="U6261">
        <v>4.0148340165615103E-2</v>
      </c>
      <c r="V6261">
        <v>78.946441650390597</v>
      </c>
      <c r="W6261">
        <v>102.5</v>
      </c>
    </row>
    <row r="6262" spans="1:23" x14ac:dyDescent="0.25">
      <c r="A6262" t="s">
        <v>92</v>
      </c>
      <c r="B6262" t="s">
        <v>78</v>
      </c>
      <c r="C6262" s="7" t="s">
        <v>77</v>
      </c>
      <c r="D6262" s="58" t="s">
        <v>77</v>
      </c>
      <c r="E6262" s="7" t="s">
        <v>42</v>
      </c>
      <c r="F6262">
        <v>21</v>
      </c>
      <c r="G6262">
        <v>1.59766745567322</v>
      </c>
      <c r="H6262">
        <v>1.5687843561172501</v>
      </c>
      <c r="I6262">
        <v>2.8923129662871399E-2</v>
      </c>
      <c r="J6262">
        <v>1.8103348091244701E-2</v>
      </c>
      <c r="K6262">
        <v>75.286926269531307</v>
      </c>
      <c r="L6262">
        <v>-2.2406820207834199E-2</v>
      </c>
      <c r="M6262">
        <v>7.9193301498889906E-3</v>
      </c>
      <c r="N6262">
        <v>2.8923129662871399E-2</v>
      </c>
      <c r="O6262">
        <v>4.9926929175853701E-2</v>
      </c>
      <c r="P6262">
        <v>8.0253079533576993E-2</v>
      </c>
      <c r="Q6262">
        <v>-3.6958146840333897E-2</v>
      </c>
      <c r="R6262">
        <v>9.4804406166076702E-2</v>
      </c>
      <c r="S6262">
        <v>3938.1111111111099</v>
      </c>
      <c r="T6262">
        <v>1.6042406248285E-3</v>
      </c>
      <c r="U6262">
        <v>4.0052972733974498E-2</v>
      </c>
      <c r="V6262">
        <v>78.946441650390597</v>
      </c>
      <c r="W6262">
        <v>102.5</v>
      </c>
    </row>
    <row r="6263" spans="1:23" x14ac:dyDescent="0.25">
      <c r="A6263" t="s">
        <v>92</v>
      </c>
      <c r="B6263" t="s">
        <v>78</v>
      </c>
      <c r="C6263" s="7" t="s">
        <v>77</v>
      </c>
      <c r="D6263" s="58" t="s">
        <v>77</v>
      </c>
      <c r="E6263" s="7" t="s">
        <v>42</v>
      </c>
      <c r="F6263">
        <v>22</v>
      </c>
      <c r="G6263">
        <v>1.59654760360718</v>
      </c>
      <c r="H6263">
        <v>1.5651257038116499</v>
      </c>
      <c r="I6263">
        <v>3.1476154923438998E-2</v>
      </c>
      <c r="J6263">
        <v>1.9715137779712701E-2</v>
      </c>
      <c r="K6263">
        <v>71.971702575683594</v>
      </c>
      <c r="L6263">
        <v>-1.8744984641671202E-2</v>
      </c>
      <c r="M6263">
        <v>1.0926071554422399E-2</v>
      </c>
      <c r="N6263">
        <v>3.1476154923438998E-2</v>
      </c>
      <c r="O6263">
        <v>5.2026238292455701E-2</v>
      </c>
      <c r="P6263">
        <v>8.1697292625904097E-2</v>
      </c>
      <c r="Q6263">
        <v>-3.2981980592012398E-2</v>
      </c>
      <c r="R6263">
        <v>9.59342867136002E-2</v>
      </c>
      <c r="S6263">
        <v>3938.1111111111099</v>
      </c>
      <c r="T6263">
        <v>1.53568076003176E-3</v>
      </c>
      <c r="U6263">
        <v>3.9187762886285803E-2</v>
      </c>
      <c r="V6263">
        <v>78.946441650390597</v>
      </c>
      <c r="W6263">
        <v>102.5</v>
      </c>
    </row>
    <row r="6264" spans="1:23" x14ac:dyDescent="0.25">
      <c r="A6264" t="s">
        <v>92</v>
      </c>
      <c r="B6264" t="s">
        <v>78</v>
      </c>
      <c r="C6264" s="7" t="s">
        <v>77</v>
      </c>
      <c r="D6264" s="58" t="s">
        <v>77</v>
      </c>
      <c r="E6264" s="7" t="s">
        <v>42</v>
      </c>
      <c r="F6264">
        <v>23</v>
      </c>
      <c r="G6264">
        <v>1.6015499830246001</v>
      </c>
      <c r="H6264">
        <v>1.6302949190139799</v>
      </c>
      <c r="I6264">
        <v>-2.87888571619987E-2</v>
      </c>
      <c r="J6264">
        <v>-1.7975622788071601E-2</v>
      </c>
      <c r="K6264">
        <v>69.624549865722699</v>
      </c>
      <c r="L6264">
        <v>-7.8547425568103804E-2</v>
      </c>
      <c r="M6264">
        <v>-4.9149662256240803E-2</v>
      </c>
      <c r="N6264">
        <v>-2.87888571619987E-2</v>
      </c>
      <c r="O6264">
        <v>-8.4280529990792292E-3</v>
      </c>
      <c r="P6264">
        <v>2.0969714969396602E-2</v>
      </c>
      <c r="Q6264">
        <v>-9.2653289437294006E-2</v>
      </c>
      <c r="R6264">
        <v>3.50755788385868E-2</v>
      </c>
      <c r="S6264">
        <v>3938.1111111111099</v>
      </c>
      <c r="T6264">
        <v>1.5075219132052601E-3</v>
      </c>
      <c r="U6264">
        <v>3.88268195092678E-2</v>
      </c>
      <c r="V6264">
        <v>78.946441650390597</v>
      </c>
      <c r="W6264">
        <v>102.5</v>
      </c>
    </row>
    <row r="6265" spans="1:23" x14ac:dyDescent="0.25">
      <c r="A6265" t="s">
        <v>92</v>
      </c>
      <c r="B6265" t="s">
        <v>78</v>
      </c>
      <c r="C6265" s="7" t="s">
        <v>77</v>
      </c>
      <c r="D6265" s="58" t="s">
        <v>77</v>
      </c>
      <c r="E6265" s="7" t="s">
        <v>42</v>
      </c>
      <c r="F6265">
        <v>24</v>
      </c>
      <c r="G6265">
        <v>1.57625508308411</v>
      </c>
      <c r="H6265">
        <v>1.6070965528488199</v>
      </c>
      <c r="I6265">
        <v>-3.0896360054612201E-2</v>
      </c>
      <c r="J6265">
        <v>-1.96011159569025E-2</v>
      </c>
      <c r="K6265">
        <v>67.306121826171903</v>
      </c>
      <c r="L6265">
        <v>-7.8943014144897503E-2</v>
      </c>
      <c r="M6265">
        <v>-5.05566596984863E-2</v>
      </c>
      <c r="N6265">
        <v>-3.0896360054612201E-2</v>
      </c>
      <c r="O6265">
        <v>-1.1236059479415399E-2</v>
      </c>
      <c r="P6265">
        <v>1.7150290310382801E-2</v>
      </c>
      <c r="Q6265">
        <v>-9.2563569545745905E-2</v>
      </c>
      <c r="R6265">
        <v>3.0770849436521499E-2</v>
      </c>
      <c r="S6265">
        <v>3938.1111111111099</v>
      </c>
      <c r="T6265">
        <v>1.40557517013523E-3</v>
      </c>
      <c r="U6265">
        <v>3.7491001188755001E-2</v>
      </c>
      <c r="V6265">
        <v>78.946441650390597</v>
      </c>
      <c r="W6265">
        <v>102.5</v>
      </c>
    </row>
    <row r="6266" spans="1:23" x14ac:dyDescent="0.25">
      <c r="A6266" t="s">
        <v>92</v>
      </c>
      <c r="B6266" t="s">
        <v>78</v>
      </c>
      <c r="C6266" s="7" t="s">
        <v>77</v>
      </c>
      <c r="D6266" s="58" t="s">
        <v>77</v>
      </c>
      <c r="E6266" s="7">
        <v>41099</v>
      </c>
      <c r="F6266">
        <v>1</v>
      </c>
      <c r="G6266">
        <v>1.4373810291290301</v>
      </c>
      <c r="H6266">
        <v>1.3720132112503101</v>
      </c>
      <c r="I6266">
        <v>6.5451018512249007E-2</v>
      </c>
      <c r="J6266">
        <v>4.5534912496805198E-2</v>
      </c>
      <c r="K6266">
        <v>63.359630584716797</v>
      </c>
      <c r="L6266">
        <v>-6.9360911846160903E-2</v>
      </c>
      <c r="M6266">
        <v>1.02870697155595E-2</v>
      </c>
      <c r="N6266">
        <v>6.5451018512249007E-2</v>
      </c>
      <c r="O6266">
        <v>0.12061496824026099</v>
      </c>
      <c r="P6266">
        <v>0.20026294887065901</v>
      </c>
      <c r="Q6266">
        <v>-0.107578217983246</v>
      </c>
      <c r="R6266">
        <v>0.238480255007744</v>
      </c>
      <c r="S6266">
        <v>3936</v>
      </c>
      <c r="T6266">
        <v>1.10658424069255E-2</v>
      </c>
      <c r="U6266">
        <v>0.10519430786371201</v>
      </c>
      <c r="V6266">
        <v>74.860221862792997</v>
      </c>
      <c r="W6266">
        <v>98</v>
      </c>
    </row>
    <row r="6267" spans="1:23" x14ac:dyDescent="0.25">
      <c r="A6267" t="s">
        <v>92</v>
      </c>
      <c r="B6267" t="s">
        <v>78</v>
      </c>
      <c r="C6267" s="7" t="s">
        <v>77</v>
      </c>
      <c r="D6267" s="58" t="s">
        <v>77</v>
      </c>
      <c r="E6267" s="7">
        <v>41099</v>
      </c>
      <c r="F6267">
        <v>2</v>
      </c>
      <c r="G6267">
        <v>1.4370647668838501</v>
      </c>
      <c r="H6267">
        <v>1.34522640705109</v>
      </c>
      <c r="I6267">
        <v>9.1955073177814498E-2</v>
      </c>
      <c r="J6267">
        <v>6.3988119363784804E-2</v>
      </c>
      <c r="K6267">
        <v>62.353786468505902</v>
      </c>
      <c r="L6267">
        <v>-4.2228035628795603E-2</v>
      </c>
      <c r="M6267">
        <v>3.7048432976007503E-2</v>
      </c>
      <c r="N6267">
        <v>9.1955073177814498E-2</v>
      </c>
      <c r="O6267">
        <v>0.146861717104912</v>
      </c>
      <c r="P6267">
        <v>0.22613817453384399</v>
      </c>
      <c r="Q6267">
        <v>-8.0267079174518599E-2</v>
      </c>
      <c r="R6267">
        <v>0.26417723298072798</v>
      </c>
      <c r="S6267">
        <v>3936</v>
      </c>
      <c r="T6267">
        <v>1.0962851177468201E-2</v>
      </c>
      <c r="U6267">
        <v>0.104703634977341</v>
      </c>
      <c r="V6267">
        <v>74.860221862792997</v>
      </c>
      <c r="W6267">
        <v>98</v>
      </c>
    </row>
    <row r="6268" spans="1:23" x14ac:dyDescent="0.25">
      <c r="A6268" t="s">
        <v>92</v>
      </c>
      <c r="B6268" t="s">
        <v>78</v>
      </c>
      <c r="C6268" s="7" t="s">
        <v>77</v>
      </c>
      <c r="D6268" s="58" t="s">
        <v>77</v>
      </c>
      <c r="E6268" s="7">
        <v>41099</v>
      </c>
      <c r="F6268">
        <v>3</v>
      </c>
      <c r="G6268">
        <v>1.42040967941284</v>
      </c>
      <c r="H6268">
        <v>1.31999659538269</v>
      </c>
      <c r="I6268">
        <v>0.10054075717926</v>
      </c>
      <c r="J6268">
        <v>7.0782929658889798E-2</v>
      </c>
      <c r="K6268">
        <v>61.2785835266113</v>
      </c>
      <c r="L6268">
        <v>-3.3114109188318301E-2</v>
      </c>
      <c r="M6268">
        <v>4.5850269496440901E-2</v>
      </c>
      <c r="N6268">
        <v>0.10054075717926</v>
      </c>
      <c r="O6268">
        <v>0.15523125231266</v>
      </c>
      <c r="P6268">
        <v>0.23419561982154799</v>
      </c>
      <c r="Q6268">
        <v>-7.1003407239913899E-2</v>
      </c>
      <c r="R6268">
        <v>0.272084921598434</v>
      </c>
      <c r="S6268">
        <v>3936</v>
      </c>
      <c r="T6268">
        <v>1.08767058145177E-2</v>
      </c>
      <c r="U6268">
        <v>0.104291446506977</v>
      </c>
      <c r="V6268">
        <v>74.860221862792997</v>
      </c>
      <c r="W6268">
        <v>98</v>
      </c>
    </row>
    <row r="6269" spans="1:23" x14ac:dyDescent="0.25">
      <c r="A6269" t="s">
        <v>92</v>
      </c>
      <c r="B6269" t="s">
        <v>78</v>
      </c>
      <c r="C6269" s="7" t="s">
        <v>77</v>
      </c>
      <c r="D6269" s="58" t="s">
        <v>77</v>
      </c>
      <c r="E6269" s="7">
        <v>41099</v>
      </c>
      <c r="F6269">
        <v>4</v>
      </c>
      <c r="G6269">
        <v>1.4128290414810201</v>
      </c>
      <c r="H6269">
        <v>1.3357844352722199</v>
      </c>
      <c r="I6269">
        <v>7.71622434258461E-2</v>
      </c>
      <c r="J6269">
        <v>5.4615415632724797E-2</v>
      </c>
      <c r="K6269">
        <v>60.473831176757798</v>
      </c>
      <c r="L6269">
        <v>-5.5500421673059498E-2</v>
      </c>
      <c r="M6269">
        <v>2.2877756506204602E-2</v>
      </c>
      <c r="N6269">
        <v>7.71622434258461E-2</v>
      </c>
      <c r="O6269">
        <v>0.131446734070778</v>
      </c>
      <c r="P6269">
        <v>0.209824904799461</v>
      </c>
      <c r="Q6269">
        <v>-9.3108445405960097E-2</v>
      </c>
      <c r="R6269">
        <v>0.24743293225765201</v>
      </c>
      <c r="S6269">
        <v>3936</v>
      </c>
      <c r="T6269">
        <v>1.07158162598547E-2</v>
      </c>
      <c r="U6269">
        <v>0.10351722687482801</v>
      </c>
      <c r="V6269">
        <v>74.860221862792997</v>
      </c>
      <c r="W6269">
        <v>98</v>
      </c>
    </row>
    <row r="6270" spans="1:23" x14ac:dyDescent="0.25">
      <c r="A6270" t="s">
        <v>92</v>
      </c>
      <c r="B6270" t="s">
        <v>78</v>
      </c>
      <c r="C6270" s="7" t="s">
        <v>77</v>
      </c>
      <c r="D6270" s="58" t="s">
        <v>77</v>
      </c>
      <c r="E6270" s="7">
        <v>41099</v>
      </c>
      <c r="F6270">
        <v>5</v>
      </c>
      <c r="G6270">
        <v>1.4552538394928001</v>
      </c>
      <c r="H6270">
        <v>1.4086204767227199</v>
      </c>
      <c r="I6270">
        <v>4.6704642474651302E-2</v>
      </c>
      <c r="J6270">
        <v>3.2093811780214303E-2</v>
      </c>
      <c r="K6270">
        <v>59.7473335266113</v>
      </c>
      <c r="L6270">
        <v>-8.8158570230007199E-2</v>
      </c>
      <c r="M6270">
        <v>-8.4802918136119808E-3</v>
      </c>
      <c r="N6270">
        <v>4.6704642474651302E-2</v>
      </c>
      <c r="O6270">
        <v>0.101889573037624</v>
      </c>
      <c r="P6270">
        <v>0.18156786262989</v>
      </c>
      <c r="Q6270">
        <v>-0.12639041244983701</v>
      </c>
      <c r="R6270">
        <v>0.21979969739913899</v>
      </c>
      <c r="S6270">
        <v>3936</v>
      </c>
      <c r="T6270">
        <v>1.1074263143914499E-2</v>
      </c>
      <c r="U6270">
        <v>0.105234324932098</v>
      </c>
      <c r="V6270">
        <v>74.860221862792997</v>
      </c>
      <c r="W6270">
        <v>98</v>
      </c>
    </row>
    <row r="6271" spans="1:23" x14ac:dyDescent="0.25">
      <c r="A6271" t="s">
        <v>92</v>
      </c>
      <c r="B6271" t="s">
        <v>78</v>
      </c>
      <c r="C6271" s="7" t="s">
        <v>77</v>
      </c>
      <c r="D6271" s="58" t="s">
        <v>77</v>
      </c>
      <c r="E6271" s="7">
        <v>41099</v>
      </c>
      <c r="F6271">
        <v>6</v>
      </c>
      <c r="G6271">
        <v>1.51364314556122</v>
      </c>
      <c r="H6271">
        <v>1.3956037759780899</v>
      </c>
      <c r="I6271">
        <v>0.118219636380672</v>
      </c>
      <c r="J6271">
        <v>7.8102715313434601E-2</v>
      </c>
      <c r="K6271">
        <v>59.162727355957003</v>
      </c>
      <c r="L6271">
        <v>-2.80338916927576E-2</v>
      </c>
      <c r="M6271">
        <v>5.83738796412945E-2</v>
      </c>
      <c r="N6271">
        <v>0.118219636380672</v>
      </c>
      <c r="O6271">
        <v>0.17806538939475999</v>
      </c>
      <c r="P6271">
        <v>0.26447317004203802</v>
      </c>
      <c r="Q6271">
        <v>-6.9494731724262196E-2</v>
      </c>
      <c r="R6271">
        <v>0.30593401193618802</v>
      </c>
      <c r="S6271">
        <v>3936</v>
      </c>
      <c r="T6271">
        <v>1.30238843581725E-2</v>
      </c>
      <c r="U6271">
        <v>0.114122234284878</v>
      </c>
      <c r="V6271">
        <v>74.860221862792997</v>
      </c>
      <c r="W6271">
        <v>98</v>
      </c>
    </row>
    <row r="6272" spans="1:23" x14ac:dyDescent="0.25">
      <c r="A6272" t="s">
        <v>92</v>
      </c>
      <c r="B6272" t="s">
        <v>78</v>
      </c>
      <c r="C6272" s="7" t="s">
        <v>77</v>
      </c>
      <c r="D6272" s="58" t="s">
        <v>77</v>
      </c>
      <c r="E6272" s="7">
        <v>41099</v>
      </c>
      <c r="F6272">
        <v>7</v>
      </c>
      <c r="G6272">
        <v>1.61960673332214</v>
      </c>
      <c r="H6272">
        <v>1.5115088224411</v>
      </c>
      <c r="I6272">
        <v>0.10826303064823201</v>
      </c>
      <c r="J6272">
        <v>6.6845260560512501E-2</v>
      </c>
      <c r="K6272">
        <v>59.440296173095703</v>
      </c>
      <c r="L6272">
        <v>-4.1937470436096198E-2</v>
      </c>
      <c r="M6272">
        <v>4.6802204102277797E-2</v>
      </c>
      <c r="N6272">
        <v>0.10826303064823201</v>
      </c>
      <c r="O6272">
        <v>0.16972385346889499</v>
      </c>
      <c r="P6272">
        <v>0.25846353173255898</v>
      </c>
      <c r="Q6272">
        <v>-8.4517225623130798E-2</v>
      </c>
      <c r="R6272">
        <v>0.30104327201843301</v>
      </c>
      <c r="S6272">
        <v>3936</v>
      </c>
      <c r="T6272">
        <v>1.37363259941745E-2</v>
      </c>
      <c r="U6272">
        <v>0.117202073335648</v>
      </c>
      <c r="V6272">
        <v>74.860221862792997</v>
      </c>
      <c r="W6272">
        <v>98</v>
      </c>
    </row>
    <row r="6273" spans="1:23" x14ac:dyDescent="0.25">
      <c r="A6273" t="s">
        <v>92</v>
      </c>
      <c r="B6273" t="s">
        <v>78</v>
      </c>
      <c r="C6273" s="7" t="s">
        <v>77</v>
      </c>
      <c r="D6273" s="58" t="s">
        <v>77</v>
      </c>
      <c r="E6273" s="7">
        <v>41099</v>
      </c>
      <c r="F6273">
        <v>8</v>
      </c>
      <c r="G6273">
        <v>1.67253613471985</v>
      </c>
      <c r="H6273">
        <v>1.6582400798797601</v>
      </c>
      <c r="I6273">
        <v>1.43178282305598E-2</v>
      </c>
      <c r="J6273">
        <v>8.5605494678020495E-3</v>
      </c>
      <c r="K6273">
        <v>60.941818237304702</v>
      </c>
      <c r="L6273">
        <v>-0.134952113032341</v>
      </c>
      <c r="M6273">
        <v>-4.6762220561504399E-2</v>
      </c>
      <c r="N6273">
        <v>1.43178282305598E-2</v>
      </c>
      <c r="O6273">
        <v>7.5397878885269207E-2</v>
      </c>
      <c r="P6273">
        <v>0.16358776390552501</v>
      </c>
      <c r="Q6273">
        <v>-0.17726807296276101</v>
      </c>
      <c r="R6273">
        <v>0.20590372383594499</v>
      </c>
      <c r="S6273">
        <v>3936</v>
      </c>
      <c r="T6273">
        <v>1.35666480120558E-2</v>
      </c>
      <c r="U6273">
        <v>0.116475954651833</v>
      </c>
      <c r="V6273">
        <v>74.860221862792997</v>
      </c>
      <c r="W6273">
        <v>98</v>
      </c>
    </row>
    <row r="6274" spans="1:23" x14ac:dyDescent="0.25">
      <c r="A6274" t="s">
        <v>92</v>
      </c>
      <c r="B6274" t="s">
        <v>78</v>
      </c>
      <c r="C6274" s="7" t="s">
        <v>77</v>
      </c>
      <c r="D6274" s="58" t="s">
        <v>77</v>
      </c>
      <c r="E6274" s="7">
        <v>41099</v>
      </c>
      <c r="F6274">
        <v>9</v>
      </c>
      <c r="G6274">
        <v>1.65942299365997</v>
      </c>
      <c r="H6274">
        <v>1.6363137960434</v>
      </c>
      <c r="I6274">
        <v>2.31503341346979E-2</v>
      </c>
      <c r="J6274">
        <v>1.39508340507746E-2</v>
      </c>
      <c r="K6274">
        <v>63.282901763916001</v>
      </c>
      <c r="L6274">
        <v>-0.122616074979305</v>
      </c>
      <c r="M6274">
        <v>-3.64960990846157E-2</v>
      </c>
      <c r="N6274">
        <v>2.31503341346979E-2</v>
      </c>
      <c r="O6274">
        <v>8.2796767354011494E-2</v>
      </c>
      <c r="P6274">
        <v>0.16891674697399101</v>
      </c>
      <c r="Q6274">
        <v>-0.16393883526325201</v>
      </c>
      <c r="R6274">
        <v>0.21023949980735801</v>
      </c>
      <c r="S6274">
        <v>3936</v>
      </c>
      <c r="T6274">
        <v>1.29372733801714E-2</v>
      </c>
      <c r="U6274">
        <v>0.113742135465145</v>
      </c>
      <c r="V6274">
        <v>74.860221862792997</v>
      </c>
      <c r="W6274">
        <v>98</v>
      </c>
    </row>
    <row r="6275" spans="1:23" x14ac:dyDescent="0.25">
      <c r="A6275" t="s">
        <v>92</v>
      </c>
      <c r="B6275" t="s">
        <v>78</v>
      </c>
      <c r="C6275" s="7" t="s">
        <v>77</v>
      </c>
      <c r="D6275" s="58" t="s">
        <v>77</v>
      </c>
      <c r="E6275" s="7">
        <v>41099</v>
      </c>
      <c r="F6275">
        <v>10</v>
      </c>
      <c r="G6275">
        <v>1.6903091669082599</v>
      </c>
      <c r="H6275">
        <v>1.6454938650131199</v>
      </c>
      <c r="I6275">
        <v>4.4895101338625003E-2</v>
      </c>
      <c r="J6275">
        <v>2.6560289785265902E-2</v>
      </c>
      <c r="K6275">
        <v>66.159423828125</v>
      </c>
      <c r="L6275">
        <v>-9.9455527961254106E-2</v>
      </c>
      <c r="M6275">
        <v>-1.41720054671168E-2</v>
      </c>
      <c r="N6275">
        <v>4.4895101338625003E-2</v>
      </c>
      <c r="O6275">
        <v>0.103962205350399</v>
      </c>
      <c r="P6275">
        <v>0.189245730638504</v>
      </c>
      <c r="Q6275">
        <v>-0.14037692546844499</v>
      </c>
      <c r="R6275">
        <v>0.230167120695114</v>
      </c>
      <c r="S6275">
        <v>3936</v>
      </c>
      <c r="T6275">
        <v>1.2687182341610001E-2</v>
      </c>
      <c r="U6275">
        <v>0.11263739317655599</v>
      </c>
      <c r="V6275">
        <v>74.860221862792997</v>
      </c>
      <c r="W6275">
        <v>98</v>
      </c>
    </row>
    <row r="6276" spans="1:23" x14ac:dyDescent="0.25">
      <c r="A6276" t="s">
        <v>92</v>
      </c>
      <c r="B6276" t="s">
        <v>78</v>
      </c>
      <c r="C6276" s="7" t="s">
        <v>77</v>
      </c>
      <c r="D6276" s="58" t="s">
        <v>77</v>
      </c>
      <c r="E6276" s="7">
        <v>41099</v>
      </c>
      <c r="F6276">
        <v>11</v>
      </c>
      <c r="G6276">
        <v>1.7029168605804399</v>
      </c>
      <c r="H6276">
        <v>1.66867411136627</v>
      </c>
      <c r="I6276">
        <v>3.4295000135898597E-2</v>
      </c>
      <c r="J6276">
        <v>2.0138975232839602E-2</v>
      </c>
      <c r="K6276">
        <v>69.233482360839801</v>
      </c>
      <c r="L6276">
        <v>-0.11517284810543101</v>
      </c>
      <c r="M6276">
        <v>-2.6866031810641299E-2</v>
      </c>
      <c r="N6276">
        <v>3.4295000135898597E-2</v>
      </c>
      <c r="O6276">
        <v>9.5456033945083604E-2</v>
      </c>
      <c r="P6276">
        <v>0.18376284837722801</v>
      </c>
      <c r="Q6276">
        <v>-0.157544910907745</v>
      </c>
      <c r="R6276">
        <v>0.22613491117954301</v>
      </c>
      <c r="S6276">
        <v>3936</v>
      </c>
      <c r="T6276">
        <v>1.36026462004404E-2</v>
      </c>
      <c r="U6276">
        <v>0.11663038283586501</v>
      </c>
      <c r="V6276">
        <v>74.860221862792997</v>
      </c>
      <c r="W6276">
        <v>98</v>
      </c>
    </row>
    <row r="6277" spans="1:23" x14ac:dyDescent="0.25">
      <c r="A6277" t="s">
        <v>92</v>
      </c>
      <c r="B6277" t="s">
        <v>78</v>
      </c>
      <c r="C6277" s="7" t="s">
        <v>77</v>
      </c>
      <c r="D6277" s="58" t="s">
        <v>77</v>
      </c>
      <c r="E6277" s="7">
        <v>41099</v>
      </c>
      <c r="F6277">
        <v>12</v>
      </c>
      <c r="G6277">
        <v>1.6693267822265601</v>
      </c>
      <c r="H6277">
        <v>1.6487956047058101</v>
      </c>
      <c r="I6277">
        <v>2.05676704645157E-2</v>
      </c>
      <c r="J6277">
        <v>1.23209375888109E-2</v>
      </c>
      <c r="K6277">
        <v>72.585235595703097</v>
      </c>
      <c r="L6277">
        <v>-0.12639719247817999</v>
      </c>
      <c r="M6277">
        <v>-3.9569161832332597E-2</v>
      </c>
      <c r="N6277">
        <v>2.05676704645157E-2</v>
      </c>
      <c r="O6277">
        <v>8.0704502761363997E-2</v>
      </c>
      <c r="P6277">
        <v>0.167532533407211</v>
      </c>
      <c r="Q6277">
        <v>-0.168059691786766</v>
      </c>
      <c r="R6277">
        <v>0.20919503271579701</v>
      </c>
      <c r="S6277">
        <v>3936</v>
      </c>
      <c r="T6277">
        <v>1.3150882008876401E-2</v>
      </c>
      <c r="U6277">
        <v>0.11467729508876801</v>
      </c>
      <c r="V6277">
        <v>74.860221862792997</v>
      </c>
      <c r="W6277">
        <v>98</v>
      </c>
    </row>
    <row r="6278" spans="1:23" x14ac:dyDescent="0.25">
      <c r="A6278" t="s">
        <v>92</v>
      </c>
      <c r="B6278" t="s">
        <v>78</v>
      </c>
      <c r="C6278" s="7" t="s">
        <v>77</v>
      </c>
      <c r="D6278" s="58" t="s">
        <v>77</v>
      </c>
      <c r="E6278" s="7">
        <v>41099</v>
      </c>
      <c r="F6278">
        <v>13</v>
      </c>
      <c r="G6278">
        <v>1.57463574409485</v>
      </c>
      <c r="H6278">
        <v>1.49026143550873</v>
      </c>
      <c r="I6278">
        <v>8.4503151476383195E-2</v>
      </c>
      <c r="J6278">
        <v>5.3665205836296102E-2</v>
      </c>
      <c r="K6278">
        <v>75.514480590820298</v>
      </c>
      <c r="L6278">
        <v>-5.7703558355569798E-2</v>
      </c>
      <c r="M6278">
        <v>2.6313319802284199E-2</v>
      </c>
      <c r="N6278">
        <v>8.4503151476383195E-2</v>
      </c>
      <c r="O6278">
        <v>0.14269298315048201</v>
      </c>
      <c r="P6278">
        <v>0.22670985758304599</v>
      </c>
      <c r="Q6278">
        <v>-9.8017185926437406E-2</v>
      </c>
      <c r="R6278">
        <v>0.26702347397804299</v>
      </c>
      <c r="S6278">
        <v>3936</v>
      </c>
      <c r="T6278">
        <v>1.23131168231927E-2</v>
      </c>
      <c r="U6278">
        <v>0.11096448451280599</v>
      </c>
      <c r="V6278">
        <v>74.860221862792997</v>
      </c>
      <c r="W6278">
        <v>98</v>
      </c>
    </row>
    <row r="6279" spans="1:23" x14ac:dyDescent="0.25">
      <c r="A6279" t="s">
        <v>92</v>
      </c>
      <c r="B6279" t="s">
        <v>78</v>
      </c>
      <c r="C6279" s="7" t="s">
        <v>77</v>
      </c>
      <c r="D6279" s="58" t="s">
        <v>77</v>
      </c>
      <c r="E6279" s="7">
        <v>41099</v>
      </c>
      <c r="F6279">
        <v>14</v>
      </c>
      <c r="G6279">
        <v>1.5471290349960301</v>
      </c>
      <c r="H6279">
        <v>1.35363709926605</v>
      </c>
      <c r="I6279">
        <v>0.19378736615181</v>
      </c>
      <c r="J6279">
        <v>0.12525610625743899</v>
      </c>
      <c r="K6279">
        <v>78.0125732421875</v>
      </c>
      <c r="L6279">
        <v>5.5386267602443702E-2</v>
      </c>
      <c r="M6279">
        <v>0.13715475797653201</v>
      </c>
      <c r="N6279">
        <v>0.19378736615181</v>
      </c>
      <c r="O6279">
        <v>0.25041997432708701</v>
      </c>
      <c r="P6279">
        <v>0.33218845725059498</v>
      </c>
      <c r="Q6279">
        <v>1.61514785140753E-2</v>
      </c>
      <c r="R6279">
        <v>0.37142324447631803</v>
      </c>
      <c r="S6279">
        <v>3936</v>
      </c>
      <c r="T6279">
        <v>1.1662909507968401E-2</v>
      </c>
      <c r="U6279">
        <v>0.10799495130777401</v>
      </c>
      <c r="V6279">
        <v>74.860221862792997</v>
      </c>
      <c r="W6279">
        <v>98</v>
      </c>
    </row>
    <row r="6280" spans="1:23" x14ac:dyDescent="0.25">
      <c r="A6280" t="s">
        <v>92</v>
      </c>
      <c r="B6280" t="s">
        <v>78</v>
      </c>
      <c r="C6280" s="7" t="s">
        <v>77</v>
      </c>
      <c r="D6280" s="58" t="s">
        <v>77</v>
      </c>
      <c r="E6280" s="7">
        <v>41099</v>
      </c>
      <c r="F6280">
        <v>15</v>
      </c>
      <c r="G6280">
        <v>1.52810370922089</v>
      </c>
      <c r="H6280">
        <v>1.1960424184799201</v>
      </c>
      <c r="I6280">
        <v>0.33273759484291099</v>
      </c>
      <c r="J6280">
        <v>0.21774542331695601</v>
      </c>
      <c r="K6280">
        <v>80.129447937011705</v>
      </c>
      <c r="L6280">
        <v>0.196368157863617</v>
      </c>
      <c r="M6280">
        <v>0.27693632245063798</v>
      </c>
      <c r="N6280">
        <v>0.33273759484291099</v>
      </c>
      <c r="O6280">
        <v>0.38853886723518399</v>
      </c>
      <c r="P6280">
        <v>0.46910703182220498</v>
      </c>
      <c r="Q6280">
        <v>0.157709330320358</v>
      </c>
      <c r="R6280">
        <v>0.50776588916778598</v>
      </c>
      <c r="S6280">
        <v>3936</v>
      </c>
      <c r="T6280">
        <v>1.1323009712043201E-2</v>
      </c>
      <c r="U6280">
        <v>0.106409631669521</v>
      </c>
      <c r="V6280">
        <v>74.860221862792997</v>
      </c>
      <c r="W6280">
        <v>98</v>
      </c>
    </row>
    <row r="6281" spans="1:23" x14ac:dyDescent="0.25">
      <c r="A6281" t="s">
        <v>92</v>
      </c>
      <c r="B6281" t="s">
        <v>78</v>
      </c>
      <c r="C6281" s="7" t="s">
        <v>77</v>
      </c>
      <c r="D6281" s="58" t="s">
        <v>77</v>
      </c>
      <c r="E6281" s="7">
        <v>41099</v>
      </c>
      <c r="F6281">
        <v>16</v>
      </c>
      <c r="G6281">
        <v>1.51807248592377</v>
      </c>
      <c r="H6281">
        <v>1.18740463256836</v>
      </c>
      <c r="I6281">
        <v>0.331172704696655</v>
      </c>
      <c r="J6281">
        <v>0.218153417110443</v>
      </c>
      <c r="K6281">
        <v>81.925559997558594</v>
      </c>
      <c r="L6281">
        <v>0.194241538643837</v>
      </c>
      <c r="M6281">
        <v>0.27514156699180597</v>
      </c>
      <c r="N6281">
        <v>0.331172704696655</v>
      </c>
      <c r="O6281">
        <v>0.38720384240150502</v>
      </c>
      <c r="P6281">
        <v>0.46810388565063499</v>
      </c>
      <c r="Q6281">
        <v>0.15542346239089999</v>
      </c>
      <c r="R6281">
        <v>0.506921947002411</v>
      </c>
      <c r="S6281">
        <v>3936</v>
      </c>
      <c r="T6281">
        <v>1.14164858673382E-2</v>
      </c>
      <c r="U6281">
        <v>0.106847956776619</v>
      </c>
      <c r="V6281">
        <v>74.860221862792997</v>
      </c>
      <c r="W6281">
        <v>98</v>
      </c>
    </row>
    <row r="6282" spans="1:23" x14ac:dyDescent="0.25">
      <c r="A6282" t="s">
        <v>92</v>
      </c>
      <c r="B6282" t="s">
        <v>78</v>
      </c>
      <c r="C6282" s="7" t="s">
        <v>77</v>
      </c>
      <c r="D6282" s="58" t="s">
        <v>77</v>
      </c>
      <c r="E6282" s="7">
        <v>41099</v>
      </c>
      <c r="F6282">
        <v>17</v>
      </c>
      <c r="G6282">
        <v>1.4875460863113401</v>
      </c>
      <c r="H6282">
        <v>1.1749577522277801</v>
      </c>
      <c r="I6282">
        <v>0.31306567788124101</v>
      </c>
      <c r="J6282">
        <v>0.21045780181884799</v>
      </c>
      <c r="K6282">
        <v>82.560089111328097</v>
      </c>
      <c r="L6282">
        <v>0.17720620334148399</v>
      </c>
      <c r="M6282">
        <v>0.25747308135032698</v>
      </c>
      <c r="N6282">
        <v>0.31306567788124101</v>
      </c>
      <c r="O6282">
        <v>0.36865827441215498</v>
      </c>
      <c r="P6282">
        <v>0.44892513751983598</v>
      </c>
      <c r="Q6282">
        <v>0.138691931962967</v>
      </c>
      <c r="R6282">
        <v>0.48743942379951499</v>
      </c>
      <c r="S6282">
        <v>3936</v>
      </c>
      <c r="T6282">
        <v>1.12384828820811E-2</v>
      </c>
      <c r="U6282">
        <v>0.106011711061001</v>
      </c>
      <c r="V6282">
        <v>74.860221862792997</v>
      </c>
      <c r="W6282">
        <v>98</v>
      </c>
    </row>
    <row r="6283" spans="1:23" x14ac:dyDescent="0.25">
      <c r="A6283" t="s">
        <v>92</v>
      </c>
      <c r="B6283" t="s">
        <v>78</v>
      </c>
      <c r="C6283" s="7" t="s">
        <v>77</v>
      </c>
      <c r="D6283" s="58" t="s">
        <v>77</v>
      </c>
      <c r="E6283" s="7">
        <v>41099</v>
      </c>
      <c r="F6283">
        <v>18</v>
      </c>
      <c r="G6283">
        <v>1.45064032077789</v>
      </c>
      <c r="H6283">
        <v>1.09549236297607</v>
      </c>
      <c r="I6283">
        <v>0.355780750513077</v>
      </c>
      <c r="J6283">
        <v>0.24525773525238001</v>
      </c>
      <c r="K6283">
        <v>82.211891174316406</v>
      </c>
      <c r="L6283">
        <v>0.220183596014977</v>
      </c>
      <c r="M6283">
        <v>0.30029550194740301</v>
      </c>
      <c r="N6283">
        <v>0.355780750513077</v>
      </c>
      <c r="O6283">
        <v>0.411265999078751</v>
      </c>
      <c r="P6283">
        <v>0.49137789011001598</v>
      </c>
      <c r="Q6283">
        <v>0.18174368143081701</v>
      </c>
      <c r="R6283">
        <v>0.52981781959533703</v>
      </c>
      <c r="S6283">
        <v>3936</v>
      </c>
      <c r="T6283">
        <v>1.11951257479694E-2</v>
      </c>
      <c r="U6283">
        <v>0.10580702126026199</v>
      </c>
      <c r="V6283">
        <v>74.860221862792997</v>
      </c>
      <c r="W6283">
        <v>98</v>
      </c>
    </row>
    <row r="6284" spans="1:23" x14ac:dyDescent="0.25">
      <c r="A6284" t="s">
        <v>92</v>
      </c>
      <c r="B6284" t="s">
        <v>78</v>
      </c>
      <c r="C6284" s="7" t="s">
        <v>77</v>
      </c>
      <c r="D6284" s="58" t="s">
        <v>77</v>
      </c>
      <c r="E6284" s="7">
        <v>41099</v>
      </c>
      <c r="F6284">
        <v>19</v>
      </c>
      <c r="G6284">
        <v>1.4719250202178999</v>
      </c>
      <c r="H6284">
        <v>1.23079669475555</v>
      </c>
      <c r="I6284">
        <v>0.241619482636452</v>
      </c>
      <c r="J6284">
        <v>0.164152026176453</v>
      </c>
      <c r="K6284">
        <v>80.074951171875</v>
      </c>
      <c r="L6284">
        <v>0.104445748031139</v>
      </c>
      <c r="M6284">
        <v>0.18548910319805101</v>
      </c>
      <c r="N6284">
        <v>0.241619482636452</v>
      </c>
      <c r="O6284">
        <v>0.29774984717369102</v>
      </c>
      <c r="P6284">
        <v>0.37879320979118303</v>
      </c>
      <c r="Q6284">
        <v>6.5558902919292505E-2</v>
      </c>
      <c r="R6284">
        <v>0.41768005490303001</v>
      </c>
      <c r="S6284">
        <v>3936</v>
      </c>
      <c r="T6284">
        <v>1.1456968889957699E-2</v>
      </c>
      <c r="U6284">
        <v>0.107037231326103</v>
      </c>
      <c r="V6284">
        <v>74.860221862792997</v>
      </c>
      <c r="W6284">
        <v>98</v>
      </c>
    </row>
    <row r="6285" spans="1:23" x14ac:dyDescent="0.25">
      <c r="A6285" t="s">
        <v>92</v>
      </c>
      <c r="B6285" t="s">
        <v>78</v>
      </c>
      <c r="C6285" s="7" t="s">
        <v>77</v>
      </c>
      <c r="D6285" s="58" t="s">
        <v>77</v>
      </c>
      <c r="E6285" s="7">
        <v>41099</v>
      </c>
      <c r="F6285">
        <v>20</v>
      </c>
      <c r="G6285">
        <v>1.4750268459320099</v>
      </c>
      <c r="H6285">
        <v>1.3401961326599101</v>
      </c>
      <c r="I6285">
        <v>0.135070875287056</v>
      </c>
      <c r="J6285">
        <v>9.1571807861328097E-2</v>
      </c>
      <c r="K6285">
        <v>76.314025878906307</v>
      </c>
      <c r="L6285">
        <v>-3.1851467210799499E-3</v>
      </c>
      <c r="M6285">
        <v>7.8497633337974507E-2</v>
      </c>
      <c r="N6285">
        <v>0.135070875287056</v>
      </c>
      <c r="O6285">
        <v>0.191644117236137</v>
      </c>
      <c r="P6285">
        <v>0.27332690358161899</v>
      </c>
      <c r="Q6285">
        <v>-4.2378809303045301E-2</v>
      </c>
      <c r="R6285">
        <v>0.31252056360244801</v>
      </c>
      <c r="S6285">
        <v>3936</v>
      </c>
      <c r="T6285">
        <v>1.1638471375943701E-2</v>
      </c>
      <c r="U6285">
        <v>0.107881747186184</v>
      </c>
      <c r="V6285">
        <v>74.860221862792997</v>
      </c>
      <c r="W6285">
        <v>98</v>
      </c>
    </row>
    <row r="6286" spans="1:23" x14ac:dyDescent="0.25">
      <c r="A6286" t="s">
        <v>92</v>
      </c>
      <c r="B6286" t="s">
        <v>78</v>
      </c>
      <c r="C6286" s="7" t="s">
        <v>77</v>
      </c>
      <c r="D6286" s="58" t="s">
        <v>77</v>
      </c>
      <c r="E6286" s="7">
        <v>41099</v>
      </c>
      <c r="F6286">
        <v>21</v>
      </c>
      <c r="G6286">
        <v>1.47292697429657</v>
      </c>
      <c r="H6286">
        <v>1.3489192724227901</v>
      </c>
      <c r="I6286">
        <v>0.12419699132442499</v>
      </c>
      <c r="J6286">
        <v>8.43198597431183E-2</v>
      </c>
      <c r="K6286">
        <v>71.609504699707003</v>
      </c>
      <c r="L6286">
        <v>-1.37481186538935E-2</v>
      </c>
      <c r="M6286">
        <v>6.7750968039035797E-2</v>
      </c>
      <c r="N6286">
        <v>0.12419699132442499</v>
      </c>
      <c r="O6286">
        <v>0.18064300715923301</v>
      </c>
      <c r="P6286">
        <v>0.26214209198951699</v>
      </c>
      <c r="Q6286">
        <v>-5.28536401689053E-2</v>
      </c>
      <c r="R6286">
        <v>0.30124762654304499</v>
      </c>
      <c r="S6286">
        <v>3936</v>
      </c>
      <c r="T6286">
        <v>1.1586184757193E-2</v>
      </c>
      <c r="U6286">
        <v>0.10763914138078701</v>
      </c>
      <c r="V6286">
        <v>74.860221862792997</v>
      </c>
      <c r="W6286">
        <v>98</v>
      </c>
    </row>
    <row r="6287" spans="1:23" x14ac:dyDescent="0.25">
      <c r="A6287" t="s">
        <v>92</v>
      </c>
      <c r="B6287" t="s">
        <v>78</v>
      </c>
      <c r="C6287" s="7" t="s">
        <v>77</v>
      </c>
      <c r="D6287" s="58" t="s">
        <v>77</v>
      </c>
      <c r="E6287" s="7">
        <v>41099</v>
      </c>
      <c r="F6287">
        <v>22</v>
      </c>
      <c r="G6287">
        <v>1.48218357563019</v>
      </c>
      <c r="H6287">
        <v>1.3558715581893901</v>
      </c>
      <c r="I6287">
        <v>0.12650489807128901</v>
      </c>
      <c r="J6287">
        <v>8.5350356996059404E-2</v>
      </c>
      <c r="K6287">
        <v>68.638717651367202</v>
      </c>
      <c r="L6287">
        <v>-8.9159561321139301E-3</v>
      </c>
      <c r="M6287">
        <v>7.1091786026954706E-2</v>
      </c>
      <c r="N6287">
        <v>0.12650489807128901</v>
      </c>
      <c r="O6287">
        <v>0.181918010115623</v>
      </c>
      <c r="P6287">
        <v>0.26192575693130499</v>
      </c>
      <c r="Q6287">
        <v>-4.7305885702371597E-2</v>
      </c>
      <c r="R6287">
        <v>0.30031567811965898</v>
      </c>
      <c r="S6287">
        <v>3936</v>
      </c>
      <c r="T6287">
        <v>1.11660334537353E-2</v>
      </c>
      <c r="U6287">
        <v>0.10566945374012</v>
      </c>
      <c r="V6287">
        <v>74.860221862792997</v>
      </c>
      <c r="W6287">
        <v>98</v>
      </c>
    </row>
    <row r="6288" spans="1:23" x14ac:dyDescent="0.25">
      <c r="A6288" t="s">
        <v>92</v>
      </c>
      <c r="B6288" t="s">
        <v>78</v>
      </c>
      <c r="C6288" s="7" t="s">
        <v>77</v>
      </c>
      <c r="D6288" s="58" t="s">
        <v>77</v>
      </c>
      <c r="E6288" s="7">
        <v>41099</v>
      </c>
      <c r="F6288">
        <v>23</v>
      </c>
      <c r="G6288">
        <v>1.4800617694854701</v>
      </c>
      <c r="H6288">
        <v>1.3801347017288199</v>
      </c>
      <c r="I6288">
        <v>0.100079663097858</v>
      </c>
      <c r="J6288">
        <v>6.7618571221828502E-2</v>
      </c>
      <c r="K6288">
        <v>66.416542053222699</v>
      </c>
      <c r="L6288">
        <v>-3.4989792853593799E-2</v>
      </c>
      <c r="M6288">
        <v>4.48103360831738E-2</v>
      </c>
      <c r="N6288">
        <v>0.100079663097858</v>
      </c>
      <c r="O6288">
        <v>0.155348986387253</v>
      </c>
      <c r="P6288">
        <v>0.23514911532402</v>
      </c>
      <c r="Q6288">
        <v>-7.3280110955238301E-2</v>
      </c>
      <c r="R6288">
        <v>0.27343943715095498</v>
      </c>
      <c r="S6288">
        <v>3936</v>
      </c>
      <c r="T6288">
        <v>1.1108160297798301E-2</v>
      </c>
      <c r="U6288">
        <v>0.105395257472992</v>
      </c>
      <c r="V6288">
        <v>74.860221862792997</v>
      </c>
      <c r="W6288">
        <v>98</v>
      </c>
    </row>
    <row r="6289" spans="1:23" x14ac:dyDescent="0.25">
      <c r="A6289" t="s">
        <v>92</v>
      </c>
      <c r="B6289" t="s">
        <v>78</v>
      </c>
      <c r="C6289" s="7" t="s">
        <v>77</v>
      </c>
      <c r="D6289" s="58" t="s">
        <v>77</v>
      </c>
      <c r="E6289" s="7">
        <v>41099</v>
      </c>
      <c r="F6289">
        <v>24</v>
      </c>
      <c r="G6289">
        <v>1.45074903964996</v>
      </c>
      <c r="H6289">
        <v>1.3984289169311499</v>
      </c>
      <c r="I6289">
        <v>5.2400015294551801E-2</v>
      </c>
      <c r="J6289">
        <v>3.6119282245636E-2</v>
      </c>
      <c r="K6289">
        <v>64.236785888671903</v>
      </c>
      <c r="L6289">
        <v>-7.92227312922478E-2</v>
      </c>
      <c r="M6289">
        <v>-1.45894661545753E-3</v>
      </c>
      <c r="N6289">
        <v>5.2400015294551801E-2</v>
      </c>
      <c r="O6289">
        <v>0.106258980929852</v>
      </c>
      <c r="P6289">
        <v>0.18402276933193201</v>
      </c>
      <c r="Q6289">
        <v>-0.11653595417738</v>
      </c>
      <c r="R6289">
        <v>0.22133597731590299</v>
      </c>
      <c r="S6289">
        <v>3936</v>
      </c>
      <c r="T6289">
        <v>1.05484765657913E-2</v>
      </c>
      <c r="U6289">
        <v>0.102705776691437</v>
      </c>
      <c r="V6289">
        <v>74.860221862792997</v>
      </c>
      <c r="W6289">
        <v>98</v>
      </c>
    </row>
    <row r="6290" spans="1:23" x14ac:dyDescent="0.25">
      <c r="A6290" t="s">
        <v>92</v>
      </c>
      <c r="B6290" t="s">
        <v>78</v>
      </c>
      <c r="C6290" s="7" t="s">
        <v>77</v>
      </c>
      <c r="D6290" s="58" t="s">
        <v>77</v>
      </c>
      <c r="E6290" s="7">
        <v>41100</v>
      </c>
      <c r="F6290">
        <v>1</v>
      </c>
      <c r="G6290">
        <v>1.5635008811950699</v>
      </c>
      <c r="H6290">
        <v>1.43227922916412</v>
      </c>
      <c r="I6290">
        <v>0.131421968340874</v>
      </c>
      <c r="J6290">
        <v>8.4056213498115498E-2</v>
      </c>
      <c r="K6290">
        <v>63.505844116210902</v>
      </c>
      <c r="L6290">
        <v>-1.7813161015510601E-2</v>
      </c>
      <c r="M6290">
        <v>7.0356160402298001E-2</v>
      </c>
      <c r="N6290">
        <v>0.131421968340874</v>
      </c>
      <c r="O6290">
        <v>0.19248777627944899</v>
      </c>
      <c r="P6290">
        <v>0.28065708279609702</v>
      </c>
      <c r="Q6290">
        <v>-6.01192452013493E-2</v>
      </c>
      <c r="R6290">
        <v>0.32296317815780601</v>
      </c>
      <c r="S6290">
        <v>3936</v>
      </c>
      <c r="T6290">
        <v>1.3560320654030501E-2</v>
      </c>
      <c r="U6290">
        <v>0.116448789834976</v>
      </c>
      <c r="V6290">
        <v>77.974807739257798</v>
      </c>
      <c r="W6290">
        <v>101.5</v>
      </c>
    </row>
    <row r="6291" spans="1:23" x14ac:dyDescent="0.25">
      <c r="A6291" t="s">
        <v>92</v>
      </c>
      <c r="B6291" t="s">
        <v>78</v>
      </c>
      <c r="C6291" s="7" t="s">
        <v>77</v>
      </c>
      <c r="D6291" s="58" t="s">
        <v>77</v>
      </c>
      <c r="E6291" s="7">
        <v>41100</v>
      </c>
      <c r="F6291">
        <v>2</v>
      </c>
      <c r="G6291">
        <v>1.5358651876449601</v>
      </c>
      <c r="H6291">
        <v>1.4460818767547601</v>
      </c>
      <c r="I6291">
        <v>8.9920423924922901E-2</v>
      </c>
      <c r="J6291">
        <v>5.8547079563140897E-2</v>
      </c>
      <c r="K6291">
        <v>62.5406494140625</v>
      </c>
      <c r="L6291">
        <v>-5.8070667088031797E-2</v>
      </c>
      <c r="M6291">
        <v>2.9363669455051401E-2</v>
      </c>
      <c r="N6291">
        <v>8.9920423924922901E-2</v>
      </c>
      <c r="O6291">
        <v>0.15047717094421401</v>
      </c>
      <c r="P6291">
        <v>0.237911507487297</v>
      </c>
      <c r="Q6291">
        <v>-0.100024081766605</v>
      </c>
      <c r="R6291">
        <v>0.27986493706703203</v>
      </c>
      <c r="S6291">
        <v>3936</v>
      </c>
      <c r="T6291">
        <v>1.33351826045574E-2</v>
      </c>
      <c r="U6291">
        <v>0.115478061139584</v>
      </c>
      <c r="V6291">
        <v>77.974807739257798</v>
      </c>
      <c r="W6291">
        <v>101.5</v>
      </c>
    </row>
    <row r="6292" spans="1:23" x14ac:dyDescent="0.25">
      <c r="A6292" t="s">
        <v>92</v>
      </c>
      <c r="B6292" t="s">
        <v>78</v>
      </c>
      <c r="C6292" s="7" t="s">
        <v>77</v>
      </c>
      <c r="D6292" s="58" t="s">
        <v>77</v>
      </c>
      <c r="E6292" s="7">
        <v>41100</v>
      </c>
      <c r="F6292">
        <v>3</v>
      </c>
      <c r="G6292">
        <v>1.5219205617904701</v>
      </c>
      <c r="H6292">
        <v>1.4423301219940201</v>
      </c>
      <c r="I6292">
        <v>7.97118470072746E-2</v>
      </c>
      <c r="J6292">
        <v>5.2375826984643901E-2</v>
      </c>
      <c r="K6292">
        <v>61.341209411621101</v>
      </c>
      <c r="L6292">
        <v>-6.7713059484958593E-2</v>
      </c>
      <c r="M6292">
        <v>1.93867720663548E-2</v>
      </c>
      <c r="N6292">
        <v>7.97118470072746E-2</v>
      </c>
      <c r="O6292">
        <v>0.140036925673485</v>
      </c>
      <c r="P6292">
        <v>0.227136746048927</v>
      </c>
      <c r="Q6292">
        <v>-0.109505966305733</v>
      </c>
      <c r="R6292">
        <v>0.26892966032028198</v>
      </c>
      <c r="S6292">
        <v>3936</v>
      </c>
      <c r="T6292">
        <v>1.32333420493256E-2</v>
      </c>
      <c r="U6292">
        <v>0.115036264061928</v>
      </c>
      <c r="V6292">
        <v>77.974807739257798</v>
      </c>
      <c r="W6292">
        <v>101.5</v>
      </c>
    </row>
    <row r="6293" spans="1:23" x14ac:dyDescent="0.25">
      <c r="A6293" t="s">
        <v>92</v>
      </c>
      <c r="B6293" t="s">
        <v>78</v>
      </c>
      <c r="C6293" s="7" t="s">
        <v>77</v>
      </c>
      <c r="D6293" s="58" t="s">
        <v>77</v>
      </c>
      <c r="E6293" s="7">
        <v>41100</v>
      </c>
      <c r="F6293">
        <v>4</v>
      </c>
      <c r="G6293">
        <v>1.5138802528381301</v>
      </c>
      <c r="H6293">
        <v>1.4414491653442401</v>
      </c>
      <c r="I6293">
        <v>7.2541601955890697E-2</v>
      </c>
      <c r="J6293">
        <v>4.7917660325765603E-2</v>
      </c>
      <c r="K6293">
        <v>60.0250244140625</v>
      </c>
      <c r="L6293">
        <v>-7.3752038180828094E-2</v>
      </c>
      <c r="M6293">
        <v>1.2679429724812501E-2</v>
      </c>
      <c r="N6293">
        <v>7.2541601955890697E-2</v>
      </c>
      <c r="O6293">
        <v>0.13240377604961401</v>
      </c>
      <c r="P6293">
        <v>0.21883524954319</v>
      </c>
      <c r="Q6293">
        <v>-0.115224249660969</v>
      </c>
      <c r="R6293">
        <v>0.26030746102333102</v>
      </c>
      <c r="S6293">
        <v>3936</v>
      </c>
      <c r="T6293">
        <v>1.3031029364406701E-2</v>
      </c>
      <c r="U6293">
        <v>0.114153534173965</v>
      </c>
      <c r="V6293">
        <v>77.974807739257798</v>
      </c>
      <c r="W6293">
        <v>101.5</v>
      </c>
    </row>
    <row r="6294" spans="1:23" x14ac:dyDescent="0.25">
      <c r="A6294" t="s">
        <v>92</v>
      </c>
      <c r="B6294" t="s">
        <v>78</v>
      </c>
      <c r="C6294" s="7" t="s">
        <v>77</v>
      </c>
      <c r="D6294" s="58" t="s">
        <v>77</v>
      </c>
      <c r="E6294" s="7">
        <v>41100</v>
      </c>
      <c r="F6294">
        <v>5</v>
      </c>
      <c r="G6294">
        <v>1.5809786319732699</v>
      </c>
      <c r="H6294">
        <v>1.46081447601318</v>
      </c>
      <c r="I6294">
        <v>0.12034763395786301</v>
      </c>
      <c r="J6294">
        <v>7.6122239232063293E-2</v>
      </c>
      <c r="K6294">
        <v>58.995174407958999</v>
      </c>
      <c r="L6294">
        <v>-2.90074497461319E-2</v>
      </c>
      <c r="M6294">
        <v>5.9232745319604901E-2</v>
      </c>
      <c r="N6294">
        <v>0.12034763395786301</v>
      </c>
      <c r="O6294">
        <v>0.18146252632141099</v>
      </c>
      <c r="P6294">
        <v>0.26970273256301902</v>
      </c>
      <c r="Q6294">
        <v>-7.1347542107105297E-2</v>
      </c>
      <c r="R6294">
        <v>0.31204280257224998</v>
      </c>
      <c r="S6294">
        <v>3936</v>
      </c>
      <c r="T6294">
        <v>1.3582129011648099E-2</v>
      </c>
      <c r="U6294">
        <v>0.116542391479015</v>
      </c>
      <c r="V6294">
        <v>77.974807739257798</v>
      </c>
      <c r="W6294">
        <v>101.5</v>
      </c>
    </row>
    <row r="6295" spans="1:23" x14ac:dyDescent="0.25">
      <c r="A6295" t="s">
        <v>92</v>
      </c>
      <c r="B6295" t="s">
        <v>78</v>
      </c>
      <c r="C6295" s="7" t="s">
        <v>77</v>
      </c>
      <c r="D6295" s="58" t="s">
        <v>77</v>
      </c>
      <c r="E6295" s="7">
        <v>41100</v>
      </c>
      <c r="F6295">
        <v>6</v>
      </c>
      <c r="G6295">
        <v>1.64442503452301</v>
      </c>
      <c r="H6295">
        <v>1.5053024291992201</v>
      </c>
      <c r="I6295">
        <v>0.139334991574287</v>
      </c>
      <c r="J6295">
        <v>8.4731735289096805E-2</v>
      </c>
      <c r="K6295">
        <v>58.328506469726598</v>
      </c>
      <c r="L6295">
        <v>-2.3649578914046301E-2</v>
      </c>
      <c r="M6295">
        <v>7.2643026709556593E-2</v>
      </c>
      <c r="N6295">
        <v>0.139334991574287</v>
      </c>
      <c r="O6295">
        <v>0.206026956439018</v>
      </c>
      <c r="P6295">
        <v>0.302319556474686</v>
      </c>
      <c r="Q6295">
        <v>-6.9853439927101094E-2</v>
      </c>
      <c r="R6295">
        <v>0.34852343797683699</v>
      </c>
      <c r="S6295">
        <v>3936</v>
      </c>
      <c r="T6295">
        <v>1.61741257870496E-2</v>
      </c>
      <c r="U6295">
        <v>0.12717753648757901</v>
      </c>
      <c r="V6295">
        <v>77.974807739257798</v>
      </c>
      <c r="W6295">
        <v>101.5</v>
      </c>
    </row>
    <row r="6296" spans="1:23" x14ac:dyDescent="0.25">
      <c r="A6296" t="s">
        <v>92</v>
      </c>
      <c r="B6296" t="s">
        <v>78</v>
      </c>
      <c r="C6296" s="7" t="s">
        <v>77</v>
      </c>
      <c r="D6296" s="58" t="s">
        <v>77</v>
      </c>
      <c r="E6296" s="7">
        <v>41100</v>
      </c>
      <c r="F6296">
        <v>7</v>
      </c>
      <c r="G6296">
        <v>1.7016909122467001</v>
      </c>
      <c r="H6296">
        <v>1.6582221984863299</v>
      </c>
      <c r="I6296">
        <v>4.35351207852364E-2</v>
      </c>
      <c r="J6296">
        <v>2.55834478884935E-2</v>
      </c>
      <c r="K6296">
        <v>58.513591766357401</v>
      </c>
      <c r="L6296">
        <v>-0.123950958251953</v>
      </c>
      <c r="M6296">
        <v>-2.49988250434399E-2</v>
      </c>
      <c r="N6296">
        <v>4.35351207852364E-2</v>
      </c>
      <c r="O6296">
        <v>0.11206907033920301</v>
      </c>
      <c r="P6296">
        <v>0.21102119982242601</v>
      </c>
      <c r="Q6296">
        <v>-0.17143093049526201</v>
      </c>
      <c r="R6296">
        <v>0.25850117206573497</v>
      </c>
      <c r="S6296">
        <v>3936</v>
      </c>
      <c r="T6296">
        <v>1.7079897770415398E-2</v>
      </c>
      <c r="U6296">
        <v>0.130690082907677</v>
      </c>
      <c r="V6296">
        <v>77.974807739257798</v>
      </c>
      <c r="W6296">
        <v>101.5</v>
      </c>
    </row>
    <row r="6297" spans="1:23" x14ac:dyDescent="0.25">
      <c r="A6297" t="s">
        <v>92</v>
      </c>
      <c r="B6297" t="s">
        <v>78</v>
      </c>
      <c r="C6297" s="7" t="s">
        <v>77</v>
      </c>
      <c r="D6297" s="58" t="s">
        <v>77</v>
      </c>
      <c r="E6297" s="7">
        <v>41100</v>
      </c>
      <c r="F6297">
        <v>8</v>
      </c>
      <c r="G6297">
        <v>1.76730144023895</v>
      </c>
      <c r="H6297">
        <v>1.7272371053695701</v>
      </c>
      <c r="I6297">
        <v>4.0135659277439097E-2</v>
      </c>
      <c r="J6297">
        <v>2.2710137069225301E-2</v>
      </c>
      <c r="K6297">
        <v>61.469005584716797</v>
      </c>
      <c r="L6297">
        <v>-0.12554286420345301</v>
      </c>
      <c r="M6297">
        <v>-2.7658652514219301E-2</v>
      </c>
      <c r="N6297">
        <v>4.0135659277439097E-2</v>
      </c>
      <c r="O6297">
        <v>0.107929967343807</v>
      </c>
      <c r="P6297">
        <v>0.20581418275833099</v>
      </c>
      <c r="Q6297">
        <v>-0.172510430216789</v>
      </c>
      <c r="R6297">
        <v>0.25278174877166698</v>
      </c>
      <c r="S6297">
        <v>3936</v>
      </c>
      <c r="T6297">
        <v>1.6713226171050099E-2</v>
      </c>
      <c r="U6297">
        <v>0.12927964329719499</v>
      </c>
      <c r="V6297">
        <v>77.974807739257798</v>
      </c>
      <c r="W6297">
        <v>101.5</v>
      </c>
    </row>
    <row r="6298" spans="1:23" x14ac:dyDescent="0.25">
      <c r="A6298" t="s">
        <v>92</v>
      </c>
      <c r="B6298" t="s">
        <v>78</v>
      </c>
      <c r="C6298" s="7" t="s">
        <v>77</v>
      </c>
      <c r="D6298" s="58" t="s">
        <v>77</v>
      </c>
      <c r="E6298" s="7">
        <v>41100</v>
      </c>
      <c r="F6298">
        <v>9</v>
      </c>
      <c r="G6298">
        <v>1.6881639957428001</v>
      </c>
      <c r="H6298">
        <v>1.72352159023285</v>
      </c>
      <c r="I6298">
        <v>-3.5420522093772902E-2</v>
      </c>
      <c r="J6298">
        <v>-2.09816824644804E-2</v>
      </c>
      <c r="K6298">
        <v>65.809196472167997</v>
      </c>
      <c r="L6298">
        <v>-0.19695194065570801</v>
      </c>
      <c r="M6298">
        <v>-0.101517871022224</v>
      </c>
      <c r="N6298">
        <v>-3.5420522093772902E-2</v>
      </c>
      <c r="O6298">
        <v>3.06768231093884E-2</v>
      </c>
      <c r="P6298">
        <v>0.12611089646816301</v>
      </c>
      <c r="Q6298">
        <v>-0.242743849754334</v>
      </c>
      <c r="R6298">
        <v>0.171902805566788</v>
      </c>
      <c r="S6298">
        <v>3936</v>
      </c>
      <c r="T6298">
        <v>1.5886997325692501E-2</v>
      </c>
      <c r="U6298">
        <v>0.12604363262653401</v>
      </c>
      <c r="V6298">
        <v>77.974807739257798</v>
      </c>
      <c r="W6298">
        <v>101.5</v>
      </c>
    </row>
    <row r="6299" spans="1:23" x14ac:dyDescent="0.25">
      <c r="A6299" t="s">
        <v>92</v>
      </c>
      <c r="B6299" t="s">
        <v>78</v>
      </c>
      <c r="C6299" s="7" t="s">
        <v>77</v>
      </c>
      <c r="D6299" s="58" t="s">
        <v>77</v>
      </c>
      <c r="E6299" s="7">
        <v>41100</v>
      </c>
      <c r="F6299">
        <v>10</v>
      </c>
      <c r="G6299">
        <v>1.6753010749816899</v>
      </c>
      <c r="H6299">
        <v>1.7558127641677901</v>
      </c>
      <c r="I6299">
        <v>-8.0675654113292694E-2</v>
      </c>
      <c r="J6299">
        <v>-4.8155914992093998E-2</v>
      </c>
      <c r="K6299">
        <v>70.026931762695298</v>
      </c>
      <c r="L6299">
        <v>-0.240864038467407</v>
      </c>
      <c r="M6299">
        <v>-0.14622344076633501</v>
      </c>
      <c r="N6299">
        <v>-8.0675654113292694E-2</v>
      </c>
      <c r="O6299">
        <v>-1.51278674602509E-2</v>
      </c>
      <c r="P6299">
        <v>7.95127227902412E-2</v>
      </c>
      <c r="Q6299">
        <v>-0.28627520799636802</v>
      </c>
      <c r="R6299">
        <v>0.12492390722036401</v>
      </c>
      <c r="S6299">
        <v>3936</v>
      </c>
      <c r="T6299">
        <v>1.56239140967456E-2</v>
      </c>
      <c r="U6299">
        <v>0.12499565631151199</v>
      </c>
      <c r="V6299">
        <v>77.974807739257798</v>
      </c>
      <c r="W6299">
        <v>101.5</v>
      </c>
    </row>
    <row r="6300" spans="1:23" x14ac:dyDescent="0.25">
      <c r="A6300" t="s">
        <v>92</v>
      </c>
      <c r="B6300" t="s">
        <v>78</v>
      </c>
      <c r="C6300" s="7" t="s">
        <v>77</v>
      </c>
      <c r="D6300" s="58" t="s">
        <v>77</v>
      </c>
      <c r="E6300" s="7">
        <v>41100</v>
      </c>
      <c r="F6300">
        <v>11</v>
      </c>
      <c r="G6300">
        <v>1.7141872644424401</v>
      </c>
      <c r="H6300">
        <v>1.7833240032196001</v>
      </c>
      <c r="I6300">
        <v>-6.9277472794055897E-2</v>
      </c>
      <c r="J6300">
        <v>-4.0414180606603602E-2</v>
      </c>
      <c r="K6300">
        <v>73.680259704589801</v>
      </c>
      <c r="L6300">
        <v>-0.23600454628467599</v>
      </c>
      <c r="M6300">
        <v>-0.13750083744525901</v>
      </c>
      <c r="N6300">
        <v>-6.9277472794055897E-2</v>
      </c>
      <c r="O6300">
        <v>-1.0541086085140701E-3</v>
      </c>
      <c r="P6300">
        <v>9.7449593245983096E-2</v>
      </c>
      <c r="Q6300">
        <v>-0.28326934576034501</v>
      </c>
      <c r="R6300">
        <v>0.144714400172234</v>
      </c>
      <c r="S6300">
        <v>3936</v>
      </c>
      <c r="T6300">
        <v>1.69254431212826E-2</v>
      </c>
      <c r="U6300">
        <v>0.130097821354866</v>
      </c>
      <c r="V6300">
        <v>77.974807739257798</v>
      </c>
      <c r="W6300">
        <v>101.5</v>
      </c>
    </row>
    <row r="6301" spans="1:23" x14ac:dyDescent="0.25">
      <c r="A6301" t="s">
        <v>92</v>
      </c>
      <c r="B6301" t="s">
        <v>78</v>
      </c>
      <c r="C6301" s="7" t="s">
        <v>77</v>
      </c>
      <c r="D6301" s="58" t="s">
        <v>77</v>
      </c>
      <c r="E6301" s="7">
        <v>41100</v>
      </c>
      <c r="F6301">
        <v>12</v>
      </c>
      <c r="G6301">
        <v>1.69181573390961</v>
      </c>
      <c r="H6301">
        <v>1.7634203433990501</v>
      </c>
      <c r="I6301">
        <v>-7.1713902056217194E-2</v>
      </c>
      <c r="J6301">
        <v>-4.2388718575239202E-2</v>
      </c>
      <c r="K6301">
        <v>77.752410888671903</v>
      </c>
      <c r="L6301">
        <v>-0.235815525054932</v>
      </c>
      <c r="M6301">
        <v>-0.13886295258998901</v>
      </c>
      <c r="N6301">
        <v>-7.1713902056217194E-2</v>
      </c>
      <c r="O6301">
        <v>-4.5648464001715201E-3</v>
      </c>
      <c r="P6301">
        <v>9.2387728393077906E-2</v>
      </c>
      <c r="Q6301">
        <v>-0.282336056232452</v>
      </c>
      <c r="R6301">
        <v>0.13890825212001801</v>
      </c>
      <c r="S6301">
        <v>3936</v>
      </c>
      <c r="T6301">
        <v>1.6396592476036798E-2</v>
      </c>
      <c r="U6301">
        <v>0.12804917991161299</v>
      </c>
      <c r="V6301">
        <v>77.974807739257798</v>
      </c>
      <c r="W6301">
        <v>101.5</v>
      </c>
    </row>
    <row r="6302" spans="1:23" x14ac:dyDescent="0.25">
      <c r="A6302" t="s">
        <v>92</v>
      </c>
      <c r="B6302" t="s">
        <v>78</v>
      </c>
      <c r="C6302" s="7" t="s">
        <v>77</v>
      </c>
      <c r="D6302" s="58" t="s">
        <v>77</v>
      </c>
      <c r="E6302" s="7">
        <v>41100</v>
      </c>
      <c r="F6302">
        <v>13</v>
      </c>
      <c r="G6302">
        <v>1.56778824329376</v>
      </c>
      <c r="H6302">
        <v>1.51742923259735</v>
      </c>
      <c r="I6302">
        <v>5.0435904413461699E-2</v>
      </c>
      <c r="J6302">
        <v>3.2170098274946199E-2</v>
      </c>
      <c r="K6302">
        <v>81.524642944335895</v>
      </c>
      <c r="L6302">
        <v>-0.108378425240517</v>
      </c>
      <c r="M6302">
        <v>-1.45496325567365E-2</v>
      </c>
      <c r="N6302">
        <v>5.0435904413461699E-2</v>
      </c>
      <c r="O6302">
        <v>0.11542144417762799</v>
      </c>
      <c r="P6302">
        <v>0.20925024151802099</v>
      </c>
      <c r="Q6302">
        <v>-0.153400078415871</v>
      </c>
      <c r="R6302">
        <v>0.25427189469337502</v>
      </c>
      <c r="S6302">
        <v>3936</v>
      </c>
      <c r="T6302">
        <v>1.53570290218887E-2</v>
      </c>
      <c r="U6302">
        <v>0.123923480510712</v>
      </c>
      <c r="V6302">
        <v>77.974807739257798</v>
      </c>
      <c r="W6302">
        <v>101.5</v>
      </c>
    </row>
    <row r="6303" spans="1:23" x14ac:dyDescent="0.25">
      <c r="A6303" t="s">
        <v>92</v>
      </c>
      <c r="B6303" t="s">
        <v>78</v>
      </c>
      <c r="C6303" s="7" t="s">
        <v>77</v>
      </c>
      <c r="D6303" s="58" t="s">
        <v>77</v>
      </c>
      <c r="E6303" s="7">
        <v>41100</v>
      </c>
      <c r="F6303">
        <v>14</v>
      </c>
      <c r="G6303">
        <v>1.5389941930770901</v>
      </c>
      <c r="H6303">
        <v>1.49204421043396</v>
      </c>
      <c r="I6303">
        <v>4.7021694481372799E-2</v>
      </c>
      <c r="J6303">
        <v>3.0553523451089901E-2</v>
      </c>
      <c r="K6303">
        <v>85.120170593261705</v>
      </c>
      <c r="L6303">
        <v>-0.106812812387943</v>
      </c>
      <c r="M6303">
        <v>-1.5926139429211599E-2</v>
      </c>
      <c r="N6303">
        <v>4.7021694481372799E-2</v>
      </c>
      <c r="O6303">
        <v>0.109969526529312</v>
      </c>
      <c r="P6303">
        <v>0.20085620880127</v>
      </c>
      <c r="Q6303">
        <v>-0.15042276680469499</v>
      </c>
      <c r="R6303">
        <v>0.24446615576744099</v>
      </c>
      <c r="S6303">
        <v>3936</v>
      </c>
      <c r="T6303">
        <v>1.4409050551131E-2</v>
      </c>
      <c r="U6303">
        <v>0.120037704706192</v>
      </c>
      <c r="V6303">
        <v>77.974807739257798</v>
      </c>
      <c r="W6303">
        <v>101.5</v>
      </c>
    </row>
    <row r="6304" spans="1:23" x14ac:dyDescent="0.25">
      <c r="A6304" t="s">
        <v>92</v>
      </c>
      <c r="B6304" t="s">
        <v>78</v>
      </c>
      <c r="C6304" s="7" t="s">
        <v>77</v>
      </c>
      <c r="D6304" s="58" t="s">
        <v>77</v>
      </c>
      <c r="E6304" s="7">
        <v>41100</v>
      </c>
      <c r="F6304">
        <v>15</v>
      </c>
      <c r="G6304">
        <v>1.49491107463837</v>
      </c>
      <c r="H6304">
        <v>1.2139303684234599</v>
      </c>
      <c r="I6304">
        <v>0.28140965104103099</v>
      </c>
      <c r="J6304">
        <v>0.18824507296085399</v>
      </c>
      <c r="K6304">
        <v>87.423782348632798</v>
      </c>
      <c r="L6304">
        <v>0.12975354492664301</v>
      </c>
      <c r="M6304">
        <v>0.21935319900512701</v>
      </c>
      <c r="N6304">
        <v>0.28140965104103099</v>
      </c>
      <c r="O6304">
        <v>0.34346610307693498</v>
      </c>
      <c r="P6304">
        <v>0.43306577205657998</v>
      </c>
      <c r="Q6304">
        <v>8.6761139333248097E-2</v>
      </c>
      <c r="R6304">
        <v>0.47605815529823298</v>
      </c>
      <c r="S6304">
        <v>3936</v>
      </c>
      <c r="T6304">
        <v>1.4003856682034899E-2</v>
      </c>
      <c r="U6304">
        <v>0.118337891995907</v>
      </c>
      <c r="V6304">
        <v>77.974807739257798</v>
      </c>
      <c r="W6304">
        <v>101.5</v>
      </c>
    </row>
    <row r="6305" spans="1:23" x14ac:dyDescent="0.25">
      <c r="A6305" t="s">
        <v>92</v>
      </c>
      <c r="B6305" t="s">
        <v>78</v>
      </c>
      <c r="C6305" s="7" t="s">
        <v>77</v>
      </c>
      <c r="D6305" s="58" t="s">
        <v>77</v>
      </c>
      <c r="E6305" s="7">
        <v>41100</v>
      </c>
      <c r="F6305">
        <v>16</v>
      </c>
      <c r="G6305">
        <v>1.4838126897811901</v>
      </c>
      <c r="H6305">
        <v>1.20301306247711</v>
      </c>
      <c r="I6305">
        <v>0.281299918889999</v>
      </c>
      <c r="J6305">
        <v>0.18957912921905501</v>
      </c>
      <c r="K6305">
        <v>88.965446472167997</v>
      </c>
      <c r="L6305">
        <v>0.12830168008804299</v>
      </c>
      <c r="M6305">
        <v>0.21869428455829601</v>
      </c>
      <c r="N6305">
        <v>0.281299918889999</v>
      </c>
      <c r="O6305">
        <v>0.34390556812286399</v>
      </c>
      <c r="P6305">
        <v>0.43429815769195601</v>
      </c>
      <c r="Q6305">
        <v>8.4928803145885495E-2</v>
      </c>
      <c r="R6305">
        <v>0.47767102718353299</v>
      </c>
      <c r="S6305">
        <v>3936</v>
      </c>
      <c r="T6305">
        <v>1.4252816548988899E-2</v>
      </c>
      <c r="U6305">
        <v>0.119385160505772</v>
      </c>
      <c r="V6305">
        <v>77.974807739257798</v>
      </c>
      <c r="W6305">
        <v>101.5</v>
      </c>
    </row>
    <row r="6306" spans="1:23" x14ac:dyDescent="0.25">
      <c r="A6306" t="s">
        <v>92</v>
      </c>
      <c r="B6306" t="s">
        <v>78</v>
      </c>
      <c r="C6306" s="7" t="s">
        <v>77</v>
      </c>
      <c r="D6306" s="58" t="s">
        <v>77</v>
      </c>
      <c r="E6306" s="7">
        <v>41100</v>
      </c>
      <c r="F6306">
        <v>17</v>
      </c>
      <c r="G6306">
        <v>1.4764329195022601</v>
      </c>
      <c r="H6306">
        <v>1.1945382356643699</v>
      </c>
      <c r="I6306">
        <v>0.28239691257476801</v>
      </c>
      <c r="J6306">
        <v>0.191269725561142</v>
      </c>
      <c r="K6306">
        <v>89.247711181640597</v>
      </c>
      <c r="L6306">
        <v>0.130129128694534</v>
      </c>
      <c r="M6306">
        <v>0.22009016573429099</v>
      </c>
      <c r="N6306">
        <v>0.28239691257476801</v>
      </c>
      <c r="O6306">
        <v>0.34470364451408397</v>
      </c>
      <c r="P6306">
        <v>0.434664696455002</v>
      </c>
      <c r="Q6306">
        <v>8.6963325738906902E-2</v>
      </c>
      <c r="R6306">
        <v>0.47783049941062899</v>
      </c>
      <c r="S6306">
        <v>3936</v>
      </c>
      <c r="T6306">
        <v>1.41170478632944E-2</v>
      </c>
      <c r="U6306">
        <v>0.11881518363952601</v>
      </c>
      <c r="V6306">
        <v>77.974807739257798</v>
      </c>
      <c r="W6306">
        <v>101.5</v>
      </c>
    </row>
    <row r="6307" spans="1:23" x14ac:dyDescent="0.25">
      <c r="A6307" t="s">
        <v>92</v>
      </c>
      <c r="B6307" t="s">
        <v>78</v>
      </c>
      <c r="C6307" s="7" t="s">
        <v>77</v>
      </c>
      <c r="D6307" s="58" t="s">
        <v>77</v>
      </c>
      <c r="E6307" s="7">
        <v>41100</v>
      </c>
      <c r="F6307">
        <v>18</v>
      </c>
      <c r="G6307">
        <v>1.45927917957306</v>
      </c>
      <c r="H6307">
        <v>1.16582095623016</v>
      </c>
      <c r="I6307">
        <v>0.293906360864639</v>
      </c>
      <c r="J6307">
        <v>0.20140516757965099</v>
      </c>
      <c r="K6307">
        <v>88.759017944335895</v>
      </c>
      <c r="L6307">
        <v>0.141463428735733</v>
      </c>
      <c r="M6307">
        <v>0.231527954339981</v>
      </c>
      <c r="N6307">
        <v>0.293906360864639</v>
      </c>
      <c r="O6307">
        <v>0.35628476738929699</v>
      </c>
      <c r="P6307">
        <v>0.44634929299354598</v>
      </c>
      <c r="Q6307">
        <v>9.8247982561588301E-2</v>
      </c>
      <c r="R6307">
        <v>0.48956474661827099</v>
      </c>
      <c r="S6307">
        <v>3936</v>
      </c>
      <c r="T6307">
        <v>1.41495425326382E-2</v>
      </c>
      <c r="U6307">
        <v>0.118951849639416</v>
      </c>
      <c r="V6307">
        <v>77.974807739257798</v>
      </c>
      <c r="W6307">
        <v>101.5</v>
      </c>
    </row>
    <row r="6308" spans="1:23" x14ac:dyDescent="0.25">
      <c r="A6308" t="s">
        <v>92</v>
      </c>
      <c r="B6308" t="s">
        <v>78</v>
      </c>
      <c r="C6308" s="7" t="s">
        <v>77</v>
      </c>
      <c r="D6308" s="58" t="s">
        <v>77</v>
      </c>
      <c r="E6308" s="7">
        <v>41100</v>
      </c>
      <c r="F6308">
        <v>19</v>
      </c>
      <c r="G6308">
        <v>1.50780701637268</v>
      </c>
      <c r="H6308">
        <v>1.2188372611999501</v>
      </c>
      <c r="I6308">
        <v>0.28963199257850603</v>
      </c>
      <c r="J6308">
        <v>0.19208823144435899</v>
      </c>
      <c r="K6308">
        <v>86.909423828125</v>
      </c>
      <c r="L6308">
        <v>0.13568134605884599</v>
      </c>
      <c r="M6308">
        <v>0.226636633276939</v>
      </c>
      <c r="N6308">
        <v>0.28963199257850603</v>
      </c>
      <c r="O6308">
        <v>0.35262733697891202</v>
      </c>
      <c r="P6308">
        <v>0.443582624197006</v>
      </c>
      <c r="Q6308">
        <v>9.2038482427597004E-2</v>
      </c>
      <c r="R6308">
        <v>0.487225502729416</v>
      </c>
      <c r="S6308">
        <v>3936</v>
      </c>
      <c r="T6308">
        <v>1.4430814735910701E-2</v>
      </c>
      <c r="U6308">
        <v>0.120128326117992</v>
      </c>
      <c r="V6308">
        <v>77.974807739257798</v>
      </c>
      <c r="W6308">
        <v>101.5</v>
      </c>
    </row>
    <row r="6309" spans="1:23" x14ac:dyDescent="0.25">
      <c r="A6309" t="s">
        <v>92</v>
      </c>
      <c r="B6309" t="s">
        <v>78</v>
      </c>
      <c r="C6309" s="7" t="s">
        <v>77</v>
      </c>
      <c r="D6309" s="58" t="s">
        <v>77</v>
      </c>
      <c r="E6309" s="7">
        <v>41100</v>
      </c>
      <c r="F6309">
        <v>20</v>
      </c>
      <c r="G6309">
        <v>1.51303911209106</v>
      </c>
      <c r="H6309">
        <v>1.2905688285827599</v>
      </c>
      <c r="I6309">
        <v>0.22280995547771501</v>
      </c>
      <c r="J6309">
        <v>0.147259876132011</v>
      </c>
      <c r="K6309">
        <v>82.207695007324205</v>
      </c>
      <c r="L6309">
        <v>6.8435654044151306E-2</v>
      </c>
      <c r="M6309">
        <v>0.15964123606681799</v>
      </c>
      <c r="N6309">
        <v>0.22280995547771501</v>
      </c>
      <c r="O6309">
        <v>0.28597867488861101</v>
      </c>
      <c r="P6309">
        <v>0.37718427181243902</v>
      </c>
      <c r="Q6309">
        <v>2.4672683328390101E-2</v>
      </c>
      <c r="R6309">
        <v>0.42094722390174899</v>
      </c>
      <c r="S6309">
        <v>3936</v>
      </c>
      <c r="T6309">
        <v>1.4510348607879101E-2</v>
      </c>
      <c r="U6309">
        <v>0.12045890837907799</v>
      </c>
      <c r="V6309">
        <v>77.974807739257798</v>
      </c>
      <c r="W6309">
        <v>101.5</v>
      </c>
    </row>
    <row r="6310" spans="1:23" x14ac:dyDescent="0.25">
      <c r="A6310" t="s">
        <v>92</v>
      </c>
      <c r="B6310" t="s">
        <v>78</v>
      </c>
      <c r="C6310" s="7" t="s">
        <v>77</v>
      </c>
      <c r="D6310" s="58" t="s">
        <v>77</v>
      </c>
      <c r="E6310" s="7">
        <v>41100</v>
      </c>
      <c r="F6310">
        <v>21</v>
      </c>
      <c r="G6310">
        <v>1.55979156494141</v>
      </c>
      <c r="H6310">
        <v>1.2987939119339</v>
      </c>
      <c r="I6310">
        <v>0.26139611005783098</v>
      </c>
      <c r="J6310">
        <v>0.16758400201797499</v>
      </c>
      <c r="K6310">
        <v>76.367889404296903</v>
      </c>
      <c r="L6310">
        <v>0.10756953805685</v>
      </c>
      <c r="M6310">
        <v>0.19845151901245101</v>
      </c>
      <c r="N6310">
        <v>0.26139611005783098</v>
      </c>
      <c r="O6310">
        <v>0.32434070110321001</v>
      </c>
      <c r="P6310">
        <v>0.41522267460823098</v>
      </c>
      <c r="Q6310">
        <v>6.3961841166019398E-2</v>
      </c>
      <c r="R6310">
        <v>0.458830386400223</v>
      </c>
      <c r="S6310">
        <v>3936</v>
      </c>
      <c r="T6310">
        <v>1.4407564178778301E-2</v>
      </c>
      <c r="U6310">
        <v>0.120031513273716</v>
      </c>
      <c r="V6310">
        <v>77.974807739257798</v>
      </c>
      <c r="W6310">
        <v>101.5</v>
      </c>
    </row>
    <row r="6311" spans="1:23" x14ac:dyDescent="0.25">
      <c r="A6311" t="s">
        <v>92</v>
      </c>
      <c r="B6311" t="s">
        <v>78</v>
      </c>
      <c r="C6311" s="7" t="s">
        <v>77</v>
      </c>
      <c r="D6311" s="58" t="s">
        <v>77</v>
      </c>
      <c r="E6311" s="7">
        <v>41100</v>
      </c>
      <c r="F6311">
        <v>22</v>
      </c>
      <c r="G6311">
        <v>1.5645101070404099</v>
      </c>
      <c r="H6311">
        <v>1.3588845729827901</v>
      </c>
      <c r="I6311">
        <v>0.205939456820488</v>
      </c>
      <c r="J6311">
        <v>0.131631910800934</v>
      </c>
      <c r="K6311">
        <v>72.451980590820298</v>
      </c>
      <c r="L6311">
        <v>5.5338434875011402E-2</v>
      </c>
      <c r="M6311">
        <v>0.144314736127853</v>
      </c>
      <c r="N6311">
        <v>0.205939456820488</v>
      </c>
      <c r="O6311">
        <v>0.267564177513123</v>
      </c>
      <c r="P6311">
        <v>0.35654047131538402</v>
      </c>
      <c r="Q6311">
        <v>1.2645136564970001E-2</v>
      </c>
      <c r="R6311">
        <v>0.399233788251877</v>
      </c>
      <c r="S6311">
        <v>3936</v>
      </c>
      <c r="T6311">
        <v>1.3809681880630399E-2</v>
      </c>
      <c r="U6311">
        <v>0.117514602839947</v>
      </c>
      <c r="V6311">
        <v>77.974807739257798</v>
      </c>
      <c r="W6311">
        <v>101.5</v>
      </c>
    </row>
    <row r="6312" spans="1:23" x14ac:dyDescent="0.25">
      <c r="A6312" t="s">
        <v>92</v>
      </c>
      <c r="B6312" t="s">
        <v>78</v>
      </c>
      <c r="C6312" s="7" t="s">
        <v>77</v>
      </c>
      <c r="D6312" s="58" t="s">
        <v>77</v>
      </c>
      <c r="E6312" s="7">
        <v>41100</v>
      </c>
      <c r="F6312">
        <v>23</v>
      </c>
      <c r="G6312">
        <v>1.5748268365860001</v>
      </c>
      <c r="H6312">
        <v>1.4823257923126201</v>
      </c>
      <c r="I6312">
        <v>9.2642173171043396E-2</v>
      </c>
      <c r="J6312">
        <v>5.8826893568038899E-2</v>
      </c>
      <c r="K6312">
        <v>69.887191772460895</v>
      </c>
      <c r="L6312">
        <v>-5.7117577642202398E-2</v>
      </c>
      <c r="M6312">
        <v>3.1361695379018797E-2</v>
      </c>
      <c r="N6312">
        <v>9.2642173171043396E-2</v>
      </c>
      <c r="O6312">
        <v>0.15392264723777799</v>
      </c>
      <c r="P6312">
        <v>0.242401927709579</v>
      </c>
      <c r="Q6312">
        <v>-9.9572382867336301E-2</v>
      </c>
      <c r="R6312">
        <v>0.284856736660004</v>
      </c>
      <c r="S6312">
        <v>3936</v>
      </c>
      <c r="T6312">
        <v>1.36558282813946E-2</v>
      </c>
      <c r="U6312">
        <v>0.116858154535294</v>
      </c>
      <c r="V6312">
        <v>77.974807739257798</v>
      </c>
      <c r="W6312">
        <v>101.5</v>
      </c>
    </row>
    <row r="6313" spans="1:23" x14ac:dyDescent="0.25">
      <c r="A6313" t="s">
        <v>92</v>
      </c>
      <c r="B6313" t="s">
        <v>78</v>
      </c>
      <c r="C6313" s="7" t="s">
        <v>77</v>
      </c>
      <c r="D6313" s="58" t="s">
        <v>77</v>
      </c>
      <c r="E6313" s="7">
        <v>41100</v>
      </c>
      <c r="F6313">
        <v>24</v>
      </c>
      <c r="G6313">
        <v>1.5309027433395399</v>
      </c>
      <c r="H6313">
        <v>1.4584878683090201</v>
      </c>
      <c r="I6313">
        <v>7.2506934404373197E-2</v>
      </c>
      <c r="J6313">
        <v>4.7362208366394001E-2</v>
      </c>
      <c r="K6313">
        <v>64.653709411621094</v>
      </c>
      <c r="L6313">
        <v>-7.3187075555324596E-2</v>
      </c>
      <c r="M6313">
        <v>1.2890127487480601E-2</v>
      </c>
      <c r="N6313">
        <v>7.2506934404373197E-2</v>
      </c>
      <c r="O6313">
        <v>0.132123738527298</v>
      </c>
      <c r="P6313">
        <v>0.21820093691348999</v>
      </c>
      <c r="Q6313">
        <v>-0.11448930203914599</v>
      </c>
      <c r="R6313">
        <v>0.25950315594673201</v>
      </c>
      <c r="S6313">
        <v>3936</v>
      </c>
      <c r="T6313">
        <v>1.29244242220929E-2</v>
      </c>
      <c r="U6313">
        <v>0.113685637712479</v>
      </c>
      <c r="V6313">
        <v>77.974807739257798</v>
      </c>
      <c r="W6313">
        <v>101.5</v>
      </c>
    </row>
    <row r="6314" spans="1:23" x14ac:dyDescent="0.25">
      <c r="A6314" t="s">
        <v>92</v>
      </c>
      <c r="B6314" t="s">
        <v>78</v>
      </c>
      <c r="C6314" s="7" t="s">
        <v>77</v>
      </c>
      <c r="D6314" s="58" t="s">
        <v>77</v>
      </c>
      <c r="E6314" s="7">
        <v>41101</v>
      </c>
      <c r="F6314">
        <v>1</v>
      </c>
      <c r="G6314">
        <v>1.48034119606018</v>
      </c>
      <c r="H6314">
        <v>1.35379374027252</v>
      </c>
      <c r="I6314">
        <v>0.12670861184596999</v>
      </c>
      <c r="J6314">
        <v>8.5594192147254902E-2</v>
      </c>
      <c r="K6314">
        <v>67.047187805175795</v>
      </c>
      <c r="L6314">
        <v>-2.73723099380732E-2</v>
      </c>
      <c r="M6314">
        <v>6.3659951090812697E-2</v>
      </c>
      <c r="N6314">
        <v>0.12670861184596999</v>
      </c>
      <c r="O6314">
        <v>0.18975727260112801</v>
      </c>
      <c r="P6314">
        <v>0.280789524316788</v>
      </c>
      <c r="Q6314">
        <v>-7.1052111685276004E-2</v>
      </c>
      <c r="R6314">
        <v>0.32446932792663602</v>
      </c>
      <c r="S6314">
        <v>3931</v>
      </c>
      <c r="T6314">
        <v>1.4455248533164201E-2</v>
      </c>
      <c r="U6314">
        <v>0.120229981839657</v>
      </c>
      <c r="V6314">
        <v>80.406761169433594</v>
      </c>
      <c r="W6314">
        <v>104</v>
      </c>
    </row>
    <row r="6315" spans="1:23" x14ac:dyDescent="0.25">
      <c r="A6315" t="s">
        <v>92</v>
      </c>
      <c r="B6315" t="s">
        <v>78</v>
      </c>
      <c r="C6315" s="7" t="s">
        <v>77</v>
      </c>
      <c r="D6315" s="58" t="s">
        <v>77</v>
      </c>
      <c r="E6315" s="7">
        <v>41101</v>
      </c>
      <c r="F6315">
        <v>2</v>
      </c>
      <c r="G6315">
        <v>1.48020780086517</v>
      </c>
      <c r="H6315">
        <v>1.3958942890167201</v>
      </c>
      <c r="I6315">
        <v>8.4420889616012601E-2</v>
      </c>
      <c r="J6315">
        <v>5.7033132761716801E-2</v>
      </c>
      <c r="K6315">
        <v>65.80908203125</v>
      </c>
      <c r="L6315">
        <v>-6.7907176911830902E-2</v>
      </c>
      <c r="M6315">
        <v>2.20894813537598E-2</v>
      </c>
      <c r="N6315">
        <v>8.4420889616012601E-2</v>
      </c>
      <c r="O6315">
        <v>0.14675229787826499</v>
      </c>
      <c r="P6315">
        <v>0.23674894869327501</v>
      </c>
      <c r="Q6315">
        <v>-0.11109006404876701</v>
      </c>
      <c r="R6315">
        <v>0.27993184328079201</v>
      </c>
      <c r="S6315">
        <v>3931</v>
      </c>
      <c r="T6315">
        <v>1.4128227142412001E-2</v>
      </c>
      <c r="U6315">
        <v>0.118862219154835</v>
      </c>
      <c r="V6315">
        <v>80.406761169433594</v>
      </c>
      <c r="W6315">
        <v>104</v>
      </c>
    </row>
    <row r="6316" spans="1:23" x14ac:dyDescent="0.25">
      <c r="A6316" t="s">
        <v>92</v>
      </c>
      <c r="B6316" t="s">
        <v>78</v>
      </c>
      <c r="C6316" s="7" t="s">
        <v>77</v>
      </c>
      <c r="D6316" s="58" t="s">
        <v>77</v>
      </c>
      <c r="E6316" s="7">
        <v>41101</v>
      </c>
      <c r="F6316">
        <v>3</v>
      </c>
      <c r="G6316">
        <v>1.4281742572784399</v>
      </c>
      <c r="H6316">
        <v>1.37613248825073</v>
      </c>
      <c r="I6316">
        <v>5.2108030766248703E-2</v>
      </c>
      <c r="J6316">
        <v>3.6485765129327802E-2</v>
      </c>
      <c r="K6316">
        <v>64.667640686035199</v>
      </c>
      <c r="L6316">
        <v>-9.9924236536026001E-2</v>
      </c>
      <c r="M6316">
        <v>-1.01023400202394E-2</v>
      </c>
      <c r="N6316">
        <v>5.2108030766248703E-2</v>
      </c>
      <c r="O6316">
        <v>0.114318400621414</v>
      </c>
      <c r="P6316">
        <v>0.204140290617943</v>
      </c>
      <c r="Q6316">
        <v>-0.14302326738834401</v>
      </c>
      <c r="R6316">
        <v>0.24723933637142201</v>
      </c>
      <c r="S6316">
        <v>3931</v>
      </c>
      <c r="T6316">
        <v>1.40734108735521E-2</v>
      </c>
      <c r="U6316">
        <v>0.118631407618523</v>
      </c>
      <c r="V6316">
        <v>80.406761169433594</v>
      </c>
      <c r="W6316">
        <v>104</v>
      </c>
    </row>
    <row r="6317" spans="1:23" x14ac:dyDescent="0.25">
      <c r="A6317" t="s">
        <v>92</v>
      </c>
      <c r="B6317" t="s">
        <v>78</v>
      </c>
      <c r="C6317" s="7" t="s">
        <v>77</v>
      </c>
      <c r="D6317" s="58" t="s">
        <v>77</v>
      </c>
      <c r="E6317" s="7">
        <v>41101</v>
      </c>
      <c r="F6317">
        <v>4</v>
      </c>
      <c r="G6317">
        <v>1.41964900493622</v>
      </c>
      <c r="H6317">
        <v>1.3833857774734499</v>
      </c>
      <c r="I6317">
        <v>3.6309435963630697E-2</v>
      </c>
      <c r="J6317">
        <v>2.5576347485184701E-2</v>
      </c>
      <c r="K6317">
        <v>63.243450164794901</v>
      </c>
      <c r="L6317">
        <v>-0.114452973008156</v>
      </c>
      <c r="M6317">
        <v>-2.5381319224834401E-2</v>
      </c>
      <c r="N6317">
        <v>3.6309435963630697E-2</v>
      </c>
      <c r="O6317">
        <v>9.8000191152095795E-2</v>
      </c>
      <c r="P6317">
        <v>0.18707184493541701</v>
      </c>
      <c r="Q6317">
        <v>-0.15719202160835299</v>
      </c>
      <c r="R6317">
        <v>0.22981089353561401</v>
      </c>
      <c r="S6317">
        <v>3931</v>
      </c>
      <c r="T6317">
        <v>1.38392948993996E-2</v>
      </c>
      <c r="U6317">
        <v>0.117640532553196</v>
      </c>
      <c r="V6317">
        <v>80.406761169433594</v>
      </c>
      <c r="W6317">
        <v>104</v>
      </c>
    </row>
    <row r="6318" spans="1:23" x14ac:dyDescent="0.25">
      <c r="A6318" t="s">
        <v>92</v>
      </c>
      <c r="B6318" t="s">
        <v>78</v>
      </c>
      <c r="C6318" s="7" t="s">
        <v>77</v>
      </c>
      <c r="D6318" s="58" t="s">
        <v>77</v>
      </c>
      <c r="E6318" s="7">
        <v>41101</v>
      </c>
      <c r="F6318">
        <v>5</v>
      </c>
      <c r="G6318">
        <v>1.4558938741684</v>
      </c>
      <c r="H6318">
        <v>1.4560459852218599</v>
      </c>
      <c r="I6318">
        <v>-1.5219856868498E-4</v>
      </c>
      <c r="J6318">
        <v>-1.0453960567247099E-4</v>
      </c>
      <c r="K6318">
        <v>62.099338531494098</v>
      </c>
      <c r="L6318">
        <v>-0.15403001010417899</v>
      </c>
      <c r="M6318">
        <v>-6.3117749989032704E-2</v>
      </c>
      <c r="N6318">
        <v>-1.5219856868498E-4</v>
      </c>
      <c r="O6318">
        <v>6.2813356518745395E-2</v>
      </c>
      <c r="P6318">
        <v>0.15372560918331099</v>
      </c>
      <c r="Q6318">
        <v>-0.19765223562717399</v>
      </c>
      <c r="R6318">
        <v>0.19734783470630601</v>
      </c>
      <c r="S6318">
        <v>3931</v>
      </c>
      <c r="T6318">
        <v>1.44171634526696E-2</v>
      </c>
      <c r="U6318">
        <v>0.120071493089199</v>
      </c>
      <c r="V6318">
        <v>80.406761169433594</v>
      </c>
      <c r="W6318">
        <v>104</v>
      </c>
    </row>
    <row r="6319" spans="1:23" x14ac:dyDescent="0.25">
      <c r="A6319" t="s">
        <v>92</v>
      </c>
      <c r="B6319" t="s">
        <v>78</v>
      </c>
      <c r="C6319" s="7" t="s">
        <v>77</v>
      </c>
      <c r="D6319" s="58" t="s">
        <v>77</v>
      </c>
      <c r="E6319" s="7">
        <v>41101</v>
      </c>
      <c r="F6319">
        <v>6</v>
      </c>
      <c r="G6319">
        <v>1.5247387886047401</v>
      </c>
      <c r="H6319">
        <v>1.5680354833602901</v>
      </c>
      <c r="I6319">
        <v>-4.3351862579584101E-2</v>
      </c>
      <c r="J6319">
        <v>-2.8432320803403899E-2</v>
      </c>
      <c r="K6319">
        <v>61.279319763183601</v>
      </c>
      <c r="L6319">
        <v>-0.21048913896083801</v>
      </c>
      <c r="M6319">
        <v>-0.11174308508634601</v>
      </c>
      <c r="N6319">
        <v>-4.3351862579584101E-2</v>
      </c>
      <c r="O6319">
        <v>2.5039358064532301E-2</v>
      </c>
      <c r="P6319">
        <v>0.123785421252251</v>
      </c>
      <c r="Q6319">
        <v>-0.25787022709846502</v>
      </c>
      <c r="R6319">
        <v>0.17116650938987699</v>
      </c>
      <c r="S6319">
        <v>3931</v>
      </c>
      <c r="T6319">
        <v>1.70088320830439E-2</v>
      </c>
      <c r="U6319">
        <v>0.13041791319847101</v>
      </c>
      <c r="V6319">
        <v>80.406761169433594</v>
      </c>
      <c r="W6319">
        <v>104</v>
      </c>
    </row>
    <row r="6320" spans="1:23" x14ac:dyDescent="0.25">
      <c r="A6320" t="s">
        <v>92</v>
      </c>
      <c r="B6320" t="s">
        <v>78</v>
      </c>
      <c r="C6320" s="7" t="s">
        <v>77</v>
      </c>
      <c r="D6320" s="58" t="s">
        <v>77</v>
      </c>
      <c r="E6320" s="7">
        <v>41101</v>
      </c>
      <c r="F6320">
        <v>7</v>
      </c>
      <c r="G6320">
        <v>1.60739850997925</v>
      </c>
      <c r="H6320">
        <v>1.8128244876861599</v>
      </c>
      <c r="I6320">
        <v>-0.205687671899796</v>
      </c>
      <c r="J6320">
        <v>-0.127963081002235</v>
      </c>
      <c r="K6320">
        <v>61.241031646728501</v>
      </c>
      <c r="L6320">
        <v>-0.377958714962006</v>
      </c>
      <c r="M6320">
        <v>-0.27617958188056901</v>
      </c>
      <c r="N6320">
        <v>-0.205687671899796</v>
      </c>
      <c r="O6320">
        <v>-0.135195761919022</v>
      </c>
      <c r="P6320">
        <v>-3.3416632562875699E-2</v>
      </c>
      <c r="Q6320">
        <v>-0.426795154809952</v>
      </c>
      <c r="R6320">
        <v>1.5419814735651001E-2</v>
      </c>
      <c r="S6320">
        <v>3931</v>
      </c>
      <c r="T6320">
        <v>1.8069759959180798E-2</v>
      </c>
      <c r="U6320">
        <v>0.134423807263374</v>
      </c>
      <c r="V6320">
        <v>80.406761169433594</v>
      </c>
      <c r="W6320">
        <v>104</v>
      </c>
    </row>
    <row r="6321" spans="1:23" x14ac:dyDescent="0.25">
      <c r="A6321" t="s">
        <v>92</v>
      </c>
      <c r="B6321" t="s">
        <v>78</v>
      </c>
      <c r="C6321" s="7" t="s">
        <v>77</v>
      </c>
      <c r="D6321" s="58" t="s">
        <v>77</v>
      </c>
      <c r="E6321" s="7">
        <v>41101</v>
      </c>
      <c r="F6321">
        <v>8</v>
      </c>
      <c r="G6321">
        <v>1.6854228973388701</v>
      </c>
      <c r="H6321">
        <v>1.87055599689484</v>
      </c>
      <c r="I6321">
        <v>-0.18536892533302299</v>
      </c>
      <c r="J6321">
        <v>-0.109983630478382</v>
      </c>
      <c r="K6321">
        <v>64.404731750488295</v>
      </c>
      <c r="L6321">
        <v>-0.354665666818619</v>
      </c>
      <c r="M6321">
        <v>-0.25464376807212802</v>
      </c>
      <c r="N6321">
        <v>-0.18536892533302299</v>
      </c>
      <c r="O6321">
        <v>-0.116094067692757</v>
      </c>
      <c r="P6321">
        <v>-1.6072181984782202E-2</v>
      </c>
      <c r="Q6321">
        <v>-0.40265893936157199</v>
      </c>
      <c r="R6321">
        <v>3.1921092420816401E-2</v>
      </c>
      <c r="S6321">
        <v>3931</v>
      </c>
      <c r="T6321">
        <v>1.7451189770554501E-2</v>
      </c>
      <c r="U6321">
        <v>0.132102951407433</v>
      </c>
      <c r="V6321">
        <v>80.406761169433594</v>
      </c>
      <c r="W6321">
        <v>104</v>
      </c>
    </row>
    <row r="6322" spans="1:23" x14ac:dyDescent="0.25">
      <c r="A6322" t="s">
        <v>92</v>
      </c>
      <c r="B6322" t="s">
        <v>78</v>
      </c>
      <c r="C6322" s="7" t="s">
        <v>77</v>
      </c>
      <c r="D6322" s="58" t="s">
        <v>77</v>
      </c>
      <c r="E6322" s="7">
        <v>41101</v>
      </c>
      <c r="F6322">
        <v>9</v>
      </c>
      <c r="G6322">
        <v>1.6720396280288701</v>
      </c>
      <c r="H6322">
        <v>1.8444787263870199</v>
      </c>
      <c r="I6322">
        <v>-0.17270268499851199</v>
      </c>
      <c r="J6322">
        <v>-0.10328862816095399</v>
      </c>
      <c r="K6322">
        <v>68.962730407714801</v>
      </c>
      <c r="L6322">
        <v>-0.33732277154922502</v>
      </c>
      <c r="M6322">
        <v>-0.24006389081478099</v>
      </c>
      <c r="N6322">
        <v>-0.17270268499851199</v>
      </c>
      <c r="O6322">
        <v>-0.105341471731663</v>
      </c>
      <c r="P6322">
        <v>-8.0825854092836397E-3</v>
      </c>
      <c r="Q6322">
        <v>-0.383990287780762</v>
      </c>
      <c r="R6322">
        <v>3.85849252343178E-2</v>
      </c>
      <c r="S6322">
        <v>3931</v>
      </c>
      <c r="T6322">
        <v>1.6500364973964801E-2</v>
      </c>
      <c r="U6322">
        <v>0.12845374643802601</v>
      </c>
      <c r="V6322">
        <v>80.406761169433594</v>
      </c>
      <c r="W6322">
        <v>104</v>
      </c>
    </row>
    <row r="6323" spans="1:23" x14ac:dyDescent="0.25">
      <c r="A6323" t="s">
        <v>92</v>
      </c>
      <c r="B6323" t="s">
        <v>78</v>
      </c>
      <c r="C6323" s="7" t="s">
        <v>77</v>
      </c>
      <c r="D6323" s="58" t="s">
        <v>77</v>
      </c>
      <c r="E6323" s="7">
        <v>41101</v>
      </c>
      <c r="F6323">
        <v>10</v>
      </c>
      <c r="G6323">
        <v>1.7303478717803999</v>
      </c>
      <c r="H6323">
        <v>1.8787528276443499</v>
      </c>
      <c r="I6323">
        <v>-0.14859400689601901</v>
      </c>
      <c r="J6323">
        <v>-8.58752205967903E-2</v>
      </c>
      <c r="K6323">
        <v>73.613456726074205</v>
      </c>
      <c r="L6323">
        <v>-0.31232008337974498</v>
      </c>
      <c r="M6323">
        <v>-0.215589389204979</v>
      </c>
      <c r="N6323">
        <v>-0.14859400689601901</v>
      </c>
      <c r="O6323">
        <v>-8.1598624587058993E-2</v>
      </c>
      <c r="P6323">
        <v>1.51320658624172E-2</v>
      </c>
      <c r="Q6323">
        <v>-0.358734160661697</v>
      </c>
      <c r="R6323">
        <v>6.1546131968498202E-2</v>
      </c>
      <c r="S6323">
        <v>3931</v>
      </c>
      <c r="T6323">
        <v>1.6321629691731499E-2</v>
      </c>
      <c r="U6323">
        <v>0.12775613367557501</v>
      </c>
      <c r="V6323">
        <v>80.406761169433594</v>
      </c>
      <c r="W6323">
        <v>104</v>
      </c>
    </row>
    <row r="6324" spans="1:23" x14ac:dyDescent="0.25">
      <c r="A6324" t="s">
        <v>92</v>
      </c>
      <c r="B6324" t="s">
        <v>78</v>
      </c>
      <c r="C6324" s="7" t="s">
        <v>77</v>
      </c>
      <c r="D6324" s="58" t="s">
        <v>77</v>
      </c>
      <c r="E6324" s="7">
        <v>41101</v>
      </c>
      <c r="F6324">
        <v>11</v>
      </c>
      <c r="G6324">
        <v>1.70225322246552</v>
      </c>
      <c r="H6324">
        <v>1.89427602291107</v>
      </c>
      <c r="I6324">
        <v>-0.19226732850074801</v>
      </c>
      <c r="J6324">
        <v>-0.112948723137379</v>
      </c>
      <c r="K6324">
        <v>77.696640014648395</v>
      </c>
      <c r="L6324">
        <v>-0.36364138126373302</v>
      </c>
      <c r="M6324">
        <v>-0.26239219307899497</v>
      </c>
      <c r="N6324">
        <v>-0.19226732850074801</v>
      </c>
      <c r="O6324">
        <v>-0.12214245647192</v>
      </c>
      <c r="P6324">
        <v>-2.0893273875117298E-2</v>
      </c>
      <c r="Q6324">
        <v>-0.41222354769706698</v>
      </c>
      <c r="R6324">
        <v>2.7688888832926799E-2</v>
      </c>
      <c r="S6324">
        <v>3931</v>
      </c>
      <c r="T6324">
        <v>1.7882077371603501E-2</v>
      </c>
      <c r="U6324">
        <v>0.133723884820938</v>
      </c>
      <c r="V6324">
        <v>80.406761169433594</v>
      </c>
      <c r="W6324">
        <v>104</v>
      </c>
    </row>
    <row r="6325" spans="1:23" x14ac:dyDescent="0.25">
      <c r="A6325" t="s">
        <v>92</v>
      </c>
      <c r="B6325" t="s">
        <v>78</v>
      </c>
      <c r="C6325" s="7" t="s">
        <v>77</v>
      </c>
      <c r="D6325" s="58" t="s">
        <v>77</v>
      </c>
      <c r="E6325" s="7">
        <v>41101</v>
      </c>
      <c r="F6325">
        <v>12</v>
      </c>
      <c r="G6325">
        <v>1.6675618886947601</v>
      </c>
      <c r="H6325">
        <v>1.8545329570770299</v>
      </c>
      <c r="I6325">
        <v>-0.18720921874046301</v>
      </c>
      <c r="J6325">
        <v>-0.112265229225159</v>
      </c>
      <c r="K6325">
        <v>81.021240234375</v>
      </c>
      <c r="L6325">
        <v>-0.356126308441162</v>
      </c>
      <c r="M6325">
        <v>-0.25632873177528398</v>
      </c>
      <c r="N6325">
        <v>-0.18720921874046301</v>
      </c>
      <c r="O6325">
        <v>-0.11808972060680401</v>
      </c>
      <c r="P6325">
        <v>-1.8292134627699901E-2</v>
      </c>
      <c r="Q6325">
        <v>-0.40401193499565102</v>
      </c>
      <c r="R6325">
        <v>2.9593512415885901E-2</v>
      </c>
      <c r="S6325">
        <v>3931</v>
      </c>
      <c r="T6325">
        <v>1.73730065396791E-2</v>
      </c>
      <c r="U6325">
        <v>0.131806701421738</v>
      </c>
      <c r="V6325">
        <v>80.406761169433594</v>
      </c>
      <c r="W6325">
        <v>104</v>
      </c>
    </row>
    <row r="6326" spans="1:23" x14ac:dyDescent="0.25">
      <c r="A6326" t="s">
        <v>92</v>
      </c>
      <c r="B6326" t="s">
        <v>78</v>
      </c>
      <c r="C6326" s="7" t="s">
        <v>77</v>
      </c>
      <c r="D6326" s="58" t="s">
        <v>77</v>
      </c>
      <c r="E6326" s="7">
        <v>41101</v>
      </c>
      <c r="F6326">
        <v>13</v>
      </c>
      <c r="G6326">
        <v>1.61473047733307</v>
      </c>
      <c r="H6326">
        <v>1.6936998367309599</v>
      </c>
      <c r="I6326">
        <v>-7.90699347853661E-2</v>
      </c>
      <c r="J6326">
        <v>-4.8967882990837097E-2</v>
      </c>
      <c r="K6326">
        <v>84.386291503906307</v>
      </c>
      <c r="L6326">
        <v>-0.24317823350429499</v>
      </c>
      <c r="M6326">
        <v>-0.14622171223163599</v>
      </c>
      <c r="N6326">
        <v>-7.90699347853661E-2</v>
      </c>
      <c r="O6326">
        <v>-1.1918151751160601E-2</v>
      </c>
      <c r="P6326">
        <v>8.5038356482982594E-2</v>
      </c>
      <c r="Q6326">
        <v>-0.289700657129288</v>
      </c>
      <c r="R6326">
        <v>0.13156077265739399</v>
      </c>
      <c r="S6326">
        <v>3931</v>
      </c>
      <c r="T6326">
        <v>1.6397924343948499E-2</v>
      </c>
      <c r="U6326">
        <v>0.12805438041687001</v>
      </c>
      <c r="V6326">
        <v>80.406761169433594</v>
      </c>
      <c r="W6326">
        <v>104</v>
      </c>
    </row>
    <row r="6327" spans="1:23" x14ac:dyDescent="0.25">
      <c r="A6327" t="s">
        <v>92</v>
      </c>
      <c r="B6327" t="s">
        <v>78</v>
      </c>
      <c r="C6327" s="7" t="s">
        <v>77</v>
      </c>
      <c r="D6327" s="58" t="s">
        <v>77</v>
      </c>
      <c r="E6327" s="7">
        <v>41101</v>
      </c>
      <c r="F6327">
        <v>14</v>
      </c>
      <c r="G6327">
        <v>1.56262719631195</v>
      </c>
      <c r="H6327">
        <v>1.5788263082504299</v>
      </c>
      <c r="I6327">
        <v>-1.6219744458794601E-2</v>
      </c>
      <c r="J6327">
        <v>-1.0379791259765601E-2</v>
      </c>
      <c r="K6327">
        <v>87.012466430664105</v>
      </c>
      <c r="L6327">
        <v>-0.17526297271251701</v>
      </c>
      <c r="M6327">
        <v>-8.1298947334289606E-2</v>
      </c>
      <c r="N6327">
        <v>-1.6219744458794601E-2</v>
      </c>
      <c r="O6327">
        <v>4.8859458416700398E-2</v>
      </c>
      <c r="P6327">
        <v>0.14282348752021801</v>
      </c>
      <c r="Q6327">
        <v>-0.22034952044487</v>
      </c>
      <c r="R6327">
        <v>0.18791003525257099</v>
      </c>
      <c r="S6327">
        <v>3931</v>
      </c>
      <c r="T6327">
        <v>1.54013295563194E-2</v>
      </c>
      <c r="U6327">
        <v>0.124102093279362</v>
      </c>
      <c r="V6327">
        <v>80.406761169433594</v>
      </c>
      <c r="W6327">
        <v>104</v>
      </c>
    </row>
    <row r="6328" spans="1:23" x14ac:dyDescent="0.25">
      <c r="A6328" t="s">
        <v>92</v>
      </c>
      <c r="B6328" t="s">
        <v>78</v>
      </c>
      <c r="C6328" s="7" t="s">
        <v>77</v>
      </c>
      <c r="D6328" s="58" t="s">
        <v>77</v>
      </c>
      <c r="E6328" s="7">
        <v>41101</v>
      </c>
      <c r="F6328">
        <v>15</v>
      </c>
      <c r="G6328">
        <v>1.55979716777802</v>
      </c>
      <c r="H6328">
        <v>1.21746182441711</v>
      </c>
      <c r="I6328">
        <v>0.34277132153510997</v>
      </c>
      <c r="J6328">
        <v>0.21975377202033999</v>
      </c>
      <c r="K6328">
        <v>88.903205871582003</v>
      </c>
      <c r="L6328">
        <v>0.18503965437412301</v>
      </c>
      <c r="M6328">
        <v>0.278228789567947</v>
      </c>
      <c r="N6328">
        <v>0.34277132153510997</v>
      </c>
      <c r="O6328">
        <v>0.407313853502274</v>
      </c>
      <c r="P6328">
        <v>0.50050300359725997</v>
      </c>
      <c r="Q6328">
        <v>0.14032492041587799</v>
      </c>
      <c r="R6328">
        <v>0.54521775245666504</v>
      </c>
      <c r="S6328">
        <v>3931</v>
      </c>
      <c r="T6328">
        <v>1.51483600127955E-2</v>
      </c>
      <c r="U6328">
        <v>0.123078674077988</v>
      </c>
      <c r="V6328">
        <v>80.406761169433594</v>
      </c>
      <c r="W6328">
        <v>104</v>
      </c>
    </row>
    <row r="6329" spans="1:23" x14ac:dyDescent="0.25">
      <c r="A6329" t="s">
        <v>92</v>
      </c>
      <c r="B6329" t="s">
        <v>78</v>
      </c>
      <c r="C6329" s="7" t="s">
        <v>77</v>
      </c>
      <c r="D6329" s="58" t="s">
        <v>77</v>
      </c>
      <c r="E6329" s="7">
        <v>41101</v>
      </c>
      <c r="F6329">
        <v>16</v>
      </c>
      <c r="G6329">
        <v>1.5208274126052901</v>
      </c>
      <c r="H6329">
        <v>1.196573138237</v>
      </c>
      <c r="I6329">
        <v>0.32466721534728998</v>
      </c>
      <c r="J6329">
        <v>0.21348065137863201</v>
      </c>
      <c r="K6329">
        <v>90.488807678222699</v>
      </c>
      <c r="L6329">
        <v>0.16458652913570401</v>
      </c>
      <c r="M6329">
        <v>0.259163498878479</v>
      </c>
      <c r="N6329">
        <v>0.32466721534728998</v>
      </c>
      <c r="O6329">
        <v>0.39017093181610102</v>
      </c>
      <c r="P6329">
        <v>0.48474788665771501</v>
      </c>
      <c r="Q6329">
        <v>0.119205884635448</v>
      </c>
      <c r="R6329">
        <v>0.53012853860855103</v>
      </c>
      <c r="S6329">
        <v>3931</v>
      </c>
      <c r="T6329">
        <v>1.56029131140498E-2</v>
      </c>
      <c r="U6329">
        <v>0.124911621212959</v>
      </c>
      <c r="V6329">
        <v>80.406761169433594</v>
      </c>
      <c r="W6329">
        <v>104</v>
      </c>
    </row>
    <row r="6330" spans="1:23" x14ac:dyDescent="0.25">
      <c r="A6330" t="s">
        <v>92</v>
      </c>
      <c r="B6330" t="s">
        <v>78</v>
      </c>
      <c r="C6330" s="7" t="s">
        <v>77</v>
      </c>
      <c r="D6330" s="58" t="s">
        <v>77</v>
      </c>
      <c r="E6330" s="7">
        <v>41101</v>
      </c>
      <c r="F6330">
        <v>17</v>
      </c>
      <c r="G6330">
        <v>1.4938670396804801</v>
      </c>
      <c r="H6330">
        <v>1.1592153310775799</v>
      </c>
      <c r="I6330">
        <v>0.33516323566436801</v>
      </c>
      <c r="J6330">
        <v>0.22435948252677901</v>
      </c>
      <c r="K6330">
        <v>91.555076599121094</v>
      </c>
      <c r="L6330">
        <v>0.17556144297123</v>
      </c>
      <c r="M6330">
        <v>0.26985546946525601</v>
      </c>
      <c r="N6330">
        <v>0.33516323566436801</v>
      </c>
      <c r="O6330">
        <v>0.40047100186348</v>
      </c>
      <c r="P6330">
        <v>0.49476501345634499</v>
      </c>
      <c r="Q6330">
        <v>0.13031655550003099</v>
      </c>
      <c r="R6330">
        <v>0.54000991582870495</v>
      </c>
      <c r="S6330">
        <v>3931</v>
      </c>
      <c r="T6330">
        <v>1.5509697837679E-2</v>
      </c>
      <c r="U6330">
        <v>0.12453793734312101</v>
      </c>
      <c r="V6330">
        <v>80.406761169433594</v>
      </c>
      <c r="W6330">
        <v>104</v>
      </c>
    </row>
    <row r="6331" spans="1:23" x14ac:dyDescent="0.25">
      <c r="A6331" t="s">
        <v>92</v>
      </c>
      <c r="B6331" t="s">
        <v>78</v>
      </c>
      <c r="C6331" s="7" t="s">
        <v>77</v>
      </c>
      <c r="D6331" s="58" t="s">
        <v>77</v>
      </c>
      <c r="E6331" s="7">
        <v>41101</v>
      </c>
      <c r="F6331">
        <v>18</v>
      </c>
      <c r="G6331">
        <v>1.4775913953781099</v>
      </c>
      <c r="H6331">
        <v>1.12337982654572</v>
      </c>
      <c r="I6331">
        <v>0.35484340786933899</v>
      </c>
      <c r="J6331">
        <v>0.24014988541603099</v>
      </c>
      <c r="K6331">
        <v>90.602775573730497</v>
      </c>
      <c r="L6331">
        <v>0.19468118250370001</v>
      </c>
      <c r="M6331">
        <v>0.28930631279945401</v>
      </c>
      <c r="N6331">
        <v>0.35484340786933899</v>
      </c>
      <c r="O6331">
        <v>0.42038050293922402</v>
      </c>
      <c r="P6331">
        <v>0.51500564813613903</v>
      </c>
      <c r="Q6331">
        <v>0.149277418851852</v>
      </c>
      <c r="R6331">
        <v>0.56040942668914795</v>
      </c>
      <c r="S6331">
        <v>3931</v>
      </c>
      <c r="T6331">
        <v>1.5618812905417801E-2</v>
      </c>
      <c r="U6331">
        <v>0.12497524917125701</v>
      </c>
      <c r="V6331">
        <v>80.406761169433594</v>
      </c>
      <c r="W6331">
        <v>104</v>
      </c>
    </row>
    <row r="6332" spans="1:23" x14ac:dyDescent="0.25">
      <c r="A6332" t="s">
        <v>92</v>
      </c>
      <c r="B6332" t="s">
        <v>78</v>
      </c>
      <c r="C6332" s="7" t="s">
        <v>77</v>
      </c>
      <c r="D6332" s="58" t="s">
        <v>77</v>
      </c>
      <c r="E6332" s="7">
        <v>41101</v>
      </c>
      <c r="F6332">
        <v>19</v>
      </c>
      <c r="G6332">
        <v>1.54958915710449</v>
      </c>
      <c r="H6332">
        <v>1.30769038200378</v>
      </c>
      <c r="I6332">
        <v>0.242515698075294</v>
      </c>
      <c r="J6332">
        <v>0.156503230333328</v>
      </c>
      <c r="K6332">
        <v>88.273849487304702</v>
      </c>
      <c r="L6332">
        <v>8.08414816856384E-2</v>
      </c>
      <c r="M6332">
        <v>0.17635992169380199</v>
      </c>
      <c r="N6332">
        <v>0.242515698075294</v>
      </c>
      <c r="O6332">
        <v>0.308671474456787</v>
      </c>
      <c r="P6332">
        <v>0.40418991446495101</v>
      </c>
      <c r="Q6332">
        <v>3.5009086132049602E-2</v>
      </c>
      <c r="R6332">
        <v>0.45002231001853898</v>
      </c>
      <c r="S6332">
        <v>3931</v>
      </c>
      <c r="T6332">
        <v>1.59151000491973E-2</v>
      </c>
      <c r="U6332">
        <v>0.12615506350994099</v>
      </c>
      <c r="V6332">
        <v>80.406761169433594</v>
      </c>
      <c r="W6332">
        <v>104</v>
      </c>
    </row>
    <row r="6333" spans="1:23" x14ac:dyDescent="0.25">
      <c r="A6333" t="s">
        <v>92</v>
      </c>
      <c r="B6333" t="s">
        <v>78</v>
      </c>
      <c r="C6333" s="7" t="s">
        <v>77</v>
      </c>
      <c r="D6333" s="58" t="s">
        <v>77</v>
      </c>
      <c r="E6333" s="7">
        <v>41101</v>
      </c>
      <c r="F6333">
        <v>20</v>
      </c>
      <c r="G6333">
        <v>1.55772197246552</v>
      </c>
      <c r="H6333">
        <v>1.42874920368195</v>
      </c>
      <c r="I6333">
        <v>0.12926875054836301</v>
      </c>
      <c r="J6333">
        <v>8.2985766232013702E-2</v>
      </c>
      <c r="K6333">
        <v>83.417320251464801</v>
      </c>
      <c r="L6333">
        <v>-3.2368212938308702E-2</v>
      </c>
      <c r="M6333">
        <v>6.3128218054771396E-2</v>
      </c>
      <c r="N6333">
        <v>0.12926875054836301</v>
      </c>
      <c r="O6333">
        <v>0.19540928304195401</v>
      </c>
      <c r="P6333">
        <v>0.29090571403503401</v>
      </c>
      <c r="Q6333">
        <v>-7.8190043568611103E-2</v>
      </c>
      <c r="R6333">
        <v>0.33672755956649802</v>
      </c>
      <c r="S6333">
        <v>3931</v>
      </c>
      <c r="T6333">
        <v>1.5907765692620798E-2</v>
      </c>
      <c r="U6333">
        <v>0.12612599134445199</v>
      </c>
      <c r="V6333">
        <v>80.406761169433594</v>
      </c>
      <c r="W6333">
        <v>104</v>
      </c>
    </row>
    <row r="6334" spans="1:23" x14ac:dyDescent="0.25">
      <c r="A6334" t="s">
        <v>92</v>
      </c>
      <c r="B6334" t="s">
        <v>78</v>
      </c>
      <c r="C6334" s="7" t="s">
        <v>77</v>
      </c>
      <c r="D6334" s="58" t="s">
        <v>77</v>
      </c>
      <c r="E6334" s="7">
        <v>41101</v>
      </c>
      <c r="F6334">
        <v>21</v>
      </c>
      <c r="G6334">
        <v>1.53970611095428</v>
      </c>
      <c r="H6334">
        <v>1.42769610881805</v>
      </c>
      <c r="I6334">
        <v>0.112238362431526</v>
      </c>
      <c r="J6334">
        <v>7.2895966470241505E-2</v>
      </c>
      <c r="K6334">
        <v>78.080001831054702</v>
      </c>
      <c r="L6334">
        <v>-4.8953477293252903E-2</v>
      </c>
      <c r="M6334">
        <v>4.6279966831207303E-2</v>
      </c>
      <c r="N6334">
        <v>0.112238362431526</v>
      </c>
      <c r="O6334">
        <v>0.17819675803184501</v>
      </c>
      <c r="P6334">
        <v>0.27343019843101501</v>
      </c>
      <c r="Q6334">
        <v>-9.4649121165275601E-2</v>
      </c>
      <c r="R6334">
        <v>0.31912586092948902</v>
      </c>
      <c r="S6334">
        <v>3931</v>
      </c>
      <c r="T6334">
        <v>1.58202713562192E-2</v>
      </c>
      <c r="U6334">
        <v>0.12577866017818501</v>
      </c>
      <c r="V6334">
        <v>80.406761169433594</v>
      </c>
      <c r="W6334">
        <v>104</v>
      </c>
    </row>
    <row r="6335" spans="1:23" x14ac:dyDescent="0.25">
      <c r="A6335" t="s">
        <v>92</v>
      </c>
      <c r="B6335" t="s">
        <v>78</v>
      </c>
      <c r="C6335" s="7" t="s">
        <v>77</v>
      </c>
      <c r="D6335" s="58" t="s">
        <v>77</v>
      </c>
      <c r="E6335" s="7">
        <v>41101</v>
      </c>
      <c r="F6335">
        <v>22</v>
      </c>
      <c r="G6335">
        <v>1.54905021190643</v>
      </c>
      <c r="H6335">
        <v>1.4015587568283101</v>
      </c>
      <c r="I6335">
        <v>0.14779227972030601</v>
      </c>
      <c r="J6335">
        <v>9.5408320426940904E-2</v>
      </c>
      <c r="K6335">
        <v>73.978630065917997</v>
      </c>
      <c r="L6335">
        <v>-9.7539406269788707E-3</v>
      </c>
      <c r="M6335">
        <v>8.3325646817684201E-2</v>
      </c>
      <c r="N6335">
        <v>0.14779227972030601</v>
      </c>
      <c r="O6335">
        <v>0.21225892007350899</v>
      </c>
      <c r="P6335">
        <v>0.30533850193023698</v>
      </c>
      <c r="Q6335">
        <v>-5.4416105151176501E-2</v>
      </c>
      <c r="R6335">
        <v>0.350000649690628</v>
      </c>
      <c r="S6335">
        <v>3931</v>
      </c>
      <c r="T6335">
        <v>1.5112760709908E-2</v>
      </c>
      <c r="U6335">
        <v>0.12293396890163399</v>
      </c>
      <c r="V6335">
        <v>80.406761169433594</v>
      </c>
      <c r="W6335">
        <v>104</v>
      </c>
    </row>
    <row r="6336" spans="1:23" x14ac:dyDescent="0.25">
      <c r="A6336" t="s">
        <v>92</v>
      </c>
      <c r="B6336" t="s">
        <v>78</v>
      </c>
      <c r="C6336" s="7" t="s">
        <v>77</v>
      </c>
      <c r="D6336" s="58" t="s">
        <v>77</v>
      </c>
      <c r="E6336" s="7">
        <v>41101</v>
      </c>
      <c r="F6336">
        <v>23</v>
      </c>
      <c r="G6336">
        <v>1.5299586057662999</v>
      </c>
      <c r="H6336">
        <v>1.55041539669037</v>
      </c>
      <c r="I6336">
        <v>-2.0498555153608301E-2</v>
      </c>
      <c r="J6336">
        <v>-1.33981108665466E-2</v>
      </c>
      <c r="K6336">
        <v>71.131515502929702</v>
      </c>
      <c r="L6336">
        <v>-0.17675970494747201</v>
      </c>
      <c r="M6336">
        <v>-8.4439352154731806E-2</v>
      </c>
      <c r="N6336">
        <v>-2.0498555153608301E-2</v>
      </c>
      <c r="O6336">
        <v>4.3442241847515099E-2</v>
      </c>
      <c r="P6336">
        <v>0.13576260209083599</v>
      </c>
      <c r="Q6336">
        <v>-0.221057578921318</v>
      </c>
      <c r="R6336">
        <v>0.18006046116352101</v>
      </c>
      <c r="S6336">
        <v>3931</v>
      </c>
      <c r="T6336">
        <v>1.4867223644977799E-2</v>
      </c>
      <c r="U6336">
        <v>0.121931225061417</v>
      </c>
      <c r="V6336">
        <v>80.406761169433594</v>
      </c>
      <c r="W6336">
        <v>104</v>
      </c>
    </row>
    <row r="6337" spans="1:23" x14ac:dyDescent="0.25">
      <c r="A6337" t="s">
        <v>92</v>
      </c>
      <c r="B6337" t="s">
        <v>78</v>
      </c>
      <c r="C6337" s="7" t="s">
        <v>77</v>
      </c>
      <c r="D6337" s="58" t="s">
        <v>77</v>
      </c>
      <c r="E6337" s="7">
        <v>41101</v>
      </c>
      <c r="F6337">
        <v>24</v>
      </c>
      <c r="G6337">
        <v>1.5289885997772199</v>
      </c>
      <c r="H6337">
        <v>1.5562829971313501</v>
      </c>
      <c r="I6337">
        <v>-2.7350042015314099E-2</v>
      </c>
      <c r="J6337">
        <v>-1.7887668684124901E-2</v>
      </c>
      <c r="K6337">
        <v>68.156578063964801</v>
      </c>
      <c r="L6337">
        <v>-0.17843107879161799</v>
      </c>
      <c r="M6337">
        <v>-8.9171178638935103E-2</v>
      </c>
      <c r="N6337">
        <v>-2.7350042015314099E-2</v>
      </c>
      <c r="O6337">
        <v>3.4471094608306899E-2</v>
      </c>
      <c r="P6337">
        <v>0.12373099476099</v>
      </c>
      <c r="Q6337">
        <v>-0.22126045823097201</v>
      </c>
      <c r="R6337">
        <v>0.16656036674976299</v>
      </c>
      <c r="S6337">
        <v>3931</v>
      </c>
      <c r="T6337">
        <v>1.3897853674794999E-2</v>
      </c>
      <c r="U6337">
        <v>0.117889158427715</v>
      </c>
      <c r="V6337">
        <v>80.406761169433594</v>
      </c>
      <c r="W6337">
        <v>104</v>
      </c>
    </row>
    <row r="6338" spans="1:23" x14ac:dyDescent="0.25">
      <c r="A6338" t="s">
        <v>92</v>
      </c>
      <c r="B6338" t="s">
        <v>78</v>
      </c>
      <c r="C6338" s="7" t="s">
        <v>77</v>
      </c>
      <c r="D6338" s="58" t="s">
        <v>77</v>
      </c>
      <c r="E6338" s="7">
        <v>41102</v>
      </c>
      <c r="F6338">
        <v>1</v>
      </c>
      <c r="G6338">
        <v>1.6414502859115601</v>
      </c>
      <c r="H6338">
        <v>1.6013535261154199</v>
      </c>
      <c r="I6338">
        <v>4.0178384631872198E-2</v>
      </c>
      <c r="J6338">
        <v>2.44773700833321E-2</v>
      </c>
      <c r="K6338">
        <v>67.712600708007798</v>
      </c>
      <c r="L6338">
        <v>-0.13455379009246801</v>
      </c>
      <c r="M6338">
        <v>-3.13206054270267E-2</v>
      </c>
      <c r="N6338">
        <v>4.0178384631872198E-2</v>
      </c>
      <c r="O6338">
        <v>0.111677370965481</v>
      </c>
      <c r="P6338">
        <v>0.21491055190563199</v>
      </c>
      <c r="Q6338">
        <v>-0.18408793210983301</v>
      </c>
      <c r="R6338">
        <v>0.26444470882415799</v>
      </c>
      <c r="S6338">
        <v>3937</v>
      </c>
      <c r="T6338">
        <v>1.85897515400433E-2</v>
      </c>
      <c r="U6338">
        <v>0.136344239115715</v>
      </c>
      <c r="V6338">
        <v>79.495399475097699</v>
      </c>
      <c r="W6338">
        <v>100.5</v>
      </c>
    </row>
    <row r="6339" spans="1:23" x14ac:dyDescent="0.25">
      <c r="A6339" t="s">
        <v>92</v>
      </c>
      <c r="B6339" t="s">
        <v>78</v>
      </c>
      <c r="C6339" s="7" t="s">
        <v>77</v>
      </c>
      <c r="D6339" s="58" t="s">
        <v>77</v>
      </c>
      <c r="E6339" s="7">
        <v>41102</v>
      </c>
      <c r="F6339">
        <v>2</v>
      </c>
      <c r="G6339">
        <v>1.7006423473358201</v>
      </c>
      <c r="H6339">
        <v>1.6059261560440099</v>
      </c>
      <c r="I6339">
        <v>9.4909153878688798E-2</v>
      </c>
      <c r="J6339">
        <v>5.5807825177907902E-2</v>
      </c>
      <c r="K6339">
        <v>66.648841857910199</v>
      </c>
      <c r="L6339">
        <v>-7.6754637062549605E-2</v>
      </c>
      <c r="M6339">
        <v>2.46657226234674E-2</v>
      </c>
      <c r="N6339">
        <v>9.4909153878688798E-2</v>
      </c>
      <c r="O6339">
        <v>0.16515257954597501</v>
      </c>
      <c r="P6339">
        <v>0.26657295227050798</v>
      </c>
      <c r="Q6339">
        <v>-0.125418931245804</v>
      </c>
      <c r="R6339">
        <v>0.31523725390434298</v>
      </c>
      <c r="S6339">
        <v>3937</v>
      </c>
      <c r="T6339">
        <v>1.79425931874144E-2</v>
      </c>
      <c r="U6339">
        <v>0.133949965238571</v>
      </c>
      <c r="V6339">
        <v>79.495399475097699</v>
      </c>
      <c r="W6339">
        <v>100.5</v>
      </c>
    </row>
    <row r="6340" spans="1:23" x14ac:dyDescent="0.25">
      <c r="A6340" t="s">
        <v>92</v>
      </c>
      <c r="B6340" t="s">
        <v>78</v>
      </c>
      <c r="C6340" s="7" t="s">
        <v>77</v>
      </c>
      <c r="D6340" s="58" t="s">
        <v>77</v>
      </c>
      <c r="E6340" s="7">
        <v>41102</v>
      </c>
      <c r="F6340">
        <v>3</v>
      </c>
      <c r="G6340">
        <v>1.7007349729537999</v>
      </c>
      <c r="H6340">
        <v>1.56010389328003</v>
      </c>
      <c r="I6340">
        <v>0.14091746509075201</v>
      </c>
      <c r="J6340">
        <v>8.2856804132461506E-2</v>
      </c>
      <c r="K6340">
        <v>65.195960998535199</v>
      </c>
      <c r="L6340">
        <v>-3.0381711199879601E-2</v>
      </c>
      <c r="M6340">
        <v>7.0823229849338504E-2</v>
      </c>
      <c r="N6340">
        <v>0.14091746509075201</v>
      </c>
      <c r="O6340">
        <v>0.211011692881584</v>
      </c>
      <c r="P6340">
        <v>0.31221663951873802</v>
      </c>
      <c r="Q6340">
        <v>-7.8942649066448198E-2</v>
      </c>
      <c r="R6340">
        <v>0.36077758669853199</v>
      </c>
      <c r="S6340">
        <v>3937</v>
      </c>
      <c r="T6340">
        <v>1.7866454493369099E-2</v>
      </c>
      <c r="U6340">
        <v>0.13366545736789701</v>
      </c>
      <c r="V6340">
        <v>79.495399475097699</v>
      </c>
      <c r="W6340">
        <v>100.5</v>
      </c>
    </row>
    <row r="6341" spans="1:23" x14ac:dyDescent="0.25">
      <c r="A6341" t="s">
        <v>92</v>
      </c>
      <c r="B6341" t="s">
        <v>78</v>
      </c>
      <c r="C6341" s="7" t="s">
        <v>77</v>
      </c>
      <c r="D6341" s="58" t="s">
        <v>77</v>
      </c>
      <c r="E6341" s="7">
        <v>41102</v>
      </c>
      <c r="F6341">
        <v>4</v>
      </c>
      <c r="G6341">
        <v>1.6887556314468399</v>
      </c>
      <c r="H6341">
        <v>1.54553294181824</v>
      </c>
      <c r="I6341">
        <v>0.143514364957809</v>
      </c>
      <c r="J6341">
        <v>8.4982313215732602E-2</v>
      </c>
      <c r="K6341">
        <v>63.783973693847699</v>
      </c>
      <c r="L6341">
        <v>-2.6380656287074099E-2</v>
      </c>
      <c r="M6341">
        <v>7.3994696140289307E-2</v>
      </c>
      <c r="N6341">
        <v>0.143514364957809</v>
      </c>
      <c r="O6341">
        <v>0.21303403377533001</v>
      </c>
      <c r="P6341">
        <v>0.31340938806533802</v>
      </c>
      <c r="Q6341">
        <v>-7.4543535709381104E-2</v>
      </c>
      <c r="R6341">
        <v>0.361572265625</v>
      </c>
      <c r="S6341">
        <v>3937</v>
      </c>
      <c r="T6341">
        <v>1.7574749190544001E-2</v>
      </c>
      <c r="U6341">
        <v>0.132569789886475</v>
      </c>
      <c r="V6341">
        <v>79.495399475097699</v>
      </c>
      <c r="W6341">
        <v>100.5</v>
      </c>
    </row>
    <row r="6342" spans="1:23" x14ac:dyDescent="0.25">
      <c r="A6342" t="s">
        <v>92</v>
      </c>
      <c r="B6342" t="s">
        <v>78</v>
      </c>
      <c r="C6342" s="7" t="s">
        <v>77</v>
      </c>
      <c r="D6342" s="58" t="s">
        <v>77</v>
      </c>
      <c r="E6342" s="7">
        <v>41102</v>
      </c>
      <c r="F6342">
        <v>5</v>
      </c>
      <c r="G6342">
        <v>1.7472343444824201</v>
      </c>
      <c r="H6342">
        <v>1.59543013572693</v>
      </c>
      <c r="I6342">
        <v>0.15211331844329801</v>
      </c>
      <c r="J6342">
        <v>8.7059482932090801E-2</v>
      </c>
      <c r="K6342">
        <v>63.277622222900398</v>
      </c>
      <c r="L6342">
        <v>-2.1603239700198201E-2</v>
      </c>
      <c r="M6342">
        <v>8.1029914319515201E-2</v>
      </c>
      <c r="N6342">
        <v>0.15211331844329801</v>
      </c>
      <c r="O6342">
        <v>0.22319673001766199</v>
      </c>
      <c r="P6342">
        <v>0.32582986354827898</v>
      </c>
      <c r="Q6342">
        <v>-7.0849470794200897E-2</v>
      </c>
      <c r="R6342">
        <v>0.37507611513137801</v>
      </c>
      <c r="S6342">
        <v>3937</v>
      </c>
      <c r="T6342">
        <v>1.8374277106975302E-2</v>
      </c>
      <c r="U6342">
        <v>0.13555175065994299</v>
      </c>
      <c r="V6342">
        <v>79.495399475097699</v>
      </c>
      <c r="W6342">
        <v>100.5</v>
      </c>
    </row>
    <row r="6343" spans="1:23" x14ac:dyDescent="0.25">
      <c r="A6343" t="s">
        <v>92</v>
      </c>
      <c r="B6343" t="s">
        <v>78</v>
      </c>
      <c r="C6343" s="7" t="s">
        <v>77</v>
      </c>
      <c r="D6343" s="58" t="s">
        <v>77</v>
      </c>
      <c r="E6343" s="7">
        <v>41102</v>
      </c>
      <c r="F6343">
        <v>6</v>
      </c>
      <c r="G6343">
        <v>1.78047800064087</v>
      </c>
      <c r="H6343">
        <v>1.6256866455078101</v>
      </c>
      <c r="I6343">
        <v>0.15510646998882299</v>
      </c>
      <c r="J6343">
        <v>8.7115071713924394E-2</v>
      </c>
      <c r="K6343">
        <v>62.425960540771499</v>
      </c>
      <c r="L6343">
        <v>-3.3784788101911503E-2</v>
      </c>
      <c r="M6343">
        <v>7.7813699841499301E-2</v>
      </c>
      <c r="N6343">
        <v>0.15510646998882299</v>
      </c>
      <c r="O6343">
        <v>0.23239924013614699</v>
      </c>
      <c r="P6343">
        <v>0.34399771690368702</v>
      </c>
      <c r="Q6343">
        <v>-8.7332829833030701E-2</v>
      </c>
      <c r="R6343">
        <v>0.39754578471183799</v>
      </c>
      <c r="S6343">
        <v>3937</v>
      </c>
      <c r="T6343">
        <v>2.1724587548433798E-2</v>
      </c>
      <c r="U6343">
        <v>0.14739263057708701</v>
      </c>
      <c r="V6343">
        <v>79.495399475097699</v>
      </c>
      <c r="W6343">
        <v>100.5</v>
      </c>
    </row>
    <row r="6344" spans="1:23" x14ac:dyDescent="0.25">
      <c r="A6344" t="s">
        <v>92</v>
      </c>
      <c r="B6344" t="s">
        <v>78</v>
      </c>
      <c r="C6344" s="7" t="s">
        <v>77</v>
      </c>
      <c r="D6344" s="58" t="s">
        <v>77</v>
      </c>
      <c r="E6344" s="7">
        <v>41102</v>
      </c>
      <c r="F6344">
        <v>7</v>
      </c>
      <c r="G6344">
        <v>1.9075114727020299</v>
      </c>
      <c r="H6344">
        <v>1.8437852859497099</v>
      </c>
      <c r="I6344">
        <v>6.3855960965156597E-2</v>
      </c>
      <c r="J6344">
        <v>3.34760546684265E-2</v>
      </c>
      <c r="K6344">
        <v>62.0455932617188</v>
      </c>
      <c r="L6344">
        <v>-0.130279526114464</v>
      </c>
      <c r="M6344">
        <v>-1.55827077105641E-2</v>
      </c>
      <c r="N6344">
        <v>6.3855960965156597E-2</v>
      </c>
      <c r="O6344">
        <v>0.143294632434845</v>
      </c>
      <c r="P6344">
        <v>0.257991462945938</v>
      </c>
      <c r="Q6344">
        <v>-0.18531423807144201</v>
      </c>
      <c r="R6344">
        <v>0.31302616000175498</v>
      </c>
      <c r="S6344">
        <v>3937</v>
      </c>
      <c r="T6344">
        <v>2.2947622774665902E-2</v>
      </c>
      <c r="U6344">
        <v>0.15148472785949699</v>
      </c>
      <c r="V6344">
        <v>79.495399475097699</v>
      </c>
      <c r="W6344">
        <v>100.5</v>
      </c>
    </row>
    <row r="6345" spans="1:23" x14ac:dyDescent="0.25">
      <c r="A6345" t="s">
        <v>92</v>
      </c>
      <c r="B6345" t="s">
        <v>78</v>
      </c>
      <c r="C6345" s="7" t="s">
        <v>77</v>
      </c>
      <c r="D6345" s="58" t="s">
        <v>77</v>
      </c>
      <c r="E6345" s="7">
        <v>41102</v>
      </c>
      <c r="F6345">
        <v>8</v>
      </c>
      <c r="G6345">
        <v>1.9831058979034399</v>
      </c>
      <c r="H6345">
        <v>1.9170995950698899</v>
      </c>
      <c r="I6345">
        <v>6.6140644252300304E-2</v>
      </c>
      <c r="J6345">
        <v>3.33520472049713E-2</v>
      </c>
      <c r="K6345">
        <v>64.576705932617202</v>
      </c>
      <c r="L6345">
        <v>-0.124219484627247</v>
      </c>
      <c r="M6345">
        <v>-1.1753177270293199E-2</v>
      </c>
      <c r="N6345">
        <v>6.6140644252300304E-2</v>
      </c>
      <c r="O6345">
        <v>0.14403446018695801</v>
      </c>
      <c r="P6345">
        <v>0.25650078058242798</v>
      </c>
      <c r="Q6345">
        <v>-0.178183943033218</v>
      </c>
      <c r="R6345">
        <v>0.31046521663665799</v>
      </c>
      <c r="S6345">
        <v>3937</v>
      </c>
      <c r="T6345">
        <v>2.20637745391494E-2</v>
      </c>
      <c r="U6345">
        <v>0.148538798093796</v>
      </c>
      <c r="V6345">
        <v>79.495399475097699</v>
      </c>
      <c r="W6345">
        <v>100.5</v>
      </c>
    </row>
    <row r="6346" spans="1:23" x14ac:dyDescent="0.25">
      <c r="A6346" t="s">
        <v>92</v>
      </c>
      <c r="B6346" t="s">
        <v>78</v>
      </c>
      <c r="C6346" s="7" t="s">
        <v>77</v>
      </c>
      <c r="D6346" s="58" t="s">
        <v>77</v>
      </c>
      <c r="E6346" s="7">
        <v>41102</v>
      </c>
      <c r="F6346">
        <v>9</v>
      </c>
      <c r="G6346">
        <v>1.8883978128433201</v>
      </c>
      <c r="H6346">
        <v>1.92286741733551</v>
      </c>
      <c r="I6346">
        <v>-3.4548565745353699E-2</v>
      </c>
      <c r="J6346">
        <v>-1.82951744645834E-2</v>
      </c>
      <c r="K6346">
        <v>68.417320251464801</v>
      </c>
      <c r="L6346">
        <v>-0.21978799998760201</v>
      </c>
      <c r="M6346">
        <v>-0.110347039997578</v>
      </c>
      <c r="N6346">
        <v>-3.4548565745353699E-2</v>
      </c>
      <c r="O6346">
        <v>4.1249908506870298E-2</v>
      </c>
      <c r="P6346">
        <v>0.150690868496895</v>
      </c>
      <c r="Q6346">
        <v>-0.27230080962181102</v>
      </c>
      <c r="R6346">
        <v>0.20320366322994199</v>
      </c>
      <c r="S6346">
        <v>3937</v>
      </c>
      <c r="T6346">
        <v>2.0892706723591802E-2</v>
      </c>
      <c r="U6346">
        <v>0.144543096423149</v>
      </c>
      <c r="V6346">
        <v>79.495399475097699</v>
      </c>
      <c r="W6346">
        <v>100.5</v>
      </c>
    </row>
    <row r="6347" spans="1:23" x14ac:dyDescent="0.25">
      <c r="A6347" t="s">
        <v>92</v>
      </c>
      <c r="B6347" t="s">
        <v>78</v>
      </c>
      <c r="C6347" s="7" t="s">
        <v>77</v>
      </c>
      <c r="D6347" s="58" t="s">
        <v>77</v>
      </c>
      <c r="E6347" s="7">
        <v>41102</v>
      </c>
      <c r="F6347">
        <v>10</v>
      </c>
      <c r="G6347">
        <v>2.0009787082672101</v>
      </c>
      <c r="H6347">
        <v>1.93109798431396</v>
      </c>
      <c r="I6347">
        <v>7.0022948086261694E-2</v>
      </c>
      <c r="J6347">
        <v>3.4994348883628797E-2</v>
      </c>
      <c r="K6347">
        <v>72.533912658691406</v>
      </c>
      <c r="L6347">
        <v>-0.114364944398403</v>
      </c>
      <c r="M6347">
        <v>-5.4270839318633097E-3</v>
      </c>
      <c r="N6347">
        <v>7.0022948086261694E-2</v>
      </c>
      <c r="O6347">
        <v>0.14547297358512901</v>
      </c>
      <c r="P6347">
        <v>0.25441083312034601</v>
      </c>
      <c r="Q6347">
        <v>-0.166636347770691</v>
      </c>
      <c r="R6347">
        <v>0.306682258844376</v>
      </c>
      <c r="S6347">
        <v>3937</v>
      </c>
      <c r="T6347">
        <v>2.0701062686928399E-2</v>
      </c>
      <c r="U6347">
        <v>0.143878638744354</v>
      </c>
      <c r="V6347">
        <v>79.495399475097699</v>
      </c>
      <c r="W6347">
        <v>100.5</v>
      </c>
    </row>
    <row r="6348" spans="1:23" x14ac:dyDescent="0.25">
      <c r="A6348" t="s">
        <v>92</v>
      </c>
      <c r="B6348" t="s">
        <v>78</v>
      </c>
      <c r="C6348" s="7" t="s">
        <v>77</v>
      </c>
      <c r="D6348" s="58" t="s">
        <v>77</v>
      </c>
      <c r="E6348" s="7">
        <v>41102</v>
      </c>
      <c r="F6348">
        <v>11</v>
      </c>
      <c r="G6348">
        <v>2.0348002910614</v>
      </c>
      <c r="H6348">
        <v>1.96028316020966</v>
      </c>
      <c r="I6348">
        <v>7.4668988585472107E-2</v>
      </c>
      <c r="J6348">
        <v>3.6695979535579702E-2</v>
      </c>
      <c r="K6348">
        <v>76.527435302734403</v>
      </c>
      <c r="L6348">
        <v>-0.119234651327133</v>
      </c>
      <c r="M6348">
        <v>-4.6748085878789399E-3</v>
      </c>
      <c r="N6348">
        <v>7.4668988585472107E-2</v>
      </c>
      <c r="O6348">
        <v>0.15401278436183899</v>
      </c>
      <c r="P6348">
        <v>0.268572628498077</v>
      </c>
      <c r="Q6348">
        <v>-0.17420363426208499</v>
      </c>
      <c r="R6348">
        <v>0.32354161143302901</v>
      </c>
      <c r="S6348">
        <v>3937</v>
      </c>
      <c r="T6348">
        <v>2.2892843786410402E-2</v>
      </c>
      <c r="U6348">
        <v>0.15130381286144301</v>
      </c>
      <c r="V6348">
        <v>79.495399475097699</v>
      </c>
      <c r="W6348">
        <v>100.5</v>
      </c>
    </row>
    <row r="6349" spans="1:23" x14ac:dyDescent="0.25">
      <c r="A6349" t="s">
        <v>92</v>
      </c>
      <c r="B6349" t="s">
        <v>78</v>
      </c>
      <c r="C6349" s="7" t="s">
        <v>77</v>
      </c>
      <c r="D6349" s="58" t="s">
        <v>77</v>
      </c>
      <c r="E6349" s="7">
        <v>41102</v>
      </c>
      <c r="F6349">
        <v>12</v>
      </c>
      <c r="G6349">
        <v>1.9895707368850699</v>
      </c>
      <c r="H6349">
        <v>1.69842541217804</v>
      </c>
      <c r="I6349">
        <v>0.29181236028671298</v>
      </c>
      <c r="J6349">
        <v>0.146671012043953</v>
      </c>
      <c r="K6349">
        <v>79.457710266113295</v>
      </c>
      <c r="L6349">
        <v>0.100020349025726</v>
      </c>
      <c r="M6349">
        <v>0.21333262324333199</v>
      </c>
      <c r="N6349">
        <v>0.29181236028671298</v>
      </c>
      <c r="O6349">
        <v>0.370292097330093</v>
      </c>
      <c r="P6349">
        <v>0.48360437154769897</v>
      </c>
      <c r="Q6349">
        <v>4.5649979263544103E-2</v>
      </c>
      <c r="R6349">
        <v>0.53797471523284901</v>
      </c>
      <c r="S6349">
        <v>3937</v>
      </c>
      <c r="T6349">
        <v>2.23969488841738E-2</v>
      </c>
      <c r="U6349">
        <v>0.149656102061272</v>
      </c>
      <c r="V6349">
        <v>79.495399475097699</v>
      </c>
      <c r="W6349">
        <v>100.5</v>
      </c>
    </row>
    <row r="6350" spans="1:23" x14ac:dyDescent="0.25">
      <c r="A6350" t="s">
        <v>92</v>
      </c>
      <c r="B6350" t="s">
        <v>78</v>
      </c>
      <c r="C6350" s="7" t="s">
        <v>77</v>
      </c>
      <c r="D6350" s="58" t="s">
        <v>77</v>
      </c>
      <c r="E6350" s="7">
        <v>41102</v>
      </c>
      <c r="F6350">
        <v>13</v>
      </c>
      <c r="G6350">
        <v>1.9392226934432999</v>
      </c>
      <c r="H6350">
        <v>1.41694176197052</v>
      </c>
      <c r="I6350">
        <v>0.52347761392593395</v>
      </c>
      <c r="J6350">
        <v>0.26994198560714699</v>
      </c>
      <c r="K6350">
        <v>82.645286560058594</v>
      </c>
      <c r="L6350">
        <v>0.33635213971138</v>
      </c>
      <c r="M6350">
        <v>0.44690740108490001</v>
      </c>
      <c r="N6350">
        <v>0.52347761392593395</v>
      </c>
      <c r="O6350">
        <v>0.600047826766968</v>
      </c>
      <c r="P6350">
        <v>0.71060305833816495</v>
      </c>
      <c r="Q6350">
        <v>0.28330466151237499</v>
      </c>
      <c r="R6350">
        <v>0.76365053653716997</v>
      </c>
      <c r="S6350">
        <v>3937</v>
      </c>
      <c r="T6350">
        <v>2.1320315921834702E-2</v>
      </c>
      <c r="U6350">
        <v>0.146014779806137</v>
      </c>
      <c r="V6350">
        <v>79.495399475097699</v>
      </c>
      <c r="W6350">
        <v>100.5</v>
      </c>
    </row>
    <row r="6351" spans="1:23" x14ac:dyDescent="0.25">
      <c r="A6351" t="s">
        <v>92</v>
      </c>
      <c r="B6351" t="s">
        <v>78</v>
      </c>
      <c r="C6351" s="7" t="s">
        <v>77</v>
      </c>
      <c r="D6351" s="58" t="s">
        <v>77</v>
      </c>
      <c r="E6351" s="7">
        <v>41102</v>
      </c>
      <c r="F6351">
        <v>14</v>
      </c>
      <c r="G6351">
        <v>1.8609875440597501</v>
      </c>
      <c r="H6351">
        <v>1.3646646738052399</v>
      </c>
      <c r="I6351">
        <v>0.49733349680900601</v>
      </c>
      <c r="J6351">
        <v>0.26724171638488797</v>
      </c>
      <c r="K6351">
        <v>84.972694396972699</v>
      </c>
      <c r="L6351">
        <v>0.31620135903358498</v>
      </c>
      <c r="M6351">
        <v>0.42321568727493297</v>
      </c>
      <c r="N6351">
        <v>0.49733349680900601</v>
      </c>
      <c r="O6351">
        <v>0.57145130634307895</v>
      </c>
      <c r="P6351">
        <v>0.67846566438674905</v>
      </c>
      <c r="Q6351">
        <v>0.26485288143157998</v>
      </c>
      <c r="R6351">
        <v>0.729814112186432</v>
      </c>
      <c r="S6351">
        <v>3937</v>
      </c>
      <c r="T6351">
        <v>1.9976478178737302E-2</v>
      </c>
      <c r="U6351">
        <v>0.14133816957473799</v>
      </c>
      <c r="V6351">
        <v>79.495399475097699</v>
      </c>
      <c r="W6351">
        <v>100.5</v>
      </c>
    </row>
    <row r="6352" spans="1:23" x14ac:dyDescent="0.25">
      <c r="A6352" t="s">
        <v>92</v>
      </c>
      <c r="B6352" t="s">
        <v>78</v>
      </c>
      <c r="C6352" s="7" t="s">
        <v>77</v>
      </c>
      <c r="D6352" s="58" t="s">
        <v>77</v>
      </c>
      <c r="E6352" s="7">
        <v>41102</v>
      </c>
      <c r="F6352">
        <v>15</v>
      </c>
      <c r="G6352">
        <v>1.93181157112122</v>
      </c>
      <c r="H6352">
        <v>1.2206289768219001</v>
      </c>
      <c r="I6352">
        <v>0.71263074874877896</v>
      </c>
      <c r="J6352">
        <v>0.36889246106147799</v>
      </c>
      <c r="K6352">
        <v>86.777626037597699</v>
      </c>
      <c r="L6352">
        <v>0.53261661529541005</v>
      </c>
      <c r="M6352">
        <v>0.63897043466568004</v>
      </c>
      <c r="N6352">
        <v>0.71263074874877896</v>
      </c>
      <c r="O6352">
        <v>0.786291062831879</v>
      </c>
      <c r="P6352">
        <v>0.89264488220214799</v>
      </c>
      <c r="Q6352">
        <v>0.48158508539199801</v>
      </c>
      <c r="R6352">
        <v>0.94367641210555997</v>
      </c>
      <c r="S6352">
        <v>3937</v>
      </c>
      <c r="T6352">
        <v>1.9730639844173201E-2</v>
      </c>
      <c r="U6352">
        <v>0.14046579599380499</v>
      </c>
      <c r="V6352">
        <v>79.495399475097699</v>
      </c>
      <c r="W6352">
        <v>100.5</v>
      </c>
    </row>
    <row r="6353" spans="1:23" x14ac:dyDescent="0.25">
      <c r="A6353" t="s">
        <v>92</v>
      </c>
      <c r="B6353" t="s">
        <v>78</v>
      </c>
      <c r="C6353" s="7" t="s">
        <v>77</v>
      </c>
      <c r="D6353" s="58" t="s">
        <v>77</v>
      </c>
      <c r="E6353" s="7">
        <v>41102</v>
      </c>
      <c r="F6353">
        <v>16</v>
      </c>
      <c r="G6353">
        <v>1.9071460962295499</v>
      </c>
      <c r="H6353">
        <v>1.2411808967590301</v>
      </c>
      <c r="I6353">
        <v>0.66749113798141502</v>
      </c>
      <c r="J6353">
        <v>0.34999474883079501</v>
      </c>
      <c r="K6353">
        <v>87.546859741210895</v>
      </c>
      <c r="L6353">
        <v>0.48473688960075401</v>
      </c>
      <c r="M6353">
        <v>0.592709600925446</v>
      </c>
      <c r="N6353">
        <v>0.66749113798141502</v>
      </c>
      <c r="O6353">
        <v>0.74227267503738403</v>
      </c>
      <c r="P6353">
        <v>0.85024535655975297</v>
      </c>
      <c r="Q6353">
        <v>0.43292862176895103</v>
      </c>
      <c r="R6353">
        <v>0.90205365419387795</v>
      </c>
      <c r="S6353">
        <v>3937</v>
      </c>
      <c r="T6353">
        <v>2.03358691886424E-2</v>
      </c>
      <c r="U6353">
        <v>0.142603889107704</v>
      </c>
      <c r="V6353">
        <v>79.495399475097699</v>
      </c>
      <c r="W6353">
        <v>100.5</v>
      </c>
    </row>
    <row r="6354" spans="1:23" x14ac:dyDescent="0.25">
      <c r="A6354" t="s">
        <v>92</v>
      </c>
      <c r="B6354" t="s">
        <v>78</v>
      </c>
      <c r="C6354" s="7" t="s">
        <v>77</v>
      </c>
      <c r="D6354" s="58" t="s">
        <v>77</v>
      </c>
      <c r="E6354" s="7">
        <v>41102</v>
      </c>
      <c r="F6354">
        <v>17</v>
      </c>
      <c r="G6354">
        <v>1.90054035186768</v>
      </c>
      <c r="H6354">
        <v>1.22803795337677</v>
      </c>
      <c r="I6354">
        <v>0.67387169599533103</v>
      </c>
      <c r="J6354">
        <v>0.354568481445313</v>
      </c>
      <c r="K6354">
        <v>87.197357177734403</v>
      </c>
      <c r="L6354">
        <v>0.49117925763130199</v>
      </c>
      <c r="M6354">
        <v>0.599115431308746</v>
      </c>
      <c r="N6354">
        <v>0.67387169599533103</v>
      </c>
      <c r="O6354">
        <v>0.74862796068191495</v>
      </c>
      <c r="P6354">
        <v>0.85656416416168202</v>
      </c>
      <c r="Q6354">
        <v>0.43938848376274098</v>
      </c>
      <c r="R6354">
        <v>0.90835487842559803</v>
      </c>
      <c r="S6354">
        <v>3937</v>
      </c>
      <c r="T6354">
        <v>2.03221187498051E-2</v>
      </c>
      <c r="U6354">
        <v>0.14255566895008101</v>
      </c>
      <c r="V6354">
        <v>79.495399475097699</v>
      </c>
      <c r="W6354">
        <v>100.5</v>
      </c>
    </row>
    <row r="6355" spans="1:23" x14ac:dyDescent="0.25">
      <c r="A6355" t="s">
        <v>92</v>
      </c>
      <c r="B6355" t="s">
        <v>78</v>
      </c>
      <c r="C6355" s="7" t="s">
        <v>77</v>
      </c>
      <c r="D6355" s="58" t="s">
        <v>77</v>
      </c>
      <c r="E6355" s="7">
        <v>41102</v>
      </c>
      <c r="F6355">
        <v>18</v>
      </c>
      <c r="G6355">
        <v>1.77080297470093</v>
      </c>
      <c r="H6355">
        <v>1.1921888589859</v>
      </c>
      <c r="I6355">
        <v>0.57949739694595304</v>
      </c>
      <c r="J6355">
        <v>0.327251195907593</v>
      </c>
      <c r="K6355">
        <v>85.117980957031307</v>
      </c>
      <c r="L6355">
        <v>0.39579865336418202</v>
      </c>
      <c r="M6355">
        <v>0.50432938337326105</v>
      </c>
      <c r="N6355">
        <v>0.57949739694595304</v>
      </c>
      <c r="O6355">
        <v>0.65466541051864602</v>
      </c>
      <c r="P6355">
        <v>0.76319611072540305</v>
      </c>
      <c r="Q6355">
        <v>0.34372261166572599</v>
      </c>
      <c r="R6355">
        <v>0.81527215242385898</v>
      </c>
      <c r="S6355">
        <v>3937</v>
      </c>
      <c r="T6355">
        <v>2.0546609495827501E-2</v>
      </c>
      <c r="U6355">
        <v>0.14334088563919101</v>
      </c>
      <c r="V6355">
        <v>79.495399475097699</v>
      </c>
      <c r="W6355">
        <v>100.5</v>
      </c>
    </row>
    <row r="6356" spans="1:23" x14ac:dyDescent="0.25">
      <c r="A6356" t="s">
        <v>92</v>
      </c>
      <c r="B6356" t="s">
        <v>78</v>
      </c>
      <c r="C6356" s="7" t="s">
        <v>77</v>
      </c>
      <c r="D6356" s="58" t="s">
        <v>77</v>
      </c>
      <c r="E6356" s="7">
        <v>41102</v>
      </c>
      <c r="F6356">
        <v>19</v>
      </c>
      <c r="G6356">
        <v>1.7909854650497401</v>
      </c>
      <c r="H6356">
        <v>1.5426068305969201</v>
      </c>
      <c r="I6356">
        <v>0.24888440966606101</v>
      </c>
      <c r="J6356">
        <v>0.13896507024765001</v>
      </c>
      <c r="K6356">
        <v>82.762763977050795</v>
      </c>
      <c r="L6356">
        <v>6.3889242708683E-2</v>
      </c>
      <c r="M6356">
        <v>0.173185884952545</v>
      </c>
      <c r="N6356">
        <v>0.24888440966606101</v>
      </c>
      <c r="O6356">
        <v>0.32458293437957803</v>
      </c>
      <c r="P6356">
        <v>0.43387958407402</v>
      </c>
      <c r="Q6356">
        <v>1.1445683427155001E-2</v>
      </c>
      <c r="R6356">
        <v>0.48632314801216098</v>
      </c>
      <c r="S6356">
        <v>3937</v>
      </c>
      <c r="T6356">
        <v>2.08376430062494E-2</v>
      </c>
      <c r="U6356">
        <v>0.14435249567031899</v>
      </c>
      <c r="V6356">
        <v>79.495399475097699</v>
      </c>
      <c r="W6356">
        <v>100.5</v>
      </c>
    </row>
    <row r="6357" spans="1:23" x14ac:dyDescent="0.25">
      <c r="A6357" t="s">
        <v>92</v>
      </c>
      <c r="B6357" t="s">
        <v>78</v>
      </c>
      <c r="C6357" s="7" t="s">
        <v>77</v>
      </c>
      <c r="D6357" s="58" t="s">
        <v>77</v>
      </c>
      <c r="E6357" s="7">
        <v>41102</v>
      </c>
      <c r="F6357">
        <v>20</v>
      </c>
      <c r="G6357">
        <v>1.7646619081497199</v>
      </c>
      <c r="H6357">
        <v>1.7360869646072401</v>
      </c>
      <c r="I6357">
        <v>2.8618510812521002E-2</v>
      </c>
      <c r="J6357">
        <v>1.6217559576034501E-2</v>
      </c>
      <c r="K6357">
        <v>78.8616943359375</v>
      </c>
      <c r="L6357">
        <v>-0.155337870121002</v>
      </c>
      <c r="M6357">
        <v>-4.6654950827360202E-2</v>
      </c>
      <c r="N6357">
        <v>2.8618510812521002E-2</v>
      </c>
      <c r="O6357">
        <v>0.103891976177692</v>
      </c>
      <c r="P6357">
        <v>0.21257489919662501</v>
      </c>
      <c r="Q6357">
        <v>-0.20748695731163</v>
      </c>
      <c r="R6357">
        <v>0.26472398638725297</v>
      </c>
      <c r="S6357">
        <v>3937</v>
      </c>
      <c r="T6357">
        <v>2.06042862727287E-2</v>
      </c>
      <c r="U6357">
        <v>0.14354193210601801</v>
      </c>
      <c r="V6357">
        <v>79.495399475097699</v>
      </c>
      <c r="W6357">
        <v>100.5</v>
      </c>
    </row>
    <row r="6358" spans="1:23" x14ac:dyDescent="0.25">
      <c r="A6358" t="s">
        <v>92</v>
      </c>
      <c r="B6358" t="s">
        <v>78</v>
      </c>
      <c r="C6358" s="7" t="s">
        <v>77</v>
      </c>
      <c r="D6358" s="58" t="s">
        <v>77</v>
      </c>
      <c r="E6358" s="7">
        <v>41102</v>
      </c>
      <c r="F6358">
        <v>21</v>
      </c>
      <c r="G6358">
        <v>1.7230027914047199</v>
      </c>
      <c r="H6358">
        <v>1.7907351255416899</v>
      </c>
      <c r="I6358">
        <v>-6.7852981388568906E-2</v>
      </c>
      <c r="J6358">
        <v>-3.9380658417940098E-2</v>
      </c>
      <c r="K6358">
        <v>74.278640747070298</v>
      </c>
      <c r="L6358">
        <v>-0.25108319520950301</v>
      </c>
      <c r="M6358">
        <v>-0.142829298973084</v>
      </c>
      <c r="N6358">
        <v>-6.7852981388568906E-2</v>
      </c>
      <c r="O6358">
        <v>7.12333945557475E-3</v>
      </c>
      <c r="P6358">
        <v>0.115377239882946</v>
      </c>
      <c r="Q6358">
        <v>-0.30302643775939903</v>
      </c>
      <c r="R6358">
        <v>0.16732046008109999</v>
      </c>
      <c r="S6358">
        <v>3937</v>
      </c>
      <c r="T6358">
        <v>2.0441936567494601E-2</v>
      </c>
      <c r="U6358">
        <v>0.14297530055046101</v>
      </c>
      <c r="V6358">
        <v>79.495399475097699</v>
      </c>
      <c r="W6358">
        <v>100.5</v>
      </c>
    </row>
    <row r="6359" spans="1:23" x14ac:dyDescent="0.25">
      <c r="A6359" t="s">
        <v>92</v>
      </c>
      <c r="B6359" t="s">
        <v>78</v>
      </c>
      <c r="C6359" s="7" t="s">
        <v>77</v>
      </c>
      <c r="D6359" s="58" t="s">
        <v>77</v>
      </c>
      <c r="E6359" s="7">
        <v>41102</v>
      </c>
      <c r="F6359">
        <v>22</v>
      </c>
      <c r="G6359">
        <v>1.7311159372329701</v>
      </c>
      <c r="H6359">
        <v>1.8083863258361801</v>
      </c>
      <c r="I6359">
        <v>-7.7585615217685699E-2</v>
      </c>
      <c r="J6359">
        <v>-4.4818267226219198E-2</v>
      </c>
      <c r="K6359">
        <v>71.153160095214801</v>
      </c>
      <c r="L6359">
        <v>-0.25657215714454701</v>
      </c>
      <c r="M6359">
        <v>-0.150825455784798</v>
      </c>
      <c r="N6359">
        <v>-7.7585615217685699E-2</v>
      </c>
      <c r="O6359">
        <v>-4.3457685969769998E-3</v>
      </c>
      <c r="P6359">
        <v>0.101400941610336</v>
      </c>
      <c r="Q6359">
        <v>-0.30731236934661899</v>
      </c>
      <c r="R6359">
        <v>0.152141138911247</v>
      </c>
      <c r="S6359">
        <v>3937</v>
      </c>
      <c r="T6359">
        <v>1.95060188203302E-2</v>
      </c>
      <c r="U6359">
        <v>0.13966394960880299</v>
      </c>
      <c r="V6359">
        <v>79.495399475097699</v>
      </c>
      <c r="W6359">
        <v>100.5</v>
      </c>
    </row>
    <row r="6360" spans="1:23" x14ac:dyDescent="0.25">
      <c r="A6360" t="s">
        <v>92</v>
      </c>
      <c r="B6360" t="s">
        <v>78</v>
      </c>
      <c r="C6360" s="7" t="s">
        <v>77</v>
      </c>
      <c r="D6360" s="58" t="s">
        <v>77</v>
      </c>
      <c r="E6360" s="7">
        <v>41102</v>
      </c>
      <c r="F6360">
        <v>23</v>
      </c>
      <c r="G6360">
        <v>1.7781006097793599</v>
      </c>
      <c r="H6360">
        <v>1.8355966806411701</v>
      </c>
      <c r="I6360">
        <v>-5.7671871036291102E-2</v>
      </c>
      <c r="J6360">
        <v>-3.2434538006782497E-2</v>
      </c>
      <c r="K6360">
        <v>68.7861328125</v>
      </c>
      <c r="L6360">
        <v>-0.23456688225269301</v>
      </c>
      <c r="M6360">
        <v>-0.13005587458610501</v>
      </c>
      <c r="N6360">
        <v>-5.7671871036291102E-2</v>
      </c>
      <c r="O6360">
        <v>1.47121362388134E-2</v>
      </c>
      <c r="P6360">
        <v>0.119223147630692</v>
      </c>
      <c r="Q6360">
        <v>-0.28471416234970098</v>
      </c>
      <c r="R6360">
        <v>0.169370427727699</v>
      </c>
      <c r="S6360">
        <v>3937</v>
      </c>
      <c r="T6360">
        <v>1.9052809511693702E-2</v>
      </c>
      <c r="U6360">
        <v>0.13803191483020799</v>
      </c>
      <c r="V6360">
        <v>79.495399475097699</v>
      </c>
      <c r="W6360">
        <v>100.5</v>
      </c>
    </row>
    <row r="6361" spans="1:23" x14ac:dyDescent="0.25">
      <c r="A6361" t="s">
        <v>92</v>
      </c>
      <c r="B6361" t="s">
        <v>78</v>
      </c>
      <c r="C6361" s="7" t="s">
        <v>77</v>
      </c>
      <c r="D6361" s="58" t="s">
        <v>77</v>
      </c>
      <c r="E6361" s="7">
        <v>41102</v>
      </c>
      <c r="F6361">
        <v>24</v>
      </c>
      <c r="G6361">
        <v>1.76797103881836</v>
      </c>
      <c r="H6361">
        <v>1.8299573659896899</v>
      </c>
      <c r="I6361">
        <v>-6.2080956995487199E-2</v>
      </c>
      <c r="J6361">
        <v>-3.5114239901304203E-2</v>
      </c>
      <c r="K6361">
        <v>69.391036987304702</v>
      </c>
      <c r="L6361">
        <v>-0.23338992893695801</v>
      </c>
      <c r="M6361">
        <v>-0.132179200649261</v>
      </c>
      <c r="N6361">
        <v>-6.2080956995487199E-2</v>
      </c>
      <c r="O6361">
        <v>8.0172857269644703E-3</v>
      </c>
      <c r="P6361">
        <v>0.109228014945984</v>
      </c>
      <c r="Q6361">
        <v>-0.28195363283157299</v>
      </c>
      <c r="R6361">
        <v>0.15779173374176</v>
      </c>
      <c r="S6361">
        <v>3937</v>
      </c>
      <c r="T6361">
        <v>1.78684981083643E-2</v>
      </c>
      <c r="U6361">
        <v>0.13367310166358901</v>
      </c>
      <c r="V6361">
        <v>79.495399475097699</v>
      </c>
      <c r="W6361">
        <v>100.5</v>
      </c>
    </row>
    <row r="6362" spans="1:23" x14ac:dyDescent="0.25">
      <c r="A6362" t="s">
        <v>92</v>
      </c>
      <c r="B6362" t="s">
        <v>78</v>
      </c>
      <c r="C6362" s="7" t="s">
        <v>77</v>
      </c>
      <c r="D6362" s="58" t="s">
        <v>77</v>
      </c>
      <c r="E6362" s="7">
        <v>41123</v>
      </c>
      <c r="F6362">
        <v>1</v>
      </c>
      <c r="G6362">
        <v>1.6490130424499501</v>
      </c>
      <c r="H6362">
        <v>1.8572808504104601</v>
      </c>
      <c r="I6362">
        <v>-0.20837365090846999</v>
      </c>
      <c r="J6362">
        <v>-0.12636265158653301</v>
      </c>
      <c r="K6362">
        <v>64.838241577148395</v>
      </c>
      <c r="L6362">
        <v>-0.37485060095786998</v>
      </c>
      <c r="M6362">
        <v>-0.27649465203285201</v>
      </c>
      <c r="N6362">
        <v>-0.20837365090846999</v>
      </c>
      <c r="O6362">
        <v>-0.140252634882927</v>
      </c>
      <c r="P6362">
        <v>-4.1896712034940699E-2</v>
      </c>
      <c r="Q6362">
        <v>-0.42204448580741899</v>
      </c>
      <c r="R6362">
        <v>5.2971872501075302E-3</v>
      </c>
      <c r="S6362">
        <v>3941</v>
      </c>
      <c r="T6362">
        <v>1.6874697423654699E-2</v>
      </c>
      <c r="U6362">
        <v>0.12990264594554901</v>
      </c>
      <c r="V6362">
        <v>77.5093994140625</v>
      </c>
      <c r="W6362">
        <v>104</v>
      </c>
    </row>
    <row r="6363" spans="1:23" x14ac:dyDescent="0.25">
      <c r="A6363" t="s">
        <v>92</v>
      </c>
      <c r="B6363" t="s">
        <v>78</v>
      </c>
      <c r="C6363" s="7" t="s">
        <v>77</v>
      </c>
      <c r="D6363" s="58" t="s">
        <v>77</v>
      </c>
      <c r="E6363" s="7">
        <v>41123</v>
      </c>
      <c r="F6363">
        <v>2</v>
      </c>
      <c r="G6363">
        <v>1.71208119392395</v>
      </c>
      <c r="H6363">
        <v>1.82352459430695</v>
      </c>
      <c r="I6363">
        <v>-0.111500069499016</v>
      </c>
      <c r="J6363">
        <v>-6.5125457942485795E-2</v>
      </c>
      <c r="K6363">
        <v>63.689167022705099</v>
      </c>
      <c r="L6363">
        <v>-0.27627810835838301</v>
      </c>
      <c r="M6363">
        <v>-0.178925916552544</v>
      </c>
      <c r="N6363">
        <v>-0.111500069499016</v>
      </c>
      <c r="O6363">
        <v>-4.4074226170778302E-2</v>
      </c>
      <c r="P6363">
        <v>5.3277976810932201E-2</v>
      </c>
      <c r="Q6363">
        <v>-0.32299041748046903</v>
      </c>
      <c r="R6363">
        <v>9.9990263581275898E-2</v>
      </c>
      <c r="S6363">
        <v>3941</v>
      </c>
      <c r="T6363">
        <v>1.6532043371228201E-2</v>
      </c>
      <c r="U6363">
        <v>0.12857699394226099</v>
      </c>
      <c r="V6363">
        <v>77.5093994140625</v>
      </c>
      <c r="W6363">
        <v>104</v>
      </c>
    </row>
    <row r="6364" spans="1:23" x14ac:dyDescent="0.25">
      <c r="A6364" t="s">
        <v>92</v>
      </c>
      <c r="B6364" t="s">
        <v>78</v>
      </c>
      <c r="C6364" s="7" t="s">
        <v>77</v>
      </c>
      <c r="D6364" s="58" t="s">
        <v>77</v>
      </c>
      <c r="E6364" s="7">
        <v>41123</v>
      </c>
      <c r="F6364">
        <v>3</v>
      </c>
      <c r="G6364">
        <v>1.7253987789154099</v>
      </c>
      <c r="H6364">
        <v>1.8040865659713701</v>
      </c>
      <c r="I6364">
        <v>-7.8727722167968806E-2</v>
      </c>
      <c r="J6364">
        <v>-4.5628711581230198E-2</v>
      </c>
      <c r="K6364">
        <v>62.939990997314503</v>
      </c>
      <c r="L6364">
        <v>-0.242829099297524</v>
      </c>
      <c r="M6364">
        <v>-0.145876675844193</v>
      </c>
      <c r="N6364">
        <v>-7.8727722167968806E-2</v>
      </c>
      <c r="O6364">
        <v>-1.1578768491745E-2</v>
      </c>
      <c r="P6364">
        <v>8.5373654961585999E-2</v>
      </c>
      <c r="Q6364">
        <v>-0.289349555969238</v>
      </c>
      <c r="R6364">
        <v>0.131894111633301</v>
      </c>
      <c r="S6364">
        <v>3941</v>
      </c>
      <c r="T6364">
        <v>1.6396542865956001E-2</v>
      </c>
      <c r="U6364">
        <v>0.128048986196518</v>
      </c>
      <c r="V6364">
        <v>77.5093994140625</v>
      </c>
      <c r="W6364">
        <v>104</v>
      </c>
    </row>
    <row r="6365" spans="1:23" x14ac:dyDescent="0.25">
      <c r="A6365" t="s">
        <v>92</v>
      </c>
      <c r="B6365" t="s">
        <v>78</v>
      </c>
      <c r="C6365" s="7" t="s">
        <v>77</v>
      </c>
      <c r="D6365" s="58" t="s">
        <v>77</v>
      </c>
      <c r="E6365" s="7">
        <v>41123</v>
      </c>
      <c r="F6365">
        <v>4</v>
      </c>
      <c r="G6365">
        <v>1.715975522995</v>
      </c>
      <c r="H6365">
        <v>1.7780908346176101</v>
      </c>
      <c r="I6365">
        <v>-6.2146887183189399E-2</v>
      </c>
      <c r="J6365">
        <v>-3.6216650158166899E-2</v>
      </c>
      <c r="K6365">
        <v>61.936943054199197</v>
      </c>
      <c r="L6365">
        <v>-0.22503423690795901</v>
      </c>
      <c r="M6365">
        <v>-0.12879906594753299</v>
      </c>
      <c r="N6365">
        <v>-6.2146887183189399E-2</v>
      </c>
      <c r="O6365">
        <v>4.5052962377667401E-3</v>
      </c>
      <c r="P6365">
        <v>0.10074046254158001</v>
      </c>
      <c r="Q6365">
        <v>-0.27121055126190202</v>
      </c>
      <c r="R6365">
        <v>0.14691676199436199</v>
      </c>
      <c r="S6365">
        <v>3941</v>
      </c>
      <c r="T6365">
        <v>1.6154835705428899E-2</v>
      </c>
      <c r="U6365">
        <v>0.127101674675941</v>
      </c>
      <c r="V6365">
        <v>77.5093994140625</v>
      </c>
      <c r="W6365">
        <v>104</v>
      </c>
    </row>
    <row r="6366" spans="1:23" x14ac:dyDescent="0.25">
      <c r="A6366" t="s">
        <v>92</v>
      </c>
      <c r="B6366" t="s">
        <v>78</v>
      </c>
      <c r="C6366" s="7" t="s">
        <v>77</v>
      </c>
      <c r="D6366" s="58" t="s">
        <v>77</v>
      </c>
      <c r="E6366" s="7">
        <v>41123</v>
      </c>
      <c r="F6366">
        <v>5</v>
      </c>
      <c r="G6366">
        <v>1.77125060558319</v>
      </c>
      <c r="H6366">
        <v>1.7770134210586499</v>
      </c>
      <c r="I6366">
        <v>-5.8040735311806202E-3</v>
      </c>
      <c r="J6366">
        <v>-3.27682239003479E-3</v>
      </c>
      <c r="K6366">
        <v>60.9209594726563</v>
      </c>
      <c r="L6366">
        <v>-0.17244066298008001</v>
      </c>
      <c r="M6366">
        <v>-7.3990412056446103E-2</v>
      </c>
      <c r="N6366">
        <v>-5.8040735311806202E-3</v>
      </c>
      <c r="O6366">
        <v>6.2382265925407403E-2</v>
      </c>
      <c r="P6366">
        <v>0.16083250939846</v>
      </c>
      <c r="Q6366">
        <v>-0.21967981755733501</v>
      </c>
      <c r="R6366">
        <v>0.208071663975716</v>
      </c>
      <c r="S6366">
        <v>3941</v>
      </c>
      <c r="T6366">
        <v>1.69070778507232E-2</v>
      </c>
      <c r="U6366">
        <v>0.13002721965312999</v>
      </c>
      <c r="V6366">
        <v>77.5093994140625</v>
      </c>
      <c r="W6366">
        <v>104</v>
      </c>
    </row>
    <row r="6367" spans="1:23" x14ac:dyDescent="0.25">
      <c r="A6367" t="s">
        <v>92</v>
      </c>
      <c r="B6367" t="s">
        <v>78</v>
      </c>
      <c r="C6367" s="7" t="s">
        <v>77</v>
      </c>
      <c r="D6367" s="58" t="s">
        <v>77</v>
      </c>
      <c r="E6367" s="7">
        <v>41123</v>
      </c>
      <c r="F6367">
        <v>6</v>
      </c>
      <c r="G6367">
        <v>1.7983750104904199</v>
      </c>
      <c r="H6367">
        <v>1.7623927593231199</v>
      </c>
      <c r="I6367">
        <v>3.6175042390823399E-2</v>
      </c>
      <c r="J6367">
        <v>2.0115405321121198E-2</v>
      </c>
      <c r="K6367">
        <v>60.182441711425803</v>
      </c>
      <c r="L6367">
        <v>-0.146183386445045</v>
      </c>
      <c r="M6367">
        <v>-3.8444545120000798E-2</v>
      </c>
      <c r="N6367">
        <v>3.6175042390823399E-2</v>
      </c>
      <c r="O6367">
        <v>0.110794633626938</v>
      </c>
      <c r="P6367">
        <v>0.21853347122669201</v>
      </c>
      <c r="Q6367">
        <v>-0.197879463434219</v>
      </c>
      <c r="R6367">
        <v>0.27022954821586598</v>
      </c>
      <c r="S6367">
        <v>3941</v>
      </c>
      <c r="T6367">
        <v>2.0247876342375001E-2</v>
      </c>
      <c r="U6367">
        <v>0.142295032739639</v>
      </c>
      <c r="V6367">
        <v>77.5093994140625</v>
      </c>
      <c r="W6367">
        <v>104</v>
      </c>
    </row>
    <row r="6368" spans="1:23" x14ac:dyDescent="0.25">
      <c r="A6368" t="s">
        <v>92</v>
      </c>
      <c r="B6368" t="s">
        <v>78</v>
      </c>
      <c r="C6368" s="7" t="s">
        <v>77</v>
      </c>
      <c r="D6368" s="58" t="s">
        <v>77</v>
      </c>
      <c r="E6368" s="7">
        <v>41123</v>
      </c>
      <c r="F6368">
        <v>7</v>
      </c>
      <c r="G6368">
        <v>1.9350663423538199</v>
      </c>
      <c r="H6368">
        <v>1.9045879840850799</v>
      </c>
      <c r="I6368">
        <v>3.0501596629619598E-2</v>
      </c>
      <c r="J6368">
        <v>1.5762558206915901E-2</v>
      </c>
      <c r="K6368">
        <v>60.261482238769503</v>
      </c>
      <c r="L6368">
        <v>-0.157209247350693</v>
      </c>
      <c r="M6368">
        <v>-4.6308156102895702E-2</v>
      </c>
      <c r="N6368">
        <v>3.0501596629619598E-2</v>
      </c>
      <c r="O6368">
        <v>0.107311353087425</v>
      </c>
      <c r="P6368">
        <v>0.218212440609932</v>
      </c>
      <c r="Q6368">
        <v>-0.21042264997959101</v>
      </c>
      <c r="R6368">
        <v>0.27142584323883101</v>
      </c>
      <c r="S6368">
        <v>3941</v>
      </c>
      <c r="T6368">
        <v>2.1453913524043501E-2</v>
      </c>
      <c r="U6368">
        <v>0.14647154510021199</v>
      </c>
      <c r="V6368">
        <v>77.5093994140625</v>
      </c>
      <c r="W6368">
        <v>104</v>
      </c>
    </row>
    <row r="6369" spans="1:23" x14ac:dyDescent="0.25">
      <c r="A6369" t="s">
        <v>92</v>
      </c>
      <c r="B6369" t="s">
        <v>78</v>
      </c>
      <c r="C6369" s="7" t="s">
        <v>77</v>
      </c>
      <c r="D6369" s="58" t="s">
        <v>77</v>
      </c>
      <c r="E6369" s="7">
        <v>41123</v>
      </c>
      <c r="F6369">
        <v>8</v>
      </c>
      <c r="G6369">
        <v>2.0465290546417201</v>
      </c>
      <c r="H6369">
        <v>2.0387370586395299</v>
      </c>
      <c r="I6369">
        <v>7.79987499117851E-3</v>
      </c>
      <c r="J6369">
        <v>3.8112699985504198E-3</v>
      </c>
      <c r="K6369">
        <v>62.527912139892599</v>
      </c>
      <c r="L6369">
        <v>-0.17757773399353</v>
      </c>
      <c r="M6369">
        <v>-6.8055145442485795E-2</v>
      </c>
      <c r="N6369">
        <v>7.79987499117851E-3</v>
      </c>
      <c r="O6369">
        <v>8.3654895424842807E-2</v>
      </c>
      <c r="P6369">
        <v>0.19317749142646801</v>
      </c>
      <c r="Q6369">
        <v>-0.23012971878051799</v>
      </c>
      <c r="R6369">
        <v>0.24572946131229401</v>
      </c>
      <c r="S6369">
        <v>3941</v>
      </c>
      <c r="T6369">
        <v>2.0923889011399601E-2</v>
      </c>
      <c r="U6369">
        <v>0.14465092122554801</v>
      </c>
      <c r="V6369">
        <v>77.5093994140625</v>
      </c>
      <c r="W6369">
        <v>104</v>
      </c>
    </row>
    <row r="6370" spans="1:23" x14ac:dyDescent="0.25">
      <c r="A6370" t="s">
        <v>92</v>
      </c>
      <c r="B6370" t="s">
        <v>78</v>
      </c>
      <c r="C6370" s="7" t="s">
        <v>77</v>
      </c>
      <c r="D6370" s="58" t="s">
        <v>77</v>
      </c>
      <c r="E6370" s="7">
        <v>41123</v>
      </c>
      <c r="F6370">
        <v>9</v>
      </c>
      <c r="G6370">
        <v>1.94679486751556</v>
      </c>
      <c r="H6370">
        <v>2.02231025695801</v>
      </c>
      <c r="I6370">
        <v>-7.5572885572910295E-2</v>
      </c>
      <c r="J6370">
        <v>-3.8819130510091802E-2</v>
      </c>
      <c r="K6370">
        <v>65.894187927246094</v>
      </c>
      <c r="L6370">
        <v>-0.25634568929672202</v>
      </c>
      <c r="M6370">
        <v>-0.149543657898903</v>
      </c>
      <c r="N6370">
        <v>-7.5572885572910295E-2</v>
      </c>
      <c r="O6370">
        <v>-1.60211639013141E-3</v>
      </c>
      <c r="P6370">
        <v>0.105199925601482</v>
      </c>
      <c r="Q6370">
        <v>-0.307592272758484</v>
      </c>
      <c r="R6370">
        <v>0.15644650161266299</v>
      </c>
      <c r="S6370">
        <v>3941</v>
      </c>
      <c r="T6370">
        <v>1.98972957256081E-2</v>
      </c>
      <c r="U6370">
        <v>0.141057774424553</v>
      </c>
      <c r="V6370">
        <v>77.5093994140625</v>
      </c>
      <c r="W6370">
        <v>104</v>
      </c>
    </row>
    <row r="6371" spans="1:23" x14ac:dyDescent="0.25">
      <c r="A6371" t="s">
        <v>92</v>
      </c>
      <c r="B6371" t="s">
        <v>78</v>
      </c>
      <c r="C6371" s="7" t="s">
        <v>77</v>
      </c>
      <c r="D6371" s="58" t="s">
        <v>77</v>
      </c>
      <c r="E6371" s="7">
        <v>41123</v>
      </c>
      <c r="F6371">
        <v>10</v>
      </c>
      <c r="G6371">
        <v>2.0331480503082302</v>
      </c>
      <c r="H6371">
        <v>2.0637731552124001</v>
      </c>
      <c r="I6371">
        <v>-3.0648361891508099E-2</v>
      </c>
      <c r="J6371">
        <v>-1.50743387639523E-2</v>
      </c>
      <c r="K6371">
        <v>69.652374267578097</v>
      </c>
      <c r="L6371">
        <v>-0.20984196662902799</v>
      </c>
      <c r="M6371">
        <v>-0.103972926735878</v>
      </c>
      <c r="N6371">
        <v>-3.0648361891508099E-2</v>
      </c>
      <c r="O6371">
        <v>4.2676206678152098E-2</v>
      </c>
      <c r="P6371">
        <v>0.14854523539543199</v>
      </c>
      <c r="Q6371">
        <v>-0.260640859603882</v>
      </c>
      <c r="R6371">
        <v>0.19934412837028501</v>
      </c>
      <c r="S6371">
        <v>3941</v>
      </c>
      <c r="T6371">
        <v>1.9551172687029199E-2</v>
      </c>
      <c r="U6371">
        <v>0.13982550799846599</v>
      </c>
      <c r="V6371">
        <v>77.5093994140625</v>
      </c>
      <c r="W6371">
        <v>104</v>
      </c>
    </row>
    <row r="6372" spans="1:23" x14ac:dyDescent="0.25">
      <c r="A6372" t="s">
        <v>92</v>
      </c>
      <c r="B6372" t="s">
        <v>78</v>
      </c>
      <c r="C6372" s="7" t="s">
        <v>77</v>
      </c>
      <c r="D6372" s="58" t="s">
        <v>77</v>
      </c>
      <c r="E6372" s="7">
        <v>41123</v>
      </c>
      <c r="F6372">
        <v>11</v>
      </c>
      <c r="G6372">
        <v>2.0778472423553498</v>
      </c>
      <c r="H6372">
        <v>2.0730686187744101</v>
      </c>
      <c r="I6372">
        <v>4.78211836889386E-3</v>
      </c>
      <c r="J6372">
        <v>2.30147736147046E-3</v>
      </c>
      <c r="K6372">
        <v>74.100608825683594</v>
      </c>
      <c r="L6372">
        <v>-0.18189044296741499</v>
      </c>
      <c r="M6372">
        <v>-7.1602776646614102E-2</v>
      </c>
      <c r="N6372">
        <v>4.78211836889386E-3</v>
      </c>
      <c r="O6372">
        <v>8.1167012453079196E-2</v>
      </c>
      <c r="P6372">
        <v>0.19145467877388</v>
      </c>
      <c r="Q6372">
        <v>-0.23480951786041299</v>
      </c>
      <c r="R6372">
        <v>0.244373753666878</v>
      </c>
      <c r="S6372">
        <v>3941</v>
      </c>
      <c r="T6372">
        <v>2.1217234409079098E-2</v>
      </c>
      <c r="U6372">
        <v>0.14566136896610299</v>
      </c>
      <c r="V6372">
        <v>77.5093994140625</v>
      </c>
      <c r="W6372">
        <v>104</v>
      </c>
    </row>
    <row r="6373" spans="1:23" x14ac:dyDescent="0.25">
      <c r="A6373" t="s">
        <v>92</v>
      </c>
      <c r="B6373" t="s">
        <v>78</v>
      </c>
      <c r="C6373" s="7" t="s">
        <v>77</v>
      </c>
      <c r="D6373" s="58" t="s">
        <v>77</v>
      </c>
      <c r="E6373" s="7">
        <v>41123</v>
      </c>
      <c r="F6373">
        <v>12</v>
      </c>
      <c r="G6373">
        <v>2.0503461360931401</v>
      </c>
      <c r="H6373">
        <v>2.07175540924072</v>
      </c>
      <c r="I6373">
        <v>-2.1431028842926001E-2</v>
      </c>
      <c r="J6373">
        <v>-1.04523953050375E-2</v>
      </c>
      <c r="K6373">
        <v>77.676353454589801</v>
      </c>
      <c r="L6373">
        <v>-0.20542512834072099</v>
      </c>
      <c r="M6373">
        <v>-9.6719928085803999E-2</v>
      </c>
      <c r="N6373">
        <v>-2.1431028842926001E-2</v>
      </c>
      <c r="O6373">
        <v>5.3857866674661602E-2</v>
      </c>
      <c r="P6373">
        <v>0.162563070654869</v>
      </c>
      <c r="Q6373">
        <v>-0.257584899663925</v>
      </c>
      <c r="R6373">
        <v>0.21472284197807301</v>
      </c>
      <c r="S6373">
        <v>3941</v>
      </c>
      <c r="T6373">
        <v>2.0612735957641602E-2</v>
      </c>
      <c r="U6373">
        <v>0.143571361899376</v>
      </c>
      <c r="V6373">
        <v>77.5093994140625</v>
      </c>
      <c r="W6373">
        <v>104</v>
      </c>
    </row>
    <row r="6374" spans="1:23" x14ac:dyDescent="0.25">
      <c r="A6374" t="s">
        <v>92</v>
      </c>
      <c r="B6374" t="s">
        <v>78</v>
      </c>
      <c r="C6374" s="7" t="s">
        <v>77</v>
      </c>
      <c r="D6374" s="58" t="s">
        <v>77</v>
      </c>
      <c r="E6374" s="7">
        <v>41123</v>
      </c>
      <c r="F6374">
        <v>13</v>
      </c>
      <c r="G6374">
        <v>2.0086309909820601</v>
      </c>
      <c r="H6374">
        <v>1.84126305580139</v>
      </c>
      <c r="I6374">
        <v>0.16749553382396701</v>
      </c>
      <c r="J6374">
        <v>8.3387903869152097E-2</v>
      </c>
      <c r="K6374">
        <v>80.725326538085895</v>
      </c>
      <c r="L6374">
        <v>-1.0625523515045599E-2</v>
      </c>
      <c r="M6374">
        <v>9.4609841704368605E-2</v>
      </c>
      <c r="N6374">
        <v>0.16749553382396701</v>
      </c>
      <c r="O6374">
        <v>0.24038122594356501</v>
      </c>
      <c r="P6374">
        <v>0.34561657905578602</v>
      </c>
      <c r="Q6374">
        <v>-6.1120368540286997E-2</v>
      </c>
      <c r="R6374">
        <v>0.39611142873763999</v>
      </c>
      <c r="S6374">
        <v>3941</v>
      </c>
      <c r="T6374">
        <v>1.9317830702345402E-2</v>
      </c>
      <c r="U6374">
        <v>0.13898859918117501</v>
      </c>
      <c r="V6374">
        <v>77.5093994140625</v>
      </c>
      <c r="W6374">
        <v>104</v>
      </c>
    </row>
    <row r="6375" spans="1:23" x14ac:dyDescent="0.25">
      <c r="A6375" t="s">
        <v>92</v>
      </c>
      <c r="B6375" t="s">
        <v>78</v>
      </c>
      <c r="C6375" s="7" t="s">
        <v>77</v>
      </c>
      <c r="D6375" s="58" t="s">
        <v>77</v>
      </c>
      <c r="E6375" s="7">
        <v>41123</v>
      </c>
      <c r="F6375">
        <v>14</v>
      </c>
      <c r="G6375">
        <v>1.9438046216964699</v>
      </c>
      <c r="H6375">
        <v>1.75290656089783</v>
      </c>
      <c r="I6375">
        <v>0.19109192490577701</v>
      </c>
      <c r="J6375">
        <v>9.8308198153972598E-2</v>
      </c>
      <c r="K6375">
        <v>83.097816467285199</v>
      </c>
      <c r="L6375">
        <v>1.90296676009893E-2</v>
      </c>
      <c r="M6375">
        <v>0.12068544328212701</v>
      </c>
      <c r="N6375">
        <v>0.19109192490577701</v>
      </c>
      <c r="O6375">
        <v>0.26149839162826499</v>
      </c>
      <c r="P6375">
        <v>0.36315417289733898</v>
      </c>
      <c r="Q6375">
        <v>-2.9747592285275501E-2</v>
      </c>
      <c r="R6375">
        <v>0.41193145513534501</v>
      </c>
      <c r="S6375">
        <v>3941</v>
      </c>
      <c r="T6375">
        <v>1.8025987353723801E-2</v>
      </c>
      <c r="U6375">
        <v>0.13426089286804199</v>
      </c>
      <c r="V6375">
        <v>77.5093994140625</v>
      </c>
      <c r="W6375">
        <v>104</v>
      </c>
    </row>
    <row r="6376" spans="1:23" x14ac:dyDescent="0.25">
      <c r="A6376" t="s">
        <v>92</v>
      </c>
      <c r="B6376" t="s">
        <v>78</v>
      </c>
      <c r="C6376" s="7" t="s">
        <v>77</v>
      </c>
      <c r="D6376" s="58" t="s">
        <v>77</v>
      </c>
      <c r="E6376" s="7">
        <v>41123</v>
      </c>
      <c r="F6376">
        <v>15</v>
      </c>
      <c r="G6376">
        <v>2.00636553764343</v>
      </c>
      <c r="H6376">
        <v>1.48097813129425</v>
      </c>
      <c r="I6376">
        <v>0.52578771114349399</v>
      </c>
      <c r="J6376">
        <v>0.26205977797508201</v>
      </c>
      <c r="K6376">
        <v>85.043769836425795</v>
      </c>
      <c r="L6376">
        <v>0.35600873827934298</v>
      </c>
      <c r="M6376">
        <v>0.456315517425537</v>
      </c>
      <c r="N6376">
        <v>0.52578771114349399</v>
      </c>
      <c r="O6376">
        <v>0.59525990486144997</v>
      </c>
      <c r="P6376">
        <v>0.69556665420532204</v>
      </c>
      <c r="Q6376">
        <v>0.30787876248359702</v>
      </c>
      <c r="R6376">
        <v>0.743696689605713</v>
      </c>
      <c r="S6376">
        <v>3941</v>
      </c>
      <c r="T6376">
        <v>1.7550747846586601E-2</v>
      </c>
      <c r="U6376">
        <v>0.13247923552990001</v>
      </c>
      <c r="V6376">
        <v>77.5093994140625</v>
      </c>
      <c r="W6376">
        <v>104</v>
      </c>
    </row>
    <row r="6377" spans="1:23" x14ac:dyDescent="0.25">
      <c r="A6377" t="s">
        <v>92</v>
      </c>
      <c r="B6377" t="s">
        <v>78</v>
      </c>
      <c r="C6377" s="7" t="s">
        <v>77</v>
      </c>
      <c r="D6377" s="58" t="s">
        <v>77</v>
      </c>
      <c r="E6377" s="7">
        <v>41123</v>
      </c>
      <c r="F6377">
        <v>16</v>
      </c>
      <c r="G6377">
        <v>1.9603369235992401</v>
      </c>
      <c r="H6377">
        <v>1.49222028255463</v>
      </c>
      <c r="I6377">
        <v>0.46835440397262601</v>
      </c>
      <c r="J6377">
        <v>0.238915264606476</v>
      </c>
      <c r="K6377">
        <v>86.123191833496094</v>
      </c>
      <c r="L6377">
        <v>0.29679718613624601</v>
      </c>
      <c r="M6377">
        <v>0.398154586553574</v>
      </c>
      <c r="N6377">
        <v>0.46835440397262601</v>
      </c>
      <c r="O6377">
        <v>0.53855425119400002</v>
      </c>
      <c r="P6377">
        <v>0.63991159200668302</v>
      </c>
      <c r="Q6377">
        <v>0.24816310405731201</v>
      </c>
      <c r="R6377">
        <v>0.68854570388793901</v>
      </c>
      <c r="S6377">
        <v>3941</v>
      </c>
      <c r="T6377">
        <v>1.7920320639675202E-2</v>
      </c>
      <c r="U6377">
        <v>0.133866801857948</v>
      </c>
      <c r="V6377">
        <v>77.5093994140625</v>
      </c>
      <c r="W6377">
        <v>104</v>
      </c>
    </row>
    <row r="6378" spans="1:23" x14ac:dyDescent="0.25">
      <c r="A6378" t="s">
        <v>92</v>
      </c>
      <c r="B6378" t="s">
        <v>78</v>
      </c>
      <c r="C6378" s="7" t="s">
        <v>77</v>
      </c>
      <c r="D6378" s="58" t="s">
        <v>77</v>
      </c>
      <c r="E6378" s="7">
        <v>41123</v>
      </c>
      <c r="F6378">
        <v>17</v>
      </c>
      <c r="G6378">
        <v>1.94423091411591</v>
      </c>
      <c r="H6378">
        <v>1.46129870414734</v>
      </c>
      <c r="I6378">
        <v>0.48317742347717302</v>
      </c>
      <c r="J6378">
        <v>0.248518541455269</v>
      </c>
      <c r="K6378">
        <v>86.043518066406307</v>
      </c>
      <c r="L6378">
        <v>0.31219834089279203</v>
      </c>
      <c r="M6378">
        <v>0.41321417689323398</v>
      </c>
      <c r="N6378">
        <v>0.48317742347717302</v>
      </c>
      <c r="O6378">
        <v>0.55314069986343395</v>
      </c>
      <c r="P6378">
        <v>0.65415650606155396</v>
      </c>
      <c r="Q6378">
        <v>0.26372814178466802</v>
      </c>
      <c r="R6378">
        <v>0.70262670516967796</v>
      </c>
      <c r="S6378">
        <v>3941</v>
      </c>
      <c r="T6378">
        <v>1.7799744764929199E-2</v>
      </c>
      <c r="U6378">
        <v>0.13341568410396601</v>
      </c>
      <c r="V6378">
        <v>77.5093994140625</v>
      </c>
      <c r="W6378">
        <v>104</v>
      </c>
    </row>
    <row r="6379" spans="1:23" x14ac:dyDescent="0.25">
      <c r="A6379" t="s">
        <v>92</v>
      </c>
      <c r="B6379" t="s">
        <v>78</v>
      </c>
      <c r="C6379" s="7" t="s">
        <v>77</v>
      </c>
      <c r="D6379" s="58" t="s">
        <v>77</v>
      </c>
      <c r="E6379" s="7">
        <v>41123</v>
      </c>
      <c r="F6379">
        <v>18</v>
      </c>
      <c r="G6379">
        <v>1.8089514970779399</v>
      </c>
      <c r="H6379">
        <v>1.47179007530212</v>
      </c>
      <c r="I6379">
        <v>0.33750405907630898</v>
      </c>
      <c r="J6379">
        <v>0.18657441437244399</v>
      </c>
      <c r="K6379">
        <v>85.149963378906307</v>
      </c>
      <c r="L6379">
        <v>0.16608402132988001</v>
      </c>
      <c r="M6379">
        <v>0.267360359430313</v>
      </c>
      <c r="N6379">
        <v>0.33750405907630898</v>
      </c>
      <c r="O6379">
        <v>0.40764775872230502</v>
      </c>
      <c r="P6379">
        <v>0.50892412662506104</v>
      </c>
      <c r="Q6379">
        <v>0.117488823831081</v>
      </c>
      <c r="R6379">
        <v>0.55751931667327903</v>
      </c>
      <c r="S6379">
        <v>3941</v>
      </c>
      <c r="T6379">
        <v>1.78916752189631E-2</v>
      </c>
      <c r="U6379">
        <v>0.13375976681709301</v>
      </c>
      <c r="V6379">
        <v>77.5093994140625</v>
      </c>
      <c r="W6379">
        <v>104</v>
      </c>
    </row>
    <row r="6380" spans="1:23" x14ac:dyDescent="0.25">
      <c r="A6380" t="s">
        <v>92</v>
      </c>
      <c r="B6380" t="s">
        <v>78</v>
      </c>
      <c r="C6380" s="7" t="s">
        <v>77</v>
      </c>
      <c r="D6380" s="58" t="s">
        <v>77</v>
      </c>
      <c r="E6380" s="7">
        <v>41123</v>
      </c>
      <c r="F6380">
        <v>19</v>
      </c>
      <c r="G6380">
        <v>1.80165910720825</v>
      </c>
      <c r="H6380">
        <v>1.71515560150146</v>
      </c>
      <c r="I6380">
        <v>8.6547419428825406E-2</v>
      </c>
      <c r="J6380">
        <v>4.8037622123956701E-2</v>
      </c>
      <c r="K6380">
        <v>82.311218261718807</v>
      </c>
      <c r="L6380">
        <v>-8.6107842624187497E-2</v>
      </c>
      <c r="M6380">
        <v>1.5898285433649999E-2</v>
      </c>
      <c r="N6380">
        <v>8.6547419428825406E-2</v>
      </c>
      <c r="O6380">
        <v>0.15719655156135601</v>
      </c>
      <c r="P6380">
        <v>0.25920268893241899</v>
      </c>
      <c r="Q6380">
        <v>-0.13505321741104101</v>
      </c>
      <c r="R6380">
        <v>0.30814805626869202</v>
      </c>
      <c r="S6380">
        <v>3941</v>
      </c>
      <c r="T6380">
        <v>1.8150453415844099E-2</v>
      </c>
      <c r="U6380">
        <v>0.13472361862659499</v>
      </c>
      <c r="V6380">
        <v>77.5093994140625</v>
      </c>
      <c r="W6380">
        <v>104</v>
      </c>
    </row>
    <row r="6381" spans="1:23" x14ac:dyDescent="0.25">
      <c r="A6381" t="s">
        <v>92</v>
      </c>
      <c r="B6381" t="s">
        <v>78</v>
      </c>
      <c r="C6381" s="7" t="s">
        <v>77</v>
      </c>
      <c r="D6381" s="58" t="s">
        <v>77</v>
      </c>
      <c r="E6381" s="7">
        <v>41123</v>
      </c>
      <c r="F6381">
        <v>20</v>
      </c>
      <c r="G6381">
        <v>1.8058989048004199</v>
      </c>
      <c r="H6381">
        <v>1.74495100975037</v>
      </c>
      <c r="I6381">
        <v>6.0978814959526097E-2</v>
      </c>
      <c r="J6381">
        <v>3.3766459673643098E-2</v>
      </c>
      <c r="K6381">
        <v>77.353973388671903</v>
      </c>
      <c r="L6381">
        <v>-0.11145108938217201</v>
      </c>
      <c r="M6381">
        <v>-9.5781050622463192E-3</v>
      </c>
      <c r="N6381">
        <v>6.0978814959526097E-2</v>
      </c>
      <c r="O6381">
        <v>0.13153573870658899</v>
      </c>
      <c r="P6381">
        <v>0.233408719301224</v>
      </c>
      <c r="Q6381">
        <v>-0.16033257544040699</v>
      </c>
      <c r="R6381">
        <v>0.28229019045829801</v>
      </c>
      <c r="S6381">
        <v>3941</v>
      </c>
      <c r="T6381">
        <v>1.8103102418255201E-2</v>
      </c>
      <c r="U6381">
        <v>0.134547770023346</v>
      </c>
      <c r="V6381">
        <v>77.5093994140625</v>
      </c>
      <c r="W6381">
        <v>104</v>
      </c>
    </row>
    <row r="6382" spans="1:23" x14ac:dyDescent="0.25">
      <c r="A6382" t="s">
        <v>92</v>
      </c>
      <c r="B6382" t="s">
        <v>78</v>
      </c>
      <c r="C6382" s="7" t="s">
        <v>77</v>
      </c>
      <c r="D6382" s="58" t="s">
        <v>77</v>
      </c>
      <c r="E6382" s="7">
        <v>41123</v>
      </c>
      <c r="F6382">
        <v>21</v>
      </c>
      <c r="G6382">
        <v>1.78248238563538</v>
      </c>
      <c r="H6382">
        <v>1.82778573036194</v>
      </c>
      <c r="I6382">
        <v>-4.5326441526412999E-2</v>
      </c>
      <c r="J6382">
        <v>-2.54288297146559E-2</v>
      </c>
      <c r="K6382">
        <v>72.235725402832003</v>
      </c>
      <c r="L6382">
        <v>-0.21697059273719799</v>
      </c>
      <c r="M6382">
        <v>-0.115561835467815</v>
      </c>
      <c r="N6382">
        <v>-4.5326441526412999E-2</v>
      </c>
      <c r="O6382">
        <v>2.4908956140279801E-2</v>
      </c>
      <c r="P6382">
        <v>0.126317709684372</v>
      </c>
      <c r="Q6382">
        <v>-0.26562932133674599</v>
      </c>
      <c r="R6382">
        <v>0.17497645318508101</v>
      </c>
      <c r="S6382">
        <v>3941</v>
      </c>
      <c r="T6382">
        <v>1.7938489625458399E-2</v>
      </c>
      <c r="U6382">
        <v>0.133934646844864</v>
      </c>
      <c r="V6382">
        <v>77.5093994140625</v>
      </c>
      <c r="W6382">
        <v>104</v>
      </c>
    </row>
    <row r="6383" spans="1:23" x14ac:dyDescent="0.25">
      <c r="A6383" t="s">
        <v>92</v>
      </c>
      <c r="B6383" t="s">
        <v>78</v>
      </c>
      <c r="C6383" s="7" t="s">
        <v>77</v>
      </c>
      <c r="D6383" s="58" t="s">
        <v>77</v>
      </c>
      <c r="E6383" s="7">
        <v>41123</v>
      </c>
      <c r="F6383">
        <v>22</v>
      </c>
      <c r="G6383">
        <v>1.7750930786132799</v>
      </c>
      <c r="H6383">
        <v>1.82404732704163</v>
      </c>
      <c r="I6383">
        <v>-4.8979010432958603E-2</v>
      </c>
      <c r="J6383">
        <v>-2.7592360973358199E-2</v>
      </c>
      <c r="K6383">
        <v>69.215301513671903</v>
      </c>
      <c r="L6383">
        <v>-0.216766357421875</v>
      </c>
      <c r="M6383">
        <v>-0.117636233568192</v>
      </c>
      <c r="N6383">
        <v>-4.8979010432958603E-2</v>
      </c>
      <c r="O6383">
        <v>1.9678212702274302E-2</v>
      </c>
      <c r="P6383">
        <v>0.118808336555958</v>
      </c>
      <c r="Q6383">
        <v>-0.26433172821998602</v>
      </c>
      <c r="R6383">
        <v>0.16637371480464899</v>
      </c>
      <c r="S6383">
        <v>3941</v>
      </c>
      <c r="T6383">
        <v>1.7141398470670501E-2</v>
      </c>
      <c r="U6383">
        <v>0.130925163626671</v>
      </c>
      <c r="V6383">
        <v>77.5093994140625</v>
      </c>
      <c r="W6383">
        <v>104</v>
      </c>
    </row>
    <row r="6384" spans="1:23" x14ac:dyDescent="0.25">
      <c r="A6384" t="s">
        <v>92</v>
      </c>
      <c r="B6384" t="s">
        <v>78</v>
      </c>
      <c r="C6384" s="7" t="s">
        <v>77</v>
      </c>
      <c r="D6384" s="58" t="s">
        <v>77</v>
      </c>
      <c r="E6384" s="7">
        <v>41123</v>
      </c>
      <c r="F6384">
        <v>23</v>
      </c>
      <c r="G6384">
        <v>1.81361615657806</v>
      </c>
      <c r="H6384">
        <v>1.84004247188568</v>
      </c>
      <c r="I6384">
        <v>-2.64397151768208E-2</v>
      </c>
      <c r="J6384">
        <v>-1.45784514024854E-2</v>
      </c>
      <c r="K6384">
        <v>66.822509765625</v>
      </c>
      <c r="L6384">
        <v>-0.19319604337215401</v>
      </c>
      <c r="M6384">
        <v>-9.4675049185752896E-2</v>
      </c>
      <c r="N6384">
        <v>-2.64397151768208E-2</v>
      </c>
      <c r="O6384">
        <v>4.17956188321114E-2</v>
      </c>
      <c r="P6384">
        <v>0.14031660556793199</v>
      </c>
      <c r="Q6384">
        <v>-0.24046914279460899</v>
      </c>
      <c r="R6384">
        <v>0.18758970499038699</v>
      </c>
      <c r="S6384">
        <v>3941</v>
      </c>
      <c r="T6384">
        <v>1.6931383539198399E-2</v>
      </c>
      <c r="U6384">
        <v>0.130120649933815</v>
      </c>
      <c r="V6384">
        <v>77.5093994140625</v>
      </c>
      <c r="W6384">
        <v>104</v>
      </c>
    </row>
    <row r="6385" spans="1:23" x14ac:dyDescent="0.25">
      <c r="A6385" t="s">
        <v>92</v>
      </c>
      <c r="B6385" t="s">
        <v>78</v>
      </c>
      <c r="C6385" s="7" t="s">
        <v>77</v>
      </c>
      <c r="D6385" s="58" t="s">
        <v>77</v>
      </c>
      <c r="E6385" s="7">
        <v>41123</v>
      </c>
      <c r="F6385">
        <v>24</v>
      </c>
      <c r="G6385">
        <v>1.7946535348892201</v>
      </c>
      <c r="H6385">
        <v>1.86788201332092</v>
      </c>
      <c r="I6385">
        <v>-7.3265567421913105E-2</v>
      </c>
      <c r="J6385">
        <v>-4.0824353694915799E-2</v>
      </c>
      <c r="K6385">
        <v>65.998352050781307</v>
      </c>
      <c r="L6385">
        <v>-0.235311329364777</v>
      </c>
      <c r="M6385">
        <v>-0.13957338035106701</v>
      </c>
      <c r="N6385">
        <v>-7.3265567421913105E-2</v>
      </c>
      <c r="O6385">
        <v>-6.9577549584209902E-3</v>
      </c>
      <c r="P6385">
        <v>8.8780194520950304E-2</v>
      </c>
      <c r="Q6385">
        <v>-0.28124904632568398</v>
      </c>
      <c r="R6385">
        <v>0.13471791148185699</v>
      </c>
      <c r="S6385">
        <v>3941</v>
      </c>
      <c r="T6385">
        <v>1.5988333094183699E-2</v>
      </c>
      <c r="U6385">
        <v>0.12644498050212899</v>
      </c>
      <c r="V6385">
        <v>77.5093994140625</v>
      </c>
      <c r="W6385">
        <v>104</v>
      </c>
    </row>
    <row r="6386" spans="1:23" x14ac:dyDescent="0.25">
      <c r="A6386" t="s">
        <v>92</v>
      </c>
      <c r="B6386" t="s">
        <v>78</v>
      </c>
      <c r="C6386" s="7" t="s">
        <v>77</v>
      </c>
      <c r="D6386" s="58" t="s">
        <v>77</v>
      </c>
      <c r="E6386" s="7">
        <v>41129</v>
      </c>
      <c r="F6386">
        <v>1</v>
      </c>
      <c r="G6386">
        <v>1.5775291919708301</v>
      </c>
      <c r="H6386">
        <v>1.6823217868804901</v>
      </c>
      <c r="I6386">
        <v>-0.104872345924377</v>
      </c>
      <c r="J6386">
        <v>-6.6478863358497606E-2</v>
      </c>
      <c r="K6386">
        <v>64.730789184570298</v>
      </c>
      <c r="L6386">
        <v>-0.25538006424903897</v>
      </c>
      <c r="M6386">
        <v>-0.166458874940872</v>
      </c>
      <c r="N6386">
        <v>-0.104872345924377</v>
      </c>
      <c r="O6386">
        <v>-4.3285813182592399E-2</v>
      </c>
      <c r="P6386">
        <v>4.5635361224412897E-2</v>
      </c>
      <c r="Q6386">
        <v>-0.29804688692092901</v>
      </c>
      <c r="R6386">
        <v>8.8302202522754697E-2</v>
      </c>
      <c r="S6386">
        <v>3943</v>
      </c>
      <c r="T6386">
        <v>1.37925736428068E-2</v>
      </c>
      <c r="U6386">
        <v>0.117441788315773</v>
      </c>
      <c r="V6386">
        <v>77.710731506347699</v>
      </c>
      <c r="W6386">
        <v>99.5</v>
      </c>
    </row>
    <row r="6387" spans="1:23" x14ac:dyDescent="0.25">
      <c r="A6387" t="s">
        <v>92</v>
      </c>
      <c r="B6387" t="s">
        <v>78</v>
      </c>
      <c r="C6387" s="7" t="s">
        <v>77</v>
      </c>
      <c r="D6387" s="58" t="s">
        <v>77</v>
      </c>
      <c r="E6387" s="7">
        <v>41129</v>
      </c>
      <c r="F6387">
        <v>2</v>
      </c>
      <c r="G6387">
        <v>1.57436907291412</v>
      </c>
      <c r="H6387">
        <v>1.6564439535141</v>
      </c>
      <c r="I6387">
        <v>-8.2137353718280806E-2</v>
      </c>
      <c r="J6387">
        <v>-5.2171599119901699E-2</v>
      </c>
      <c r="K6387">
        <v>63.606517791747997</v>
      </c>
      <c r="L6387">
        <v>-0.23148746788501701</v>
      </c>
      <c r="M6387">
        <v>-0.143250212073326</v>
      </c>
      <c r="N6387">
        <v>-8.2137353718280806E-2</v>
      </c>
      <c r="O6387">
        <v>-2.1024495363235501E-2</v>
      </c>
      <c r="P6387">
        <v>6.7212767899036394E-2</v>
      </c>
      <c r="Q6387">
        <v>-0.27382615208625799</v>
      </c>
      <c r="R6387">
        <v>0.109551452100277</v>
      </c>
      <c r="S6387">
        <v>3943</v>
      </c>
      <c r="T6387">
        <v>1.3581225985838399E-2</v>
      </c>
      <c r="U6387">
        <v>0.11653851717710501</v>
      </c>
      <c r="V6387">
        <v>77.710731506347699</v>
      </c>
      <c r="W6387">
        <v>99.5</v>
      </c>
    </row>
    <row r="6388" spans="1:23" x14ac:dyDescent="0.25">
      <c r="A6388" t="s">
        <v>92</v>
      </c>
      <c r="B6388" t="s">
        <v>78</v>
      </c>
      <c r="C6388" s="7" t="s">
        <v>77</v>
      </c>
      <c r="D6388" s="58" t="s">
        <v>77</v>
      </c>
      <c r="E6388" s="7">
        <v>41129</v>
      </c>
      <c r="F6388">
        <v>3</v>
      </c>
      <c r="G6388">
        <v>1.5402368307113601</v>
      </c>
      <c r="H6388">
        <v>1.69716513156891</v>
      </c>
      <c r="I6388">
        <v>-0.15708763897419001</v>
      </c>
      <c r="J6388">
        <v>-0.10198927670717201</v>
      </c>
      <c r="K6388">
        <v>62.5604858398438</v>
      </c>
      <c r="L6388">
        <v>-0.30583205819129899</v>
      </c>
      <c r="M6388">
        <v>-0.21795265376567799</v>
      </c>
      <c r="N6388">
        <v>-0.15708763897419001</v>
      </c>
      <c r="O6388">
        <v>-9.6222631633281694E-2</v>
      </c>
      <c r="P6388">
        <v>-8.3432262763381004E-3</v>
      </c>
      <c r="Q6388">
        <v>-0.34799903631210299</v>
      </c>
      <c r="R6388">
        <v>3.3823747187852901E-2</v>
      </c>
      <c r="S6388">
        <v>3943</v>
      </c>
      <c r="T6388">
        <v>1.3471288998412399E-2</v>
      </c>
      <c r="U6388">
        <v>0.116065882146358</v>
      </c>
      <c r="V6388">
        <v>77.710731506347699</v>
      </c>
      <c r="W6388">
        <v>99.5</v>
      </c>
    </row>
    <row r="6389" spans="1:23" x14ac:dyDescent="0.25">
      <c r="A6389" t="s">
        <v>92</v>
      </c>
      <c r="B6389" t="s">
        <v>78</v>
      </c>
      <c r="C6389" s="7" t="s">
        <v>77</v>
      </c>
      <c r="D6389" s="58" t="s">
        <v>77</v>
      </c>
      <c r="E6389" s="7">
        <v>41129</v>
      </c>
      <c r="F6389">
        <v>4</v>
      </c>
      <c r="G6389">
        <v>1.5360449552536</v>
      </c>
      <c r="H6389">
        <v>1.6603484153747601</v>
      </c>
      <c r="I6389">
        <v>-0.12442972511053101</v>
      </c>
      <c r="J6389">
        <v>-8.1006564199924497E-2</v>
      </c>
      <c r="K6389">
        <v>61.8970336914063</v>
      </c>
      <c r="L6389">
        <v>-0.272014200687408</v>
      </c>
      <c r="M6389">
        <v>-0.184820100665092</v>
      </c>
      <c r="N6389">
        <v>-0.12442972511053101</v>
      </c>
      <c r="O6389">
        <v>-6.4039349555969197E-2</v>
      </c>
      <c r="P6389">
        <v>2.3154759779572501E-2</v>
      </c>
      <c r="Q6389">
        <v>-0.313852369785309</v>
      </c>
      <c r="R6389">
        <v>6.4992912113666507E-2</v>
      </c>
      <c r="S6389">
        <v>3943</v>
      </c>
      <c r="T6389">
        <v>1.3262006543566299E-2</v>
      </c>
      <c r="U6389">
        <v>0.115160785615444</v>
      </c>
      <c r="V6389">
        <v>77.710731506347699</v>
      </c>
      <c r="W6389">
        <v>99.5</v>
      </c>
    </row>
    <row r="6390" spans="1:23" x14ac:dyDescent="0.25">
      <c r="A6390" t="s">
        <v>92</v>
      </c>
      <c r="B6390" t="s">
        <v>78</v>
      </c>
      <c r="C6390" s="7" t="s">
        <v>77</v>
      </c>
      <c r="D6390" s="58" t="s">
        <v>77</v>
      </c>
      <c r="E6390" s="7">
        <v>41129</v>
      </c>
      <c r="F6390">
        <v>5</v>
      </c>
      <c r="G6390">
        <v>1.57591223716736</v>
      </c>
      <c r="H6390">
        <v>1.6788916587829601</v>
      </c>
      <c r="I6390">
        <v>-0.10308402031660099</v>
      </c>
      <c r="J6390">
        <v>-6.54122829437256E-2</v>
      </c>
      <c r="K6390">
        <v>61.266548156738303</v>
      </c>
      <c r="L6390">
        <v>-0.25364601612091098</v>
      </c>
      <c r="M6390">
        <v>-0.16469275951385501</v>
      </c>
      <c r="N6390">
        <v>-0.10308402031660099</v>
      </c>
      <c r="O6390">
        <v>-4.1475273668766001E-2</v>
      </c>
      <c r="P6390">
        <v>4.74779680371284E-2</v>
      </c>
      <c r="Q6390">
        <v>-0.29632824659347501</v>
      </c>
      <c r="R6390">
        <v>9.0160198509693104E-2</v>
      </c>
      <c r="S6390">
        <v>3943</v>
      </c>
      <c r="T6390">
        <v>1.3802524295004901E-2</v>
      </c>
      <c r="U6390">
        <v>0.11748414486646699</v>
      </c>
      <c r="V6390">
        <v>77.710731506347699</v>
      </c>
      <c r="W6390">
        <v>99.5</v>
      </c>
    </row>
    <row r="6391" spans="1:23" x14ac:dyDescent="0.25">
      <c r="A6391" t="s">
        <v>92</v>
      </c>
      <c r="B6391" t="s">
        <v>78</v>
      </c>
      <c r="C6391" s="7" t="s">
        <v>77</v>
      </c>
      <c r="D6391" s="58" t="s">
        <v>77</v>
      </c>
      <c r="E6391" s="7">
        <v>41129</v>
      </c>
      <c r="F6391">
        <v>6</v>
      </c>
      <c r="G6391">
        <v>1.6314740180969201</v>
      </c>
      <c r="H6391">
        <v>1.7953628301620499</v>
      </c>
      <c r="I6391">
        <v>-0.16401353478431699</v>
      </c>
      <c r="J6391">
        <v>-0.10053089261055</v>
      </c>
      <c r="K6391">
        <v>60.226985931396499</v>
      </c>
      <c r="L6391">
        <v>-0.32814359664916998</v>
      </c>
      <c r="M6391">
        <v>-0.231174230575562</v>
      </c>
      <c r="N6391">
        <v>-0.16401353478431699</v>
      </c>
      <c r="O6391">
        <v>-9.6852846443653107E-2</v>
      </c>
      <c r="P6391">
        <v>1.1652704415610099E-4</v>
      </c>
      <c r="Q6391">
        <v>-0.37467217445373502</v>
      </c>
      <c r="R6391">
        <v>4.6645119786262498E-2</v>
      </c>
      <c r="S6391">
        <v>3943</v>
      </c>
      <c r="T6391">
        <v>1.6402275234956E-2</v>
      </c>
      <c r="U6391">
        <v>0.12807136774063099</v>
      </c>
      <c r="V6391">
        <v>77.710731506347699</v>
      </c>
      <c r="W6391">
        <v>99.5</v>
      </c>
    </row>
    <row r="6392" spans="1:23" x14ac:dyDescent="0.25">
      <c r="A6392" t="s">
        <v>92</v>
      </c>
      <c r="B6392" t="s">
        <v>78</v>
      </c>
      <c r="C6392" s="7" t="s">
        <v>77</v>
      </c>
      <c r="D6392" s="58" t="s">
        <v>77</v>
      </c>
      <c r="E6392" s="7">
        <v>41129</v>
      </c>
      <c r="F6392">
        <v>7</v>
      </c>
      <c r="G6392">
        <v>1.7204794883728001</v>
      </c>
      <c r="H6392">
        <v>2.0094678401946999</v>
      </c>
      <c r="I6392">
        <v>-0.28928187489509599</v>
      </c>
      <c r="J6392">
        <v>-0.16814026236534099</v>
      </c>
      <c r="K6392">
        <v>60.071773529052699</v>
      </c>
      <c r="L6392">
        <v>-0.45810660719871499</v>
      </c>
      <c r="M6392">
        <v>-0.35836359858512901</v>
      </c>
      <c r="N6392">
        <v>-0.28928187489509599</v>
      </c>
      <c r="O6392">
        <v>-0.220200166106224</v>
      </c>
      <c r="P6392">
        <v>-0.120457142591476</v>
      </c>
      <c r="Q6392">
        <v>-0.50596606731414795</v>
      </c>
      <c r="R6392">
        <v>-7.2597675025463104E-2</v>
      </c>
      <c r="S6392">
        <v>3943</v>
      </c>
      <c r="T6392">
        <v>1.73540152194827E-2</v>
      </c>
      <c r="U6392">
        <v>0.131734639406204</v>
      </c>
      <c r="V6392">
        <v>77.710731506347699</v>
      </c>
      <c r="W6392">
        <v>99.5</v>
      </c>
    </row>
    <row r="6393" spans="1:23" x14ac:dyDescent="0.25">
      <c r="A6393" t="s">
        <v>92</v>
      </c>
      <c r="B6393" t="s">
        <v>78</v>
      </c>
      <c r="C6393" s="7" t="s">
        <v>77</v>
      </c>
      <c r="D6393" s="58" t="s">
        <v>77</v>
      </c>
      <c r="E6393" s="7">
        <v>41129</v>
      </c>
      <c r="F6393">
        <v>8</v>
      </c>
      <c r="G6393">
        <v>1.8318892717361499</v>
      </c>
      <c r="H6393">
        <v>2.0669221878051798</v>
      </c>
      <c r="I6393">
        <v>-0.23527151346206701</v>
      </c>
      <c r="J6393">
        <v>-0.128431081771851</v>
      </c>
      <c r="K6393">
        <v>62.554527282714801</v>
      </c>
      <c r="L6393">
        <v>-0.40250998735427901</v>
      </c>
      <c r="M6393">
        <v>-0.30370414257049599</v>
      </c>
      <c r="N6393">
        <v>-0.23527151346206701</v>
      </c>
      <c r="O6393">
        <v>-0.166838884353638</v>
      </c>
      <c r="P6393">
        <v>-6.8033039569854695E-2</v>
      </c>
      <c r="Q6393">
        <v>-0.44991976022720298</v>
      </c>
      <c r="R6393">
        <v>-2.0623255521059002E-2</v>
      </c>
      <c r="S6393">
        <v>3943</v>
      </c>
      <c r="T6393">
        <v>1.70294342416464E-2</v>
      </c>
      <c r="U6393">
        <v>0.13049687445163699</v>
      </c>
      <c r="V6393">
        <v>77.710731506347699</v>
      </c>
      <c r="W6393">
        <v>99.5</v>
      </c>
    </row>
    <row r="6394" spans="1:23" x14ac:dyDescent="0.25">
      <c r="A6394" t="s">
        <v>92</v>
      </c>
      <c r="B6394" t="s">
        <v>78</v>
      </c>
      <c r="C6394" s="7" t="s">
        <v>77</v>
      </c>
      <c r="D6394" s="58" t="s">
        <v>77</v>
      </c>
      <c r="E6394" s="7">
        <v>41129</v>
      </c>
      <c r="F6394">
        <v>9</v>
      </c>
      <c r="G6394">
        <v>1.81378221511841</v>
      </c>
      <c r="H6394">
        <v>2.0432546138763401</v>
      </c>
      <c r="I6394">
        <v>-0.22970551252365101</v>
      </c>
      <c r="J6394">
        <v>-0.126644477248192</v>
      </c>
      <c r="K6394">
        <v>66.651664733886705</v>
      </c>
      <c r="L6394">
        <v>-0.39289930462837203</v>
      </c>
      <c r="M6394">
        <v>-0.29648309946060197</v>
      </c>
      <c r="N6394">
        <v>-0.22970551252365101</v>
      </c>
      <c r="O6394">
        <v>-0.16292794048786199</v>
      </c>
      <c r="P6394">
        <v>-6.6511720418930095E-2</v>
      </c>
      <c r="Q6394">
        <v>-0.43916249275207497</v>
      </c>
      <c r="R6394">
        <v>-2.02485471963882E-2</v>
      </c>
      <c r="S6394">
        <v>3943</v>
      </c>
      <c r="T6394">
        <v>1.6215677717127602E-2</v>
      </c>
      <c r="U6394">
        <v>0.127340793609619</v>
      </c>
      <c r="V6394">
        <v>77.710731506347699</v>
      </c>
      <c r="W6394">
        <v>99.5</v>
      </c>
    </row>
    <row r="6395" spans="1:23" x14ac:dyDescent="0.25">
      <c r="A6395" t="s">
        <v>92</v>
      </c>
      <c r="B6395" t="s">
        <v>78</v>
      </c>
      <c r="C6395" s="7" t="s">
        <v>77</v>
      </c>
      <c r="D6395" s="58" t="s">
        <v>77</v>
      </c>
      <c r="E6395" s="7">
        <v>41129</v>
      </c>
      <c r="F6395">
        <v>10</v>
      </c>
      <c r="G6395">
        <v>1.8455125093460101</v>
      </c>
      <c r="H6395">
        <v>2.04785060882568</v>
      </c>
      <c r="I6395">
        <v>-0.202595129609108</v>
      </c>
      <c r="J6395">
        <v>-0.109777167439461</v>
      </c>
      <c r="K6395">
        <v>71.0816650390625</v>
      </c>
      <c r="L6395">
        <v>-0.36431577801704401</v>
      </c>
      <c r="M6395">
        <v>-0.26876991987228399</v>
      </c>
      <c r="N6395">
        <v>-0.202595129609108</v>
      </c>
      <c r="O6395">
        <v>-0.13642033934593201</v>
      </c>
      <c r="P6395">
        <v>-4.0874466300010702E-2</v>
      </c>
      <c r="Q6395">
        <v>-0.41016134619712802</v>
      </c>
      <c r="R6395">
        <v>4.9710930325090903E-3</v>
      </c>
      <c r="S6395">
        <v>3943</v>
      </c>
      <c r="T6395">
        <v>1.5924244986648101E-2</v>
      </c>
      <c r="U6395">
        <v>0.12619130313396501</v>
      </c>
      <c r="V6395">
        <v>77.710731506347699</v>
      </c>
      <c r="W6395">
        <v>99.5</v>
      </c>
    </row>
    <row r="6396" spans="1:23" x14ac:dyDescent="0.25">
      <c r="A6396" t="s">
        <v>92</v>
      </c>
      <c r="B6396" t="s">
        <v>78</v>
      </c>
      <c r="C6396" s="7" t="s">
        <v>77</v>
      </c>
      <c r="D6396" s="58" t="s">
        <v>77</v>
      </c>
      <c r="E6396" s="7">
        <v>41129</v>
      </c>
      <c r="F6396">
        <v>11</v>
      </c>
      <c r="G6396">
        <v>1.8455624580383301</v>
      </c>
      <c r="H6396">
        <v>1.9680309295654299</v>
      </c>
      <c r="I6396">
        <v>-0.12262394279241599</v>
      </c>
      <c r="J6396">
        <v>-6.6442586481571198E-2</v>
      </c>
      <c r="K6396">
        <v>74.848846435546903</v>
      </c>
      <c r="L6396">
        <v>-0.29056558012962302</v>
      </c>
      <c r="M6396">
        <v>-0.19134429097175601</v>
      </c>
      <c r="N6396">
        <v>-0.12262394279241599</v>
      </c>
      <c r="O6396">
        <v>-5.3903590887785E-2</v>
      </c>
      <c r="P6396">
        <v>4.5317687094211599E-2</v>
      </c>
      <c r="Q6396">
        <v>-0.33817470073700001</v>
      </c>
      <c r="R6396">
        <v>9.2926807701587705E-2</v>
      </c>
      <c r="S6396">
        <v>3943</v>
      </c>
      <c r="T6396">
        <v>1.71729362030968E-2</v>
      </c>
      <c r="U6396">
        <v>0.13104555010795599</v>
      </c>
      <c r="V6396">
        <v>77.710731506347699</v>
      </c>
      <c r="W6396">
        <v>99.5</v>
      </c>
    </row>
    <row r="6397" spans="1:23" x14ac:dyDescent="0.25">
      <c r="A6397" t="s">
        <v>92</v>
      </c>
      <c r="B6397" t="s">
        <v>78</v>
      </c>
      <c r="C6397" s="7" t="s">
        <v>77</v>
      </c>
      <c r="D6397" s="58" t="s">
        <v>77</v>
      </c>
      <c r="E6397" s="7">
        <v>41129</v>
      </c>
      <c r="F6397">
        <v>12</v>
      </c>
      <c r="G6397">
        <v>1.8270910978317301</v>
      </c>
      <c r="H6397">
        <v>1.8487240076065099</v>
      </c>
      <c r="I6397">
        <v>-2.1654870361089699E-2</v>
      </c>
      <c r="J6397">
        <v>-1.1852102354168901E-2</v>
      </c>
      <c r="K6397">
        <v>78.304969787597699</v>
      </c>
      <c r="L6397">
        <v>-0.18697868287563299</v>
      </c>
      <c r="M6397">
        <v>-8.9304029941558796E-2</v>
      </c>
      <c r="N6397">
        <v>-2.1654870361089699E-2</v>
      </c>
      <c r="O6397">
        <v>4.5994292944669703E-2</v>
      </c>
      <c r="P6397">
        <v>0.14366893470287301</v>
      </c>
      <c r="Q6397">
        <v>-0.233845680952072</v>
      </c>
      <c r="R6397">
        <v>0.19053594768047299</v>
      </c>
      <c r="S6397">
        <v>3943</v>
      </c>
      <c r="T6397">
        <v>1.66417363989757E-2</v>
      </c>
      <c r="U6397">
        <v>0.12900285422801999</v>
      </c>
      <c r="V6397">
        <v>77.710731506347699</v>
      </c>
      <c r="W6397">
        <v>99.5</v>
      </c>
    </row>
    <row r="6398" spans="1:23" x14ac:dyDescent="0.25">
      <c r="A6398" t="s">
        <v>92</v>
      </c>
      <c r="B6398" t="s">
        <v>78</v>
      </c>
      <c r="C6398" s="7" t="s">
        <v>77</v>
      </c>
      <c r="D6398" s="58" t="s">
        <v>77</v>
      </c>
      <c r="E6398" s="7">
        <v>41129</v>
      </c>
      <c r="F6398">
        <v>13</v>
      </c>
      <c r="G6398">
        <v>1.76577949523926</v>
      </c>
      <c r="H6398">
        <v>1.7329955101013199</v>
      </c>
      <c r="I6398">
        <v>3.2808896154165303E-2</v>
      </c>
      <c r="J6398">
        <v>1.85804031789303E-2</v>
      </c>
      <c r="K6398">
        <v>81.573928833007798</v>
      </c>
      <c r="L6398">
        <v>-0.127066180109978</v>
      </c>
      <c r="M6398">
        <v>-3.2610688358545303E-2</v>
      </c>
      <c r="N6398">
        <v>3.2808896154165303E-2</v>
      </c>
      <c r="O6398">
        <v>9.8228476941585499E-2</v>
      </c>
      <c r="P6398">
        <v>0.19268396496772799</v>
      </c>
      <c r="Q6398">
        <v>-0.17238853871822399</v>
      </c>
      <c r="R6398">
        <v>0.23800632357597401</v>
      </c>
      <c r="S6398">
        <v>3943</v>
      </c>
      <c r="T6398">
        <v>1.5562857013784501E-2</v>
      </c>
      <c r="U6398">
        <v>0.12475118041038501</v>
      </c>
      <c r="V6398">
        <v>77.710731506347699</v>
      </c>
      <c r="W6398">
        <v>99.5</v>
      </c>
    </row>
    <row r="6399" spans="1:23" x14ac:dyDescent="0.25">
      <c r="A6399" t="s">
        <v>92</v>
      </c>
      <c r="B6399" t="s">
        <v>78</v>
      </c>
      <c r="C6399" s="7" t="s">
        <v>77</v>
      </c>
      <c r="D6399" s="58" t="s">
        <v>77</v>
      </c>
      <c r="E6399" s="7">
        <v>41129</v>
      </c>
      <c r="F6399">
        <v>14</v>
      </c>
      <c r="G6399">
        <v>1.73346436023712</v>
      </c>
      <c r="H6399">
        <v>1.58663105964661</v>
      </c>
      <c r="I6399">
        <v>0.14705708622932401</v>
      </c>
      <c r="J6399">
        <v>8.4834210574626895E-2</v>
      </c>
      <c r="K6399">
        <v>84.678291320800795</v>
      </c>
      <c r="L6399">
        <v>-7.88336433470249E-3</v>
      </c>
      <c r="M6399">
        <v>8.3656713366508498E-2</v>
      </c>
      <c r="N6399">
        <v>0.14705708622932401</v>
      </c>
      <c r="O6399">
        <v>0.21045745909214</v>
      </c>
      <c r="P6399">
        <v>0.30199754238128701</v>
      </c>
      <c r="Q6399">
        <v>-5.1806829869747197E-2</v>
      </c>
      <c r="R6399">
        <v>0.345921009778976</v>
      </c>
      <c r="S6399">
        <v>3943</v>
      </c>
      <c r="T6399">
        <v>1.46169733736932E-2</v>
      </c>
      <c r="U6399">
        <v>0.120900675654411</v>
      </c>
      <c r="V6399">
        <v>77.710731506347699</v>
      </c>
      <c r="W6399">
        <v>99.5</v>
      </c>
    </row>
    <row r="6400" spans="1:23" x14ac:dyDescent="0.25">
      <c r="A6400" t="s">
        <v>92</v>
      </c>
      <c r="B6400" t="s">
        <v>78</v>
      </c>
      <c r="C6400" s="7" t="s">
        <v>77</v>
      </c>
      <c r="D6400" s="58" t="s">
        <v>77</v>
      </c>
      <c r="E6400" s="7">
        <v>41129</v>
      </c>
      <c r="F6400">
        <v>15</v>
      </c>
      <c r="G6400">
        <v>1.7038981914520299</v>
      </c>
      <c r="H6400">
        <v>1.3534905910491899</v>
      </c>
      <c r="I6400">
        <v>0.35067448019981401</v>
      </c>
      <c r="J6400">
        <v>0.20580717921257</v>
      </c>
      <c r="K6400">
        <v>87.121986389160199</v>
      </c>
      <c r="L6400">
        <v>0.197798281908035</v>
      </c>
      <c r="M6400">
        <v>0.28811877965927102</v>
      </c>
      <c r="N6400">
        <v>0.35067448019981401</v>
      </c>
      <c r="O6400">
        <v>0.413230180740356</v>
      </c>
      <c r="P6400">
        <v>0.50355070829391502</v>
      </c>
      <c r="Q6400">
        <v>0.15445999801158899</v>
      </c>
      <c r="R6400">
        <v>0.546888947486877</v>
      </c>
      <c r="S6400">
        <v>3943</v>
      </c>
      <c r="T6400">
        <v>1.42300885052613E-2</v>
      </c>
      <c r="U6400">
        <v>0.11928993463516201</v>
      </c>
      <c r="V6400">
        <v>77.710731506347699</v>
      </c>
      <c r="W6400">
        <v>99.5</v>
      </c>
    </row>
    <row r="6401" spans="1:23" x14ac:dyDescent="0.25">
      <c r="A6401" t="s">
        <v>92</v>
      </c>
      <c r="B6401" t="s">
        <v>78</v>
      </c>
      <c r="C6401" s="7" t="s">
        <v>77</v>
      </c>
      <c r="D6401" s="58" t="s">
        <v>77</v>
      </c>
      <c r="E6401" s="7">
        <v>41129</v>
      </c>
      <c r="F6401">
        <v>16</v>
      </c>
      <c r="G6401">
        <v>1.641960978508</v>
      </c>
      <c r="H6401">
        <v>1.34132504463196</v>
      </c>
      <c r="I6401">
        <v>0.30086490511894198</v>
      </c>
      <c r="J6401">
        <v>0.183235108852386</v>
      </c>
      <c r="K6401">
        <v>88.368247985839801</v>
      </c>
      <c r="L6401">
        <v>0.146996855735779</v>
      </c>
      <c r="M6401">
        <v>0.237903341650963</v>
      </c>
      <c r="N6401">
        <v>0.30086490511894198</v>
      </c>
      <c r="O6401">
        <v>0.363826453685761</v>
      </c>
      <c r="P6401">
        <v>0.45473295450210599</v>
      </c>
      <c r="Q6401">
        <v>0.10337740182876599</v>
      </c>
      <c r="R6401">
        <v>0.49835240840911899</v>
      </c>
      <c r="S6401">
        <v>3943</v>
      </c>
      <c r="T6401">
        <v>1.4415334943474E-2</v>
      </c>
      <c r="U6401">
        <v>0.120063878595829</v>
      </c>
      <c r="V6401">
        <v>77.710731506347699</v>
      </c>
      <c r="W6401">
        <v>99.5</v>
      </c>
    </row>
    <row r="6402" spans="1:23" x14ac:dyDescent="0.25">
      <c r="A6402" t="s">
        <v>92</v>
      </c>
      <c r="B6402" t="s">
        <v>78</v>
      </c>
      <c r="C6402" s="7" t="s">
        <v>77</v>
      </c>
      <c r="D6402" s="58" t="s">
        <v>77</v>
      </c>
      <c r="E6402" s="7">
        <v>41129</v>
      </c>
      <c r="F6402">
        <v>17</v>
      </c>
      <c r="G6402">
        <v>1.6034504175186199</v>
      </c>
      <c r="H6402">
        <v>1.3053343296051001</v>
      </c>
      <c r="I6402">
        <v>0.29834306240081798</v>
      </c>
      <c r="J6402">
        <v>0.18606317043304399</v>
      </c>
      <c r="K6402">
        <v>88.508750915527301</v>
      </c>
      <c r="L6402">
        <v>0.14525629580020899</v>
      </c>
      <c r="M6402">
        <v>0.235701203346252</v>
      </c>
      <c r="N6402">
        <v>0.29834306240081798</v>
      </c>
      <c r="O6402">
        <v>0.36098492145538302</v>
      </c>
      <c r="P6402">
        <v>0.451429843902588</v>
      </c>
      <c r="Q6402">
        <v>0.10185831785202</v>
      </c>
      <c r="R6402">
        <v>0.49482780694961498</v>
      </c>
      <c r="S6402">
        <v>3943</v>
      </c>
      <c r="T6402">
        <v>1.4269316000855001E-2</v>
      </c>
      <c r="U6402">
        <v>0.119454242289066</v>
      </c>
      <c r="V6402">
        <v>77.710731506347699</v>
      </c>
      <c r="W6402">
        <v>99.5</v>
      </c>
    </row>
    <row r="6403" spans="1:23" x14ac:dyDescent="0.25">
      <c r="A6403" t="s">
        <v>92</v>
      </c>
      <c r="B6403" t="s">
        <v>78</v>
      </c>
      <c r="C6403" s="7" t="s">
        <v>77</v>
      </c>
      <c r="D6403" s="58" t="s">
        <v>77</v>
      </c>
      <c r="E6403" s="7">
        <v>41129</v>
      </c>
      <c r="F6403">
        <v>18</v>
      </c>
      <c r="G6403">
        <v>1.58328998088837</v>
      </c>
      <c r="H6403">
        <v>1.2471443414688099</v>
      </c>
      <c r="I6403">
        <v>0.33657237887382502</v>
      </c>
      <c r="J6403">
        <v>0.212577849626541</v>
      </c>
      <c r="K6403">
        <v>87.767814636230497</v>
      </c>
      <c r="L6403">
        <v>0.18350721895694699</v>
      </c>
      <c r="M6403">
        <v>0.27393937110900901</v>
      </c>
      <c r="N6403">
        <v>0.33657237887382502</v>
      </c>
      <c r="O6403">
        <v>0.39920538663864102</v>
      </c>
      <c r="P6403">
        <v>0.48963752388954201</v>
      </c>
      <c r="Q6403">
        <v>0.14011538028716999</v>
      </c>
      <c r="R6403">
        <v>0.53302937746047996</v>
      </c>
      <c r="S6403">
        <v>3943</v>
      </c>
      <c r="T6403">
        <v>1.4265286349722199E-2</v>
      </c>
      <c r="U6403">
        <v>0.119437374174595</v>
      </c>
      <c r="V6403">
        <v>77.710731506347699</v>
      </c>
      <c r="W6403">
        <v>99.5</v>
      </c>
    </row>
    <row r="6404" spans="1:23" x14ac:dyDescent="0.25">
      <c r="A6404" t="s">
        <v>92</v>
      </c>
      <c r="B6404" t="s">
        <v>78</v>
      </c>
      <c r="C6404" s="7" t="s">
        <v>77</v>
      </c>
      <c r="D6404" s="58" t="s">
        <v>77</v>
      </c>
      <c r="E6404" s="7">
        <v>41129</v>
      </c>
      <c r="F6404">
        <v>19</v>
      </c>
      <c r="G6404">
        <v>1.6612308025360101</v>
      </c>
      <c r="H6404">
        <v>1.56293344497681</v>
      </c>
      <c r="I6404">
        <v>9.8372153937816606E-2</v>
      </c>
      <c r="J6404">
        <v>5.9216428548097597E-2</v>
      </c>
      <c r="K6404">
        <v>85.2320556640625</v>
      </c>
      <c r="L6404">
        <v>-5.59900514781475E-2</v>
      </c>
      <c r="M6404">
        <v>3.5208389163017301E-2</v>
      </c>
      <c r="N6404">
        <v>9.8372153937816606E-2</v>
      </c>
      <c r="O6404">
        <v>0.16153591871261599</v>
      </c>
      <c r="P6404">
        <v>0.25273436307907099</v>
      </c>
      <c r="Q6404">
        <v>-9.9749587476253496E-2</v>
      </c>
      <c r="R6404">
        <v>0.29649388790130599</v>
      </c>
      <c r="S6404">
        <v>3943</v>
      </c>
      <c r="T6404">
        <v>1.4508074460357401E-2</v>
      </c>
      <c r="U6404">
        <v>0.120449468493462</v>
      </c>
      <c r="V6404">
        <v>77.710731506347699</v>
      </c>
      <c r="W6404">
        <v>99.5</v>
      </c>
    </row>
    <row r="6405" spans="1:23" x14ac:dyDescent="0.25">
      <c r="A6405" t="s">
        <v>92</v>
      </c>
      <c r="B6405" t="s">
        <v>78</v>
      </c>
      <c r="C6405" s="7" t="s">
        <v>77</v>
      </c>
      <c r="D6405" s="58" t="s">
        <v>77</v>
      </c>
      <c r="E6405" s="7">
        <v>41129</v>
      </c>
      <c r="F6405">
        <v>20</v>
      </c>
      <c r="G6405">
        <v>1.69869196414948</v>
      </c>
      <c r="H6405">
        <v>1.74770271778107</v>
      </c>
      <c r="I6405">
        <v>-4.9048069864511497E-2</v>
      </c>
      <c r="J6405">
        <v>-2.8874022886157001E-2</v>
      </c>
      <c r="K6405">
        <v>80.864822387695298</v>
      </c>
      <c r="L6405">
        <v>-0.20395752787589999</v>
      </c>
      <c r="M6405">
        <v>-0.112435765564442</v>
      </c>
      <c r="N6405">
        <v>-4.9048069864511497E-2</v>
      </c>
      <c r="O6405">
        <v>1.4339623972773601E-2</v>
      </c>
      <c r="P6405">
        <v>0.105861388146877</v>
      </c>
      <c r="Q6405">
        <v>-0.247872203588486</v>
      </c>
      <c r="R6405">
        <v>0.149776071310043</v>
      </c>
      <c r="S6405">
        <v>3943</v>
      </c>
      <c r="T6405">
        <v>1.4611126093345901E-2</v>
      </c>
      <c r="U6405">
        <v>0.12087649106979401</v>
      </c>
      <c r="V6405">
        <v>77.710731506347699</v>
      </c>
      <c r="W6405">
        <v>99.5</v>
      </c>
    </row>
    <row r="6406" spans="1:23" x14ac:dyDescent="0.25">
      <c r="A6406" t="s">
        <v>92</v>
      </c>
      <c r="B6406" t="s">
        <v>78</v>
      </c>
      <c r="C6406" s="7" t="s">
        <v>77</v>
      </c>
      <c r="D6406" s="58" t="s">
        <v>77</v>
      </c>
      <c r="E6406" s="7">
        <v>41129</v>
      </c>
      <c r="F6406">
        <v>21</v>
      </c>
      <c r="G6406">
        <v>1.6929074525833101</v>
      </c>
      <c r="H6406">
        <v>1.80335032939911</v>
      </c>
      <c r="I6406">
        <v>-0.110527046024799</v>
      </c>
      <c r="J6406">
        <v>-6.5288297832012204E-2</v>
      </c>
      <c r="K6406">
        <v>75.520919799804702</v>
      </c>
      <c r="L6406">
        <v>-0.264986842870712</v>
      </c>
      <c r="M6406">
        <v>-0.17373074591159801</v>
      </c>
      <c r="N6406">
        <v>-0.110527046024799</v>
      </c>
      <c r="O6406">
        <v>-4.7323349863290801E-2</v>
      </c>
      <c r="P6406">
        <v>4.39327508211136E-2</v>
      </c>
      <c r="Q6406">
        <v>-0.308774054050446</v>
      </c>
      <c r="R6406">
        <v>8.7719962000846904E-2</v>
      </c>
      <c r="S6406">
        <v>3943</v>
      </c>
      <c r="T6406">
        <v>1.4526425287965401E-2</v>
      </c>
      <c r="U6406">
        <v>0.120525620877743</v>
      </c>
      <c r="V6406">
        <v>77.710731506347699</v>
      </c>
      <c r="W6406">
        <v>99.5</v>
      </c>
    </row>
    <row r="6407" spans="1:23" x14ac:dyDescent="0.25">
      <c r="A6407" t="s">
        <v>92</v>
      </c>
      <c r="B6407" t="s">
        <v>78</v>
      </c>
      <c r="C6407" s="7" t="s">
        <v>77</v>
      </c>
      <c r="D6407" s="58" t="s">
        <v>77</v>
      </c>
      <c r="E6407" s="7">
        <v>41129</v>
      </c>
      <c r="F6407">
        <v>22</v>
      </c>
      <c r="G6407">
        <v>1.6933331489562999</v>
      </c>
      <c r="H6407">
        <v>1.8186888694763199</v>
      </c>
      <c r="I6407">
        <v>-0.12551485002040899</v>
      </c>
      <c r="J6407">
        <v>-7.4122950434684795E-2</v>
      </c>
      <c r="K6407">
        <v>72.074432373046903</v>
      </c>
      <c r="L6407">
        <v>-0.27685105800628701</v>
      </c>
      <c r="M6407">
        <v>-0.187440395355225</v>
      </c>
      <c r="N6407">
        <v>-0.12551485002040899</v>
      </c>
      <c r="O6407">
        <v>-6.3589304685592707E-2</v>
      </c>
      <c r="P6407">
        <v>2.5821344926953298E-2</v>
      </c>
      <c r="Q6407">
        <v>-0.31975275278091397</v>
      </c>
      <c r="R6407">
        <v>6.8723052740097004E-2</v>
      </c>
      <c r="S6407">
        <v>3943</v>
      </c>
      <c r="T6407">
        <v>1.3944837219028901E-2</v>
      </c>
      <c r="U6407">
        <v>0.11808826029300699</v>
      </c>
      <c r="V6407">
        <v>77.710731506347699</v>
      </c>
      <c r="W6407">
        <v>99.5</v>
      </c>
    </row>
    <row r="6408" spans="1:23" x14ac:dyDescent="0.25">
      <c r="A6408" t="s">
        <v>92</v>
      </c>
      <c r="B6408" t="s">
        <v>78</v>
      </c>
      <c r="C6408" s="7" t="s">
        <v>77</v>
      </c>
      <c r="D6408" s="58" t="s">
        <v>77</v>
      </c>
      <c r="E6408" s="7">
        <v>41129</v>
      </c>
      <c r="F6408">
        <v>23</v>
      </c>
      <c r="G6408">
        <v>1.68049335479736</v>
      </c>
      <c r="H6408">
        <v>1.92691385746002</v>
      </c>
      <c r="I6408">
        <v>-0.246670693159103</v>
      </c>
      <c r="J6408">
        <v>-0.146784693002701</v>
      </c>
      <c r="K6408">
        <v>69.525993347167997</v>
      </c>
      <c r="L6408">
        <v>-0.39731377363205</v>
      </c>
      <c r="M6408">
        <v>-0.30831262469291698</v>
      </c>
      <c r="N6408">
        <v>-0.246670693159103</v>
      </c>
      <c r="O6408">
        <v>-0.18502876162529</v>
      </c>
      <c r="P6408">
        <v>-9.6027612686157199E-2</v>
      </c>
      <c r="Q6408">
        <v>-0.440019011497498</v>
      </c>
      <c r="R6408">
        <v>-5.3322389721870402E-2</v>
      </c>
      <c r="S6408">
        <v>3943</v>
      </c>
      <c r="T6408">
        <v>1.38173965710644E-2</v>
      </c>
      <c r="U6408">
        <v>0.117547422647476</v>
      </c>
      <c r="V6408">
        <v>77.710731506347699</v>
      </c>
      <c r="W6408">
        <v>99.5</v>
      </c>
    </row>
    <row r="6409" spans="1:23" x14ac:dyDescent="0.25">
      <c r="A6409" t="s">
        <v>92</v>
      </c>
      <c r="B6409" t="s">
        <v>78</v>
      </c>
      <c r="C6409" s="7" t="s">
        <v>77</v>
      </c>
      <c r="D6409" s="58" t="s">
        <v>77</v>
      </c>
      <c r="E6409" s="7">
        <v>41129</v>
      </c>
      <c r="F6409">
        <v>24</v>
      </c>
      <c r="G6409">
        <v>1.69148313999176</v>
      </c>
      <c r="H6409">
        <v>1.87559270858765</v>
      </c>
      <c r="I6409">
        <v>-0.184249773621559</v>
      </c>
      <c r="J6409">
        <v>-0.108927942812443</v>
      </c>
      <c r="K6409">
        <v>65.902992248535199</v>
      </c>
      <c r="L6409">
        <v>-0.33108490705490101</v>
      </c>
      <c r="M6409">
        <v>-0.244333520531654</v>
      </c>
      <c r="N6409">
        <v>-0.184249773621559</v>
      </c>
      <c r="O6409">
        <v>-0.124166034162045</v>
      </c>
      <c r="P6409">
        <v>-3.7414647638797802E-2</v>
      </c>
      <c r="Q6409">
        <v>-0.37271061539650002</v>
      </c>
      <c r="R6409">
        <v>4.2110686190426402E-3</v>
      </c>
      <c r="S6409">
        <v>3943</v>
      </c>
      <c r="T6409">
        <v>1.3127672745918599E-2</v>
      </c>
      <c r="U6409">
        <v>0.114576056599617</v>
      </c>
      <c r="V6409">
        <v>77.710731506347699</v>
      </c>
      <c r="W6409">
        <v>99.5</v>
      </c>
    </row>
    <row r="6410" spans="1:23" x14ac:dyDescent="0.25">
      <c r="A6410" t="s">
        <v>92</v>
      </c>
      <c r="B6410" t="s">
        <v>78</v>
      </c>
      <c r="C6410" s="7" t="s">
        <v>77</v>
      </c>
      <c r="D6410" s="58" t="s">
        <v>77</v>
      </c>
      <c r="E6410" s="7">
        <v>41130</v>
      </c>
      <c r="F6410">
        <v>1</v>
      </c>
      <c r="G6410">
        <v>1.50561439990997</v>
      </c>
      <c r="H6410">
        <v>1.5020377635955799</v>
      </c>
      <c r="I6410">
        <v>3.5811471752822399E-3</v>
      </c>
      <c r="J6410">
        <v>2.37852870486677E-3</v>
      </c>
      <c r="K6410">
        <v>66.276786804199205</v>
      </c>
      <c r="L6410">
        <v>-0.128640711307526</v>
      </c>
      <c r="M6410">
        <v>-5.0522964447736698E-2</v>
      </c>
      <c r="N6410">
        <v>3.5811471752822399E-3</v>
      </c>
      <c r="O6410">
        <v>5.7685259729623801E-2</v>
      </c>
      <c r="P6410">
        <v>0.13580299913883201</v>
      </c>
      <c r="Q6410">
        <v>-0.166123762726784</v>
      </c>
      <c r="R6410">
        <v>0.17328606545925099</v>
      </c>
      <c r="S6410">
        <v>3938</v>
      </c>
      <c r="T6410">
        <v>1.06447222746198E-2</v>
      </c>
      <c r="U6410">
        <v>0.103173263370991</v>
      </c>
      <c r="V6410">
        <v>79.782363891601605</v>
      </c>
      <c r="W6410">
        <v>103.5</v>
      </c>
    </row>
    <row r="6411" spans="1:23" x14ac:dyDescent="0.25">
      <c r="A6411" t="s">
        <v>92</v>
      </c>
      <c r="B6411" t="s">
        <v>78</v>
      </c>
      <c r="C6411" s="7" t="s">
        <v>77</v>
      </c>
      <c r="D6411" s="58" t="s">
        <v>77</v>
      </c>
      <c r="E6411" s="7">
        <v>41130</v>
      </c>
      <c r="F6411">
        <v>2</v>
      </c>
      <c r="G6411">
        <v>1.49655330181122</v>
      </c>
      <c r="H6411">
        <v>1.4624373912811299</v>
      </c>
      <c r="I6411">
        <v>3.4159306436777101E-2</v>
      </c>
      <c r="J6411">
        <v>2.28253193199635E-2</v>
      </c>
      <c r="K6411">
        <v>65.271835327148395</v>
      </c>
      <c r="L6411">
        <v>-9.5510698854923207E-2</v>
      </c>
      <c r="M6411">
        <v>-1.8900608643889399E-2</v>
      </c>
      <c r="N6411">
        <v>3.4159306436777101E-2</v>
      </c>
      <c r="O6411">
        <v>8.7219223380088806E-2</v>
      </c>
      <c r="P6411">
        <v>0.16382931172847701</v>
      </c>
      <c r="Q6411">
        <v>-0.13227035105228399</v>
      </c>
      <c r="R6411">
        <v>0.20058895647525801</v>
      </c>
      <c r="S6411">
        <v>3938</v>
      </c>
      <c r="T6411">
        <v>1.02378059374395E-2</v>
      </c>
      <c r="U6411">
        <v>0.101182043552399</v>
      </c>
      <c r="V6411">
        <v>79.782363891601605</v>
      </c>
      <c r="W6411">
        <v>103.5</v>
      </c>
    </row>
    <row r="6412" spans="1:23" x14ac:dyDescent="0.25">
      <c r="A6412" t="s">
        <v>92</v>
      </c>
      <c r="B6412" t="s">
        <v>78</v>
      </c>
      <c r="C6412" s="7" t="s">
        <v>77</v>
      </c>
      <c r="D6412" s="58" t="s">
        <v>77</v>
      </c>
      <c r="E6412" s="7">
        <v>41130</v>
      </c>
      <c r="F6412">
        <v>3</v>
      </c>
      <c r="G6412">
        <v>1.4957903623580899</v>
      </c>
      <c r="H6412">
        <v>1.4456385374069201</v>
      </c>
      <c r="I6412">
        <v>5.0215594470500897E-2</v>
      </c>
      <c r="J6412">
        <v>3.3571276813745499E-2</v>
      </c>
      <c r="K6412">
        <v>64.373542785644503</v>
      </c>
      <c r="L6412">
        <v>-8.0824911594390897E-2</v>
      </c>
      <c r="M6412">
        <v>-3.40511719696224E-3</v>
      </c>
      <c r="N6412">
        <v>5.0215594470500897E-2</v>
      </c>
      <c r="O6412">
        <v>0.103836305439472</v>
      </c>
      <c r="P6412">
        <v>0.18125610053539301</v>
      </c>
      <c r="Q6412">
        <v>-0.117973066866398</v>
      </c>
      <c r="R6412">
        <v>0.21840426325798001</v>
      </c>
      <c r="S6412">
        <v>3938</v>
      </c>
      <c r="T6412">
        <v>1.0455358564356801E-2</v>
      </c>
      <c r="U6412">
        <v>0.102251447737217</v>
      </c>
      <c r="V6412">
        <v>79.782363891601605</v>
      </c>
      <c r="W6412">
        <v>103.5</v>
      </c>
    </row>
    <row r="6413" spans="1:23" x14ac:dyDescent="0.25">
      <c r="A6413" t="s">
        <v>92</v>
      </c>
      <c r="B6413" t="s">
        <v>78</v>
      </c>
      <c r="C6413" s="7" t="s">
        <v>77</v>
      </c>
      <c r="D6413" s="58" t="s">
        <v>77</v>
      </c>
      <c r="E6413" s="7">
        <v>41130</v>
      </c>
      <c r="F6413">
        <v>4</v>
      </c>
      <c r="G6413">
        <v>1.48119461536407</v>
      </c>
      <c r="H6413">
        <v>1.4427504539489699</v>
      </c>
      <c r="I6413">
        <v>3.8512695580720901E-2</v>
      </c>
      <c r="J6413">
        <v>2.60011050850153E-2</v>
      </c>
      <c r="K6413">
        <v>63.042659759521499</v>
      </c>
      <c r="L6413">
        <v>-9.0760059654712705E-2</v>
      </c>
      <c r="M6413">
        <v>-1.438466925174E-2</v>
      </c>
      <c r="N6413">
        <v>3.8512695580720901E-2</v>
      </c>
      <c r="O6413">
        <v>9.1410063207149506E-2</v>
      </c>
      <c r="P6413">
        <v>0.16778545081615401</v>
      </c>
      <c r="Q6413">
        <v>-0.12740708887577101</v>
      </c>
      <c r="R6413">
        <v>0.204432487487793</v>
      </c>
      <c r="S6413">
        <v>3938</v>
      </c>
      <c r="T6413">
        <v>1.0175174424831301E-2</v>
      </c>
      <c r="U6413">
        <v>0.100872069597244</v>
      </c>
      <c r="V6413">
        <v>79.782363891601605</v>
      </c>
      <c r="W6413">
        <v>103.5</v>
      </c>
    </row>
    <row r="6414" spans="1:23" x14ac:dyDescent="0.25">
      <c r="A6414" t="s">
        <v>92</v>
      </c>
      <c r="B6414" t="s">
        <v>78</v>
      </c>
      <c r="C6414" s="7" t="s">
        <v>77</v>
      </c>
      <c r="D6414" s="58" t="s">
        <v>77</v>
      </c>
      <c r="E6414" s="7">
        <v>41130</v>
      </c>
      <c r="F6414">
        <v>5</v>
      </c>
      <c r="G6414">
        <v>1.5324128866195701</v>
      </c>
      <c r="H6414">
        <v>1.4742178916931199</v>
      </c>
      <c r="I6414">
        <v>5.8268964290618903E-2</v>
      </c>
      <c r="J6414">
        <v>3.8024324923753697E-2</v>
      </c>
      <c r="K6414">
        <v>61.909725189208999</v>
      </c>
      <c r="L6414">
        <v>-7.58771151304245E-2</v>
      </c>
      <c r="M6414">
        <v>3.3774760086089399E-3</v>
      </c>
      <c r="N6414">
        <v>5.8268964290618903E-2</v>
      </c>
      <c r="O6414">
        <v>0.113160453736782</v>
      </c>
      <c r="P6414">
        <v>0.19241504371166199</v>
      </c>
      <c r="Q6414">
        <v>-0.11390566080808601</v>
      </c>
      <c r="R6414">
        <v>0.23044359683990501</v>
      </c>
      <c r="S6414">
        <v>3938</v>
      </c>
      <c r="T6414">
        <v>1.0956801534424999E-2</v>
      </c>
      <c r="U6414">
        <v>0.10467474162578599</v>
      </c>
      <c r="V6414">
        <v>79.782363891601605</v>
      </c>
      <c r="W6414">
        <v>103.5</v>
      </c>
    </row>
    <row r="6415" spans="1:23" x14ac:dyDescent="0.25">
      <c r="A6415" t="s">
        <v>92</v>
      </c>
      <c r="B6415" t="s">
        <v>78</v>
      </c>
      <c r="C6415" s="7" t="s">
        <v>77</v>
      </c>
      <c r="D6415" s="58" t="s">
        <v>77</v>
      </c>
      <c r="E6415" s="7">
        <v>41130</v>
      </c>
      <c r="F6415">
        <v>6</v>
      </c>
      <c r="G6415">
        <v>1.57378542423248</v>
      </c>
      <c r="H6415">
        <v>1.5796859264373799</v>
      </c>
      <c r="I6415">
        <v>-5.9079849161207702E-3</v>
      </c>
      <c r="J6415">
        <v>-3.75399645417929E-3</v>
      </c>
      <c r="K6415">
        <v>61.117824554443402</v>
      </c>
      <c r="L6415">
        <v>-0.159483507275581</v>
      </c>
      <c r="M6415">
        <v>-6.8749845027923598E-2</v>
      </c>
      <c r="N6415">
        <v>-5.9079849161207702E-3</v>
      </c>
      <c r="O6415">
        <v>5.6933876127004603E-2</v>
      </c>
      <c r="P6415">
        <v>0.147667542099953</v>
      </c>
      <c r="Q6415">
        <v>-0.20302003622055101</v>
      </c>
      <c r="R6415">
        <v>0.19120407104492201</v>
      </c>
      <c r="S6415">
        <v>3938</v>
      </c>
      <c r="T6415">
        <v>1.43605764460056E-2</v>
      </c>
      <c r="U6415">
        <v>0.119835622608662</v>
      </c>
      <c r="V6415">
        <v>79.782363891601605</v>
      </c>
      <c r="W6415">
        <v>103.5</v>
      </c>
    </row>
    <row r="6416" spans="1:23" x14ac:dyDescent="0.25">
      <c r="A6416" t="s">
        <v>92</v>
      </c>
      <c r="B6416" t="s">
        <v>78</v>
      </c>
      <c r="C6416" s="7" t="s">
        <v>77</v>
      </c>
      <c r="D6416" s="58" t="s">
        <v>77</v>
      </c>
      <c r="E6416" s="7">
        <v>41130</v>
      </c>
      <c r="F6416">
        <v>7</v>
      </c>
      <c r="G6416">
        <v>1.71482813358307</v>
      </c>
      <c r="H6416">
        <v>1.5556402206420901</v>
      </c>
      <c r="I6416">
        <v>0.15939033031463601</v>
      </c>
      <c r="J6416">
        <v>9.2948280274867998E-2</v>
      </c>
      <c r="K6416">
        <v>61.075798034667997</v>
      </c>
      <c r="L6416">
        <v>3.5088480217382298E-5</v>
      </c>
      <c r="M6416">
        <v>9.4183459877967807E-2</v>
      </c>
      <c r="N6416">
        <v>0.15939033031463601</v>
      </c>
      <c r="O6416">
        <v>0.22459720075130499</v>
      </c>
      <c r="P6416">
        <v>0.31874558329582198</v>
      </c>
      <c r="Q6416">
        <v>-4.51399087905884E-2</v>
      </c>
      <c r="R6416">
        <v>0.36392056941986101</v>
      </c>
      <c r="S6416">
        <v>3938</v>
      </c>
      <c r="T6416">
        <v>1.5461817272459899E-2</v>
      </c>
      <c r="U6416">
        <v>0.124345555901527</v>
      </c>
      <c r="V6416">
        <v>79.782363891601605</v>
      </c>
      <c r="W6416">
        <v>103.5</v>
      </c>
    </row>
    <row r="6417" spans="1:23" x14ac:dyDescent="0.25">
      <c r="A6417" t="s">
        <v>92</v>
      </c>
      <c r="B6417" t="s">
        <v>78</v>
      </c>
      <c r="C6417" s="7" t="s">
        <v>77</v>
      </c>
      <c r="D6417" s="58" t="s">
        <v>77</v>
      </c>
      <c r="E6417" s="7">
        <v>41130</v>
      </c>
      <c r="F6417">
        <v>8</v>
      </c>
      <c r="G6417">
        <v>1.8088234663009599</v>
      </c>
      <c r="H6417">
        <v>1.6286636590957599</v>
      </c>
      <c r="I6417">
        <v>0.180388793349266</v>
      </c>
      <c r="J6417">
        <v>9.9727138876915006E-2</v>
      </c>
      <c r="K6417">
        <v>63.395378112792997</v>
      </c>
      <c r="L6417">
        <v>2.4004086852073701E-2</v>
      </c>
      <c r="M6417">
        <v>0.116397440433502</v>
      </c>
      <c r="N6417">
        <v>0.180388793349266</v>
      </c>
      <c r="O6417">
        <v>0.24438014626502999</v>
      </c>
      <c r="P6417">
        <v>0.33677351474762002</v>
      </c>
      <c r="Q6417">
        <v>-2.0328804850578301E-2</v>
      </c>
      <c r="R6417">
        <v>0.381106406450272</v>
      </c>
      <c r="S6417">
        <v>3938</v>
      </c>
      <c r="T6417">
        <v>1.48907438438641E-2</v>
      </c>
      <c r="U6417">
        <v>0.122027635574341</v>
      </c>
      <c r="V6417">
        <v>79.782363891601605</v>
      </c>
      <c r="W6417">
        <v>103.5</v>
      </c>
    </row>
    <row r="6418" spans="1:23" x14ac:dyDescent="0.25">
      <c r="A6418" t="s">
        <v>92</v>
      </c>
      <c r="B6418" t="s">
        <v>78</v>
      </c>
      <c r="C6418" s="7" t="s">
        <v>77</v>
      </c>
      <c r="D6418" s="58" t="s">
        <v>77</v>
      </c>
      <c r="E6418" s="7">
        <v>41130</v>
      </c>
      <c r="F6418">
        <v>9</v>
      </c>
      <c r="G6418">
        <v>1.7306998968124401</v>
      </c>
      <c r="H6418">
        <v>1.6618105173111</v>
      </c>
      <c r="I6418">
        <v>6.8994507193565396E-2</v>
      </c>
      <c r="J6418">
        <v>3.9865091443061801E-2</v>
      </c>
      <c r="K6418">
        <v>67.796981811523395</v>
      </c>
      <c r="L6418">
        <v>-8.3558991551399203E-2</v>
      </c>
      <c r="M6418">
        <v>6.5708523616194699E-3</v>
      </c>
      <c r="N6418">
        <v>6.8994507193565396E-2</v>
      </c>
      <c r="O6418">
        <v>0.13141816854476901</v>
      </c>
      <c r="P6418">
        <v>0.22154800593853</v>
      </c>
      <c r="Q6418">
        <v>-0.12680578231811501</v>
      </c>
      <c r="R6418">
        <v>0.26479479670524603</v>
      </c>
      <c r="S6418">
        <v>3938</v>
      </c>
      <c r="T6418">
        <v>1.41700757660251E-2</v>
      </c>
      <c r="U6418">
        <v>0.11903812736272799</v>
      </c>
      <c r="V6418">
        <v>79.782363891601605</v>
      </c>
      <c r="W6418">
        <v>103.5</v>
      </c>
    </row>
    <row r="6419" spans="1:23" x14ac:dyDescent="0.25">
      <c r="A6419" t="s">
        <v>92</v>
      </c>
      <c r="B6419" t="s">
        <v>78</v>
      </c>
      <c r="C6419" s="7" t="s">
        <v>77</v>
      </c>
      <c r="D6419" s="58" t="s">
        <v>77</v>
      </c>
      <c r="E6419" s="7">
        <v>41130</v>
      </c>
      <c r="F6419">
        <v>10</v>
      </c>
      <c r="G6419">
        <v>1.8276610374450699</v>
      </c>
      <c r="H6419">
        <v>1.62140905857086</v>
      </c>
      <c r="I6419">
        <v>0.206566646695137</v>
      </c>
      <c r="J6419">
        <v>0.11302240192890201</v>
      </c>
      <c r="K6419">
        <v>72.547615051269503</v>
      </c>
      <c r="L6419">
        <v>5.5193711072206497E-2</v>
      </c>
      <c r="M6419">
        <v>0.14462606608867601</v>
      </c>
      <c r="N6419">
        <v>0.206566646695137</v>
      </c>
      <c r="O6419">
        <v>0.26850721240043601</v>
      </c>
      <c r="P6419">
        <v>0.35793957114219699</v>
      </c>
      <c r="Q6419">
        <v>1.2281585484743099E-2</v>
      </c>
      <c r="R6419">
        <v>0.40085169672965998</v>
      </c>
      <c r="S6419">
        <v>3938</v>
      </c>
      <c r="T6419">
        <v>1.39516091826606E-2</v>
      </c>
      <c r="U6419">
        <v>0.118116930127144</v>
      </c>
      <c r="V6419">
        <v>79.782363891601605</v>
      </c>
      <c r="W6419">
        <v>103.5</v>
      </c>
    </row>
    <row r="6420" spans="1:23" x14ac:dyDescent="0.25">
      <c r="A6420" t="s">
        <v>92</v>
      </c>
      <c r="B6420" t="s">
        <v>78</v>
      </c>
      <c r="C6420" s="7" t="s">
        <v>77</v>
      </c>
      <c r="D6420" s="58" t="s">
        <v>77</v>
      </c>
      <c r="E6420" s="7">
        <v>41130</v>
      </c>
      <c r="F6420">
        <v>11</v>
      </c>
      <c r="G6420">
        <v>1.85311138629913</v>
      </c>
      <c r="H6420">
        <v>1.658243060112</v>
      </c>
      <c r="I6420">
        <v>0.19516567885875699</v>
      </c>
      <c r="J6420">
        <v>0.105317838490009</v>
      </c>
      <c r="K6420">
        <v>76.667472839355497</v>
      </c>
      <c r="L6420">
        <v>3.6591880023479503E-2</v>
      </c>
      <c r="M6420">
        <v>0.13027857244014701</v>
      </c>
      <c r="N6420">
        <v>0.19516567885875699</v>
      </c>
      <c r="O6420">
        <v>0.260052800178528</v>
      </c>
      <c r="P6420">
        <v>0.35373947024345398</v>
      </c>
      <c r="Q6420">
        <v>-8.3615891635417904E-3</v>
      </c>
      <c r="R6420">
        <v>0.39869293570518499</v>
      </c>
      <c r="S6420">
        <v>3938</v>
      </c>
      <c r="T6420">
        <v>1.5310546453227099E-2</v>
      </c>
      <c r="U6420">
        <v>0.12373579293489501</v>
      </c>
      <c r="V6420">
        <v>79.782363891601605</v>
      </c>
      <c r="W6420">
        <v>103.5</v>
      </c>
    </row>
    <row r="6421" spans="1:23" x14ac:dyDescent="0.25">
      <c r="A6421" t="s">
        <v>92</v>
      </c>
      <c r="B6421" t="s">
        <v>78</v>
      </c>
      <c r="C6421" s="7" t="s">
        <v>77</v>
      </c>
      <c r="D6421" s="58" t="s">
        <v>77</v>
      </c>
      <c r="E6421" s="7">
        <v>41130</v>
      </c>
      <c r="F6421">
        <v>12</v>
      </c>
      <c r="G6421">
        <v>1.8228212594986</v>
      </c>
      <c r="H6421">
        <v>1.69206655025482</v>
      </c>
      <c r="I6421">
        <v>0.13095419108867601</v>
      </c>
      <c r="J6421">
        <v>7.1841485798358903E-2</v>
      </c>
      <c r="K6421">
        <v>80.619346618652301</v>
      </c>
      <c r="L6421">
        <v>-2.49447654932737E-2</v>
      </c>
      <c r="M6421">
        <v>6.7161604762077304E-2</v>
      </c>
      <c r="N6421">
        <v>0.13095419108867601</v>
      </c>
      <c r="O6421">
        <v>0.19474677741527599</v>
      </c>
      <c r="P6421">
        <v>0.28685313463211098</v>
      </c>
      <c r="Q6421">
        <v>-6.9139949977397905E-2</v>
      </c>
      <c r="R6421">
        <v>0.33104833960533098</v>
      </c>
      <c r="S6421">
        <v>3938</v>
      </c>
      <c r="T6421">
        <v>1.47983824142051E-2</v>
      </c>
      <c r="U6421">
        <v>0.121648602187634</v>
      </c>
      <c r="V6421">
        <v>79.782363891601605</v>
      </c>
      <c r="W6421">
        <v>103.5</v>
      </c>
    </row>
    <row r="6422" spans="1:23" x14ac:dyDescent="0.25">
      <c r="A6422" t="s">
        <v>92</v>
      </c>
      <c r="B6422" t="s">
        <v>78</v>
      </c>
      <c r="C6422" s="7" t="s">
        <v>77</v>
      </c>
      <c r="D6422" s="58" t="s">
        <v>77</v>
      </c>
      <c r="E6422" s="7">
        <v>41130</v>
      </c>
      <c r="F6422">
        <v>13</v>
      </c>
      <c r="G6422">
        <v>1.78798615932465</v>
      </c>
      <c r="H6422">
        <v>1.64386558532715</v>
      </c>
      <c r="I6422">
        <v>0.14430382847786</v>
      </c>
      <c r="J6422">
        <v>8.0707460641861004E-2</v>
      </c>
      <c r="K6422">
        <v>84.186004638671903</v>
      </c>
      <c r="L6422">
        <v>-4.4222325086593602E-3</v>
      </c>
      <c r="M6422">
        <v>8.3446331322193104E-2</v>
      </c>
      <c r="N6422">
        <v>0.14430382847786</v>
      </c>
      <c r="O6422">
        <v>0.205161333084106</v>
      </c>
      <c r="P6422">
        <v>0.29302990436553999</v>
      </c>
      <c r="Q6422">
        <v>-4.6584002673625897E-2</v>
      </c>
      <c r="R6422">
        <v>0.33519166707992598</v>
      </c>
      <c r="S6422">
        <v>3938</v>
      </c>
      <c r="T6422">
        <v>1.3467965072918E-2</v>
      </c>
      <c r="U6422">
        <v>0.11605156213045099</v>
      </c>
      <c r="V6422">
        <v>79.782363891601605</v>
      </c>
      <c r="W6422">
        <v>103.5</v>
      </c>
    </row>
    <row r="6423" spans="1:23" x14ac:dyDescent="0.25">
      <c r="A6423" t="s">
        <v>92</v>
      </c>
      <c r="B6423" t="s">
        <v>78</v>
      </c>
      <c r="C6423" s="7" t="s">
        <v>77</v>
      </c>
      <c r="D6423" s="58" t="s">
        <v>77</v>
      </c>
      <c r="E6423" s="7">
        <v>41130</v>
      </c>
      <c r="F6423">
        <v>14</v>
      </c>
      <c r="G6423">
        <v>1.71714580059052</v>
      </c>
      <c r="H6423">
        <v>1.5821453332901001</v>
      </c>
      <c r="I6423">
        <v>0.13520640134811401</v>
      </c>
      <c r="J6423">
        <v>7.8739032149314894E-2</v>
      </c>
      <c r="K6423">
        <v>87.280601501464801</v>
      </c>
      <c r="L6423">
        <v>-7.3351664468645997E-3</v>
      </c>
      <c r="M6423">
        <v>7.6879546046257005E-2</v>
      </c>
      <c r="N6423">
        <v>0.13520640134811401</v>
      </c>
      <c r="O6423">
        <v>0.19353325664997101</v>
      </c>
      <c r="P6423">
        <v>0.27774795889854398</v>
      </c>
      <c r="Q6423">
        <v>-4.7743719071149798E-2</v>
      </c>
      <c r="R6423">
        <v>0.31815651059150701</v>
      </c>
      <c r="S6423">
        <v>3938</v>
      </c>
      <c r="T6423">
        <v>1.2371173330074699E-2</v>
      </c>
      <c r="U6423">
        <v>0.11122577637434</v>
      </c>
      <c r="V6423">
        <v>79.782363891601605</v>
      </c>
      <c r="W6423">
        <v>103.5</v>
      </c>
    </row>
    <row r="6424" spans="1:23" x14ac:dyDescent="0.25">
      <c r="A6424" t="s">
        <v>92</v>
      </c>
      <c r="B6424" t="s">
        <v>78</v>
      </c>
      <c r="C6424" s="7" t="s">
        <v>77</v>
      </c>
      <c r="D6424" s="58" t="s">
        <v>77</v>
      </c>
      <c r="E6424" s="7">
        <v>41130</v>
      </c>
      <c r="F6424">
        <v>15</v>
      </c>
      <c r="G6424">
        <v>1.76899790763855</v>
      </c>
      <c r="H6424">
        <v>1.3983907699585001</v>
      </c>
      <c r="I6424">
        <v>0.37117275595665</v>
      </c>
      <c r="J6424">
        <v>0.209820911288261</v>
      </c>
      <c r="K6424">
        <v>89.530601501464801</v>
      </c>
      <c r="L6424">
        <v>0.22936134040355699</v>
      </c>
      <c r="M6424">
        <v>0.31314468383789101</v>
      </c>
      <c r="N6424">
        <v>0.37117275595665</v>
      </c>
      <c r="O6424">
        <v>0.42920082807540899</v>
      </c>
      <c r="P6424">
        <v>0.51298415660858199</v>
      </c>
      <c r="Q6424">
        <v>0.189159765839577</v>
      </c>
      <c r="R6424">
        <v>0.55318576097488403</v>
      </c>
      <c r="S6424">
        <v>3938</v>
      </c>
      <c r="T6424">
        <v>1.2244758729629501E-2</v>
      </c>
      <c r="U6424">
        <v>0.110656037926674</v>
      </c>
      <c r="V6424">
        <v>79.782363891601605</v>
      </c>
      <c r="W6424">
        <v>103.5</v>
      </c>
    </row>
    <row r="6425" spans="1:23" x14ac:dyDescent="0.25">
      <c r="A6425" t="s">
        <v>92</v>
      </c>
      <c r="B6425" t="s">
        <v>78</v>
      </c>
      <c r="C6425" s="7" t="s">
        <v>77</v>
      </c>
      <c r="D6425" s="58" t="s">
        <v>77</v>
      </c>
      <c r="E6425" s="7">
        <v>41130</v>
      </c>
      <c r="F6425">
        <v>16</v>
      </c>
      <c r="G6425">
        <v>1.7331899404525799</v>
      </c>
      <c r="H6425">
        <v>1.38063764572144</v>
      </c>
      <c r="I6425">
        <v>0.35309025645255998</v>
      </c>
      <c r="J6425">
        <v>0.203722774982452</v>
      </c>
      <c r="K6425">
        <v>91.080368041992202</v>
      </c>
      <c r="L6425">
        <v>0.20815621316433</v>
      </c>
      <c r="M6425">
        <v>0.293784409761429</v>
      </c>
      <c r="N6425">
        <v>0.35309025645255998</v>
      </c>
      <c r="O6425">
        <v>0.41239610314369202</v>
      </c>
      <c r="P6425">
        <v>0.49802431464195301</v>
      </c>
      <c r="Q6425">
        <v>0.16706942021846799</v>
      </c>
      <c r="R6425">
        <v>0.53911107778549205</v>
      </c>
      <c r="S6425">
        <v>3938</v>
      </c>
      <c r="T6425">
        <v>1.2789944894696001E-2</v>
      </c>
      <c r="U6425">
        <v>0.113092638552189</v>
      </c>
      <c r="V6425">
        <v>79.782363891601605</v>
      </c>
      <c r="W6425">
        <v>103.5</v>
      </c>
    </row>
    <row r="6426" spans="1:23" x14ac:dyDescent="0.25">
      <c r="A6426" t="s">
        <v>92</v>
      </c>
      <c r="B6426" t="s">
        <v>78</v>
      </c>
      <c r="C6426" s="7" t="s">
        <v>77</v>
      </c>
      <c r="D6426" s="58" t="s">
        <v>77</v>
      </c>
      <c r="E6426" s="7">
        <v>41130</v>
      </c>
      <c r="F6426">
        <v>17</v>
      </c>
      <c r="G6426">
        <v>1.7221082448959399</v>
      </c>
      <c r="H6426">
        <v>1.36982977390289</v>
      </c>
      <c r="I6426">
        <v>0.35290583968162498</v>
      </c>
      <c r="J6426">
        <v>0.20492662489414201</v>
      </c>
      <c r="K6426">
        <v>90.844589233398395</v>
      </c>
      <c r="L6426">
        <v>0.20826463401317599</v>
      </c>
      <c r="M6426">
        <v>0.29371982812881497</v>
      </c>
      <c r="N6426">
        <v>0.35290583968162498</v>
      </c>
      <c r="O6426">
        <v>0.41209185123443598</v>
      </c>
      <c r="P6426">
        <v>0.49754703044891402</v>
      </c>
      <c r="Q6426">
        <v>0.16726087033748599</v>
      </c>
      <c r="R6426">
        <v>0.53855079412460305</v>
      </c>
      <c r="S6426">
        <v>3938</v>
      </c>
      <c r="T6426">
        <v>1.27383116702955E-2</v>
      </c>
      <c r="U6426">
        <v>0.112864129245281</v>
      </c>
      <c r="V6426">
        <v>79.782363891601605</v>
      </c>
      <c r="W6426">
        <v>103.5</v>
      </c>
    </row>
    <row r="6427" spans="1:23" x14ac:dyDescent="0.25">
      <c r="A6427" t="s">
        <v>92</v>
      </c>
      <c r="B6427" t="s">
        <v>78</v>
      </c>
      <c r="C6427" s="7" t="s">
        <v>77</v>
      </c>
      <c r="D6427" s="58" t="s">
        <v>77</v>
      </c>
      <c r="E6427" s="7">
        <v>41130</v>
      </c>
      <c r="F6427">
        <v>18</v>
      </c>
      <c r="G6427">
        <v>1.5987629890441899</v>
      </c>
      <c r="H6427">
        <v>1.3450083732605</v>
      </c>
      <c r="I6427">
        <v>0.25414183735847501</v>
      </c>
      <c r="J6427">
        <v>0.15896154940128299</v>
      </c>
      <c r="K6427">
        <v>89.616813659667997</v>
      </c>
      <c r="L6427">
        <v>0.109128721058369</v>
      </c>
      <c r="M6427">
        <v>0.19480364024639099</v>
      </c>
      <c r="N6427">
        <v>0.25414183735847501</v>
      </c>
      <c r="O6427">
        <v>0.31348001956939697</v>
      </c>
      <c r="P6427">
        <v>0.39915496110916099</v>
      </c>
      <c r="Q6427">
        <v>6.8019516766071306E-2</v>
      </c>
      <c r="R6427">
        <v>0.44026416540145902</v>
      </c>
      <c r="S6427">
        <v>3938</v>
      </c>
      <c r="T6427">
        <v>1.28039039389363E-2</v>
      </c>
      <c r="U6427">
        <v>0.113154336810112</v>
      </c>
      <c r="V6427">
        <v>79.782363891601605</v>
      </c>
      <c r="W6427">
        <v>103.5</v>
      </c>
    </row>
    <row r="6428" spans="1:23" x14ac:dyDescent="0.25">
      <c r="A6428" t="s">
        <v>92</v>
      </c>
      <c r="B6428" t="s">
        <v>78</v>
      </c>
      <c r="C6428" s="7" t="s">
        <v>77</v>
      </c>
      <c r="D6428" s="58" t="s">
        <v>77</v>
      </c>
      <c r="E6428" s="7">
        <v>41130</v>
      </c>
      <c r="F6428">
        <v>19</v>
      </c>
      <c r="G6428">
        <v>1.58652675151825</v>
      </c>
      <c r="H6428">
        <v>1.4955368041992201</v>
      </c>
      <c r="I6428">
        <v>9.1128833591938005E-2</v>
      </c>
      <c r="J6428">
        <v>5.7439204305410399E-2</v>
      </c>
      <c r="K6428">
        <v>86.597129821777301</v>
      </c>
      <c r="L6428">
        <v>-5.49764484167099E-2</v>
      </c>
      <c r="M6428">
        <v>3.1343735754489899E-2</v>
      </c>
      <c r="N6428">
        <v>9.1128833591938005E-2</v>
      </c>
      <c r="O6428">
        <v>0.15091392397880601</v>
      </c>
      <c r="P6428">
        <v>0.23723411560058599</v>
      </c>
      <c r="Q6428">
        <v>-9.6395261585712405E-2</v>
      </c>
      <c r="R6428">
        <v>0.27865293622016901</v>
      </c>
      <c r="S6428">
        <v>3938</v>
      </c>
      <c r="T6428">
        <v>1.29974949410694E-2</v>
      </c>
      <c r="U6428">
        <v>0.11400655657052999</v>
      </c>
      <c r="V6428">
        <v>79.782363891601605</v>
      </c>
      <c r="W6428">
        <v>103.5</v>
      </c>
    </row>
    <row r="6429" spans="1:23" x14ac:dyDescent="0.25">
      <c r="A6429" t="s">
        <v>92</v>
      </c>
      <c r="B6429" t="s">
        <v>78</v>
      </c>
      <c r="C6429" s="7" t="s">
        <v>77</v>
      </c>
      <c r="D6429" s="58" t="s">
        <v>77</v>
      </c>
      <c r="E6429" s="7">
        <v>41130</v>
      </c>
      <c r="F6429">
        <v>20</v>
      </c>
      <c r="G6429">
        <v>1.57944512367249</v>
      </c>
      <c r="H6429">
        <v>1.57056701183319</v>
      </c>
      <c r="I6429">
        <v>8.8916709646582603E-3</v>
      </c>
      <c r="J6429">
        <v>5.6296167895197903E-3</v>
      </c>
      <c r="K6429">
        <v>81.366813659667997</v>
      </c>
      <c r="L6429">
        <v>-0.13817235827446001</v>
      </c>
      <c r="M6429">
        <v>-5.1285739988088601E-2</v>
      </c>
      <c r="N6429">
        <v>8.8916709646582603E-3</v>
      </c>
      <c r="O6429">
        <v>6.9069080054759993E-2</v>
      </c>
      <c r="P6429">
        <v>0.15595570206642201</v>
      </c>
      <c r="Q6429">
        <v>-0.179862976074219</v>
      </c>
      <c r="R6429">
        <v>0.19764631986618</v>
      </c>
      <c r="S6429">
        <v>3938</v>
      </c>
      <c r="T6429">
        <v>1.3168635851798199E-2</v>
      </c>
      <c r="U6429">
        <v>0.114754676818848</v>
      </c>
      <c r="V6429">
        <v>79.782363891601605</v>
      </c>
      <c r="W6429">
        <v>103.5</v>
      </c>
    </row>
    <row r="6430" spans="1:23" x14ac:dyDescent="0.25">
      <c r="A6430" t="s">
        <v>92</v>
      </c>
      <c r="B6430" t="s">
        <v>78</v>
      </c>
      <c r="C6430" s="7" t="s">
        <v>77</v>
      </c>
      <c r="D6430" s="58" t="s">
        <v>77</v>
      </c>
      <c r="E6430" s="7">
        <v>41130</v>
      </c>
      <c r="F6430">
        <v>21</v>
      </c>
      <c r="G6430">
        <v>1.55575227737427</v>
      </c>
      <c r="H6430">
        <v>1.57552170753479</v>
      </c>
      <c r="I6430">
        <v>-1.97995007038116E-2</v>
      </c>
      <c r="J6430">
        <v>-1.27266412600875E-2</v>
      </c>
      <c r="K6430">
        <v>76.553962707519503</v>
      </c>
      <c r="L6430">
        <v>-0.16684901714325001</v>
      </c>
      <c r="M6430">
        <v>-7.9970970749855E-2</v>
      </c>
      <c r="N6430">
        <v>-1.97995007038116E-2</v>
      </c>
      <c r="O6430">
        <v>4.0371969342231799E-2</v>
      </c>
      <c r="P6430">
        <v>0.127250015735626</v>
      </c>
      <c r="Q6430">
        <v>-0.208535507321358</v>
      </c>
      <c r="R6430">
        <v>0.16893650591373399</v>
      </c>
      <c r="S6430">
        <v>3938</v>
      </c>
      <c r="T6430">
        <v>1.31660351037777E-2</v>
      </c>
      <c r="U6430">
        <v>0.11474334448576</v>
      </c>
      <c r="V6430">
        <v>79.782363891601605</v>
      </c>
      <c r="W6430">
        <v>103.5</v>
      </c>
    </row>
    <row r="6431" spans="1:23" x14ac:dyDescent="0.25">
      <c r="A6431" t="s">
        <v>92</v>
      </c>
      <c r="B6431" t="s">
        <v>78</v>
      </c>
      <c r="C6431" s="7" t="s">
        <v>77</v>
      </c>
      <c r="D6431" s="58" t="s">
        <v>77</v>
      </c>
      <c r="E6431" s="7">
        <v>41130</v>
      </c>
      <c r="F6431">
        <v>22</v>
      </c>
      <c r="G6431">
        <v>1.54861783981323</v>
      </c>
      <c r="H6431">
        <v>1.5168080329895</v>
      </c>
      <c r="I6431">
        <v>3.1858373433351503E-2</v>
      </c>
      <c r="J6431">
        <v>2.0572133362293198E-2</v>
      </c>
      <c r="K6431">
        <v>73.521331787109403</v>
      </c>
      <c r="L6431">
        <v>-0.11200986802578</v>
      </c>
      <c r="M6431">
        <v>-2.70113442093134E-2</v>
      </c>
      <c r="N6431">
        <v>3.1858373433351503E-2</v>
      </c>
      <c r="O6431">
        <v>9.0728089213371305E-2</v>
      </c>
      <c r="P6431">
        <v>0.17572660744190199</v>
      </c>
      <c r="Q6431">
        <v>-0.152794510126114</v>
      </c>
      <c r="R6431">
        <v>0.21651126444339799</v>
      </c>
      <c r="S6431">
        <v>3938</v>
      </c>
      <c r="T6431">
        <v>1.2602528168114999E-2</v>
      </c>
      <c r="U6431">
        <v>0.112260982394218</v>
      </c>
      <c r="V6431">
        <v>79.782363891601605</v>
      </c>
      <c r="W6431">
        <v>103.5</v>
      </c>
    </row>
    <row r="6432" spans="1:23" x14ac:dyDescent="0.25">
      <c r="A6432" t="s">
        <v>92</v>
      </c>
      <c r="B6432" t="s">
        <v>78</v>
      </c>
      <c r="C6432" s="7" t="s">
        <v>77</v>
      </c>
      <c r="D6432" s="58" t="s">
        <v>77</v>
      </c>
      <c r="E6432" s="7">
        <v>41130</v>
      </c>
      <c r="F6432">
        <v>23</v>
      </c>
      <c r="G6432">
        <v>1.5635358095169101</v>
      </c>
      <c r="H6432">
        <v>1.62572622299194</v>
      </c>
      <c r="I6432">
        <v>-6.2285326421260799E-2</v>
      </c>
      <c r="J6432">
        <v>-3.9836201816797298E-2</v>
      </c>
      <c r="K6432">
        <v>71.253044128417997</v>
      </c>
      <c r="L6432">
        <v>-0.203967094421387</v>
      </c>
      <c r="M6432">
        <v>-0.12026035785675</v>
      </c>
      <c r="N6432">
        <v>-6.2285326421260799E-2</v>
      </c>
      <c r="O6432">
        <v>-4.3102940544486002E-3</v>
      </c>
      <c r="P6432">
        <v>7.9396449029445607E-2</v>
      </c>
      <c r="Q6432">
        <v>-0.24413190782070199</v>
      </c>
      <c r="R6432">
        <v>0.119561262428761</v>
      </c>
      <c r="S6432">
        <v>3938</v>
      </c>
      <c r="T6432">
        <v>1.2222380152625299E-2</v>
      </c>
      <c r="U6432">
        <v>0.110554873943329</v>
      </c>
      <c r="V6432">
        <v>79.782363891601605</v>
      </c>
      <c r="W6432">
        <v>103.5</v>
      </c>
    </row>
    <row r="6433" spans="1:23" x14ac:dyDescent="0.25">
      <c r="A6433" t="s">
        <v>92</v>
      </c>
      <c r="B6433" t="s">
        <v>78</v>
      </c>
      <c r="C6433" s="7" t="s">
        <v>77</v>
      </c>
      <c r="D6433" s="58" t="s">
        <v>77</v>
      </c>
      <c r="E6433" s="7">
        <v>41130</v>
      </c>
      <c r="F6433">
        <v>24</v>
      </c>
      <c r="G6433">
        <v>1.5211445093154901</v>
      </c>
      <c r="H6433">
        <v>1.56975173950195</v>
      </c>
      <c r="I6433">
        <v>-4.8681393265724203E-2</v>
      </c>
      <c r="J6433">
        <v>-3.20031344890594E-2</v>
      </c>
      <c r="K6433">
        <v>67.615036010742202</v>
      </c>
      <c r="L6433">
        <v>-0.18357343971729301</v>
      </c>
      <c r="M6433">
        <v>-0.103878125548363</v>
      </c>
      <c r="N6433">
        <v>-4.8681393265724203E-2</v>
      </c>
      <c r="O6433">
        <v>6.5153399482369397E-3</v>
      </c>
      <c r="P6433">
        <v>8.6210653185844394E-2</v>
      </c>
      <c r="Q6433">
        <v>-0.221813470125198</v>
      </c>
      <c r="R6433">
        <v>0.124450676143169</v>
      </c>
      <c r="S6433">
        <v>3938</v>
      </c>
      <c r="T6433">
        <v>1.1078999353388E-2</v>
      </c>
      <c r="U6433">
        <v>0.105256825685501</v>
      </c>
      <c r="V6433">
        <v>79.782363891601605</v>
      </c>
      <c r="W6433">
        <v>103.5</v>
      </c>
    </row>
    <row r="6434" spans="1:23" x14ac:dyDescent="0.25">
      <c r="A6434" t="s">
        <v>92</v>
      </c>
      <c r="B6434" t="s">
        <v>78</v>
      </c>
      <c r="C6434" s="7" t="s">
        <v>77</v>
      </c>
      <c r="D6434" s="58" t="s">
        <v>77</v>
      </c>
      <c r="E6434" s="7">
        <v>41131</v>
      </c>
      <c r="F6434">
        <v>1</v>
      </c>
      <c r="G6434">
        <v>1.4529424905777</v>
      </c>
      <c r="H6434">
        <v>1.5101332664489699</v>
      </c>
      <c r="I6434">
        <v>-5.7278066873550401E-2</v>
      </c>
      <c r="J6434">
        <v>-3.9422117173671702E-2</v>
      </c>
      <c r="K6434">
        <v>68.533782958984403</v>
      </c>
      <c r="L6434">
        <v>-0.17654287815094</v>
      </c>
      <c r="M6434">
        <v>-0.106080263853073</v>
      </c>
      <c r="N6434">
        <v>-5.7278066873550401E-2</v>
      </c>
      <c r="O6434">
        <v>-8.4758736193180102E-3</v>
      </c>
      <c r="P6434">
        <v>6.1986744403839097E-2</v>
      </c>
      <c r="Q6434">
        <v>-0.210352793335915</v>
      </c>
      <c r="R6434">
        <v>9.5796659588813796E-2</v>
      </c>
      <c r="S6434">
        <v>3937</v>
      </c>
      <c r="T6434">
        <v>8.6606894902230801E-3</v>
      </c>
      <c r="U6434">
        <v>9.3062825500965105E-2</v>
      </c>
      <c r="V6434">
        <v>80.748085021972699</v>
      </c>
      <c r="W6434">
        <v>107</v>
      </c>
    </row>
    <row r="6435" spans="1:23" x14ac:dyDescent="0.25">
      <c r="A6435" t="s">
        <v>92</v>
      </c>
      <c r="B6435" t="s">
        <v>78</v>
      </c>
      <c r="C6435" s="7" t="s">
        <v>77</v>
      </c>
      <c r="D6435" s="58" t="s">
        <v>77</v>
      </c>
      <c r="E6435" s="7">
        <v>41131</v>
      </c>
      <c r="F6435">
        <v>2</v>
      </c>
      <c r="G6435">
        <v>1.4279372692108201</v>
      </c>
      <c r="H6435">
        <v>1.4875838756561299</v>
      </c>
      <c r="I6435">
        <v>-5.9737645089626298E-2</v>
      </c>
      <c r="J6435">
        <v>-4.1834924370050403E-2</v>
      </c>
      <c r="K6435">
        <v>67.219711303710895</v>
      </c>
      <c r="L6435">
        <v>-0.17690697312355</v>
      </c>
      <c r="M6435">
        <v>-0.107682384550571</v>
      </c>
      <c r="N6435">
        <v>-5.9737645089626298E-2</v>
      </c>
      <c r="O6435">
        <v>-1.17929056286812E-2</v>
      </c>
      <c r="P6435">
        <v>5.7431682944297797E-2</v>
      </c>
      <c r="Q6435">
        <v>-0.21012285351753199</v>
      </c>
      <c r="R6435">
        <v>9.0647563338279696E-2</v>
      </c>
      <c r="S6435">
        <v>3937</v>
      </c>
      <c r="T6435">
        <v>8.3590268200817198E-3</v>
      </c>
      <c r="U6435">
        <v>9.1427713632583604E-2</v>
      </c>
      <c r="V6435">
        <v>80.748085021972699</v>
      </c>
      <c r="W6435">
        <v>107</v>
      </c>
    </row>
    <row r="6436" spans="1:23" x14ac:dyDescent="0.25">
      <c r="A6436" t="s">
        <v>92</v>
      </c>
      <c r="B6436" t="s">
        <v>78</v>
      </c>
      <c r="C6436" s="7" t="s">
        <v>77</v>
      </c>
      <c r="D6436" s="58" t="s">
        <v>77</v>
      </c>
      <c r="E6436" s="7">
        <v>41131</v>
      </c>
      <c r="F6436">
        <v>3</v>
      </c>
      <c r="G6436">
        <v>1.4035347700119001</v>
      </c>
      <c r="H6436">
        <v>1.47881042957306</v>
      </c>
      <c r="I6436">
        <v>-7.5390569865703597E-2</v>
      </c>
      <c r="J6436">
        <v>-5.3714785724878297E-2</v>
      </c>
      <c r="K6436">
        <v>66.129669189453097</v>
      </c>
      <c r="L6436">
        <v>-0.19352361559867901</v>
      </c>
      <c r="M6436">
        <v>-0.123729653656483</v>
      </c>
      <c r="N6436">
        <v>-7.5390569865703597E-2</v>
      </c>
      <c r="O6436">
        <v>-2.7051487937569601E-2</v>
      </c>
      <c r="P6436">
        <v>4.2742468416690799E-2</v>
      </c>
      <c r="Q6436">
        <v>-0.227012678980827</v>
      </c>
      <c r="R6436">
        <v>7.6231546700000805E-2</v>
      </c>
      <c r="S6436">
        <v>3937</v>
      </c>
      <c r="T6436">
        <v>8.4970972270836907E-3</v>
      </c>
      <c r="U6436">
        <v>9.2179700732231099E-2</v>
      </c>
      <c r="V6436">
        <v>80.748085021972699</v>
      </c>
      <c r="W6436">
        <v>107</v>
      </c>
    </row>
    <row r="6437" spans="1:23" x14ac:dyDescent="0.25">
      <c r="A6437" t="s">
        <v>92</v>
      </c>
      <c r="B6437" t="s">
        <v>78</v>
      </c>
      <c r="C6437" s="7" t="s">
        <v>77</v>
      </c>
      <c r="D6437" s="58" t="s">
        <v>77</v>
      </c>
      <c r="E6437" s="7">
        <v>41131</v>
      </c>
      <c r="F6437">
        <v>4</v>
      </c>
      <c r="G6437">
        <v>1.39050924777985</v>
      </c>
      <c r="H6437">
        <v>1.48069632053375</v>
      </c>
      <c r="I6437">
        <v>-9.0301759541034698E-2</v>
      </c>
      <c r="J6437">
        <v>-6.4941503107547802E-2</v>
      </c>
      <c r="K6437">
        <v>65.211456298828097</v>
      </c>
      <c r="L6437">
        <v>-0.20675003528595001</v>
      </c>
      <c r="M6437">
        <v>-0.13795144855976099</v>
      </c>
      <c r="N6437">
        <v>-9.0301759541034698E-2</v>
      </c>
      <c r="O6437">
        <v>-4.26520667970181E-2</v>
      </c>
      <c r="P6437">
        <v>2.6146519929170602E-2</v>
      </c>
      <c r="Q6437">
        <v>-0.23976150155067399</v>
      </c>
      <c r="R6437">
        <v>5.9157989919185597E-2</v>
      </c>
      <c r="S6437">
        <v>3937</v>
      </c>
      <c r="T6437">
        <v>8.2564619616540807E-3</v>
      </c>
      <c r="U6437">
        <v>9.0865075588226304E-2</v>
      </c>
      <c r="V6437">
        <v>80.748085021972699</v>
      </c>
      <c r="W6437">
        <v>107</v>
      </c>
    </row>
    <row r="6438" spans="1:23" x14ac:dyDescent="0.25">
      <c r="A6438" t="s">
        <v>92</v>
      </c>
      <c r="B6438" t="s">
        <v>78</v>
      </c>
      <c r="C6438" s="7" t="s">
        <v>77</v>
      </c>
      <c r="D6438" s="58" t="s">
        <v>77</v>
      </c>
      <c r="E6438" s="7">
        <v>41131</v>
      </c>
      <c r="F6438">
        <v>5</v>
      </c>
      <c r="G6438">
        <v>1.43320572376251</v>
      </c>
      <c r="H6438">
        <v>1.55215787887573</v>
      </c>
      <c r="I6438">
        <v>-0.119133688509464</v>
      </c>
      <c r="J6438">
        <v>-8.3123929798603099E-2</v>
      </c>
      <c r="K6438">
        <v>64.113540649414105</v>
      </c>
      <c r="L6438">
        <v>-0.23870562016964</v>
      </c>
      <c r="M6438">
        <v>-0.16806155443191501</v>
      </c>
      <c r="N6438">
        <v>-0.119133688509464</v>
      </c>
      <c r="O6438">
        <v>-7.0205822587013203E-2</v>
      </c>
      <c r="P6438">
        <v>4.3824236490763702E-4</v>
      </c>
      <c r="Q6438">
        <v>-0.27260258793830899</v>
      </c>
      <c r="R6438">
        <v>3.4335222095251097E-2</v>
      </c>
      <c r="S6438">
        <v>3937</v>
      </c>
      <c r="T6438">
        <v>8.7053515473842803E-3</v>
      </c>
      <c r="U6438">
        <v>9.3302473425865201E-2</v>
      </c>
      <c r="V6438">
        <v>80.748085021972699</v>
      </c>
      <c r="W6438">
        <v>107</v>
      </c>
    </row>
    <row r="6439" spans="1:23" x14ac:dyDescent="0.25">
      <c r="A6439" t="s">
        <v>92</v>
      </c>
      <c r="B6439" t="s">
        <v>78</v>
      </c>
      <c r="C6439" s="7" t="s">
        <v>77</v>
      </c>
      <c r="D6439" s="58" t="s">
        <v>77</v>
      </c>
      <c r="E6439" s="7">
        <v>41131</v>
      </c>
      <c r="F6439">
        <v>6</v>
      </c>
      <c r="G6439">
        <v>1.50608777999878</v>
      </c>
      <c r="H6439">
        <v>1.55041480064392</v>
      </c>
      <c r="I6439">
        <v>-4.4383384287357303E-2</v>
      </c>
      <c r="J6439">
        <v>-2.9469320550561E-2</v>
      </c>
      <c r="K6439">
        <v>63.289939880371101</v>
      </c>
      <c r="L6439">
        <v>-0.17684482038021099</v>
      </c>
      <c r="M6439">
        <v>-9.8585531115531894E-2</v>
      </c>
      <c r="N6439">
        <v>-4.4383384287357303E-2</v>
      </c>
      <c r="O6439">
        <v>9.8187606781721098E-3</v>
      </c>
      <c r="P6439">
        <v>8.8078051805496202E-2</v>
      </c>
      <c r="Q6439">
        <v>-0.214395791292191</v>
      </c>
      <c r="R6439">
        <v>0.125629022717476</v>
      </c>
      <c r="S6439">
        <v>3937</v>
      </c>
      <c r="T6439">
        <v>1.06833321613644E-2</v>
      </c>
      <c r="U6439">
        <v>0.103360205888748</v>
      </c>
      <c r="V6439">
        <v>80.748085021972699</v>
      </c>
      <c r="W6439">
        <v>107</v>
      </c>
    </row>
    <row r="6440" spans="1:23" x14ac:dyDescent="0.25">
      <c r="A6440" t="s">
        <v>92</v>
      </c>
      <c r="B6440" t="s">
        <v>78</v>
      </c>
      <c r="C6440" s="7" t="s">
        <v>77</v>
      </c>
      <c r="D6440" s="58" t="s">
        <v>77</v>
      </c>
      <c r="E6440" s="7">
        <v>41131</v>
      </c>
      <c r="F6440">
        <v>7</v>
      </c>
      <c r="G6440">
        <v>1.61678159236908</v>
      </c>
      <c r="H6440">
        <v>1.5880362987518299</v>
      </c>
      <c r="I6440">
        <v>2.8789149597287199E-2</v>
      </c>
      <c r="J6440">
        <v>1.78064554929733E-2</v>
      </c>
      <c r="K6440">
        <v>62.811405181884801</v>
      </c>
      <c r="L6440">
        <v>-0.107789359986782</v>
      </c>
      <c r="M6440">
        <v>-2.7097668498754501E-2</v>
      </c>
      <c r="N6440">
        <v>2.8789149597287199E-2</v>
      </c>
      <c r="O6440">
        <v>8.4675967693328899E-2</v>
      </c>
      <c r="P6440">
        <v>0.16536766290664701</v>
      </c>
      <c r="Q6440">
        <v>-0.14650747179984999</v>
      </c>
      <c r="R6440">
        <v>0.20408576726913499</v>
      </c>
      <c r="S6440">
        <v>3937</v>
      </c>
      <c r="T6440">
        <v>1.1357756804493999E-2</v>
      </c>
      <c r="U6440">
        <v>0.10657277703285201</v>
      </c>
      <c r="V6440">
        <v>80.748085021972699</v>
      </c>
      <c r="W6440">
        <v>107</v>
      </c>
    </row>
    <row r="6441" spans="1:23" x14ac:dyDescent="0.25">
      <c r="A6441" t="s">
        <v>92</v>
      </c>
      <c r="B6441" t="s">
        <v>78</v>
      </c>
      <c r="C6441" s="7" t="s">
        <v>77</v>
      </c>
      <c r="D6441" s="58" t="s">
        <v>77</v>
      </c>
      <c r="E6441" s="7">
        <v>41131</v>
      </c>
      <c r="F6441">
        <v>8</v>
      </c>
      <c r="G6441">
        <v>1.66152048110962</v>
      </c>
      <c r="H6441">
        <v>1.6248924732208301</v>
      </c>
      <c r="I6441">
        <v>3.6674574017524698E-2</v>
      </c>
      <c r="J6441">
        <v>2.2072898223996201E-2</v>
      </c>
      <c r="K6441">
        <v>64.839218139648395</v>
      </c>
      <c r="L6441">
        <v>-9.5942191779613495E-2</v>
      </c>
      <c r="M6441">
        <v>-1.7591131851077101E-2</v>
      </c>
      <c r="N6441">
        <v>3.6674574017524698E-2</v>
      </c>
      <c r="O6441">
        <v>9.0940281748771695E-2</v>
      </c>
      <c r="P6441">
        <v>0.169291332364082</v>
      </c>
      <c r="Q6441">
        <v>-0.133537203073502</v>
      </c>
      <c r="R6441">
        <v>0.206886351108551</v>
      </c>
      <c r="S6441">
        <v>3937</v>
      </c>
      <c r="T6441">
        <v>1.07084026158333E-2</v>
      </c>
      <c r="U6441">
        <v>0.103481411933899</v>
      </c>
      <c r="V6441">
        <v>80.748085021972699</v>
      </c>
      <c r="W6441">
        <v>107</v>
      </c>
    </row>
    <row r="6442" spans="1:23" x14ac:dyDescent="0.25">
      <c r="A6442" t="s">
        <v>92</v>
      </c>
      <c r="B6442" t="s">
        <v>78</v>
      </c>
      <c r="C6442" s="7" t="s">
        <v>77</v>
      </c>
      <c r="D6442" s="58" t="s">
        <v>77</v>
      </c>
      <c r="E6442" s="7">
        <v>41131</v>
      </c>
      <c r="F6442">
        <v>9</v>
      </c>
      <c r="G6442">
        <v>1.66329634189606</v>
      </c>
      <c r="H6442">
        <v>1.63064897060394</v>
      </c>
      <c r="I6442">
        <v>3.2697260379791301E-2</v>
      </c>
      <c r="J6442">
        <v>1.9658109173178701E-2</v>
      </c>
      <c r="K6442">
        <v>68.670944213867202</v>
      </c>
      <c r="L6442">
        <v>-9.6285410225391402E-2</v>
      </c>
      <c r="M6442">
        <v>-2.0081402733922001E-2</v>
      </c>
      <c r="N6442">
        <v>3.2697260379791301E-2</v>
      </c>
      <c r="O6442">
        <v>8.5475921630859403E-2</v>
      </c>
      <c r="P6442">
        <v>0.161679938435555</v>
      </c>
      <c r="Q6442">
        <v>-0.13285019993781999</v>
      </c>
      <c r="R6442">
        <v>0.19824472069740301</v>
      </c>
      <c r="S6442">
        <v>3937</v>
      </c>
      <c r="T6442">
        <v>1.0129559647560399E-2</v>
      </c>
      <c r="U6442">
        <v>0.10064571350812899</v>
      </c>
      <c r="V6442">
        <v>80.748085021972699</v>
      </c>
      <c r="W6442">
        <v>107</v>
      </c>
    </row>
    <row r="6443" spans="1:23" x14ac:dyDescent="0.25">
      <c r="A6443" t="s">
        <v>92</v>
      </c>
      <c r="B6443" t="s">
        <v>78</v>
      </c>
      <c r="C6443" s="7" t="s">
        <v>77</v>
      </c>
      <c r="D6443" s="58" t="s">
        <v>77</v>
      </c>
      <c r="E6443" s="7">
        <v>41131</v>
      </c>
      <c r="F6443">
        <v>10</v>
      </c>
      <c r="G6443">
        <v>1.6961700916290301</v>
      </c>
      <c r="H6443">
        <v>1.67083179950714</v>
      </c>
      <c r="I6443">
        <v>2.53834556788206E-2</v>
      </c>
      <c r="J6443">
        <v>1.4965158887207499E-2</v>
      </c>
      <c r="K6443">
        <v>73.049781799316406</v>
      </c>
      <c r="L6443">
        <v>-0.10343746840953801</v>
      </c>
      <c r="M6443">
        <v>-2.7329022064805E-2</v>
      </c>
      <c r="N6443">
        <v>2.53834556788206E-2</v>
      </c>
      <c r="O6443">
        <v>7.80959352850914E-2</v>
      </c>
      <c r="P6443">
        <v>0.15420438349247001</v>
      </c>
      <c r="Q6443">
        <v>-0.139956414699554</v>
      </c>
      <c r="R6443">
        <v>0.19072331488132499</v>
      </c>
      <c r="S6443">
        <v>3937</v>
      </c>
      <c r="T6443">
        <v>1.01041700155125E-2</v>
      </c>
      <c r="U6443">
        <v>0.10051950067281699</v>
      </c>
      <c r="V6443">
        <v>80.748085021972699</v>
      </c>
      <c r="W6443">
        <v>107</v>
      </c>
    </row>
    <row r="6444" spans="1:23" x14ac:dyDescent="0.25">
      <c r="A6444" t="s">
        <v>92</v>
      </c>
      <c r="B6444" t="s">
        <v>78</v>
      </c>
      <c r="C6444" s="7" t="s">
        <v>77</v>
      </c>
      <c r="D6444" s="58" t="s">
        <v>77</v>
      </c>
      <c r="E6444" s="7">
        <v>41131</v>
      </c>
      <c r="F6444">
        <v>11</v>
      </c>
      <c r="G6444">
        <v>1.7194013595581099</v>
      </c>
      <c r="H6444">
        <v>1.78993952274323</v>
      </c>
      <c r="I6444">
        <v>-7.0663742721080794E-2</v>
      </c>
      <c r="J6444">
        <v>-4.1097875684499699E-2</v>
      </c>
      <c r="K6444">
        <v>76.885192871093807</v>
      </c>
      <c r="L6444">
        <v>-0.20716395974159199</v>
      </c>
      <c r="M6444">
        <v>-0.12651851773261999</v>
      </c>
      <c r="N6444">
        <v>-7.0663742721080794E-2</v>
      </c>
      <c r="O6444">
        <v>-1.4808962121605901E-2</v>
      </c>
      <c r="P6444">
        <v>6.5836466848850306E-2</v>
      </c>
      <c r="Q6444">
        <v>-0.24585987627506301</v>
      </c>
      <c r="R6444">
        <v>0.10453238338232</v>
      </c>
      <c r="S6444">
        <v>3937</v>
      </c>
      <c r="T6444">
        <v>1.13447384604024E-2</v>
      </c>
      <c r="U6444">
        <v>0.106511682271957</v>
      </c>
      <c r="V6444">
        <v>80.748085021972699</v>
      </c>
      <c r="W6444">
        <v>107</v>
      </c>
    </row>
    <row r="6445" spans="1:23" x14ac:dyDescent="0.25">
      <c r="A6445" t="s">
        <v>92</v>
      </c>
      <c r="B6445" t="s">
        <v>78</v>
      </c>
      <c r="C6445" s="7" t="s">
        <v>77</v>
      </c>
      <c r="D6445" s="58" t="s">
        <v>77</v>
      </c>
      <c r="E6445" s="7">
        <v>41131</v>
      </c>
      <c r="F6445">
        <v>12</v>
      </c>
      <c r="G6445">
        <v>1.6826026439666699</v>
      </c>
      <c r="H6445">
        <v>1.72090315818787</v>
      </c>
      <c r="I6445">
        <v>-3.8359016180038501E-2</v>
      </c>
      <c r="J6445">
        <v>-2.2797429934143999E-2</v>
      </c>
      <c r="K6445">
        <v>80.416687011718807</v>
      </c>
      <c r="L6445">
        <v>-0.17279137670993799</v>
      </c>
      <c r="M6445">
        <v>-9.3367643654346494E-2</v>
      </c>
      <c r="N6445">
        <v>-3.8359016180038501E-2</v>
      </c>
      <c r="O6445">
        <v>1.6649615019559898E-2</v>
      </c>
      <c r="P6445">
        <v>9.6073336899280506E-2</v>
      </c>
      <c r="Q6445">
        <v>-0.21090108156204199</v>
      </c>
      <c r="R6445">
        <v>0.134183049201965</v>
      </c>
      <c r="S6445">
        <v>3937</v>
      </c>
      <c r="T6445">
        <v>1.10036166145102E-2</v>
      </c>
      <c r="U6445">
        <v>0.10489812493324301</v>
      </c>
      <c r="V6445">
        <v>80.748085021972699</v>
      </c>
      <c r="W6445">
        <v>107</v>
      </c>
    </row>
    <row r="6446" spans="1:23" x14ac:dyDescent="0.25">
      <c r="A6446" t="s">
        <v>92</v>
      </c>
      <c r="B6446" t="s">
        <v>78</v>
      </c>
      <c r="C6446" s="7" t="s">
        <v>77</v>
      </c>
      <c r="D6446" s="58" t="s">
        <v>77</v>
      </c>
      <c r="E6446" s="7">
        <v>41131</v>
      </c>
      <c r="F6446">
        <v>13</v>
      </c>
      <c r="G6446">
        <v>1.62800073623657</v>
      </c>
      <c r="H6446">
        <v>1.6626724004745499</v>
      </c>
      <c r="I6446">
        <v>-3.4715663641691201E-2</v>
      </c>
      <c r="J6446">
        <v>-2.13241074234247E-2</v>
      </c>
      <c r="K6446">
        <v>84.0345458984375</v>
      </c>
      <c r="L6446">
        <v>-0.165044695138931</v>
      </c>
      <c r="M6446">
        <v>-8.8045246899128002E-2</v>
      </c>
      <c r="N6446">
        <v>-3.4715663641691201E-2</v>
      </c>
      <c r="O6446">
        <v>1.8613919615745499E-2</v>
      </c>
      <c r="P6446">
        <v>9.56133678555489E-2</v>
      </c>
      <c r="Q6446">
        <v>-0.20199115574359899</v>
      </c>
      <c r="R6446">
        <v>0.13255983591079701</v>
      </c>
      <c r="S6446">
        <v>3937</v>
      </c>
      <c r="T6446">
        <v>1.03421338997842E-2</v>
      </c>
      <c r="U6446">
        <v>0.101696282625198</v>
      </c>
      <c r="V6446">
        <v>80.748085021972699</v>
      </c>
      <c r="W6446">
        <v>107</v>
      </c>
    </row>
    <row r="6447" spans="1:23" x14ac:dyDescent="0.25">
      <c r="A6447" t="s">
        <v>92</v>
      </c>
      <c r="B6447" t="s">
        <v>78</v>
      </c>
      <c r="C6447" s="7" t="s">
        <v>77</v>
      </c>
      <c r="D6447" s="58" t="s">
        <v>77</v>
      </c>
      <c r="E6447" s="7">
        <v>41131</v>
      </c>
      <c r="F6447">
        <v>14</v>
      </c>
      <c r="G6447">
        <v>1.6022099256515501</v>
      </c>
      <c r="H6447">
        <v>1.49791359901428</v>
      </c>
      <c r="I6447">
        <v>0.104455530643463</v>
      </c>
      <c r="J6447">
        <v>6.5194658935069996E-2</v>
      </c>
      <c r="K6447">
        <v>86.494415283203097</v>
      </c>
      <c r="L6447">
        <v>-2.24013552069664E-2</v>
      </c>
      <c r="M6447">
        <v>5.2546720951795599E-2</v>
      </c>
      <c r="N6447">
        <v>0.104455530643463</v>
      </c>
      <c r="O6447">
        <v>0.15636433660984</v>
      </c>
      <c r="P6447">
        <v>0.23131240904331199</v>
      </c>
      <c r="Q6447">
        <v>-5.8363519608974498E-2</v>
      </c>
      <c r="R6447">
        <v>0.26727458834648099</v>
      </c>
      <c r="S6447">
        <v>3937</v>
      </c>
      <c r="T6447">
        <v>9.7984169626039695E-3</v>
      </c>
      <c r="U6447">
        <v>9.8986953496932997E-2</v>
      </c>
      <c r="V6447">
        <v>80.748085021972699</v>
      </c>
      <c r="W6447">
        <v>107</v>
      </c>
    </row>
    <row r="6448" spans="1:23" x14ac:dyDescent="0.25">
      <c r="A6448" t="s">
        <v>92</v>
      </c>
      <c r="B6448" t="s">
        <v>78</v>
      </c>
      <c r="C6448" s="7" t="s">
        <v>77</v>
      </c>
      <c r="D6448" s="58" t="s">
        <v>77</v>
      </c>
      <c r="E6448" s="7">
        <v>41131</v>
      </c>
      <c r="F6448">
        <v>15</v>
      </c>
      <c r="G6448">
        <v>1.5997909307479901</v>
      </c>
      <c r="H6448">
        <v>1.32281577587128</v>
      </c>
      <c r="I6448">
        <v>0.27732738852500899</v>
      </c>
      <c r="J6448">
        <v>0.173352271318436</v>
      </c>
      <c r="K6448">
        <v>87.956436157226605</v>
      </c>
      <c r="L6448">
        <v>0.14932616055011699</v>
      </c>
      <c r="M6448">
        <v>0.22495032846927601</v>
      </c>
      <c r="N6448">
        <v>0.27732738852500899</v>
      </c>
      <c r="O6448">
        <v>0.32970446348190302</v>
      </c>
      <c r="P6448">
        <v>0.40532863140106201</v>
      </c>
      <c r="Q6448">
        <v>0.113039590418339</v>
      </c>
      <c r="R6448">
        <v>0.44161519408226002</v>
      </c>
      <c r="S6448">
        <v>3937</v>
      </c>
      <c r="T6448">
        <v>9.9759925623112995E-3</v>
      </c>
      <c r="U6448">
        <v>9.9879890680313096E-2</v>
      </c>
      <c r="V6448">
        <v>80.748085021972699</v>
      </c>
      <c r="W6448">
        <v>107</v>
      </c>
    </row>
    <row r="6449" spans="1:23" x14ac:dyDescent="0.25">
      <c r="A6449" t="s">
        <v>92</v>
      </c>
      <c r="B6449" t="s">
        <v>78</v>
      </c>
      <c r="C6449" s="7" t="s">
        <v>77</v>
      </c>
      <c r="D6449" s="58" t="s">
        <v>77</v>
      </c>
      <c r="E6449" s="7">
        <v>41131</v>
      </c>
      <c r="F6449">
        <v>16</v>
      </c>
      <c r="G6449">
        <v>1.5770556926727299</v>
      </c>
      <c r="H6449">
        <v>1.30354487895966</v>
      </c>
      <c r="I6449">
        <v>0.27385860681533802</v>
      </c>
      <c r="J6449">
        <v>0.173651829361916</v>
      </c>
      <c r="K6449">
        <v>88.981201171875</v>
      </c>
      <c r="L6449">
        <v>0.142848670482636</v>
      </c>
      <c r="M6449">
        <v>0.22025041282176999</v>
      </c>
      <c r="N6449">
        <v>0.27385860681533802</v>
      </c>
      <c r="O6449">
        <v>0.32746681571006803</v>
      </c>
      <c r="P6449">
        <v>0.40486854314804099</v>
      </c>
      <c r="Q6449">
        <v>0.105709180235863</v>
      </c>
      <c r="R6449">
        <v>0.44200801849365201</v>
      </c>
      <c r="S6449">
        <v>3937</v>
      </c>
      <c r="T6449">
        <v>1.0450480357195001E-2</v>
      </c>
      <c r="U6449">
        <v>0.102227590978146</v>
      </c>
      <c r="V6449">
        <v>80.748085021972699</v>
      </c>
      <c r="W6449">
        <v>107</v>
      </c>
    </row>
    <row r="6450" spans="1:23" x14ac:dyDescent="0.25">
      <c r="A6450" t="s">
        <v>92</v>
      </c>
      <c r="B6450" t="s">
        <v>78</v>
      </c>
      <c r="C6450" s="7" t="s">
        <v>77</v>
      </c>
      <c r="D6450" s="58" t="s">
        <v>77</v>
      </c>
      <c r="E6450" s="7">
        <v>41131</v>
      </c>
      <c r="F6450">
        <v>17</v>
      </c>
      <c r="G6450">
        <v>1.5452473163604701</v>
      </c>
      <c r="H6450">
        <v>1.3165975809097299</v>
      </c>
      <c r="I6450">
        <v>0.22894045710563701</v>
      </c>
      <c r="J6450">
        <v>0.14815780520439101</v>
      </c>
      <c r="K6450">
        <v>89.112144470214801</v>
      </c>
      <c r="L6450">
        <v>9.8141022026538793E-2</v>
      </c>
      <c r="M6450">
        <v>0.175418391823769</v>
      </c>
      <c r="N6450">
        <v>0.22894045710563701</v>
      </c>
      <c r="O6450">
        <v>0.28246253728866599</v>
      </c>
      <c r="P6450">
        <v>0.359739899635315</v>
      </c>
      <c r="Q6450">
        <v>6.10611960291862E-2</v>
      </c>
      <c r="R6450">
        <v>0.39681971073150601</v>
      </c>
      <c r="S6450">
        <v>3937</v>
      </c>
      <c r="T6450">
        <v>1.04169259698195E-2</v>
      </c>
      <c r="U6450">
        <v>0.102063342928886</v>
      </c>
      <c r="V6450">
        <v>80.748085021972699</v>
      </c>
      <c r="W6450">
        <v>107</v>
      </c>
    </row>
    <row r="6451" spans="1:23" x14ac:dyDescent="0.25">
      <c r="A6451" t="s">
        <v>92</v>
      </c>
      <c r="B6451" t="s">
        <v>78</v>
      </c>
      <c r="C6451" s="7" t="s">
        <v>77</v>
      </c>
      <c r="D6451" s="58" t="s">
        <v>77</v>
      </c>
      <c r="E6451" s="7">
        <v>41131</v>
      </c>
      <c r="F6451">
        <v>18</v>
      </c>
      <c r="G6451">
        <v>1.48581099510193</v>
      </c>
      <c r="H6451">
        <v>1.2984162569046001</v>
      </c>
      <c r="I6451">
        <v>0.18768084049224901</v>
      </c>
      <c r="J6451">
        <v>0.12631541490554801</v>
      </c>
      <c r="K6451">
        <v>87.710945129394503</v>
      </c>
      <c r="L6451">
        <v>5.6564543396234498E-2</v>
      </c>
      <c r="M6451">
        <v>0.134029120206833</v>
      </c>
      <c r="N6451">
        <v>0.18768084049224901</v>
      </c>
      <c r="O6451">
        <v>0.24133256077766399</v>
      </c>
      <c r="P6451">
        <v>0.31879714131355302</v>
      </c>
      <c r="Q6451">
        <v>1.9394895061850499E-2</v>
      </c>
      <c r="R6451">
        <v>0.355966776609421</v>
      </c>
      <c r="S6451">
        <v>3937</v>
      </c>
      <c r="T6451">
        <v>1.04674569174082E-2</v>
      </c>
      <c r="U6451">
        <v>0.102310590445995</v>
      </c>
      <c r="V6451">
        <v>80.748085021972699</v>
      </c>
      <c r="W6451">
        <v>107</v>
      </c>
    </row>
    <row r="6452" spans="1:23" x14ac:dyDescent="0.25">
      <c r="A6452" t="s">
        <v>92</v>
      </c>
      <c r="B6452" t="s">
        <v>78</v>
      </c>
      <c r="C6452" s="7" t="s">
        <v>77</v>
      </c>
      <c r="D6452" s="58" t="s">
        <v>77</v>
      </c>
      <c r="E6452" s="7">
        <v>41131</v>
      </c>
      <c r="F6452">
        <v>19</v>
      </c>
      <c r="G6452">
        <v>1.49101042747498</v>
      </c>
      <c r="H6452">
        <v>1.4024918079376201</v>
      </c>
      <c r="I6452">
        <v>8.8653735816478701E-2</v>
      </c>
      <c r="J6452">
        <v>5.9458829462528201E-2</v>
      </c>
      <c r="K6452">
        <v>84.741806030273395</v>
      </c>
      <c r="L6452">
        <v>-4.3667156249284703E-2</v>
      </c>
      <c r="M6452">
        <v>3.45091000199318E-2</v>
      </c>
      <c r="N6452">
        <v>8.8653735816478701E-2</v>
      </c>
      <c r="O6452">
        <v>0.14279837906360601</v>
      </c>
      <c r="P6452">
        <v>0.22097462415695199</v>
      </c>
      <c r="Q6452">
        <v>-8.1178292632102994E-2</v>
      </c>
      <c r="R6452">
        <v>0.25848576426505998</v>
      </c>
      <c r="S6452">
        <v>3937</v>
      </c>
      <c r="T6452">
        <v>1.0660674174035E-2</v>
      </c>
      <c r="U6452">
        <v>0.10325054079294201</v>
      </c>
      <c r="V6452">
        <v>80.748085021972699</v>
      </c>
      <c r="W6452">
        <v>107</v>
      </c>
    </row>
    <row r="6453" spans="1:23" x14ac:dyDescent="0.25">
      <c r="A6453" t="s">
        <v>92</v>
      </c>
      <c r="B6453" t="s">
        <v>78</v>
      </c>
      <c r="C6453" s="7" t="s">
        <v>77</v>
      </c>
      <c r="D6453" s="58" t="s">
        <v>77</v>
      </c>
      <c r="E6453" s="7">
        <v>41131</v>
      </c>
      <c r="F6453">
        <v>20</v>
      </c>
      <c r="G6453">
        <v>1.4718642234802199</v>
      </c>
      <c r="H6453">
        <v>1.48227727413177</v>
      </c>
      <c r="I6453">
        <v>-1.04316985234618E-2</v>
      </c>
      <c r="J6453">
        <v>-7.0874053053557899E-3</v>
      </c>
      <c r="K6453">
        <v>79.623191833496094</v>
      </c>
      <c r="L6453">
        <v>-0.14337176084518399</v>
      </c>
      <c r="M6453">
        <v>-6.4829692244529696E-2</v>
      </c>
      <c r="N6453">
        <v>-1.04316985234618E-2</v>
      </c>
      <c r="O6453">
        <v>4.3966297060251201E-2</v>
      </c>
      <c r="P6453">
        <v>0.122508361935616</v>
      </c>
      <c r="Q6453">
        <v>-0.18105842173099501</v>
      </c>
      <c r="R6453">
        <v>0.160195022821426</v>
      </c>
      <c r="S6453">
        <v>3937</v>
      </c>
      <c r="T6453">
        <v>1.07606766033386E-2</v>
      </c>
      <c r="U6453">
        <v>0.10373368114233</v>
      </c>
      <c r="V6453">
        <v>80.748085021972699</v>
      </c>
      <c r="W6453">
        <v>107</v>
      </c>
    </row>
    <row r="6454" spans="1:23" x14ac:dyDescent="0.25">
      <c r="A6454" t="s">
        <v>92</v>
      </c>
      <c r="B6454" t="s">
        <v>78</v>
      </c>
      <c r="C6454" s="7" t="s">
        <v>77</v>
      </c>
      <c r="D6454" s="58" t="s">
        <v>77</v>
      </c>
      <c r="E6454" s="7">
        <v>41131</v>
      </c>
      <c r="F6454">
        <v>21</v>
      </c>
      <c r="G6454">
        <v>1.47713339328766</v>
      </c>
      <c r="H6454">
        <v>1.55090296268463</v>
      </c>
      <c r="I6454">
        <v>-7.3882147669792203E-2</v>
      </c>
      <c r="J6454">
        <v>-5.0017248839139897E-2</v>
      </c>
      <c r="K6454">
        <v>74.745742797851605</v>
      </c>
      <c r="L6454">
        <v>-0.20694485306739799</v>
      </c>
      <c r="M6454">
        <v>-0.12833032011985801</v>
      </c>
      <c r="N6454">
        <v>-7.3882147669792203E-2</v>
      </c>
      <c r="O6454">
        <v>-1.9433969631791101E-2</v>
      </c>
      <c r="P6454">
        <v>5.9180554002523401E-2</v>
      </c>
      <c r="Q6454">
        <v>-0.244666278362274</v>
      </c>
      <c r="R6454">
        <v>9.6901975572109195E-2</v>
      </c>
      <c r="S6454">
        <v>3937</v>
      </c>
      <c r="T6454">
        <v>1.0780539403512601E-2</v>
      </c>
      <c r="U6454">
        <v>0.103829376399517</v>
      </c>
      <c r="V6454">
        <v>80.748085021972699</v>
      </c>
      <c r="W6454">
        <v>107</v>
      </c>
    </row>
    <row r="6455" spans="1:23" x14ac:dyDescent="0.25">
      <c r="A6455" t="s">
        <v>92</v>
      </c>
      <c r="B6455" t="s">
        <v>78</v>
      </c>
      <c r="C6455" s="7" t="s">
        <v>77</v>
      </c>
      <c r="D6455" s="58" t="s">
        <v>77</v>
      </c>
      <c r="E6455" s="7">
        <v>41131</v>
      </c>
      <c r="F6455">
        <v>22</v>
      </c>
      <c r="G6455">
        <v>1.46544909477234</v>
      </c>
      <c r="H6455">
        <v>1.5060161352157599</v>
      </c>
      <c r="I6455">
        <v>-4.0628969669341999E-2</v>
      </c>
      <c r="J6455">
        <v>-2.77245864272118E-2</v>
      </c>
      <c r="K6455">
        <v>71.417701721191406</v>
      </c>
      <c r="L6455">
        <v>-0.170725643634796</v>
      </c>
      <c r="M6455">
        <v>-9.3863472342491205E-2</v>
      </c>
      <c r="N6455">
        <v>-4.0628969669341999E-2</v>
      </c>
      <c r="O6455">
        <v>1.2605533935129601E-2</v>
      </c>
      <c r="P6455">
        <v>8.9467704296112102E-2</v>
      </c>
      <c r="Q6455">
        <v>-0.207606241106987</v>
      </c>
      <c r="R6455">
        <v>0.126348301768303</v>
      </c>
      <c r="S6455">
        <v>3937</v>
      </c>
      <c r="T6455">
        <v>1.03052896916967E-2</v>
      </c>
      <c r="U6455">
        <v>0.101514972746372</v>
      </c>
      <c r="V6455">
        <v>80.748085021972699</v>
      </c>
      <c r="W6455">
        <v>107</v>
      </c>
    </row>
    <row r="6456" spans="1:23" x14ac:dyDescent="0.25">
      <c r="A6456" t="s">
        <v>92</v>
      </c>
      <c r="B6456" t="s">
        <v>78</v>
      </c>
      <c r="C6456" s="7" t="s">
        <v>77</v>
      </c>
      <c r="D6456" s="58" t="s">
        <v>77</v>
      </c>
      <c r="E6456" s="7">
        <v>41131</v>
      </c>
      <c r="F6456">
        <v>23</v>
      </c>
      <c r="G6456">
        <v>1.44635486602783</v>
      </c>
      <c r="H6456">
        <v>1.49250304698944</v>
      </c>
      <c r="I6456">
        <v>-4.6206887811422299E-2</v>
      </c>
      <c r="J6456">
        <v>-3.1947132200002698E-2</v>
      </c>
      <c r="K6456">
        <v>68.963043212890597</v>
      </c>
      <c r="L6456">
        <v>-0.17417386174201999</v>
      </c>
      <c r="M6456">
        <v>-9.8569937050342601E-2</v>
      </c>
      <c r="N6456">
        <v>-4.6206887811422299E-2</v>
      </c>
      <c r="O6456">
        <v>6.1561595648527102E-3</v>
      </c>
      <c r="P6456">
        <v>8.1760086119174999E-2</v>
      </c>
      <c r="Q6456">
        <v>-0.21045072376728099</v>
      </c>
      <c r="R6456">
        <v>0.11803694069385499</v>
      </c>
      <c r="S6456">
        <v>3937</v>
      </c>
      <c r="T6456">
        <v>9.9706531620000795E-3</v>
      </c>
      <c r="U6456">
        <v>9.9853157997131306E-2</v>
      </c>
      <c r="V6456">
        <v>80.748085021972699</v>
      </c>
      <c r="W6456">
        <v>107</v>
      </c>
    </row>
    <row r="6457" spans="1:23" x14ac:dyDescent="0.25">
      <c r="A6457" t="s">
        <v>92</v>
      </c>
      <c r="B6457" t="s">
        <v>78</v>
      </c>
      <c r="C6457" s="7" t="s">
        <v>77</v>
      </c>
      <c r="D6457" s="58" t="s">
        <v>77</v>
      </c>
      <c r="E6457" s="7">
        <v>41131</v>
      </c>
      <c r="F6457">
        <v>24</v>
      </c>
      <c r="G6457">
        <v>1.40537941455841</v>
      </c>
      <c r="H6457">
        <v>1.4247082471847501</v>
      </c>
      <c r="I6457">
        <v>-1.9363293424248699E-2</v>
      </c>
      <c r="J6457">
        <v>-1.3777982443571099E-2</v>
      </c>
      <c r="K6457">
        <v>69.792098999023395</v>
      </c>
      <c r="L6457">
        <v>-0.140767872333527</v>
      </c>
      <c r="M6457">
        <v>-6.9041058421134893E-2</v>
      </c>
      <c r="N6457">
        <v>-1.9363293424248699E-2</v>
      </c>
      <c r="O6457">
        <v>3.0314475297927902E-2</v>
      </c>
      <c r="P6457">
        <v>0.10204128175973901</v>
      </c>
      <c r="Q6457">
        <v>-0.17518438398837999</v>
      </c>
      <c r="R6457">
        <v>0.13645778596401201</v>
      </c>
      <c r="S6457">
        <v>3937</v>
      </c>
      <c r="T6457">
        <v>8.9742452607177708E-3</v>
      </c>
      <c r="U6457">
        <v>9.4732493162155207E-2</v>
      </c>
      <c r="V6457">
        <v>80.748085021972699</v>
      </c>
      <c r="W6457">
        <v>107</v>
      </c>
    </row>
    <row r="6458" spans="1:23" x14ac:dyDescent="0.25">
      <c r="A6458" t="s">
        <v>92</v>
      </c>
      <c r="B6458" t="s">
        <v>78</v>
      </c>
      <c r="C6458" s="7" t="s">
        <v>77</v>
      </c>
      <c r="D6458" s="58" t="s">
        <v>77</v>
      </c>
      <c r="E6458" s="7">
        <v>41134</v>
      </c>
      <c r="F6458">
        <v>1</v>
      </c>
      <c r="G6458">
        <v>1.4816261529922501</v>
      </c>
      <c r="H6458">
        <v>1.4670939445495601</v>
      </c>
      <c r="I6458">
        <v>1.45506747066975E-2</v>
      </c>
      <c r="J6458">
        <v>9.82074625790119E-3</v>
      </c>
      <c r="K6458">
        <v>68.868026733398395</v>
      </c>
      <c r="L6458">
        <v>-0.107942767441273</v>
      </c>
      <c r="M6458">
        <v>-3.55726480484009E-2</v>
      </c>
      <c r="N6458">
        <v>1.45506747066975E-2</v>
      </c>
      <c r="O6458">
        <v>6.4673997461795807E-2</v>
      </c>
      <c r="P6458">
        <v>0.137044116854668</v>
      </c>
      <c r="Q6458">
        <v>-0.14266796410083801</v>
      </c>
      <c r="R6458">
        <v>0.17176930606365201</v>
      </c>
      <c r="S6458">
        <v>3944</v>
      </c>
      <c r="T6458">
        <v>9.1359459595887794E-3</v>
      </c>
      <c r="U6458">
        <v>9.5582142472267206E-2</v>
      </c>
      <c r="V6458">
        <v>82.023284912109403</v>
      </c>
      <c r="W6458">
        <v>107.5</v>
      </c>
    </row>
    <row r="6459" spans="1:23" x14ac:dyDescent="0.25">
      <c r="A6459" t="s">
        <v>92</v>
      </c>
      <c r="B6459" t="s">
        <v>78</v>
      </c>
      <c r="C6459" s="7" t="s">
        <v>77</v>
      </c>
      <c r="D6459" s="58" t="s">
        <v>77</v>
      </c>
      <c r="E6459" s="7">
        <v>41134</v>
      </c>
      <c r="F6459">
        <v>2</v>
      </c>
      <c r="G6459">
        <v>1.4624885320663501</v>
      </c>
      <c r="H6459">
        <v>1.4472475051879901</v>
      </c>
      <c r="I6459">
        <v>1.52604086324573E-2</v>
      </c>
      <c r="J6459">
        <v>1.0434549301862699E-2</v>
      </c>
      <c r="K6459">
        <v>67.708541870117202</v>
      </c>
      <c r="L6459">
        <v>-0.10496019572019601</v>
      </c>
      <c r="M6459">
        <v>-3.3932887017726898E-2</v>
      </c>
      <c r="N6459">
        <v>1.52604086324573E-2</v>
      </c>
      <c r="O6459">
        <v>6.4453706145286602E-2</v>
      </c>
      <c r="P6459">
        <v>0.13548101484775499</v>
      </c>
      <c r="Q6459">
        <v>-0.13904106616973899</v>
      </c>
      <c r="R6459">
        <v>0.169561877846718</v>
      </c>
      <c r="S6459">
        <v>3944</v>
      </c>
      <c r="T6459">
        <v>8.8000602011819602E-3</v>
      </c>
      <c r="U6459">
        <v>9.3808636069297804E-2</v>
      </c>
      <c r="V6459">
        <v>82.023284912109403</v>
      </c>
      <c r="W6459">
        <v>107.5</v>
      </c>
    </row>
    <row r="6460" spans="1:23" x14ac:dyDescent="0.25">
      <c r="A6460" t="s">
        <v>92</v>
      </c>
      <c r="B6460" t="s">
        <v>78</v>
      </c>
      <c r="C6460" s="7" t="s">
        <v>77</v>
      </c>
      <c r="D6460" s="58" t="s">
        <v>77</v>
      </c>
      <c r="E6460" s="7">
        <v>41134</v>
      </c>
      <c r="F6460">
        <v>3</v>
      </c>
      <c r="G6460">
        <v>1.44603300094604</v>
      </c>
      <c r="H6460">
        <v>1.37892830371857</v>
      </c>
      <c r="I6460">
        <v>6.7189857363700894E-2</v>
      </c>
      <c r="J6460">
        <v>4.6464953571557999E-2</v>
      </c>
      <c r="K6460">
        <v>66.217041015625</v>
      </c>
      <c r="L6460">
        <v>-5.41567988693714E-2</v>
      </c>
      <c r="M6460">
        <v>1.7535788938403098E-2</v>
      </c>
      <c r="N6460">
        <v>6.7189857363700894E-2</v>
      </c>
      <c r="O6460">
        <v>0.116843923926353</v>
      </c>
      <c r="P6460">
        <v>0.18853650987148299</v>
      </c>
      <c r="Q6460">
        <v>-8.8556885719299303E-2</v>
      </c>
      <c r="R6460">
        <v>0.22293660044670099</v>
      </c>
      <c r="S6460">
        <v>3944</v>
      </c>
      <c r="T6460">
        <v>8.9656843912264694E-3</v>
      </c>
      <c r="U6460">
        <v>9.4687297940254198E-2</v>
      </c>
      <c r="V6460">
        <v>82.023284912109403</v>
      </c>
      <c r="W6460">
        <v>107.5</v>
      </c>
    </row>
    <row r="6461" spans="1:23" x14ac:dyDescent="0.25">
      <c r="A6461" t="s">
        <v>92</v>
      </c>
      <c r="B6461" t="s">
        <v>78</v>
      </c>
      <c r="C6461" s="7" t="s">
        <v>77</v>
      </c>
      <c r="D6461" s="58" t="s">
        <v>77</v>
      </c>
      <c r="E6461" s="7">
        <v>41134</v>
      </c>
      <c r="F6461">
        <v>4</v>
      </c>
      <c r="G6461">
        <v>1.4348386526107799</v>
      </c>
      <c r="H6461">
        <v>1.34227359294891</v>
      </c>
      <c r="I6461">
        <v>9.26825106143951E-2</v>
      </c>
      <c r="J6461">
        <v>6.4594380557537107E-2</v>
      </c>
      <c r="K6461">
        <v>65.180908203125</v>
      </c>
      <c r="L6461">
        <v>-2.7111399918794601E-2</v>
      </c>
      <c r="M6461">
        <v>4.3663814663887003E-2</v>
      </c>
      <c r="N6461">
        <v>9.26825106143951E-2</v>
      </c>
      <c r="O6461">
        <v>0.14170120656490301</v>
      </c>
      <c r="P6461">
        <v>0.21247641742229501</v>
      </c>
      <c r="Q6461">
        <v>-6.1071306467056302E-2</v>
      </c>
      <c r="R6461">
        <v>0.246436327695847</v>
      </c>
      <c r="S6461">
        <v>3944</v>
      </c>
      <c r="T6461">
        <v>8.7377035971523097E-3</v>
      </c>
      <c r="U6461">
        <v>9.34756845235825E-2</v>
      </c>
      <c r="V6461">
        <v>82.023284912109403</v>
      </c>
      <c r="W6461">
        <v>107.5</v>
      </c>
    </row>
    <row r="6462" spans="1:23" x14ac:dyDescent="0.25">
      <c r="A6462" t="s">
        <v>92</v>
      </c>
      <c r="B6462" t="s">
        <v>78</v>
      </c>
      <c r="C6462" s="7" t="s">
        <v>77</v>
      </c>
      <c r="D6462" s="58" t="s">
        <v>77</v>
      </c>
      <c r="E6462" s="7">
        <v>41134</v>
      </c>
      <c r="F6462">
        <v>5</v>
      </c>
      <c r="G6462">
        <v>1.4869087934494001</v>
      </c>
      <c r="H6462">
        <v>1.38418781757355</v>
      </c>
      <c r="I6462">
        <v>0.10285133123397799</v>
      </c>
      <c r="J6462">
        <v>6.9171242415904999E-2</v>
      </c>
      <c r="K6462">
        <v>64.091529846191406</v>
      </c>
      <c r="L6462">
        <v>-1.9834510982036601E-2</v>
      </c>
      <c r="M6462">
        <v>5.26492781937122E-2</v>
      </c>
      <c r="N6462">
        <v>0.10285133123397799</v>
      </c>
      <c r="O6462">
        <v>0.153053387999535</v>
      </c>
      <c r="P6462">
        <v>0.22553718090057401</v>
      </c>
      <c r="Q6462">
        <v>-5.4614242166280698E-2</v>
      </c>
      <c r="R6462">
        <v>0.26031690835952798</v>
      </c>
      <c r="S6462">
        <v>3944</v>
      </c>
      <c r="T6462">
        <v>9.1646678393466595E-3</v>
      </c>
      <c r="U6462">
        <v>9.5732271671295194E-2</v>
      </c>
      <c r="V6462">
        <v>82.023284912109403</v>
      </c>
      <c r="W6462">
        <v>107.5</v>
      </c>
    </row>
    <row r="6463" spans="1:23" x14ac:dyDescent="0.25">
      <c r="A6463" t="s">
        <v>92</v>
      </c>
      <c r="B6463" t="s">
        <v>78</v>
      </c>
      <c r="C6463" s="7" t="s">
        <v>77</v>
      </c>
      <c r="D6463" s="58" t="s">
        <v>77</v>
      </c>
      <c r="E6463" s="7">
        <v>41134</v>
      </c>
      <c r="F6463">
        <v>6</v>
      </c>
      <c r="G6463">
        <v>1.5531280040741</v>
      </c>
      <c r="H6463">
        <v>1.50974380970001</v>
      </c>
      <c r="I6463">
        <v>4.3439295142889002E-2</v>
      </c>
      <c r="J6463">
        <v>2.7968907728791199E-2</v>
      </c>
      <c r="K6463">
        <v>63.822006225585902</v>
      </c>
      <c r="L6463">
        <v>-9.1933146119117695E-2</v>
      </c>
      <c r="M6463">
        <v>-1.19540113955736E-2</v>
      </c>
      <c r="N6463">
        <v>4.3439295142889002E-2</v>
      </c>
      <c r="O6463">
        <v>9.8832599818706499E-2</v>
      </c>
      <c r="P6463">
        <v>0.17881174385547599</v>
      </c>
      <c r="Q6463">
        <v>-0.130309358239174</v>
      </c>
      <c r="R6463">
        <v>0.217187941074371</v>
      </c>
      <c r="S6463">
        <v>3944</v>
      </c>
      <c r="T6463">
        <v>1.11580516709973E-2</v>
      </c>
      <c r="U6463">
        <v>0.105631679296494</v>
      </c>
      <c r="V6463">
        <v>82.023284912109403</v>
      </c>
      <c r="W6463">
        <v>107.5</v>
      </c>
    </row>
    <row r="6464" spans="1:23" x14ac:dyDescent="0.25">
      <c r="A6464" t="s">
        <v>92</v>
      </c>
      <c r="B6464" t="s">
        <v>78</v>
      </c>
      <c r="C6464" s="7" t="s">
        <v>77</v>
      </c>
      <c r="D6464" s="58" t="s">
        <v>77</v>
      </c>
      <c r="E6464" s="7">
        <v>41134</v>
      </c>
      <c r="F6464">
        <v>7</v>
      </c>
      <c r="G6464">
        <v>1.6914929151535001</v>
      </c>
      <c r="H6464">
        <v>1.6389561891555799</v>
      </c>
      <c r="I6464">
        <v>5.2590087056160001E-2</v>
      </c>
      <c r="J6464">
        <v>3.1090930104255701E-2</v>
      </c>
      <c r="K6464">
        <v>63.4457397460938</v>
      </c>
      <c r="L6464">
        <v>-8.7053067982196794E-2</v>
      </c>
      <c r="M6464">
        <v>-4.5507587492465999E-3</v>
      </c>
      <c r="N6464">
        <v>5.2590087056160001E-2</v>
      </c>
      <c r="O6464">
        <v>0.109730929136276</v>
      </c>
      <c r="P6464">
        <v>0.19223323464393599</v>
      </c>
      <c r="Q6464">
        <v>-0.12663996219634999</v>
      </c>
      <c r="R6464">
        <v>0.23182013630866999</v>
      </c>
      <c r="S6464">
        <v>3944</v>
      </c>
      <c r="T6464">
        <v>1.1873181688200301E-2</v>
      </c>
      <c r="U6464">
        <v>0.108964130282402</v>
      </c>
      <c r="V6464">
        <v>82.023284912109403</v>
      </c>
      <c r="W6464">
        <v>107.5</v>
      </c>
    </row>
    <row r="6465" spans="1:23" x14ac:dyDescent="0.25">
      <c r="A6465" t="s">
        <v>92</v>
      </c>
      <c r="B6465" t="s">
        <v>78</v>
      </c>
      <c r="C6465" s="7" t="s">
        <v>77</v>
      </c>
      <c r="D6465" s="58" t="s">
        <v>77</v>
      </c>
      <c r="E6465" s="7">
        <v>41134</v>
      </c>
      <c r="F6465">
        <v>8</v>
      </c>
      <c r="G6465">
        <v>1.7745378017425499</v>
      </c>
      <c r="H6465">
        <v>1.7529816627502399</v>
      </c>
      <c r="I6465">
        <v>2.1583575755357701E-2</v>
      </c>
      <c r="J6465">
        <v>1.21629284694791E-2</v>
      </c>
      <c r="K6465">
        <v>64.972106933593807</v>
      </c>
      <c r="L6465">
        <v>-0.11478199064731601</v>
      </c>
      <c r="M6465">
        <v>-3.4216105937957798E-2</v>
      </c>
      <c r="N6465">
        <v>2.1583575755357701E-2</v>
      </c>
      <c r="O6465">
        <v>7.7383257448673207E-2</v>
      </c>
      <c r="P6465">
        <v>0.15794913470745101</v>
      </c>
      <c r="Q6465">
        <v>-0.15343973040580799</v>
      </c>
      <c r="R6465">
        <v>0.19660687446594199</v>
      </c>
      <c r="S6465">
        <v>3944</v>
      </c>
      <c r="T6465">
        <v>1.13223675421834E-2</v>
      </c>
      <c r="U6465">
        <v>0.10640661418437999</v>
      </c>
      <c r="V6465">
        <v>82.023284912109403</v>
      </c>
      <c r="W6465">
        <v>107.5</v>
      </c>
    </row>
    <row r="6466" spans="1:23" x14ac:dyDescent="0.25">
      <c r="A6466" t="s">
        <v>92</v>
      </c>
      <c r="B6466" t="s">
        <v>78</v>
      </c>
      <c r="C6466" s="7" t="s">
        <v>77</v>
      </c>
      <c r="D6466" s="58" t="s">
        <v>77</v>
      </c>
      <c r="E6466" s="7">
        <v>41134</v>
      </c>
      <c r="F6466">
        <v>9</v>
      </c>
      <c r="G6466">
        <v>1.7845494747161901</v>
      </c>
      <c r="H6466">
        <v>1.7139245271682699</v>
      </c>
      <c r="I6466">
        <v>7.0714607834816007E-2</v>
      </c>
      <c r="J6466">
        <v>3.9626028388738598E-2</v>
      </c>
      <c r="K6466">
        <v>69.036636352539105</v>
      </c>
      <c r="L6466">
        <v>-6.2124565243721001E-2</v>
      </c>
      <c r="M6466">
        <v>1.6357894986867901E-2</v>
      </c>
      <c r="N6466">
        <v>7.0714607834816007E-2</v>
      </c>
      <c r="O6466">
        <v>0.125071316957474</v>
      </c>
      <c r="P6466">
        <v>0.20355378091335299</v>
      </c>
      <c r="Q6466">
        <v>-9.9782623350620298E-2</v>
      </c>
      <c r="R6466">
        <v>0.24121184647083299</v>
      </c>
      <c r="S6466">
        <v>3944</v>
      </c>
      <c r="T6466">
        <v>1.074435038178E-2</v>
      </c>
      <c r="U6466">
        <v>0.103654958307743</v>
      </c>
      <c r="V6466">
        <v>82.023284912109403</v>
      </c>
      <c r="W6466">
        <v>107.5</v>
      </c>
    </row>
    <row r="6467" spans="1:23" x14ac:dyDescent="0.25">
      <c r="A6467" t="s">
        <v>92</v>
      </c>
      <c r="B6467" t="s">
        <v>78</v>
      </c>
      <c r="C6467" s="7" t="s">
        <v>77</v>
      </c>
      <c r="D6467" s="58" t="s">
        <v>77</v>
      </c>
      <c r="E6467" s="7">
        <v>41134</v>
      </c>
      <c r="F6467">
        <v>10</v>
      </c>
      <c r="G6467">
        <v>1.8485769033432</v>
      </c>
      <c r="H6467">
        <v>1.6545668840408301</v>
      </c>
      <c r="I6467">
        <v>0.194256260991097</v>
      </c>
      <c r="J6467">
        <v>0.105084218084812</v>
      </c>
      <c r="K6467">
        <v>73.462219238281307</v>
      </c>
      <c r="L6467">
        <v>6.18259161710739E-2</v>
      </c>
      <c r="M6467">
        <v>0.14006683230400099</v>
      </c>
      <c r="N6467">
        <v>0.194256260991097</v>
      </c>
      <c r="O6467">
        <v>0.248445689678192</v>
      </c>
      <c r="P6467">
        <v>0.326686590909958</v>
      </c>
      <c r="Q6467">
        <v>2.4283753708005E-2</v>
      </c>
      <c r="R6467">
        <v>0.364228755235672</v>
      </c>
      <c r="S6467">
        <v>3944</v>
      </c>
      <c r="T6467">
        <v>1.06783179007062E-2</v>
      </c>
      <c r="U6467">
        <v>0.103335946798325</v>
      </c>
      <c r="V6467">
        <v>82.023284912109403</v>
      </c>
      <c r="W6467">
        <v>107.5</v>
      </c>
    </row>
    <row r="6468" spans="1:23" x14ac:dyDescent="0.25">
      <c r="A6468" t="s">
        <v>92</v>
      </c>
      <c r="B6468" t="s">
        <v>78</v>
      </c>
      <c r="C6468" s="7" t="s">
        <v>77</v>
      </c>
      <c r="D6468" s="58" t="s">
        <v>77</v>
      </c>
      <c r="E6468" s="7">
        <v>41134</v>
      </c>
      <c r="F6468">
        <v>11</v>
      </c>
      <c r="G6468">
        <v>1.8814607858657799</v>
      </c>
      <c r="H6468">
        <v>1.75535893440247</v>
      </c>
      <c r="I6468">
        <v>0.12626193463802299</v>
      </c>
      <c r="J6468">
        <v>6.7108459770679502E-2</v>
      </c>
      <c r="K6468">
        <v>77.655296325683594</v>
      </c>
      <c r="L6468">
        <v>-1.3419209979474499E-2</v>
      </c>
      <c r="M6468">
        <v>6.9105543196201297E-2</v>
      </c>
      <c r="N6468">
        <v>0.12626193463802299</v>
      </c>
      <c r="O6468">
        <v>0.183418333530426</v>
      </c>
      <c r="P6468">
        <v>0.26594308018684398</v>
      </c>
      <c r="Q6468">
        <v>-5.3016874939203297E-2</v>
      </c>
      <c r="R6468">
        <v>0.30554074048995999</v>
      </c>
      <c r="S6468">
        <v>3944</v>
      </c>
      <c r="T6468">
        <v>1.1879643237822601E-2</v>
      </c>
      <c r="U6468">
        <v>0.108993776142597</v>
      </c>
      <c r="V6468">
        <v>82.023284912109403</v>
      </c>
      <c r="W6468">
        <v>107.5</v>
      </c>
    </row>
    <row r="6469" spans="1:23" x14ac:dyDescent="0.25">
      <c r="A6469" t="s">
        <v>92</v>
      </c>
      <c r="B6469" t="s">
        <v>78</v>
      </c>
      <c r="C6469" s="7" t="s">
        <v>77</v>
      </c>
      <c r="D6469" s="58" t="s">
        <v>77</v>
      </c>
      <c r="E6469" s="7">
        <v>41134</v>
      </c>
      <c r="F6469">
        <v>12</v>
      </c>
      <c r="G6469">
        <v>1.8359450101852399</v>
      </c>
      <c r="H6469">
        <v>1.7473291158676101</v>
      </c>
      <c r="I6469">
        <v>8.8728345930576297E-2</v>
      </c>
      <c r="J6469">
        <v>4.8328433185815797E-2</v>
      </c>
      <c r="K6469">
        <v>81.198150634765597</v>
      </c>
      <c r="L6469">
        <v>-4.9326483160257298E-2</v>
      </c>
      <c r="M6469">
        <v>3.22374291718006E-2</v>
      </c>
      <c r="N6469">
        <v>8.8728345930576297E-2</v>
      </c>
      <c r="O6469">
        <v>0.145219266414642</v>
      </c>
      <c r="P6469">
        <v>0.22678317129612</v>
      </c>
      <c r="Q6469">
        <v>-8.8463112711906405E-2</v>
      </c>
      <c r="R6469">
        <v>0.26591980457305903</v>
      </c>
      <c r="S6469">
        <v>3944</v>
      </c>
      <c r="T6469">
        <v>1.16046230557822E-2</v>
      </c>
      <c r="U6469">
        <v>0.10772475600242599</v>
      </c>
      <c r="V6469">
        <v>82.023284912109403</v>
      </c>
      <c r="W6469">
        <v>107.5</v>
      </c>
    </row>
    <row r="6470" spans="1:23" x14ac:dyDescent="0.25">
      <c r="A6470" t="s">
        <v>92</v>
      </c>
      <c r="B6470" t="s">
        <v>78</v>
      </c>
      <c r="C6470" s="7" t="s">
        <v>77</v>
      </c>
      <c r="D6470" s="58" t="s">
        <v>77</v>
      </c>
      <c r="E6470" s="7">
        <v>41134</v>
      </c>
      <c r="F6470">
        <v>13</v>
      </c>
      <c r="G6470">
        <v>1.7899197340011599</v>
      </c>
      <c r="H6470">
        <v>1.6985670328140301</v>
      </c>
      <c r="I6470">
        <v>9.1468669474124895E-2</v>
      </c>
      <c r="J6470">
        <v>5.1102105528116198E-2</v>
      </c>
      <c r="K6470">
        <v>84.351547241210895</v>
      </c>
      <c r="L6470">
        <v>-4.2853917926549898E-2</v>
      </c>
      <c r="M6470">
        <v>3.65049540996552E-2</v>
      </c>
      <c r="N6470">
        <v>9.1468669474124895E-2</v>
      </c>
      <c r="O6470">
        <v>0.146432384848595</v>
      </c>
      <c r="P6470">
        <v>0.22579126060009</v>
      </c>
      <c r="Q6470">
        <v>-8.0932505428791005E-2</v>
      </c>
      <c r="R6470">
        <v>0.26386985182762102</v>
      </c>
      <c r="S6470">
        <v>3944</v>
      </c>
      <c r="T6470">
        <v>1.09856545086808E-2</v>
      </c>
      <c r="U6470">
        <v>0.10481247305870101</v>
      </c>
      <c r="V6470">
        <v>82.023284912109403</v>
      </c>
      <c r="W6470">
        <v>107.5</v>
      </c>
    </row>
    <row r="6471" spans="1:23" x14ac:dyDescent="0.25">
      <c r="A6471" t="s">
        <v>92</v>
      </c>
      <c r="B6471" t="s">
        <v>78</v>
      </c>
      <c r="C6471" s="7" t="s">
        <v>77</v>
      </c>
      <c r="D6471" s="58" t="s">
        <v>77</v>
      </c>
      <c r="E6471" s="7">
        <v>41134</v>
      </c>
      <c r="F6471">
        <v>14</v>
      </c>
      <c r="G6471">
        <v>1.76086342334747</v>
      </c>
      <c r="H6471">
        <v>1.59257292747498</v>
      </c>
      <c r="I6471">
        <v>0.168504133820534</v>
      </c>
      <c r="J6471">
        <v>9.5694042742252405E-2</v>
      </c>
      <c r="K6471">
        <v>86.959686279296903</v>
      </c>
      <c r="L6471">
        <v>3.7450417876243598E-2</v>
      </c>
      <c r="M6471">
        <v>0.11487801373004899</v>
      </c>
      <c r="N6471">
        <v>0.168504133820534</v>
      </c>
      <c r="O6471">
        <v>0.22213025391101801</v>
      </c>
      <c r="P6471">
        <v>0.299557864665985</v>
      </c>
      <c r="Q6471">
        <v>2.9850806458853201E-4</v>
      </c>
      <c r="R6471">
        <v>0.33670976758003202</v>
      </c>
      <c r="S6471">
        <v>3944</v>
      </c>
      <c r="T6471">
        <v>1.0457467423468101E-2</v>
      </c>
      <c r="U6471">
        <v>0.10226175934076299</v>
      </c>
      <c r="V6471">
        <v>82.023284912109403</v>
      </c>
      <c r="W6471">
        <v>107.5</v>
      </c>
    </row>
    <row r="6472" spans="1:23" x14ac:dyDescent="0.25">
      <c r="A6472" t="s">
        <v>92</v>
      </c>
      <c r="B6472" t="s">
        <v>78</v>
      </c>
      <c r="C6472" s="7" t="s">
        <v>77</v>
      </c>
      <c r="D6472" s="58" t="s">
        <v>77</v>
      </c>
      <c r="E6472" s="7">
        <v>41134</v>
      </c>
      <c r="F6472">
        <v>15</v>
      </c>
      <c r="G6472">
        <v>1.7504976987838701</v>
      </c>
      <c r="H6472">
        <v>1.3832157850265501</v>
      </c>
      <c r="I6472">
        <v>0.36774811148643499</v>
      </c>
      <c r="J6472">
        <v>0.21008202433586101</v>
      </c>
      <c r="K6472">
        <v>89.345458984375</v>
      </c>
      <c r="L6472">
        <v>0.23542344570159901</v>
      </c>
      <c r="M6472">
        <v>0.31360194087028498</v>
      </c>
      <c r="N6472">
        <v>0.36774811148643499</v>
      </c>
      <c r="O6472">
        <v>0.42189428210258501</v>
      </c>
      <c r="P6472">
        <v>0.50007277727127097</v>
      </c>
      <c r="Q6472">
        <v>0.197911247611046</v>
      </c>
      <c r="R6472">
        <v>0.53758496046066295</v>
      </c>
      <c r="S6472">
        <v>3944</v>
      </c>
      <c r="T6472">
        <v>1.0661281911112E-2</v>
      </c>
      <c r="U6472">
        <v>0.103253483772278</v>
      </c>
      <c r="V6472">
        <v>82.023284912109403</v>
      </c>
      <c r="W6472">
        <v>107.5</v>
      </c>
    </row>
    <row r="6473" spans="1:23" x14ac:dyDescent="0.25">
      <c r="A6473" t="s">
        <v>92</v>
      </c>
      <c r="B6473" t="s">
        <v>78</v>
      </c>
      <c r="C6473" s="7" t="s">
        <v>77</v>
      </c>
      <c r="D6473" s="58" t="s">
        <v>77</v>
      </c>
      <c r="E6473" s="7">
        <v>41134</v>
      </c>
      <c r="F6473">
        <v>16</v>
      </c>
      <c r="G6473">
        <v>1.71823966503143</v>
      </c>
      <c r="H6473">
        <v>1.34976994991302</v>
      </c>
      <c r="I6473">
        <v>0.368843823671341</v>
      </c>
      <c r="J6473">
        <v>0.21466378867626201</v>
      </c>
      <c r="K6473">
        <v>90.338996887207003</v>
      </c>
      <c r="L6473">
        <v>0.234315976500511</v>
      </c>
      <c r="M6473">
        <v>0.31379613280296298</v>
      </c>
      <c r="N6473">
        <v>0.368843823671341</v>
      </c>
      <c r="O6473">
        <v>0.42389151453971902</v>
      </c>
      <c r="P6473">
        <v>0.50337165594100997</v>
      </c>
      <c r="Q6473">
        <v>0.19617919623851801</v>
      </c>
      <c r="R6473">
        <v>0.54150843620300304</v>
      </c>
      <c r="S6473">
        <v>3944</v>
      </c>
      <c r="T6473">
        <v>1.10192547685251E-2</v>
      </c>
      <c r="U6473">
        <v>0.10497263818979299</v>
      </c>
      <c r="V6473">
        <v>82.023284912109403</v>
      </c>
      <c r="W6473">
        <v>107.5</v>
      </c>
    </row>
    <row r="6474" spans="1:23" x14ac:dyDescent="0.25">
      <c r="A6474" t="s">
        <v>92</v>
      </c>
      <c r="B6474" t="s">
        <v>78</v>
      </c>
      <c r="C6474" s="7" t="s">
        <v>77</v>
      </c>
      <c r="D6474" s="58" t="s">
        <v>77</v>
      </c>
      <c r="E6474" s="7">
        <v>41134</v>
      </c>
      <c r="F6474">
        <v>17</v>
      </c>
      <c r="G6474">
        <v>1.67623698711395</v>
      </c>
      <c r="H6474">
        <v>1.37617170810699</v>
      </c>
      <c r="I6474">
        <v>0.30036994814872697</v>
      </c>
      <c r="J6474">
        <v>0.179193004965782</v>
      </c>
      <c r="K6474">
        <v>90.940544128417997</v>
      </c>
      <c r="L6474">
        <v>0.16614106297493</v>
      </c>
      <c r="M6474">
        <v>0.24544458091259</v>
      </c>
      <c r="N6474">
        <v>0.30036994814872697</v>
      </c>
      <c r="O6474">
        <v>0.355295330286026</v>
      </c>
      <c r="P6474">
        <v>0.43459883332252502</v>
      </c>
      <c r="Q6474">
        <v>0.12808904051780701</v>
      </c>
      <c r="R6474">
        <v>0.47265085577964799</v>
      </c>
      <c r="S6474">
        <v>3944</v>
      </c>
      <c r="T6474">
        <v>1.09703320795786E-2</v>
      </c>
      <c r="U6474">
        <v>0.104739353060722</v>
      </c>
      <c r="V6474">
        <v>82.023284912109403</v>
      </c>
      <c r="W6474">
        <v>107.5</v>
      </c>
    </row>
    <row r="6475" spans="1:23" x14ac:dyDescent="0.25">
      <c r="A6475" t="s">
        <v>92</v>
      </c>
      <c r="B6475" t="s">
        <v>78</v>
      </c>
      <c r="C6475" s="7" t="s">
        <v>77</v>
      </c>
      <c r="D6475" s="58" t="s">
        <v>77</v>
      </c>
      <c r="E6475" s="7">
        <v>41134</v>
      </c>
      <c r="F6475">
        <v>18</v>
      </c>
      <c r="G6475">
        <v>1.59821593761444</v>
      </c>
      <c r="H6475">
        <v>1.3426436185836801</v>
      </c>
      <c r="I6475">
        <v>0.25596177577972401</v>
      </c>
      <c r="J6475">
        <v>0.16015468537807501</v>
      </c>
      <c r="K6475">
        <v>89.869041442871094</v>
      </c>
      <c r="L6475">
        <v>0.12160471826791799</v>
      </c>
      <c r="M6475">
        <v>0.200983956456184</v>
      </c>
      <c r="N6475">
        <v>0.25596177577972401</v>
      </c>
      <c r="O6475">
        <v>0.31093958020210299</v>
      </c>
      <c r="P6475">
        <v>0.39031884074211098</v>
      </c>
      <c r="Q6475">
        <v>8.3516359329223605E-2</v>
      </c>
      <c r="R6475">
        <v>0.428407192230225</v>
      </c>
      <c r="S6475">
        <v>3944</v>
      </c>
      <c r="T6475">
        <v>1.09912934295855E-2</v>
      </c>
      <c r="U6475">
        <v>0.104839369654655</v>
      </c>
      <c r="V6475">
        <v>82.023284912109403</v>
      </c>
      <c r="W6475">
        <v>107.5</v>
      </c>
    </row>
    <row r="6476" spans="1:23" x14ac:dyDescent="0.25">
      <c r="A6476" t="s">
        <v>92</v>
      </c>
      <c r="B6476" t="s">
        <v>78</v>
      </c>
      <c r="C6476" s="7" t="s">
        <v>77</v>
      </c>
      <c r="D6476" s="58" t="s">
        <v>77</v>
      </c>
      <c r="E6476" s="7">
        <v>41134</v>
      </c>
      <c r="F6476">
        <v>19</v>
      </c>
      <c r="G6476">
        <v>1.5854915380477901</v>
      </c>
      <c r="H6476">
        <v>1.4405310153961199</v>
      </c>
      <c r="I6476">
        <v>0.14521832764148701</v>
      </c>
      <c r="J6476">
        <v>9.1591991484165206E-2</v>
      </c>
      <c r="K6476">
        <v>87.144012451171903</v>
      </c>
      <c r="L6476">
        <v>1.08716385439038E-2</v>
      </c>
      <c r="M6476">
        <v>9.0244755148887607E-2</v>
      </c>
      <c r="N6476">
        <v>0.14521832764148701</v>
      </c>
      <c r="O6476">
        <v>0.200191900134087</v>
      </c>
      <c r="P6476">
        <v>0.27956500649452198</v>
      </c>
      <c r="Q6476">
        <v>-2.7213780209422101E-2</v>
      </c>
      <c r="R6476">
        <v>0.317650437355042</v>
      </c>
      <c r="S6476">
        <v>3944</v>
      </c>
      <c r="T6476">
        <v>1.09895969150706E-2</v>
      </c>
      <c r="U6476">
        <v>0.104831278324127</v>
      </c>
      <c r="V6476">
        <v>82.023284912109403</v>
      </c>
      <c r="W6476">
        <v>107.5</v>
      </c>
    </row>
    <row r="6477" spans="1:23" x14ac:dyDescent="0.25">
      <c r="A6477" t="s">
        <v>92</v>
      </c>
      <c r="B6477" t="s">
        <v>78</v>
      </c>
      <c r="C6477" s="7" t="s">
        <v>77</v>
      </c>
      <c r="D6477" s="58" t="s">
        <v>77</v>
      </c>
      <c r="E6477" s="7">
        <v>41134</v>
      </c>
      <c r="F6477">
        <v>20</v>
      </c>
      <c r="G6477">
        <v>1.55755662918091</v>
      </c>
      <c r="H6477">
        <v>1.46516680717468</v>
      </c>
      <c r="I6477">
        <v>9.2483654618263203E-2</v>
      </c>
      <c r="J6477">
        <v>5.93773946166039E-2</v>
      </c>
      <c r="K6477">
        <v>82.711837768554702</v>
      </c>
      <c r="L6477">
        <v>-4.3541453778743702E-2</v>
      </c>
      <c r="M6477">
        <v>3.6823283880949E-2</v>
      </c>
      <c r="N6477">
        <v>9.2483654618263203E-2</v>
      </c>
      <c r="O6477">
        <v>0.148144021630287</v>
      </c>
      <c r="P6477">
        <v>0.228508770465851</v>
      </c>
      <c r="Q6477">
        <v>-8.2102678716182695E-2</v>
      </c>
      <c r="R6477">
        <v>0.26706999540329002</v>
      </c>
      <c r="S6477">
        <v>3944</v>
      </c>
      <c r="T6477">
        <v>1.12659026005881E-2</v>
      </c>
      <c r="U6477">
        <v>0.10614095628261599</v>
      </c>
      <c r="V6477">
        <v>82.023284912109403</v>
      </c>
      <c r="W6477">
        <v>107.5</v>
      </c>
    </row>
    <row r="6478" spans="1:23" x14ac:dyDescent="0.25">
      <c r="A6478" t="s">
        <v>92</v>
      </c>
      <c r="B6478" t="s">
        <v>78</v>
      </c>
      <c r="C6478" s="7" t="s">
        <v>77</v>
      </c>
      <c r="D6478" s="58" t="s">
        <v>77</v>
      </c>
      <c r="E6478" s="7">
        <v>41134</v>
      </c>
      <c r="F6478">
        <v>21</v>
      </c>
      <c r="G6478">
        <v>1.5748928785324099</v>
      </c>
      <c r="H6478">
        <v>1.4945240020752</v>
      </c>
      <c r="I6478">
        <v>8.0470986664295197E-2</v>
      </c>
      <c r="J6478">
        <v>5.10961636900902E-2</v>
      </c>
      <c r="K6478">
        <v>78.1907958984375</v>
      </c>
      <c r="L6478">
        <v>-5.5658247321844101E-2</v>
      </c>
      <c r="M6478">
        <v>2.47680079191923E-2</v>
      </c>
      <c r="N6478">
        <v>8.0470986664295197E-2</v>
      </c>
      <c r="O6478">
        <v>0.13617396354675301</v>
      </c>
      <c r="P6478">
        <v>0.21660022437572499</v>
      </c>
      <c r="Q6478">
        <v>-9.4248995184898404E-2</v>
      </c>
      <c r="R6478">
        <v>0.25519096851348899</v>
      </c>
      <c r="S6478">
        <v>3944</v>
      </c>
      <c r="T6478">
        <v>1.12831568061749E-2</v>
      </c>
      <c r="U6478">
        <v>0.106222204864025</v>
      </c>
      <c r="V6478">
        <v>82.023284912109403</v>
      </c>
      <c r="W6478">
        <v>107.5</v>
      </c>
    </row>
    <row r="6479" spans="1:23" x14ac:dyDescent="0.25">
      <c r="A6479" t="s">
        <v>92</v>
      </c>
      <c r="B6479" t="s">
        <v>78</v>
      </c>
      <c r="C6479" s="7" t="s">
        <v>77</v>
      </c>
      <c r="D6479" s="58" t="s">
        <v>77</v>
      </c>
      <c r="E6479" s="7">
        <v>41134</v>
      </c>
      <c r="F6479">
        <v>22</v>
      </c>
      <c r="G6479">
        <v>1.55921566486359</v>
      </c>
      <c r="H6479">
        <v>1.4950020313262899</v>
      </c>
      <c r="I6479">
        <v>6.4311414957046495E-2</v>
      </c>
      <c r="J6479">
        <v>4.1246004402637503E-2</v>
      </c>
      <c r="K6479">
        <v>75.292724609375</v>
      </c>
      <c r="L6479">
        <v>-6.89223557710648E-2</v>
      </c>
      <c r="M6479">
        <v>9.7932377830147709E-3</v>
      </c>
      <c r="N6479">
        <v>6.4311414957046495E-2</v>
      </c>
      <c r="O6479">
        <v>0.118829593062401</v>
      </c>
      <c r="P6479">
        <v>0.197545185685158</v>
      </c>
      <c r="Q6479">
        <v>-0.106692276895046</v>
      </c>
      <c r="R6479">
        <v>0.23531509935855899</v>
      </c>
      <c r="S6479">
        <v>3944</v>
      </c>
      <c r="T6479">
        <v>1.08082764676155E-2</v>
      </c>
      <c r="U6479">
        <v>0.103962861001492</v>
      </c>
      <c r="V6479">
        <v>82.023284912109403</v>
      </c>
      <c r="W6479">
        <v>107.5</v>
      </c>
    </row>
    <row r="6480" spans="1:23" x14ac:dyDescent="0.25">
      <c r="A6480" t="s">
        <v>92</v>
      </c>
      <c r="B6480" t="s">
        <v>78</v>
      </c>
      <c r="C6480" s="7" t="s">
        <v>77</v>
      </c>
      <c r="D6480" s="58" t="s">
        <v>77</v>
      </c>
      <c r="E6480" s="7">
        <v>41134</v>
      </c>
      <c r="F6480">
        <v>23</v>
      </c>
      <c r="G6480">
        <v>1.5466266870498699</v>
      </c>
      <c r="H6480">
        <v>1.5382733345031701</v>
      </c>
      <c r="I6480">
        <v>8.3639416843652708E-3</v>
      </c>
      <c r="J6480">
        <v>5.4078605026006699E-3</v>
      </c>
      <c r="K6480">
        <v>73.831642150878906</v>
      </c>
      <c r="L6480">
        <v>-0.122894249856472</v>
      </c>
      <c r="M6480">
        <v>-4.5345846563577701E-2</v>
      </c>
      <c r="N6480">
        <v>8.3639416843652708E-3</v>
      </c>
      <c r="O6480">
        <v>6.2073729932308197E-2</v>
      </c>
      <c r="P6480">
        <v>0.139622136950493</v>
      </c>
      <c r="Q6480">
        <v>-0.160104125738144</v>
      </c>
      <c r="R6480">
        <v>0.176832005381584</v>
      </c>
      <c r="S6480">
        <v>3944</v>
      </c>
      <c r="T6480">
        <v>1.0490125464031899E-2</v>
      </c>
      <c r="U6480">
        <v>0.10242131352424599</v>
      </c>
      <c r="V6480">
        <v>82.023284912109403</v>
      </c>
      <c r="W6480">
        <v>107.5</v>
      </c>
    </row>
    <row r="6481" spans="1:23" x14ac:dyDescent="0.25">
      <c r="A6481" t="s">
        <v>92</v>
      </c>
      <c r="B6481" t="s">
        <v>78</v>
      </c>
      <c r="C6481" s="7" t="s">
        <v>77</v>
      </c>
      <c r="D6481" s="58" t="s">
        <v>77</v>
      </c>
      <c r="E6481" s="7">
        <v>41134</v>
      </c>
      <c r="F6481">
        <v>24</v>
      </c>
      <c r="G6481">
        <v>1.4946700334548999</v>
      </c>
      <c r="H6481">
        <v>1.48216640949249</v>
      </c>
      <c r="I6481">
        <v>1.2567419558763501E-2</v>
      </c>
      <c r="J6481">
        <v>8.4081562235951406E-3</v>
      </c>
      <c r="K6481">
        <v>70.006973266601605</v>
      </c>
      <c r="L6481">
        <v>-0.112012229859829</v>
      </c>
      <c r="M6481">
        <v>-3.8409564644098303E-2</v>
      </c>
      <c r="N6481">
        <v>1.2567419558763501E-2</v>
      </c>
      <c r="O6481">
        <v>6.3544407486915602E-2</v>
      </c>
      <c r="P6481">
        <v>0.13714706897735601</v>
      </c>
      <c r="Q6481">
        <v>-0.14732883870601701</v>
      </c>
      <c r="R6481">
        <v>0.17246367037296301</v>
      </c>
      <c r="S6481">
        <v>3944</v>
      </c>
      <c r="T6481">
        <v>9.4497879547441599E-3</v>
      </c>
      <c r="U6481">
        <v>9.7210019826888996E-2</v>
      </c>
      <c r="V6481">
        <v>82.023284912109403</v>
      </c>
      <c r="W6481">
        <v>107.5</v>
      </c>
    </row>
    <row r="6482" spans="1:23" x14ac:dyDescent="0.25">
      <c r="C6482" s="7"/>
      <c r="D6482" s="58"/>
    </row>
    <row r="6483" spans="1:23" x14ac:dyDescent="0.25">
      <c r="C6483" s="7"/>
      <c r="D6483" s="58"/>
    </row>
    <row r="6484" spans="1:23" x14ac:dyDescent="0.25">
      <c r="C6484" s="7"/>
      <c r="D6484" s="58"/>
    </row>
    <row r="6485" spans="1:23" x14ac:dyDescent="0.25">
      <c r="C6485" s="7"/>
      <c r="D6485" s="58"/>
    </row>
    <row r="6486" spans="1:23" x14ac:dyDescent="0.25">
      <c r="C6486" s="7"/>
      <c r="D6486" s="58"/>
    </row>
    <row r="6487" spans="1:23" x14ac:dyDescent="0.25">
      <c r="C6487" s="7"/>
      <c r="D6487" s="58"/>
    </row>
    <row r="6488" spans="1:23" x14ac:dyDescent="0.25">
      <c r="C6488" s="7"/>
      <c r="D6488" s="58"/>
    </row>
    <row r="6489" spans="1:23" x14ac:dyDescent="0.25">
      <c r="C6489" s="7"/>
      <c r="D6489" s="58"/>
    </row>
    <row r="6490" spans="1:23" x14ac:dyDescent="0.25">
      <c r="C6490" s="7"/>
      <c r="D6490" s="58"/>
    </row>
    <row r="6491" spans="1:23" x14ac:dyDescent="0.25">
      <c r="C6491" s="7"/>
      <c r="D6491" s="58"/>
    </row>
    <row r="6492" spans="1:23" x14ac:dyDescent="0.25">
      <c r="C6492" s="7"/>
      <c r="D6492" s="58"/>
    </row>
    <row r="6493" spans="1:23" x14ac:dyDescent="0.25">
      <c r="C6493" s="7"/>
      <c r="D6493" s="58"/>
    </row>
    <row r="6494" spans="1:23" x14ac:dyDescent="0.25">
      <c r="C6494" s="7"/>
      <c r="D6494" s="58"/>
    </row>
    <row r="6495" spans="1:23" x14ac:dyDescent="0.25">
      <c r="C6495" s="7"/>
      <c r="D6495" s="58"/>
    </row>
    <row r="6496" spans="1:23" x14ac:dyDescent="0.25">
      <c r="C6496" s="7"/>
      <c r="D6496" s="58"/>
    </row>
    <row r="6497" spans="3:4" x14ac:dyDescent="0.25">
      <c r="C6497" s="7"/>
      <c r="D6497" s="58"/>
    </row>
    <row r="6498" spans="3:4" x14ac:dyDescent="0.25">
      <c r="C6498" s="7"/>
      <c r="D6498" s="58"/>
    </row>
    <row r="6499" spans="3:4" x14ac:dyDescent="0.25">
      <c r="C6499" s="7"/>
      <c r="D6499" s="58"/>
    </row>
    <row r="6500" spans="3:4" x14ac:dyDescent="0.25">
      <c r="C6500" s="7"/>
      <c r="D6500" s="58"/>
    </row>
    <row r="6501" spans="3:4" x14ac:dyDescent="0.25">
      <c r="C6501" s="7"/>
      <c r="D6501" s="58"/>
    </row>
    <row r="6502" spans="3:4" x14ac:dyDescent="0.25">
      <c r="C6502" s="7"/>
      <c r="D6502" s="58"/>
    </row>
    <row r="6503" spans="3:4" x14ac:dyDescent="0.25">
      <c r="C6503" s="7"/>
      <c r="D6503" s="58"/>
    </row>
    <row r="6504" spans="3:4" x14ac:dyDescent="0.25">
      <c r="C6504" s="7"/>
      <c r="D6504" s="58"/>
    </row>
    <row r="6505" spans="3:4" x14ac:dyDescent="0.25">
      <c r="C6505" s="7"/>
      <c r="D6505" s="58"/>
    </row>
    <row r="6506" spans="3:4" x14ac:dyDescent="0.25">
      <c r="C6506" s="7"/>
      <c r="D6506" s="58"/>
    </row>
    <row r="6507" spans="3:4" x14ac:dyDescent="0.25">
      <c r="C6507" s="7"/>
      <c r="D6507" s="58"/>
    </row>
    <row r="6508" spans="3:4" x14ac:dyDescent="0.25">
      <c r="C6508" s="7"/>
      <c r="D6508" s="58"/>
    </row>
    <row r="6509" spans="3:4" x14ac:dyDescent="0.25">
      <c r="C6509" s="7"/>
      <c r="D6509" s="58"/>
    </row>
    <row r="6510" spans="3:4" x14ac:dyDescent="0.25">
      <c r="C6510" s="7"/>
      <c r="D6510" s="58"/>
    </row>
    <row r="6511" spans="3:4" x14ac:dyDescent="0.25">
      <c r="C6511" s="7"/>
      <c r="D6511" s="58"/>
    </row>
    <row r="6512" spans="3:4" x14ac:dyDescent="0.25">
      <c r="C6512" s="7"/>
      <c r="D6512" s="58"/>
    </row>
    <row r="6513" spans="3:4" x14ac:dyDescent="0.25">
      <c r="C6513" s="7"/>
      <c r="D6513" s="58"/>
    </row>
    <row r="6514" spans="3:4" x14ac:dyDescent="0.25">
      <c r="C6514" s="7"/>
      <c r="D6514" s="58"/>
    </row>
    <row r="6515" spans="3:4" x14ac:dyDescent="0.25">
      <c r="C6515" s="7"/>
      <c r="D6515" s="58"/>
    </row>
    <row r="6516" spans="3:4" x14ac:dyDescent="0.25">
      <c r="C6516" s="7"/>
      <c r="D6516" s="58"/>
    </row>
    <row r="6517" spans="3:4" x14ac:dyDescent="0.25">
      <c r="C6517" s="7"/>
      <c r="D6517" s="58"/>
    </row>
    <row r="6518" spans="3:4" x14ac:dyDescent="0.25">
      <c r="C6518" s="7"/>
      <c r="D6518" s="58"/>
    </row>
    <row r="6519" spans="3:4" x14ac:dyDescent="0.25">
      <c r="C6519" s="7"/>
      <c r="D6519" s="58"/>
    </row>
    <row r="6520" spans="3:4" x14ac:dyDescent="0.25">
      <c r="C6520" s="7"/>
      <c r="D6520" s="58"/>
    </row>
    <row r="6521" spans="3:4" x14ac:dyDescent="0.25">
      <c r="C6521" s="7"/>
      <c r="D6521" s="58"/>
    </row>
    <row r="6522" spans="3:4" x14ac:dyDescent="0.25">
      <c r="C6522" s="7"/>
      <c r="D6522" s="58"/>
    </row>
    <row r="6523" spans="3:4" x14ac:dyDescent="0.25">
      <c r="C6523" s="7"/>
      <c r="D6523" s="58"/>
    </row>
    <row r="6524" spans="3:4" x14ac:dyDescent="0.25">
      <c r="C6524" s="7"/>
      <c r="D6524" s="58"/>
    </row>
    <row r="6525" spans="3:4" x14ac:dyDescent="0.25">
      <c r="C6525" s="7"/>
      <c r="D6525" s="58"/>
    </row>
    <row r="6526" spans="3:4" x14ac:dyDescent="0.25">
      <c r="C6526" s="7"/>
      <c r="D6526" s="58"/>
    </row>
    <row r="6527" spans="3:4" x14ac:dyDescent="0.25">
      <c r="C6527" s="7"/>
      <c r="D6527" s="58"/>
    </row>
    <row r="6528" spans="3:4" x14ac:dyDescent="0.25">
      <c r="C6528" s="7"/>
      <c r="D6528" s="58"/>
    </row>
    <row r="6529" spans="3:4" x14ac:dyDescent="0.25">
      <c r="C6529" s="7"/>
      <c r="D6529" s="58"/>
    </row>
    <row r="6530" spans="3:4" x14ac:dyDescent="0.25">
      <c r="C6530" s="7"/>
      <c r="D6530" s="58"/>
    </row>
    <row r="6531" spans="3:4" x14ac:dyDescent="0.25">
      <c r="C6531" s="7"/>
      <c r="D6531" s="58"/>
    </row>
    <row r="6532" spans="3:4" x14ac:dyDescent="0.25">
      <c r="C6532" s="7"/>
      <c r="D6532" s="58"/>
    </row>
    <row r="6533" spans="3:4" x14ac:dyDescent="0.25">
      <c r="C6533" s="7"/>
      <c r="D6533" s="58"/>
    </row>
    <row r="6534" spans="3:4" x14ac:dyDescent="0.25">
      <c r="C6534" s="7"/>
      <c r="D6534" s="58"/>
    </row>
    <row r="6535" spans="3:4" x14ac:dyDescent="0.25">
      <c r="C6535" s="7"/>
      <c r="D6535" s="58"/>
    </row>
    <row r="6536" spans="3:4" x14ac:dyDescent="0.25">
      <c r="C6536" s="7"/>
      <c r="D6536" s="58"/>
    </row>
    <row r="6537" spans="3:4" x14ac:dyDescent="0.25">
      <c r="C6537" s="7"/>
      <c r="D6537" s="58"/>
    </row>
    <row r="6538" spans="3:4" x14ac:dyDescent="0.25">
      <c r="C6538" s="7"/>
      <c r="D6538" s="58"/>
    </row>
    <row r="6539" spans="3:4" x14ac:dyDescent="0.25">
      <c r="C6539" s="7"/>
      <c r="D6539" s="58"/>
    </row>
    <row r="6540" spans="3:4" x14ac:dyDescent="0.25">
      <c r="C6540" s="7"/>
      <c r="D6540" s="58"/>
    </row>
    <row r="6541" spans="3:4" x14ac:dyDescent="0.25">
      <c r="C6541" s="7"/>
      <c r="D6541" s="58"/>
    </row>
    <row r="6542" spans="3:4" x14ac:dyDescent="0.25">
      <c r="C6542" s="7"/>
      <c r="D6542" s="58"/>
    </row>
    <row r="6543" spans="3:4" x14ac:dyDescent="0.25">
      <c r="C6543" s="7"/>
      <c r="D6543" s="58"/>
    </row>
    <row r="6544" spans="3:4" x14ac:dyDescent="0.25">
      <c r="C6544" s="7"/>
      <c r="D6544" s="58"/>
    </row>
    <row r="6545" spans="3:4" x14ac:dyDescent="0.25">
      <c r="C6545" s="7"/>
      <c r="D6545" s="58"/>
    </row>
    <row r="6546" spans="3:4" x14ac:dyDescent="0.25">
      <c r="C6546" s="7"/>
      <c r="D6546" s="58"/>
    </row>
    <row r="6547" spans="3:4" x14ac:dyDescent="0.25">
      <c r="C6547" s="7"/>
      <c r="D6547" s="58"/>
    </row>
    <row r="6548" spans="3:4" x14ac:dyDescent="0.25">
      <c r="C6548" s="7"/>
      <c r="D6548" s="58"/>
    </row>
    <row r="6549" spans="3:4" x14ac:dyDescent="0.25">
      <c r="C6549" s="7"/>
      <c r="D6549" s="58"/>
    </row>
    <row r="6550" spans="3:4" x14ac:dyDescent="0.25">
      <c r="C6550" s="7"/>
      <c r="D6550" s="58"/>
    </row>
    <row r="6551" spans="3:4" x14ac:dyDescent="0.25">
      <c r="C6551" s="7"/>
      <c r="D6551" s="58"/>
    </row>
    <row r="6552" spans="3:4" x14ac:dyDescent="0.25">
      <c r="C6552" s="7"/>
      <c r="D6552" s="58"/>
    </row>
    <row r="6553" spans="3:4" x14ac:dyDescent="0.25">
      <c r="C6553" s="7"/>
      <c r="D6553" s="58"/>
    </row>
    <row r="6554" spans="3:4" x14ac:dyDescent="0.25">
      <c r="C6554" s="7"/>
      <c r="D6554" s="58"/>
    </row>
    <row r="6555" spans="3:4" x14ac:dyDescent="0.25">
      <c r="C6555" s="7"/>
      <c r="D6555" s="58"/>
    </row>
    <row r="6556" spans="3:4" x14ac:dyDescent="0.25">
      <c r="C6556" s="7"/>
      <c r="D6556" s="58"/>
    </row>
    <row r="6557" spans="3:4" x14ac:dyDescent="0.25">
      <c r="C6557" s="7"/>
      <c r="D6557" s="58"/>
    </row>
    <row r="6558" spans="3:4" x14ac:dyDescent="0.25">
      <c r="C6558" s="7"/>
      <c r="D6558" s="58"/>
    </row>
    <row r="6559" spans="3:4" x14ac:dyDescent="0.25">
      <c r="C6559" s="7"/>
      <c r="D6559" s="58"/>
    </row>
    <row r="6560" spans="3:4" x14ac:dyDescent="0.25">
      <c r="C6560" s="7"/>
      <c r="D6560" s="58"/>
    </row>
    <row r="6561" spans="3:4" x14ac:dyDescent="0.25">
      <c r="C6561" s="7"/>
      <c r="D6561" s="58"/>
    </row>
    <row r="6562" spans="3:4" x14ac:dyDescent="0.25">
      <c r="C6562" s="7"/>
      <c r="D6562" s="58"/>
    </row>
    <row r="6563" spans="3:4" x14ac:dyDescent="0.25">
      <c r="C6563" s="7"/>
      <c r="D6563" s="58"/>
    </row>
    <row r="6564" spans="3:4" x14ac:dyDescent="0.25">
      <c r="C6564" s="7"/>
      <c r="D6564" s="58"/>
    </row>
    <row r="6565" spans="3:4" x14ac:dyDescent="0.25">
      <c r="C6565" s="7"/>
      <c r="D6565" s="58"/>
    </row>
    <row r="6566" spans="3:4" x14ac:dyDescent="0.25">
      <c r="C6566" s="7"/>
      <c r="D6566" s="58"/>
    </row>
    <row r="6567" spans="3:4" x14ac:dyDescent="0.25">
      <c r="C6567" s="7"/>
      <c r="D6567" s="58"/>
    </row>
    <row r="6568" spans="3:4" x14ac:dyDescent="0.25">
      <c r="C6568" s="7"/>
      <c r="D6568" s="58"/>
    </row>
    <row r="6569" spans="3:4" x14ac:dyDescent="0.25">
      <c r="C6569" s="7"/>
      <c r="D6569" s="58"/>
    </row>
    <row r="6570" spans="3:4" x14ac:dyDescent="0.25">
      <c r="C6570" s="7"/>
      <c r="D6570" s="58"/>
    </row>
    <row r="6571" spans="3:4" x14ac:dyDescent="0.25">
      <c r="C6571" s="7"/>
      <c r="D6571" s="58"/>
    </row>
    <row r="6572" spans="3:4" x14ac:dyDescent="0.25">
      <c r="C6572" s="7"/>
      <c r="D6572" s="58"/>
    </row>
    <row r="6573" spans="3:4" x14ac:dyDescent="0.25">
      <c r="C6573" s="7"/>
      <c r="D6573" s="58"/>
    </row>
    <row r="6574" spans="3:4" x14ac:dyDescent="0.25">
      <c r="C6574" s="7"/>
      <c r="D6574" s="58"/>
    </row>
    <row r="6575" spans="3:4" x14ac:dyDescent="0.25">
      <c r="C6575" s="7"/>
      <c r="D6575" s="58"/>
    </row>
    <row r="6576" spans="3:4" x14ac:dyDescent="0.25">
      <c r="C6576" s="7"/>
      <c r="D6576" s="58"/>
    </row>
    <row r="6577" spans="3:4" x14ac:dyDescent="0.25">
      <c r="C6577" s="7"/>
      <c r="D6577" s="58"/>
    </row>
    <row r="6578" spans="3:4" x14ac:dyDescent="0.25">
      <c r="C6578" s="7"/>
      <c r="D6578" s="58"/>
    </row>
    <row r="6579" spans="3:4" x14ac:dyDescent="0.25">
      <c r="C6579" s="7"/>
      <c r="D6579" s="58"/>
    </row>
    <row r="6580" spans="3:4" x14ac:dyDescent="0.25">
      <c r="C6580" s="7"/>
      <c r="D6580" s="58"/>
    </row>
    <row r="6581" spans="3:4" x14ac:dyDescent="0.25">
      <c r="C6581" s="7"/>
      <c r="D6581" s="58"/>
    </row>
    <row r="6582" spans="3:4" x14ac:dyDescent="0.25">
      <c r="C6582" s="7"/>
      <c r="D6582" s="58"/>
    </row>
    <row r="6583" spans="3:4" x14ac:dyDescent="0.25">
      <c r="C6583" s="7"/>
      <c r="D6583" s="58"/>
    </row>
    <row r="6584" spans="3:4" x14ac:dyDescent="0.25">
      <c r="C6584" s="7"/>
      <c r="D6584" s="58"/>
    </row>
    <row r="6585" spans="3:4" x14ac:dyDescent="0.25">
      <c r="C6585" s="7"/>
      <c r="D6585" s="58"/>
    </row>
    <row r="6586" spans="3:4" x14ac:dyDescent="0.25">
      <c r="C6586" s="7"/>
      <c r="D6586" s="58"/>
    </row>
    <row r="6587" spans="3:4" x14ac:dyDescent="0.25">
      <c r="C6587" s="7"/>
      <c r="D6587" s="58"/>
    </row>
    <row r="6588" spans="3:4" x14ac:dyDescent="0.25">
      <c r="C6588" s="7"/>
      <c r="D6588" s="58"/>
    </row>
    <row r="6589" spans="3:4" x14ac:dyDescent="0.25">
      <c r="C6589" s="7"/>
      <c r="D6589" s="58"/>
    </row>
    <row r="6590" spans="3:4" x14ac:dyDescent="0.25">
      <c r="C6590" s="7"/>
      <c r="D6590" s="58"/>
    </row>
    <row r="6591" spans="3:4" x14ac:dyDescent="0.25">
      <c r="C6591" s="7"/>
      <c r="D6591" s="58"/>
    </row>
    <row r="6592" spans="3:4" x14ac:dyDescent="0.25">
      <c r="C6592" s="7"/>
      <c r="D6592" s="58"/>
    </row>
    <row r="6593" spans="3:4" x14ac:dyDescent="0.25">
      <c r="C6593" s="7"/>
      <c r="D6593" s="58"/>
    </row>
    <row r="6594" spans="3:4" x14ac:dyDescent="0.25">
      <c r="C6594" s="7"/>
      <c r="D6594" s="58"/>
    </row>
    <row r="6595" spans="3:4" x14ac:dyDescent="0.25">
      <c r="C6595" s="7"/>
      <c r="D6595" s="58"/>
    </row>
    <row r="6596" spans="3:4" x14ac:dyDescent="0.25">
      <c r="C6596" s="7"/>
      <c r="D6596" s="58"/>
    </row>
    <row r="6597" spans="3:4" x14ac:dyDescent="0.25">
      <c r="C6597" s="7"/>
      <c r="D6597" s="58"/>
    </row>
    <row r="6598" spans="3:4" x14ac:dyDescent="0.25">
      <c r="C6598" s="7"/>
      <c r="D6598" s="58"/>
    </row>
    <row r="6599" spans="3:4" x14ac:dyDescent="0.25">
      <c r="C6599" s="7"/>
      <c r="D6599" s="58"/>
    </row>
    <row r="6600" spans="3:4" x14ac:dyDescent="0.25">
      <c r="C6600" s="7"/>
      <c r="D6600" s="58"/>
    </row>
    <row r="6601" spans="3:4" x14ac:dyDescent="0.25">
      <c r="C6601" s="7"/>
      <c r="D6601" s="58"/>
    </row>
    <row r="6602" spans="3:4" x14ac:dyDescent="0.25">
      <c r="C6602" s="7"/>
      <c r="D6602" s="58"/>
    </row>
    <row r="6603" spans="3:4" x14ac:dyDescent="0.25">
      <c r="C6603" s="7"/>
      <c r="D6603" s="58"/>
    </row>
    <row r="6604" spans="3:4" x14ac:dyDescent="0.25">
      <c r="C6604" s="7"/>
      <c r="D6604" s="58"/>
    </row>
    <row r="6605" spans="3:4" x14ac:dyDescent="0.25">
      <c r="C6605" s="7"/>
      <c r="D6605" s="58"/>
    </row>
    <row r="6606" spans="3:4" x14ac:dyDescent="0.25">
      <c r="C6606" s="7"/>
      <c r="D6606" s="58"/>
    </row>
    <row r="6607" spans="3:4" x14ac:dyDescent="0.25">
      <c r="C6607" s="7"/>
      <c r="D6607" s="58"/>
    </row>
    <row r="6608" spans="3:4" x14ac:dyDescent="0.25">
      <c r="C6608" s="7"/>
      <c r="D6608" s="58"/>
    </row>
    <row r="6609" spans="3:4" x14ac:dyDescent="0.25">
      <c r="C6609" s="7"/>
      <c r="D6609" s="58"/>
    </row>
    <row r="6610" spans="3:4" x14ac:dyDescent="0.25">
      <c r="C6610" s="7"/>
      <c r="D6610" s="58"/>
    </row>
    <row r="6611" spans="3:4" x14ac:dyDescent="0.25">
      <c r="C6611" s="7"/>
      <c r="D6611" s="58"/>
    </row>
    <row r="6612" spans="3:4" x14ac:dyDescent="0.25">
      <c r="C6612" s="7"/>
      <c r="D6612" s="58"/>
    </row>
    <row r="6613" spans="3:4" x14ac:dyDescent="0.25">
      <c r="C6613" s="7"/>
      <c r="D6613" s="58"/>
    </row>
    <row r="6614" spans="3:4" x14ac:dyDescent="0.25">
      <c r="C6614" s="7"/>
      <c r="D6614" s="58"/>
    </row>
    <row r="6615" spans="3:4" x14ac:dyDescent="0.25">
      <c r="C6615" s="7"/>
      <c r="D6615" s="58"/>
    </row>
    <row r="6616" spans="3:4" x14ac:dyDescent="0.25">
      <c r="C6616" s="7"/>
      <c r="D6616" s="58"/>
    </row>
    <row r="6617" spans="3:4" x14ac:dyDescent="0.25">
      <c r="C6617" s="7"/>
      <c r="D6617" s="58"/>
    </row>
    <row r="6618" spans="3:4" x14ac:dyDescent="0.25">
      <c r="C6618" s="7"/>
      <c r="D6618" s="58"/>
    </row>
    <row r="6619" spans="3:4" x14ac:dyDescent="0.25">
      <c r="C6619" s="7"/>
      <c r="D6619" s="58"/>
    </row>
    <row r="6620" spans="3:4" x14ac:dyDescent="0.25">
      <c r="C6620" s="7"/>
      <c r="D6620" s="58"/>
    </row>
    <row r="6621" spans="3:4" x14ac:dyDescent="0.25">
      <c r="C6621" s="7"/>
      <c r="D6621" s="58"/>
    </row>
    <row r="6622" spans="3:4" x14ac:dyDescent="0.25">
      <c r="C6622" s="7"/>
      <c r="D6622" s="58"/>
    </row>
    <row r="6623" spans="3:4" x14ac:dyDescent="0.25">
      <c r="C6623" s="7"/>
      <c r="D6623" s="58"/>
    </row>
    <row r="6624" spans="3:4" x14ac:dyDescent="0.25">
      <c r="C6624" s="7"/>
      <c r="D6624" s="58"/>
    </row>
    <row r="6625" spans="3:4" x14ac:dyDescent="0.25">
      <c r="C6625" s="7"/>
      <c r="D6625" s="58"/>
    </row>
    <row r="6626" spans="3:4" x14ac:dyDescent="0.25">
      <c r="C6626" s="7"/>
      <c r="D6626" s="58"/>
    </row>
    <row r="6627" spans="3:4" x14ac:dyDescent="0.25">
      <c r="C6627" s="7"/>
      <c r="D6627" s="58"/>
    </row>
    <row r="6628" spans="3:4" x14ac:dyDescent="0.25">
      <c r="C6628" s="7"/>
      <c r="D6628" s="58"/>
    </row>
    <row r="6629" spans="3:4" x14ac:dyDescent="0.25">
      <c r="C6629" s="7"/>
      <c r="D6629" s="58"/>
    </row>
    <row r="6630" spans="3:4" x14ac:dyDescent="0.25">
      <c r="C6630" s="7"/>
      <c r="D6630" s="58"/>
    </row>
    <row r="6631" spans="3:4" x14ac:dyDescent="0.25">
      <c r="C6631" s="7"/>
      <c r="D6631" s="58"/>
    </row>
    <row r="6632" spans="3:4" x14ac:dyDescent="0.25">
      <c r="C6632" s="7"/>
      <c r="D6632" s="58"/>
    </row>
    <row r="6633" spans="3:4" x14ac:dyDescent="0.25">
      <c r="C6633" s="7"/>
      <c r="D6633" s="58"/>
    </row>
    <row r="6634" spans="3:4" x14ac:dyDescent="0.25">
      <c r="C6634" s="7"/>
      <c r="D6634" s="58"/>
    </row>
    <row r="6635" spans="3:4" x14ac:dyDescent="0.25">
      <c r="C6635" s="7"/>
      <c r="D6635" s="58"/>
    </row>
    <row r="6636" spans="3:4" x14ac:dyDescent="0.25">
      <c r="C6636" s="7"/>
      <c r="D6636" s="58"/>
    </row>
    <row r="6637" spans="3:4" x14ac:dyDescent="0.25">
      <c r="C6637" s="7"/>
      <c r="D6637" s="58"/>
    </row>
    <row r="6638" spans="3:4" x14ac:dyDescent="0.25">
      <c r="C6638" s="7"/>
      <c r="D6638" s="58"/>
    </row>
    <row r="6639" spans="3:4" x14ac:dyDescent="0.25">
      <c r="C6639" s="7"/>
      <c r="D6639" s="58"/>
    </row>
    <row r="6640" spans="3:4" x14ac:dyDescent="0.25">
      <c r="C6640" s="7"/>
      <c r="D6640" s="58"/>
    </row>
    <row r="6641" spans="3:4" x14ac:dyDescent="0.25">
      <c r="C6641" s="7"/>
      <c r="D6641" s="58"/>
    </row>
    <row r="6642" spans="3:4" x14ac:dyDescent="0.25">
      <c r="C6642" s="7"/>
      <c r="D6642" s="58"/>
    </row>
    <row r="6643" spans="3:4" x14ac:dyDescent="0.25">
      <c r="C6643" s="7"/>
      <c r="D6643" s="58"/>
    </row>
    <row r="6644" spans="3:4" x14ac:dyDescent="0.25">
      <c r="C6644" s="7"/>
      <c r="D6644" s="58"/>
    </row>
    <row r="6645" spans="3:4" x14ac:dyDescent="0.25">
      <c r="C6645" s="7"/>
      <c r="D6645" s="58"/>
    </row>
    <row r="6646" spans="3:4" x14ac:dyDescent="0.25">
      <c r="C6646" s="7"/>
      <c r="D6646" s="58"/>
    </row>
    <row r="6647" spans="3:4" x14ac:dyDescent="0.25">
      <c r="C6647" s="7"/>
      <c r="D6647" s="58"/>
    </row>
    <row r="6648" spans="3:4" x14ac:dyDescent="0.25">
      <c r="C6648" s="7"/>
      <c r="D6648" s="58"/>
    </row>
    <row r="6649" spans="3:4" x14ac:dyDescent="0.25">
      <c r="C6649" s="7"/>
      <c r="D6649" s="58"/>
    </row>
    <row r="6650" spans="3:4" x14ac:dyDescent="0.25">
      <c r="C6650" s="7"/>
      <c r="D6650" s="58"/>
    </row>
    <row r="6651" spans="3:4" x14ac:dyDescent="0.25">
      <c r="C6651" s="7"/>
      <c r="D6651" s="58"/>
    </row>
    <row r="6652" spans="3:4" x14ac:dyDescent="0.25">
      <c r="C6652" s="7"/>
      <c r="D6652" s="58"/>
    </row>
    <row r="6653" spans="3:4" x14ac:dyDescent="0.25">
      <c r="C6653" s="7"/>
      <c r="D6653" s="58"/>
    </row>
    <row r="6654" spans="3:4" x14ac:dyDescent="0.25">
      <c r="C6654" s="7"/>
      <c r="D6654" s="58"/>
    </row>
    <row r="6655" spans="3:4" x14ac:dyDescent="0.25">
      <c r="C6655" s="7"/>
      <c r="D6655" s="58"/>
    </row>
    <row r="6656" spans="3:4" x14ac:dyDescent="0.25">
      <c r="C6656" s="7"/>
      <c r="D6656" s="58"/>
    </row>
    <row r="6657" spans="3:4" x14ac:dyDescent="0.25">
      <c r="C6657" s="7"/>
      <c r="D6657" s="58"/>
    </row>
    <row r="6658" spans="3:4" x14ac:dyDescent="0.25">
      <c r="C6658" s="7"/>
      <c r="D6658" s="58"/>
    </row>
    <row r="6659" spans="3:4" x14ac:dyDescent="0.25">
      <c r="C6659" s="7"/>
      <c r="D6659" s="58"/>
    </row>
    <row r="6660" spans="3:4" x14ac:dyDescent="0.25">
      <c r="C6660" s="7"/>
      <c r="D6660" s="58"/>
    </row>
    <row r="6661" spans="3:4" x14ac:dyDescent="0.25">
      <c r="C6661" s="7"/>
      <c r="D6661" s="58"/>
    </row>
    <row r="6662" spans="3:4" x14ac:dyDescent="0.25">
      <c r="C6662" s="7"/>
      <c r="D6662" s="58"/>
    </row>
    <row r="6663" spans="3:4" x14ac:dyDescent="0.25">
      <c r="C6663" s="7"/>
      <c r="D6663" s="58"/>
    </row>
    <row r="6664" spans="3:4" x14ac:dyDescent="0.25">
      <c r="C6664" s="7"/>
      <c r="D6664" s="58"/>
    </row>
    <row r="6665" spans="3:4" x14ac:dyDescent="0.25">
      <c r="C6665" s="7"/>
      <c r="D6665" s="58"/>
    </row>
    <row r="6666" spans="3:4" x14ac:dyDescent="0.25">
      <c r="C6666" s="7"/>
      <c r="D6666" s="58"/>
    </row>
    <row r="6667" spans="3:4" x14ac:dyDescent="0.25">
      <c r="C6667" s="7"/>
      <c r="D6667" s="58"/>
    </row>
    <row r="6668" spans="3:4" x14ac:dyDescent="0.25">
      <c r="C6668" s="7"/>
      <c r="D6668" s="58"/>
    </row>
    <row r="6669" spans="3:4" x14ac:dyDescent="0.25">
      <c r="C6669" s="7"/>
      <c r="D6669" s="58"/>
    </row>
    <row r="6670" spans="3:4" x14ac:dyDescent="0.25">
      <c r="C6670" s="7"/>
      <c r="D6670" s="58"/>
    </row>
    <row r="6671" spans="3:4" x14ac:dyDescent="0.25">
      <c r="C6671" s="7"/>
      <c r="D6671" s="58"/>
    </row>
    <row r="6672" spans="3:4" x14ac:dyDescent="0.25">
      <c r="C6672" s="7"/>
      <c r="D6672" s="58"/>
    </row>
    <row r="6673" spans="3:4" x14ac:dyDescent="0.25">
      <c r="C6673" s="7"/>
      <c r="D6673" s="58"/>
    </row>
    <row r="6674" spans="3:4" x14ac:dyDescent="0.25">
      <c r="C6674" s="7"/>
      <c r="D6674" s="58"/>
    </row>
    <row r="6675" spans="3:4" x14ac:dyDescent="0.25">
      <c r="C6675" s="7"/>
      <c r="D6675" s="58"/>
    </row>
    <row r="6676" spans="3:4" x14ac:dyDescent="0.25">
      <c r="C6676" s="7"/>
      <c r="D6676" s="58"/>
    </row>
    <row r="6677" spans="3:4" x14ac:dyDescent="0.25">
      <c r="C6677" s="7"/>
      <c r="D6677" s="58"/>
    </row>
    <row r="6678" spans="3:4" x14ac:dyDescent="0.25">
      <c r="C6678" s="7"/>
      <c r="D6678" s="58"/>
    </row>
    <row r="6679" spans="3:4" x14ac:dyDescent="0.25">
      <c r="C6679" s="7"/>
      <c r="D6679" s="58"/>
    </row>
    <row r="6680" spans="3:4" x14ac:dyDescent="0.25">
      <c r="C6680" s="7"/>
      <c r="D6680" s="58"/>
    </row>
    <row r="6681" spans="3:4" x14ac:dyDescent="0.25">
      <c r="C6681" s="7"/>
      <c r="D6681" s="58"/>
    </row>
    <row r="6682" spans="3:4" x14ac:dyDescent="0.25">
      <c r="C6682" s="7"/>
      <c r="D6682" s="58"/>
    </row>
    <row r="6683" spans="3:4" x14ac:dyDescent="0.25">
      <c r="C6683" s="7"/>
      <c r="D6683" s="58"/>
    </row>
    <row r="6684" spans="3:4" x14ac:dyDescent="0.25">
      <c r="C6684" s="7"/>
      <c r="D6684" s="58"/>
    </row>
    <row r="6685" spans="3:4" x14ac:dyDescent="0.25">
      <c r="C6685" s="7"/>
      <c r="D6685" s="58"/>
    </row>
    <row r="6686" spans="3:4" x14ac:dyDescent="0.25">
      <c r="C6686" s="7"/>
      <c r="D6686" s="58"/>
    </row>
    <row r="6687" spans="3:4" x14ac:dyDescent="0.25">
      <c r="C6687" s="7"/>
      <c r="D6687" s="58"/>
    </row>
    <row r="6688" spans="3:4" x14ac:dyDescent="0.25">
      <c r="C6688" s="7"/>
      <c r="D6688" s="58"/>
    </row>
    <row r="6689" spans="3:4" x14ac:dyDescent="0.25">
      <c r="C6689" s="7"/>
      <c r="D6689" s="58"/>
    </row>
    <row r="6690" spans="3:4" x14ac:dyDescent="0.25">
      <c r="C6690" s="7"/>
      <c r="D6690" s="58"/>
    </row>
    <row r="6691" spans="3:4" x14ac:dyDescent="0.25">
      <c r="C6691" s="7"/>
      <c r="D6691" s="58"/>
    </row>
    <row r="6692" spans="3:4" x14ac:dyDescent="0.25">
      <c r="C6692" s="7"/>
      <c r="D6692" s="58"/>
    </row>
    <row r="6693" spans="3:4" x14ac:dyDescent="0.25">
      <c r="C6693" s="7"/>
      <c r="D6693" s="58"/>
    </row>
    <row r="6694" spans="3:4" x14ac:dyDescent="0.25">
      <c r="C6694" s="7"/>
      <c r="D6694" s="58"/>
    </row>
    <row r="6695" spans="3:4" x14ac:dyDescent="0.25">
      <c r="C6695" s="7"/>
      <c r="D6695" s="58"/>
    </row>
    <row r="6696" spans="3:4" x14ac:dyDescent="0.25">
      <c r="C6696" s="7"/>
      <c r="D6696" s="58"/>
    </row>
    <row r="6697" spans="3:4" x14ac:dyDescent="0.25">
      <c r="C6697" s="7"/>
      <c r="D6697" s="58"/>
    </row>
    <row r="6698" spans="3:4" x14ac:dyDescent="0.25">
      <c r="C6698" s="7"/>
      <c r="D6698" s="58"/>
    </row>
    <row r="6699" spans="3:4" x14ac:dyDescent="0.25">
      <c r="C6699" s="7"/>
      <c r="D6699" s="58"/>
    </row>
    <row r="6700" spans="3:4" x14ac:dyDescent="0.25">
      <c r="C6700" s="7"/>
      <c r="D6700" s="58"/>
    </row>
    <row r="6701" spans="3:4" x14ac:dyDescent="0.25">
      <c r="C6701" s="7"/>
      <c r="D6701" s="58"/>
    </row>
    <row r="6702" spans="3:4" x14ac:dyDescent="0.25">
      <c r="C6702" s="7"/>
      <c r="D6702" s="58"/>
    </row>
    <row r="6703" spans="3:4" x14ac:dyDescent="0.25">
      <c r="C6703" s="7"/>
      <c r="D6703" s="58"/>
    </row>
    <row r="6704" spans="3:4" x14ac:dyDescent="0.25">
      <c r="C6704" s="7"/>
      <c r="D6704" s="58"/>
    </row>
    <row r="6705" spans="3:4" x14ac:dyDescent="0.25">
      <c r="C6705" s="7"/>
      <c r="D6705" s="58"/>
    </row>
    <row r="6706" spans="3:4" x14ac:dyDescent="0.25">
      <c r="C6706" s="7"/>
      <c r="D6706" s="58"/>
    </row>
    <row r="6707" spans="3:4" x14ac:dyDescent="0.25">
      <c r="C6707" s="7"/>
      <c r="D6707" s="58"/>
    </row>
    <row r="6708" spans="3:4" x14ac:dyDescent="0.25">
      <c r="C6708" s="7"/>
      <c r="D6708" s="58"/>
    </row>
    <row r="6709" spans="3:4" x14ac:dyDescent="0.25">
      <c r="C6709" s="7"/>
      <c r="D6709" s="58"/>
    </row>
    <row r="6710" spans="3:4" x14ac:dyDescent="0.25">
      <c r="C6710" s="7"/>
      <c r="D6710" s="58"/>
    </row>
    <row r="6711" spans="3:4" x14ac:dyDescent="0.25">
      <c r="C6711" s="7"/>
      <c r="D6711" s="58"/>
    </row>
    <row r="6712" spans="3:4" x14ac:dyDescent="0.25">
      <c r="C6712" s="7"/>
      <c r="D6712" s="58"/>
    </row>
    <row r="6713" spans="3:4" x14ac:dyDescent="0.25">
      <c r="C6713" s="7"/>
      <c r="D6713" s="58"/>
    </row>
    <row r="6714" spans="3:4" x14ac:dyDescent="0.25">
      <c r="C6714" s="7"/>
      <c r="D6714" s="58"/>
    </row>
    <row r="6715" spans="3:4" x14ac:dyDescent="0.25">
      <c r="C6715" s="7"/>
      <c r="D6715" s="58"/>
    </row>
    <row r="6716" spans="3:4" x14ac:dyDescent="0.25">
      <c r="C6716" s="7"/>
      <c r="D6716" s="58"/>
    </row>
    <row r="6717" spans="3:4" x14ac:dyDescent="0.25">
      <c r="C6717" s="7"/>
      <c r="D6717" s="58"/>
    </row>
    <row r="6718" spans="3:4" x14ac:dyDescent="0.25">
      <c r="C6718" s="7"/>
      <c r="D6718" s="58"/>
    </row>
    <row r="6719" spans="3:4" x14ac:dyDescent="0.25">
      <c r="C6719" s="7"/>
      <c r="D6719" s="58"/>
    </row>
    <row r="6720" spans="3:4" x14ac:dyDescent="0.25">
      <c r="C6720" s="7"/>
      <c r="D6720" s="58"/>
    </row>
    <row r="6721" spans="3:4" x14ac:dyDescent="0.25">
      <c r="C6721" s="7"/>
      <c r="D6721" s="58"/>
    </row>
    <row r="6722" spans="3:4" x14ac:dyDescent="0.25">
      <c r="C6722" s="7"/>
      <c r="D6722" s="58"/>
    </row>
    <row r="6723" spans="3:4" x14ac:dyDescent="0.25">
      <c r="C6723" s="7"/>
      <c r="D6723" s="58"/>
    </row>
    <row r="6724" spans="3:4" x14ac:dyDescent="0.25">
      <c r="C6724" s="7"/>
      <c r="D6724" s="58"/>
    </row>
    <row r="6725" spans="3:4" x14ac:dyDescent="0.25">
      <c r="C6725" s="7"/>
      <c r="D6725" s="58"/>
    </row>
    <row r="6726" spans="3:4" x14ac:dyDescent="0.25">
      <c r="C6726" s="7"/>
      <c r="D6726" s="58"/>
    </row>
    <row r="6727" spans="3:4" x14ac:dyDescent="0.25">
      <c r="C6727" s="7"/>
      <c r="D6727" s="58"/>
    </row>
    <row r="6728" spans="3:4" x14ac:dyDescent="0.25">
      <c r="C6728" s="7"/>
      <c r="D6728" s="58"/>
    </row>
    <row r="6729" spans="3:4" x14ac:dyDescent="0.25">
      <c r="C6729" s="7"/>
      <c r="D6729" s="58"/>
    </row>
    <row r="6730" spans="3:4" x14ac:dyDescent="0.25">
      <c r="C6730" s="7"/>
      <c r="D6730" s="58"/>
    </row>
    <row r="6731" spans="3:4" x14ac:dyDescent="0.25">
      <c r="C6731" s="7"/>
      <c r="D6731" s="58"/>
    </row>
    <row r="6732" spans="3:4" x14ac:dyDescent="0.25">
      <c r="C6732" s="7"/>
      <c r="D6732" s="58"/>
    </row>
    <row r="6733" spans="3:4" x14ac:dyDescent="0.25">
      <c r="C6733" s="7"/>
      <c r="D6733" s="58"/>
    </row>
    <row r="6734" spans="3:4" x14ac:dyDescent="0.25">
      <c r="C6734" s="7"/>
      <c r="D6734" s="58"/>
    </row>
    <row r="6735" spans="3:4" x14ac:dyDescent="0.25">
      <c r="C6735" s="7"/>
      <c r="D6735" s="58"/>
    </row>
    <row r="6736" spans="3:4" x14ac:dyDescent="0.25">
      <c r="C6736" s="7"/>
      <c r="D6736" s="58"/>
    </row>
    <row r="6737" spans="3:4" x14ac:dyDescent="0.25">
      <c r="C6737" s="7"/>
      <c r="D6737" s="58"/>
    </row>
    <row r="6738" spans="3:4" x14ac:dyDescent="0.25">
      <c r="C6738" s="7"/>
      <c r="D6738" s="58"/>
    </row>
    <row r="6739" spans="3:4" x14ac:dyDescent="0.25">
      <c r="C6739" s="7"/>
      <c r="D6739" s="58"/>
    </row>
    <row r="6740" spans="3:4" x14ac:dyDescent="0.25">
      <c r="C6740" s="7"/>
      <c r="D6740" s="58"/>
    </row>
    <row r="6741" spans="3:4" x14ac:dyDescent="0.25">
      <c r="C6741" s="7"/>
      <c r="D6741" s="58"/>
    </row>
    <row r="6742" spans="3:4" x14ac:dyDescent="0.25">
      <c r="C6742" s="7"/>
      <c r="D6742" s="58"/>
    </row>
    <row r="6743" spans="3:4" x14ac:dyDescent="0.25">
      <c r="C6743" s="7"/>
      <c r="D6743" s="58"/>
    </row>
    <row r="6744" spans="3:4" x14ac:dyDescent="0.25">
      <c r="C6744" s="7"/>
      <c r="D6744" s="58"/>
    </row>
    <row r="6745" spans="3:4" x14ac:dyDescent="0.25">
      <c r="C6745" s="7"/>
      <c r="D6745" s="58"/>
    </row>
    <row r="6746" spans="3:4" x14ac:dyDescent="0.25">
      <c r="C6746" s="7"/>
      <c r="D6746" s="58"/>
    </row>
    <row r="6747" spans="3:4" x14ac:dyDescent="0.25">
      <c r="C6747" s="7"/>
      <c r="D6747" s="58"/>
    </row>
    <row r="6748" spans="3:4" x14ac:dyDescent="0.25">
      <c r="C6748" s="7"/>
      <c r="D6748" s="58"/>
    </row>
    <row r="6749" spans="3:4" x14ac:dyDescent="0.25">
      <c r="C6749" s="7"/>
      <c r="D6749" s="58"/>
    </row>
    <row r="6750" spans="3:4" x14ac:dyDescent="0.25">
      <c r="C6750" s="7"/>
      <c r="D6750" s="58"/>
    </row>
    <row r="6751" spans="3:4" x14ac:dyDescent="0.25">
      <c r="C6751" s="7"/>
      <c r="D6751" s="58"/>
    </row>
    <row r="6752" spans="3:4" x14ac:dyDescent="0.25">
      <c r="C6752" s="7"/>
      <c r="D6752" s="58"/>
    </row>
    <row r="6753" spans="3:4" x14ac:dyDescent="0.25">
      <c r="C6753" s="7"/>
      <c r="D6753" s="58"/>
    </row>
    <row r="6754" spans="3:4" x14ac:dyDescent="0.25">
      <c r="C6754" s="7"/>
      <c r="D6754" s="58"/>
    </row>
    <row r="6755" spans="3:4" x14ac:dyDescent="0.25">
      <c r="C6755" s="7"/>
      <c r="D6755" s="58"/>
    </row>
    <row r="6756" spans="3:4" x14ac:dyDescent="0.25">
      <c r="C6756" s="7"/>
      <c r="D6756" s="58"/>
    </row>
    <row r="6757" spans="3:4" x14ac:dyDescent="0.25">
      <c r="C6757" s="7"/>
      <c r="D6757" s="58"/>
    </row>
    <row r="6758" spans="3:4" x14ac:dyDescent="0.25">
      <c r="C6758" s="7"/>
      <c r="D6758" s="58"/>
    </row>
    <row r="6759" spans="3:4" x14ac:dyDescent="0.25">
      <c r="C6759" s="7"/>
      <c r="D6759" s="58"/>
    </row>
    <row r="6760" spans="3:4" x14ac:dyDescent="0.25">
      <c r="C6760" s="7"/>
      <c r="D6760" s="58"/>
    </row>
    <row r="6761" spans="3:4" x14ac:dyDescent="0.25">
      <c r="C6761" s="7"/>
      <c r="D6761" s="58"/>
    </row>
    <row r="6762" spans="3:4" x14ac:dyDescent="0.25">
      <c r="C6762" s="7"/>
      <c r="D6762" s="58"/>
    </row>
    <row r="6763" spans="3:4" x14ac:dyDescent="0.25">
      <c r="C6763" s="7"/>
      <c r="D6763" s="58"/>
    </row>
    <row r="6764" spans="3:4" x14ac:dyDescent="0.25">
      <c r="C6764" s="7"/>
      <c r="D6764" s="58"/>
    </row>
    <row r="6765" spans="3:4" x14ac:dyDescent="0.25">
      <c r="C6765" s="7"/>
      <c r="D6765" s="58"/>
    </row>
    <row r="6766" spans="3:4" x14ac:dyDescent="0.25">
      <c r="C6766" s="7"/>
      <c r="D6766" s="58"/>
    </row>
    <row r="6767" spans="3:4" x14ac:dyDescent="0.25">
      <c r="C6767" s="7"/>
      <c r="D6767" s="58"/>
    </row>
    <row r="6768" spans="3:4" x14ac:dyDescent="0.25">
      <c r="C6768" s="7"/>
      <c r="D6768" s="58"/>
    </row>
    <row r="6769" spans="3:4" x14ac:dyDescent="0.25">
      <c r="C6769" s="7"/>
      <c r="D6769" s="58"/>
    </row>
    <row r="6770" spans="3:4" x14ac:dyDescent="0.25">
      <c r="C6770" s="7"/>
      <c r="D6770" s="58"/>
    </row>
    <row r="6771" spans="3:4" x14ac:dyDescent="0.25">
      <c r="C6771" s="7"/>
      <c r="D6771" s="58"/>
    </row>
    <row r="6772" spans="3:4" x14ac:dyDescent="0.25">
      <c r="C6772" s="7"/>
      <c r="D6772" s="58"/>
    </row>
    <row r="6773" spans="3:4" x14ac:dyDescent="0.25">
      <c r="C6773" s="7"/>
      <c r="D6773" s="58"/>
    </row>
    <row r="6774" spans="3:4" x14ac:dyDescent="0.25">
      <c r="C6774" s="7"/>
      <c r="D6774" s="58"/>
    </row>
    <row r="6775" spans="3:4" x14ac:dyDescent="0.25">
      <c r="C6775" s="7"/>
      <c r="D6775" s="58"/>
    </row>
    <row r="6776" spans="3:4" x14ac:dyDescent="0.25">
      <c r="C6776" s="7"/>
      <c r="D6776" s="58"/>
    </row>
    <row r="6777" spans="3:4" x14ac:dyDescent="0.25">
      <c r="C6777" s="7"/>
      <c r="D6777" s="58"/>
    </row>
    <row r="6778" spans="3:4" x14ac:dyDescent="0.25">
      <c r="C6778" s="7"/>
      <c r="D6778" s="58"/>
    </row>
    <row r="6779" spans="3:4" x14ac:dyDescent="0.25">
      <c r="C6779" s="7"/>
      <c r="D6779" s="58"/>
    </row>
    <row r="6780" spans="3:4" x14ac:dyDescent="0.25">
      <c r="C6780" s="7"/>
      <c r="D6780" s="58"/>
    </row>
    <row r="6781" spans="3:4" x14ac:dyDescent="0.25">
      <c r="C6781" s="7"/>
      <c r="D6781" s="58"/>
    </row>
    <row r="6782" spans="3:4" x14ac:dyDescent="0.25">
      <c r="C6782" s="7"/>
      <c r="D6782" s="58"/>
    </row>
    <row r="6783" spans="3:4" x14ac:dyDescent="0.25">
      <c r="C6783" s="7"/>
      <c r="D6783" s="58"/>
    </row>
    <row r="6784" spans="3:4" x14ac:dyDescent="0.25">
      <c r="C6784" s="7"/>
      <c r="D6784" s="58"/>
    </row>
    <row r="6785" spans="3:4" x14ac:dyDescent="0.25">
      <c r="C6785" s="7"/>
      <c r="D6785" s="58"/>
    </row>
    <row r="6786" spans="3:4" x14ac:dyDescent="0.25">
      <c r="C6786" s="7"/>
      <c r="D6786" s="58"/>
    </row>
    <row r="6787" spans="3:4" x14ac:dyDescent="0.25">
      <c r="C6787" s="7"/>
      <c r="D6787" s="58"/>
    </row>
    <row r="6788" spans="3:4" x14ac:dyDescent="0.25">
      <c r="C6788" s="7"/>
      <c r="D6788" s="58"/>
    </row>
    <row r="6789" spans="3:4" x14ac:dyDescent="0.25">
      <c r="C6789" s="7"/>
      <c r="D6789" s="58"/>
    </row>
    <row r="6790" spans="3:4" x14ac:dyDescent="0.25">
      <c r="C6790" s="7"/>
      <c r="D6790" s="58"/>
    </row>
    <row r="6791" spans="3:4" x14ac:dyDescent="0.25">
      <c r="C6791" s="7"/>
      <c r="D6791" s="58"/>
    </row>
    <row r="6792" spans="3:4" x14ac:dyDescent="0.25">
      <c r="C6792" s="7"/>
      <c r="D6792" s="58"/>
    </row>
    <row r="6793" spans="3:4" x14ac:dyDescent="0.25">
      <c r="C6793" s="7"/>
      <c r="D6793" s="58"/>
    </row>
    <row r="6794" spans="3:4" x14ac:dyDescent="0.25">
      <c r="C6794" s="7"/>
      <c r="D6794" s="58"/>
    </row>
    <row r="6795" spans="3:4" x14ac:dyDescent="0.25">
      <c r="C6795" s="7"/>
      <c r="D6795" s="58"/>
    </row>
    <row r="6796" spans="3:4" x14ac:dyDescent="0.25">
      <c r="C6796" s="7"/>
      <c r="D6796" s="58"/>
    </row>
    <row r="6797" spans="3:4" x14ac:dyDescent="0.25">
      <c r="C6797" s="7"/>
      <c r="D6797" s="58"/>
    </row>
    <row r="6798" spans="3:4" x14ac:dyDescent="0.25">
      <c r="C6798" s="7"/>
      <c r="D6798" s="58"/>
    </row>
    <row r="6799" spans="3:4" x14ac:dyDescent="0.25">
      <c r="C6799" s="7"/>
      <c r="D6799" s="58"/>
    </row>
    <row r="6800" spans="3:4" x14ac:dyDescent="0.25">
      <c r="C6800" s="7"/>
      <c r="D6800" s="58"/>
    </row>
    <row r="6801" spans="3:4" x14ac:dyDescent="0.25">
      <c r="C6801" s="7"/>
      <c r="D6801" s="58"/>
    </row>
    <row r="6802" spans="3:4" x14ac:dyDescent="0.25">
      <c r="C6802" s="7"/>
      <c r="D6802" s="58"/>
    </row>
    <row r="6803" spans="3:4" x14ac:dyDescent="0.25">
      <c r="C6803" s="7"/>
      <c r="D6803" s="58"/>
    </row>
    <row r="6804" spans="3:4" x14ac:dyDescent="0.25">
      <c r="C6804" s="7"/>
      <c r="D6804" s="58"/>
    </row>
    <row r="6805" spans="3:4" x14ac:dyDescent="0.25">
      <c r="C6805" s="7"/>
      <c r="D6805" s="58"/>
    </row>
    <row r="6806" spans="3:4" x14ac:dyDescent="0.25">
      <c r="C6806" s="7"/>
      <c r="D6806" s="58"/>
    </row>
    <row r="6807" spans="3:4" x14ac:dyDescent="0.25">
      <c r="C6807" s="7"/>
      <c r="D6807" s="58"/>
    </row>
    <row r="6808" spans="3:4" x14ac:dyDescent="0.25">
      <c r="C6808" s="7"/>
      <c r="D6808" s="58"/>
    </row>
    <row r="6809" spans="3:4" x14ac:dyDescent="0.25">
      <c r="C6809" s="7"/>
      <c r="D6809" s="58"/>
    </row>
    <row r="6810" spans="3:4" x14ac:dyDescent="0.25">
      <c r="C6810" s="7"/>
      <c r="D6810" s="58"/>
    </row>
    <row r="6811" spans="3:4" x14ac:dyDescent="0.25">
      <c r="C6811" s="7"/>
      <c r="D6811" s="58"/>
    </row>
    <row r="6812" spans="3:4" x14ac:dyDescent="0.25">
      <c r="C6812" s="7"/>
      <c r="D6812" s="58"/>
    </row>
    <row r="6813" spans="3:4" x14ac:dyDescent="0.25">
      <c r="C6813" s="7"/>
      <c r="D6813" s="58"/>
    </row>
    <row r="6814" spans="3:4" x14ac:dyDescent="0.25">
      <c r="C6814" s="7"/>
      <c r="D6814" s="58"/>
    </row>
    <row r="6815" spans="3:4" x14ac:dyDescent="0.25">
      <c r="C6815" s="7"/>
      <c r="D6815" s="58"/>
    </row>
    <row r="6816" spans="3:4" x14ac:dyDescent="0.25">
      <c r="C6816" s="7"/>
      <c r="D6816" s="58"/>
    </row>
    <row r="6817" spans="3:4" x14ac:dyDescent="0.25">
      <c r="C6817" s="7"/>
      <c r="D6817" s="58"/>
    </row>
    <row r="6818" spans="3:4" x14ac:dyDescent="0.25">
      <c r="C6818" s="7"/>
      <c r="D6818" s="58"/>
    </row>
    <row r="6819" spans="3:4" x14ac:dyDescent="0.25">
      <c r="C6819" s="7"/>
      <c r="D6819" s="58"/>
    </row>
    <row r="6820" spans="3:4" x14ac:dyDescent="0.25">
      <c r="C6820" s="7"/>
      <c r="D6820" s="58"/>
    </row>
    <row r="6821" spans="3:4" x14ac:dyDescent="0.25">
      <c r="C6821" s="7"/>
      <c r="D6821" s="58"/>
    </row>
    <row r="6822" spans="3:4" x14ac:dyDescent="0.25">
      <c r="C6822" s="7"/>
      <c r="D6822" s="58"/>
    </row>
    <row r="6823" spans="3:4" x14ac:dyDescent="0.25">
      <c r="C6823" s="7"/>
      <c r="D6823" s="58"/>
    </row>
    <row r="6824" spans="3:4" x14ac:dyDescent="0.25">
      <c r="C6824" s="7"/>
      <c r="D6824" s="58"/>
    </row>
    <row r="6825" spans="3:4" x14ac:dyDescent="0.25">
      <c r="C6825" s="7"/>
      <c r="D6825" s="58"/>
    </row>
    <row r="6826" spans="3:4" x14ac:dyDescent="0.25">
      <c r="C6826" s="7"/>
      <c r="D6826" s="58"/>
    </row>
    <row r="6827" spans="3:4" x14ac:dyDescent="0.25">
      <c r="C6827" s="7"/>
      <c r="D6827" s="58"/>
    </row>
    <row r="6828" spans="3:4" x14ac:dyDescent="0.25">
      <c r="C6828" s="7"/>
      <c r="D6828" s="58"/>
    </row>
    <row r="6829" spans="3:4" x14ac:dyDescent="0.25">
      <c r="C6829" s="7"/>
      <c r="D6829" s="58"/>
    </row>
    <row r="6830" spans="3:4" x14ac:dyDescent="0.25">
      <c r="C6830" s="7"/>
      <c r="D6830" s="58"/>
    </row>
    <row r="6831" spans="3:4" x14ac:dyDescent="0.25">
      <c r="C6831" s="7"/>
      <c r="D6831" s="58"/>
    </row>
    <row r="6832" spans="3:4" x14ac:dyDescent="0.25">
      <c r="C6832" s="7"/>
      <c r="D6832" s="58"/>
    </row>
    <row r="6833" spans="3:4" x14ac:dyDescent="0.25">
      <c r="C6833" s="7"/>
      <c r="D6833" s="58"/>
    </row>
    <row r="6834" spans="3:4" x14ac:dyDescent="0.25">
      <c r="C6834" s="7"/>
      <c r="D6834" s="58"/>
    </row>
    <row r="6835" spans="3:4" x14ac:dyDescent="0.25">
      <c r="C6835" s="7"/>
      <c r="D6835" s="58"/>
    </row>
    <row r="6836" spans="3:4" x14ac:dyDescent="0.25">
      <c r="C6836" s="7"/>
      <c r="D6836" s="58"/>
    </row>
    <row r="6837" spans="3:4" x14ac:dyDescent="0.25">
      <c r="C6837" s="7"/>
      <c r="D6837" s="58"/>
    </row>
    <row r="6838" spans="3:4" x14ac:dyDescent="0.25">
      <c r="C6838" s="7"/>
      <c r="D6838" s="58"/>
    </row>
    <row r="6839" spans="3:4" x14ac:dyDescent="0.25">
      <c r="C6839" s="7"/>
      <c r="D6839" s="58"/>
    </row>
    <row r="6840" spans="3:4" x14ac:dyDescent="0.25">
      <c r="C6840" s="7"/>
      <c r="D6840" s="58"/>
    </row>
    <row r="6841" spans="3:4" x14ac:dyDescent="0.25">
      <c r="C6841" s="7"/>
      <c r="D6841" s="58"/>
    </row>
    <row r="6842" spans="3:4" x14ac:dyDescent="0.25">
      <c r="C6842" s="7"/>
      <c r="D6842" s="58"/>
    </row>
    <row r="6843" spans="3:4" x14ac:dyDescent="0.25">
      <c r="C6843" s="7"/>
      <c r="D6843" s="58"/>
    </row>
    <row r="6844" spans="3:4" x14ac:dyDescent="0.25">
      <c r="C6844" s="7"/>
      <c r="D6844" s="58"/>
    </row>
    <row r="6845" spans="3:4" x14ac:dyDescent="0.25">
      <c r="C6845" s="7"/>
      <c r="D6845" s="58"/>
    </row>
    <row r="6846" spans="3:4" x14ac:dyDescent="0.25">
      <c r="C6846" s="7"/>
      <c r="D6846" s="58"/>
    </row>
    <row r="6847" spans="3:4" x14ac:dyDescent="0.25">
      <c r="C6847" s="7"/>
      <c r="D6847" s="58"/>
    </row>
    <row r="6848" spans="3:4" x14ac:dyDescent="0.25">
      <c r="C6848" s="7"/>
      <c r="D6848" s="58"/>
    </row>
    <row r="6849" spans="3:4" x14ac:dyDescent="0.25">
      <c r="C6849" s="7"/>
      <c r="D6849" s="58"/>
    </row>
    <row r="6850" spans="3:4" x14ac:dyDescent="0.25">
      <c r="C6850" s="7"/>
      <c r="D6850" s="58"/>
    </row>
    <row r="6851" spans="3:4" x14ac:dyDescent="0.25">
      <c r="C6851" s="7"/>
      <c r="D6851" s="58"/>
    </row>
    <row r="6852" spans="3:4" x14ac:dyDescent="0.25">
      <c r="C6852" s="7"/>
      <c r="D6852" s="58"/>
    </row>
    <row r="6853" spans="3:4" x14ac:dyDescent="0.25">
      <c r="C6853" s="7"/>
      <c r="D6853" s="58"/>
    </row>
    <row r="6854" spans="3:4" x14ac:dyDescent="0.25">
      <c r="C6854" s="7"/>
      <c r="D6854" s="58"/>
    </row>
    <row r="6855" spans="3:4" x14ac:dyDescent="0.25">
      <c r="C6855" s="7"/>
      <c r="D6855" s="58"/>
    </row>
    <row r="6856" spans="3:4" x14ac:dyDescent="0.25">
      <c r="C6856" s="7"/>
      <c r="D6856" s="58"/>
    </row>
    <row r="6857" spans="3:4" x14ac:dyDescent="0.25">
      <c r="C6857" s="7"/>
      <c r="D6857" s="58"/>
    </row>
    <row r="6858" spans="3:4" x14ac:dyDescent="0.25">
      <c r="C6858" s="7"/>
      <c r="D6858" s="58"/>
    </row>
    <row r="6859" spans="3:4" x14ac:dyDescent="0.25">
      <c r="C6859" s="7"/>
      <c r="D6859" s="58"/>
    </row>
    <row r="6860" spans="3:4" x14ac:dyDescent="0.25">
      <c r="C6860" s="7"/>
      <c r="D6860" s="58"/>
    </row>
    <row r="6861" spans="3:4" x14ac:dyDescent="0.25">
      <c r="C6861" s="7"/>
      <c r="D6861" s="58"/>
    </row>
    <row r="6862" spans="3:4" x14ac:dyDescent="0.25">
      <c r="C6862" s="7"/>
      <c r="D6862" s="58"/>
    </row>
    <row r="6863" spans="3:4" x14ac:dyDescent="0.25">
      <c r="C6863" s="7"/>
      <c r="D6863" s="58"/>
    </row>
    <row r="6864" spans="3:4" x14ac:dyDescent="0.25">
      <c r="C6864" s="7"/>
      <c r="D6864" s="58"/>
    </row>
    <row r="6865" spans="3:4" x14ac:dyDescent="0.25">
      <c r="C6865" s="7"/>
      <c r="D6865" s="58"/>
    </row>
    <row r="6866" spans="3:4" x14ac:dyDescent="0.25">
      <c r="C6866" s="7"/>
      <c r="D6866" s="58"/>
    </row>
    <row r="6867" spans="3:4" x14ac:dyDescent="0.25">
      <c r="C6867" s="7"/>
      <c r="D6867" s="58"/>
    </row>
    <row r="6868" spans="3:4" x14ac:dyDescent="0.25">
      <c r="C6868" s="7"/>
      <c r="D6868" s="58"/>
    </row>
    <row r="6869" spans="3:4" x14ac:dyDescent="0.25">
      <c r="C6869" s="7"/>
      <c r="D6869" s="58"/>
    </row>
    <row r="6870" spans="3:4" x14ac:dyDescent="0.25">
      <c r="C6870" s="7"/>
      <c r="D6870" s="58"/>
    </row>
    <row r="6871" spans="3:4" x14ac:dyDescent="0.25">
      <c r="C6871" s="7"/>
      <c r="D6871" s="58"/>
    </row>
    <row r="6872" spans="3:4" x14ac:dyDescent="0.25">
      <c r="C6872" s="7"/>
      <c r="D6872" s="58"/>
    </row>
    <row r="6873" spans="3:4" x14ac:dyDescent="0.25">
      <c r="C6873" s="7"/>
      <c r="D6873" s="58"/>
    </row>
    <row r="6874" spans="3:4" x14ac:dyDescent="0.25">
      <c r="C6874" s="7"/>
      <c r="D6874" s="58"/>
    </row>
    <row r="6875" spans="3:4" x14ac:dyDescent="0.25">
      <c r="C6875" s="7"/>
      <c r="D6875" s="58"/>
    </row>
    <row r="6876" spans="3:4" x14ac:dyDescent="0.25">
      <c r="C6876" s="7"/>
      <c r="D6876" s="58"/>
    </row>
    <row r="6877" spans="3:4" x14ac:dyDescent="0.25">
      <c r="C6877" s="7"/>
      <c r="D6877" s="58"/>
    </row>
    <row r="6878" spans="3:4" x14ac:dyDescent="0.25">
      <c r="C6878" s="7"/>
      <c r="D6878" s="58"/>
    </row>
    <row r="6879" spans="3:4" x14ac:dyDescent="0.25">
      <c r="C6879" s="7"/>
      <c r="D6879" s="58"/>
    </row>
    <row r="6880" spans="3:4" x14ac:dyDescent="0.25">
      <c r="C6880" s="7"/>
      <c r="D6880" s="58"/>
    </row>
    <row r="6881" spans="3:4" x14ac:dyDescent="0.25">
      <c r="C6881" s="7"/>
      <c r="D6881" s="58"/>
    </row>
    <row r="6882" spans="3:4" x14ac:dyDescent="0.25">
      <c r="C6882" s="7"/>
      <c r="D6882" s="58"/>
    </row>
    <row r="6883" spans="3:4" x14ac:dyDescent="0.25">
      <c r="C6883" s="7"/>
      <c r="D6883" s="58"/>
    </row>
    <row r="6884" spans="3:4" x14ac:dyDescent="0.25">
      <c r="C6884" s="7"/>
      <c r="D6884" s="58"/>
    </row>
    <row r="6885" spans="3:4" x14ac:dyDescent="0.25">
      <c r="C6885" s="7"/>
      <c r="D6885" s="58"/>
    </row>
    <row r="6886" spans="3:4" x14ac:dyDescent="0.25">
      <c r="C6886" s="7"/>
      <c r="D6886" s="58"/>
    </row>
    <row r="6887" spans="3:4" x14ac:dyDescent="0.25">
      <c r="C6887" s="7"/>
      <c r="D6887" s="58"/>
    </row>
    <row r="6888" spans="3:4" x14ac:dyDescent="0.25">
      <c r="C6888" s="7"/>
      <c r="D6888" s="58"/>
    </row>
    <row r="6889" spans="3:4" x14ac:dyDescent="0.25">
      <c r="C6889" s="7"/>
      <c r="D6889" s="58"/>
    </row>
    <row r="6890" spans="3:4" x14ac:dyDescent="0.25">
      <c r="C6890" s="7"/>
      <c r="D6890" s="58"/>
    </row>
    <row r="6891" spans="3:4" x14ac:dyDescent="0.25">
      <c r="C6891" s="7"/>
      <c r="D6891" s="58"/>
    </row>
    <row r="6892" spans="3:4" x14ac:dyDescent="0.25">
      <c r="C6892" s="7"/>
      <c r="D6892" s="58"/>
    </row>
    <row r="6893" spans="3:4" x14ac:dyDescent="0.25">
      <c r="C6893" s="7"/>
      <c r="D6893" s="58"/>
    </row>
    <row r="6894" spans="3:4" x14ac:dyDescent="0.25">
      <c r="C6894" s="7"/>
      <c r="D6894" s="58"/>
    </row>
    <row r="6895" spans="3:4" x14ac:dyDescent="0.25">
      <c r="C6895" s="7"/>
      <c r="D6895" s="58"/>
    </row>
    <row r="6896" spans="3:4" x14ac:dyDescent="0.25">
      <c r="C6896" s="7"/>
      <c r="D6896" s="58"/>
    </row>
    <row r="6897" spans="3:4" x14ac:dyDescent="0.25">
      <c r="C6897" s="7"/>
      <c r="D6897" s="58"/>
    </row>
    <row r="6898" spans="3:4" x14ac:dyDescent="0.25">
      <c r="C6898" s="7"/>
      <c r="D6898" s="58"/>
    </row>
    <row r="6899" spans="3:4" x14ac:dyDescent="0.25">
      <c r="C6899" s="7"/>
      <c r="D6899" s="58"/>
    </row>
    <row r="6900" spans="3:4" x14ac:dyDescent="0.25">
      <c r="C6900" s="7"/>
      <c r="D6900" s="58"/>
    </row>
    <row r="6901" spans="3:4" x14ac:dyDescent="0.25">
      <c r="C6901" s="7"/>
      <c r="D6901" s="58"/>
    </row>
    <row r="6902" spans="3:4" x14ac:dyDescent="0.25">
      <c r="C6902" s="7"/>
      <c r="D6902" s="58"/>
    </row>
    <row r="6903" spans="3:4" x14ac:dyDescent="0.25">
      <c r="C6903" s="7"/>
      <c r="D6903" s="58"/>
    </row>
    <row r="6904" spans="3:4" x14ac:dyDescent="0.25">
      <c r="C6904" s="7"/>
      <c r="D6904" s="58"/>
    </row>
    <row r="6905" spans="3:4" x14ac:dyDescent="0.25">
      <c r="C6905" s="7"/>
      <c r="D6905" s="58"/>
    </row>
    <row r="6906" spans="3:4" x14ac:dyDescent="0.25">
      <c r="C6906" s="7"/>
      <c r="D6906" s="58"/>
    </row>
    <row r="6907" spans="3:4" x14ac:dyDescent="0.25">
      <c r="C6907" s="7"/>
      <c r="D6907" s="58"/>
    </row>
    <row r="6908" spans="3:4" x14ac:dyDescent="0.25">
      <c r="C6908" s="7"/>
      <c r="D6908" s="58"/>
    </row>
    <row r="6909" spans="3:4" x14ac:dyDescent="0.25">
      <c r="C6909" s="7"/>
      <c r="D6909" s="58"/>
    </row>
    <row r="6910" spans="3:4" x14ac:dyDescent="0.25">
      <c r="C6910" s="7"/>
      <c r="D6910" s="58"/>
    </row>
    <row r="6911" spans="3:4" x14ac:dyDescent="0.25">
      <c r="C6911" s="7"/>
      <c r="D6911" s="58"/>
    </row>
    <row r="6912" spans="3:4" x14ac:dyDescent="0.25">
      <c r="C6912" s="7"/>
      <c r="D6912" s="58"/>
    </row>
    <row r="6913" spans="3:4" x14ac:dyDescent="0.25">
      <c r="C6913" s="7"/>
      <c r="D6913" s="58"/>
    </row>
    <row r="6914" spans="3:4" x14ac:dyDescent="0.25">
      <c r="C6914" s="7"/>
      <c r="D6914" s="58"/>
    </row>
    <row r="6915" spans="3:4" x14ac:dyDescent="0.25">
      <c r="C6915" s="7"/>
      <c r="D6915" s="58"/>
    </row>
    <row r="6916" spans="3:4" x14ac:dyDescent="0.25">
      <c r="C6916" s="7"/>
      <c r="D6916" s="58"/>
    </row>
    <row r="6917" spans="3:4" x14ac:dyDescent="0.25">
      <c r="C6917" s="7"/>
      <c r="D6917" s="58"/>
    </row>
    <row r="6918" spans="3:4" x14ac:dyDescent="0.25">
      <c r="C6918" s="7"/>
      <c r="D6918" s="58"/>
    </row>
    <row r="6919" spans="3:4" x14ac:dyDescent="0.25">
      <c r="C6919" s="7"/>
      <c r="D6919" s="58"/>
    </row>
    <row r="6920" spans="3:4" x14ac:dyDescent="0.25">
      <c r="C6920" s="7"/>
      <c r="D6920" s="58"/>
    </row>
    <row r="6921" spans="3:4" x14ac:dyDescent="0.25">
      <c r="C6921" s="7"/>
      <c r="D6921" s="58"/>
    </row>
    <row r="6922" spans="3:4" x14ac:dyDescent="0.25">
      <c r="C6922" s="7"/>
      <c r="D6922" s="58"/>
    </row>
    <row r="6923" spans="3:4" x14ac:dyDescent="0.25">
      <c r="C6923" s="7"/>
      <c r="D6923" s="58"/>
    </row>
    <row r="6924" spans="3:4" x14ac:dyDescent="0.25">
      <c r="C6924" s="7"/>
      <c r="D6924" s="58"/>
    </row>
    <row r="6925" spans="3:4" x14ac:dyDescent="0.25">
      <c r="C6925" s="7"/>
      <c r="D6925" s="58"/>
    </row>
    <row r="6926" spans="3:4" x14ac:dyDescent="0.25">
      <c r="C6926" s="7"/>
      <c r="D6926" s="58"/>
    </row>
    <row r="6927" spans="3:4" x14ac:dyDescent="0.25">
      <c r="C6927" s="7"/>
      <c r="D6927" s="58"/>
    </row>
    <row r="6928" spans="3:4" x14ac:dyDescent="0.25">
      <c r="C6928" s="7"/>
      <c r="D6928" s="58"/>
    </row>
    <row r="6929" spans="3:4" x14ac:dyDescent="0.25">
      <c r="C6929" s="7"/>
      <c r="D6929" s="58"/>
    </row>
    <row r="6930" spans="3:4" x14ac:dyDescent="0.25">
      <c r="C6930" s="7"/>
      <c r="D6930" s="58"/>
    </row>
    <row r="6931" spans="3:4" x14ac:dyDescent="0.25">
      <c r="C6931" s="7"/>
      <c r="D6931" s="58"/>
    </row>
    <row r="6932" spans="3:4" x14ac:dyDescent="0.25">
      <c r="C6932" s="7"/>
      <c r="D6932" s="58"/>
    </row>
    <row r="6933" spans="3:4" x14ac:dyDescent="0.25">
      <c r="C6933" s="7"/>
      <c r="D6933" s="58"/>
    </row>
    <row r="6934" spans="3:4" x14ac:dyDescent="0.25">
      <c r="C6934" s="7"/>
      <c r="D6934" s="58"/>
    </row>
    <row r="6935" spans="3:4" x14ac:dyDescent="0.25">
      <c r="C6935" s="7"/>
      <c r="D6935" s="58"/>
    </row>
    <row r="6936" spans="3:4" x14ac:dyDescent="0.25">
      <c r="C6936" s="7"/>
      <c r="D6936" s="58"/>
    </row>
    <row r="6937" spans="3:4" x14ac:dyDescent="0.25">
      <c r="C6937" s="7"/>
      <c r="D6937" s="58"/>
    </row>
    <row r="6938" spans="3:4" x14ac:dyDescent="0.25">
      <c r="C6938" s="7"/>
      <c r="D6938" s="58"/>
    </row>
    <row r="6939" spans="3:4" x14ac:dyDescent="0.25">
      <c r="C6939" s="7"/>
      <c r="D6939" s="58"/>
    </row>
    <row r="6940" spans="3:4" x14ac:dyDescent="0.25">
      <c r="C6940" s="7"/>
      <c r="D6940" s="58"/>
    </row>
    <row r="6941" spans="3:4" x14ac:dyDescent="0.25">
      <c r="C6941" s="7"/>
      <c r="D6941" s="58"/>
    </row>
    <row r="6942" spans="3:4" x14ac:dyDescent="0.25">
      <c r="C6942" s="7"/>
      <c r="D6942" s="58"/>
    </row>
    <row r="6943" spans="3:4" x14ac:dyDescent="0.25">
      <c r="C6943" s="7"/>
      <c r="D6943" s="58"/>
    </row>
    <row r="6944" spans="3:4" x14ac:dyDescent="0.25">
      <c r="C6944" s="7"/>
      <c r="D6944" s="58"/>
    </row>
    <row r="6945" spans="3:4" x14ac:dyDescent="0.25">
      <c r="C6945" s="7"/>
      <c r="D6945" s="58"/>
    </row>
    <row r="6946" spans="3:4" x14ac:dyDescent="0.25">
      <c r="C6946" s="7"/>
      <c r="D6946" s="58"/>
    </row>
    <row r="6947" spans="3:4" x14ac:dyDescent="0.25">
      <c r="C6947" s="7"/>
      <c r="D6947" s="58"/>
    </row>
    <row r="6948" spans="3:4" x14ac:dyDescent="0.25">
      <c r="C6948" s="7"/>
      <c r="D6948" s="58"/>
    </row>
    <row r="6949" spans="3:4" x14ac:dyDescent="0.25">
      <c r="C6949" s="7"/>
      <c r="D6949" s="58"/>
    </row>
    <row r="6950" spans="3:4" x14ac:dyDescent="0.25">
      <c r="C6950" s="7"/>
      <c r="D6950" s="58"/>
    </row>
    <row r="6951" spans="3:4" x14ac:dyDescent="0.25">
      <c r="C6951" s="7"/>
      <c r="D6951" s="58"/>
    </row>
    <row r="6952" spans="3:4" x14ac:dyDescent="0.25">
      <c r="C6952" s="7"/>
      <c r="D6952" s="58"/>
    </row>
    <row r="6953" spans="3:4" x14ac:dyDescent="0.25">
      <c r="C6953" s="7"/>
      <c r="D6953" s="58"/>
    </row>
    <row r="6954" spans="3:4" x14ac:dyDescent="0.25">
      <c r="C6954" s="7"/>
      <c r="D6954" s="58"/>
    </row>
    <row r="6955" spans="3:4" x14ac:dyDescent="0.25">
      <c r="C6955" s="7"/>
      <c r="D6955" s="58"/>
    </row>
    <row r="6956" spans="3:4" x14ac:dyDescent="0.25">
      <c r="C6956" s="7"/>
      <c r="D6956" s="58"/>
    </row>
    <row r="6957" spans="3:4" x14ac:dyDescent="0.25">
      <c r="C6957" s="7"/>
      <c r="D6957" s="58"/>
    </row>
    <row r="6958" spans="3:4" x14ac:dyDescent="0.25">
      <c r="C6958" s="7"/>
      <c r="D6958" s="58"/>
    </row>
    <row r="6959" spans="3:4" x14ac:dyDescent="0.25">
      <c r="C6959" s="7"/>
      <c r="D6959" s="58"/>
    </row>
    <row r="6960" spans="3:4" x14ac:dyDescent="0.25">
      <c r="C6960" s="7"/>
      <c r="D6960" s="58"/>
    </row>
    <row r="6961" spans="3:4" x14ac:dyDescent="0.25">
      <c r="C6961" s="7"/>
      <c r="D6961" s="58"/>
    </row>
    <row r="6962" spans="3:4" x14ac:dyDescent="0.25">
      <c r="C6962" s="7"/>
      <c r="D6962" s="58"/>
    </row>
    <row r="6963" spans="3:4" x14ac:dyDescent="0.25">
      <c r="C6963" s="7"/>
      <c r="D6963" s="58"/>
    </row>
    <row r="6964" spans="3:4" x14ac:dyDescent="0.25">
      <c r="C6964" s="7"/>
      <c r="D6964" s="58"/>
    </row>
    <row r="6965" spans="3:4" x14ac:dyDescent="0.25">
      <c r="C6965" s="7"/>
      <c r="D6965" s="58"/>
    </row>
    <row r="6966" spans="3:4" x14ac:dyDescent="0.25">
      <c r="C6966" s="7"/>
      <c r="D6966" s="58"/>
    </row>
    <row r="6967" spans="3:4" x14ac:dyDescent="0.25">
      <c r="C6967" s="7"/>
      <c r="D6967" s="58"/>
    </row>
    <row r="6968" spans="3:4" x14ac:dyDescent="0.25">
      <c r="C6968" s="7"/>
      <c r="D6968" s="58"/>
    </row>
    <row r="6969" spans="3:4" x14ac:dyDescent="0.25">
      <c r="C6969" s="7"/>
      <c r="D6969" s="58"/>
    </row>
    <row r="6970" spans="3:4" x14ac:dyDescent="0.25">
      <c r="C6970" s="7"/>
      <c r="D6970" s="58"/>
    </row>
    <row r="6971" spans="3:4" x14ac:dyDescent="0.25">
      <c r="C6971" s="7"/>
      <c r="D6971" s="58"/>
    </row>
    <row r="6972" spans="3:4" x14ac:dyDescent="0.25">
      <c r="C6972" s="7"/>
      <c r="D6972" s="58"/>
    </row>
    <row r="6973" spans="3:4" x14ac:dyDescent="0.25">
      <c r="C6973" s="7"/>
      <c r="D6973" s="58"/>
    </row>
    <row r="6974" spans="3:4" x14ac:dyDescent="0.25">
      <c r="C6974" s="7"/>
      <c r="D6974" s="58"/>
    </row>
    <row r="6975" spans="3:4" x14ac:dyDescent="0.25">
      <c r="C6975" s="7"/>
      <c r="D6975" s="58"/>
    </row>
    <row r="6976" spans="3:4" x14ac:dyDescent="0.25">
      <c r="C6976" s="7"/>
      <c r="D6976" s="58"/>
    </row>
    <row r="6977" spans="3:4" x14ac:dyDescent="0.25">
      <c r="C6977" s="7"/>
      <c r="D6977" s="58"/>
    </row>
    <row r="6978" spans="3:4" x14ac:dyDescent="0.25">
      <c r="C6978" s="7"/>
      <c r="D6978" s="58"/>
    </row>
    <row r="6979" spans="3:4" x14ac:dyDescent="0.25">
      <c r="C6979" s="7"/>
      <c r="D6979" s="58"/>
    </row>
    <row r="6980" spans="3:4" x14ac:dyDescent="0.25">
      <c r="C6980" s="7"/>
      <c r="D6980" s="58"/>
    </row>
    <row r="6981" spans="3:4" x14ac:dyDescent="0.25">
      <c r="C6981" s="7"/>
      <c r="D6981" s="58"/>
    </row>
    <row r="6982" spans="3:4" x14ac:dyDescent="0.25">
      <c r="C6982" s="7"/>
      <c r="D6982" s="58"/>
    </row>
    <row r="6983" spans="3:4" x14ac:dyDescent="0.25">
      <c r="C6983" s="7"/>
      <c r="D6983" s="58"/>
    </row>
    <row r="6984" spans="3:4" x14ac:dyDescent="0.25">
      <c r="C6984" s="7"/>
      <c r="D6984" s="58"/>
    </row>
    <row r="6985" spans="3:4" x14ac:dyDescent="0.25">
      <c r="C6985" s="7"/>
      <c r="D6985" s="58"/>
    </row>
    <row r="6986" spans="3:4" x14ac:dyDescent="0.25">
      <c r="C6986" s="7"/>
      <c r="D6986" s="58"/>
    </row>
    <row r="6987" spans="3:4" x14ac:dyDescent="0.25">
      <c r="C6987" s="7"/>
      <c r="D6987" s="58"/>
    </row>
    <row r="6988" spans="3:4" x14ac:dyDescent="0.25">
      <c r="C6988" s="7"/>
      <c r="D6988" s="58"/>
    </row>
    <row r="6989" spans="3:4" x14ac:dyDescent="0.25">
      <c r="C6989" s="7"/>
      <c r="D6989" s="58"/>
    </row>
    <row r="6990" spans="3:4" x14ac:dyDescent="0.25">
      <c r="C6990" s="7"/>
      <c r="D6990" s="58"/>
    </row>
    <row r="6991" spans="3:4" x14ac:dyDescent="0.25">
      <c r="C6991" s="7"/>
      <c r="D6991" s="58"/>
    </row>
    <row r="6992" spans="3:4" x14ac:dyDescent="0.25">
      <c r="C6992" s="7"/>
      <c r="D6992" s="58"/>
    </row>
    <row r="6993" spans="3:4" x14ac:dyDescent="0.25">
      <c r="C6993" s="7"/>
      <c r="D6993" s="58"/>
    </row>
    <row r="6994" spans="3:4" x14ac:dyDescent="0.25">
      <c r="C6994" s="7"/>
      <c r="D6994" s="58"/>
    </row>
    <row r="6995" spans="3:4" x14ac:dyDescent="0.25">
      <c r="C6995" s="7"/>
      <c r="D6995" s="58"/>
    </row>
    <row r="6996" spans="3:4" x14ac:dyDescent="0.25">
      <c r="C6996" s="7"/>
      <c r="D6996" s="58"/>
    </row>
    <row r="6997" spans="3:4" x14ac:dyDescent="0.25">
      <c r="C6997" s="7"/>
      <c r="D6997" s="58"/>
    </row>
    <row r="6998" spans="3:4" x14ac:dyDescent="0.25">
      <c r="C6998" s="7"/>
      <c r="D6998" s="58"/>
    </row>
    <row r="6999" spans="3:4" x14ac:dyDescent="0.25">
      <c r="C6999" s="7"/>
      <c r="D6999" s="58"/>
    </row>
    <row r="7000" spans="3:4" x14ac:dyDescent="0.25">
      <c r="C7000" s="7"/>
      <c r="D7000" s="58"/>
    </row>
    <row r="7001" spans="3:4" x14ac:dyDescent="0.25">
      <c r="C7001" s="7"/>
      <c r="D7001" s="58"/>
    </row>
    <row r="7002" spans="3:4" x14ac:dyDescent="0.25">
      <c r="C7002" s="7"/>
      <c r="D7002" s="58"/>
    </row>
    <row r="7003" spans="3:4" x14ac:dyDescent="0.25">
      <c r="C7003" s="7"/>
      <c r="D7003" s="58"/>
    </row>
    <row r="7004" spans="3:4" x14ac:dyDescent="0.25">
      <c r="C7004" s="7"/>
      <c r="D7004" s="58"/>
    </row>
    <row r="7005" spans="3:4" x14ac:dyDescent="0.25">
      <c r="C7005" s="7"/>
      <c r="D7005" s="58"/>
    </row>
    <row r="7006" spans="3:4" x14ac:dyDescent="0.25">
      <c r="C7006" s="7"/>
      <c r="D7006" s="58"/>
    </row>
    <row r="7007" spans="3:4" x14ac:dyDescent="0.25">
      <c r="C7007" s="7"/>
      <c r="D7007" s="58"/>
    </row>
    <row r="7008" spans="3:4" x14ac:dyDescent="0.25">
      <c r="C7008" s="7"/>
      <c r="D7008" s="58"/>
    </row>
    <row r="7009" spans="3:4" x14ac:dyDescent="0.25">
      <c r="C7009" s="7"/>
      <c r="D7009" s="58"/>
    </row>
    <row r="7010" spans="3:4" x14ac:dyDescent="0.25">
      <c r="C7010" s="7"/>
      <c r="D7010" s="58"/>
    </row>
    <row r="7011" spans="3:4" x14ac:dyDescent="0.25">
      <c r="C7011" s="7"/>
      <c r="D7011" s="58"/>
    </row>
    <row r="7012" spans="3:4" x14ac:dyDescent="0.25">
      <c r="C7012" s="7"/>
      <c r="D7012" s="58"/>
    </row>
    <row r="7013" spans="3:4" x14ac:dyDescent="0.25">
      <c r="C7013" s="7"/>
      <c r="D7013" s="58"/>
    </row>
    <row r="7014" spans="3:4" x14ac:dyDescent="0.25">
      <c r="C7014" s="7"/>
      <c r="D7014" s="58"/>
    </row>
    <row r="7015" spans="3:4" x14ac:dyDescent="0.25">
      <c r="C7015" s="7"/>
      <c r="D7015" s="58"/>
    </row>
    <row r="7016" spans="3:4" x14ac:dyDescent="0.25">
      <c r="C7016" s="7"/>
      <c r="D7016" s="58"/>
    </row>
    <row r="7017" spans="3:4" x14ac:dyDescent="0.25">
      <c r="C7017" s="7"/>
      <c r="D7017" s="58"/>
    </row>
    <row r="7018" spans="3:4" x14ac:dyDescent="0.25">
      <c r="C7018" s="7"/>
      <c r="D7018" s="58"/>
    </row>
    <row r="7019" spans="3:4" x14ac:dyDescent="0.25">
      <c r="C7019" s="7"/>
      <c r="D7019" s="58"/>
    </row>
    <row r="7020" spans="3:4" x14ac:dyDescent="0.25">
      <c r="C7020" s="7"/>
      <c r="D7020" s="58"/>
    </row>
    <row r="7021" spans="3:4" x14ac:dyDescent="0.25">
      <c r="C7021" s="7"/>
      <c r="D7021" s="58"/>
    </row>
    <row r="7022" spans="3:4" x14ac:dyDescent="0.25">
      <c r="C7022" s="7"/>
      <c r="D7022" s="58"/>
    </row>
    <row r="7023" spans="3:4" x14ac:dyDescent="0.25">
      <c r="C7023" s="7"/>
      <c r="D7023" s="58"/>
    </row>
    <row r="7024" spans="3:4" x14ac:dyDescent="0.25">
      <c r="C7024" s="7"/>
      <c r="D7024" s="58"/>
    </row>
    <row r="7025" spans="3:4" x14ac:dyDescent="0.25">
      <c r="C7025" s="7"/>
      <c r="D7025" s="58"/>
    </row>
    <row r="7026" spans="3:4" x14ac:dyDescent="0.25">
      <c r="C7026" s="7"/>
      <c r="D7026" s="58"/>
    </row>
    <row r="7027" spans="3:4" x14ac:dyDescent="0.25">
      <c r="C7027" s="7"/>
      <c r="D7027" s="58"/>
    </row>
    <row r="7028" spans="3:4" x14ac:dyDescent="0.25">
      <c r="C7028" s="7"/>
      <c r="D7028" s="58"/>
    </row>
    <row r="7029" spans="3:4" x14ac:dyDescent="0.25">
      <c r="C7029" s="7"/>
      <c r="D7029" s="58"/>
    </row>
    <row r="7030" spans="3:4" x14ac:dyDescent="0.25">
      <c r="C7030" s="7"/>
      <c r="D7030" s="58"/>
    </row>
    <row r="7031" spans="3:4" x14ac:dyDescent="0.25">
      <c r="C7031" s="7"/>
      <c r="D7031" s="58"/>
    </row>
    <row r="7032" spans="3:4" x14ac:dyDescent="0.25">
      <c r="C7032" s="7"/>
      <c r="D7032" s="58"/>
    </row>
    <row r="7033" spans="3:4" x14ac:dyDescent="0.25">
      <c r="C7033" s="7"/>
      <c r="D7033" s="58"/>
    </row>
    <row r="7034" spans="3:4" x14ac:dyDescent="0.25">
      <c r="C7034" s="7"/>
      <c r="D7034" s="58"/>
    </row>
    <row r="7035" spans="3:4" x14ac:dyDescent="0.25">
      <c r="C7035" s="7"/>
      <c r="D7035" s="58"/>
    </row>
    <row r="7036" spans="3:4" x14ac:dyDescent="0.25">
      <c r="C7036" s="7"/>
      <c r="D7036" s="58"/>
    </row>
    <row r="7037" spans="3:4" x14ac:dyDescent="0.25">
      <c r="C7037" s="7"/>
      <c r="D7037" s="58"/>
    </row>
    <row r="7038" spans="3:4" x14ac:dyDescent="0.25">
      <c r="C7038" s="7"/>
      <c r="D7038" s="58"/>
    </row>
    <row r="7039" spans="3:4" x14ac:dyDescent="0.25">
      <c r="C7039" s="7"/>
      <c r="D7039" s="58"/>
    </row>
    <row r="7040" spans="3:4" x14ac:dyDescent="0.25">
      <c r="C7040" s="7"/>
      <c r="D7040" s="58"/>
    </row>
    <row r="7041" spans="3:4" x14ac:dyDescent="0.25">
      <c r="C7041" s="7"/>
      <c r="D7041" s="58"/>
    </row>
    <row r="7042" spans="3:4" x14ac:dyDescent="0.25">
      <c r="C7042" s="7"/>
      <c r="D7042" s="58"/>
    </row>
    <row r="7043" spans="3:4" x14ac:dyDescent="0.25">
      <c r="C7043" s="7"/>
      <c r="D7043" s="58"/>
    </row>
    <row r="7044" spans="3:4" x14ac:dyDescent="0.25">
      <c r="C7044" s="7"/>
      <c r="D7044" s="58"/>
    </row>
    <row r="7045" spans="3:4" x14ac:dyDescent="0.25">
      <c r="C7045" s="7"/>
      <c r="D7045" s="58"/>
    </row>
    <row r="7046" spans="3:4" x14ac:dyDescent="0.25">
      <c r="C7046" s="7"/>
      <c r="D7046" s="58"/>
    </row>
    <row r="7047" spans="3:4" x14ac:dyDescent="0.25">
      <c r="C7047" s="7"/>
      <c r="D7047" s="58"/>
    </row>
    <row r="7048" spans="3:4" x14ac:dyDescent="0.25">
      <c r="C7048" s="7"/>
      <c r="D7048" s="58"/>
    </row>
    <row r="7049" spans="3:4" x14ac:dyDescent="0.25">
      <c r="C7049" s="7"/>
      <c r="D7049" s="58"/>
    </row>
    <row r="7050" spans="3:4" x14ac:dyDescent="0.25">
      <c r="C7050" s="7"/>
      <c r="D7050" s="58"/>
    </row>
    <row r="7051" spans="3:4" x14ac:dyDescent="0.25">
      <c r="C7051" s="7"/>
      <c r="D7051" s="58"/>
    </row>
    <row r="7052" spans="3:4" x14ac:dyDescent="0.25">
      <c r="C7052" s="7"/>
      <c r="D7052" s="58"/>
    </row>
    <row r="7053" spans="3:4" x14ac:dyDescent="0.25">
      <c r="C7053" s="7"/>
      <c r="D7053" s="58"/>
    </row>
    <row r="7054" spans="3:4" x14ac:dyDescent="0.25">
      <c r="C7054" s="7"/>
      <c r="D7054" s="58"/>
    </row>
    <row r="7055" spans="3:4" x14ac:dyDescent="0.25">
      <c r="C7055" s="7"/>
      <c r="D7055" s="58"/>
    </row>
    <row r="7056" spans="3:4" x14ac:dyDescent="0.25">
      <c r="C7056" s="7"/>
      <c r="D7056" s="58"/>
    </row>
    <row r="7057" spans="3:4" x14ac:dyDescent="0.25">
      <c r="C7057" s="7"/>
      <c r="D7057" s="58"/>
    </row>
    <row r="7058" spans="3:4" x14ac:dyDescent="0.25">
      <c r="C7058" s="7"/>
      <c r="D7058" s="58"/>
    </row>
    <row r="7059" spans="3:4" x14ac:dyDescent="0.25">
      <c r="C7059" s="7"/>
      <c r="D7059" s="58"/>
    </row>
    <row r="7060" spans="3:4" x14ac:dyDescent="0.25">
      <c r="C7060" s="7"/>
      <c r="D7060" s="58"/>
    </row>
    <row r="7061" spans="3:4" x14ac:dyDescent="0.25">
      <c r="C7061" s="7"/>
      <c r="D7061" s="58"/>
    </row>
    <row r="7062" spans="3:4" x14ac:dyDescent="0.25">
      <c r="C7062" s="7"/>
      <c r="D7062" s="58"/>
    </row>
    <row r="7063" spans="3:4" x14ac:dyDescent="0.25">
      <c r="C7063" s="7"/>
      <c r="D7063" s="58"/>
    </row>
    <row r="7064" spans="3:4" x14ac:dyDescent="0.25">
      <c r="C7064" s="7"/>
      <c r="D7064" s="58"/>
    </row>
    <row r="7065" spans="3:4" x14ac:dyDescent="0.25">
      <c r="C7065" s="7"/>
      <c r="D7065" s="58"/>
    </row>
    <row r="7066" spans="3:4" x14ac:dyDescent="0.25">
      <c r="C7066" s="7"/>
      <c r="D7066" s="58"/>
    </row>
    <row r="7067" spans="3:4" x14ac:dyDescent="0.25">
      <c r="C7067" s="7"/>
      <c r="D7067" s="58"/>
    </row>
    <row r="7068" spans="3:4" x14ac:dyDescent="0.25">
      <c r="C7068" s="7"/>
      <c r="D7068" s="58"/>
    </row>
    <row r="7069" spans="3:4" x14ac:dyDescent="0.25">
      <c r="C7069" s="7"/>
      <c r="D7069" s="58"/>
    </row>
    <row r="7070" spans="3:4" x14ac:dyDescent="0.25">
      <c r="C7070" s="7"/>
      <c r="D7070" s="58"/>
    </row>
    <row r="7071" spans="3:4" x14ac:dyDescent="0.25">
      <c r="C7071" s="7"/>
      <c r="D7071" s="58"/>
    </row>
    <row r="7072" spans="3:4" x14ac:dyDescent="0.25">
      <c r="C7072" s="7"/>
      <c r="D7072" s="58"/>
    </row>
    <row r="7073" spans="3:4" x14ac:dyDescent="0.25">
      <c r="C7073" s="7"/>
      <c r="D7073" s="58"/>
    </row>
    <row r="7074" spans="3:4" x14ac:dyDescent="0.25">
      <c r="C7074" s="7"/>
      <c r="D7074" s="58"/>
    </row>
    <row r="7075" spans="3:4" x14ac:dyDescent="0.25">
      <c r="C7075" s="7"/>
      <c r="D7075" s="58"/>
    </row>
    <row r="7076" spans="3:4" x14ac:dyDescent="0.25">
      <c r="C7076" s="7"/>
      <c r="D7076" s="58"/>
    </row>
    <row r="7077" spans="3:4" x14ac:dyDescent="0.25">
      <c r="C7077" s="7"/>
      <c r="D7077" s="58"/>
    </row>
    <row r="7078" spans="3:4" x14ac:dyDescent="0.25">
      <c r="C7078" s="7"/>
      <c r="D7078" s="58"/>
    </row>
    <row r="7079" spans="3:4" x14ac:dyDescent="0.25">
      <c r="C7079" s="7"/>
      <c r="D7079" s="58"/>
    </row>
    <row r="7080" spans="3:4" x14ac:dyDescent="0.25">
      <c r="C7080" s="7"/>
      <c r="D7080" s="58"/>
    </row>
    <row r="7081" spans="3:4" x14ac:dyDescent="0.25">
      <c r="C7081" s="7"/>
      <c r="D7081" s="58"/>
    </row>
    <row r="7082" spans="3:4" x14ac:dyDescent="0.25">
      <c r="C7082" s="7"/>
      <c r="D7082" s="58"/>
    </row>
    <row r="7083" spans="3:4" x14ac:dyDescent="0.25">
      <c r="C7083" s="7"/>
      <c r="D7083" s="58"/>
    </row>
    <row r="7084" spans="3:4" x14ac:dyDescent="0.25">
      <c r="C7084" s="7"/>
      <c r="D7084" s="58"/>
    </row>
    <row r="7085" spans="3:4" x14ac:dyDescent="0.25">
      <c r="C7085" s="7"/>
      <c r="D7085" s="58"/>
    </row>
    <row r="7086" spans="3:4" x14ac:dyDescent="0.25">
      <c r="C7086" s="7"/>
      <c r="D7086" s="58"/>
    </row>
    <row r="7087" spans="3:4" x14ac:dyDescent="0.25">
      <c r="C7087" s="7"/>
      <c r="D7087" s="58"/>
    </row>
    <row r="7088" spans="3:4" x14ac:dyDescent="0.25">
      <c r="C7088" s="7"/>
      <c r="D7088" s="58"/>
    </row>
    <row r="7089" spans="3:4" x14ac:dyDescent="0.25">
      <c r="C7089" s="7"/>
      <c r="D7089" s="58"/>
    </row>
    <row r="7090" spans="3:4" x14ac:dyDescent="0.25">
      <c r="C7090" s="7"/>
      <c r="D7090" s="58"/>
    </row>
    <row r="7091" spans="3:4" x14ac:dyDescent="0.25">
      <c r="C7091" s="7"/>
      <c r="D7091" s="58"/>
    </row>
    <row r="7092" spans="3:4" x14ac:dyDescent="0.25">
      <c r="C7092" s="7"/>
      <c r="D7092" s="58"/>
    </row>
    <row r="7093" spans="3:4" x14ac:dyDescent="0.25">
      <c r="C7093" s="7"/>
      <c r="D7093" s="58"/>
    </row>
    <row r="7094" spans="3:4" x14ac:dyDescent="0.25">
      <c r="C7094" s="7"/>
      <c r="D7094" s="58"/>
    </row>
    <row r="7095" spans="3:4" x14ac:dyDescent="0.25">
      <c r="C7095" s="7"/>
      <c r="D7095" s="58"/>
    </row>
    <row r="7096" spans="3:4" x14ac:dyDescent="0.25">
      <c r="C7096" s="7"/>
      <c r="D7096" s="58"/>
    </row>
    <row r="7097" spans="3:4" x14ac:dyDescent="0.25">
      <c r="C7097" s="7"/>
      <c r="D7097" s="58"/>
    </row>
    <row r="7098" spans="3:4" x14ac:dyDescent="0.25">
      <c r="C7098" s="7"/>
      <c r="D7098" s="58"/>
    </row>
    <row r="7099" spans="3:4" x14ac:dyDescent="0.25">
      <c r="C7099" s="7"/>
      <c r="D7099" s="58"/>
    </row>
    <row r="7100" spans="3:4" x14ac:dyDescent="0.25">
      <c r="C7100" s="7"/>
      <c r="D7100" s="58"/>
    </row>
    <row r="7101" spans="3:4" x14ac:dyDescent="0.25">
      <c r="C7101" s="7"/>
      <c r="D7101" s="58"/>
    </row>
    <row r="7102" spans="3:4" x14ac:dyDescent="0.25">
      <c r="C7102" s="7"/>
      <c r="D7102" s="58"/>
    </row>
    <row r="7103" spans="3:4" x14ac:dyDescent="0.25">
      <c r="C7103" s="7"/>
      <c r="D7103" s="58"/>
    </row>
    <row r="7104" spans="3:4" x14ac:dyDescent="0.25">
      <c r="C7104" s="7"/>
      <c r="D7104" s="58"/>
    </row>
    <row r="7105" spans="3:4" x14ac:dyDescent="0.25">
      <c r="C7105" s="7"/>
      <c r="D7105" s="58"/>
    </row>
    <row r="7106" spans="3:4" x14ac:dyDescent="0.25">
      <c r="C7106" s="7"/>
      <c r="D7106" s="58"/>
    </row>
    <row r="7107" spans="3:4" x14ac:dyDescent="0.25">
      <c r="C7107" s="7"/>
      <c r="D7107" s="58"/>
    </row>
    <row r="7108" spans="3:4" x14ac:dyDescent="0.25">
      <c r="C7108" s="7"/>
      <c r="D7108" s="58"/>
    </row>
    <row r="7109" spans="3:4" x14ac:dyDescent="0.25">
      <c r="C7109" s="7"/>
      <c r="D7109" s="58"/>
    </row>
    <row r="7110" spans="3:4" x14ac:dyDescent="0.25">
      <c r="C7110" s="7"/>
      <c r="D7110" s="58"/>
    </row>
    <row r="7111" spans="3:4" x14ac:dyDescent="0.25">
      <c r="C7111" s="7"/>
      <c r="D7111" s="58"/>
    </row>
    <row r="7112" spans="3:4" x14ac:dyDescent="0.25">
      <c r="C7112" s="7"/>
      <c r="D7112" s="58"/>
    </row>
    <row r="7113" spans="3:4" x14ac:dyDescent="0.25">
      <c r="C7113" s="7"/>
      <c r="D7113" s="58"/>
    </row>
    <row r="7114" spans="3:4" x14ac:dyDescent="0.25">
      <c r="C7114" s="7"/>
      <c r="D7114" s="58"/>
    </row>
    <row r="7115" spans="3:4" x14ac:dyDescent="0.25">
      <c r="C7115" s="7"/>
      <c r="D7115" s="58"/>
    </row>
    <row r="7116" spans="3:4" x14ac:dyDescent="0.25">
      <c r="C7116" s="7"/>
      <c r="D7116" s="58"/>
    </row>
    <row r="7117" spans="3:4" x14ac:dyDescent="0.25">
      <c r="C7117" s="7"/>
      <c r="D7117" s="58"/>
    </row>
    <row r="7118" spans="3:4" x14ac:dyDescent="0.25">
      <c r="C7118" s="7"/>
      <c r="D7118" s="58"/>
    </row>
    <row r="7119" spans="3:4" x14ac:dyDescent="0.25">
      <c r="C7119" s="7"/>
      <c r="D7119" s="58"/>
    </row>
    <row r="7120" spans="3:4" x14ac:dyDescent="0.25">
      <c r="C7120" s="7"/>
      <c r="D7120" s="58"/>
    </row>
    <row r="7121" spans="3:4" x14ac:dyDescent="0.25">
      <c r="C7121" s="7"/>
      <c r="D7121" s="58"/>
    </row>
    <row r="7122" spans="3:4" x14ac:dyDescent="0.25">
      <c r="C7122" s="7"/>
      <c r="D7122" s="58"/>
    </row>
    <row r="7123" spans="3:4" x14ac:dyDescent="0.25">
      <c r="C7123" s="7"/>
      <c r="D7123" s="58"/>
    </row>
    <row r="7124" spans="3:4" x14ac:dyDescent="0.25">
      <c r="C7124" s="7"/>
      <c r="D7124" s="58"/>
    </row>
    <row r="7125" spans="3:4" x14ac:dyDescent="0.25">
      <c r="C7125" s="7"/>
      <c r="D7125" s="58"/>
    </row>
    <row r="7126" spans="3:4" x14ac:dyDescent="0.25">
      <c r="C7126" s="7"/>
      <c r="D7126" s="58"/>
    </row>
    <row r="7127" spans="3:4" x14ac:dyDescent="0.25">
      <c r="C7127" s="7"/>
      <c r="D7127" s="58"/>
    </row>
    <row r="7128" spans="3:4" x14ac:dyDescent="0.25">
      <c r="C7128" s="7"/>
      <c r="D7128" s="58"/>
    </row>
    <row r="7129" spans="3:4" x14ac:dyDescent="0.25">
      <c r="C7129" s="7"/>
      <c r="D7129" s="58"/>
    </row>
    <row r="7130" spans="3:4" x14ac:dyDescent="0.25">
      <c r="C7130" s="7"/>
      <c r="D7130" s="58"/>
    </row>
    <row r="7131" spans="3:4" x14ac:dyDescent="0.25">
      <c r="C7131" s="7"/>
      <c r="D7131" s="58"/>
    </row>
    <row r="7132" spans="3:4" x14ac:dyDescent="0.25">
      <c r="C7132" s="7"/>
      <c r="D7132" s="58"/>
    </row>
    <row r="7133" spans="3:4" x14ac:dyDescent="0.25">
      <c r="C7133" s="7"/>
      <c r="D7133" s="58"/>
    </row>
    <row r="7134" spans="3:4" x14ac:dyDescent="0.25">
      <c r="C7134" s="7"/>
      <c r="D7134" s="58"/>
    </row>
    <row r="7135" spans="3:4" x14ac:dyDescent="0.25">
      <c r="C7135" s="7"/>
      <c r="D7135" s="58"/>
    </row>
    <row r="7136" spans="3:4" x14ac:dyDescent="0.25">
      <c r="C7136" s="7"/>
      <c r="D7136" s="58"/>
    </row>
    <row r="7137" spans="3:4" x14ac:dyDescent="0.25">
      <c r="C7137" s="7"/>
      <c r="D7137" s="58"/>
    </row>
    <row r="7138" spans="3:4" x14ac:dyDescent="0.25">
      <c r="C7138" s="7"/>
      <c r="D7138" s="58"/>
    </row>
    <row r="7139" spans="3:4" x14ac:dyDescent="0.25">
      <c r="C7139" s="7"/>
      <c r="D7139" s="58"/>
    </row>
    <row r="7140" spans="3:4" x14ac:dyDescent="0.25">
      <c r="C7140" s="7"/>
      <c r="D7140" s="58"/>
    </row>
    <row r="7141" spans="3:4" x14ac:dyDescent="0.25">
      <c r="C7141" s="7"/>
      <c r="D7141" s="58"/>
    </row>
    <row r="7142" spans="3:4" x14ac:dyDescent="0.25">
      <c r="C7142" s="7"/>
      <c r="D7142" s="58"/>
    </row>
    <row r="7143" spans="3:4" x14ac:dyDescent="0.25">
      <c r="C7143" s="7"/>
      <c r="D7143" s="58"/>
    </row>
    <row r="7144" spans="3:4" x14ac:dyDescent="0.25">
      <c r="C7144" s="7"/>
      <c r="D7144" s="58"/>
    </row>
    <row r="7145" spans="3:4" x14ac:dyDescent="0.25">
      <c r="C7145" s="7"/>
      <c r="D7145" s="58"/>
    </row>
    <row r="7146" spans="3:4" x14ac:dyDescent="0.25">
      <c r="C7146" s="7"/>
      <c r="D7146" s="58"/>
    </row>
    <row r="7147" spans="3:4" x14ac:dyDescent="0.25">
      <c r="C7147" s="7"/>
      <c r="D7147" s="58"/>
    </row>
    <row r="7148" spans="3:4" x14ac:dyDescent="0.25">
      <c r="C7148" s="7"/>
      <c r="D7148" s="58"/>
    </row>
    <row r="7149" spans="3:4" x14ac:dyDescent="0.25">
      <c r="C7149" s="7"/>
      <c r="D7149" s="58"/>
    </row>
    <row r="7150" spans="3:4" x14ac:dyDescent="0.25">
      <c r="C7150" s="7"/>
      <c r="D7150" s="58"/>
    </row>
    <row r="7151" spans="3:4" x14ac:dyDescent="0.25">
      <c r="C7151" s="7"/>
      <c r="D7151" s="58"/>
    </row>
    <row r="7152" spans="3:4" x14ac:dyDescent="0.25">
      <c r="C7152" s="7"/>
      <c r="D7152" s="58"/>
    </row>
    <row r="7153" spans="3:4" x14ac:dyDescent="0.25">
      <c r="C7153" s="7"/>
      <c r="D7153" s="58"/>
    </row>
    <row r="7154" spans="3:4" x14ac:dyDescent="0.25">
      <c r="C7154" s="7"/>
      <c r="D7154" s="58"/>
    </row>
    <row r="7155" spans="3:4" x14ac:dyDescent="0.25">
      <c r="C7155" s="7"/>
      <c r="D7155" s="58"/>
    </row>
    <row r="7156" spans="3:4" x14ac:dyDescent="0.25">
      <c r="C7156" s="7"/>
      <c r="D7156" s="58"/>
    </row>
    <row r="7157" spans="3:4" x14ac:dyDescent="0.25">
      <c r="C7157" s="7"/>
      <c r="D7157" s="58"/>
    </row>
    <row r="7158" spans="3:4" x14ac:dyDescent="0.25">
      <c r="C7158" s="7"/>
      <c r="D7158" s="58"/>
    </row>
    <row r="7159" spans="3:4" x14ac:dyDescent="0.25">
      <c r="C7159" s="7"/>
      <c r="D7159" s="58"/>
    </row>
    <row r="7160" spans="3:4" x14ac:dyDescent="0.25">
      <c r="C7160" s="7"/>
      <c r="D7160" s="58"/>
    </row>
    <row r="7161" spans="3:4" x14ac:dyDescent="0.25">
      <c r="C7161" s="7"/>
      <c r="D7161" s="58"/>
    </row>
    <row r="7162" spans="3:4" x14ac:dyDescent="0.25">
      <c r="C7162" s="7"/>
      <c r="D7162" s="58"/>
    </row>
    <row r="7163" spans="3:4" x14ac:dyDescent="0.25">
      <c r="C7163" s="7"/>
      <c r="D7163" s="58"/>
    </row>
    <row r="7164" spans="3:4" x14ac:dyDescent="0.25">
      <c r="C7164" s="7"/>
      <c r="D7164" s="58"/>
    </row>
    <row r="7165" spans="3:4" x14ac:dyDescent="0.25">
      <c r="C7165" s="7"/>
      <c r="D7165" s="58"/>
    </row>
    <row r="7166" spans="3:4" x14ac:dyDescent="0.25">
      <c r="C7166" s="7"/>
      <c r="D7166" s="58"/>
    </row>
    <row r="7167" spans="3:4" x14ac:dyDescent="0.25">
      <c r="C7167" s="7"/>
      <c r="D7167" s="58"/>
    </row>
    <row r="7168" spans="3:4" x14ac:dyDescent="0.25">
      <c r="C7168" s="7"/>
      <c r="D7168" s="58"/>
    </row>
    <row r="7169" spans="3:4" x14ac:dyDescent="0.25">
      <c r="C7169" s="7"/>
      <c r="D7169" s="58"/>
    </row>
    <row r="7170" spans="3:4" x14ac:dyDescent="0.25">
      <c r="C7170" s="7"/>
      <c r="D7170" s="58"/>
    </row>
    <row r="7171" spans="3:4" x14ac:dyDescent="0.25">
      <c r="C7171" s="7"/>
      <c r="D7171" s="58"/>
    </row>
    <row r="7172" spans="3:4" x14ac:dyDescent="0.25">
      <c r="C7172" s="7"/>
      <c r="D7172" s="58"/>
    </row>
    <row r="7173" spans="3:4" x14ac:dyDescent="0.25">
      <c r="C7173" s="7"/>
      <c r="D7173" s="58"/>
    </row>
    <row r="7174" spans="3:4" x14ac:dyDescent="0.25">
      <c r="C7174" s="7"/>
      <c r="D7174" s="58"/>
    </row>
    <row r="7175" spans="3:4" x14ac:dyDescent="0.25">
      <c r="C7175" s="7"/>
      <c r="D7175" s="58"/>
    </row>
    <row r="7176" spans="3:4" x14ac:dyDescent="0.25">
      <c r="C7176" s="7"/>
      <c r="D7176" s="58"/>
    </row>
    <row r="7177" spans="3:4" x14ac:dyDescent="0.25">
      <c r="C7177" s="7"/>
      <c r="D7177" s="58"/>
    </row>
    <row r="7178" spans="3:4" x14ac:dyDescent="0.25">
      <c r="C7178" s="7"/>
      <c r="D7178" s="58"/>
    </row>
    <row r="7179" spans="3:4" x14ac:dyDescent="0.25">
      <c r="C7179" s="7"/>
      <c r="D7179" s="58"/>
    </row>
    <row r="7180" spans="3:4" x14ac:dyDescent="0.25">
      <c r="C7180" s="7"/>
      <c r="D7180" s="58"/>
    </row>
    <row r="7181" spans="3:4" x14ac:dyDescent="0.25">
      <c r="C7181" s="7"/>
      <c r="D7181" s="58"/>
    </row>
    <row r="7182" spans="3:4" x14ac:dyDescent="0.25">
      <c r="C7182" s="7"/>
      <c r="D7182" s="58"/>
    </row>
    <row r="7183" spans="3:4" x14ac:dyDescent="0.25">
      <c r="C7183" s="7"/>
      <c r="D7183" s="58"/>
    </row>
    <row r="7184" spans="3:4" x14ac:dyDescent="0.25">
      <c r="C7184" s="7"/>
      <c r="D7184" s="58"/>
    </row>
    <row r="7185" spans="3:4" x14ac:dyDescent="0.25">
      <c r="C7185" s="7"/>
      <c r="D7185" s="58"/>
    </row>
    <row r="7186" spans="3:4" x14ac:dyDescent="0.25">
      <c r="C7186" s="7"/>
      <c r="D7186" s="58"/>
    </row>
    <row r="7187" spans="3:4" x14ac:dyDescent="0.25">
      <c r="C7187" s="7"/>
      <c r="D7187" s="58"/>
    </row>
    <row r="7188" spans="3:4" x14ac:dyDescent="0.25">
      <c r="C7188" s="7"/>
      <c r="D7188" s="58"/>
    </row>
    <row r="7189" spans="3:4" x14ac:dyDescent="0.25">
      <c r="C7189" s="7"/>
      <c r="D7189" s="58"/>
    </row>
    <row r="7190" spans="3:4" x14ac:dyDescent="0.25">
      <c r="C7190" s="7"/>
      <c r="D7190" s="58"/>
    </row>
    <row r="7191" spans="3:4" x14ac:dyDescent="0.25">
      <c r="C7191" s="7"/>
      <c r="D7191" s="58"/>
    </row>
    <row r="7192" spans="3:4" x14ac:dyDescent="0.25">
      <c r="C7192" s="7"/>
      <c r="D7192" s="58"/>
    </row>
    <row r="7193" spans="3:4" x14ac:dyDescent="0.25">
      <c r="C7193" s="7"/>
      <c r="D7193" s="58"/>
    </row>
    <row r="7194" spans="3:4" x14ac:dyDescent="0.25">
      <c r="C7194" s="7"/>
      <c r="D7194" s="58"/>
    </row>
    <row r="7195" spans="3:4" x14ac:dyDescent="0.25">
      <c r="C7195" s="7"/>
      <c r="D7195" s="58"/>
    </row>
    <row r="7196" spans="3:4" x14ac:dyDescent="0.25">
      <c r="C7196" s="7"/>
      <c r="D7196" s="58"/>
    </row>
    <row r="7197" spans="3:4" x14ac:dyDescent="0.25">
      <c r="C7197" s="7"/>
      <c r="D7197" s="58"/>
    </row>
    <row r="7198" spans="3:4" x14ac:dyDescent="0.25">
      <c r="C7198" s="7"/>
      <c r="D7198" s="58"/>
    </row>
    <row r="7199" spans="3:4" x14ac:dyDescent="0.25">
      <c r="C7199" s="7"/>
      <c r="D7199" s="58"/>
    </row>
    <row r="7200" spans="3:4" x14ac:dyDescent="0.25">
      <c r="C7200" s="7"/>
      <c r="D7200" s="58"/>
    </row>
    <row r="7201" spans="3:4" x14ac:dyDescent="0.25">
      <c r="C7201" s="7"/>
      <c r="D7201" s="58"/>
    </row>
    <row r="7202" spans="3:4" x14ac:dyDescent="0.25">
      <c r="C7202" s="7"/>
      <c r="D7202" s="58"/>
    </row>
    <row r="7203" spans="3:4" x14ac:dyDescent="0.25">
      <c r="C7203" s="7"/>
      <c r="D7203" s="58"/>
    </row>
    <row r="7204" spans="3:4" x14ac:dyDescent="0.25">
      <c r="C7204" s="7"/>
      <c r="D7204" s="58"/>
    </row>
    <row r="7205" spans="3:4" x14ac:dyDescent="0.25">
      <c r="C7205" s="7"/>
      <c r="D7205" s="58"/>
    </row>
    <row r="7206" spans="3:4" x14ac:dyDescent="0.25">
      <c r="C7206" s="7"/>
      <c r="D7206" s="58"/>
    </row>
    <row r="7207" spans="3:4" x14ac:dyDescent="0.25">
      <c r="C7207" s="7"/>
      <c r="D7207" s="58"/>
    </row>
    <row r="7208" spans="3:4" x14ac:dyDescent="0.25">
      <c r="C7208" s="7"/>
      <c r="D7208" s="58"/>
    </row>
    <row r="7209" spans="3:4" x14ac:dyDescent="0.25">
      <c r="C7209" s="7"/>
      <c r="D7209" s="58"/>
    </row>
    <row r="7210" spans="3:4" x14ac:dyDescent="0.25">
      <c r="C7210" s="7"/>
      <c r="D7210" s="58"/>
    </row>
    <row r="7211" spans="3:4" x14ac:dyDescent="0.25">
      <c r="C7211" s="7"/>
      <c r="D7211" s="58"/>
    </row>
    <row r="7212" spans="3:4" x14ac:dyDescent="0.25">
      <c r="C7212" s="7"/>
      <c r="D7212" s="58"/>
    </row>
    <row r="7213" spans="3:4" x14ac:dyDescent="0.25">
      <c r="C7213" s="7"/>
      <c r="D7213" s="58"/>
    </row>
    <row r="7214" spans="3:4" x14ac:dyDescent="0.25">
      <c r="C7214" s="7"/>
      <c r="D7214" s="58"/>
    </row>
    <row r="7215" spans="3:4" x14ac:dyDescent="0.25">
      <c r="C7215" s="7"/>
      <c r="D7215" s="58"/>
    </row>
    <row r="7216" spans="3:4" x14ac:dyDescent="0.25">
      <c r="C7216" s="7"/>
      <c r="D7216" s="58"/>
    </row>
    <row r="7217" spans="3:4" x14ac:dyDescent="0.25">
      <c r="C7217" s="7"/>
      <c r="D7217" s="58"/>
    </row>
    <row r="7218" spans="3:4" x14ac:dyDescent="0.25">
      <c r="C7218" s="7"/>
      <c r="D7218" s="58"/>
    </row>
    <row r="7219" spans="3:4" x14ac:dyDescent="0.25">
      <c r="C7219" s="7"/>
      <c r="D7219" s="58"/>
    </row>
    <row r="7220" spans="3:4" x14ac:dyDescent="0.25">
      <c r="C7220" s="7"/>
      <c r="D7220" s="58"/>
    </row>
    <row r="7221" spans="3:4" x14ac:dyDescent="0.25">
      <c r="C7221" s="7"/>
      <c r="D7221" s="58"/>
    </row>
    <row r="7222" spans="3:4" x14ac:dyDescent="0.25">
      <c r="C7222" s="7"/>
      <c r="D7222" s="58"/>
    </row>
    <row r="7223" spans="3:4" x14ac:dyDescent="0.25">
      <c r="C7223" s="7"/>
      <c r="D7223" s="58"/>
    </row>
    <row r="7224" spans="3:4" x14ac:dyDescent="0.25">
      <c r="C7224" s="7"/>
      <c r="D7224" s="58"/>
    </row>
    <row r="7225" spans="3:4" x14ac:dyDescent="0.25">
      <c r="C7225" s="7"/>
      <c r="D7225" s="58"/>
    </row>
    <row r="7226" spans="3:4" x14ac:dyDescent="0.25">
      <c r="C7226" s="7"/>
      <c r="D7226" s="58"/>
    </row>
    <row r="7227" spans="3:4" x14ac:dyDescent="0.25">
      <c r="C7227" s="7"/>
      <c r="D7227" s="58"/>
    </row>
    <row r="7228" spans="3:4" x14ac:dyDescent="0.25">
      <c r="C7228" s="7"/>
      <c r="D7228" s="58"/>
    </row>
    <row r="7229" spans="3:4" x14ac:dyDescent="0.25">
      <c r="C7229" s="7"/>
      <c r="D7229" s="58"/>
    </row>
    <row r="7230" spans="3:4" x14ac:dyDescent="0.25">
      <c r="C7230" s="7"/>
      <c r="D7230" s="58"/>
    </row>
    <row r="7231" spans="3:4" x14ac:dyDescent="0.25">
      <c r="C7231" s="7"/>
      <c r="D7231" s="58"/>
    </row>
    <row r="7232" spans="3:4" x14ac:dyDescent="0.25">
      <c r="C7232" s="7"/>
      <c r="D7232" s="58"/>
    </row>
    <row r="7233" spans="3:4" x14ac:dyDescent="0.25">
      <c r="C7233" s="7"/>
      <c r="D7233" s="58"/>
    </row>
    <row r="7234" spans="3:4" x14ac:dyDescent="0.25">
      <c r="C7234" s="7"/>
      <c r="D7234" s="58"/>
    </row>
    <row r="7235" spans="3:4" x14ac:dyDescent="0.25">
      <c r="C7235" s="7"/>
      <c r="D7235" s="58"/>
    </row>
    <row r="7236" spans="3:4" x14ac:dyDescent="0.25">
      <c r="C7236" s="7"/>
      <c r="D7236" s="58"/>
    </row>
    <row r="7237" spans="3:4" x14ac:dyDescent="0.25">
      <c r="C7237" s="7"/>
      <c r="D7237" s="58"/>
    </row>
    <row r="7238" spans="3:4" x14ac:dyDescent="0.25">
      <c r="C7238" s="7"/>
      <c r="D7238" s="58"/>
    </row>
    <row r="7239" spans="3:4" x14ac:dyDescent="0.25">
      <c r="C7239" s="7"/>
      <c r="D7239" s="58"/>
    </row>
    <row r="7240" spans="3:4" x14ac:dyDescent="0.25">
      <c r="C7240" s="7"/>
      <c r="D7240" s="58"/>
    </row>
    <row r="7241" spans="3:4" x14ac:dyDescent="0.25">
      <c r="C7241" s="7"/>
      <c r="D7241" s="58"/>
    </row>
    <row r="7242" spans="3:4" x14ac:dyDescent="0.25">
      <c r="C7242" s="7"/>
      <c r="D7242" s="58"/>
    </row>
    <row r="7243" spans="3:4" x14ac:dyDescent="0.25">
      <c r="C7243" s="7"/>
      <c r="D7243" s="58"/>
    </row>
    <row r="7244" spans="3:4" x14ac:dyDescent="0.25">
      <c r="C7244" s="7"/>
      <c r="D7244" s="58"/>
    </row>
    <row r="7245" spans="3:4" x14ac:dyDescent="0.25">
      <c r="C7245" s="7"/>
      <c r="D7245" s="58"/>
    </row>
    <row r="7246" spans="3:4" x14ac:dyDescent="0.25">
      <c r="C7246" s="7"/>
      <c r="D7246" s="58"/>
    </row>
    <row r="7247" spans="3:4" x14ac:dyDescent="0.25">
      <c r="C7247" s="7"/>
      <c r="D7247" s="58"/>
    </row>
    <row r="7248" spans="3:4" x14ac:dyDescent="0.25">
      <c r="C7248" s="7"/>
      <c r="D7248" s="58"/>
    </row>
    <row r="7249" spans="3:4" x14ac:dyDescent="0.25">
      <c r="C7249" s="7"/>
      <c r="D7249" s="58"/>
    </row>
    <row r="7250" spans="3:4" x14ac:dyDescent="0.25">
      <c r="C7250" s="7"/>
      <c r="D7250" s="58"/>
    </row>
    <row r="7251" spans="3:4" x14ac:dyDescent="0.25">
      <c r="C7251" s="7"/>
      <c r="D7251" s="58"/>
    </row>
    <row r="7252" spans="3:4" x14ac:dyDescent="0.25">
      <c r="C7252" s="7"/>
      <c r="D7252" s="58"/>
    </row>
    <row r="7253" spans="3:4" x14ac:dyDescent="0.25">
      <c r="C7253" s="7"/>
      <c r="D7253" s="58"/>
    </row>
    <row r="7254" spans="3:4" x14ac:dyDescent="0.25">
      <c r="C7254" s="7"/>
      <c r="D7254" s="58"/>
    </row>
    <row r="7255" spans="3:4" x14ac:dyDescent="0.25">
      <c r="C7255" s="7"/>
      <c r="D7255" s="58"/>
    </row>
    <row r="7256" spans="3:4" x14ac:dyDescent="0.25">
      <c r="C7256" s="7"/>
      <c r="D7256" s="58"/>
    </row>
    <row r="7257" spans="3:4" x14ac:dyDescent="0.25">
      <c r="C7257" s="7"/>
      <c r="D7257" s="58"/>
    </row>
    <row r="7258" spans="3:4" x14ac:dyDescent="0.25">
      <c r="C7258" s="7"/>
      <c r="D7258" s="58"/>
    </row>
    <row r="7259" spans="3:4" x14ac:dyDescent="0.25">
      <c r="C7259" s="7"/>
      <c r="D7259" s="58"/>
    </row>
    <row r="7260" spans="3:4" x14ac:dyDescent="0.25">
      <c r="C7260" s="7"/>
      <c r="D7260" s="58"/>
    </row>
    <row r="7261" spans="3:4" x14ac:dyDescent="0.25">
      <c r="C7261" s="7"/>
      <c r="D7261" s="58"/>
    </row>
    <row r="7262" spans="3:4" x14ac:dyDescent="0.25">
      <c r="C7262" s="7"/>
      <c r="D7262" s="58"/>
    </row>
    <row r="7263" spans="3:4" x14ac:dyDescent="0.25">
      <c r="C7263" s="7"/>
      <c r="D7263" s="58"/>
    </row>
    <row r="7264" spans="3:4" x14ac:dyDescent="0.25">
      <c r="C7264" s="7"/>
      <c r="D7264" s="58"/>
    </row>
    <row r="7265" spans="3:4" x14ac:dyDescent="0.25">
      <c r="C7265" s="7"/>
      <c r="D7265" s="58"/>
    </row>
    <row r="7266" spans="3:4" x14ac:dyDescent="0.25">
      <c r="C7266" s="7"/>
      <c r="D7266" s="58"/>
    </row>
    <row r="7267" spans="3:4" x14ac:dyDescent="0.25">
      <c r="C7267" s="7"/>
      <c r="D7267" s="58"/>
    </row>
    <row r="7268" spans="3:4" x14ac:dyDescent="0.25">
      <c r="C7268" s="7"/>
      <c r="D7268" s="58"/>
    </row>
    <row r="7269" spans="3:4" x14ac:dyDescent="0.25">
      <c r="C7269" s="7"/>
      <c r="D7269" s="58"/>
    </row>
    <row r="7270" spans="3:4" x14ac:dyDescent="0.25">
      <c r="C7270" s="7"/>
      <c r="D7270" s="58"/>
    </row>
    <row r="7271" spans="3:4" x14ac:dyDescent="0.25">
      <c r="C7271" s="7"/>
      <c r="D7271" s="58"/>
    </row>
    <row r="7272" spans="3:4" x14ac:dyDescent="0.25">
      <c r="C7272" s="7"/>
      <c r="D7272" s="58"/>
    </row>
    <row r="7273" spans="3:4" x14ac:dyDescent="0.25">
      <c r="C7273" s="7"/>
      <c r="D7273" s="58"/>
    </row>
    <row r="7274" spans="3:4" x14ac:dyDescent="0.25">
      <c r="C7274" s="7"/>
      <c r="D7274" s="58"/>
    </row>
    <row r="7275" spans="3:4" x14ac:dyDescent="0.25">
      <c r="C7275" s="7"/>
      <c r="D7275" s="58"/>
    </row>
    <row r="7276" spans="3:4" x14ac:dyDescent="0.25">
      <c r="C7276" s="7"/>
      <c r="D7276" s="58"/>
    </row>
    <row r="7277" spans="3:4" x14ac:dyDescent="0.25">
      <c r="C7277" s="7"/>
      <c r="D7277" s="58"/>
    </row>
    <row r="7278" spans="3:4" x14ac:dyDescent="0.25">
      <c r="C7278" s="7"/>
      <c r="D7278" s="58"/>
    </row>
    <row r="7279" spans="3:4" x14ac:dyDescent="0.25">
      <c r="C7279" s="7"/>
      <c r="D7279" s="58"/>
    </row>
    <row r="7280" spans="3:4" x14ac:dyDescent="0.25">
      <c r="C7280" s="7"/>
      <c r="D7280" s="58"/>
    </row>
    <row r="7281" spans="3:4" x14ac:dyDescent="0.25">
      <c r="C7281" s="7"/>
      <c r="D7281" s="58"/>
    </row>
    <row r="7282" spans="3:4" x14ac:dyDescent="0.25">
      <c r="C7282" s="7"/>
      <c r="D7282" s="58"/>
    </row>
    <row r="7283" spans="3:4" x14ac:dyDescent="0.25">
      <c r="C7283" s="7"/>
      <c r="D7283" s="58"/>
    </row>
    <row r="7284" spans="3:4" x14ac:dyDescent="0.25">
      <c r="C7284" s="7"/>
      <c r="D7284" s="58"/>
    </row>
    <row r="7285" spans="3:4" x14ac:dyDescent="0.25">
      <c r="C7285" s="7"/>
      <c r="D7285" s="58"/>
    </row>
    <row r="7286" spans="3:4" x14ac:dyDescent="0.25">
      <c r="C7286" s="7"/>
      <c r="D7286" s="58"/>
    </row>
    <row r="7287" spans="3:4" x14ac:dyDescent="0.25">
      <c r="C7287" s="7"/>
      <c r="D7287" s="58"/>
    </row>
    <row r="7288" spans="3:4" x14ac:dyDescent="0.25">
      <c r="C7288" s="7"/>
      <c r="D7288" s="58"/>
    </row>
    <row r="7289" spans="3:4" x14ac:dyDescent="0.25">
      <c r="C7289" s="7"/>
      <c r="D7289" s="58"/>
    </row>
    <row r="7290" spans="3:4" x14ac:dyDescent="0.25">
      <c r="C7290" s="7"/>
      <c r="D7290" s="58"/>
    </row>
    <row r="7291" spans="3:4" x14ac:dyDescent="0.25">
      <c r="C7291" s="7"/>
      <c r="D7291" s="58"/>
    </row>
    <row r="7292" spans="3:4" x14ac:dyDescent="0.25">
      <c r="C7292" s="7"/>
      <c r="D7292" s="58"/>
    </row>
    <row r="7293" spans="3:4" x14ac:dyDescent="0.25">
      <c r="C7293" s="7"/>
      <c r="D7293" s="58"/>
    </row>
    <row r="7294" spans="3:4" x14ac:dyDescent="0.25">
      <c r="C7294" s="7"/>
      <c r="D7294" s="58"/>
    </row>
    <row r="7295" spans="3:4" x14ac:dyDescent="0.25">
      <c r="C7295" s="7"/>
      <c r="D7295" s="58"/>
    </row>
    <row r="7296" spans="3:4" x14ac:dyDescent="0.25">
      <c r="C7296" s="7"/>
      <c r="D7296" s="58"/>
    </row>
    <row r="7297" spans="3:4" x14ac:dyDescent="0.25">
      <c r="C7297" s="7"/>
      <c r="D7297" s="58"/>
    </row>
    <row r="7298" spans="3:4" x14ac:dyDescent="0.25">
      <c r="C7298" s="7"/>
      <c r="D7298" s="58"/>
    </row>
    <row r="7299" spans="3:4" x14ac:dyDescent="0.25">
      <c r="C7299" s="7"/>
      <c r="D7299" s="58"/>
    </row>
    <row r="7300" spans="3:4" x14ac:dyDescent="0.25">
      <c r="C7300" s="7"/>
      <c r="D7300" s="58"/>
    </row>
    <row r="7301" spans="3:4" x14ac:dyDescent="0.25">
      <c r="C7301" s="7"/>
      <c r="D7301" s="58"/>
    </row>
    <row r="7302" spans="3:4" x14ac:dyDescent="0.25">
      <c r="C7302" s="7"/>
      <c r="D7302" s="58"/>
    </row>
    <row r="7303" spans="3:4" x14ac:dyDescent="0.25">
      <c r="C7303" s="7"/>
      <c r="D7303" s="58"/>
    </row>
    <row r="7304" spans="3:4" x14ac:dyDescent="0.25">
      <c r="C7304" s="7"/>
      <c r="D7304" s="58"/>
    </row>
    <row r="7305" spans="3:4" x14ac:dyDescent="0.25">
      <c r="C7305" s="7"/>
      <c r="D7305" s="58"/>
    </row>
    <row r="7306" spans="3:4" x14ac:dyDescent="0.25">
      <c r="C7306" s="7"/>
      <c r="D7306" s="58"/>
    </row>
    <row r="7307" spans="3:4" x14ac:dyDescent="0.25">
      <c r="C7307" s="7"/>
      <c r="D7307" s="58"/>
    </row>
    <row r="7308" spans="3:4" x14ac:dyDescent="0.25">
      <c r="C7308" s="7"/>
      <c r="D7308" s="58"/>
    </row>
    <row r="7309" spans="3:4" x14ac:dyDescent="0.25">
      <c r="C7309" s="7"/>
      <c r="D7309" s="58"/>
    </row>
    <row r="7310" spans="3:4" x14ac:dyDescent="0.25">
      <c r="C7310" s="7"/>
      <c r="D7310" s="58"/>
    </row>
    <row r="7311" spans="3:4" x14ac:dyDescent="0.25">
      <c r="C7311" s="7"/>
      <c r="D7311" s="58"/>
    </row>
    <row r="7312" spans="3:4" x14ac:dyDescent="0.25">
      <c r="C7312" s="7"/>
      <c r="D7312" s="58"/>
    </row>
    <row r="7313" spans="3:4" x14ac:dyDescent="0.25">
      <c r="C7313" s="7"/>
      <c r="D7313" s="58"/>
    </row>
    <row r="7314" spans="3:4" x14ac:dyDescent="0.25">
      <c r="C7314" s="7"/>
      <c r="D7314" s="58"/>
    </row>
    <row r="7315" spans="3:4" x14ac:dyDescent="0.25">
      <c r="C7315" s="7"/>
      <c r="D7315" s="58"/>
    </row>
    <row r="7316" spans="3:4" x14ac:dyDescent="0.25">
      <c r="C7316" s="7"/>
      <c r="D7316" s="58"/>
    </row>
    <row r="7317" spans="3:4" x14ac:dyDescent="0.25">
      <c r="C7317" s="7"/>
      <c r="D7317" s="58"/>
    </row>
    <row r="7318" spans="3:4" x14ac:dyDescent="0.25">
      <c r="C7318" s="7"/>
      <c r="D7318" s="58"/>
    </row>
    <row r="7319" spans="3:4" x14ac:dyDescent="0.25">
      <c r="C7319" s="7"/>
      <c r="D7319" s="58"/>
    </row>
    <row r="7320" spans="3:4" x14ac:dyDescent="0.25">
      <c r="C7320" s="7"/>
      <c r="D7320" s="58"/>
    </row>
    <row r="7321" spans="3:4" x14ac:dyDescent="0.25">
      <c r="C7321" s="7"/>
      <c r="D7321" s="58"/>
    </row>
    <row r="7322" spans="3:4" x14ac:dyDescent="0.25">
      <c r="C7322" s="7"/>
      <c r="D7322" s="58"/>
    </row>
    <row r="7323" spans="3:4" x14ac:dyDescent="0.25">
      <c r="C7323" s="7"/>
      <c r="D7323" s="58"/>
    </row>
    <row r="7324" spans="3:4" x14ac:dyDescent="0.25">
      <c r="C7324" s="7"/>
      <c r="D7324" s="58"/>
    </row>
    <row r="7325" spans="3:4" x14ac:dyDescent="0.25">
      <c r="C7325" s="7"/>
      <c r="D7325" s="58"/>
    </row>
    <row r="7326" spans="3:4" x14ac:dyDescent="0.25">
      <c r="C7326" s="7"/>
      <c r="D7326" s="58"/>
    </row>
    <row r="7327" spans="3:4" x14ac:dyDescent="0.25">
      <c r="C7327" s="7"/>
      <c r="D7327" s="58"/>
    </row>
    <row r="7328" spans="3:4" x14ac:dyDescent="0.25">
      <c r="C7328" s="7"/>
      <c r="D7328" s="58"/>
    </row>
    <row r="7329" spans="3:4" x14ac:dyDescent="0.25">
      <c r="C7329" s="7"/>
      <c r="D7329" s="58"/>
    </row>
    <row r="7330" spans="3:4" x14ac:dyDescent="0.25">
      <c r="C7330" s="7"/>
      <c r="D7330" s="58"/>
    </row>
    <row r="7331" spans="3:4" x14ac:dyDescent="0.25">
      <c r="C7331" s="7"/>
      <c r="D7331" s="58"/>
    </row>
    <row r="7332" spans="3:4" x14ac:dyDescent="0.25">
      <c r="C7332" s="7"/>
      <c r="D7332" s="58"/>
    </row>
    <row r="7333" spans="3:4" x14ac:dyDescent="0.25">
      <c r="C7333" s="7"/>
      <c r="D7333" s="58"/>
    </row>
    <row r="7334" spans="3:4" x14ac:dyDescent="0.25">
      <c r="C7334" s="7"/>
      <c r="D7334" s="58"/>
    </row>
    <row r="7335" spans="3:4" x14ac:dyDescent="0.25">
      <c r="C7335" s="7"/>
      <c r="D7335" s="58"/>
    </row>
    <row r="7336" spans="3:4" x14ac:dyDescent="0.25">
      <c r="C7336" s="7"/>
      <c r="D7336" s="58"/>
    </row>
    <row r="7337" spans="3:4" x14ac:dyDescent="0.25">
      <c r="C7337" s="7"/>
      <c r="D7337" s="58"/>
    </row>
    <row r="7338" spans="3:4" x14ac:dyDescent="0.25">
      <c r="C7338" s="7"/>
      <c r="D7338" s="58"/>
    </row>
    <row r="7339" spans="3:4" x14ac:dyDescent="0.25">
      <c r="C7339" s="7"/>
      <c r="D7339" s="58"/>
    </row>
    <row r="7340" spans="3:4" x14ac:dyDescent="0.25">
      <c r="C7340" s="7"/>
      <c r="D7340" s="58"/>
    </row>
    <row r="7341" spans="3:4" x14ac:dyDescent="0.25">
      <c r="C7341" s="7"/>
      <c r="D7341" s="58"/>
    </row>
    <row r="7342" spans="3:4" x14ac:dyDescent="0.25">
      <c r="C7342" s="7"/>
      <c r="D7342" s="58"/>
    </row>
    <row r="7343" spans="3:4" x14ac:dyDescent="0.25">
      <c r="C7343" s="7"/>
      <c r="D7343" s="58"/>
    </row>
    <row r="7344" spans="3:4" x14ac:dyDescent="0.25">
      <c r="C7344" s="7"/>
      <c r="D7344" s="58"/>
    </row>
    <row r="7345" spans="3:4" x14ac:dyDescent="0.25">
      <c r="C7345" s="7"/>
      <c r="D7345" s="58"/>
    </row>
    <row r="7346" spans="3:4" x14ac:dyDescent="0.25">
      <c r="C7346" s="7"/>
      <c r="D7346" s="58"/>
    </row>
    <row r="7347" spans="3:4" x14ac:dyDescent="0.25">
      <c r="C7347" s="7"/>
      <c r="D7347" s="58"/>
    </row>
    <row r="7348" spans="3:4" x14ac:dyDescent="0.25">
      <c r="C7348" s="7"/>
      <c r="D7348" s="58"/>
    </row>
    <row r="7349" spans="3:4" x14ac:dyDescent="0.25">
      <c r="C7349" s="7"/>
      <c r="D7349" s="58"/>
    </row>
    <row r="7350" spans="3:4" x14ac:dyDescent="0.25">
      <c r="C7350" s="7"/>
      <c r="D7350" s="58"/>
    </row>
    <row r="7351" spans="3:4" x14ac:dyDescent="0.25">
      <c r="C7351" s="7"/>
      <c r="D7351" s="58"/>
    </row>
    <row r="7352" spans="3:4" x14ac:dyDescent="0.25">
      <c r="C7352" s="7"/>
      <c r="D7352" s="58"/>
    </row>
    <row r="7353" spans="3:4" x14ac:dyDescent="0.25">
      <c r="C7353" s="7"/>
      <c r="D7353" s="58"/>
    </row>
    <row r="7354" spans="3:4" x14ac:dyDescent="0.25">
      <c r="C7354" s="7"/>
      <c r="D7354" s="58"/>
    </row>
    <row r="7355" spans="3:4" x14ac:dyDescent="0.25">
      <c r="C7355" s="7"/>
      <c r="D7355" s="58"/>
    </row>
    <row r="7356" spans="3:4" x14ac:dyDescent="0.25">
      <c r="C7356" s="7"/>
      <c r="D7356" s="58"/>
    </row>
    <row r="7357" spans="3:4" x14ac:dyDescent="0.25">
      <c r="C7357" s="7"/>
      <c r="D7357" s="58"/>
    </row>
    <row r="7358" spans="3:4" x14ac:dyDescent="0.25">
      <c r="C7358" s="7"/>
      <c r="D7358" s="58"/>
    </row>
    <row r="7359" spans="3:4" x14ac:dyDescent="0.25">
      <c r="C7359" s="7"/>
      <c r="D7359" s="58"/>
    </row>
    <row r="7360" spans="3:4" x14ac:dyDescent="0.25">
      <c r="C7360" s="7"/>
      <c r="D7360" s="58"/>
    </row>
    <row r="7361" spans="3:4" x14ac:dyDescent="0.25">
      <c r="C7361" s="7"/>
      <c r="D7361" s="58"/>
    </row>
    <row r="7362" spans="3:4" x14ac:dyDescent="0.25">
      <c r="C7362" s="7"/>
      <c r="D7362" s="58"/>
    </row>
    <row r="7363" spans="3:4" x14ac:dyDescent="0.25">
      <c r="C7363" s="7"/>
      <c r="D7363" s="58"/>
    </row>
    <row r="7364" spans="3:4" x14ac:dyDescent="0.25">
      <c r="C7364" s="7"/>
      <c r="D7364" s="58"/>
    </row>
    <row r="7365" spans="3:4" x14ac:dyDescent="0.25">
      <c r="C7365" s="7"/>
      <c r="D7365" s="58"/>
    </row>
    <row r="7366" spans="3:4" x14ac:dyDescent="0.25">
      <c r="C7366" s="7"/>
      <c r="D7366" s="58"/>
    </row>
    <row r="7367" spans="3:4" x14ac:dyDescent="0.25">
      <c r="C7367" s="7"/>
      <c r="D7367" s="58"/>
    </row>
    <row r="7368" spans="3:4" x14ac:dyDescent="0.25">
      <c r="C7368" s="7"/>
      <c r="D7368" s="58"/>
    </row>
    <row r="7369" spans="3:4" x14ac:dyDescent="0.25">
      <c r="C7369" s="7"/>
      <c r="D7369" s="58"/>
    </row>
    <row r="7370" spans="3:4" x14ac:dyDescent="0.25">
      <c r="C7370" s="7"/>
      <c r="D7370" s="58"/>
    </row>
    <row r="7371" spans="3:4" x14ac:dyDescent="0.25">
      <c r="C7371" s="7"/>
      <c r="D7371" s="58"/>
    </row>
    <row r="7372" spans="3:4" x14ac:dyDescent="0.25">
      <c r="C7372" s="7"/>
      <c r="D7372" s="58"/>
    </row>
    <row r="7373" spans="3:4" x14ac:dyDescent="0.25">
      <c r="C7373" s="7"/>
      <c r="D7373" s="58"/>
    </row>
    <row r="7374" spans="3:4" x14ac:dyDescent="0.25">
      <c r="C7374" s="7"/>
      <c r="D7374" s="58"/>
    </row>
    <row r="7375" spans="3:4" x14ac:dyDescent="0.25">
      <c r="C7375" s="7"/>
      <c r="D7375" s="58"/>
    </row>
    <row r="7376" spans="3:4" x14ac:dyDescent="0.25">
      <c r="C7376" s="7"/>
      <c r="D7376" s="58"/>
    </row>
    <row r="7377" spans="3:4" x14ac:dyDescent="0.25">
      <c r="C7377" s="7"/>
      <c r="D7377" s="58"/>
    </row>
    <row r="7378" spans="3:4" x14ac:dyDescent="0.25">
      <c r="C7378" s="7"/>
      <c r="D7378" s="58"/>
    </row>
    <row r="7379" spans="3:4" x14ac:dyDescent="0.25">
      <c r="C7379" s="7"/>
      <c r="D7379" s="58"/>
    </row>
    <row r="7380" spans="3:4" x14ac:dyDescent="0.25">
      <c r="C7380" s="7"/>
      <c r="D7380" s="58"/>
    </row>
    <row r="7381" spans="3:4" x14ac:dyDescent="0.25">
      <c r="C7381" s="7"/>
      <c r="D7381" s="58"/>
    </row>
    <row r="7382" spans="3:4" x14ac:dyDescent="0.25">
      <c r="C7382" s="7"/>
      <c r="D7382" s="58"/>
    </row>
    <row r="7383" spans="3:4" x14ac:dyDescent="0.25">
      <c r="C7383" s="7"/>
      <c r="D7383" s="58"/>
    </row>
    <row r="7384" spans="3:4" x14ac:dyDescent="0.25">
      <c r="C7384" s="7"/>
      <c r="D7384" s="58"/>
    </row>
    <row r="7385" spans="3:4" x14ac:dyDescent="0.25">
      <c r="C7385" s="7"/>
      <c r="D7385" s="58"/>
    </row>
    <row r="7386" spans="3:4" x14ac:dyDescent="0.25">
      <c r="C7386" s="7"/>
      <c r="D7386" s="58"/>
    </row>
    <row r="7387" spans="3:4" x14ac:dyDescent="0.25">
      <c r="C7387" s="7"/>
      <c r="D7387" s="58"/>
    </row>
    <row r="7388" spans="3:4" x14ac:dyDescent="0.25">
      <c r="C7388" s="7"/>
      <c r="D7388" s="58"/>
    </row>
    <row r="7389" spans="3:4" x14ac:dyDescent="0.25">
      <c r="C7389" s="7"/>
      <c r="D7389" s="58"/>
    </row>
    <row r="7390" spans="3:4" x14ac:dyDescent="0.25">
      <c r="C7390" s="7"/>
      <c r="D7390" s="58"/>
    </row>
    <row r="7391" spans="3:4" x14ac:dyDescent="0.25">
      <c r="C7391" s="7"/>
      <c r="D7391" s="58"/>
    </row>
    <row r="7392" spans="3:4" x14ac:dyDescent="0.25">
      <c r="C7392" s="7"/>
      <c r="D7392" s="58"/>
    </row>
    <row r="7393" spans="3:4" x14ac:dyDescent="0.25">
      <c r="C7393" s="7"/>
      <c r="D7393" s="58"/>
    </row>
    <row r="7394" spans="3:4" x14ac:dyDescent="0.25">
      <c r="C7394" s="7"/>
      <c r="D7394" s="58"/>
    </row>
    <row r="7395" spans="3:4" x14ac:dyDescent="0.25">
      <c r="C7395" s="7"/>
      <c r="D7395" s="58"/>
    </row>
    <row r="7396" spans="3:4" x14ac:dyDescent="0.25">
      <c r="C7396" s="7"/>
      <c r="D7396" s="58"/>
    </row>
    <row r="7397" spans="3:4" x14ac:dyDescent="0.25">
      <c r="C7397" s="7"/>
      <c r="D7397" s="58"/>
    </row>
    <row r="7398" spans="3:4" x14ac:dyDescent="0.25">
      <c r="C7398" s="7"/>
      <c r="D7398" s="58"/>
    </row>
    <row r="7399" spans="3:4" x14ac:dyDescent="0.25">
      <c r="C7399" s="7"/>
      <c r="D7399" s="58"/>
    </row>
    <row r="7400" spans="3:4" x14ac:dyDescent="0.25">
      <c r="C7400" s="7"/>
      <c r="D7400" s="58"/>
    </row>
    <row r="7401" spans="3:4" x14ac:dyDescent="0.25">
      <c r="C7401" s="7"/>
      <c r="D7401" s="58"/>
    </row>
    <row r="7402" spans="3:4" x14ac:dyDescent="0.25">
      <c r="C7402" s="7"/>
      <c r="D7402" s="58"/>
    </row>
    <row r="7403" spans="3:4" x14ac:dyDescent="0.25">
      <c r="C7403" s="7"/>
      <c r="D7403" s="58"/>
    </row>
    <row r="7404" spans="3:4" x14ac:dyDescent="0.25">
      <c r="C7404" s="7"/>
      <c r="D7404" s="58"/>
    </row>
    <row r="7405" spans="3:4" x14ac:dyDescent="0.25">
      <c r="C7405" s="7"/>
      <c r="D7405" s="58"/>
    </row>
    <row r="7406" spans="3:4" x14ac:dyDescent="0.25">
      <c r="C7406" s="7"/>
      <c r="D7406" s="58"/>
    </row>
    <row r="7407" spans="3:4" x14ac:dyDescent="0.25">
      <c r="C7407" s="7"/>
      <c r="D7407" s="58"/>
    </row>
    <row r="7408" spans="3:4" x14ac:dyDescent="0.25">
      <c r="C7408" s="7"/>
      <c r="D7408" s="58"/>
    </row>
    <row r="7409" spans="3:4" x14ac:dyDescent="0.25">
      <c r="C7409" s="7"/>
      <c r="D7409" s="58"/>
    </row>
    <row r="7410" spans="3:4" x14ac:dyDescent="0.25">
      <c r="C7410" s="7"/>
      <c r="D7410" s="58"/>
    </row>
    <row r="7411" spans="3:4" x14ac:dyDescent="0.25">
      <c r="C7411" s="7"/>
      <c r="D7411" s="58"/>
    </row>
    <row r="7412" spans="3:4" x14ac:dyDescent="0.25">
      <c r="C7412" s="7"/>
      <c r="D7412" s="58"/>
    </row>
    <row r="7413" spans="3:4" x14ac:dyDescent="0.25">
      <c r="C7413" s="7"/>
      <c r="D7413" s="58"/>
    </row>
    <row r="7414" spans="3:4" x14ac:dyDescent="0.25">
      <c r="C7414" s="7"/>
      <c r="D7414" s="58"/>
    </row>
    <row r="7415" spans="3:4" x14ac:dyDescent="0.25">
      <c r="C7415" s="7"/>
      <c r="D7415" s="58"/>
    </row>
    <row r="7416" spans="3:4" x14ac:dyDescent="0.25">
      <c r="C7416" s="7"/>
      <c r="D7416" s="58"/>
    </row>
    <row r="7417" spans="3:4" x14ac:dyDescent="0.25">
      <c r="C7417" s="7"/>
      <c r="D7417" s="58"/>
    </row>
    <row r="7418" spans="3:4" x14ac:dyDescent="0.25">
      <c r="C7418" s="7"/>
      <c r="D7418" s="58"/>
    </row>
    <row r="7419" spans="3:4" x14ac:dyDescent="0.25">
      <c r="C7419" s="7"/>
      <c r="D7419" s="58"/>
    </row>
    <row r="7420" spans="3:4" x14ac:dyDescent="0.25">
      <c r="C7420" s="7"/>
      <c r="D7420" s="58"/>
    </row>
    <row r="7421" spans="3:4" x14ac:dyDescent="0.25">
      <c r="C7421" s="7"/>
      <c r="D7421" s="58"/>
    </row>
    <row r="7422" spans="3:4" x14ac:dyDescent="0.25">
      <c r="C7422" s="7"/>
      <c r="D7422" s="58"/>
    </row>
    <row r="7423" spans="3:4" x14ac:dyDescent="0.25">
      <c r="C7423" s="7"/>
      <c r="D7423" s="58"/>
    </row>
    <row r="7424" spans="3:4" x14ac:dyDescent="0.25">
      <c r="C7424" s="7"/>
      <c r="D7424" s="58"/>
    </row>
    <row r="7425" spans="3:4" x14ac:dyDescent="0.25">
      <c r="C7425" s="7"/>
      <c r="D7425" s="58"/>
    </row>
    <row r="7426" spans="3:4" x14ac:dyDescent="0.25">
      <c r="C7426" s="7"/>
      <c r="D7426" s="58"/>
    </row>
    <row r="7427" spans="3:4" x14ac:dyDescent="0.25">
      <c r="C7427" s="7"/>
      <c r="D7427" s="58"/>
    </row>
    <row r="7428" spans="3:4" x14ac:dyDescent="0.25">
      <c r="C7428" s="7"/>
      <c r="D7428" s="58"/>
    </row>
    <row r="7429" spans="3:4" x14ac:dyDescent="0.25">
      <c r="C7429" s="7"/>
      <c r="D7429" s="58"/>
    </row>
    <row r="7430" spans="3:4" x14ac:dyDescent="0.25">
      <c r="C7430" s="7"/>
      <c r="D7430" s="58"/>
    </row>
    <row r="7431" spans="3:4" x14ac:dyDescent="0.25">
      <c r="C7431" s="7"/>
      <c r="D7431" s="58"/>
    </row>
    <row r="7432" spans="3:4" x14ac:dyDescent="0.25">
      <c r="C7432" s="7"/>
      <c r="D7432" s="58"/>
    </row>
    <row r="7433" spans="3:4" x14ac:dyDescent="0.25">
      <c r="C7433" s="7"/>
      <c r="D7433" s="58"/>
    </row>
    <row r="7434" spans="3:4" x14ac:dyDescent="0.25">
      <c r="C7434" s="7"/>
      <c r="D7434" s="58"/>
    </row>
    <row r="7435" spans="3:4" x14ac:dyDescent="0.25">
      <c r="C7435" s="7"/>
      <c r="D7435" s="58"/>
    </row>
    <row r="7436" spans="3:4" x14ac:dyDescent="0.25">
      <c r="C7436" s="7"/>
      <c r="D7436" s="58"/>
    </row>
    <row r="7437" spans="3:4" x14ac:dyDescent="0.25">
      <c r="C7437" s="7"/>
      <c r="D7437" s="58"/>
    </row>
    <row r="7438" spans="3:4" x14ac:dyDescent="0.25">
      <c r="C7438" s="7"/>
      <c r="D7438" s="58"/>
    </row>
    <row r="7439" spans="3:4" x14ac:dyDescent="0.25">
      <c r="C7439" s="7"/>
      <c r="D7439" s="58"/>
    </row>
    <row r="7440" spans="3:4" x14ac:dyDescent="0.25">
      <c r="C7440" s="7"/>
      <c r="D7440" s="58"/>
    </row>
    <row r="7441" spans="3:4" x14ac:dyDescent="0.25">
      <c r="C7441" s="7"/>
      <c r="D7441" s="58"/>
    </row>
    <row r="7442" spans="3:4" x14ac:dyDescent="0.25">
      <c r="C7442" s="7"/>
      <c r="D7442" s="58"/>
    </row>
    <row r="7443" spans="3:4" x14ac:dyDescent="0.25">
      <c r="C7443" s="7"/>
      <c r="D7443" s="58"/>
    </row>
    <row r="7444" spans="3:4" x14ac:dyDescent="0.25">
      <c r="C7444" s="7"/>
      <c r="D7444" s="58"/>
    </row>
    <row r="7445" spans="3:4" x14ac:dyDescent="0.25">
      <c r="C7445" s="7"/>
      <c r="D7445" s="58"/>
    </row>
    <row r="7446" spans="3:4" x14ac:dyDescent="0.25">
      <c r="C7446" s="7"/>
      <c r="D7446" s="58"/>
    </row>
    <row r="7447" spans="3:4" x14ac:dyDescent="0.25">
      <c r="C7447" s="7"/>
      <c r="D7447" s="58"/>
    </row>
    <row r="7448" spans="3:4" x14ac:dyDescent="0.25">
      <c r="C7448" s="7"/>
      <c r="D7448" s="58"/>
    </row>
    <row r="7449" spans="3:4" x14ac:dyDescent="0.25">
      <c r="C7449" s="7"/>
      <c r="D7449" s="58"/>
    </row>
    <row r="7450" spans="3:4" x14ac:dyDescent="0.25">
      <c r="C7450" s="7"/>
      <c r="D7450" s="58"/>
    </row>
    <row r="7451" spans="3:4" x14ac:dyDescent="0.25">
      <c r="C7451" s="7"/>
      <c r="D7451" s="58"/>
    </row>
    <row r="7452" spans="3:4" x14ac:dyDescent="0.25">
      <c r="C7452" s="7"/>
      <c r="D7452" s="58"/>
    </row>
    <row r="7453" spans="3:4" x14ac:dyDescent="0.25">
      <c r="C7453" s="7"/>
      <c r="D7453" s="58"/>
    </row>
    <row r="7454" spans="3:4" x14ac:dyDescent="0.25">
      <c r="C7454" s="7"/>
      <c r="D7454" s="58"/>
    </row>
    <row r="7455" spans="3:4" x14ac:dyDescent="0.25">
      <c r="C7455" s="7"/>
      <c r="D7455" s="58"/>
    </row>
    <row r="7456" spans="3:4" x14ac:dyDescent="0.25">
      <c r="C7456" s="7"/>
      <c r="D7456" s="58"/>
    </row>
    <row r="7457" spans="3:4" x14ac:dyDescent="0.25">
      <c r="C7457" s="7"/>
      <c r="D7457" s="58"/>
    </row>
    <row r="7458" spans="3:4" x14ac:dyDescent="0.25">
      <c r="C7458" s="7"/>
      <c r="D7458" s="58"/>
    </row>
    <row r="7459" spans="3:4" x14ac:dyDescent="0.25">
      <c r="C7459" s="7"/>
      <c r="D7459" s="58"/>
    </row>
    <row r="7460" spans="3:4" x14ac:dyDescent="0.25">
      <c r="C7460" s="7"/>
      <c r="D7460" s="58"/>
    </row>
    <row r="7461" spans="3:4" x14ac:dyDescent="0.25">
      <c r="C7461" s="7"/>
      <c r="D7461" s="58"/>
    </row>
    <row r="7462" spans="3:4" x14ac:dyDescent="0.25">
      <c r="C7462" s="7"/>
      <c r="D7462" s="58"/>
    </row>
    <row r="7463" spans="3:4" x14ac:dyDescent="0.25">
      <c r="C7463" s="7"/>
      <c r="D7463" s="58"/>
    </row>
    <row r="7464" spans="3:4" x14ac:dyDescent="0.25">
      <c r="C7464" s="7"/>
      <c r="D7464" s="58"/>
    </row>
    <row r="7465" spans="3:4" x14ac:dyDescent="0.25">
      <c r="C7465" s="7"/>
      <c r="D7465" s="58"/>
    </row>
    <row r="7466" spans="3:4" x14ac:dyDescent="0.25">
      <c r="C7466" s="7"/>
      <c r="D7466" s="58"/>
    </row>
    <row r="7467" spans="3:4" x14ac:dyDescent="0.25">
      <c r="C7467" s="7"/>
      <c r="D7467" s="58"/>
    </row>
    <row r="7468" spans="3:4" x14ac:dyDescent="0.25">
      <c r="C7468" s="7"/>
      <c r="D7468" s="58"/>
    </row>
    <row r="7469" spans="3:4" x14ac:dyDescent="0.25">
      <c r="C7469" s="7"/>
      <c r="D7469" s="58"/>
    </row>
    <row r="7470" spans="3:4" x14ac:dyDescent="0.25">
      <c r="C7470" s="7"/>
      <c r="D7470" s="58"/>
    </row>
    <row r="7471" spans="3:4" x14ac:dyDescent="0.25">
      <c r="C7471" s="7"/>
      <c r="D7471" s="58"/>
    </row>
    <row r="7472" spans="3:4" x14ac:dyDescent="0.25">
      <c r="C7472" s="7"/>
      <c r="D7472" s="58"/>
    </row>
    <row r="7473" spans="3:4" x14ac:dyDescent="0.25">
      <c r="C7473" s="7"/>
      <c r="D7473" s="58"/>
    </row>
    <row r="7474" spans="3:4" x14ac:dyDescent="0.25">
      <c r="C7474" s="7"/>
      <c r="D7474" s="58"/>
    </row>
    <row r="7475" spans="3:4" x14ac:dyDescent="0.25">
      <c r="C7475" s="7"/>
      <c r="D7475" s="58"/>
    </row>
    <row r="7476" spans="3:4" x14ac:dyDescent="0.25">
      <c r="C7476" s="7"/>
      <c r="D7476" s="58"/>
    </row>
    <row r="7477" spans="3:4" x14ac:dyDescent="0.25">
      <c r="C7477" s="7"/>
      <c r="D7477" s="58"/>
    </row>
    <row r="7478" spans="3:4" x14ac:dyDescent="0.25">
      <c r="C7478" s="7"/>
      <c r="D7478" s="58"/>
    </row>
    <row r="7479" spans="3:4" x14ac:dyDescent="0.25">
      <c r="C7479" s="7"/>
      <c r="D7479" s="58"/>
    </row>
    <row r="7480" spans="3:4" x14ac:dyDescent="0.25">
      <c r="C7480" s="7"/>
      <c r="D7480" s="58"/>
    </row>
    <row r="7481" spans="3:4" x14ac:dyDescent="0.25">
      <c r="C7481" s="7"/>
      <c r="D7481" s="58"/>
    </row>
    <row r="7482" spans="3:4" x14ac:dyDescent="0.25">
      <c r="C7482" s="7"/>
      <c r="D7482" s="58"/>
    </row>
    <row r="7483" spans="3:4" x14ac:dyDescent="0.25">
      <c r="C7483" s="7"/>
      <c r="D7483" s="58"/>
    </row>
    <row r="7484" spans="3:4" x14ac:dyDescent="0.25">
      <c r="C7484" s="7"/>
      <c r="D7484" s="58"/>
    </row>
    <row r="7485" spans="3:4" x14ac:dyDescent="0.25">
      <c r="C7485" s="7"/>
      <c r="D7485" s="58"/>
    </row>
    <row r="7486" spans="3:4" x14ac:dyDescent="0.25">
      <c r="C7486" s="7"/>
      <c r="D7486" s="58"/>
    </row>
    <row r="7487" spans="3:4" x14ac:dyDescent="0.25">
      <c r="C7487" s="7"/>
      <c r="D7487" s="58"/>
    </row>
    <row r="7488" spans="3:4" x14ac:dyDescent="0.25">
      <c r="C7488" s="7"/>
      <c r="D7488" s="58"/>
    </row>
    <row r="7489" spans="3:4" x14ac:dyDescent="0.25">
      <c r="C7489" s="7"/>
      <c r="D7489" s="58"/>
    </row>
    <row r="7490" spans="3:4" x14ac:dyDescent="0.25">
      <c r="C7490" s="7"/>
      <c r="D7490" s="58"/>
    </row>
    <row r="7491" spans="3:4" x14ac:dyDescent="0.25">
      <c r="C7491" s="7"/>
      <c r="D7491" s="58"/>
    </row>
    <row r="7492" spans="3:4" x14ac:dyDescent="0.25">
      <c r="C7492" s="7"/>
      <c r="D7492" s="58"/>
    </row>
    <row r="7493" spans="3:4" x14ac:dyDescent="0.25">
      <c r="C7493" s="7"/>
      <c r="D7493" s="58"/>
    </row>
    <row r="7494" spans="3:4" x14ac:dyDescent="0.25">
      <c r="C7494" s="7"/>
      <c r="D7494" s="58"/>
    </row>
    <row r="7495" spans="3:4" x14ac:dyDescent="0.25">
      <c r="C7495" s="7"/>
      <c r="D7495" s="58"/>
    </row>
    <row r="7496" spans="3:4" x14ac:dyDescent="0.25">
      <c r="C7496" s="7"/>
      <c r="D7496" s="58"/>
    </row>
    <row r="7497" spans="3:4" x14ac:dyDescent="0.25">
      <c r="C7497" s="7"/>
      <c r="D7497" s="58"/>
    </row>
    <row r="7498" spans="3:4" x14ac:dyDescent="0.25">
      <c r="C7498" s="7"/>
      <c r="D7498" s="58"/>
    </row>
    <row r="7499" spans="3:4" x14ac:dyDescent="0.25">
      <c r="C7499" s="7"/>
      <c r="D7499" s="58"/>
    </row>
    <row r="7500" spans="3:4" x14ac:dyDescent="0.25">
      <c r="C7500" s="7"/>
      <c r="D7500" s="58"/>
    </row>
    <row r="7501" spans="3:4" x14ac:dyDescent="0.25">
      <c r="C7501" s="7"/>
      <c r="D7501" s="58"/>
    </row>
    <row r="7502" spans="3:4" x14ac:dyDescent="0.25">
      <c r="C7502" s="7"/>
      <c r="D7502" s="58"/>
    </row>
    <row r="7503" spans="3:4" x14ac:dyDescent="0.25">
      <c r="C7503" s="7"/>
      <c r="D7503" s="58"/>
    </row>
    <row r="7504" spans="3:4" x14ac:dyDescent="0.25">
      <c r="C7504" s="7"/>
      <c r="D7504" s="58"/>
    </row>
    <row r="7505" spans="3:4" x14ac:dyDescent="0.25">
      <c r="C7505" s="7"/>
      <c r="D7505" s="58"/>
    </row>
    <row r="7506" spans="3:4" x14ac:dyDescent="0.25">
      <c r="C7506" s="7"/>
      <c r="D7506" s="58"/>
    </row>
    <row r="7507" spans="3:4" x14ac:dyDescent="0.25">
      <c r="C7507" s="7"/>
      <c r="D7507" s="58"/>
    </row>
    <row r="7508" spans="3:4" x14ac:dyDescent="0.25">
      <c r="C7508" s="7"/>
      <c r="D7508" s="58"/>
    </row>
    <row r="7509" spans="3:4" x14ac:dyDescent="0.25">
      <c r="C7509" s="7"/>
      <c r="D7509" s="58"/>
    </row>
    <row r="7510" spans="3:4" x14ac:dyDescent="0.25">
      <c r="C7510" s="7"/>
      <c r="D7510" s="58"/>
    </row>
    <row r="7511" spans="3:4" x14ac:dyDescent="0.25">
      <c r="C7511" s="7"/>
      <c r="D7511" s="58"/>
    </row>
    <row r="7512" spans="3:4" x14ac:dyDescent="0.25">
      <c r="C7512" s="7"/>
      <c r="D7512" s="58"/>
    </row>
    <row r="7513" spans="3:4" x14ac:dyDescent="0.25">
      <c r="C7513" s="7"/>
      <c r="D7513" s="58"/>
    </row>
    <row r="7514" spans="3:4" x14ac:dyDescent="0.25">
      <c r="C7514" s="7"/>
      <c r="D7514" s="58"/>
    </row>
    <row r="7515" spans="3:4" x14ac:dyDescent="0.25">
      <c r="C7515" s="7"/>
      <c r="D7515" s="58"/>
    </row>
    <row r="7516" spans="3:4" x14ac:dyDescent="0.25">
      <c r="C7516" s="7"/>
      <c r="D7516" s="58"/>
    </row>
    <row r="7517" spans="3:4" x14ac:dyDescent="0.25">
      <c r="C7517" s="7"/>
      <c r="D7517" s="58"/>
    </row>
    <row r="7518" spans="3:4" x14ac:dyDescent="0.25">
      <c r="C7518" s="7"/>
      <c r="D7518" s="58"/>
    </row>
    <row r="7519" spans="3:4" x14ac:dyDescent="0.25">
      <c r="C7519" s="7"/>
      <c r="D7519" s="58"/>
    </row>
    <row r="7520" spans="3:4" x14ac:dyDescent="0.25">
      <c r="C7520" s="7"/>
      <c r="D7520" s="58"/>
    </row>
    <row r="7521" spans="3:4" x14ac:dyDescent="0.25">
      <c r="C7521" s="7"/>
      <c r="D7521" s="58"/>
    </row>
    <row r="7522" spans="3:4" x14ac:dyDescent="0.25">
      <c r="C7522" s="7"/>
      <c r="D7522" s="58"/>
    </row>
    <row r="7523" spans="3:4" x14ac:dyDescent="0.25">
      <c r="C7523" s="7"/>
      <c r="D7523" s="58"/>
    </row>
    <row r="7524" spans="3:4" x14ac:dyDescent="0.25">
      <c r="C7524" s="7"/>
      <c r="D7524" s="58"/>
    </row>
    <row r="7525" spans="3:4" x14ac:dyDescent="0.25">
      <c r="C7525" s="7"/>
      <c r="D7525" s="58"/>
    </row>
    <row r="7526" spans="3:4" x14ac:dyDescent="0.25">
      <c r="C7526" s="7"/>
      <c r="D7526" s="58"/>
    </row>
    <row r="7527" spans="3:4" x14ac:dyDescent="0.25">
      <c r="C7527" s="7"/>
      <c r="D7527" s="58"/>
    </row>
    <row r="7528" spans="3:4" x14ac:dyDescent="0.25">
      <c r="C7528" s="7"/>
      <c r="D7528" s="58"/>
    </row>
    <row r="7529" spans="3:4" x14ac:dyDescent="0.25">
      <c r="C7529" s="7"/>
      <c r="D7529" s="58"/>
    </row>
    <row r="7530" spans="3:4" x14ac:dyDescent="0.25">
      <c r="C7530" s="7"/>
      <c r="D7530" s="58"/>
    </row>
    <row r="7531" spans="3:4" x14ac:dyDescent="0.25">
      <c r="C7531" s="7"/>
      <c r="D7531" s="58"/>
    </row>
    <row r="7532" spans="3:4" x14ac:dyDescent="0.25">
      <c r="C7532" s="7"/>
      <c r="D7532" s="58"/>
    </row>
    <row r="7533" spans="3:4" x14ac:dyDescent="0.25">
      <c r="C7533" s="7"/>
      <c r="D7533" s="58"/>
    </row>
    <row r="7534" spans="3:4" x14ac:dyDescent="0.25">
      <c r="C7534" s="7"/>
      <c r="D7534" s="58"/>
    </row>
    <row r="7535" spans="3:4" x14ac:dyDescent="0.25">
      <c r="C7535" s="7"/>
      <c r="D7535" s="58"/>
    </row>
    <row r="7536" spans="3:4" x14ac:dyDescent="0.25">
      <c r="C7536" s="7"/>
      <c r="D7536" s="58"/>
    </row>
    <row r="7537" spans="3:4" x14ac:dyDescent="0.25">
      <c r="C7537" s="7"/>
      <c r="D7537" s="58"/>
    </row>
    <row r="7538" spans="3:4" x14ac:dyDescent="0.25">
      <c r="C7538" s="7"/>
      <c r="D7538" s="58"/>
    </row>
    <row r="7539" spans="3:4" x14ac:dyDescent="0.25">
      <c r="C7539" s="7"/>
      <c r="D7539" s="58"/>
    </row>
    <row r="7540" spans="3:4" x14ac:dyDescent="0.25">
      <c r="C7540" s="7"/>
      <c r="D7540" s="58"/>
    </row>
    <row r="7541" spans="3:4" x14ac:dyDescent="0.25">
      <c r="C7541" s="7"/>
      <c r="D7541" s="58"/>
    </row>
    <row r="7542" spans="3:4" x14ac:dyDescent="0.25">
      <c r="C7542" s="7"/>
      <c r="D7542" s="58"/>
    </row>
    <row r="7543" spans="3:4" x14ac:dyDescent="0.25">
      <c r="C7543" s="7"/>
      <c r="D7543" s="58"/>
    </row>
    <row r="7544" spans="3:4" x14ac:dyDescent="0.25">
      <c r="C7544" s="7"/>
      <c r="D7544" s="58"/>
    </row>
    <row r="7545" spans="3:4" x14ac:dyDescent="0.25">
      <c r="C7545" s="7"/>
      <c r="D7545" s="58"/>
    </row>
    <row r="7546" spans="3:4" x14ac:dyDescent="0.25">
      <c r="C7546" s="7"/>
      <c r="D7546" s="58"/>
    </row>
    <row r="7547" spans="3:4" x14ac:dyDescent="0.25">
      <c r="C7547" s="7"/>
      <c r="D7547" s="58"/>
    </row>
    <row r="7548" spans="3:4" x14ac:dyDescent="0.25">
      <c r="C7548" s="7"/>
      <c r="D7548" s="58"/>
    </row>
    <row r="7549" spans="3:4" x14ac:dyDescent="0.25">
      <c r="C7549" s="7"/>
      <c r="D7549" s="58"/>
    </row>
    <row r="7550" spans="3:4" x14ac:dyDescent="0.25">
      <c r="C7550" s="7"/>
      <c r="D7550" s="58"/>
    </row>
    <row r="7551" spans="3:4" x14ac:dyDescent="0.25">
      <c r="C7551" s="7"/>
      <c r="D7551" s="58"/>
    </row>
    <row r="7552" spans="3:4" x14ac:dyDescent="0.25">
      <c r="C7552" s="7"/>
      <c r="D7552" s="58"/>
    </row>
    <row r="7553" spans="3:4" x14ac:dyDescent="0.25">
      <c r="C7553" s="7"/>
      <c r="D7553" s="58"/>
    </row>
    <row r="7554" spans="3:4" x14ac:dyDescent="0.25">
      <c r="C7554" s="7"/>
      <c r="D7554" s="58"/>
    </row>
    <row r="7555" spans="3:4" x14ac:dyDescent="0.25">
      <c r="C7555" s="7"/>
      <c r="D7555" s="58"/>
    </row>
    <row r="7556" spans="3:4" x14ac:dyDescent="0.25">
      <c r="C7556" s="7"/>
      <c r="D7556" s="58"/>
    </row>
    <row r="7557" spans="3:4" x14ac:dyDescent="0.25">
      <c r="C7557" s="7"/>
      <c r="D7557" s="58"/>
    </row>
    <row r="7558" spans="3:4" x14ac:dyDescent="0.25">
      <c r="C7558" s="7"/>
      <c r="D7558" s="58"/>
    </row>
    <row r="7559" spans="3:4" x14ac:dyDescent="0.25">
      <c r="C7559" s="7"/>
      <c r="D7559" s="58"/>
    </row>
    <row r="7560" spans="3:4" x14ac:dyDescent="0.25">
      <c r="C7560" s="7"/>
      <c r="D7560" s="58"/>
    </row>
    <row r="7561" spans="3:4" x14ac:dyDescent="0.25">
      <c r="C7561" s="7"/>
      <c r="D7561" s="58"/>
    </row>
    <row r="7562" spans="3:4" x14ac:dyDescent="0.25">
      <c r="C7562" s="7"/>
      <c r="D7562" s="58"/>
    </row>
    <row r="7563" spans="3:4" x14ac:dyDescent="0.25">
      <c r="C7563" s="7"/>
      <c r="D7563" s="58"/>
    </row>
    <row r="7564" spans="3:4" x14ac:dyDescent="0.25">
      <c r="C7564" s="7"/>
      <c r="D7564" s="58"/>
    </row>
    <row r="7565" spans="3:4" x14ac:dyDescent="0.25">
      <c r="C7565" s="7"/>
      <c r="D7565" s="58"/>
    </row>
    <row r="7566" spans="3:4" x14ac:dyDescent="0.25">
      <c r="C7566" s="7"/>
      <c r="D7566" s="58"/>
    </row>
    <row r="7567" spans="3:4" x14ac:dyDescent="0.25">
      <c r="C7567" s="7"/>
      <c r="D7567" s="58"/>
    </row>
    <row r="7568" spans="3:4" x14ac:dyDescent="0.25">
      <c r="C7568" s="7"/>
      <c r="D7568" s="58"/>
    </row>
    <row r="7569" spans="3:4" x14ac:dyDescent="0.25">
      <c r="C7569" s="7"/>
      <c r="D7569" s="58"/>
    </row>
    <row r="7570" spans="3:4" x14ac:dyDescent="0.25">
      <c r="C7570" s="7"/>
      <c r="D7570" s="58"/>
    </row>
    <row r="7571" spans="3:4" x14ac:dyDescent="0.25">
      <c r="C7571" s="7"/>
      <c r="D7571" s="58"/>
    </row>
    <row r="7572" spans="3:4" x14ac:dyDescent="0.25">
      <c r="C7572" s="7"/>
      <c r="D7572" s="58"/>
    </row>
    <row r="7573" spans="3:4" x14ac:dyDescent="0.25">
      <c r="C7573" s="7"/>
      <c r="D7573" s="58"/>
    </row>
    <row r="7574" spans="3:4" x14ac:dyDescent="0.25">
      <c r="C7574" s="7"/>
      <c r="D7574" s="58"/>
    </row>
    <row r="7575" spans="3:4" x14ac:dyDescent="0.25">
      <c r="C7575" s="7"/>
      <c r="D7575" s="58"/>
    </row>
    <row r="7576" spans="3:4" x14ac:dyDescent="0.25">
      <c r="C7576" s="7"/>
      <c r="D7576" s="58"/>
    </row>
    <row r="7577" spans="3:4" x14ac:dyDescent="0.25">
      <c r="C7577" s="7"/>
      <c r="D7577" s="58"/>
    </row>
    <row r="7578" spans="3:4" x14ac:dyDescent="0.25">
      <c r="C7578" s="7"/>
      <c r="D7578" s="58"/>
    </row>
    <row r="7579" spans="3:4" x14ac:dyDescent="0.25">
      <c r="C7579" s="7"/>
      <c r="D7579" s="58"/>
    </row>
    <row r="7580" spans="3:4" x14ac:dyDescent="0.25">
      <c r="C7580" s="7"/>
      <c r="D7580" s="58"/>
    </row>
    <row r="7581" spans="3:4" x14ac:dyDescent="0.25">
      <c r="C7581" s="7"/>
      <c r="D7581" s="58"/>
    </row>
    <row r="7582" spans="3:4" x14ac:dyDescent="0.25">
      <c r="C7582" s="7"/>
      <c r="D7582" s="58"/>
    </row>
    <row r="7583" spans="3:4" x14ac:dyDescent="0.25">
      <c r="C7583" s="7"/>
      <c r="D7583" s="58"/>
    </row>
    <row r="7584" spans="3:4" x14ac:dyDescent="0.25">
      <c r="C7584" s="7"/>
      <c r="D7584" s="58"/>
    </row>
    <row r="7585" spans="3:4" x14ac:dyDescent="0.25">
      <c r="C7585" s="7"/>
      <c r="D7585" s="58"/>
    </row>
    <row r="7586" spans="3:4" x14ac:dyDescent="0.25">
      <c r="C7586" s="7"/>
      <c r="D7586" s="58"/>
    </row>
    <row r="7587" spans="3:4" x14ac:dyDescent="0.25">
      <c r="C7587" s="7"/>
      <c r="D7587" s="58"/>
    </row>
    <row r="7588" spans="3:4" x14ac:dyDescent="0.25">
      <c r="C7588" s="7"/>
      <c r="D7588" s="58"/>
    </row>
    <row r="7589" spans="3:4" x14ac:dyDescent="0.25">
      <c r="C7589" s="7"/>
      <c r="D7589" s="58"/>
    </row>
    <row r="7590" spans="3:4" x14ac:dyDescent="0.25">
      <c r="C7590" s="7"/>
      <c r="D7590" s="58"/>
    </row>
    <row r="7591" spans="3:4" x14ac:dyDescent="0.25">
      <c r="C7591" s="7"/>
      <c r="D7591" s="58"/>
    </row>
    <row r="7592" spans="3:4" x14ac:dyDescent="0.25">
      <c r="C7592" s="7"/>
      <c r="D7592" s="58"/>
    </row>
    <row r="7593" spans="3:4" x14ac:dyDescent="0.25">
      <c r="C7593" s="7"/>
      <c r="D7593" s="58"/>
    </row>
    <row r="7594" spans="3:4" x14ac:dyDescent="0.25">
      <c r="C7594" s="7"/>
      <c r="D7594" s="58"/>
    </row>
    <row r="7595" spans="3:4" x14ac:dyDescent="0.25">
      <c r="C7595" s="7"/>
      <c r="D7595" s="58"/>
    </row>
    <row r="7596" spans="3:4" x14ac:dyDescent="0.25">
      <c r="C7596" s="7"/>
      <c r="D7596" s="58"/>
    </row>
    <row r="7597" spans="3:4" x14ac:dyDescent="0.25">
      <c r="C7597" s="7"/>
      <c r="D7597" s="58"/>
    </row>
    <row r="7598" spans="3:4" x14ac:dyDescent="0.25">
      <c r="C7598" s="7"/>
      <c r="D7598" s="58"/>
    </row>
    <row r="7599" spans="3:4" x14ac:dyDescent="0.25">
      <c r="C7599" s="7"/>
      <c r="D7599" s="58"/>
    </row>
    <row r="7600" spans="3:4" x14ac:dyDescent="0.25">
      <c r="C7600" s="7"/>
      <c r="D7600" s="58"/>
    </row>
    <row r="7601" spans="3:4" x14ac:dyDescent="0.25">
      <c r="C7601" s="7"/>
      <c r="D7601" s="58"/>
    </row>
    <row r="7602" spans="3:4" x14ac:dyDescent="0.25">
      <c r="C7602" s="7"/>
      <c r="D7602" s="58"/>
    </row>
    <row r="7603" spans="3:4" x14ac:dyDescent="0.25">
      <c r="C7603" s="7"/>
      <c r="D7603" s="58"/>
    </row>
    <row r="7604" spans="3:4" x14ac:dyDescent="0.25">
      <c r="C7604" s="7"/>
      <c r="D7604" s="58"/>
    </row>
    <row r="7605" spans="3:4" x14ac:dyDescent="0.25">
      <c r="C7605" s="7"/>
      <c r="D7605" s="58"/>
    </row>
    <row r="7606" spans="3:4" x14ac:dyDescent="0.25">
      <c r="C7606" s="7"/>
      <c r="D7606" s="58"/>
    </row>
    <row r="7607" spans="3:4" x14ac:dyDescent="0.25">
      <c r="C7607" s="7"/>
      <c r="D7607" s="58"/>
    </row>
    <row r="7608" spans="3:4" x14ac:dyDescent="0.25">
      <c r="C7608" s="7"/>
      <c r="D7608" s="58"/>
    </row>
    <row r="7609" spans="3:4" x14ac:dyDescent="0.25">
      <c r="C7609" s="7"/>
      <c r="D7609" s="58"/>
    </row>
    <row r="7610" spans="3:4" x14ac:dyDescent="0.25">
      <c r="C7610" s="7"/>
      <c r="D7610" s="58"/>
    </row>
    <row r="7611" spans="3:4" x14ac:dyDescent="0.25">
      <c r="C7611" s="7"/>
      <c r="D7611" s="58"/>
    </row>
    <row r="7612" spans="3:4" x14ac:dyDescent="0.25">
      <c r="C7612" s="7"/>
      <c r="D7612" s="58"/>
    </row>
    <row r="7613" spans="3:4" x14ac:dyDescent="0.25">
      <c r="C7613" s="7"/>
      <c r="D7613" s="58"/>
    </row>
    <row r="7614" spans="3:4" x14ac:dyDescent="0.25">
      <c r="C7614" s="7"/>
      <c r="D7614" s="58"/>
    </row>
    <row r="7615" spans="3:4" x14ac:dyDescent="0.25">
      <c r="C7615" s="7"/>
      <c r="D7615" s="58"/>
    </row>
    <row r="7616" spans="3:4" x14ac:dyDescent="0.25">
      <c r="C7616" s="7"/>
      <c r="D7616" s="58"/>
    </row>
    <row r="7617" spans="3:4" x14ac:dyDescent="0.25">
      <c r="C7617" s="7"/>
      <c r="D7617" s="58"/>
    </row>
    <row r="7618" spans="3:4" x14ac:dyDescent="0.25">
      <c r="C7618" s="7"/>
      <c r="D7618" s="58"/>
    </row>
    <row r="7619" spans="3:4" x14ac:dyDescent="0.25">
      <c r="C7619" s="7"/>
      <c r="D7619" s="58"/>
    </row>
    <row r="7620" spans="3:4" x14ac:dyDescent="0.25">
      <c r="C7620" s="7"/>
      <c r="D7620" s="58"/>
    </row>
    <row r="7621" spans="3:4" x14ac:dyDescent="0.25">
      <c r="C7621" s="7"/>
      <c r="D7621" s="58"/>
    </row>
    <row r="7622" spans="3:4" x14ac:dyDescent="0.25">
      <c r="C7622" s="7"/>
      <c r="D7622" s="58"/>
    </row>
    <row r="7623" spans="3:4" x14ac:dyDescent="0.25">
      <c r="C7623" s="7"/>
      <c r="D7623" s="58"/>
    </row>
    <row r="7624" spans="3:4" x14ac:dyDescent="0.25">
      <c r="C7624" s="7"/>
      <c r="D7624" s="58"/>
    </row>
    <row r="7625" spans="3:4" x14ac:dyDescent="0.25">
      <c r="C7625" s="7"/>
      <c r="D7625" s="58"/>
    </row>
    <row r="7626" spans="3:4" x14ac:dyDescent="0.25">
      <c r="C7626" s="7"/>
      <c r="D7626" s="58"/>
    </row>
    <row r="7627" spans="3:4" x14ac:dyDescent="0.25">
      <c r="C7627" s="7"/>
      <c r="D7627" s="58"/>
    </row>
    <row r="7628" spans="3:4" x14ac:dyDescent="0.25">
      <c r="C7628" s="7"/>
      <c r="D7628" s="58"/>
    </row>
    <row r="7629" spans="3:4" x14ac:dyDescent="0.25">
      <c r="C7629" s="7"/>
      <c r="D7629" s="58"/>
    </row>
    <row r="7630" spans="3:4" x14ac:dyDescent="0.25">
      <c r="C7630" s="7"/>
      <c r="D7630" s="58"/>
    </row>
    <row r="7631" spans="3:4" x14ac:dyDescent="0.25">
      <c r="C7631" s="7"/>
      <c r="D7631" s="58"/>
    </row>
    <row r="7632" spans="3:4" x14ac:dyDescent="0.25">
      <c r="C7632" s="7"/>
      <c r="D7632" s="58"/>
    </row>
    <row r="7633" spans="3:4" x14ac:dyDescent="0.25">
      <c r="C7633" s="7"/>
      <c r="D7633" s="58"/>
    </row>
    <row r="7634" spans="3:4" x14ac:dyDescent="0.25">
      <c r="C7634" s="7"/>
      <c r="D7634" s="58"/>
    </row>
    <row r="7635" spans="3:4" x14ac:dyDescent="0.25">
      <c r="C7635" s="7"/>
      <c r="D7635" s="58"/>
    </row>
    <row r="7636" spans="3:4" x14ac:dyDescent="0.25">
      <c r="C7636" s="7"/>
      <c r="D7636" s="58"/>
    </row>
    <row r="7637" spans="3:4" x14ac:dyDescent="0.25">
      <c r="C7637" s="7"/>
      <c r="D7637" s="58"/>
    </row>
    <row r="7638" spans="3:4" x14ac:dyDescent="0.25">
      <c r="C7638" s="7"/>
      <c r="D7638" s="58"/>
    </row>
    <row r="7639" spans="3:4" x14ac:dyDescent="0.25">
      <c r="C7639" s="7"/>
      <c r="D7639" s="58"/>
    </row>
    <row r="7640" spans="3:4" x14ac:dyDescent="0.25">
      <c r="C7640" s="7"/>
      <c r="D7640" s="58"/>
    </row>
    <row r="7641" spans="3:4" x14ac:dyDescent="0.25">
      <c r="C7641" s="7"/>
      <c r="D7641" s="58"/>
    </row>
    <row r="7642" spans="3:4" x14ac:dyDescent="0.25">
      <c r="C7642" s="7"/>
      <c r="D7642" s="58"/>
    </row>
    <row r="7643" spans="3:4" x14ac:dyDescent="0.25">
      <c r="C7643" s="7"/>
      <c r="D7643" s="58"/>
    </row>
    <row r="7644" spans="3:4" x14ac:dyDescent="0.25">
      <c r="C7644" s="7"/>
      <c r="D7644" s="58"/>
    </row>
    <row r="7645" spans="3:4" x14ac:dyDescent="0.25">
      <c r="C7645" s="7"/>
      <c r="D7645" s="58"/>
    </row>
    <row r="7646" spans="3:4" x14ac:dyDescent="0.25">
      <c r="C7646" s="7"/>
      <c r="D7646" s="58"/>
    </row>
    <row r="7647" spans="3:4" x14ac:dyDescent="0.25">
      <c r="C7647" s="7"/>
      <c r="D7647" s="58"/>
    </row>
    <row r="7648" spans="3:4" x14ac:dyDescent="0.25">
      <c r="C7648" s="7"/>
      <c r="D7648" s="58"/>
    </row>
    <row r="7649" spans="3:4" x14ac:dyDescent="0.25">
      <c r="C7649" s="7"/>
      <c r="D7649" s="58"/>
    </row>
    <row r="7650" spans="3:4" x14ac:dyDescent="0.25">
      <c r="C7650" s="7"/>
      <c r="D7650" s="58"/>
    </row>
    <row r="7651" spans="3:4" x14ac:dyDescent="0.25">
      <c r="C7651" s="7"/>
      <c r="D7651" s="58"/>
    </row>
    <row r="7652" spans="3:4" x14ac:dyDescent="0.25">
      <c r="C7652" s="7"/>
      <c r="D7652" s="58"/>
    </row>
    <row r="7653" spans="3:4" x14ac:dyDescent="0.25">
      <c r="C7653" s="7"/>
      <c r="D7653" s="58"/>
    </row>
    <row r="7654" spans="3:4" x14ac:dyDescent="0.25">
      <c r="C7654" s="7"/>
      <c r="D7654" s="58"/>
    </row>
    <row r="7655" spans="3:4" x14ac:dyDescent="0.25">
      <c r="C7655" s="7"/>
      <c r="D7655" s="58"/>
    </row>
    <row r="7656" spans="3:4" x14ac:dyDescent="0.25">
      <c r="C7656" s="7"/>
      <c r="D7656" s="58"/>
    </row>
    <row r="7657" spans="3:4" x14ac:dyDescent="0.25">
      <c r="C7657" s="7"/>
      <c r="D7657" s="58"/>
    </row>
    <row r="7658" spans="3:4" x14ac:dyDescent="0.25">
      <c r="C7658" s="7"/>
      <c r="D7658" s="58"/>
    </row>
    <row r="7659" spans="3:4" x14ac:dyDescent="0.25">
      <c r="C7659" s="7"/>
      <c r="D7659" s="58"/>
    </row>
    <row r="7660" spans="3:4" x14ac:dyDescent="0.25">
      <c r="C7660" s="7"/>
      <c r="D7660" s="58"/>
    </row>
    <row r="7661" spans="3:4" x14ac:dyDescent="0.25">
      <c r="C7661" s="7"/>
      <c r="D7661" s="58"/>
    </row>
    <row r="7662" spans="3:4" x14ac:dyDescent="0.25">
      <c r="C7662" s="7"/>
      <c r="D7662" s="58"/>
    </row>
    <row r="7663" spans="3:4" x14ac:dyDescent="0.25">
      <c r="C7663" s="7"/>
      <c r="D7663" s="58"/>
    </row>
    <row r="7664" spans="3:4" x14ac:dyDescent="0.25">
      <c r="C7664" s="7"/>
      <c r="D7664" s="58"/>
    </row>
    <row r="7665" spans="3:4" x14ac:dyDescent="0.25">
      <c r="C7665" s="7"/>
      <c r="D7665" s="58"/>
    </row>
    <row r="7666" spans="3:4" x14ac:dyDescent="0.25">
      <c r="C7666" s="7"/>
      <c r="D7666" s="58"/>
    </row>
    <row r="7667" spans="3:4" x14ac:dyDescent="0.25">
      <c r="C7667" s="7"/>
      <c r="D7667" s="58"/>
    </row>
    <row r="7668" spans="3:4" x14ac:dyDescent="0.25">
      <c r="C7668" s="7"/>
      <c r="D7668" s="58"/>
    </row>
    <row r="7669" spans="3:4" x14ac:dyDescent="0.25">
      <c r="C7669" s="7"/>
      <c r="D7669" s="58"/>
    </row>
    <row r="7670" spans="3:4" x14ac:dyDescent="0.25">
      <c r="C7670" s="7"/>
      <c r="D7670" s="58"/>
    </row>
    <row r="7671" spans="3:4" x14ac:dyDescent="0.25">
      <c r="C7671" s="7"/>
      <c r="D7671" s="58"/>
    </row>
    <row r="7672" spans="3:4" x14ac:dyDescent="0.25">
      <c r="C7672" s="7"/>
      <c r="D7672" s="58"/>
    </row>
    <row r="7673" spans="3:4" x14ac:dyDescent="0.25">
      <c r="C7673" s="7"/>
      <c r="D7673" s="58"/>
    </row>
    <row r="7674" spans="3:4" x14ac:dyDescent="0.25">
      <c r="C7674" s="7"/>
      <c r="D7674" s="58"/>
    </row>
    <row r="7675" spans="3:4" x14ac:dyDescent="0.25">
      <c r="C7675" s="7"/>
      <c r="D7675" s="58"/>
    </row>
    <row r="7676" spans="3:4" x14ac:dyDescent="0.25">
      <c r="C7676" s="7"/>
      <c r="D7676" s="58"/>
    </row>
    <row r="7677" spans="3:4" x14ac:dyDescent="0.25">
      <c r="C7677" s="7"/>
      <c r="D7677" s="58"/>
    </row>
    <row r="7678" spans="3:4" x14ac:dyDescent="0.25">
      <c r="C7678" s="7"/>
      <c r="D7678" s="58"/>
    </row>
    <row r="7679" spans="3:4" x14ac:dyDescent="0.25">
      <c r="C7679" s="7"/>
      <c r="D7679" s="58"/>
    </row>
    <row r="7680" spans="3:4" x14ac:dyDescent="0.25">
      <c r="C7680" s="7"/>
      <c r="D7680" s="58"/>
    </row>
    <row r="7681" spans="3:4" x14ac:dyDescent="0.25">
      <c r="C7681" s="7"/>
      <c r="D7681" s="58"/>
    </row>
    <row r="7682" spans="3:4" x14ac:dyDescent="0.25">
      <c r="C7682" s="7"/>
      <c r="D7682" s="58"/>
    </row>
    <row r="7683" spans="3:4" x14ac:dyDescent="0.25">
      <c r="C7683" s="7"/>
      <c r="D7683" s="58"/>
    </row>
    <row r="7684" spans="3:4" x14ac:dyDescent="0.25">
      <c r="C7684" s="7"/>
      <c r="D7684" s="58"/>
    </row>
    <row r="7685" spans="3:4" x14ac:dyDescent="0.25">
      <c r="C7685" s="7"/>
      <c r="D7685" s="58"/>
    </row>
    <row r="7686" spans="3:4" x14ac:dyDescent="0.25">
      <c r="C7686" s="7"/>
      <c r="D7686" s="58"/>
    </row>
    <row r="7687" spans="3:4" x14ac:dyDescent="0.25">
      <c r="C7687" s="7"/>
      <c r="D7687" s="58"/>
    </row>
    <row r="7688" spans="3:4" x14ac:dyDescent="0.25">
      <c r="C7688" s="7"/>
      <c r="D7688" s="58"/>
    </row>
    <row r="7689" spans="3:4" x14ac:dyDescent="0.25">
      <c r="C7689" s="7"/>
      <c r="D7689" s="58"/>
    </row>
    <row r="7690" spans="3:4" x14ac:dyDescent="0.25">
      <c r="C7690" s="7"/>
      <c r="D7690" s="58"/>
    </row>
    <row r="7691" spans="3:4" x14ac:dyDescent="0.25">
      <c r="C7691" s="7"/>
      <c r="D7691" s="58"/>
    </row>
    <row r="7692" spans="3:4" x14ac:dyDescent="0.25">
      <c r="C7692" s="7"/>
      <c r="D7692" s="58"/>
    </row>
    <row r="7693" spans="3:4" x14ac:dyDescent="0.25">
      <c r="C7693" s="7"/>
      <c r="D7693" s="58"/>
    </row>
    <row r="7694" spans="3:4" x14ac:dyDescent="0.25">
      <c r="C7694" s="7"/>
      <c r="D7694" s="58"/>
    </row>
    <row r="7695" spans="3:4" x14ac:dyDescent="0.25">
      <c r="C7695" s="7"/>
      <c r="D7695" s="58"/>
    </row>
    <row r="7696" spans="3:4" x14ac:dyDescent="0.25">
      <c r="C7696" s="7"/>
      <c r="D7696" s="58"/>
    </row>
    <row r="7697" spans="3:4" x14ac:dyDescent="0.25">
      <c r="C7697" s="7"/>
      <c r="D7697" s="58"/>
    </row>
    <row r="7698" spans="3:4" x14ac:dyDescent="0.25">
      <c r="C7698" s="7"/>
      <c r="D7698" s="58"/>
    </row>
    <row r="7699" spans="3:4" x14ac:dyDescent="0.25">
      <c r="C7699" s="7"/>
      <c r="D7699" s="58"/>
    </row>
    <row r="7700" spans="3:4" x14ac:dyDescent="0.25">
      <c r="C7700" s="7"/>
      <c r="D7700" s="58"/>
    </row>
    <row r="7701" spans="3:4" x14ac:dyDescent="0.25">
      <c r="C7701" s="7"/>
      <c r="D7701" s="58"/>
    </row>
    <row r="7702" spans="3:4" x14ac:dyDescent="0.25">
      <c r="C7702" s="7"/>
      <c r="D7702" s="58"/>
    </row>
    <row r="7703" spans="3:4" x14ac:dyDescent="0.25">
      <c r="C7703" s="7"/>
      <c r="D7703" s="58"/>
    </row>
    <row r="7704" spans="3:4" x14ac:dyDescent="0.25">
      <c r="C7704" s="7"/>
      <c r="D7704" s="58"/>
    </row>
    <row r="7705" spans="3:4" x14ac:dyDescent="0.25">
      <c r="C7705" s="7"/>
      <c r="D7705" s="58"/>
    </row>
    <row r="7706" spans="3:4" x14ac:dyDescent="0.25">
      <c r="C7706" s="7"/>
      <c r="D7706" s="58"/>
    </row>
    <row r="7707" spans="3:4" x14ac:dyDescent="0.25">
      <c r="C7707" s="7"/>
      <c r="D7707" s="58"/>
    </row>
    <row r="7708" spans="3:4" x14ac:dyDescent="0.25">
      <c r="C7708" s="7"/>
      <c r="D7708" s="58"/>
    </row>
    <row r="7709" spans="3:4" x14ac:dyDescent="0.25">
      <c r="C7709" s="7"/>
      <c r="D7709" s="58"/>
    </row>
    <row r="7710" spans="3:4" x14ac:dyDescent="0.25">
      <c r="C7710" s="7"/>
      <c r="D7710" s="58"/>
    </row>
    <row r="7711" spans="3:4" x14ac:dyDescent="0.25">
      <c r="C7711" s="7"/>
      <c r="D7711" s="58"/>
    </row>
    <row r="7712" spans="3:4" x14ac:dyDescent="0.25">
      <c r="C7712" s="7"/>
      <c r="D7712" s="58"/>
    </row>
    <row r="7713" spans="3:4" x14ac:dyDescent="0.25">
      <c r="C7713" s="7"/>
      <c r="D7713" s="58"/>
    </row>
    <row r="7714" spans="3:4" x14ac:dyDescent="0.25">
      <c r="C7714" s="7"/>
      <c r="D7714" s="58"/>
    </row>
    <row r="7715" spans="3:4" x14ac:dyDescent="0.25">
      <c r="C7715" s="7"/>
      <c r="D7715" s="58"/>
    </row>
    <row r="7716" spans="3:4" x14ac:dyDescent="0.25">
      <c r="C7716" s="7"/>
      <c r="D7716" s="58"/>
    </row>
    <row r="7717" spans="3:4" x14ac:dyDescent="0.25">
      <c r="C7717" s="7"/>
      <c r="D7717" s="58"/>
    </row>
    <row r="7718" spans="3:4" x14ac:dyDescent="0.25">
      <c r="C7718" s="7"/>
      <c r="D7718" s="58"/>
    </row>
    <row r="7719" spans="3:4" x14ac:dyDescent="0.25">
      <c r="C7719" s="7"/>
      <c r="D7719" s="58"/>
    </row>
    <row r="7720" spans="3:4" x14ac:dyDescent="0.25">
      <c r="C7720" s="7"/>
      <c r="D7720" s="58"/>
    </row>
    <row r="7721" spans="3:4" x14ac:dyDescent="0.25">
      <c r="C7721" s="7"/>
      <c r="D7721" s="58"/>
    </row>
    <row r="7722" spans="3:4" x14ac:dyDescent="0.25">
      <c r="C7722" s="7"/>
      <c r="D7722" s="58"/>
    </row>
    <row r="7723" spans="3:4" x14ac:dyDescent="0.25">
      <c r="C7723" s="7"/>
      <c r="D7723" s="58"/>
    </row>
    <row r="7724" spans="3:4" x14ac:dyDescent="0.25">
      <c r="C7724" s="7"/>
      <c r="D7724" s="58"/>
    </row>
    <row r="7725" spans="3:4" x14ac:dyDescent="0.25">
      <c r="C7725" s="7"/>
      <c r="D7725" s="58"/>
    </row>
    <row r="7726" spans="3:4" x14ac:dyDescent="0.25">
      <c r="C7726" s="7"/>
      <c r="D7726" s="58"/>
    </row>
    <row r="7727" spans="3:4" x14ac:dyDescent="0.25">
      <c r="C7727" s="7"/>
      <c r="D7727" s="58"/>
    </row>
    <row r="7728" spans="3:4" x14ac:dyDescent="0.25">
      <c r="C7728" s="7"/>
      <c r="D7728" s="58"/>
    </row>
    <row r="7729" spans="3:4" x14ac:dyDescent="0.25">
      <c r="C7729" s="7"/>
      <c r="D7729" s="58"/>
    </row>
    <row r="7730" spans="3:4" x14ac:dyDescent="0.25">
      <c r="C7730" s="7"/>
      <c r="D7730" s="58"/>
    </row>
    <row r="7731" spans="3:4" x14ac:dyDescent="0.25">
      <c r="C7731" s="7"/>
      <c r="D7731" s="58"/>
    </row>
    <row r="7732" spans="3:4" x14ac:dyDescent="0.25">
      <c r="C7732" s="7"/>
      <c r="D7732" s="58"/>
    </row>
    <row r="7733" spans="3:4" x14ac:dyDescent="0.25">
      <c r="C7733" s="7"/>
      <c r="D7733" s="58"/>
    </row>
    <row r="7734" spans="3:4" x14ac:dyDescent="0.25">
      <c r="C7734" s="7"/>
      <c r="D7734" s="58"/>
    </row>
    <row r="7735" spans="3:4" x14ac:dyDescent="0.25">
      <c r="C7735" s="7"/>
      <c r="D7735" s="58"/>
    </row>
    <row r="7736" spans="3:4" x14ac:dyDescent="0.25">
      <c r="C7736" s="7"/>
      <c r="D7736" s="58"/>
    </row>
    <row r="7737" spans="3:4" x14ac:dyDescent="0.25">
      <c r="C7737" s="7"/>
      <c r="D7737" s="58"/>
    </row>
    <row r="7738" spans="3:4" x14ac:dyDescent="0.25">
      <c r="C7738" s="7"/>
      <c r="D7738" s="58"/>
    </row>
    <row r="7739" spans="3:4" x14ac:dyDescent="0.25">
      <c r="C7739" s="7"/>
      <c r="D7739" s="58"/>
    </row>
    <row r="7740" spans="3:4" x14ac:dyDescent="0.25">
      <c r="C7740" s="7"/>
      <c r="D7740" s="58"/>
    </row>
    <row r="7741" spans="3:4" x14ac:dyDescent="0.25">
      <c r="C7741" s="7"/>
      <c r="D7741" s="58"/>
    </row>
    <row r="7742" spans="3:4" x14ac:dyDescent="0.25">
      <c r="C7742" s="7"/>
      <c r="D7742" s="58"/>
    </row>
    <row r="7743" spans="3:4" x14ac:dyDescent="0.25">
      <c r="C7743" s="7"/>
      <c r="D7743" s="58"/>
    </row>
    <row r="7744" spans="3:4" x14ac:dyDescent="0.25">
      <c r="C7744" s="7"/>
      <c r="D7744" s="58"/>
    </row>
    <row r="7745" spans="3:4" x14ac:dyDescent="0.25">
      <c r="C7745" s="7"/>
      <c r="D7745" s="58"/>
    </row>
    <row r="7746" spans="3:4" x14ac:dyDescent="0.25">
      <c r="C7746" s="7"/>
      <c r="D7746" s="58"/>
    </row>
    <row r="7747" spans="3:4" x14ac:dyDescent="0.25">
      <c r="C7747" s="7"/>
      <c r="D7747" s="58"/>
    </row>
    <row r="7748" spans="3:4" x14ac:dyDescent="0.25">
      <c r="C7748" s="7"/>
      <c r="D7748" s="58"/>
    </row>
    <row r="7749" spans="3:4" x14ac:dyDescent="0.25">
      <c r="C7749" s="7"/>
      <c r="D7749" s="58"/>
    </row>
    <row r="7750" spans="3:4" x14ac:dyDescent="0.25">
      <c r="C7750" s="7"/>
      <c r="D7750" s="58"/>
    </row>
    <row r="7751" spans="3:4" x14ac:dyDescent="0.25">
      <c r="C7751" s="7"/>
      <c r="D7751" s="58"/>
    </row>
    <row r="7752" spans="3:4" x14ac:dyDescent="0.25">
      <c r="C7752" s="7"/>
      <c r="D7752" s="58"/>
    </row>
    <row r="7753" spans="3:4" x14ac:dyDescent="0.25">
      <c r="C7753" s="7"/>
      <c r="D7753" s="58"/>
    </row>
    <row r="7754" spans="3:4" x14ac:dyDescent="0.25">
      <c r="C7754" s="7"/>
      <c r="D7754" s="58"/>
    </row>
    <row r="7755" spans="3:4" x14ac:dyDescent="0.25">
      <c r="C7755" s="7"/>
      <c r="D7755" s="58"/>
    </row>
    <row r="7756" spans="3:4" x14ac:dyDescent="0.25">
      <c r="C7756" s="7"/>
      <c r="D7756" s="58"/>
    </row>
    <row r="7757" spans="3:4" x14ac:dyDescent="0.25">
      <c r="C7757" s="7"/>
      <c r="D7757" s="58"/>
    </row>
    <row r="7758" spans="3:4" x14ac:dyDescent="0.25">
      <c r="C7758" s="7"/>
      <c r="D7758" s="58"/>
    </row>
    <row r="7759" spans="3:4" x14ac:dyDescent="0.25">
      <c r="C7759" s="7"/>
      <c r="D7759" s="58"/>
    </row>
    <row r="7760" spans="3:4" x14ac:dyDescent="0.25">
      <c r="C7760" s="7"/>
      <c r="D7760" s="58"/>
    </row>
    <row r="7761" spans="3:4" x14ac:dyDescent="0.25">
      <c r="C7761" s="7"/>
      <c r="D7761" s="58"/>
    </row>
    <row r="7762" spans="3:4" x14ac:dyDescent="0.25">
      <c r="C7762" s="7"/>
      <c r="D7762" s="58"/>
    </row>
    <row r="7763" spans="3:4" x14ac:dyDescent="0.25">
      <c r="C7763" s="7"/>
      <c r="D7763" s="58"/>
    </row>
    <row r="7764" spans="3:4" x14ac:dyDescent="0.25">
      <c r="C7764" s="7"/>
      <c r="D7764" s="58"/>
    </row>
    <row r="7765" spans="3:4" x14ac:dyDescent="0.25">
      <c r="C7765" s="7"/>
      <c r="D7765" s="58"/>
    </row>
    <row r="7766" spans="3:4" x14ac:dyDescent="0.25">
      <c r="C7766" s="7"/>
      <c r="D7766" s="58"/>
    </row>
    <row r="7767" spans="3:4" x14ac:dyDescent="0.25">
      <c r="C7767" s="7"/>
      <c r="D7767" s="58"/>
    </row>
    <row r="7768" spans="3:4" x14ac:dyDescent="0.25">
      <c r="C7768" s="7"/>
      <c r="D7768" s="58"/>
    </row>
    <row r="7769" spans="3:4" x14ac:dyDescent="0.25">
      <c r="C7769" s="7"/>
      <c r="D7769" s="58"/>
    </row>
    <row r="7770" spans="3:4" x14ac:dyDescent="0.25">
      <c r="C7770" s="7"/>
      <c r="D7770" s="58"/>
    </row>
    <row r="7771" spans="3:4" x14ac:dyDescent="0.25">
      <c r="C7771" s="7"/>
      <c r="D7771" s="58"/>
    </row>
    <row r="7772" spans="3:4" x14ac:dyDescent="0.25">
      <c r="C7772" s="7"/>
      <c r="D7772" s="58"/>
    </row>
    <row r="7773" spans="3:4" x14ac:dyDescent="0.25">
      <c r="C7773" s="7"/>
      <c r="D7773" s="58"/>
    </row>
    <row r="7774" spans="3:4" x14ac:dyDescent="0.25">
      <c r="C7774" s="7"/>
      <c r="D7774" s="58"/>
    </row>
    <row r="7775" spans="3:4" x14ac:dyDescent="0.25">
      <c r="C7775" s="7"/>
      <c r="D7775" s="58"/>
    </row>
    <row r="7776" spans="3:4" x14ac:dyDescent="0.25">
      <c r="C7776" s="7"/>
      <c r="D7776" s="58"/>
    </row>
    <row r="7777" spans="3:4" x14ac:dyDescent="0.25">
      <c r="C7777" s="7"/>
      <c r="D7777" s="58"/>
    </row>
    <row r="7778" spans="3:4" x14ac:dyDescent="0.25">
      <c r="C7778" s="7"/>
      <c r="D7778" s="58"/>
    </row>
    <row r="7779" spans="3:4" x14ac:dyDescent="0.25">
      <c r="C7779" s="7"/>
      <c r="D7779" s="58"/>
    </row>
    <row r="7780" spans="3:4" x14ac:dyDescent="0.25">
      <c r="C7780" s="7"/>
      <c r="D7780" s="58"/>
    </row>
    <row r="7781" spans="3:4" x14ac:dyDescent="0.25">
      <c r="C7781" s="7"/>
      <c r="D7781" s="58"/>
    </row>
    <row r="7782" spans="3:4" x14ac:dyDescent="0.25">
      <c r="C7782" s="7"/>
      <c r="D7782" s="58"/>
    </row>
    <row r="7783" spans="3:4" x14ac:dyDescent="0.25">
      <c r="C7783" s="7"/>
      <c r="D7783" s="58"/>
    </row>
    <row r="7784" spans="3:4" x14ac:dyDescent="0.25">
      <c r="C7784" s="7"/>
      <c r="D7784" s="58"/>
    </row>
    <row r="7785" spans="3:4" x14ac:dyDescent="0.25">
      <c r="C7785" s="7"/>
      <c r="D7785" s="58"/>
    </row>
    <row r="7786" spans="3:4" x14ac:dyDescent="0.25">
      <c r="C7786" s="7"/>
      <c r="D7786" s="58"/>
    </row>
    <row r="7787" spans="3:4" x14ac:dyDescent="0.25">
      <c r="C7787" s="7"/>
      <c r="D7787" s="58"/>
    </row>
    <row r="7788" spans="3:4" x14ac:dyDescent="0.25">
      <c r="C7788" s="7"/>
      <c r="D7788" s="58"/>
    </row>
    <row r="7789" spans="3:4" x14ac:dyDescent="0.25">
      <c r="C7789" s="7"/>
      <c r="D7789" s="58"/>
    </row>
    <row r="7790" spans="3:4" x14ac:dyDescent="0.25">
      <c r="C7790" s="7"/>
      <c r="D7790" s="58"/>
    </row>
    <row r="7791" spans="3:4" x14ac:dyDescent="0.25">
      <c r="C7791" s="7"/>
      <c r="D7791" s="58"/>
    </row>
    <row r="7792" spans="3:4" x14ac:dyDescent="0.25">
      <c r="C7792" s="7"/>
      <c r="D7792" s="58"/>
    </row>
    <row r="7793" spans="3:4" x14ac:dyDescent="0.25">
      <c r="C7793" s="7"/>
      <c r="D7793" s="58"/>
    </row>
    <row r="7794" spans="3:4" x14ac:dyDescent="0.25">
      <c r="C7794" s="7"/>
      <c r="D7794" s="58"/>
    </row>
    <row r="7795" spans="3:4" x14ac:dyDescent="0.25">
      <c r="C7795" s="7"/>
      <c r="D7795" s="58"/>
    </row>
    <row r="7796" spans="3:4" x14ac:dyDescent="0.25">
      <c r="C7796" s="7"/>
      <c r="D7796" s="58"/>
    </row>
    <row r="7797" spans="3:4" x14ac:dyDescent="0.25">
      <c r="C7797" s="7"/>
      <c r="D7797" s="58"/>
    </row>
    <row r="7798" spans="3:4" x14ac:dyDescent="0.25">
      <c r="C7798" s="7"/>
      <c r="D7798" s="58"/>
    </row>
    <row r="7799" spans="3:4" x14ac:dyDescent="0.25">
      <c r="C7799" s="7"/>
      <c r="D7799" s="58"/>
    </row>
    <row r="7800" spans="3:4" x14ac:dyDescent="0.25">
      <c r="C7800" s="7"/>
      <c r="D7800" s="58"/>
    </row>
    <row r="7801" spans="3:4" x14ac:dyDescent="0.25">
      <c r="C7801" s="7"/>
      <c r="D7801" s="58"/>
    </row>
    <row r="7802" spans="3:4" x14ac:dyDescent="0.25">
      <c r="C7802" s="7"/>
      <c r="D7802" s="58"/>
    </row>
    <row r="7803" spans="3:4" x14ac:dyDescent="0.25">
      <c r="C7803" s="7"/>
      <c r="D7803" s="58"/>
    </row>
    <row r="7804" spans="3:4" x14ac:dyDescent="0.25">
      <c r="C7804" s="7"/>
      <c r="D7804" s="58"/>
    </row>
    <row r="7805" spans="3:4" x14ac:dyDescent="0.25">
      <c r="C7805" s="7"/>
      <c r="D7805" s="58"/>
    </row>
    <row r="7806" spans="3:4" x14ac:dyDescent="0.25">
      <c r="C7806" s="7"/>
      <c r="D7806" s="58"/>
    </row>
    <row r="7807" spans="3:4" x14ac:dyDescent="0.25">
      <c r="C7807" s="7"/>
      <c r="D7807" s="58"/>
    </row>
    <row r="7808" spans="3:4" x14ac:dyDescent="0.25">
      <c r="C7808" s="7"/>
      <c r="D7808" s="58"/>
    </row>
    <row r="7809" spans="3:4" x14ac:dyDescent="0.25">
      <c r="C7809" s="7"/>
      <c r="D7809" s="58"/>
    </row>
    <row r="7810" spans="3:4" x14ac:dyDescent="0.25">
      <c r="C7810" s="7"/>
      <c r="D7810" s="58"/>
    </row>
    <row r="7811" spans="3:4" x14ac:dyDescent="0.25">
      <c r="C7811" s="7"/>
      <c r="D7811" s="58"/>
    </row>
    <row r="7812" spans="3:4" x14ac:dyDescent="0.25">
      <c r="C7812" s="7"/>
      <c r="D7812" s="58"/>
    </row>
    <row r="7813" spans="3:4" x14ac:dyDescent="0.25">
      <c r="C7813" s="7"/>
      <c r="D7813" s="58"/>
    </row>
    <row r="7814" spans="3:4" x14ac:dyDescent="0.25">
      <c r="C7814" s="7"/>
      <c r="D7814" s="58"/>
    </row>
    <row r="7815" spans="3:4" x14ac:dyDescent="0.25">
      <c r="C7815" s="7"/>
      <c r="D7815" s="58"/>
    </row>
    <row r="7816" spans="3:4" x14ac:dyDescent="0.25">
      <c r="C7816" s="7"/>
      <c r="D7816" s="58"/>
    </row>
    <row r="7817" spans="3:4" x14ac:dyDescent="0.25">
      <c r="C7817" s="7"/>
      <c r="D7817" s="58"/>
    </row>
    <row r="7818" spans="3:4" x14ac:dyDescent="0.25">
      <c r="C7818" s="7"/>
      <c r="D7818" s="58"/>
    </row>
    <row r="7819" spans="3:4" x14ac:dyDescent="0.25">
      <c r="C7819" s="7"/>
      <c r="D7819" s="58"/>
    </row>
    <row r="7820" spans="3:4" x14ac:dyDescent="0.25">
      <c r="C7820" s="7"/>
      <c r="D7820" s="58"/>
    </row>
    <row r="7821" spans="3:4" x14ac:dyDescent="0.25">
      <c r="C7821" s="7"/>
      <c r="D7821" s="58"/>
    </row>
    <row r="7822" spans="3:4" x14ac:dyDescent="0.25">
      <c r="C7822" s="7"/>
      <c r="D7822" s="58"/>
    </row>
    <row r="7823" spans="3:4" x14ac:dyDescent="0.25">
      <c r="C7823" s="7"/>
      <c r="D7823" s="58"/>
    </row>
    <row r="7824" spans="3:4" x14ac:dyDescent="0.25">
      <c r="C7824" s="7"/>
      <c r="D7824" s="58"/>
    </row>
    <row r="7825" spans="3:4" x14ac:dyDescent="0.25">
      <c r="C7825" s="7"/>
      <c r="D7825" s="58"/>
    </row>
    <row r="7826" spans="3:4" x14ac:dyDescent="0.25">
      <c r="C7826" s="7"/>
      <c r="D7826" s="58"/>
    </row>
    <row r="7827" spans="3:4" x14ac:dyDescent="0.25">
      <c r="C7827" s="7"/>
      <c r="D7827" s="58"/>
    </row>
    <row r="7828" spans="3:4" x14ac:dyDescent="0.25">
      <c r="C7828" s="7"/>
      <c r="D7828" s="58"/>
    </row>
    <row r="7829" spans="3:4" x14ac:dyDescent="0.25">
      <c r="C7829" s="7"/>
      <c r="D7829" s="58"/>
    </row>
    <row r="7830" spans="3:4" x14ac:dyDescent="0.25">
      <c r="C7830" s="7"/>
      <c r="D7830" s="58"/>
    </row>
    <row r="7831" spans="3:4" x14ac:dyDescent="0.25">
      <c r="C7831" s="7"/>
      <c r="D7831" s="58"/>
    </row>
    <row r="7832" spans="3:4" x14ac:dyDescent="0.25">
      <c r="C7832" s="7"/>
      <c r="D7832" s="58"/>
    </row>
    <row r="7833" spans="3:4" x14ac:dyDescent="0.25">
      <c r="C7833" s="7"/>
      <c r="D7833" s="58"/>
    </row>
    <row r="7834" spans="3:4" x14ac:dyDescent="0.25">
      <c r="C7834" s="7"/>
      <c r="D7834" s="58"/>
    </row>
    <row r="7835" spans="3:4" x14ac:dyDescent="0.25">
      <c r="C7835" s="7"/>
      <c r="D7835" s="58"/>
    </row>
    <row r="7836" spans="3:4" x14ac:dyDescent="0.25">
      <c r="C7836" s="7"/>
      <c r="D7836" s="58"/>
    </row>
    <row r="7837" spans="3:4" x14ac:dyDescent="0.25">
      <c r="C7837" s="7"/>
      <c r="D7837" s="58"/>
    </row>
    <row r="7838" spans="3:4" x14ac:dyDescent="0.25">
      <c r="C7838" s="7"/>
      <c r="D7838" s="58"/>
    </row>
    <row r="7839" spans="3:4" x14ac:dyDescent="0.25">
      <c r="C7839" s="7"/>
      <c r="D7839" s="58"/>
    </row>
    <row r="7840" spans="3:4" x14ac:dyDescent="0.25">
      <c r="C7840" s="7"/>
      <c r="D7840" s="58"/>
    </row>
    <row r="7841" spans="3:4" x14ac:dyDescent="0.25">
      <c r="C7841" s="7"/>
      <c r="D7841" s="58"/>
    </row>
    <row r="7842" spans="3:4" x14ac:dyDescent="0.25">
      <c r="C7842" s="7"/>
      <c r="D7842" s="58"/>
    </row>
    <row r="7843" spans="3:4" x14ac:dyDescent="0.25">
      <c r="C7843" s="7"/>
      <c r="D7843" s="58"/>
    </row>
    <row r="7844" spans="3:4" x14ac:dyDescent="0.25">
      <c r="C7844" s="7"/>
      <c r="D7844" s="58"/>
    </row>
    <row r="7845" spans="3:4" x14ac:dyDescent="0.25">
      <c r="C7845" s="7"/>
      <c r="D7845" s="58"/>
    </row>
    <row r="7846" spans="3:4" x14ac:dyDescent="0.25">
      <c r="C7846" s="7"/>
      <c r="D7846" s="58"/>
    </row>
    <row r="7847" spans="3:4" x14ac:dyDescent="0.25">
      <c r="C7847" s="7"/>
      <c r="D7847" s="58"/>
    </row>
    <row r="7848" spans="3:4" x14ac:dyDescent="0.25">
      <c r="C7848" s="7"/>
      <c r="D7848" s="58"/>
    </row>
    <row r="7849" spans="3:4" x14ac:dyDescent="0.25">
      <c r="C7849" s="7"/>
      <c r="D7849" s="58"/>
    </row>
    <row r="7850" spans="3:4" x14ac:dyDescent="0.25">
      <c r="C7850" s="7"/>
      <c r="D7850" s="58"/>
    </row>
    <row r="7851" spans="3:4" x14ac:dyDescent="0.25">
      <c r="C7851" s="7"/>
      <c r="D7851" s="58"/>
    </row>
    <row r="7852" spans="3:4" x14ac:dyDescent="0.25">
      <c r="C7852" s="7"/>
      <c r="D7852" s="58"/>
    </row>
    <row r="7853" spans="3:4" x14ac:dyDescent="0.25">
      <c r="C7853" s="7"/>
      <c r="D7853" s="58"/>
    </row>
    <row r="7854" spans="3:4" x14ac:dyDescent="0.25">
      <c r="C7854" s="7"/>
      <c r="D7854" s="58"/>
    </row>
    <row r="7855" spans="3:4" x14ac:dyDescent="0.25">
      <c r="C7855" s="7"/>
      <c r="D7855" s="58"/>
    </row>
    <row r="7856" spans="3:4" x14ac:dyDescent="0.25">
      <c r="C7856" s="7"/>
      <c r="D7856" s="58"/>
    </row>
    <row r="7857" spans="3:4" x14ac:dyDescent="0.25">
      <c r="C7857" s="7"/>
      <c r="D7857" s="58"/>
    </row>
    <row r="7858" spans="3:4" x14ac:dyDescent="0.25">
      <c r="C7858" s="7"/>
      <c r="D7858" s="58"/>
    </row>
    <row r="7859" spans="3:4" x14ac:dyDescent="0.25">
      <c r="C7859" s="7"/>
      <c r="D7859" s="58"/>
    </row>
    <row r="7860" spans="3:4" x14ac:dyDescent="0.25">
      <c r="C7860" s="7"/>
      <c r="D7860" s="58"/>
    </row>
    <row r="7861" spans="3:4" x14ac:dyDescent="0.25">
      <c r="C7861" s="7"/>
      <c r="D7861" s="58"/>
    </row>
    <row r="7862" spans="3:4" x14ac:dyDescent="0.25">
      <c r="C7862" s="7"/>
      <c r="D7862" s="58"/>
    </row>
    <row r="7863" spans="3:4" x14ac:dyDescent="0.25">
      <c r="C7863" s="7"/>
      <c r="D7863" s="58"/>
    </row>
    <row r="7864" spans="3:4" x14ac:dyDescent="0.25">
      <c r="C7864" s="7"/>
      <c r="D7864" s="58"/>
    </row>
    <row r="7865" spans="3:4" x14ac:dyDescent="0.25">
      <c r="C7865" s="7"/>
      <c r="D7865" s="58"/>
    </row>
    <row r="7866" spans="3:4" x14ac:dyDescent="0.25">
      <c r="C7866" s="7"/>
      <c r="D7866" s="58"/>
    </row>
    <row r="7867" spans="3:4" x14ac:dyDescent="0.25">
      <c r="C7867" s="7"/>
      <c r="D7867" s="58"/>
    </row>
    <row r="7868" spans="3:4" x14ac:dyDescent="0.25">
      <c r="C7868" s="7"/>
      <c r="D7868" s="58"/>
    </row>
    <row r="7869" spans="3:4" x14ac:dyDescent="0.25">
      <c r="C7869" s="7"/>
      <c r="D7869" s="58"/>
    </row>
    <row r="7870" spans="3:4" x14ac:dyDescent="0.25">
      <c r="C7870" s="7"/>
      <c r="D7870" s="58"/>
    </row>
    <row r="7871" spans="3:4" x14ac:dyDescent="0.25">
      <c r="C7871" s="7"/>
      <c r="D7871" s="58"/>
    </row>
    <row r="7872" spans="3:4" x14ac:dyDescent="0.25">
      <c r="C7872" s="7"/>
      <c r="D7872" s="58"/>
    </row>
    <row r="7873" spans="3:4" x14ac:dyDescent="0.25">
      <c r="C7873" s="7"/>
      <c r="D7873" s="58"/>
    </row>
    <row r="7874" spans="3:4" x14ac:dyDescent="0.25">
      <c r="C7874" s="7"/>
      <c r="D7874" s="58"/>
    </row>
    <row r="7875" spans="3:4" x14ac:dyDescent="0.25">
      <c r="C7875" s="7"/>
      <c r="D7875" s="58"/>
    </row>
    <row r="7876" spans="3:4" x14ac:dyDescent="0.25">
      <c r="C7876" s="7"/>
      <c r="D7876" s="58"/>
    </row>
    <row r="7877" spans="3:4" x14ac:dyDescent="0.25">
      <c r="C7877" s="7"/>
      <c r="D7877" s="58"/>
    </row>
    <row r="7878" spans="3:4" x14ac:dyDescent="0.25">
      <c r="C7878" s="7"/>
      <c r="D7878" s="58"/>
    </row>
    <row r="7879" spans="3:4" x14ac:dyDescent="0.25">
      <c r="C7879" s="7"/>
      <c r="D7879" s="58"/>
    </row>
    <row r="7880" spans="3:4" x14ac:dyDescent="0.25">
      <c r="C7880" s="7"/>
      <c r="D7880" s="58"/>
    </row>
    <row r="7881" spans="3:4" x14ac:dyDescent="0.25">
      <c r="C7881" s="7"/>
      <c r="D7881" s="58"/>
    </row>
    <row r="7882" spans="3:4" x14ac:dyDescent="0.25">
      <c r="C7882" s="7"/>
      <c r="D7882" s="58"/>
    </row>
    <row r="7883" spans="3:4" x14ac:dyDescent="0.25">
      <c r="C7883" s="7"/>
      <c r="D7883" s="58"/>
    </row>
    <row r="7884" spans="3:4" x14ac:dyDescent="0.25">
      <c r="C7884" s="7"/>
      <c r="D7884" s="58"/>
    </row>
    <row r="7885" spans="3:4" x14ac:dyDescent="0.25">
      <c r="C7885" s="7"/>
      <c r="D7885" s="58"/>
    </row>
    <row r="7886" spans="3:4" x14ac:dyDescent="0.25">
      <c r="C7886" s="7"/>
      <c r="D7886" s="58"/>
    </row>
    <row r="7887" spans="3:4" x14ac:dyDescent="0.25">
      <c r="C7887" s="7"/>
      <c r="D7887" s="58"/>
    </row>
    <row r="7888" spans="3:4" x14ac:dyDescent="0.25">
      <c r="C7888" s="7"/>
      <c r="D7888" s="58"/>
    </row>
    <row r="7889" spans="3:4" x14ac:dyDescent="0.25">
      <c r="C7889" s="7"/>
      <c r="D7889" s="58"/>
    </row>
    <row r="7890" spans="3:4" x14ac:dyDescent="0.25">
      <c r="C7890" s="7"/>
      <c r="D7890" s="58"/>
    </row>
    <row r="7891" spans="3:4" x14ac:dyDescent="0.25">
      <c r="C7891" s="7"/>
      <c r="D7891" s="58"/>
    </row>
    <row r="7892" spans="3:4" x14ac:dyDescent="0.25">
      <c r="C7892" s="7"/>
      <c r="D7892" s="58"/>
    </row>
    <row r="7893" spans="3:4" x14ac:dyDescent="0.25">
      <c r="C7893" s="7"/>
      <c r="D7893" s="58"/>
    </row>
    <row r="7894" spans="3:4" x14ac:dyDescent="0.25">
      <c r="C7894" s="7"/>
      <c r="D7894" s="58"/>
    </row>
    <row r="7895" spans="3:4" x14ac:dyDescent="0.25">
      <c r="C7895" s="7"/>
      <c r="D7895" s="58"/>
    </row>
    <row r="7896" spans="3:4" x14ac:dyDescent="0.25">
      <c r="C7896" s="7"/>
      <c r="D7896" s="58"/>
    </row>
    <row r="7897" spans="3:4" x14ac:dyDescent="0.25">
      <c r="C7897" s="7"/>
      <c r="D7897" s="58"/>
    </row>
    <row r="7898" spans="3:4" x14ac:dyDescent="0.25">
      <c r="C7898" s="7"/>
      <c r="D7898" s="58"/>
    </row>
    <row r="7899" spans="3:4" x14ac:dyDescent="0.25">
      <c r="C7899" s="7"/>
      <c r="D7899" s="58"/>
    </row>
    <row r="7900" spans="3:4" x14ac:dyDescent="0.25">
      <c r="C7900" s="7"/>
      <c r="D7900" s="58"/>
    </row>
    <row r="7901" spans="3:4" x14ac:dyDescent="0.25">
      <c r="C7901" s="7"/>
      <c r="D7901" s="58"/>
    </row>
    <row r="7902" spans="3:4" x14ac:dyDescent="0.25">
      <c r="C7902" s="7"/>
      <c r="D7902" s="58"/>
    </row>
    <row r="7903" spans="3:4" x14ac:dyDescent="0.25">
      <c r="C7903" s="7"/>
      <c r="D7903" s="58"/>
    </row>
    <row r="7904" spans="3:4" x14ac:dyDescent="0.25">
      <c r="C7904" s="7"/>
      <c r="D7904" s="58"/>
    </row>
    <row r="7905" spans="3:4" x14ac:dyDescent="0.25">
      <c r="C7905" s="7"/>
      <c r="D7905" s="58"/>
    </row>
    <row r="7906" spans="3:4" x14ac:dyDescent="0.25">
      <c r="C7906" s="7"/>
      <c r="D7906" s="58"/>
    </row>
    <row r="7907" spans="3:4" x14ac:dyDescent="0.25">
      <c r="C7907" s="7"/>
      <c r="D7907" s="58"/>
    </row>
    <row r="7908" spans="3:4" x14ac:dyDescent="0.25">
      <c r="C7908" s="7"/>
      <c r="D7908" s="58"/>
    </row>
    <row r="7909" spans="3:4" x14ac:dyDescent="0.25">
      <c r="C7909" s="7"/>
      <c r="D7909" s="58"/>
    </row>
    <row r="7910" spans="3:4" x14ac:dyDescent="0.25">
      <c r="C7910" s="7"/>
      <c r="D7910" s="58"/>
    </row>
    <row r="7911" spans="3:4" x14ac:dyDescent="0.25">
      <c r="C7911" s="7"/>
      <c r="D7911" s="58"/>
    </row>
    <row r="7912" spans="3:4" x14ac:dyDescent="0.25">
      <c r="C7912" s="7"/>
      <c r="D7912" s="58"/>
    </row>
    <row r="7913" spans="3:4" x14ac:dyDescent="0.25">
      <c r="C7913" s="7"/>
      <c r="D7913" s="58"/>
    </row>
    <row r="7914" spans="3:4" x14ac:dyDescent="0.25">
      <c r="C7914" s="7"/>
      <c r="D7914" s="58"/>
    </row>
    <row r="7915" spans="3:4" x14ac:dyDescent="0.25">
      <c r="C7915" s="7"/>
      <c r="D7915" s="58"/>
    </row>
    <row r="7916" spans="3:4" x14ac:dyDescent="0.25">
      <c r="C7916" s="7"/>
      <c r="D7916" s="58"/>
    </row>
    <row r="7917" spans="3:4" x14ac:dyDescent="0.25">
      <c r="C7917" s="7"/>
      <c r="D7917" s="58"/>
    </row>
    <row r="7918" spans="3:4" x14ac:dyDescent="0.25">
      <c r="C7918" s="7"/>
      <c r="D7918" s="58"/>
    </row>
    <row r="7919" spans="3:4" x14ac:dyDescent="0.25">
      <c r="C7919" s="7"/>
      <c r="D7919" s="58"/>
    </row>
    <row r="7920" spans="3:4" x14ac:dyDescent="0.25">
      <c r="C7920" s="7"/>
      <c r="D7920" s="58"/>
    </row>
    <row r="7921" spans="3:4" x14ac:dyDescent="0.25">
      <c r="C7921" s="7"/>
      <c r="D7921" s="58"/>
    </row>
    <row r="7922" spans="3:4" x14ac:dyDescent="0.25">
      <c r="C7922" s="7"/>
      <c r="D7922" s="58"/>
    </row>
    <row r="7923" spans="3:4" x14ac:dyDescent="0.25">
      <c r="C7923" s="7"/>
      <c r="D7923" s="58"/>
    </row>
    <row r="7924" spans="3:4" x14ac:dyDescent="0.25">
      <c r="C7924" s="7"/>
      <c r="D7924" s="58"/>
    </row>
    <row r="7925" spans="3:4" x14ac:dyDescent="0.25">
      <c r="C7925" s="7"/>
      <c r="D7925" s="58"/>
    </row>
    <row r="7926" spans="3:4" x14ac:dyDescent="0.25">
      <c r="C7926" s="7"/>
      <c r="D7926" s="58"/>
    </row>
    <row r="7927" spans="3:4" x14ac:dyDescent="0.25">
      <c r="C7927" s="7"/>
      <c r="D7927" s="58"/>
    </row>
    <row r="7928" spans="3:4" x14ac:dyDescent="0.25">
      <c r="C7928" s="7"/>
      <c r="D7928" s="58"/>
    </row>
    <row r="7929" spans="3:4" x14ac:dyDescent="0.25">
      <c r="C7929" s="7"/>
      <c r="D7929" s="58"/>
    </row>
    <row r="7930" spans="3:4" x14ac:dyDescent="0.25">
      <c r="C7930" s="7"/>
      <c r="D7930" s="58"/>
    </row>
    <row r="7931" spans="3:4" x14ac:dyDescent="0.25">
      <c r="C7931" s="7"/>
      <c r="D7931" s="58"/>
    </row>
    <row r="7932" spans="3:4" x14ac:dyDescent="0.25">
      <c r="C7932" s="7"/>
      <c r="D7932" s="58"/>
    </row>
    <row r="7933" spans="3:4" x14ac:dyDescent="0.25">
      <c r="C7933" s="7"/>
      <c r="D7933" s="58"/>
    </row>
    <row r="7934" spans="3:4" x14ac:dyDescent="0.25">
      <c r="C7934" s="7"/>
      <c r="D7934" s="58"/>
    </row>
    <row r="7935" spans="3:4" x14ac:dyDescent="0.25">
      <c r="C7935" s="7"/>
      <c r="D7935" s="58"/>
    </row>
    <row r="7936" spans="3:4" x14ac:dyDescent="0.25">
      <c r="C7936" s="7"/>
      <c r="D7936" s="58"/>
    </row>
    <row r="7937" spans="3:4" x14ac:dyDescent="0.25">
      <c r="C7937" s="7"/>
      <c r="D7937" s="58"/>
    </row>
    <row r="7938" spans="3:4" x14ac:dyDescent="0.25">
      <c r="C7938" s="7"/>
      <c r="D7938" s="58"/>
    </row>
    <row r="7939" spans="3:4" x14ac:dyDescent="0.25">
      <c r="C7939" s="7"/>
      <c r="D7939" s="58"/>
    </row>
    <row r="7940" spans="3:4" x14ac:dyDescent="0.25">
      <c r="C7940" s="7"/>
      <c r="D7940" s="58"/>
    </row>
    <row r="7941" spans="3:4" x14ac:dyDescent="0.25">
      <c r="C7941" s="7"/>
      <c r="D7941" s="58"/>
    </row>
    <row r="7942" spans="3:4" x14ac:dyDescent="0.25">
      <c r="C7942" s="7"/>
      <c r="D7942" s="58"/>
    </row>
    <row r="7943" spans="3:4" x14ac:dyDescent="0.25">
      <c r="C7943" s="7"/>
      <c r="D7943" s="58"/>
    </row>
    <row r="7944" spans="3:4" x14ac:dyDescent="0.25">
      <c r="C7944" s="7"/>
      <c r="D7944" s="58"/>
    </row>
    <row r="7945" spans="3:4" x14ac:dyDescent="0.25">
      <c r="C7945" s="7"/>
      <c r="D7945" s="58"/>
    </row>
    <row r="7946" spans="3:4" x14ac:dyDescent="0.25">
      <c r="C7946" s="7"/>
      <c r="D7946" s="58"/>
    </row>
    <row r="7947" spans="3:4" x14ac:dyDescent="0.25">
      <c r="C7947" s="7"/>
      <c r="D7947" s="58"/>
    </row>
    <row r="7948" spans="3:4" x14ac:dyDescent="0.25">
      <c r="C7948" s="7"/>
      <c r="D7948" s="58"/>
    </row>
    <row r="7949" spans="3:4" x14ac:dyDescent="0.25">
      <c r="C7949" s="7"/>
      <c r="D7949" s="58"/>
    </row>
    <row r="7950" spans="3:4" x14ac:dyDescent="0.25">
      <c r="C7950" s="7"/>
      <c r="D7950" s="58"/>
    </row>
    <row r="7951" spans="3:4" x14ac:dyDescent="0.25">
      <c r="C7951" s="7"/>
      <c r="D7951" s="58"/>
    </row>
    <row r="7952" spans="3:4" x14ac:dyDescent="0.25">
      <c r="C7952" s="7"/>
      <c r="D7952" s="58"/>
    </row>
    <row r="7953" spans="3:4" x14ac:dyDescent="0.25">
      <c r="C7953" s="7"/>
      <c r="D7953" s="58"/>
    </row>
    <row r="7954" spans="3:4" x14ac:dyDescent="0.25">
      <c r="C7954" s="7"/>
      <c r="D7954" s="58"/>
    </row>
    <row r="7955" spans="3:4" x14ac:dyDescent="0.25">
      <c r="C7955" s="7"/>
      <c r="D7955" s="58"/>
    </row>
    <row r="7956" spans="3:4" x14ac:dyDescent="0.25">
      <c r="C7956" s="7"/>
      <c r="D7956" s="58"/>
    </row>
    <row r="7957" spans="3:4" x14ac:dyDescent="0.25">
      <c r="C7957" s="7"/>
      <c r="D7957" s="58"/>
    </row>
    <row r="7958" spans="3:4" x14ac:dyDescent="0.25">
      <c r="C7958" s="7"/>
      <c r="D7958" s="58"/>
    </row>
    <row r="7959" spans="3:4" x14ac:dyDescent="0.25">
      <c r="C7959" s="7"/>
      <c r="D7959" s="58"/>
    </row>
    <row r="7960" spans="3:4" x14ac:dyDescent="0.25">
      <c r="C7960" s="7"/>
      <c r="D7960" s="58"/>
    </row>
    <row r="7961" spans="3:4" x14ac:dyDescent="0.25">
      <c r="C7961" s="7"/>
      <c r="D7961" s="58"/>
    </row>
    <row r="7962" spans="3:4" x14ac:dyDescent="0.25">
      <c r="C7962" s="7"/>
      <c r="D7962" s="58"/>
    </row>
    <row r="7963" spans="3:4" x14ac:dyDescent="0.25">
      <c r="C7963" s="7"/>
      <c r="D7963" s="58"/>
    </row>
    <row r="7964" spans="3:4" x14ac:dyDescent="0.25">
      <c r="C7964" s="7"/>
      <c r="D7964" s="58"/>
    </row>
    <row r="7965" spans="3:4" x14ac:dyDescent="0.25">
      <c r="C7965" s="7"/>
      <c r="D7965" s="58"/>
    </row>
    <row r="7966" spans="3:4" x14ac:dyDescent="0.25">
      <c r="C7966" s="7"/>
      <c r="D7966" s="58"/>
    </row>
    <row r="7967" spans="3:4" x14ac:dyDescent="0.25">
      <c r="C7967" s="7"/>
      <c r="D7967" s="58"/>
    </row>
    <row r="7968" spans="3:4" x14ac:dyDescent="0.25">
      <c r="C7968" s="7"/>
      <c r="D7968" s="58"/>
    </row>
    <row r="7969" spans="3:4" x14ac:dyDescent="0.25">
      <c r="C7969" s="7"/>
      <c r="D7969" s="58"/>
    </row>
    <row r="7970" spans="3:4" x14ac:dyDescent="0.25">
      <c r="C7970" s="7"/>
      <c r="D7970" s="58"/>
    </row>
    <row r="7971" spans="3:4" x14ac:dyDescent="0.25">
      <c r="C7971" s="7"/>
      <c r="D7971" s="58"/>
    </row>
    <row r="7972" spans="3:4" x14ac:dyDescent="0.25">
      <c r="C7972" s="7"/>
      <c r="D7972" s="58"/>
    </row>
    <row r="7973" spans="3:4" x14ac:dyDescent="0.25">
      <c r="C7973" s="7"/>
      <c r="D7973" s="58"/>
    </row>
    <row r="7974" spans="3:4" x14ac:dyDescent="0.25">
      <c r="C7974" s="7"/>
      <c r="D7974" s="58"/>
    </row>
    <row r="7975" spans="3:4" x14ac:dyDescent="0.25">
      <c r="C7975" s="7"/>
      <c r="D7975" s="58"/>
    </row>
    <row r="7976" spans="3:4" x14ac:dyDescent="0.25">
      <c r="C7976" s="7"/>
      <c r="D7976" s="58"/>
    </row>
    <row r="7977" spans="3:4" x14ac:dyDescent="0.25">
      <c r="C7977" s="7"/>
      <c r="D7977" s="58"/>
    </row>
    <row r="7978" spans="3:4" x14ac:dyDescent="0.25">
      <c r="C7978" s="7"/>
      <c r="D7978" s="58"/>
    </row>
    <row r="7979" spans="3:4" x14ac:dyDescent="0.25">
      <c r="C7979" s="7"/>
      <c r="D7979" s="58"/>
    </row>
    <row r="7980" spans="3:4" x14ac:dyDescent="0.25">
      <c r="C7980" s="7"/>
      <c r="D7980" s="58"/>
    </row>
    <row r="7981" spans="3:4" x14ac:dyDescent="0.25">
      <c r="C7981" s="7"/>
      <c r="D7981" s="58"/>
    </row>
    <row r="7982" spans="3:4" x14ac:dyDescent="0.25">
      <c r="C7982" s="7"/>
      <c r="D7982" s="58"/>
    </row>
    <row r="7983" spans="3:4" x14ac:dyDescent="0.25">
      <c r="C7983" s="7"/>
      <c r="D7983" s="58"/>
    </row>
    <row r="7984" spans="3:4" x14ac:dyDescent="0.25">
      <c r="C7984" s="7"/>
      <c r="D7984" s="58"/>
    </row>
    <row r="7985" spans="3:4" x14ac:dyDescent="0.25">
      <c r="C7985" s="7"/>
      <c r="D7985" s="58"/>
    </row>
    <row r="7986" spans="3:4" x14ac:dyDescent="0.25">
      <c r="C7986" s="7"/>
      <c r="D7986" s="58"/>
    </row>
    <row r="7987" spans="3:4" x14ac:dyDescent="0.25">
      <c r="C7987" s="7"/>
      <c r="D7987" s="58"/>
    </row>
    <row r="7988" spans="3:4" x14ac:dyDescent="0.25">
      <c r="C7988" s="7"/>
      <c r="D7988" s="58"/>
    </row>
    <row r="7989" spans="3:4" x14ac:dyDescent="0.25">
      <c r="C7989" s="7"/>
      <c r="D7989" s="58"/>
    </row>
    <row r="7990" spans="3:4" x14ac:dyDescent="0.25">
      <c r="C7990" s="7"/>
      <c r="D7990" s="58"/>
    </row>
    <row r="7991" spans="3:4" x14ac:dyDescent="0.25">
      <c r="C7991" s="7"/>
      <c r="D7991" s="58"/>
    </row>
    <row r="7992" spans="3:4" x14ac:dyDescent="0.25">
      <c r="C7992" s="7"/>
      <c r="D7992" s="58"/>
    </row>
    <row r="7993" spans="3:4" x14ac:dyDescent="0.25">
      <c r="C7993" s="7"/>
      <c r="D7993" s="58"/>
    </row>
    <row r="7994" spans="3:4" x14ac:dyDescent="0.25">
      <c r="C7994" s="7"/>
      <c r="D7994" s="58"/>
    </row>
    <row r="7995" spans="3:4" x14ac:dyDescent="0.25">
      <c r="C7995" s="7"/>
      <c r="D7995" s="58"/>
    </row>
    <row r="7996" spans="3:4" x14ac:dyDescent="0.25">
      <c r="C7996" s="7"/>
      <c r="D7996" s="58"/>
    </row>
    <row r="7997" spans="3:4" x14ac:dyDescent="0.25">
      <c r="C7997" s="7"/>
      <c r="D7997" s="58"/>
    </row>
    <row r="7998" spans="3:4" x14ac:dyDescent="0.25">
      <c r="C7998" s="7"/>
      <c r="D7998" s="58"/>
    </row>
    <row r="7999" spans="3:4" x14ac:dyDescent="0.25">
      <c r="C7999" s="7"/>
      <c r="D7999" s="58"/>
    </row>
    <row r="8000" spans="3:4" x14ac:dyDescent="0.25">
      <c r="C8000" s="7"/>
      <c r="D8000" s="58"/>
    </row>
    <row r="8001" spans="3:4" x14ac:dyDescent="0.25">
      <c r="C8001" s="7"/>
      <c r="D8001" s="58"/>
    </row>
    <row r="8002" spans="3:4" x14ac:dyDescent="0.25">
      <c r="C8002" s="7"/>
      <c r="D8002" s="58"/>
    </row>
    <row r="8003" spans="3:4" x14ac:dyDescent="0.25">
      <c r="C8003" s="7"/>
      <c r="D8003" s="58"/>
    </row>
    <row r="8004" spans="3:4" x14ac:dyDescent="0.25">
      <c r="C8004" s="7"/>
      <c r="D8004" s="58"/>
    </row>
    <row r="8005" spans="3:4" x14ac:dyDescent="0.25">
      <c r="C8005" s="7"/>
      <c r="D8005" s="58"/>
    </row>
    <row r="8006" spans="3:4" x14ac:dyDescent="0.25">
      <c r="C8006" s="7"/>
      <c r="D8006" s="58"/>
    </row>
    <row r="8007" spans="3:4" x14ac:dyDescent="0.25">
      <c r="C8007" s="7"/>
      <c r="D8007" s="58"/>
    </row>
    <row r="8008" spans="3:4" x14ac:dyDescent="0.25">
      <c r="C8008" s="7"/>
      <c r="D8008" s="58"/>
    </row>
    <row r="8009" spans="3:4" x14ac:dyDescent="0.25">
      <c r="C8009" s="7"/>
      <c r="D8009" s="58"/>
    </row>
    <row r="8010" spans="3:4" x14ac:dyDescent="0.25">
      <c r="C8010" s="7"/>
      <c r="D8010" s="58"/>
    </row>
    <row r="8011" spans="3:4" x14ac:dyDescent="0.25">
      <c r="C8011" s="7"/>
      <c r="D8011" s="58"/>
    </row>
    <row r="8012" spans="3:4" x14ac:dyDescent="0.25">
      <c r="C8012" s="7"/>
      <c r="D8012" s="58"/>
    </row>
    <row r="8013" spans="3:4" x14ac:dyDescent="0.25">
      <c r="C8013" s="7"/>
      <c r="D8013" s="58"/>
    </row>
    <row r="8014" spans="3:4" x14ac:dyDescent="0.25">
      <c r="C8014" s="7"/>
      <c r="D8014" s="58"/>
    </row>
    <row r="8015" spans="3:4" x14ac:dyDescent="0.25">
      <c r="C8015" s="7"/>
      <c r="D8015" s="58"/>
    </row>
    <row r="8016" spans="3:4" x14ac:dyDescent="0.25">
      <c r="C8016" s="7"/>
      <c r="D8016" s="58"/>
    </row>
    <row r="8017" spans="3:4" x14ac:dyDescent="0.25">
      <c r="C8017" s="7"/>
      <c r="D8017" s="58"/>
    </row>
    <row r="8018" spans="3:4" x14ac:dyDescent="0.25">
      <c r="C8018" s="7"/>
      <c r="D8018" s="58"/>
    </row>
    <row r="8019" spans="3:4" x14ac:dyDescent="0.25">
      <c r="C8019" s="7"/>
      <c r="D8019" s="58"/>
    </row>
    <row r="8020" spans="3:4" x14ac:dyDescent="0.25">
      <c r="C8020" s="7"/>
      <c r="D8020" s="58"/>
    </row>
    <row r="8021" spans="3:4" x14ac:dyDescent="0.25">
      <c r="C8021" s="7"/>
      <c r="D8021" s="58"/>
    </row>
    <row r="8022" spans="3:4" x14ac:dyDescent="0.25">
      <c r="C8022" s="7"/>
      <c r="D8022" s="58"/>
    </row>
    <row r="8023" spans="3:4" x14ac:dyDescent="0.25">
      <c r="C8023" s="7"/>
      <c r="D8023" s="58"/>
    </row>
    <row r="8024" spans="3:4" x14ac:dyDescent="0.25">
      <c r="C8024" s="7"/>
      <c r="D8024" s="58"/>
    </row>
    <row r="8025" spans="3:4" x14ac:dyDescent="0.25">
      <c r="C8025" s="7"/>
      <c r="D8025" s="58"/>
    </row>
    <row r="8026" spans="3:4" x14ac:dyDescent="0.25">
      <c r="C8026" s="7"/>
      <c r="D8026" s="58"/>
    </row>
    <row r="8027" spans="3:4" x14ac:dyDescent="0.25">
      <c r="C8027" s="7"/>
      <c r="D8027" s="58"/>
    </row>
    <row r="8028" spans="3:4" x14ac:dyDescent="0.25">
      <c r="C8028" s="7"/>
      <c r="D8028" s="58"/>
    </row>
    <row r="8029" spans="3:4" x14ac:dyDescent="0.25">
      <c r="C8029" s="7"/>
      <c r="D8029" s="58"/>
    </row>
    <row r="8030" spans="3:4" x14ac:dyDescent="0.25">
      <c r="C8030" s="7"/>
      <c r="D8030" s="58"/>
    </row>
    <row r="8031" spans="3:4" x14ac:dyDescent="0.25">
      <c r="C8031" s="7"/>
      <c r="D8031" s="58"/>
    </row>
    <row r="8032" spans="3:4" x14ac:dyDescent="0.25">
      <c r="C8032" s="7"/>
      <c r="D8032" s="58"/>
    </row>
    <row r="8033" spans="3:4" x14ac:dyDescent="0.25">
      <c r="C8033" s="7"/>
      <c r="D8033" s="58"/>
    </row>
    <row r="8034" spans="3:4" x14ac:dyDescent="0.25">
      <c r="C8034" s="7"/>
      <c r="D8034" s="58"/>
    </row>
    <row r="8035" spans="3:4" x14ac:dyDescent="0.25">
      <c r="C8035" s="7"/>
      <c r="D8035" s="58"/>
    </row>
    <row r="8036" spans="3:4" x14ac:dyDescent="0.25">
      <c r="C8036" s="7"/>
      <c r="D8036" s="58"/>
    </row>
    <row r="8037" spans="3:4" x14ac:dyDescent="0.25">
      <c r="C8037" s="7"/>
      <c r="D8037" s="58"/>
    </row>
    <row r="8038" spans="3:4" x14ac:dyDescent="0.25">
      <c r="C8038" s="7"/>
      <c r="D8038" s="58"/>
    </row>
    <row r="8039" spans="3:4" x14ac:dyDescent="0.25">
      <c r="C8039" s="7"/>
      <c r="D8039" s="58"/>
    </row>
    <row r="8040" spans="3:4" x14ac:dyDescent="0.25">
      <c r="C8040" s="7"/>
      <c r="D8040" s="58"/>
    </row>
    <row r="8041" spans="3:4" x14ac:dyDescent="0.25">
      <c r="C8041" s="7"/>
      <c r="D8041" s="58"/>
    </row>
    <row r="8042" spans="3:4" x14ac:dyDescent="0.25">
      <c r="C8042" s="7"/>
      <c r="D8042" s="58"/>
    </row>
    <row r="8043" spans="3:4" x14ac:dyDescent="0.25">
      <c r="C8043" s="7"/>
      <c r="D8043" s="58"/>
    </row>
    <row r="8044" spans="3:4" x14ac:dyDescent="0.25">
      <c r="C8044" s="7"/>
      <c r="D8044" s="58"/>
    </row>
    <row r="8045" spans="3:4" x14ac:dyDescent="0.25">
      <c r="C8045" s="7"/>
      <c r="D8045" s="58"/>
    </row>
    <row r="8046" spans="3:4" x14ac:dyDescent="0.25">
      <c r="C8046" s="7"/>
      <c r="D8046" s="58"/>
    </row>
    <row r="8047" spans="3:4" x14ac:dyDescent="0.25">
      <c r="C8047" s="7"/>
      <c r="D8047" s="58"/>
    </row>
    <row r="8048" spans="3:4" x14ac:dyDescent="0.25">
      <c r="C8048" s="7"/>
      <c r="D8048" s="58"/>
    </row>
    <row r="8049" spans="3:4" x14ac:dyDescent="0.25">
      <c r="C8049" s="7"/>
      <c r="D8049" s="58"/>
    </row>
    <row r="8050" spans="3:4" x14ac:dyDescent="0.25">
      <c r="C8050" s="7"/>
      <c r="D8050" s="58"/>
    </row>
    <row r="8051" spans="3:4" x14ac:dyDescent="0.25">
      <c r="C8051" s="7"/>
      <c r="D8051" s="58"/>
    </row>
    <row r="8052" spans="3:4" x14ac:dyDescent="0.25">
      <c r="C8052" s="7"/>
      <c r="D8052" s="58"/>
    </row>
    <row r="8053" spans="3:4" x14ac:dyDescent="0.25">
      <c r="C8053" s="7"/>
      <c r="D8053" s="58"/>
    </row>
    <row r="8054" spans="3:4" x14ac:dyDescent="0.25">
      <c r="C8054" s="7"/>
      <c r="D8054" s="58"/>
    </row>
    <row r="8055" spans="3:4" x14ac:dyDescent="0.25">
      <c r="C8055" s="7"/>
      <c r="D8055" s="58"/>
    </row>
    <row r="8056" spans="3:4" x14ac:dyDescent="0.25">
      <c r="C8056" s="7"/>
      <c r="D8056" s="58"/>
    </row>
    <row r="8057" spans="3:4" x14ac:dyDescent="0.25">
      <c r="C8057" s="7"/>
      <c r="D8057" s="58"/>
    </row>
    <row r="8058" spans="3:4" x14ac:dyDescent="0.25">
      <c r="C8058" s="7"/>
      <c r="D8058" s="58"/>
    </row>
    <row r="8059" spans="3:4" x14ac:dyDescent="0.25">
      <c r="C8059" s="7"/>
      <c r="D8059" s="58"/>
    </row>
    <row r="8060" spans="3:4" x14ac:dyDescent="0.25">
      <c r="C8060" s="7"/>
      <c r="D8060" s="58"/>
    </row>
    <row r="8061" spans="3:4" x14ac:dyDescent="0.25">
      <c r="C8061" s="7"/>
      <c r="D8061" s="58"/>
    </row>
    <row r="8062" spans="3:4" x14ac:dyDescent="0.25">
      <c r="C8062" s="7"/>
      <c r="D8062" s="58"/>
    </row>
    <row r="8063" spans="3:4" x14ac:dyDescent="0.25">
      <c r="C8063" s="7"/>
      <c r="D8063" s="58"/>
    </row>
    <row r="8064" spans="3:4" x14ac:dyDescent="0.25">
      <c r="C8064" s="7"/>
      <c r="D8064" s="58"/>
    </row>
    <row r="8065" spans="3:4" x14ac:dyDescent="0.25">
      <c r="C8065" s="7"/>
      <c r="D8065" s="58"/>
    </row>
    <row r="8066" spans="3:4" x14ac:dyDescent="0.25">
      <c r="C8066" s="7"/>
      <c r="D8066" s="58"/>
    </row>
    <row r="8067" spans="3:4" x14ac:dyDescent="0.25">
      <c r="C8067" s="7"/>
      <c r="D8067" s="58"/>
    </row>
    <row r="8068" spans="3:4" x14ac:dyDescent="0.25">
      <c r="C8068" s="7"/>
      <c r="D8068" s="58"/>
    </row>
    <row r="8069" spans="3:4" x14ac:dyDescent="0.25">
      <c r="C8069" s="7"/>
      <c r="D8069" s="58"/>
    </row>
    <row r="8070" spans="3:4" x14ac:dyDescent="0.25">
      <c r="C8070" s="7"/>
      <c r="D8070" s="58"/>
    </row>
    <row r="8071" spans="3:4" x14ac:dyDescent="0.25">
      <c r="C8071" s="7"/>
      <c r="D8071" s="58"/>
    </row>
    <row r="8072" spans="3:4" x14ac:dyDescent="0.25">
      <c r="C8072" s="7"/>
      <c r="D8072" s="58"/>
    </row>
    <row r="8073" spans="3:4" x14ac:dyDescent="0.25">
      <c r="C8073" s="7"/>
      <c r="D8073" s="58"/>
    </row>
    <row r="8074" spans="3:4" x14ac:dyDescent="0.25">
      <c r="C8074" s="7"/>
      <c r="D8074" s="58"/>
    </row>
    <row r="8075" spans="3:4" x14ac:dyDescent="0.25">
      <c r="C8075" s="7"/>
      <c r="D8075" s="58"/>
    </row>
    <row r="8076" spans="3:4" x14ac:dyDescent="0.25">
      <c r="C8076" s="7"/>
      <c r="D8076" s="58"/>
    </row>
    <row r="8077" spans="3:4" x14ac:dyDescent="0.25">
      <c r="C8077" s="7"/>
      <c r="D8077" s="58"/>
    </row>
    <row r="8078" spans="3:4" x14ac:dyDescent="0.25">
      <c r="C8078" s="7"/>
      <c r="D8078" s="58"/>
    </row>
    <row r="8079" spans="3:4" x14ac:dyDescent="0.25">
      <c r="C8079" s="7"/>
      <c r="D8079" s="58"/>
    </row>
    <row r="8080" spans="3:4" x14ac:dyDescent="0.25">
      <c r="C8080" s="7"/>
      <c r="D8080" s="58"/>
    </row>
    <row r="8081" spans="3:4" x14ac:dyDescent="0.25">
      <c r="C8081" s="7"/>
      <c r="D8081" s="58"/>
    </row>
    <row r="8082" spans="3:4" x14ac:dyDescent="0.25">
      <c r="C8082" s="7"/>
      <c r="D8082" s="58"/>
    </row>
    <row r="8083" spans="3:4" x14ac:dyDescent="0.25">
      <c r="C8083" s="7"/>
      <c r="D8083" s="58"/>
    </row>
    <row r="8084" spans="3:4" x14ac:dyDescent="0.25">
      <c r="C8084" s="7"/>
      <c r="D8084" s="58"/>
    </row>
    <row r="8085" spans="3:4" x14ac:dyDescent="0.25">
      <c r="C8085" s="7"/>
      <c r="D8085" s="58"/>
    </row>
    <row r="8086" spans="3:4" x14ac:dyDescent="0.25">
      <c r="C8086" s="7"/>
      <c r="D8086" s="58"/>
    </row>
    <row r="8087" spans="3:4" x14ac:dyDescent="0.25">
      <c r="C8087" s="7"/>
      <c r="D8087" s="58"/>
    </row>
    <row r="8088" spans="3:4" x14ac:dyDescent="0.25">
      <c r="C8088" s="7"/>
      <c r="D8088" s="58"/>
    </row>
    <row r="8089" spans="3:4" x14ac:dyDescent="0.25">
      <c r="C8089" s="7"/>
      <c r="D8089" s="58"/>
    </row>
    <row r="8090" spans="3:4" x14ac:dyDescent="0.25">
      <c r="C8090" s="7"/>
      <c r="D8090" s="58"/>
    </row>
    <row r="8091" spans="3:4" x14ac:dyDescent="0.25">
      <c r="C8091" s="7"/>
      <c r="D8091" s="58"/>
    </row>
    <row r="8092" spans="3:4" x14ac:dyDescent="0.25">
      <c r="C8092" s="7"/>
      <c r="D8092" s="58"/>
    </row>
    <row r="8093" spans="3:4" x14ac:dyDescent="0.25">
      <c r="C8093" s="7"/>
      <c r="D8093" s="58"/>
    </row>
    <row r="8094" spans="3:4" x14ac:dyDescent="0.25">
      <c r="C8094" s="7"/>
      <c r="D8094" s="58"/>
    </row>
    <row r="8095" spans="3:4" x14ac:dyDescent="0.25">
      <c r="C8095" s="7"/>
      <c r="D8095" s="58"/>
    </row>
    <row r="8096" spans="3:4" x14ac:dyDescent="0.25">
      <c r="C8096" s="7"/>
      <c r="D8096" s="58"/>
    </row>
    <row r="8097" spans="3:4" x14ac:dyDescent="0.25">
      <c r="C8097" s="7"/>
      <c r="D8097" s="58"/>
    </row>
    <row r="8098" spans="3:4" x14ac:dyDescent="0.25">
      <c r="C8098" s="7"/>
      <c r="D8098" s="58"/>
    </row>
    <row r="8099" spans="3:4" x14ac:dyDescent="0.25">
      <c r="C8099" s="7"/>
      <c r="D8099" s="58"/>
    </row>
    <row r="8100" spans="3:4" x14ac:dyDescent="0.25">
      <c r="C8100" s="7"/>
      <c r="D8100" s="58"/>
    </row>
    <row r="8101" spans="3:4" x14ac:dyDescent="0.25">
      <c r="C8101" s="7"/>
      <c r="D8101" s="58"/>
    </row>
    <row r="8102" spans="3:4" x14ac:dyDescent="0.25">
      <c r="C8102" s="7"/>
      <c r="D8102" s="58"/>
    </row>
    <row r="8103" spans="3:4" x14ac:dyDescent="0.25">
      <c r="C8103" s="7"/>
      <c r="D8103" s="58"/>
    </row>
    <row r="8104" spans="3:4" x14ac:dyDescent="0.25">
      <c r="C8104" s="7"/>
      <c r="D8104" s="58"/>
    </row>
    <row r="8105" spans="3:4" x14ac:dyDescent="0.25">
      <c r="C8105" s="7"/>
      <c r="D8105" s="58"/>
    </row>
    <row r="8106" spans="3:4" x14ac:dyDescent="0.25">
      <c r="C8106" s="7"/>
      <c r="D8106" s="58"/>
    </row>
    <row r="8107" spans="3:4" x14ac:dyDescent="0.25">
      <c r="C8107" s="7"/>
      <c r="D8107" s="58"/>
    </row>
    <row r="8108" spans="3:4" x14ac:dyDescent="0.25">
      <c r="C8108" s="7"/>
      <c r="D8108" s="58"/>
    </row>
    <row r="8109" spans="3:4" x14ac:dyDescent="0.25">
      <c r="C8109" s="7"/>
      <c r="D8109" s="58"/>
    </row>
    <row r="8110" spans="3:4" x14ac:dyDescent="0.25">
      <c r="C8110" s="7"/>
      <c r="D8110" s="58"/>
    </row>
    <row r="8111" spans="3:4" x14ac:dyDescent="0.25">
      <c r="C8111" s="7"/>
      <c r="D8111" s="58"/>
    </row>
    <row r="8112" spans="3:4" x14ac:dyDescent="0.25">
      <c r="C8112" s="7"/>
      <c r="D8112" s="58"/>
    </row>
    <row r="8113" spans="3:4" x14ac:dyDescent="0.25">
      <c r="C8113" s="7"/>
      <c r="D8113" s="58"/>
    </row>
    <row r="8114" spans="3:4" x14ac:dyDescent="0.25">
      <c r="C8114" s="7"/>
      <c r="D8114" s="58"/>
    </row>
    <row r="8115" spans="3:4" x14ac:dyDescent="0.25">
      <c r="C8115" s="7"/>
      <c r="D8115" s="58"/>
    </row>
    <row r="8116" spans="3:4" x14ac:dyDescent="0.25">
      <c r="C8116" s="7"/>
      <c r="D8116" s="58"/>
    </row>
    <row r="8117" spans="3:4" x14ac:dyDescent="0.25">
      <c r="C8117" s="7"/>
      <c r="D8117" s="58"/>
    </row>
    <row r="8118" spans="3:4" x14ac:dyDescent="0.25">
      <c r="C8118" s="7"/>
      <c r="D8118" s="58"/>
    </row>
    <row r="8119" spans="3:4" x14ac:dyDescent="0.25">
      <c r="C8119" s="7"/>
      <c r="D8119" s="58"/>
    </row>
    <row r="8120" spans="3:4" x14ac:dyDescent="0.25">
      <c r="C8120" s="7"/>
      <c r="D8120" s="58"/>
    </row>
    <row r="8121" spans="3:4" x14ac:dyDescent="0.25">
      <c r="C8121" s="7"/>
      <c r="D8121" s="58"/>
    </row>
    <row r="8122" spans="3:4" x14ac:dyDescent="0.25">
      <c r="C8122" s="7"/>
      <c r="D8122" s="58"/>
    </row>
    <row r="8123" spans="3:4" x14ac:dyDescent="0.25">
      <c r="C8123" s="7"/>
      <c r="D8123" s="58"/>
    </row>
    <row r="8124" spans="3:4" x14ac:dyDescent="0.25">
      <c r="C8124" s="7"/>
      <c r="D8124" s="58"/>
    </row>
    <row r="8125" spans="3:4" x14ac:dyDescent="0.25">
      <c r="C8125" s="7"/>
      <c r="D8125" s="58"/>
    </row>
    <row r="8126" spans="3:4" x14ac:dyDescent="0.25">
      <c r="C8126" s="7"/>
      <c r="D8126" s="58"/>
    </row>
    <row r="8127" spans="3:4" x14ac:dyDescent="0.25">
      <c r="C8127" s="7"/>
      <c r="D8127" s="58"/>
    </row>
    <row r="8128" spans="3:4" x14ac:dyDescent="0.25">
      <c r="C8128" s="7"/>
      <c r="D8128" s="58"/>
    </row>
    <row r="8129" spans="3:4" x14ac:dyDescent="0.25">
      <c r="C8129" s="7"/>
      <c r="D8129" s="58"/>
    </row>
    <row r="8130" spans="3:4" x14ac:dyDescent="0.25">
      <c r="C8130" s="7"/>
      <c r="D8130" s="58"/>
    </row>
    <row r="8131" spans="3:4" x14ac:dyDescent="0.25">
      <c r="C8131" s="7"/>
      <c r="D8131" s="58"/>
    </row>
    <row r="8132" spans="3:4" x14ac:dyDescent="0.25">
      <c r="C8132" s="7"/>
      <c r="D8132" s="58"/>
    </row>
    <row r="8133" spans="3:4" x14ac:dyDescent="0.25">
      <c r="C8133" s="7"/>
      <c r="D8133" s="58"/>
    </row>
    <row r="8134" spans="3:4" x14ac:dyDescent="0.25">
      <c r="C8134" s="7"/>
      <c r="D8134" s="58"/>
    </row>
    <row r="8135" spans="3:4" x14ac:dyDescent="0.25">
      <c r="C8135" s="7"/>
      <c r="D8135" s="58"/>
    </row>
    <row r="8136" spans="3:4" x14ac:dyDescent="0.25">
      <c r="C8136" s="7"/>
      <c r="D8136" s="58"/>
    </row>
    <row r="8137" spans="3:4" x14ac:dyDescent="0.25">
      <c r="C8137" s="7"/>
      <c r="D8137" s="58"/>
    </row>
    <row r="8138" spans="3:4" x14ac:dyDescent="0.25">
      <c r="C8138" s="7"/>
      <c r="D8138" s="58"/>
    </row>
    <row r="8139" spans="3:4" x14ac:dyDescent="0.25">
      <c r="C8139" s="7"/>
      <c r="D8139" s="58"/>
    </row>
    <row r="8140" spans="3:4" x14ac:dyDescent="0.25">
      <c r="C8140" s="7"/>
      <c r="D8140" s="58"/>
    </row>
    <row r="8141" spans="3:4" x14ac:dyDescent="0.25">
      <c r="C8141" s="7"/>
      <c r="D8141" s="58"/>
    </row>
    <row r="8142" spans="3:4" x14ac:dyDescent="0.25">
      <c r="C8142" s="7"/>
      <c r="D8142" s="58"/>
    </row>
    <row r="8143" spans="3:4" x14ac:dyDescent="0.25">
      <c r="C8143" s="7"/>
      <c r="D8143" s="58"/>
    </row>
    <row r="8144" spans="3:4" x14ac:dyDescent="0.25">
      <c r="C8144" s="7"/>
      <c r="D8144" s="58"/>
    </row>
    <row r="8145" spans="3:4" x14ac:dyDescent="0.25">
      <c r="C8145" s="7"/>
      <c r="D8145" s="58"/>
    </row>
    <row r="8146" spans="3:4" x14ac:dyDescent="0.25">
      <c r="C8146" s="7"/>
      <c r="D8146" s="58"/>
    </row>
    <row r="8147" spans="3:4" x14ac:dyDescent="0.25">
      <c r="C8147" s="7"/>
      <c r="D8147" s="58"/>
    </row>
    <row r="8148" spans="3:4" x14ac:dyDescent="0.25">
      <c r="C8148" s="7"/>
      <c r="D8148" s="58"/>
    </row>
    <row r="8149" spans="3:4" x14ac:dyDescent="0.25">
      <c r="C8149" s="7"/>
      <c r="D8149" s="58"/>
    </row>
    <row r="8150" spans="3:4" x14ac:dyDescent="0.25">
      <c r="C8150" s="7"/>
      <c r="D8150" s="58"/>
    </row>
    <row r="8151" spans="3:4" x14ac:dyDescent="0.25">
      <c r="C8151" s="7"/>
      <c r="D8151" s="58"/>
    </row>
    <row r="8152" spans="3:4" x14ac:dyDescent="0.25">
      <c r="C8152" s="7"/>
      <c r="D8152" s="58"/>
    </row>
    <row r="8153" spans="3:4" x14ac:dyDescent="0.25">
      <c r="C8153" s="7"/>
      <c r="D8153" s="58"/>
    </row>
    <row r="8154" spans="3:4" x14ac:dyDescent="0.25">
      <c r="C8154" s="7"/>
      <c r="D8154" s="58"/>
    </row>
    <row r="8155" spans="3:4" x14ac:dyDescent="0.25">
      <c r="C8155" s="7"/>
      <c r="D8155" s="58"/>
    </row>
    <row r="8156" spans="3:4" x14ac:dyDescent="0.25">
      <c r="C8156" s="7"/>
      <c r="D8156" s="58"/>
    </row>
    <row r="8157" spans="3:4" x14ac:dyDescent="0.25">
      <c r="C8157" s="7"/>
      <c r="D8157" s="58"/>
    </row>
    <row r="8158" spans="3:4" x14ac:dyDescent="0.25">
      <c r="C8158" s="7"/>
      <c r="D8158" s="58"/>
    </row>
    <row r="8159" spans="3:4" x14ac:dyDescent="0.25">
      <c r="C8159" s="7"/>
      <c r="D8159" s="58"/>
    </row>
    <row r="8160" spans="3:4" x14ac:dyDescent="0.25">
      <c r="C8160" s="7"/>
      <c r="D8160" s="58"/>
    </row>
    <row r="8161" spans="3:4" x14ac:dyDescent="0.25">
      <c r="C8161" s="7"/>
      <c r="D8161" s="58"/>
    </row>
    <row r="8162" spans="3:4" x14ac:dyDescent="0.25">
      <c r="C8162" s="7"/>
      <c r="D8162" s="58"/>
    </row>
    <row r="8163" spans="3:4" x14ac:dyDescent="0.25">
      <c r="C8163" s="7"/>
      <c r="D8163" s="58"/>
    </row>
    <row r="8164" spans="3:4" x14ac:dyDescent="0.25">
      <c r="C8164" s="7"/>
      <c r="D8164" s="58"/>
    </row>
    <row r="8165" spans="3:4" x14ac:dyDescent="0.25">
      <c r="C8165" s="7"/>
      <c r="D8165" s="58"/>
    </row>
    <row r="8166" spans="3:4" x14ac:dyDescent="0.25">
      <c r="C8166" s="7"/>
      <c r="D8166" s="58"/>
    </row>
    <row r="8167" spans="3:4" x14ac:dyDescent="0.25">
      <c r="C8167" s="7"/>
      <c r="D8167" s="58"/>
    </row>
    <row r="8168" spans="3:4" x14ac:dyDescent="0.25">
      <c r="C8168" s="7"/>
      <c r="D8168" s="58"/>
    </row>
    <row r="8169" spans="3:4" x14ac:dyDescent="0.25">
      <c r="C8169" s="7"/>
      <c r="D8169" s="58"/>
    </row>
    <row r="8170" spans="3:4" x14ac:dyDescent="0.25">
      <c r="C8170" s="7"/>
      <c r="D8170" s="58"/>
    </row>
    <row r="8171" spans="3:4" x14ac:dyDescent="0.25">
      <c r="C8171" s="7"/>
      <c r="D8171" s="58"/>
    </row>
    <row r="8172" spans="3:4" x14ac:dyDescent="0.25">
      <c r="C8172" s="7"/>
      <c r="D8172" s="58"/>
    </row>
    <row r="8173" spans="3:4" x14ac:dyDescent="0.25">
      <c r="C8173" s="7"/>
      <c r="D8173" s="58"/>
    </row>
    <row r="8174" spans="3:4" x14ac:dyDescent="0.25">
      <c r="C8174" s="7"/>
      <c r="D8174" s="58"/>
    </row>
    <row r="8175" spans="3:4" x14ac:dyDescent="0.25">
      <c r="C8175" s="7"/>
      <c r="D8175" s="58"/>
    </row>
    <row r="8176" spans="3:4" x14ac:dyDescent="0.25">
      <c r="C8176" s="7"/>
      <c r="D8176" s="58"/>
    </row>
    <row r="8177" spans="3:4" x14ac:dyDescent="0.25">
      <c r="C8177" s="7"/>
      <c r="D8177" s="58"/>
    </row>
    <row r="8178" spans="3:4" x14ac:dyDescent="0.25">
      <c r="C8178" s="7"/>
      <c r="D8178" s="58"/>
    </row>
    <row r="8179" spans="3:4" x14ac:dyDescent="0.25">
      <c r="C8179" s="7"/>
      <c r="D8179" s="58"/>
    </row>
    <row r="8180" spans="3:4" x14ac:dyDescent="0.25">
      <c r="C8180" s="7"/>
      <c r="D8180" s="58"/>
    </row>
    <row r="8181" spans="3:4" x14ac:dyDescent="0.25">
      <c r="C8181" s="7"/>
      <c r="D8181" s="58"/>
    </row>
    <row r="8182" spans="3:4" x14ac:dyDescent="0.25">
      <c r="C8182" s="7"/>
      <c r="D8182" s="58"/>
    </row>
    <row r="8183" spans="3:4" x14ac:dyDescent="0.25">
      <c r="C8183" s="7"/>
      <c r="D8183" s="58"/>
    </row>
    <row r="8184" spans="3:4" x14ac:dyDescent="0.25">
      <c r="C8184" s="7"/>
      <c r="D8184" s="58"/>
    </row>
    <row r="8185" spans="3:4" x14ac:dyDescent="0.25">
      <c r="C8185" s="7"/>
      <c r="D8185" s="58"/>
    </row>
    <row r="8186" spans="3:4" x14ac:dyDescent="0.25">
      <c r="C8186" s="7"/>
      <c r="D8186" s="58"/>
    </row>
    <row r="8187" spans="3:4" x14ac:dyDescent="0.25">
      <c r="C8187" s="7"/>
      <c r="D8187" s="58"/>
    </row>
    <row r="8188" spans="3:4" x14ac:dyDescent="0.25">
      <c r="C8188" s="7"/>
      <c r="D8188" s="58"/>
    </row>
    <row r="8189" spans="3:4" x14ac:dyDescent="0.25">
      <c r="C8189" s="7"/>
      <c r="D8189" s="58"/>
    </row>
    <row r="8190" spans="3:4" x14ac:dyDescent="0.25">
      <c r="C8190" s="7"/>
      <c r="D8190" s="58"/>
    </row>
    <row r="8191" spans="3:4" x14ac:dyDescent="0.25">
      <c r="C8191" s="7"/>
      <c r="D8191" s="58"/>
    </row>
    <row r="8192" spans="3:4" x14ac:dyDescent="0.25">
      <c r="C8192" s="7"/>
      <c r="D8192" s="58"/>
    </row>
    <row r="8193" spans="3:4" x14ac:dyDescent="0.25">
      <c r="C8193" s="7"/>
      <c r="D8193" s="58"/>
    </row>
    <row r="8194" spans="3:4" x14ac:dyDescent="0.25">
      <c r="C8194" s="7"/>
      <c r="D8194" s="58"/>
    </row>
    <row r="8195" spans="3:4" x14ac:dyDescent="0.25">
      <c r="C8195" s="7"/>
      <c r="D8195" s="58"/>
    </row>
    <row r="8196" spans="3:4" x14ac:dyDescent="0.25">
      <c r="C8196" s="7"/>
      <c r="D8196" s="58"/>
    </row>
    <row r="8197" spans="3:4" x14ac:dyDescent="0.25">
      <c r="C8197" s="7"/>
      <c r="D8197" s="58"/>
    </row>
    <row r="8198" spans="3:4" x14ac:dyDescent="0.25">
      <c r="C8198" s="7"/>
      <c r="D8198" s="58"/>
    </row>
    <row r="8199" spans="3:4" x14ac:dyDescent="0.25">
      <c r="C8199" s="7"/>
      <c r="D8199" s="58"/>
    </row>
    <row r="8200" spans="3:4" x14ac:dyDescent="0.25">
      <c r="C8200" s="7"/>
      <c r="D8200" s="58"/>
    </row>
    <row r="8201" spans="3:4" x14ac:dyDescent="0.25">
      <c r="C8201" s="7"/>
      <c r="D8201" s="58"/>
    </row>
    <row r="8202" spans="3:4" x14ac:dyDescent="0.25">
      <c r="C8202" s="7"/>
      <c r="D8202" s="58"/>
    </row>
    <row r="8203" spans="3:4" x14ac:dyDescent="0.25">
      <c r="C8203" s="7"/>
      <c r="D8203" s="58"/>
    </row>
    <row r="8204" spans="3:4" x14ac:dyDescent="0.25">
      <c r="C8204" s="7"/>
      <c r="D8204" s="58"/>
    </row>
    <row r="8205" spans="3:4" x14ac:dyDescent="0.25">
      <c r="C8205" s="7"/>
      <c r="D8205" s="58"/>
    </row>
    <row r="8206" spans="3:4" x14ac:dyDescent="0.25">
      <c r="C8206" s="7"/>
      <c r="D8206" s="58"/>
    </row>
    <row r="8207" spans="3:4" x14ac:dyDescent="0.25">
      <c r="C8207" s="7"/>
      <c r="D8207" s="58"/>
    </row>
    <row r="8208" spans="3:4" x14ac:dyDescent="0.25">
      <c r="C8208" s="7"/>
      <c r="D8208" s="58"/>
    </row>
    <row r="8209" spans="3:4" x14ac:dyDescent="0.25">
      <c r="C8209" s="7"/>
      <c r="D8209" s="58"/>
    </row>
    <row r="8210" spans="3:4" x14ac:dyDescent="0.25">
      <c r="C8210" s="7"/>
      <c r="D8210" s="58"/>
    </row>
    <row r="8211" spans="3:4" x14ac:dyDescent="0.25">
      <c r="C8211" s="7"/>
      <c r="D8211" s="58"/>
    </row>
    <row r="8212" spans="3:4" x14ac:dyDescent="0.25">
      <c r="C8212" s="7"/>
      <c r="D8212" s="58"/>
    </row>
    <row r="8213" spans="3:4" x14ac:dyDescent="0.25">
      <c r="C8213" s="7"/>
      <c r="D8213" s="58"/>
    </row>
    <row r="8214" spans="3:4" x14ac:dyDescent="0.25">
      <c r="C8214" s="7"/>
      <c r="D8214" s="58"/>
    </row>
    <row r="8215" spans="3:4" x14ac:dyDescent="0.25">
      <c r="C8215" s="7"/>
      <c r="D8215" s="58"/>
    </row>
    <row r="8216" spans="3:4" x14ac:dyDescent="0.25">
      <c r="C8216" s="7"/>
      <c r="D8216" s="58"/>
    </row>
    <row r="8217" spans="3:4" x14ac:dyDescent="0.25">
      <c r="C8217" s="7"/>
      <c r="D8217" s="58"/>
    </row>
    <row r="8218" spans="3:4" x14ac:dyDescent="0.25">
      <c r="C8218" s="7"/>
      <c r="D8218" s="58"/>
    </row>
    <row r="8219" spans="3:4" x14ac:dyDescent="0.25">
      <c r="C8219" s="7"/>
      <c r="D8219" s="58"/>
    </row>
    <row r="8220" spans="3:4" x14ac:dyDescent="0.25">
      <c r="C8220" s="7"/>
      <c r="D8220" s="58"/>
    </row>
    <row r="8221" spans="3:4" x14ac:dyDescent="0.25">
      <c r="C8221" s="7"/>
      <c r="D8221" s="58"/>
    </row>
    <row r="8222" spans="3:4" x14ac:dyDescent="0.25">
      <c r="C8222" s="7"/>
      <c r="D8222" s="58"/>
    </row>
    <row r="8223" spans="3:4" x14ac:dyDescent="0.25">
      <c r="C8223" s="7"/>
      <c r="D8223" s="58"/>
    </row>
    <row r="8224" spans="3:4" x14ac:dyDescent="0.25">
      <c r="C8224" s="7"/>
      <c r="D8224" s="58"/>
    </row>
    <row r="8225" spans="3:4" x14ac:dyDescent="0.25">
      <c r="C8225" s="7"/>
      <c r="D8225" s="58"/>
    </row>
    <row r="8226" spans="3:4" x14ac:dyDescent="0.25">
      <c r="C8226" s="7"/>
      <c r="D8226" s="58"/>
    </row>
    <row r="8227" spans="3:4" x14ac:dyDescent="0.25">
      <c r="C8227" s="7"/>
      <c r="D8227" s="58"/>
    </row>
    <row r="8228" spans="3:4" x14ac:dyDescent="0.25">
      <c r="C8228" s="7"/>
      <c r="D8228" s="58"/>
    </row>
    <row r="8229" spans="3:4" x14ac:dyDescent="0.25">
      <c r="C8229" s="7"/>
      <c r="D8229" s="58"/>
    </row>
    <row r="8230" spans="3:4" x14ac:dyDescent="0.25">
      <c r="C8230" s="7"/>
      <c r="D8230" s="58"/>
    </row>
    <row r="8231" spans="3:4" x14ac:dyDescent="0.25">
      <c r="C8231" s="7"/>
      <c r="D8231" s="58"/>
    </row>
    <row r="8232" spans="3:4" x14ac:dyDescent="0.25">
      <c r="C8232" s="7"/>
      <c r="D8232" s="58"/>
    </row>
    <row r="8233" spans="3:4" x14ac:dyDescent="0.25">
      <c r="C8233" s="7"/>
      <c r="D8233" s="58"/>
    </row>
    <row r="8234" spans="3:4" x14ac:dyDescent="0.25">
      <c r="C8234" s="7"/>
      <c r="D8234" s="58"/>
    </row>
    <row r="8235" spans="3:4" x14ac:dyDescent="0.25">
      <c r="C8235" s="7"/>
      <c r="D8235" s="58"/>
    </row>
    <row r="8236" spans="3:4" x14ac:dyDescent="0.25">
      <c r="C8236" s="7"/>
      <c r="D8236" s="58"/>
    </row>
    <row r="8237" spans="3:4" x14ac:dyDescent="0.25">
      <c r="C8237" s="7"/>
      <c r="D8237" s="58"/>
    </row>
    <row r="8238" spans="3:4" x14ac:dyDescent="0.25">
      <c r="C8238" s="7"/>
      <c r="D8238" s="58"/>
    </row>
    <row r="8239" spans="3:4" x14ac:dyDescent="0.25">
      <c r="C8239" s="7"/>
      <c r="D8239" s="58"/>
    </row>
    <row r="8240" spans="3:4" x14ac:dyDescent="0.25">
      <c r="C8240" s="7"/>
      <c r="D8240" s="58"/>
    </row>
    <row r="8241" spans="3:4" x14ac:dyDescent="0.25">
      <c r="C8241" s="7"/>
      <c r="D8241" s="58"/>
    </row>
    <row r="8242" spans="3:4" x14ac:dyDescent="0.25">
      <c r="C8242" s="7"/>
      <c r="D8242" s="58"/>
    </row>
    <row r="8243" spans="3:4" x14ac:dyDescent="0.25">
      <c r="C8243" s="7"/>
      <c r="D8243" s="58"/>
    </row>
    <row r="8244" spans="3:4" x14ac:dyDescent="0.25">
      <c r="C8244" s="7"/>
      <c r="D8244" s="58"/>
    </row>
    <row r="8245" spans="3:4" x14ac:dyDescent="0.25">
      <c r="C8245" s="7"/>
      <c r="D8245" s="58"/>
    </row>
    <row r="8246" spans="3:4" x14ac:dyDescent="0.25">
      <c r="C8246" s="7"/>
      <c r="D8246" s="58"/>
    </row>
    <row r="8247" spans="3:4" x14ac:dyDescent="0.25">
      <c r="C8247" s="7"/>
      <c r="D8247" s="58"/>
    </row>
    <row r="8248" spans="3:4" x14ac:dyDescent="0.25">
      <c r="C8248" s="7"/>
      <c r="D8248" s="58"/>
    </row>
    <row r="8249" spans="3:4" x14ac:dyDescent="0.25">
      <c r="C8249" s="7"/>
      <c r="D8249" s="58"/>
    </row>
    <row r="8250" spans="3:4" x14ac:dyDescent="0.25">
      <c r="C8250" s="7"/>
      <c r="D8250" s="58"/>
    </row>
    <row r="8251" spans="3:4" x14ac:dyDescent="0.25">
      <c r="C8251" s="7"/>
      <c r="D8251" s="58"/>
    </row>
    <row r="8252" spans="3:4" x14ac:dyDescent="0.25">
      <c r="C8252" s="7"/>
      <c r="D8252" s="58"/>
    </row>
    <row r="8253" spans="3:4" x14ac:dyDescent="0.25">
      <c r="C8253" s="7"/>
      <c r="D8253" s="58"/>
    </row>
    <row r="8254" spans="3:4" x14ac:dyDescent="0.25">
      <c r="C8254" s="7"/>
      <c r="D8254" s="58"/>
    </row>
    <row r="8255" spans="3:4" x14ac:dyDescent="0.25">
      <c r="C8255" s="7"/>
      <c r="D8255" s="58"/>
    </row>
    <row r="8256" spans="3:4" x14ac:dyDescent="0.25">
      <c r="C8256" s="7"/>
      <c r="D8256" s="58"/>
    </row>
    <row r="8257" spans="3:4" x14ac:dyDescent="0.25">
      <c r="C8257" s="7"/>
      <c r="D8257" s="58"/>
    </row>
    <row r="8258" spans="3:4" x14ac:dyDescent="0.25">
      <c r="C8258" s="7"/>
      <c r="D8258" s="58"/>
    </row>
    <row r="8259" spans="3:4" x14ac:dyDescent="0.25">
      <c r="C8259" s="7"/>
      <c r="D8259" s="58"/>
    </row>
    <row r="8260" spans="3:4" x14ac:dyDescent="0.25">
      <c r="C8260" s="7"/>
      <c r="D8260" s="58"/>
    </row>
    <row r="8261" spans="3:4" x14ac:dyDescent="0.25">
      <c r="C8261" s="7"/>
      <c r="D8261" s="58"/>
    </row>
    <row r="8262" spans="3:4" x14ac:dyDescent="0.25">
      <c r="C8262" s="7"/>
      <c r="D8262" s="58"/>
    </row>
    <row r="8263" spans="3:4" x14ac:dyDescent="0.25">
      <c r="C8263" s="7"/>
      <c r="D8263" s="58"/>
    </row>
    <row r="8264" spans="3:4" x14ac:dyDescent="0.25">
      <c r="C8264" s="7"/>
      <c r="D8264" s="58"/>
    </row>
    <row r="8265" spans="3:4" x14ac:dyDescent="0.25">
      <c r="C8265" s="7"/>
      <c r="D8265" s="58"/>
    </row>
    <row r="8266" spans="3:4" x14ac:dyDescent="0.25">
      <c r="C8266" s="7"/>
      <c r="D8266" s="58"/>
    </row>
    <row r="8267" spans="3:4" x14ac:dyDescent="0.25">
      <c r="C8267" s="7"/>
      <c r="D8267" s="58"/>
    </row>
    <row r="8268" spans="3:4" x14ac:dyDescent="0.25">
      <c r="C8268" s="7"/>
      <c r="D8268" s="58"/>
    </row>
    <row r="8269" spans="3:4" x14ac:dyDescent="0.25">
      <c r="C8269" s="7"/>
      <c r="D8269" s="58"/>
    </row>
    <row r="8270" spans="3:4" x14ac:dyDescent="0.25">
      <c r="C8270" s="7"/>
      <c r="D8270" s="58"/>
    </row>
    <row r="8271" spans="3:4" x14ac:dyDescent="0.25">
      <c r="C8271" s="7"/>
      <c r="D8271" s="58"/>
    </row>
    <row r="8272" spans="3:4" x14ac:dyDescent="0.25">
      <c r="C8272" s="7"/>
      <c r="D8272" s="58"/>
    </row>
    <row r="8273" spans="3:4" x14ac:dyDescent="0.25">
      <c r="C8273" s="7"/>
      <c r="D8273" s="58"/>
    </row>
    <row r="8274" spans="3:4" x14ac:dyDescent="0.25">
      <c r="C8274" s="7"/>
      <c r="D8274" s="58"/>
    </row>
    <row r="8275" spans="3:4" x14ac:dyDescent="0.25">
      <c r="C8275" s="7"/>
      <c r="D8275" s="58"/>
    </row>
    <row r="8276" spans="3:4" x14ac:dyDescent="0.25">
      <c r="C8276" s="7"/>
      <c r="D8276" s="58"/>
    </row>
    <row r="8277" spans="3:4" x14ac:dyDescent="0.25">
      <c r="C8277" s="7"/>
      <c r="D8277" s="58"/>
    </row>
    <row r="8278" spans="3:4" x14ac:dyDescent="0.25">
      <c r="C8278" s="7"/>
      <c r="D8278" s="58"/>
    </row>
    <row r="8279" spans="3:4" x14ac:dyDescent="0.25">
      <c r="C8279" s="7"/>
      <c r="D8279" s="58"/>
    </row>
    <row r="8280" spans="3:4" x14ac:dyDescent="0.25">
      <c r="C8280" s="7"/>
      <c r="D8280" s="58"/>
    </row>
    <row r="8281" spans="3:4" x14ac:dyDescent="0.25">
      <c r="C8281" s="7"/>
      <c r="D8281" s="58"/>
    </row>
    <row r="8282" spans="3:4" x14ac:dyDescent="0.25">
      <c r="C8282" s="7"/>
      <c r="D8282" s="58"/>
    </row>
    <row r="8283" spans="3:4" x14ac:dyDescent="0.25">
      <c r="C8283" s="7"/>
      <c r="D8283" s="58"/>
    </row>
    <row r="8284" spans="3:4" x14ac:dyDescent="0.25">
      <c r="C8284" s="7"/>
      <c r="D8284" s="58"/>
    </row>
    <row r="8285" spans="3:4" x14ac:dyDescent="0.25">
      <c r="C8285" s="7"/>
      <c r="D8285" s="58"/>
    </row>
    <row r="8286" spans="3:4" x14ac:dyDescent="0.25">
      <c r="C8286" s="7"/>
      <c r="D8286" s="58"/>
    </row>
    <row r="8287" spans="3:4" x14ac:dyDescent="0.25">
      <c r="C8287" s="7"/>
      <c r="D8287" s="58"/>
    </row>
    <row r="8288" spans="3:4" x14ac:dyDescent="0.25">
      <c r="C8288" s="7"/>
      <c r="D8288" s="58"/>
    </row>
    <row r="8289" spans="3:4" x14ac:dyDescent="0.25">
      <c r="C8289" s="7"/>
      <c r="D8289" s="58"/>
    </row>
    <row r="8290" spans="3:4" x14ac:dyDescent="0.25">
      <c r="C8290" s="7"/>
      <c r="D8290" s="58"/>
    </row>
    <row r="8291" spans="3:4" x14ac:dyDescent="0.25">
      <c r="C8291" s="7"/>
      <c r="D8291" s="58"/>
    </row>
    <row r="8292" spans="3:4" x14ac:dyDescent="0.25">
      <c r="C8292" s="7"/>
      <c r="D8292" s="58"/>
    </row>
    <row r="8293" spans="3:4" x14ac:dyDescent="0.25">
      <c r="C8293" s="7"/>
      <c r="D8293" s="58"/>
    </row>
    <row r="8294" spans="3:4" x14ac:dyDescent="0.25">
      <c r="C8294" s="7"/>
      <c r="D8294" s="58"/>
    </row>
    <row r="8295" spans="3:4" x14ac:dyDescent="0.25">
      <c r="C8295" s="7"/>
      <c r="D8295" s="58"/>
    </row>
    <row r="8296" spans="3:4" x14ac:dyDescent="0.25">
      <c r="C8296" s="7"/>
      <c r="D8296" s="58"/>
    </row>
    <row r="8297" spans="3:4" x14ac:dyDescent="0.25">
      <c r="C8297" s="7"/>
      <c r="D8297" s="58"/>
    </row>
    <row r="8298" spans="3:4" x14ac:dyDescent="0.25">
      <c r="C8298" s="7"/>
      <c r="D8298" s="58"/>
    </row>
    <row r="8299" spans="3:4" x14ac:dyDescent="0.25">
      <c r="C8299" s="7"/>
      <c r="D8299" s="58"/>
    </row>
    <row r="8300" spans="3:4" x14ac:dyDescent="0.25">
      <c r="C8300" s="7"/>
      <c r="D8300" s="58"/>
    </row>
    <row r="8301" spans="3:4" x14ac:dyDescent="0.25">
      <c r="C8301" s="7"/>
      <c r="D8301" s="58"/>
    </row>
    <row r="8302" spans="3:4" x14ac:dyDescent="0.25">
      <c r="C8302" s="7"/>
      <c r="D8302" s="58"/>
    </row>
    <row r="8303" spans="3:4" x14ac:dyDescent="0.25">
      <c r="C8303" s="7"/>
      <c r="D8303" s="58"/>
    </row>
    <row r="8304" spans="3:4" x14ac:dyDescent="0.25">
      <c r="C8304" s="7"/>
      <c r="D8304" s="58"/>
    </row>
    <row r="8305" spans="3:4" x14ac:dyDescent="0.25">
      <c r="C8305" s="7"/>
      <c r="D8305" s="58"/>
    </row>
    <row r="8306" spans="3:4" x14ac:dyDescent="0.25">
      <c r="C8306" s="7"/>
      <c r="D8306" s="58"/>
    </row>
    <row r="8307" spans="3:4" x14ac:dyDescent="0.25">
      <c r="C8307" s="7"/>
      <c r="D8307" s="58"/>
    </row>
    <row r="8308" spans="3:4" x14ac:dyDescent="0.25">
      <c r="C8308" s="7"/>
      <c r="D8308" s="58"/>
    </row>
    <row r="8309" spans="3:4" x14ac:dyDescent="0.25">
      <c r="C8309" s="7"/>
      <c r="D8309" s="58"/>
    </row>
    <row r="8310" spans="3:4" x14ac:dyDescent="0.25">
      <c r="C8310" s="7"/>
      <c r="D8310" s="58"/>
    </row>
    <row r="8311" spans="3:4" x14ac:dyDescent="0.25">
      <c r="C8311" s="7"/>
      <c r="D8311" s="58"/>
    </row>
    <row r="8312" spans="3:4" x14ac:dyDescent="0.25">
      <c r="C8312" s="7"/>
      <c r="D8312" s="58"/>
    </row>
    <row r="8313" spans="3:4" x14ac:dyDescent="0.25">
      <c r="C8313" s="7"/>
      <c r="D8313" s="58"/>
    </row>
    <row r="8314" spans="3:4" x14ac:dyDescent="0.25">
      <c r="C8314" s="7"/>
      <c r="D8314" s="58"/>
    </row>
    <row r="8315" spans="3:4" x14ac:dyDescent="0.25">
      <c r="C8315" s="7"/>
      <c r="D8315" s="58"/>
    </row>
    <row r="8316" spans="3:4" x14ac:dyDescent="0.25">
      <c r="C8316" s="7"/>
      <c r="D8316" s="58"/>
    </row>
    <row r="8317" spans="3:4" x14ac:dyDescent="0.25">
      <c r="C8317" s="7"/>
      <c r="D8317" s="58"/>
    </row>
    <row r="8318" spans="3:4" x14ac:dyDescent="0.25">
      <c r="C8318" s="7"/>
      <c r="D8318" s="58"/>
    </row>
    <row r="8319" spans="3:4" x14ac:dyDescent="0.25">
      <c r="C8319" s="7"/>
      <c r="D8319" s="58"/>
    </row>
    <row r="8320" spans="3:4" x14ac:dyDescent="0.25">
      <c r="C8320" s="7"/>
      <c r="D8320" s="58"/>
    </row>
    <row r="8321" spans="3:4" x14ac:dyDescent="0.25">
      <c r="C8321" s="7"/>
      <c r="D8321" s="58"/>
    </row>
    <row r="8322" spans="3:4" x14ac:dyDescent="0.25">
      <c r="C8322" s="7"/>
      <c r="D8322" s="58"/>
    </row>
    <row r="8323" spans="3:4" x14ac:dyDescent="0.25">
      <c r="C8323" s="7"/>
      <c r="D8323" s="58"/>
    </row>
    <row r="8324" spans="3:4" x14ac:dyDescent="0.25">
      <c r="C8324" s="7"/>
      <c r="D8324" s="58"/>
    </row>
    <row r="8325" spans="3:4" x14ac:dyDescent="0.25">
      <c r="C8325" s="7"/>
      <c r="D8325" s="58"/>
    </row>
    <row r="8326" spans="3:4" x14ac:dyDescent="0.25">
      <c r="C8326" s="7"/>
      <c r="D8326" s="58"/>
    </row>
    <row r="8327" spans="3:4" x14ac:dyDescent="0.25">
      <c r="C8327" s="7"/>
      <c r="D8327" s="58"/>
    </row>
    <row r="8328" spans="3:4" x14ac:dyDescent="0.25">
      <c r="C8328" s="7"/>
      <c r="D8328" s="58"/>
    </row>
    <row r="8329" spans="3:4" x14ac:dyDescent="0.25">
      <c r="C8329" s="7"/>
      <c r="D8329" s="58"/>
    </row>
    <row r="8330" spans="3:4" x14ac:dyDescent="0.25">
      <c r="C8330" s="7"/>
      <c r="D8330" s="58"/>
    </row>
    <row r="8331" spans="3:4" x14ac:dyDescent="0.25">
      <c r="C8331" s="7"/>
      <c r="D8331" s="58"/>
    </row>
    <row r="8332" spans="3:4" x14ac:dyDescent="0.25">
      <c r="C8332" s="7"/>
      <c r="D8332" s="58"/>
    </row>
    <row r="8333" spans="3:4" x14ac:dyDescent="0.25">
      <c r="C8333" s="7"/>
      <c r="D8333" s="58"/>
    </row>
    <row r="8334" spans="3:4" x14ac:dyDescent="0.25">
      <c r="C8334" s="7"/>
      <c r="D8334" s="58"/>
    </row>
    <row r="8335" spans="3:4" x14ac:dyDescent="0.25">
      <c r="C8335" s="7"/>
      <c r="D8335" s="58"/>
    </row>
    <row r="8336" spans="3:4" x14ac:dyDescent="0.25">
      <c r="C8336" s="7"/>
      <c r="D8336" s="58"/>
    </row>
    <row r="8337" spans="3:4" x14ac:dyDescent="0.25">
      <c r="C8337" s="7"/>
      <c r="D8337" s="58"/>
    </row>
    <row r="8338" spans="3:4" x14ac:dyDescent="0.25">
      <c r="C8338" s="7"/>
      <c r="D8338" s="58"/>
    </row>
    <row r="8339" spans="3:4" x14ac:dyDescent="0.25">
      <c r="C8339" s="7"/>
      <c r="D8339" s="58"/>
    </row>
    <row r="8340" spans="3:4" x14ac:dyDescent="0.25">
      <c r="C8340" s="7"/>
      <c r="D8340" s="58"/>
    </row>
    <row r="8341" spans="3:4" x14ac:dyDescent="0.25">
      <c r="C8341" s="7"/>
      <c r="D8341" s="58"/>
    </row>
    <row r="8342" spans="3:4" x14ac:dyDescent="0.25">
      <c r="C8342" s="7"/>
      <c r="D8342" s="58"/>
    </row>
    <row r="8343" spans="3:4" x14ac:dyDescent="0.25">
      <c r="C8343" s="7"/>
      <c r="D8343" s="58"/>
    </row>
    <row r="8344" spans="3:4" x14ac:dyDescent="0.25">
      <c r="C8344" s="7"/>
      <c r="D8344" s="58"/>
    </row>
    <row r="8345" spans="3:4" x14ac:dyDescent="0.25">
      <c r="C8345" s="7"/>
      <c r="D8345" s="58"/>
    </row>
    <row r="8346" spans="3:4" x14ac:dyDescent="0.25">
      <c r="C8346" s="7"/>
      <c r="D8346" s="58"/>
    </row>
    <row r="8347" spans="3:4" x14ac:dyDescent="0.25">
      <c r="C8347" s="7"/>
      <c r="D8347" s="58"/>
    </row>
    <row r="8348" spans="3:4" x14ac:dyDescent="0.25">
      <c r="C8348" s="7"/>
      <c r="D8348" s="58"/>
    </row>
    <row r="8349" spans="3:4" x14ac:dyDescent="0.25">
      <c r="C8349" s="7"/>
      <c r="D8349" s="58"/>
    </row>
    <row r="8350" spans="3:4" x14ac:dyDescent="0.25">
      <c r="C8350" s="7"/>
      <c r="D8350" s="58"/>
    </row>
    <row r="8351" spans="3:4" x14ac:dyDescent="0.25">
      <c r="C8351" s="7"/>
      <c r="D8351" s="58"/>
    </row>
    <row r="8352" spans="3:4" x14ac:dyDescent="0.25">
      <c r="C8352" s="7"/>
      <c r="D8352" s="58"/>
    </row>
    <row r="8353" spans="3:4" x14ac:dyDescent="0.25">
      <c r="C8353" s="7"/>
      <c r="D8353" s="58"/>
    </row>
    <row r="8354" spans="3:4" x14ac:dyDescent="0.25">
      <c r="C8354" s="7"/>
      <c r="D8354" s="58"/>
    </row>
    <row r="8355" spans="3:4" x14ac:dyDescent="0.25">
      <c r="C8355" s="7"/>
      <c r="D8355" s="58"/>
    </row>
    <row r="8356" spans="3:4" x14ac:dyDescent="0.25">
      <c r="C8356" s="7"/>
      <c r="D8356" s="58"/>
    </row>
    <row r="8357" spans="3:4" x14ac:dyDescent="0.25">
      <c r="C8357" s="7"/>
      <c r="D8357" s="58"/>
    </row>
    <row r="8358" spans="3:4" x14ac:dyDescent="0.25">
      <c r="C8358" s="7"/>
      <c r="D8358" s="58"/>
    </row>
    <row r="8359" spans="3:4" x14ac:dyDescent="0.25">
      <c r="C8359" s="7"/>
      <c r="D8359" s="58"/>
    </row>
    <row r="8360" spans="3:4" x14ac:dyDescent="0.25">
      <c r="C8360" s="7"/>
      <c r="D8360" s="58"/>
    </row>
    <row r="8361" spans="3:4" x14ac:dyDescent="0.25">
      <c r="C8361" s="7"/>
      <c r="D8361" s="58"/>
    </row>
    <row r="8362" spans="3:4" x14ac:dyDescent="0.25">
      <c r="C8362" s="7"/>
      <c r="D8362" s="58"/>
    </row>
    <row r="8363" spans="3:4" x14ac:dyDescent="0.25">
      <c r="C8363" s="7"/>
      <c r="D8363" s="58"/>
    </row>
    <row r="8364" spans="3:4" x14ac:dyDescent="0.25">
      <c r="C8364" s="7"/>
      <c r="D8364" s="58"/>
    </row>
    <row r="8365" spans="3:4" x14ac:dyDescent="0.25">
      <c r="C8365" s="7"/>
      <c r="D8365" s="58"/>
    </row>
    <row r="8366" spans="3:4" x14ac:dyDescent="0.25">
      <c r="C8366" s="7"/>
      <c r="D8366" s="58"/>
    </row>
    <row r="8367" spans="3:4" x14ac:dyDescent="0.25">
      <c r="C8367" s="7"/>
      <c r="D8367" s="58"/>
    </row>
    <row r="8368" spans="3:4" x14ac:dyDescent="0.25">
      <c r="C8368" s="7"/>
      <c r="D8368" s="58"/>
    </row>
    <row r="8369" spans="3:4" x14ac:dyDescent="0.25">
      <c r="C8369" s="7"/>
      <c r="D8369" s="58"/>
    </row>
    <row r="8370" spans="3:4" x14ac:dyDescent="0.25">
      <c r="C8370" s="7"/>
      <c r="D8370" s="58"/>
    </row>
    <row r="8371" spans="3:4" x14ac:dyDescent="0.25">
      <c r="C8371" s="7"/>
      <c r="D8371" s="58"/>
    </row>
    <row r="8372" spans="3:4" x14ac:dyDescent="0.25">
      <c r="C8372" s="7"/>
      <c r="D8372" s="58"/>
    </row>
    <row r="8373" spans="3:4" x14ac:dyDescent="0.25">
      <c r="C8373" s="7"/>
      <c r="D8373" s="58"/>
    </row>
    <row r="8374" spans="3:4" x14ac:dyDescent="0.25">
      <c r="C8374" s="7"/>
      <c r="D8374" s="58"/>
    </row>
    <row r="8375" spans="3:4" x14ac:dyDescent="0.25">
      <c r="C8375" s="7"/>
      <c r="D8375" s="58"/>
    </row>
    <row r="8376" spans="3:4" x14ac:dyDescent="0.25">
      <c r="C8376" s="7"/>
      <c r="D8376" s="58"/>
    </row>
    <row r="8377" spans="3:4" x14ac:dyDescent="0.25">
      <c r="C8377" s="7"/>
      <c r="D8377" s="58"/>
    </row>
    <row r="8378" spans="3:4" x14ac:dyDescent="0.25">
      <c r="C8378" s="7"/>
      <c r="D8378" s="58"/>
    </row>
    <row r="8379" spans="3:4" x14ac:dyDescent="0.25">
      <c r="C8379" s="7"/>
      <c r="D8379" s="58"/>
    </row>
    <row r="8380" spans="3:4" x14ac:dyDescent="0.25">
      <c r="C8380" s="7"/>
      <c r="D8380" s="58"/>
    </row>
    <row r="8381" spans="3:4" x14ac:dyDescent="0.25">
      <c r="C8381" s="7"/>
      <c r="D8381" s="58"/>
    </row>
    <row r="8382" spans="3:4" x14ac:dyDescent="0.25">
      <c r="C8382" s="7"/>
      <c r="D8382" s="58"/>
    </row>
    <row r="8383" spans="3:4" x14ac:dyDescent="0.25">
      <c r="C8383" s="7"/>
      <c r="D8383" s="58"/>
    </row>
    <row r="8384" spans="3:4" x14ac:dyDescent="0.25">
      <c r="C8384" s="7"/>
      <c r="D8384" s="58"/>
    </row>
    <row r="8385" spans="3:4" x14ac:dyDescent="0.25">
      <c r="C8385" s="7"/>
      <c r="D8385" s="58"/>
    </row>
    <row r="8386" spans="3:4" x14ac:dyDescent="0.25">
      <c r="C8386" s="7"/>
      <c r="D8386" s="58"/>
    </row>
    <row r="8387" spans="3:4" x14ac:dyDescent="0.25">
      <c r="C8387" s="7"/>
      <c r="D8387" s="58"/>
    </row>
    <row r="8388" spans="3:4" x14ac:dyDescent="0.25">
      <c r="C8388" s="7"/>
      <c r="D8388" s="58"/>
    </row>
    <row r="8389" spans="3:4" x14ac:dyDescent="0.25">
      <c r="C8389" s="7"/>
      <c r="D8389" s="58"/>
    </row>
    <row r="8390" spans="3:4" x14ac:dyDescent="0.25">
      <c r="C8390" s="7"/>
      <c r="D8390" s="58"/>
    </row>
    <row r="8391" spans="3:4" x14ac:dyDescent="0.25">
      <c r="C8391" s="7"/>
      <c r="D8391" s="58"/>
    </row>
    <row r="8392" spans="3:4" x14ac:dyDescent="0.25">
      <c r="C8392" s="7"/>
      <c r="D8392" s="58"/>
    </row>
    <row r="8393" spans="3:4" x14ac:dyDescent="0.25">
      <c r="C8393" s="7"/>
      <c r="D8393" s="58"/>
    </row>
    <row r="8394" spans="3:4" x14ac:dyDescent="0.25">
      <c r="C8394" s="7"/>
      <c r="D8394" s="58"/>
    </row>
    <row r="8395" spans="3:4" x14ac:dyDescent="0.25">
      <c r="C8395" s="7"/>
      <c r="D8395" s="58"/>
    </row>
    <row r="8396" spans="3:4" x14ac:dyDescent="0.25">
      <c r="C8396" s="7"/>
      <c r="D8396" s="58"/>
    </row>
    <row r="8397" spans="3:4" x14ac:dyDescent="0.25">
      <c r="C8397" s="7"/>
      <c r="D8397" s="58"/>
    </row>
    <row r="8398" spans="3:4" x14ac:dyDescent="0.25">
      <c r="C8398" s="7"/>
      <c r="D8398" s="58"/>
    </row>
    <row r="8399" spans="3:4" x14ac:dyDescent="0.25">
      <c r="C8399" s="7"/>
      <c r="D8399" s="58"/>
    </row>
    <row r="8400" spans="3:4" x14ac:dyDescent="0.25">
      <c r="C8400" s="7"/>
      <c r="D8400" s="58"/>
    </row>
    <row r="8401" spans="3:4" x14ac:dyDescent="0.25">
      <c r="C8401" s="7"/>
      <c r="D8401" s="58"/>
    </row>
    <row r="8402" spans="3:4" x14ac:dyDescent="0.25">
      <c r="C8402" s="7"/>
      <c r="D8402" s="58"/>
    </row>
    <row r="8403" spans="3:4" x14ac:dyDescent="0.25">
      <c r="C8403" s="7"/>
      <c r="D8403" s="58"/>
    </row>
    <row r="8404" spans="3:4" x14ac:dyDescent="0.25">
      <c r="C8404" s="7"/>
      <c r="D8404" s="58"/>
    </row>
    <row r="8405" spans="3:4" x14ac:dyDescent="0.25">
      <c r="C8405" s="7"/>
      <c r="D8405" s="58"/>
    </row>
    <row r="8406" spans="3:4" x14ac:dyDescent="0.25">
      <c r="C8406" s="7"/>
      <c r="D8406" s="58"/>
    </row>
    <row r="8407" spans="3:4" x14ac:dyDescent="0.25">
      <c r="C8407" s="7"/>
      <c r="D8407" s="58"/>
    </row>
    <row r="8408" spans="3:4" x14ac:dyDescent="0.25">
      <c r="C8408" s="7"/>
      <c r="D8408" s="58"/>
    </row>
    <row r="8409" spans="3:4" x14ac:dyDescent="0.25">
      <c r="C8409" s="7"/>
      <c r="D8409" s="58"/>
    </row>
    <row r="8410" spans="3:4" x14ac:dyDescent="0.25">
      <c r="C8410" s="7"/>
      <c r="D8410" s="58"/>
    </row>
    <row r="8411" spans="3:4" x14ac:dyDescent="0.25">
      <c r="C8411" s="7"/>
      <c r="D8411" s="58"/>
    </row>
    <row r="8412" spans="3:4" x14ac:dyDescent="0.25">
      <c r="C8412" s="7"/>
      <c r="D8412" s="58"/>
    </row>
    <row r="8413" spans="3:4" x14ac:dyDescent="0.25">
      <c r="C8413" s="7"/>
      <c r="D8413" s="58"/>
    </row>
    <row r="8414" spans="3:4" x14ac:dyDescent="0.25">
      <c r="C8414" s="7"/>
      <c r="D8414" s="58"/>
    </row>
    <row r="8415" spans="3:4" x14ac:dyDescent="0.25">
      <c r="C8415" s="7"/>
      <c r="D8415" s="58"/>
    </row>
    <row r="8416" spans="3:4" x14ac:dyDescent="0.25">
      <c r="C8416" s="7"/>
      <c r="D8416" s="58"/>
    </row>
    <row r="8417" spans="3:4" x14ac:dyDescent="0.25">
      <c r="C8417" s="7"/>
      <c r="D8417" s="58"/>
    </row>
    <row r="8418" spans="3:4" x14ac:dyDescent="0.25">
      <c r="C8418" s="7"/>
      <c r="D8418" s="58"/>
    </row>
    <row r="8419" spans="3:4" x14ac:dyDescent="0.25">
      <c r="C8419" s="7"/>
      <c r="D8419" s="58"/>
    </row>
    <row r="8420" spans="3:4" x14ac:dyDescent="0.25">
      <c r="C8420" s="7"/>
      <c r="D8420" s="58"/>
    </row>
    <row r="8421" spans="3:4" x14ac:dyDescent="0.25">
      <c r="C8421" s="7"/>
      <c r="D8421" s="58"/>
    </row>
    <row r="8422" spans="3:4" x14ac:dyDescent="0.25">
      <c r="C8422" s="7"/>
      <c r="D8422" s="58"/>
    </row>
    <row r="8423" spans="3:4" x14ac:dyDescent="0.25">
      <c r="C8423" s="7"/>
      <c r="D8423" s="58"/>
    </row>
    <row r="8424" spans="3:4" x14ac:dyDescent="0.25">
      <c r="C8424" s="7"/>
      <c r="D8424" s="58"/>
    </row>
    <row r="8425" spans="3:4" x14ac:dyDescent="0.25">
      <c r="C8425" s="7"/>
      <c r="D8425" s="58"/>
    </row>
    <row r="8426" spans="3:4" x14ac:dyDescent="0.25">
      <c r="C8426" s="7"/>
      <c r="D8426" s="58"/>
    </row>
    <row r="8427" spans="3:4" x14ac:dyDescent="0.25">
      <c r="C8427" s="7"/>
      <c r="D8427" s="58"/>
    </row>
    <row r="8428" spans="3:4" x14ac:dyDescent="0.25">
      <c r="C8428" s="7"/>
      <c r="D8428" s="58"/>
    </row>
    <row r="8429" spans="3:4" x14ac:dyDescent="0.25">
      <c r="C8429" s="7"/>
      <c r="D8429" s="58"/>
    </row>
    <row r="8430" spans="3:4" x14ac:dyDescent="0.25">
      <c r="C8430" s="7"/>
      <c r="D8430" s="58"/>
    </row>
    <row r="8431" spans="3:4" x14ac:dyDescent="0.25">
      <c r="C8431" s="7"/>
      <c r="D8431" s="58"/>
    </row>
    <row r="8432" spans="3:4" x14ac:dyDescent="0.25">
      <c r="C8432" s="7"/>
      <c r="D8432" s="58"/>
    </row>
    <row r="8433" spans="3:4" x14ac:dyDescent="0.25">
      <c r="C8433" s="7"/>
      <c r="D8433" s="58"/>
    </row>
    <row r="8434" spans="3:4" x14ac:dyDescent="0.25">
      <c r="C8434" s="7"/>
      <c r="D8434" s="58"/>
    </row>
    <row r="8435" spans="3:4" x14ac:dyDescent="0.25">
      <c r="C8435" s="7"/>
      <c r="D8435" s="58"/>
    </row>
    <row r="8436" spans="3:4" x14ac:dyDescent="0.25">
      <c r="C8436" s="7"/>
      <c r="D8436" s="58"/>
    </row>
    <row r="8437" spans="3:4" x14ac:dyDescent="0.25">
      <c r="C8437" s="7"/>
      <c r="D8437" s="58"/>
    </row>
    <row r="8438" spans="3:4" x14ac:dyDescent="0.25">
      <c r="C8438" s="7"/>
      <c r="D8438" s="58"/>
    </row>
    <row r="8439" spans="3:4" x14ac:dyDescent="0.25">
      <c r="C8439" s="7"/>
      <c r="D8439" s="58"/>
    </row>
    <row r="8440" spans="3:4" x14ac:dyDescent="0.25">
      <c r="C8440" s="7"/>
      <c r="D8440" s="58"/>
    </row>
    <row r="8441" spans="3:4" x14ac:dyDescent="0.25">
      <c r="C8441" s="7"/>
      <c r="D8441" s="58"/>
    </row>
    <row r="8442" spans="3:4" x14ac:dyDescent="0.25">
      <c r="C8442" s="7"/>
      <c r="D8442" s="58"/>
    </row>
    <row r="8443" spans="3:4" x14ac:dyDescent="0.25">
      <c r="C8443" s="7"/>
      <c r="D8443" s="58"/>
    </row>
    <row r="8444" spans="3:4" x14ac:dyDescent="0.25">
      <c r="C8444" s="7"/>
      <c r="D8444" s="58"/>
    </row>
    <row r="8445" spans="3:4" x14ac:dyDescent="0.25">
      <c r="C8445" s="7"/>
      <c r="D8445" s="58"/>
    </row>
    <row r="8446" spans="3:4" x14ac:dyDescent="0.25">
      <c r="C8446" s="7"/>
      <c r="D8446" s="58"/>
    </row>
    <row r="8447" spans="3:4" x14ac:dyDescent="0.25">
      <c r="C8447" s="7"/>
      <c r="D8447" s="58"/>
    </row>
    <row r="8448" spans="3:4" x14ac:dyDescent="0.25">
      <c r="C8448" s="7"/>
      <c r="D8448" s="58"/>
    </row>
    <row r="8449" spans="3:4" x14ac:dyDescent="0.25">
      <c r="C8449" s="7"/>
      <c r="D8449" s="58"/>
    </row>
    <row r="8450" spans="3:4" x14ac:dyDescent="0.25">
      <c r="C8450" s="7"/>
      <c r="D8450" s="58"/>
    </row>
    <row r="8451" spans="3:4" x14ac:dyDescent="0.25">
      <c r="C8451" s="7"/>
      <c r="D8451" s="58"/>
    </row>
    <row r="8452" spans="3:4" x14ac:dyDescent="0.25">
      <c r="C8452" s="7"/>
      <c r="D8452" s="58"/>
    </row>
    <row r="8453" spans="3:4" x14ac:dyDescent="0.25">
      <c r="C8453" s="7"/>
      <c r="D8453" s="58"/>
    </row>
    <row r="8454" spans="3:4" x14ac:dyDescent="0.25">
      <c r="C8454" s="7"/>
      <c r="D8454" s="58"/>
    </row>
    <row r="8455" spans="3:4" x14ac:dyDescent="0.25">
      <c r="C8455" s="7"/>
      <c r="D8455" s="58"/>
    </row>
    <row r="8456" spans="3:4" x14ac:dyDescent="0.25">
      <c r="C8456" s="7"/>
      <c r="D8456" s="58"/>
    </row>
    <row r="8457" spans="3:4" x14ac:dyDescent="0.25">
      <c r="C8457" s="7"/>
      <c r="D8457" s="58"/>
    </row>
    <row r="8458" spans="3:4" x14ac:dyDescent="0.25">
      <c r="C8458" s="7"/>
      <c r="D8458" s="58"/>
    </row>
    <row r="8459" spans="3:4" x14ac:dyDescent="0.25">
      <c r="C8459" s="7"/>
      <c r="D8459" s="58"/>
    </row>
    <row r="8460" spans="3:4" x14ac:dyDescent="0.25">
      <c r="C8460" s="7"/>
      <c r="D8460" s="58"/>
    </row>
    <row r="8461" spans="3:4" x14ac:dyDescent="0.25">
      <c r="C8461" s="7"/>
      <c r="D8461" s="58"/>
    </row>
    <row r="8462" spans="3:4" x14ac:dyDescent="0.25">
      <c r="C8462" s="7"/>
      <c r="D8462" s="58"/>
    </row>
    <row r="8463" spans="3:4" x14ac:dyDescent="0.25">
      <c r="C8463" s="7"/>
      <c r="D8463" s="58"/>
    </row>
    <row r="8464" spans="3:4" x14ac:dyDescent="0.25">
      <c r="C8464" s="7"/>
      <c r="D8464" s="58"/>
    </row>
    <row r="8465" spans="3:4" x14ac:dyDescent="0.25">
      <c r="C8465" s="7"/>
      <c r="D8465" s="58"/>
    </row>
    <row r="8466" spans="3:4" x14ac:dyDescent="0.25">
      <c r="C8466" s="7"/>
      <c r="D8466" s="58"/>
    </row>
    <row r="8467" spans="3:4" x14ac:dyDescent="0.25">
      <c r="C8467" s="7"/>
      <c r="D8467" s="58"/>
    </row>
    <row r="8468" spans="3:4" x14ac:dyDescent="0.25">
      <c r="C8468" s="7"/>
      <c r="D8468" s="58"/>
    </row>
    <row r="8469" spans="3:4" x14ac:dyDescent="0.25">
      <c r="C8469" s="7"/>
      <c r="D8469" s="58"/>
    </row>
    <row r="8470" spans="3:4" x14ac:dyDescent="0.25">
      <c r="C8470" s="7"/>
      <c r="D8470" s="58"/>
    </row>
    <row r="8471" spans="3:4" x14ac:dyDescent="0.25">
      <c r="C8471" s="7"/>
      <c r="D8471" s="58"/>
    </row>
    <row r="8472" spans="3:4" x14ac:dyDescent="0.25">
      <c r="C8472" s="7"/>
      <c r="D8472" s="58"/>
    </row>
    <row r="8473" spans="3:4" x14ac:dyDescent="0.25">
      <c r="C8473" s="7"/>
      <c r="D8473" s="58"/>
    </row>
    <row r="8474" spans="3:4" x14ac:dyDescent="0.25">
      <c r="C8474" s="7"/>
      <c r="D8474" s="58"/>
    </row>
    <row r="8475" spans="3:4" x14ac:dyDescent="0.25">
      <c r="C8475" s="7"/>
      <c r="D8475" s="58"/>
    </row>
    <row r="8476" spans="3:4" x14ac:dyDescent="0.25">
      <c r="C8476" s="7"/>
      <c r="D8476" s="58"/>
    </row>
    <row r="8477" spans="3:4" x14ac:dyDescent="0.25">
      <c r="C8477" s="7"/>
      <c r="D8477" s="58"/>
    </row>
    <row r="8478" spans="3:4" x14ac:dyDescent="0.25">
      <c r="C8478" s="7"/>
      <c r="D8478" s="58"/>
    </row>
    <row r="8479" spans="3:4" x14ac:dyDescent="0.25">
      <c r="C8479" s="7"/>
      <c r="D8479" s="58"/>
    </row>
    <row r="8480" spans="3:4" x14ac:dyDescent="0.25">
      <c r="C8480" s="7"/>
      <c r="D8480" s="58"/>
    </row>
    <row r="8481" spans="3:4" x14ac:dyDescent="0.25">
      <c r="C8481" s="7"/>
      <c r="D8481" s="58"/>
    </row>
    <row r="8482" spans="3:4" x14ac:dyDescent="0.25">
      <c r="C8482" s="7"/>
      <c r="D8482" s="58"/>
    </row>
    <row r="8483" spans="3:4" x14ac:dyDescent="0.25">
      <c r="C8483" s="7"/>
      <c r="D8483" s="58"/>
    </row>
    <row r="8484" spans="3:4" x14ac:dyDescent="0.25">
      <c r="C8484" s="7"/>
      <c r="D8484" s="58"/>
    </row>
    <row r="8485" spans="3:4" x14ac:dyDescent="0.25">
      <c r="C8485" s="7"/>
      <c r="D8485" s="58"/>
    </row>
    <row r="8486" spans="3:4" x14ac:dyDescent="0.25">
      <c r="C8486" s="7"/>
      <c r="D8486" s="58"/>
    </row>
    <row r="8487" spans="3:4" x14ac:dyDescent="0.25">
      <c r="C8487" s="7"/>
      <c r="D8487" s="58"/>
    </row>
    <row r="8488" spans="3:4" x14ac:dyDescent="0.25">
      <c r="C8488" s="7"/>
      <c r="D8488" s="58"/>
    </row>
    <row r="8489" spans="3:4" x14ac:dyDescent="0.25">
      <c r="C8489" s="7"/>
      <c r="D8489" s="58"/>
    </row>
    <row r="8490" spans="3:4" x14ac:dyDescent="0.25">
      <c r="C8490" s="7"/>
      <c r="D8490" s="58"/>
    </row>
    <row r="8491" spans="3:4" x14ac:dyDescent="0.25">
      <c r="C8491" s="7"/>
      <c r="D8491" s="58"/>
    </row>
    <row r="8492" spans="3:4" x14ac:dyDescent="0.25">
      <c r="C8492" s="7"/>
      <c r="D8492" s="58"/>
    </row>
    <row r="8493" spans="3:4" x14ac:dyDescent="0.25">
      <c r="C8493" s="7"/>
      <c r="D8493" s="58"/>
    </row>
    <row r="8494" spans="3:4" x14ac:dyDescent="0.25">
      <c r="C8494" s="7"/>
      <c r="D8494" s="58"/>
    </row>
    <row r="8495" spans="3:4" x14ac:dyDescent="0.25">
      <c r="C8495" s="7"/>
      <c r="D8495" s="58"/>
    </row>
    <row r="8496" spans="3:4" x14ac:dyDescent="0.25">
      <c r="C8496" s="7"/>
      <c r="D8496" s="58"/>
    </row>
    <row r="8497" spans="3:4" x14ac:dyDescent="0.25">
      <c r="C8497" s="7"/>
      <c r="D8497" s="58"/>
    </row>
    <row r="8498" spans="3:4" x14ac:dyDescent="0.25">
      <c r="C8498" s="7"/>
      <c r="D8498" s="58"/>
    </row>
    <row r="8499" spans="3:4" x14ac:dyDescent="0.25">
      <c r="C8499" s="7"/>
      <c r="D8499" s="58"/>
    </row>
    <row r="8500" spans="3:4" x14ac:dyDescent="0.25">
      <c r="C8500" s="7"/>
      <c r="D8500" s="58"/>
    </row>
    <row r="8501" spans="3:4" x14ac:dyDescent="0.25">
      <c r="C8501" s="7"/>
      <c r="D8501" s="58"/>
    </row>
    <row r="8502" spans="3:4" x14ac:dyDescent="0.25">
      <c r="C8502" s="7"/>
      <c r="D8502" s="58"/>
    </row>
    <row r="8503" spans="3:4" x14ac:dyDescent="0.25">
      <c r="C8503" s="7"/>
      <c r="D8503" s="58"/>
    </row>
    <row r="8504" spans="3:4" x14ac:dyDescent="0.25">
      <c r="C8504" s="7"/>
      <c r="D8504" s="58"/>
    </row>
    <row r="8505" spans="3:4" x14ac:dyDescent="0.25">
      <c r="C8505" s="7"/>
      <c r="D8505" s="58"/>
    </row>
    <row r="8506" spans="3:4" x14ac:dyDescent="0.25">
      <c r="C8506" s="7"/>
      <c r="D8506" s="58"/>
    </row>
    <row r="8507" spans="3:4" x14ac:dyDescent="0.25">
      <c r="C8507" s="7"/>
      <c r="D8507" s="58"/>
    </row>
    <row r="8508" spans="3:4" x14ac:dyDescent="0.25">
      <c r="C8508" s="7"/>
      <c r="D8508" s="58"/>
    </row>
    <row r="8509" spans="3:4" x14ac:dyDescent="0.25">
      <c r="C8509" s="7"/>
      <c r="D8509" s="58"/>
    </row>
    <row r="8510" spans="3:4" x14ac:dyDescent="0.25">
      <c r="C8510" s="7"/>
      <c r="D8510" s="58"/>
    </row>
    <row r="8511" spans="3:4" x14ac:dyDescent="0.25">
      <c r="C8511" s="7"/>
      <c r="D8511" s="58"/>
    </row>
    <row r="8512" spans="3:4" x14ac:dyDescent="0.25">
      <c r="C8512" s="7"/>
      <c r="D8512" s="58"/>
    </row>
    <row r="8513" spans="3:4" x14ac:dyDescent="0.25">
      <c r="C8513" s="7"/>
      <c r="D8513" s="58"/>
    </row>
    <row r="8514" spans="3:4" x14ac:dyDescent="0.25">
      <c r="C8514" s="7"/>
      <c r="D8514" s="58"/>
    </row>
    <row r="8515" spans="3:4" x14ac:dyDescent="0.25">
      <c r="C8515" s="7"/>
      <c r="D8515" s="58"/>
    </row>
    <row r="8516" spans="3:4" x14ac:dyDescent="0.25">
      <c r="C8516" s="7"/>
      <c r="D8516" s="58"/>
    </row>
    <row r="8517" spans="3:4" x14ac:dyDescent="0.25">
      <c r="C8517" s="7"/>
      <c r="D8517" s="58"/>
    </row>
    <row r="8518" spans="3:4" x14ac:dyDescent="0.25">
      <c r="C8518" s="7"/>
      <c r="D8518" s="58"/>
    </row>
    <row r="8519" spans="3:4" x14ac:dyDescent="0.25">
      <c r="C8519" s="7"/>
      <c r="D8519" s="58"/>
    </row>
    <row r="8520" spans="3:4" x14ac:dyDescent="0.25">
      <c r="C8520" s="7"/>
      <c r="D8520" s="58"/>
    </row>
    <row r="8521" spans="3:4" x14ac:dyDescent="0.25">
      <c r="C8521" s="7"/>
      <c r="D8521" s="58"/>
    </row>
    <row r="8522" spans="3:4" x14ac:dyDescent="0.25">
      <c r="C8522" s="7"/>
      <c r="D8522" s="58"/>
    </row>
    <row r="8523" spans="3:4" x14ac:dyDescent="0.25">
      <c r="C8523" s="7"/>
      <c r="D8523" s="58"/>
    </row>
    <row r="8524" spans="3:4" x14ac:dyDescent="0.25">
      <c r="C8524" s="7"/>
      <c r="D8524" s="58"/>
    </row>
    <row r="8525" spans="3:4" x14ac:dyDescent="0.25">
      <c r="C8525" s="7"/>
      <c r="D8525" s="58"/>
    </row>
    <row r="8526" spans="3:4" x14ac:dyDescent="0.25">
      <c r="C8526" s="7"/>
      <c r="D8526" s="58"/>
    </row>
    <row r="8527" spans="3:4" x14ac:dyDescent="0.25">
      <c r="C8527" s="7"/>
      <c r="D8527" s="58"/>
    </row>
    <row r="8528" spans="3:4" x14ac:dyDescent="0.25">
      <c r="C8528" s="7"/>
      <c r="D8528" s="58"/>
    </row>
    <row r="8529" spans="3:4" x14ac:dyDescent="0.25">
      <c r="C8529" s="7"/>
      <c r="D8529" s="58"/>
    </row>
    <row r="8530" spans="3:4" x14ac:dyDescent="0.25">
      <c r="C8530" s="7"/>
      <c r="D8530" s="58"/>
    </row>
    <row r="8531" spans="3:4" x14ac:dyDescent="0.25">
      <c r="C8531" s="7"/>
      <c r="D8531" s="58"/>
    </row>
    <row r="8532" spans="3:4" x14ac:dyDescent="0.25">
      <c r="C8532" s="7"/>
      <c r="D8532" s="58"/>
    </row>
    <row r="8533" spans="3:4" x14ac:dyDescent="0.25">
      <c r="C8533" s="7"/>
      <c r="D8533" s="58"/>
    </row>
    <row r="8534" spans="3:4" x14ac:dyDescent="0.25">
      <c r="C8534" s="7"/>
      <c r="D8534" s="58"/>
    </row>
    <row r="8535" spans="3:4" x14ac:dyDescent="0.25">
      <c r="C8535" s="7"/>
      <c r="D8535" s="58"/>
    </row>
    <row r="8536" spans="3:4" x14ac:dyDescent="0.25">
      <c r="C8536" s="7"/>
      <c r="D8536" s="58"/>
    </row>
    <row r="8537" spans="3:4" x14ac:dyDescent="0.25">
      <c r="C8537" s="7"/>
      <c r="D8537" s="58"/>
    </row>
    <row r="8538" spans="3:4" x14ac:dyDescent="0.25">
      <c r="C8538" s="7"/>
      <c r="D8538" s="58"/>
    </row>
    <row r="8539" spans="3:4" x14ac:dyDescent="0.25">
      <c r="C8539" s="7"/>
      <c r="D8539" s="58"/>
    </row>
    <row r="8540" spans="3:4" x14ac:dyDescent="0.25">
      <c r="C8540" s="7"/>
      <c r="D8540" s="58"/>
    </row>
    <row r="8541" spans="3:4" x14ac:dyDescent="0.25">
      <c r="C8541" s="7"/>
      <c r="D8541" s="58"/>
    </row>
    <row r="8542" spans="3:4" x14ac:dyDescent="0.25">
      <c r="C8542" s="7"/>
      <c r="D8542" s="58"/>
    </row>
    <row r="8543" spans="3:4" x14ac:dyDescent="0.25">
      <c r="C8543" s="7"/>
      <c r="D8543" s="58"/>
    </row>
    <row r="8544" spans="3:4" x14ac:dyDescent="0.25">
      <c r="C8544" s="7"/>
      <c r="D8544" s="58"/>
    </row>
    <row r="8545" spans="3:4" x14ac:dyDescent="0.25">
      <c r="C8545" s="7"/>
      <c r="D8545" s="58"/>
    </row>
    <row r="8546" spans="3:4" x14ac:dyDescent="0.25">
      <c r="C8546" s="7"/>
      <c r="D8546" s="58"/>
    </row>
    <row r="8547" spans="3:4" x14ac:dyDescent="0.25">
      <c r="C8547" s="7"/>
      <c r="D8547" s="58"/>
    </row>
    <row r="8548" spans="3:4" x14ac:dyDescent="0.25">
      <c r="C8548" s="7"/>
      <c r="D8548" s="58"/>
    </row>
    <row r="8549" spans="3:4" x14ac:dyDescent="0.25">
      <c r="C8549" s="7"/>
      <c r="D8549" s="58"/>
    </row>
    <row r="8550" spans="3:4" x14ac:dyDescent="0.25">
      <c r="C8550" s="7"/>
      <c r="D8550" s="58"/>
    </row>
    <row r="8551" spans="3:4" x14ac:dyDescent="0.25">
      <c r="C8551" s="7"/>
      <c r="D8551" s="58"/>
    </row>
    <row r="8552" spans="3:4" x14ac:dyDescent="0.25">
      <c r="C8552" s="7"/>
      <c r="D8552" s="58"/>
    </row>
    <row r="8553" spans="3:4" x14ac:dyDescent="0.25">
      <c r="C8553" s="7"/>
      <c r="D8553" s="58"/>
    </row>
    <row r="8554" spans="3:4" x14ac:dyDescent="0.25">
      <c r="C8554" s="7"/>
      <c r="D8554" s="58"/>
    </row>
    <row r="8555" spans="3:4" x14ac:dyDescent="0.25">
      <c r="C8555" s="7"/>
      <c r="D8555" s="58"/>
    </row>
    <row r="8556" spans="3:4" x14ac:dyDescent="0.25">
      <c r="C8556" s="7"/>
      <c r="D8556" s="58"/>
    </row>
    <row r="8557" spans="3:4" x14ac:dyDescent="0.25">
      <c r="C8557" s="7"/>
      <c r="D8557" s="58"/>
    </row>
    <row r="8558" spans="3:4" x14ac:dyDescent="0.25">
      <c r="C8558" s="7"/>
      <c r="D8558" s="58"/>
    </row>
    <row r="8559" spans="3:4" x14ac:dyDescent="0.25">
      <c r="C8559" s="7"/>
      <c r="D8559" s="58"/>
    </row>
    <row r="8560" spans="3:4" x14ac:dyDescent="0.25">
      <c r="C8560" s="7"/>
      <c r="D8560" s="58"/>
    </row>
    <row r="8561" spans="3:4" x14ac:dyDescent="0.25">
      <c r="C8561" s="7"/>
      <c r="D8561" s="58"/>
    </row>
    <row r="8562" spans="3:4" x14ac:dyDescent="0.25">
      <c r="C8562" s="7"/>
      <c r="D8562" s="58"/>
    </row>
    <row r="8563" spans="3:4" x14ac:dyDescent="0.25">
      <c r="C8563" s="7"/>
      <c r="D8563" s="58"/>
    </row>
    <row r="8564" spans="3:4" x14ac:dyDescent="0.25">
      <c r="C8564" s="7"/>
      <c r="D8564" s="58"/>
    </row>
    <row r="8565" spans="3:4" x14ac:dyDescent="0.25">
      <c r="C8565" s="7"/>
      <c r="D8565" s="58"/>
    </row>
    <row r="8566" spans="3:4" x14ac:dyDescent="0.25">
      <c r="C8566" s="7"/>
      <c r="D8566" s="58"/>
    </row>
    <row r="8567" spans="3:4" x14ac:dyDescent="0.25">
      <c r="C8567" s="7"/>
      <c r="D8567" s="58"/>
    </row>
    <row r="8568" spans="3:4" x14ac:dyDescent="0.25">
      <c r="C8568" s="7"/>
      <c r="D8568" s="58"/>
    </row>
    <row r="8569" spans="3:4" x14ac:dyDescent="0.25">
      <c r="C8569" s="7"/>
      <c r="D8569" s="58"/>
    </row>
    <row r="8570" spans="3:4" x14ac:dyDescent="0.25">
      <c r="C8570" s="7"/>
      <c r="D8570" s="58"/>
    </row>
    <row r="8571" spans="3:4" x14ac:dyDescent="0.25">
      <c r="C8571" s="7"/>
      <c r="D8571" s="58"/>
    </row>
    <row r="8572" spans="3:4" x14ac:dyDescent="0.25">
      <c r="C8572" s="7"/>
      <c r="D8572" s="58"/>
    </row>
    <row r="8573" spans="3:4" x14ac:dyDescent="0.25">
      <c r="C8573" s="7"/>
      <c r="D8573" s="58"/>
    </row>
    <row r="8574" spans="3:4" x14ac:dyDescent="0.25">
      <c r="C8574" s="7"/>
      <c r="D8574" s="58"/>
    </row>
    <row r="8575" spans="3:4" x14ac:dyDescent="0.25">
      <c r="C8575" s="7"/>
      <c r="D8575" s="58"/>
    </row>
    <row r="8576" spans="3:4" x14ac:dyDescent="0.25">
      <c r="C8576" s="7"/>
      <c r="D8576" s="58"/>
    </row>
    <row r="8577" spans="3:4" x14ac:dyDescent="0.25">
      <c r="C8577" s="7"/>
      <c r="D8577" s="58"/>
    </row>
    <row r="8578" spans="3:4" x14ac:dyDescent="0.25">
      <c r="C8578" s="7"/>
      <c r="D8578" s="58"/>
    </row>
    <row r="8579" spans="3:4" x14ac:dyDescent="0.25">
      <c r="C8579" s="7"/>
      <c r="D8579" s="58"/>
    </row>
    <row r="8580" spans="3:4" x14ac:dyDescent="0.25">
      <c r="C8580" s="7"/>
      <c r="D8580" s="58"/>
    </row>
    <row r="8581" spans="3:4" x14ac:dyDescent="0.25">
      <c r="C8581" s="7"/>
      <c r="D8581" s="58"/>
    </row>
    <row r="8582" spans="3:4" x14ac:dyDescent="0.25">
      <c r="C8582" s="7"/>
      <c r="D8582" s="58"/>
    </row>
    <row r="8583" spans="3:4" x14ac:dyDescent="0.25">
      <c r="C8583" s="7"/>
      <c r="D8583" s="58"/>
    </row>
    <row r="8584" spans="3:4" x14ac:dyDescent="0.25">
      <c r="C8584" s="7"/>
      <c r="D8584" s="58"/>
    </row>
    <row r="8585" spans="3:4" x14ac:dyDescent="0.25">
      <c r="C8585" s="7"/>
      <c r="D8585" s="58"/>
    </row>
    <row r="8586" spans="3:4" x14ac:dyDescent="0.25">
      <c r="C8586" s="7"/>
      <c r="D8586" s="58"/>
    </row>
    <row r="8587" spans="3:4" x14ac:dyDescent="0.25">
      <c r="C8587" s="7"/>
      <c r="D8587" s="58"/>
    </row>
    <row r="8588" spans="3:4" x14ac:dyDescent="0.25">
      <c r="C8588" s="7"/>
      <c r="D8588" s="58"/>
    </row>
    <row r="8589" spans="3:4" x14ac:dyDescent="0.25">
      <c r="C8589" s="7"/>
      <c r="D8589" s="58"/>
    </row>
    <row r="8590" spans="3:4" x14ac:dyDescent="0.25">
      <c r="C8590" s="7"/>
      <c r="D8590" s="58"/>
    </row>
    <row r="8591" spans="3:4" x14ac:dyDescent="0.25">
      <c r="C8591" s="7"/>
      <c r="D8591" s="58"/>
    </row>
    <row r="8592" spans="3:4" x14ac:dyDescent="0.25">
      <c r="C8592" s="7"/>
      <c r="D8592" s="58"/>
    </row>
    <row r="8593" spans="3:4" x14ac:dyDescent="0.25">
      <c r="C8593" s="7"/>
      <c r="D8593" s="58"/>
    </row>
    <row r="8594" spans="3:4" x14ac:dyDescent="0.25">
      <c r="C8594" s="7"/>
      <c r="D8594" s="58"/>
    </row>
    <row r="8595" spans="3:4" x14ac:dyDescent="0.25">
      <c r="C8595" s="7"/>
      <c r="D8595" s="58"/>
    </row>
    <row r="8596" spans="3:4" x14ac:dyDescent="0.25">
      <c r="C8596" s="7"/>
      <c r="D8596" s="58"/>
    </row>
    <row r="8597" spans="3:4" x14ac:dyDescent="0.25">
      <c r="C8597" s="7"/>
      <c r="D8597" s="58"/>
    </row>
    <row r="8598" spans="3:4" x14ac:dyDescent="0.25">
      <c r="C8598" s="7"/>
      <c r="D8598" s="58"/>
    </row>
    <row r="8599" spans="3:4" x14ac:dyDescent="0.25">
      <c r="C8599" s="7"/>
      <c r="D8599" s="58"/>
    </row>
    <row r="8600" spans="3:4" x14ac:dyDescent="0.25">
      <c r="C8600" s="7"/>
      <c r="D8600" s="58"/>
    </row>
    <row r="8601" spans="3:4" x14ac:dyDescent="0.25">
      <c r="C8601" s="7"/>
      <c r="D8601" s="58"/>
    </row>
    <row r="8602" spans="3:4" x14ac:dyDescent="0.25">
      <c r="C8602" s="7"/>
      <c r="D8602" s="58"/>
    </row>
    <row r="8603" spans="3:4" x14ac:dyDescent="0.25">
      <c r="C8603" s="7"/>
      <c r="D8603" s="58"/>
    </row>
    <row r="8604" spans="3:4" x14ac:dyDescent="0.25">
      <c r="C8604" s="7"/>
      <c r="D8604" s="58"/>
    </row>
    <row r="8605" spans="3:4" x14ac:dyDescent="0.25">
      <c r="C8605" s="7"/>
      <c r="D8605" s="58"/>
    </row>
    <row r="8606" spans="3:4" x14ac:dyDescent="0.25">
      <c r="C8606" s="7"/>
      <c r="D8606" s="58"/>
    </row>
    <row r="8607" spans="3:4" x14ac:dyDescent="0.25">
      <c r="C8607" s="7"/>
      <c r="D8607" s="58"/>
    </row>
    <row r="8608" spans="3:4" x14ac:dyDescent="0.25">
      <c r="C8608" s="7"/>
      <c r="D8608" s="58"/>
    </row>
    <row r="8609" spans="3:4" x14ac:dyDescent="0.25">
      <c r="C8609" s="7"/>
      <c r="D8609" s="58"/>
    </row>
    <row r="8610" spans="3:4" x14ac:dyDescent="0.25">
      <c r="C8610" s="7"/>
      <c r="D8610" s="58"/>
    </row>
    <row r="8611" spans="3:4" x14ac:dyDescent="0.25">
      <c r="C8611" s="7"/>
      <c r="D8611" s="58"/>
    </row>
    <row r="8612" spans="3:4" x14ac:dyDescent="0.25">
      <c r="C8612" s="7"/>
      <c r="D8612" s="58"/>
    </row>
    <row r="8613" spans="3:4" x14ac:dyDescent="0.25">
      <c r="C8613" s="7"/>
      <c r="D8613" s="58"/>
    </row>
    <row r="8614" spans="3:4" x14ac:dyDescent="0.25">
      <c r="C8614" s="7"/>
      <c r="D8614" s="58"/>
    </row>
    <row r="8615" spans="3:4" x14ac:dyDescent="0.25">
      <c r="C8615" s="7"/>
      <c r="D8615" s="58"/>
    </row>
    <row r="8616" spans="3:4" x14ac:dyDescent="0.25">
      <c r="C8616" s="7"/>
      <c r="D8616" s="58"/>
    </row>
    <row r="8617" spans="3:4" x14ac:dyDescent="0.25">
      <c r="C8617" s="7"/>
      <c r="D8617" s="58"/>
    </row>
    <row r="8618" spans="3:4" x14ac:dyDescent="0.25">
      <c r="C8618" s="7"/>
      <c r="D8618" s="58"/>
    </row>
    <row r="8619" spans="3:4" x14ac:dyDescent="0.25">
      <c r="C8619" s="7"/>
      <c r="D8619" s="58"/>
    </row>
    <row r="8620" spans="3:4" x14ac:dyDescent="0.25">
      <c r="C8620" s="7"/>
      <c r="D8620" s="58"/>
    </row>
    <row r="8621" spans="3:4" x14ac:dyDescent="0.25">
      <c r="C8621" s="7"/>
      <c r="D8621" s="58"/>
    </row>
    <row r="8622" spans="3:4" x14ac:dyDescent="0.25">
      <c r="C8622" s="7"/>
      <c r="D8622" s="58"/>
    </row>
    <row r="8623" spans="3:4" x14ac:dyDescent="0.25">
      <c r="C8623" s="7"/>
      <c r="D8623" s="58"/>
    </row>
    <row r="8624" spans="3:4" x14ac:dyDescent="0.25">
      <c r="C8624" s="7"/>
      <c r="D8624" s="58"/>
    </row>
    <row r="8625" spans="3:4" x14ac:dyDescent="0.25">
      <c r="C8625" s="7"/>
      <c r="D8625" s="58"/>
    </row>
    <row r="8626" spans="3:4" x14ac:dyDescent="0.25">
      <c r="C8626" s="7"/>
      <c r="D8626" s="58"/>
    </row>
    <row r="8627" spans="3:4" x14ac:dyDescent="0.25">
      <c r="C8627" s="7"/>
      <c r="D8627" s="58"/>
    </row>
    <row r="8628" spans="3:4" x14ac:dyDescent="0.25">
      <c r="C8628" s="7"/>
      <c r="D8628" s="58"/>
    </row>
    <row r="8629" spans="3:4" x14ac:dyDescent="0.25">
      <c r="C8629" s="7"/>
      <c r="D8629" s="58"/>
    </row>
    <row r="8630" spans="3:4" x14ac:dyDescent="0.25">
      <c r="C8630" s="7"/>
      <c r="D8630" s="58"/>
    </row>
    <row r="8631" spans="3:4" x14ac:dyDescent="0.25">
      <c r="C8631" s="7"/>
      <c r="D8631" s="58"/>
    </row>
    <row r="8632" spans="3:4" x14ac:dyDescent="0.25">
      <c r="C8632" s="7"/>
      <c r="D8632" s="58"/>
    </row>
    <row r="8633" spans="3:4" x14ac:dyDescent="0.25">
      <c r="C8633" s="7"/>
      <c r="D8633" s="58"/>
    </row>
    <row r="8634" spans="3:4" x14ac:dyDescent="0.25">
      <c r="C8634" s="7"/>
      <c r="D8634" s="58"/>
    </row>
    <row r="8635" spans="3:4" x14ac:dyDescent="0.25">
      <c r="C8635" s="7"/>
      <c r="D8635" s="58"/>
    </row>
    <row r="8636" spans="3:4" x14ac:dyDescent="0.25">
      <c r="C8636" s="7"/>
      <c r="D8636" s="58"/>
    </row>
    <row r="8637" spans="3:4" x14ac:dyDescent="0.25">
      <c r="C8637" s="7"/>
      <c r="D8637" s="58"/>
    </row>
    <row r="8638" spans="3:4" x14ac:dyDescent="0.25">
      <c r="C8638" s="7"/>
      <c r="D8638" s="58"/>
    </row>
    <row r="8639" spans="3:4" x14ac:dyDescent="0.25">
      <c r="C8639" s="7"/>
      <c r="D8639" s="58"/>
    </row>
    <row r="8640" spans="3:4" x14ac:dyDescent="0.25">
      <c r="C8640" s="7"/>
      <c r="D8640" s="58"/>
    </row>
    <row r="8641" spans="3:4" x14ac:dyDescent="0.25">
      <c r="C8641" s="7"/>
      <c r="D8641" s="58"/>
    </row>
    <row r="8642" spans="3:4" x14ac:dyDescent="0.25">
      <c r="C8642" s="7"/>
      <c r="D8642" s="58"/>
    </row>
    <row r="8643" spans="3:4" x14ac:dyDescent="0.25">
      <c r="C8643" s="7"/>
      <c r="D8643" s="58"/>
    </row>
    <row r="8644" spans="3:4" x14ac:dyDescent="0.25">
      <c r="C8644" s="7"/>
      <c r="D8644" s="58"/>
    </row>
    <row r="8645" spans="3:4" x14ac:dyDescent="0.25">
      <c r="C8645" s="7"/>
      <c r="D8645" s="58"/>
    </row>
    <row r="8646" spans="3:4" x14ac:dyDescent="0.25">
      <c r="C8646" s="7"/>
      <c r="D8646" s="58"/>
    </row>
    <row r="8647" spans="3:4" x14ac:dyDescent="0.25">
      <c r="C8647" s="7"/>
      <c r="D8647" s="58"/>
    </row>
    <row r="8648" spans="3:4" x14ac:dyDescent="0.25">
      <c r="C8648" s="7"/>
      <c r="D8648" s="58"/>
    </row>
    <row r="8649" spans="3:4" x14ac:dyDescent="0.25">
      <c r="C8649" s="7"/>
      <c r="D8649" s="58"/>
    </row>
    <row r="8650" spans="3:4" x14ac:dyDescent="0.25">
      <c r="C8650" s="7"/>
      <c r="D8650" s="58"/>
    </row>
    <row r="8651" spans="3:4" x14ac:dyDescent="0.25">
      <c r="C8651" s="7"/>
      <c r="D8651" s="58"/>
    </row>
    <row r="8652" spans="3:4" x14ac:dyDescent="0.25">
      <c r="C8652" s="7"/>
      <c r="D8652" s="58"/>
    </row>
    <row r="8653" spans="3:4" x14ac:dyDescent="0.25">
      <c r="C8653" s="7"/>
      <c r="D8653" s="58"/>
    </row>
    <row r="8654" spans="3:4" x14ac:dyDescent="0.25">
      <c r="C8654" s="7"/>
      <c r="D8654" s="58"/>
    </row>
    <row r="8655" spans="3:4" x14ac:dyDescent="0.25">
      <c r="C8655" s="7"/>
      <c r="D8655" s="58"/>
    </row>
    <row r="8656" spans="3:4" x14ac:dyDescent="0.25">
      <c r="C8656" s="7"/>
      <c r="D8656" s="58"/>
    </row>
    <row r="8657" spans="3:4" x14ac:dyDescent="0.25">
      <c r="C8657" s="7"/>
      <c r="D8657" s="58"/>
    </row>
    <row r="8658" spans="3:4" x14ac:dyDescent="0.25">
      <c r="C8658" s="7"/>
      <c r="D8658" s="58"/>
    </row>
    <row r="8659" spans="3:4" x14ac:dyDescent="0.25">
      <c r="C8659" s="7"/>
      <c r="D8659" s="58"/>
    </row>
    <row r="8660" spans="3:4" x14ac:dyDescent="0.25">
      <c r="C8660" s="7"/>
      <c r="D8660" s="58"/>
    </row>
    <row r="8661" spans="3:4" x14ac:dyDescent="0.25">
      <c r="C8661" s="7"/>
      <c r="D8661" s="58"/>
    </row>
    <row r="8662" spans="3:4" x14ac:dyDescent="0.25">
      <c r="C8662" s="7"/>
      <c r="D8662" s="58"/>
    </row>
    <row r="8663" spans="3:4" x14ac:dyDescent="0.25">
      <c r="C8663" s="7"/>
      <c r="D8663" s="58"/>
    </row>
    <row r="8664" spans="3:4" x14ac:dyDescent="0.25">
      <c r="C8664" s="7"/>
      <c r="D8664" s="58"/>
    </row>
    <row r="8665" spans="3:4" x14ac:dyDescent="0.25">
      <c r="C8665" s="7"/>
      <c r="D8665" s="58"/>
    </row>
    <row r="8666" spans="3:4" x14ac:dyDescent="0.25">
      <c r="C8666" s="7"/>
      <c r="D8666" s="58"/>
    </row>
    <row r="8667" spans="3:4" x14ac:dyDescent="0.25">
      <c r="C8667" s="7"/>
      <c r="D8667" s="58"/>
    </row>
    <row r="8668" spans="3:4" x14ac:dyDescent="0.25">
      <c r="C8668" s="7"/>
      <c r="D8668" s="58"/>
    </row>
    <row r="8669" spans="3:4" x14ac:dyDescent="0.25">
      <c r="C8669" s="7"/>
      <c r="D8669" s="58"/>
    </row>
    <row r="8670" spans="3:4" x14ac:dyDescent="0.25">
      <c r="C8670" s="7"/>
      <c r="D8670" s="58"/>
    </row>
    <row r="8671" spans="3:4" x14ac:dyDescent="0.25">
      <c r="C8671" s="7"/>
      <c r="D8671" s="58"/>
    </row>
    <row r="8672" spans="3:4" x14ac:dyDescent="0.25">
      <c r="C8672" s="7"/>
      <c r="D8672" s="58"/>
    </row>
    <row r="8673" spans="3:4" x14ac:dyDescent="0.25">
      <c r="C8673" s="7"/>
      <c r="D8673" s="58"/>
    </row>
    <row r="8674" spans="3:4" x14ac:dyDescent="0.25">
      <c r="C8674" s="7"/>
      <c r="D8674" s="58"/>
    </row>
    <row r="8675" spans="3:4" x14ac:dyDescent="0.25">
      <c r="C8675" s="7"/>
      <c r="D8675" s="58"/>
    </row>
    <row r="8676" spans="3:4" x14ac:dyDescent="0.25">
      <c r="C8676" s="7"/>
      <c r="D8676" s="58"/>
    </row>
    <row r="8677" spans="3:4" x14ac:dyDescent="0.25">
      <c r="C8677" s="7"/>
      <c r="D8677" s="58"/>
    </row>
    <row r="8678" spans="3:4" x14ac:dyDescent="0.25">
      <c r="C8678" s="7"/>
      <c r="D8678" s="58"/>
    </row>
    <row r="8679" spans="3:4" x14ac:dyDescent="0.25">
      <c r="C8679" s="7"/>
      <c r="D8679" s="58"/>
    </row>
    <row r="8680" spans="3:4" x14ac:dyDescent="0.25">
      <c r="C8680" s="7"/>
      <c r="D8680" s="58"/>
    </row>
    <row r="8681" spans="3:4" x14ac:dyDescent="0.25">
      <c r="C8681" s="7"/>
      <c r="D8681" s="58"/>
    </row>
    <row r="8682" spans="3:4" x14ac:dyDescent="0.25">
      <c r="C8682" s="7"/>
      <c r="D8682" s="58"/>
    </row>
    <row r="8683" spans="3:4" x14ac:dyDescent="0.25">
      <c r="C8683" s="7"/>
      <c r="D8683" s="58"/>
    </row>
    <row r="8684" spans="3:4" x14ac:dyDescent="0.25">
      <c r="C8684" s="7"/>
      <c r="D8684" s="58"/>
    </row>
    <row r="8685" spans="3:4" x14ac:dyDescent="0.25">
      <c r="C8685" s="7"/>
      <c r="D8685" s="58"/>
    </row>
    <row r="8686" spans="3:4" x14ac:dyDescent="0.25">
      <c r="C8686" s="7"/>
      <c r="D8686" s="58"/>
    </row>
    <row r="8687" spans="3:4" x14ac:dyDescent="0.25">
      <c r="C8687" s="7"/>
      <c r="D8687" s="58"/>
    </row>
    <row r="8688" spans="3:4" x14ac:dyDescent="0.25">
      <c r="C8688" s="7"/>
      <c r="D8688" s="58"/>
    </row>
    <row r="8689" spans="3:4" x14ac:dyDescent="0.25">
      <c r="C8689" s="7"/>
      <c r="D8689" s="58"/>
    </row>
    <row r="8690" spans="3:4" x14ac:dyDescent="0.25">
      <c r="C8690" s="7"/>
      <c r="D8690" s="58"/>
    </row>
    <row r="8691" spans="3:4" x14ac:dyDescent="0.25">
      <c r="C8691" s="7"/>
      <c r="D8691" s="58"/>
    </row>
    <row r="8692" spans="3:4" x14ac:dyDescent="0.25">
      <c r="C8692" s="7"/>
      <c r="D8692" s="58"/>
    </row>
    <row r="8693" spans="3:4" x14ac:dyDescent="0.25">
      <c r="C8693" s="7"/>
      <c r="D8693" s="58"/>
    </row>
    <row r="8694" spans="3:4" x14ac:dyDescent="0.25">
      <c r="C8694" s="7"/>
      <c r="D8694" s="58"/>
    </row>
    <row r="8695" spans="3:4" x14ac:dyDescent="0.25">
      <c r="C8695" s="7"/>
      <c r="D8695" s="58"/>
    </row>
    <row r="8696" spans="3:4" x14ac:dyDescent="0.25">
      <c r="C8696" s="7"/>
      <c r="D8696" s="58"/>
    </row>
    <row r="8697" spans="3:4" x14ac:dyDescent="0.25">
      <c r="C8697" s="7"/>
      <c r="D8697" s="58"/>
    </row>
    <row r="8698" spans="3:4" x14ac:dyDescent="0.25">
      <c r="C8698" s="7"/>
      <c r="D8698" s="58"/>
    </row>
    <row r="8699" spans="3:4" x14ac:dyDescent="0.25">
      <c r="C8699" s="7"/>
      <c r="D8699" s="58"/>
    </row>
    <row r="8700" spans="3:4" x14ac:dyDescent="0.25">
      <c r="C8700" s="7"/>
      <c r="D8700" s="58"/>
    </row>
    <row r="8701" spans="3:4" x14ac:dyDescent="0.25">
      <c r="C8701" s="7"/>
      <c r="D8701" s="58"/>
    </row>
    <row r="8702" spans="3:4" x14ac:dyDescent="0.25">
      <c r="C8702" s="7"/>
      <c r="D8702" s="58"/>
    </row>
    <row r="8703" spans="3:4" x14ac:dyDescent="0.25">
      <c r="C8703" s="7"/>
      <c r="D8703" s="58"/>
    </row>
    <row r="8704" spans="3:4" x14ac:dyDescent="0.25">
      <c r="C8704" s="7"/>
      <c r="D8704" s="58"/>
    </row>
    <row r="8705" spans="3:4" x14ac:dyDescent="0.25">
      <c r="C8705" s="7"/>
      <c r="D8705" s="58"/>
    </row>
    <row r="8706" spans="3:4" x14ac:dyDescent="0.25">
      <c r="C8706" s="7"/>
      <c r="D8706" s="58"/>
    </row>
    <row r="8707" spans="3:4" x14ac:dyDescent="0.25">
      <c r="C8707" s="7"/>
      <c r="D8707" s="58"/>
    </row>
    <row r="8708" spans="3:4" x14ac:dyDescent="0.25">
      <c r="C8708" s="7"/>
      <c r="D8708" s="58"/>
    </row>
    <row r="8709" spans="3:4" x14ac:dyDescent="0.25">
      <c r="C8709" s="7"/>
      <c r="D8709" s="58"/>
    </row>
    <row r="8710" spans="3:4" x14ac:dyDescent="0.25">
      <c r="C8710" s="7"/>
      <c r="D8710" s="58"/>
    </row>
    <row r="8711" spans="3:4" x14ac:dyDescent="0.25">
      <c r="C8711" s="7"/>
      <c r="D8711" s="58"/>
    </row>
    <row r="8712" spans="3:4" x14ac:dyDescent="0.25">
      <c r="C8712" s="7"/>
      <c r="D8712" s="58"/>
    </row>
    <row r="8713" spans="3:4" x14ac:dyDescent="0.25">
      <c r="C8713" s="7"/>
      <c r="D8713" s="58"/>
    </row>
    <row r="8714" spans="3:4" x14ac:dyDescent="0.25">
      <c r="C8714" s="7"/>
      <c r="D8714" s="58"/>
    </row>
    <row r="8715" spans="3:4" x14ac:dyDescent="0.25">
      <c r="C8715" s="7"/>
      <c r="D8715" s="58"/>
    </row>
    <row r="8716" spans="3:4" x14ac:dyDescent="0.25">
      <c r="C8716" s="7"/>
      <c r="D8716" s="58"/>
    </row>
    <row r="8717" spans="3:4" x14ac:dyDescent="0.25">
      <c r="C8717" s="7"/>
      <c r="D8717" s="58"/>
    </row>
    <row r="8718" spans="3:4" x14ac:dyDescent="0.25">
      <c r="C8718" s="7"/>
      <c r="D8718" s="58"/>
    </row>
    <row r="8719" spans="3:4" x14ac:dyDescent="0.25">
      <c r="C8719" s="7"/>
      <c r="D8719" s="58"/>
    </row>
    <row r="8720" spans="3:4" x14ac:dyDescent="0.25">
      <c r="C8720" s="7"/>
      <c r="D8720" s="58"/>
    </row>
    <row r="8721" spans="3:4" x14ac:dyDescent="0.25">
      <c r="C8721" s="7"/>
      <c r="D8721" s="58"/>
    </row>
    <row r="8722" spans="3:4" x14ac:dyDescent="0.25">
      <c r="C8722" s="7"/>
      <c r="D8722" s="58"/>
    </row>
    <row r="8723" spans="3:4" x14ac:dyDescent="0.25">
      <c r="C8723" s="7"/>
      <c r="D8723" s="58"/>
    </row>
    <row r="8724" spans="3:4" x14ac:dyDescent="0.25">
      <c r="C8724" s="7"/>
      <c r="D8724" s="58"/>
    </row>
    <row r="8725" spans="3:4" x14ac:dyDescent="0.25">
      <c r="C8725" s="7"/>
      <c r="D8725" s="58"/>
    </row>
    <row r="8726" spans="3:4" x14ac:dyDescent="0.25">
      <c r="C8726" s="7"/>
      <c r="D8726" s="58"/>
    </row>
    <row r="8727" spans="3:4" x14ac:dyDescent="0.25">
      <c r="C8727" s="7"/>
      <c r="D8727" s="58"/>
    </row>
    <row r="8728" spans="3:4" x14ac:dyDescent="0.25">
      <c r="C8728" s="7"/>
      <c r="D8728" s="58"/>
    </row>
    <row r="8729" spans="3:4" x14ac:dyDescent="0.25">
      <c r="C8729" s="7"/>
      <c r="D8729" s="58"/>
    </row>
    <row r="8730" spans="3:4" x14ac:dyDescent="0.25">
      <c r="C8730" s="7"/>
      <c r="D8730" s="58"/>
    </row>
    <row r="8731" spans="3:4" x14ac:dyDescent="0.25">
      <c r="C8731" s="7"/>
      <c r="D8731" s="58"/>
    </row>
    <row r="8732" spans="3:4" x14ac:dyDescent="0.25">
      <c r="C8732" s="7"/>
      <c r="D8732" s="58"/>
    </row>
    <row r="8733" spans="3:4" x14ac:dyDescent="0.25">
      <c r="C8733" s="7"/>
      <c r="D8733" s="58"/>
    </row>
    <row r="8734" spans="3:4" x14ac:dyDescent="0.25">
      <c r="C8734" s="7"/>
      <c r="D8734" s="58"/>
    </row>
    <row r="8735" spans="3:4" x14ac:dyDescent="0.25">
      <c r="C8735" s="7"/>
      <c r="D8735" s="58"/>
    </row>
    <row r="8736" spans="3:4" x14ac:dyDescent="0.25">
      <c r="C8736" s="7"/>
      <c r="D8736" s="58"/>
    </row>
    <row r="8737" spans="3:4" x14ac:dyDescent="0.25">
      <c r="C8737" s="7"/>
      <c r="D8737" s="58"/>
    </row>
    <row r="8738" spans="3:4" x14ac:dyDescent="0.25">
      <c r="C8738" s="7"/>
      <c r="D8738" s="58"/>
    </row>
    <row r="8739" spans="3:4" x14ac:dyDescent="0.25">
      <c r="C8739" s="7"/>
      <c r="D8739" s="58"/>
    </row>
    <row r="8740" spans="3:4" x14ac:dyDescent="0.25">
      <c r="C8740" s="7"/>
      <c r="D8740" s="58"/>
    </row>
    <row r="8741" spans="3:4" x14ac:dyDescent="0.25">
      <c r="C8741" s="7"/>
      <c r="D8741" s="58"/>
    </row>
    <row r="8742" spans="3:4" x14ac:dyDescent="0.25">
      <c r="C8742" s="7"/>
      <c r="D8742" s="58"/>
    </row>
    <row r="8743" spans="3:4" x14ac:dyDescent="0.25">
      <c r="C8743" s="7"/>
      <c r="D8743" s="58"/>
    </row>
    <row r="8744" spans="3:4" x14ac:dyDescent="0.25">
      <c r="C8744" s="7"/>
      <c r="D8744" s="58"/>
    </row>
    <row r="8745" spans="3:4" x14ac:dyDescent="0.25">
      <c r="C8745" s="7"/>
      <c r="D8745" s="58"/>
    </row>
    <row r="8746" spans="3:4" x14ac:dyDescent="0.25">
      <c r="C8746" s="7"/>
      <c r="D8746" s="58"/>
    </row>
    <row r="8747" spans="3:4" x14ac:dyDescent="0.25">
      <c r="C8747" s="7"/>
      <c r="D8747" s="58"/>
    </row>
    <row r="8748" spans="3:4" x14ac:dyDescent="0.25">
      <c r="C8748" s="7"/>
      <c r="D8748" s="58"/>
    </row>
    <row r="8749" spans="3:4" x14ac:dyDescent="0.25">
      <c r="C8749" s="7"/>
      <c r="D8749" s="58"/>
    </row>
    <row r="8750" spans="3:4" x14ac:dyDescent="0.25">
      <c r="C8750" s="7"/>
      <c r="D8750" s="58"/>
    </row>
    <row r="8751" spans="3:4" x14ac:dyDescent="0.25">
      <c r="C8751" s="7"/>
      <c r="D8751" s="58"/>
    </row>
    <row r="8752" spans="3:4" x14ac:dyDescent="0.25">
      <c r="C8752" s="7"/>
      <c r="D8752" s="58"/>
    </row>
    <row r="8753" spans="3:4" x14ac:dyDescent="0.25">
      <c r="C8753" s="7"/>
      <c r="D8753" s="58"/>
    </row>
    <row r="8754" spans="3:4" x14ac:dyDescent="0.25">
      <c r="C8754" s="7"/>
      <c r="D8754" s="58"/>
    </row>
    <row r="8755" spans="3:4" x14ac:dyDescent="0.25">
      <c r="C8755" s="7"/>
      <c r="D8755" s="58"/>
    </row>
    <row r="8756" spans="3:4" x14ac:dyDescent="0.25">
      <c r="C8756" s="7"/>
      <c r="D8756" s="58"/>
    </row>
    <row r="8757" spans="3:4" x14ac:dyDescent="0.25">
      <c r="C8757" s="7"/>
      <c r="D8757" s="58"/>
    </row>
    <row r="8758" spans="3:4" x14ac:dyDescent="0.25">
      <c r="C8758" s="7"/>
      <c r="D8758" s="58"/>
    </row>
    <row r="8759" spans="3:4" x14ac:dyDescent="0.25">
      <c r="C8759" s="7"/>
      <c r="D8759" s="58"/>
    </row>
    <row r="8760" spans="3:4" x14ac:dyDescent="0.25">
      <c r="C8760" s="7"/>
      <c r="D8760" s="58"/>
    </row>
    <row r="8761" spans="3:4" x14ac:dyDescent="0.25">
      <c r="C8761" s="7"/>
      <c r="D8761" s="58"/>
    </row>
    <row r="8762" spans="3:4" x14ac:dyDescent="0.25">
      <c r="C8762" s="7"/>
      <c r="D8762" s="58"/>
    </row>
    <row r="8763" spans="3:4" x14ac:dyDescent="0.25">
      <c r="C8763" s="7"/>
      <c r="D8763" s="58"/>
    </row>
    <row r="8764" spans="3:4" x14ac:dyDescent="0.25">
      <c r="C8764" s="7"/>
      <c r="D8764" s="58"/>
    </row>
    <row r="8765" spans="3:4" x14ac:dyDescent="0.25">
      <c r="C8765" s="7"/>
      <c r="D8765" s="58"/>
    </row>
    <row r="8766" spans="3:4" x14ac:dyDescent="0.25">
      <c r="C8766" s="7"/>
      <c r="D8766" s="58"/>
    </row>
    <row r="8767" spans="3:4" x14ac:dyDescent="0.25">
      <c r="C8767" s="7"/>
      <c r="D8767" s="58"/>
    </row>
    <row r="8768" spans="3:4" x14ac:dyDescent="0.25">
      <c r="C8768" s="7"/>
      <c r="D8768" s="58"/>
    </row>
    <row r="8769" spans="3:4" x14ac:dyDescent="0.25">
      <c r="C8769" s="7"/>
      <c r="D8769" s="58"/>
    </row>
    <row r="8770" spans="3:4" x14ac:dyDescent="0.25">
      <c r="C8770" s="7"/>
      <c r="D8770" s="58"/>
    </row>
    <row r="8771" spans="3:4" x14ac:dyDescent="0.25">
      <c r="C8771" s="7"/>
      <c r="D8771" s="58"/>
    </row>
    <row r="8772" spans="3:4" x14ac:dyDescent="0.25">
      <c r="C8772" s="7"/>
      <c r="D8772" s="58"/>
    </row>
    <row r="8773" spans="3:4" x14ac:dyDescent="0.25">
      <c r="C8773" s="7"/>
      <c r="D8773" s="58"/>
    </row>
    <row r="8774" spans="3:4" x14ac:dyDescent="0.25">
      <c r="C8774" s="7"/>
      <c r="D8774" s="58"/>
    </row>
    <row r="8775" spans="3:4" x14ac:dyDescent="0.25">
      <c r="C8775" s="7"/>
      <c r="D8775" s="58"/>
    </row>
    <row r="8776" spans="3:4" x14ac:dyDescent="0.25">
      <c r="C8776" s="7"/>
      <c r="D8776" s="58"/>
    </row>
    <row r="8777" spans="3:4" x14ac:dyDescent="0.25">
      <c r="C8777" s="7"/>
      <c r="D8777" s="58"/>
    </row>
    <row r="8778" spans="3:4" x14ac:dyDescent="0.25">
      <c r="C8778" s="7"/>
      <c r="D8778" s="58"/>
    </row>
    <row r="8779" spans="3:4" x14ac:dyDescent="0.25">
      <c r="C8779" s="7"/>
      <c r="D8779" s="58"/>
    </row>
    <row r="8780" spans="3:4" x14ac:dyDescent="0.25">
      <c r="C8780" s="7"/>
      <c r="D8780" s="58"/>
    </row>
    <row r="8781" spans="3:4" x14ac:dyDescent="0.25">
      <c r="C8781" s="7"/>
      <c r="D8781" s="58"/>
    </row>
    <row r="8782" spans="3:4" x14ac:dyDescent="0.25">
      <c r="C8782" s="7"/>
      <c r="D8782" s="58"/>
    </row>
    <row r="8783" spans="3:4" x14ac:dyDescent="0.25">
      <c r="C8783" s="7"/>
      <c r="D8783" s="58"/>
    </row>
    <row r="8784" spans="3:4" x14ac:dyDescent="0.25">
      <c r="C8784" s="7"/>
      <c r="D8784" s="58"/>
    </row>
    <row r="8785" spans="3:4" x14ac:dyDescent="0.25">
      <c r="C8785" s="7"/>
      <c r="D8785" s="58"/>
    </row>
    <row r="8786" spans="3:4" x14ac:dyDescent="0.25">
      <c r="C8786" s="7"/>
      <c r="D8786" s="58"/>
    </row>
    <row r="8787" spans="3:4" x14ac:dyDescent="0.25">
      <c r="C8787" s="7"/>
      <c r="D8787" s="58"/>
    </row>
    <row r="8788" spans="3:4" x14ac:dyDescent="0.25">
      <c r="C8788" s="7"/>
      <c r="D8788" s="58"/>
    </row>
    <row r="8789" spans="3:4" x14ac:dyDescent="0.25">
      <c r="C8789" s="7"/>
      <c r="D8789" s="58"/>
    </row>
    <row r="8790" spans="3:4" x14ac:dyDescent="0.25">
      <c r="C8790" s="7"/>
      <c r="D8790" s="58"/>
    </row>
    <row r="8791" spans="3:4" x14ac:dyDescent="0.25">
      <c r="C8791" s="7"/>
      <c r="D8791" s="58"/>
    </row>
    <row r="8792" spans="3:4" x14ac:dyDescent="0.25">
      <c r="C8792" s="7"/>
      <c r="D8792" s="58"/>
    </row>
    <row r="8793" spans="3:4" x14ac:dyDescent="0.25">
      <c r="C8793" s="7"/>
      <c r="D8793" s="58"/>
    </row>
    <row r="8794" spans="3:4" x14ac:dyDescent="0.25">
      <c r="C8794" s="7"/>
      <c r="D8794" s="58"/>
    </row>
    <row r="8795" spans="3:4" x14ac:dyDescent="0.25">
      <c r="C8795" s="7"/>
      <c r="D8795" s="58"/>
    </row>
    <row r="8796" spans="3:4" x14ac:dyDescent="0.25">
      <c r="C8796" s="7"/>
      <c r="D8796" s="58"/>
    </row>
    <row r="8797" spans="3:4" x14ac:dyDescent="0.25">
      <c r="C8797" s="7"/>
      <c r="D8797" s="58"/>
    </row>
    <row r="8798" spans="3:4" x14ac:dyDescent="0.25">
      <c r="C8798" s="7"/>
      <c r="D8798" s="58"/>
    </row>
    <row r="8799" spans="3:4" x14ac:dyDescent="0.25">
      <c r="C8799" s="7"/>
      <c r="D8799" s="58"/>
    </row>
    <row r="8800" spans="3:4" x14ac:dyDescent="0.25">
      <c r="C8800" s="7"/>
      <c r="D8800" s="58"/>
    </row>
    <row r="8801" spans="3:4" x14ac:dyDescent="0.25">
      <c r="C8801" s="7"/>
      <c r="D8801" s="58"/>
    </row>
    <row r="8802" spans="3:4" x14ac:dyDescent="0.25">
      <c r="C8802" s="7"/>
      <c r="D8802" s="58"/>
    </row>
    <row r="8803" spans="3:4" x14ac:dyDescent="0.25">
      <c r="C8803" s="7"/>
      <c r="D8803" s="58"/>
    </row>
    <row r="8804" spans="3:4" x14ac:dyDescent="0.25">
      <c r="C8804" s="7"/>
      <c r="D8804" s="58"/>
    </row>
    <row r="8805" spans="3:4" x14ac:dyDescent="0.25">
      <c r="C8805" s="7"/>
      <c r="D8805" s="58"/>
    </row>
    <row r="8806" spans="3:4" x14ac:dyDescent="0.25">
      <c r="C8806" s="7"/>
      <c r="D8806" s="58"/>
    </row>
    <row r="8807" spans="3:4" x14ac:dyDescent="0.25">
      <c r="C8807" s="7"/>
      <c r="D8807" s="58"/>
    </row>
    <row r="8808" spans="3:4" x14ac:dyDescent="0.25">
      <c r="C8808" s="7"/>
      <c r="D8808" s="58"/>
    </row>
    <row r="8809" spans="3:4" x14ac:dyDescent="0.25">
      <c r="C8809" s="7"/>
      <c r="D8809" s="58"/>
    </row>
    <row r="8810" spans="3:4" x14ac:dyDescent="0.25">
      <c r="C8810" s="7"/>
      <c r="D8810" s="58"/>
    </row>
    <row r="8811" spans="3:4" x14ac:dyDescent="0.25">
      <c r="C8811" s="7"/>
      <c r="D8811" s="58"/>
    </row>
    <row r="8812" spans="3:4" x14ac:dyDescent="0.25">
      <c r="C8812" s="7"/>
      <c r="D8812" s="58"/>
    </row>
    <row r="8813" spans="3:4" x14ac:dyDescent="0.25">
      <c r="C8813" s="7"/>
      <c r="D8813" s="58"/>
    </row>
    <row r="8814" spans="3:4" x14ac:dyDescent="0.25">
      <c r="C8814" s="7"/>
      <c r="D8814" s="58"/>
    </row>
    <row r="8815" spans="3:4" x14ac:dyDescent="0.25">
      <c r="C8815" s="7"/>
      <c r="D8815" s="58"/>
    </row>
    <row r="8816" spans="3:4" x14ac:dyDescent="0.25">
      <c r="C8816" s="7"/>
      <c r="D8816" s="58"/>
    </row>
    <row r="8817" spans="3:4" x14ac:dyDescent="0.25">
      <c r="C8817" s="7"/>
      <c r="D8817" s="58"/>
    </row>
    <row r="8818" spans="3:4" x14ac:dyDescent="0.25">
      <c r="C8818" s="7"/>
      <c r="D8818" s="58"/>
    </row>
    <row r="8819" spans="3:4" x14ac:dyDescent="0.25">
      <c r="C8819" s="7"/>
      <c r="D8819" s="58"/>
    </row>
    <row r="8820" spans="3:4" x14ac:dyDescent="0.25">
      <c r="C8820" s="7"/>
      <c r="D8820" s="58"/>
    </row>
    <row r="8821" spans="3:4" x14ac:dyDescent="0.25">
      <c r="C8821" s="7"/>
      <c r="D8821" s="58"/>
    </row>
    <row r="8822" spans="3:4" x14ac:dyDescent="0.25">
      <c r="C8822" s="7"/>
      <c r="D8822" s="58"/>
    </row>
    <row r="8823" spans="3:4" x14ac:dyDescent="0.25">
      <c r="C8823" s="7"/>
      <c r="D8823" s="58"/>
    </row>
    <row r="8824" spans="3:4" x14ac:dyDescent="0.25">
      <c r="C8824" s="7"/>
      <c r="D8824" s="58"/>
    </row>
    <row r="8825" spans="3:4" x14ac:dyDescent="0.25">
      <c r="C8825" s="7"/>
      <c r="D8825" s="58"/>
    </row>
    <row r="8826" spans="3:4" x14ac:dyDescent="0.25">
      <c r="C8826" s="7"/>
      <c r="D8826" s="58"/>
    </row>
    <row r="8827" spans="3:4" x14ac:dyDescent="0.25">
      <c r="C8827" s="7"/>
      <c r="D8827" s="58"/>
    </row>
    <row r="8828" spans="3:4" x14ac:dyDescent="0.25">
      <c r="C8828" s="7"/>
      <c r="D8828" s="58"/>
    </row>
    <row r="8829" spans="3:4" x14ac:dyDescent="0.25">
      <c r="C8829" s="7"/>
      <c r="D8829" s="58"/>
    </row>
    <row r="8830" spans="3:4" x14ac:dyDescent="0.25">
      <c r="C8830" s="7"/>
      <c r="D8830" s="58"/>
    </row>
    <row r="8831" spans="3:4" x14ac:dyDescent="0.25">
      <c r="C8831" s="7"/>
      <c r="D8831" s="58"/>
    </row>
    <row r="8832" spans="3:4" x14ac:dyDescent="0.25">
      <c r="C8832" s="7"/>
      <c r="D8832" s="58"/>
    </row>
    <row r="8833" spans="3:4" x14ac:dyDescent="0.25">
      <c r="C8833" s="7"/>
      <c r="D8833" s="58"/>
    </row>
    <row r="8834" spans="3:4" x14ac:dyDescent="0.25">
      <c r="C8834" s="7"/>
      <c r="D8834" s="58"/>
    </row>
    <row r="8835" spans="3:4" x14ac:dyDescent="0.25">
      <c r="C8835" s="7"/>
      <c r="D8835" s="58"/>
    </row>
    <row r="8836" spans="3:4" x14ac:dyDescent="0.25">
      <c r="C8836" s="7"/>
      <c r="D8836" s="58"/>
    </row>
    <row r="8837" spans="3:4" x14ac:dyDescent="0.25">
      <c r="C8837" s="7"/>
      <c r="D8837" s="58"/>
    </row>
    <row r="8838" spans="3:4" x14ac:dyDescent="0.25">
      <c r="C8838" s="7"/>
      <c r="D8838" s="58"/>
    </row>
    <row r="8839" spans="3:4" x14ac:dyDescent="0.25">
      <c r="C8839" s="7"/>
      <c r="D8839" s="58"/>
    </row>
    <row r="8840" spans="3:4" x14ac:dyDescent="0.25">
      <c r="C8840" s="7"/>
      <c r="D8840" s="58"/>
    </row>
    <row r="8841" spans="3:4" x14ac:dyDescent="0.25">
      <c r="C8841" s="7"/>
      <c r="D8841" s="58"/>
    </row>
    <row r="8842" spans="3:4" x14ac:dyDescent="0.25">
      <c r="C8842" s="7"/>
      <c r="D8842" s="58"/>
    </row>
    <row r="8843" spans="3:4" x14ac:dyDescent="0.25">
      <c r="C8843" s="7"/>
      <c r="D8843" s="58"/>
    </row>
    <row r="8844" spans="3:4" x14ac:dyDescent="0.25">
      <c r="C8844" s="7"/>
      <c r="D8844" s="58"/>
    </row>
    <row r="8845" spans="3:4" x14ac:dyDescent="0.25">
      <c r="C8845" s="7"/>
      <c r="D8845" s="58"/>
    </row>
    <row r="8846" spans="3:4" x14ac:dyDescent="0.25">
      <c r="C8846" s="7"/>
      <c r="D8846" s="58"/>
    </row>
    <row r="8847" spans="3:4" x14ac:dyDescent="0.25">
      <c r="C8847" s="7"/>
      <c r="D8847" s="58"/>
    </row>
    <row r="8848" spans="3:4" x14ac:dyDescent="0.25">
      <c r="C8848" s="7"/>
      <c r="D8848" s="58"/>
    </row>
    <row r="8849" spans="3:4" x14ac:dyDescent="0.25">
      <c r="C8849" s="7"/>
      <c r="D8849" s="58"/>
    </row>
    <row r="8850" spans="3:4" x14ac:dyDescent="0.25">
      <c r="C8850" s="7"/>
      <c r="D8850" s="58"/>
    </row>
    <row r="8851" spans="3:4" x14ac:dyDescent="0.25">
      <c r="C8851" s="7"/>
      <c r="D8851" s="58"/>
    </row>
    <row r="8852" spans="3:4" x14ac:dyDescent="0.25">
      <c r="C8852" s="7"/>
      <c r="D8852" s="58"/>
    </row>
    <row r="8853" spans="3:4" x14ac:dyDescent="0.25">
      <c r="C8853" s="7"/>
      <c r="D8853" s="58"/>
    </row>
    <row r="8854" spans="3:4" x14ac:dyDescent="0.25">
      <c r="C8854" s="7"/>
      <c r="D8854" s="58"/>
    </row>
    <row r="8855" spans="3:4" x14ac:dyDescent="0.25">
      <c r="C8855" s="7"/>
      <c r="D8855" s="58"/>
    </row>
    <row r="8856" spans="3:4" x14ac:dyDescent="0.25">
      <c r="C8856" s="7"/>
      <c r="D8856" s="58"/>
    </row>
    <row r="8857" spans="3:4" x14ac:dyDescent="0.25">
      <c r="C8857" s="7"/>
      <c r="D8857" s="58"/>
    </row>
    <row r="8858" spans="3:4" x14ac:dyDescent="0.25">
      <c r="C8858" s="7"/>
      <c r="D8858" s="58"/>
    </row>
    <row r="8859" spans="3:4" x14ac:dyDescent="0.25">
      <c r="C8859" s="7"/>
      <c r="D8859" s="58"/>
    </row>
    <row r="8860" spans="3:4" x14ac:dyDescent="0.25">
      <c r="C8860" s="7"/>
      <c r="D8860" s="58"/>
    </row>
    <row r="8861" spans="3:4" x14ac:dyDescent="0.25">
      <c r="C8861" s="7"/>
      <c r="D8861" s="58"/>
    </row>
    <row r="8862" spans="3:4" x14ac:dyDescent="0.25">
      <c r="C8862" s="7"/>
      <c r="D8862" s="58"/>
    </row>
    <row r="8863" spans="3:4" x14ac:dyDescent="0.25">
      <c r="C8863" s="7"/>
      <c r="D8863" s="58"/>
    </row>
    <row r="8864" spans="3:4" x14ac:dyDescent="0.25">
      <c r="C8864" s="7"/>
      <c r="D8864" s="58"/>
    </row>
    <row r="8865" spans="3:4" x14ac:dyDescent="0.25">
      <c r="C8865" s="7"/>
      <c r="D8865" s="58"/>
    </row>
    <row r="8866" spans="3:4" x14ac:dyDescent="0.25">
      <c r="C8866" s="7"/>
      <c r="D8866" s="58"/>
    </row>
    <row r="8867" spans="3:4" x14ac:dyDescent="0.25">
      <c r="C8867" s="7"/>
      <c r="D8867" s="58"/>
    </row>
    <row r="8868" spans="3:4" x14ac:dyDescent="0.25">
      <c r="C8868" s="7"/>
      <c r="D8868" s="58"/>
    </row>
    <row r="8869" spans="3:4" x14ac:dyDescent="0.25">
      <c r="C8869" s="7"/>
      <c r="D8869" s="58"/>
    </row>
    <row r="8870" spans="3:4" x14ac:dyDescent="0.25">
      <c r="C8870" s="7"/>
      <c r="D8870" s="58"/>
    </row>
    <row r="8871" spans="3:4" x14ac:dyDescent="0.25">
      <c r="C8871" s="7"/>
      <c r="D8871" s="58"/>
    </row>
    <row r="8872" spans="3:4" x14ac:dyDescent="0.25">
      <c r="C8872" s="7"/>
      <c r="D8872" s="58"/>
    </row>
    <row r="8873" spans="3:4" x14ac:dyDescent="0.25">
      <c r="C8873" s="7"/>
      <c r="D8873" s="58"/>
    </row>
    <row r="8874" spans="3:4" x14ac:dyDescent="0.25">
      <c r="C8874" s="7"/>
      <c r="D8874" s="58"/>
    </row>
    <row r="8875" spans="3:4" x14ac:dyDescent="0.25">
      <c r="C8875" s="7"/>
      <c r="D8875" s="58"/>
    </row>
    <row r="8876" spans="3:4" x14ac:dyDescent="0.25">
      <c r="C8876" s="7"/>
      <c r="D8876" s="58"/>
    </row>
    <row r="8877" spans="3:4" x14ac:dyDescent="0.25">
      <c r="C8877" s="7"/>
      <c r="D8877" s="58"/>
    </row>
    <row r="8878" spans="3:4" x14ac:dyDescent="0.25">
      <c r="C8878" s="7"/>
      <c r="D8878" s="58"/>
    </row>
    <row r="8879" spans="3:4" x14ac:dyDescent="0.25">
      <c r="C8879" s="7"/>
      <c r="D8879" s="58"/>
    </row>
    <row r="8880" spans="3:4" x14ac:dyDescent="0.25">
      <c r="C8880" s="7"/>
      <c r="D8880" s="58"/>
    </row>
    <row r="8881" spans="3:4" x14ac:dyDescent="0.25">
      <c r="C8881" s="7"/>
      <c r="D8881" s="58"/>
    </row>
    <row r="8882" spans="3:4" x14ac:dyDescent="0.25">
      <c r="C8882" s="7"/>
      <c r="D8882" s="58"/>
    </row>
    <row r="8883" spans="3:4" x14ac:dyDescent="0.25">
      <c r="C8883" s="7"/>
      <c r="D8883" s="58"/>
    </row>
    <row r="8884" spans="3:4" x14ac:dyDescent="0.25">
      <c r="C8884" s="7"/>
      <c r="D8884" s="58"/>
    </row>
    <row r="8885" spans="3:4" x14ac:dyDescent="0.25">
      <c r="C8885" s="7"/>
      <c r="D8885" s="58"/>
    </row>
    <row r="8886" spans="3:4" x14ac:dyDescent="0.25">
      <c r="C8886" s="7"/>
      <c r="D8886" s="58"/>
    </row>
    <row r="8887" spans="3:4" x14ac:dyDescent="0.25">
      <c r="C8887" s="7"/>
      <c r="D8887" s="58"/>
    </row>
    <row r="8888" spans="3:4" x14ac:dyDescent="0.25">
      <c r="C8888" s="7"/>
      <c r="D8888" s="58"/>
    </row>
    <row r="8889" spans="3:4" x14ac:dyDescent="0.25">
      <c r="C8889" s="7"/>
      <c r="D8889" s="58"/>
    </row>
    <row r="8890" spans="3:4" x14ac:dyDescent="0.25">
      <c r="C8890" s="7"/>
      <c r="D8890" s="58"/>
    </row>
    <row r="8891" spans="3:4" x14ac:dyDescent="0.25">
      <c r="C8891" s="7"/>
      <c r="D8891" s="58"/>
    </row>
    <row r="8892" spans="3:4" x14ac:dyDescent="0.25">
      <c r="C8892" s="7"/>
      <c r="D8892" s="58"/>
    </row>
    <row r="8893" spans="3:4" x14ac:dyDescent="0.25">
      <c r="C8893" s="7"/>
      <c r="D8893" s="58"/>
    </row>
    <row r="8894" spans="3:4" x14ac:dyDescent="0.25">
      <c r="C8894" s="7"/>
      <c r="D8894" s="58"/>
    </row>
    <row r="8895" spans="3:4" x14ac:dyDescent="0.25">
      <c r="C8895" s="7"/>
      <c r="D8895" s="58"/>
    </row>
    <row r="8896" spans="3:4" x14ac:dyDescent="0.25">
      <c r="C8896" s="7"/>
      <c r="D8896" s="58"/>
    </row>
    <row r="8897" spans="3:4" x14ac:dyDescent="0.25">
      <c r="C8897" s="7"/>
      <c r="D8897" s="58"/>
    </row>
    <row r="8898" spans="3:4" x14ac:dyDescent="0.25">
      <c r="C8898" s="7"/>
      <c r="D8898" s="58"/>
    </row>
    <row r="8899" spans="3:4" x14ac:dyDescent="0.25">
      <c r="C8899" s="7"/>
      <c r="D8899" s="58"/>
    </row>
    <row r="8900" spans="3:4" x14ac:dyDescent="0.25">
      <c r="C8900" s="7"/>
      <c r="D8900" s="58"/>
    </row>
    <row r="8901" spans="3:4" x14ac:dyDescent="0.25">
      <c r="C8901" s="7"/>
      <c r="D8901" s="58"/>
    </row>
    <row r="8902" spans="3:4" x14ac:dyDescent="0.25">
      <c r="C8902" s="7"/>
      <c r="D8902" s="58"/>
    </row>
    <row r="8903" spans="3:4" x14ac:dyDescent="0.25">
      <c r="C8903" s="7"/>
      <c r="D8903" s="58"/>
    </row>
    <row r="8904" spans="3:4" x14ac:dyDescent="0.25">
      <c r="C8904" s="7"/>
      <c r="D8904" s="58"/>
    </row>
    <row r="8905" spans="3:4" x14ac:dyDescent="0.25">
      <c r="C8905" s="7"/>
      <c r="D8905" s="58"/>
    </row>
    <row r="8906" spans="3:4" x14ac:dyDescent="0.25">
      <c r="C8906" s="7"/>
      <c r="D8906" s="58"/>
    </row>
    <row r="8907" spans="3:4" x14ac:dyDescent="0.25">
      <c r="C8907" s="7"/>
      <c r="D8907" s="58"/>
    </row>
    <row r="8908" spans="3:4" x14ac:dyDescent="0.25">
      <c r="C8908" s="7"/>
      <c r="D8908" s="58"/>
    </row>
    <row r="8909" spans="3:4" x14ac:dyDescent="0.25">
      <c r="C8909" s="7"/>
      <c r="D8909" s="58"/>
    </row>
    <row r="8910" spans="3:4" x14ac:dyDescent="0.25">
      <c r="C8910" s="7"/>
      <c r="D8910" s="58"/>
    </row>
    <row r="8911" spans="3:4" x14ac:dyDescent="0.25">
      <c r="C8911" s="7"/>
      <c r="D8911" s="58"/>
    </row>
    <row r="8912" spans="3:4" x14ac:dyDescent="0.25">
      <c r="C8912" s="7"/>
      <c r="D8912" s="58"/>
    </row>
    <row r="8913" spans="3:4" x14ac:dyDescent="0.25">
      <c r="C8913" s="7"/>
      <c r="D8913" s="58"/>
    </row>
    <row r="8914" spans="3:4" x14ac:dyDescent="0.25">
      <c r="C8914" s="7"/>
      <c r="D8914" s="58"/>
    </row>
    <row r="8915" spans="3:4" x14ac:dyDescent="0.25">
      <c r="C8915" s="7"/>
      <c r="D8915" s="58"/>
    </row>
    <row r="8916" spans="3:4" x14ac:dyDescent="0.25">
      <c r="C8916" s="7"/>
      <c r="D8916" s="58"/>
    </row>
    <row r="8917" spans="3:4" x14ac:dyDescent="0.25">
      <c r="C8917" s="7"/>
      <c r="D8917" s="58"/>
    </row>
    <row r="8918" spans="3:4" x14ac:dyDescent="0.25">
      <c r="C8918" s="7"/>
      <c r="D8918" s="58"/>
    </row>
    <row r="8919" spans="3:4" x14ac:dyDescent="0.25">
      <c r="C8919" s="7"/>
      <c r="D8919" s="58"/>
    </row>
    <row r="8920" spans="3:4" x14ac:dyDescent="0.25">
      <c r="C8920" s="7"/>
      <c r="D8920" s="58"/>
    </row>
    <row r="8921" spans="3:4" x14ac:dyDescent="0.25">
      <c r="C8921" s="7"/>
      <c r="D8921" s="58"/>
    </row>
    <row r="8922" spans="3:4" x14ac:dyDescent="0.25">
      <c r="C8922" s="7"/>
      <c r="D8922" s="58"/>
    </row>
    <row r="8923" spans="3:4" x14ac:dyDescent="0.25">
      <c r="C8923" s="7"/>
      <c r="D8923" s="58"/>
    </row>
    <row r="8924" spans="3:4" x14ac:dyDescent="0.25">
      <c r="C8924" s="7"/>
      <c r="D8924" s="58"/>
    </row>
    <row r="8925" spans="3:4" x14ac:dyDescent="0.25">
      <c r="C8925" s="7"/>
      <c r="D8925" s="58"/>
    </row>
    <row r="8926" spans="3:4" x14ac:dyDescent="0.25">
      <c r="C8926" s="7"/>
      <c r="D8926" s="58"/>
    </row>
    <row r="8927" spans="3:4" x14ac:dyDescent="0.25">
      <c r="C8927" s="7"/>
      <c r="D8927" s="58"/>
    </row>
    <row r="8928" spans="3:4" x14ac:dyDescent="0.25">
      <c r="C8928" s="7"/>
      <c r="D8928" s="58"/>
    </row>
    <row r="8929" spans="3:4" x14ac:dyDescent="0.25">
      <c r="C8929" s="7"/>
      <c r="D8929" s="58"/>
    </row>
    <row r="8930" spans="3:4" x14ac:dyDescent="0.25">
      <c r="C8930" s="7"/>
      <c r="D8930" s="58"/>
    </row>
    <row r="8931" spans="3:4" x14ac:dyDescent="0.25">
      <c r="C8931" s="7"/>
      <c r="D8931" s="58"/>
    </row>
    <row r="8932" spans="3:4" x14ac:dyDescent="0.25">
      <c r="C8932" s="7"/>
      <c r="D8932" s="58"/>
    </row>
    <row r="8933" spans="3:4" x14ac:dyDescent="0.25">
      <c r="C8933" s="7"/>
      <c r="D8933" s="58"/>
    </row>
    <row r="8934" spans="3:4" x14ac:dyDescent="0.25">
      <c r="C8934" s="7"/>
      <c r="D8934" s="58"/>
    </row>
    <row r="8935" spans="3:4" x14ac:dyDescent="0.25">
      <c r="C8935" s="7"/>
      <c r="D8935" s="58"/>
    </row>
    <row r="8936" spans="3:4" x14ac:dyDescent="0.25">
      <c r="C8936" s="7"/>
      <c r="D8936" s="58"/>
    </row>
    <row r="8937" spans="3:4" x14ac:dyDescent="0.25">
      <c r="C8937" s="7"/>
      <c r="D8937" s="58"/>
    </row>
    <row r="8938" spans="3:4" x14ac:dyDescent="0.25">
      <c r="C8938" s="7"/>
      <c r="D8938" s="58"/>
    </row>
    <row r="8939" spans="3:4" x14ac:dyDescent="0.25">
      <c r="C8939" s="7"/>
      <c r="D8939" s="58"/>
    </row>
    <row r="8940" spans="3:4" x14ac:dyDescent="0.25">
      <c r="C8940" s="7"/>
      <c r="D8940" s="58"/>
    </row>
    <row r="8941" spans="3:4" x14ac:dyDescent="0.25">
      <c r="C8941" s="7"/>
      <c r="D8941" s="58"/>
    </row>
    <row r="8942" spans="3:4" x14ac:dyDescent="0.25">
      <c r="C8942" s="7"/>
      <c r="D8942" s="58"/>
    </row>
    <row r="8943" spans="3:4" x14ac:dyDescent="0.25">
      <c r="C8943" s="7"/>
      <c r="D8943" s="58"/>
    </row>
    <row r="8944" spans="3:4" x14ac:dyDescent="0.25">
      <c r="C8944" s="7"/>
      <c r="D8944" s="58"/>
    </row>
    <row r="8945" spans="3:4" x14ac:dyDescent="0.25">
      <c r="C8945" s="7"/>
      <c r="D8945" s="58"/>
    </row>
    <row r="8946" spans="3:4" x14ac:dyDescent="0.25">
      <c r="C8946" s="7"/>
      <c r="D8946" s="58"/>
    </row>
    <row r="8947" spans="3:4" x14ac:dyDescent="0.25">
      <c r="C8947" s="7"/>
      <c r="D8947" s="58"/>
    </row>
    <row r="8948" spans="3:4" x14ac:dyDescent="0.25">
      <c r="C8948" s="7"/>
      <c r="D8948" s="58"/>
    </row>
    <row r="8949" spans="3:4" x14ac:dyDescent="0.25">
      <c r="C8949" s="7"/>
      <c r="D8949" s="58"/>
    </row>
    <row r="8950" spans="3:4" x14ac:dyDescent="0.25">
      <c r="C8950" s="7"/>
      <c r="D8950" s="58"/>
    </row>
    <row r="8951" spans="3:4" x14ac:dyDescent="0.25">
      <c r="C8951" s="7"/>
      <c r="D8951" s="58"/>
    </row>
    <row r="8952" spans="3:4" x14ac:dyDescent="0.25">
      <c r="C8952" s="7"/>
      <c r="D8952" s="58"/>
    </row>
    <row r="8953" spans="3:4" x14ac:dyDescent="0.25">
      <c r="C8953" s="7"/>
      <c r="D8953" s="58"/>
    </row>
    <row r="8954" spans="3:4" x14ac:dyDescent="0.25">
      <c r="C8954" s="7"/>
      <c r="D8954" s="58"/>
    </row>
    <row r="8955" spans="3:4" x14ac:dyDescent="0.25">
      <c r="C8955" s="7"/>
      <c r="D8955" s="58"/>
    </row>
    <row r="8956" spans="3:4" x14ac:dyDescent="0.25">
      <c r="C8956" s="7"/>
      <c r="D8956" s="58"/>
    </row>
    <row r="8957" spans="3:4" x14ac:dyDescent="0.25">
      <c r="C8957" s="7"/>
      <c r="D8957" s="58"/>
    </row>
    <row r="8958" spans="3:4" x14ac:dyDescent="0.25">
      <c r="C8958" s="7"/>
      <c r="D8958" s="58"/>
    </row>
    <row r="8959" spans="3:4" x14ac:dyDescent="0.25">
      <c r="C8959" s="7"/>
      <c r="D8959" s="58"/>
    </row>
    <row r="8960" spans="3:4" x14ac:dyDescent="0.25">
      <c r="C8960" s="7"/>
      <c r="D8960" s="58"/>
    </row>
    <row r="8961" spans="3:4" x14ac:dyDescent="0.25">
      <c r="C8961" s="7"/>
      <c r="D8961" s="58"/>
    </row>
    <row r="8962" spans="3:4" x14ac:dyDescent="0.25">
      <c r="C8962" s="7"/>
      <c r="D8962" s="58"/>
    </row>
    <row r="8963" spans="3:4" x14ac:dyDescent="0.25">
      <c r="C8963" s="7"/>
      <c r="D8963" s="58"/>
    </row>
    <row r="8964" spans="3:4" x14ac:dyDescent="0.25">
      <c r="C8964" s="7"/>
      <c r="D8964" s="58"/>
    </row>
    <row r="8965" spans="3:4" x14ac:dyDescent="0.25">
      <c r="C8965" s="7"/>
      <c r="D8965" s="58"/>
    </row>
    <row r="8966" spans="3:4" x14ac:dyDescent="0.25">
      <c r="C8966" s="7"/>
      <c r="D8966" s="58"/>
    </row>
    <row r="8967" spans="3:4" x14ac:dyDescent="0.25">
      <c r="C8967" s="7"/>
      <c r="D8967" s="58"/>
    </row>
    <row r="8968" spans="3:4" x14ac:dyDescent="0.25">
      <c r="C8968" s="7"/>
      <c r="D8968" s="58"/>
    </row>
    <row r="8969" spans="3:4" x14ac:dyDescent="0.25">
      <c r="C8969" s="7"/>
      <c r="D8969" s="58"/>
    </row>
    <row r="8970" spans="3:4" x14ac:dyDescent="0.25">
      <c r="C8970" s="7"/>
      <c r="D8970" s="58"/>
    </row>
    <row r="8971" spans="3:4" x14ac:dyDescent="0.25">
      <c r="C8971" s="7"/>
      <c r="D8971" s="58"/>
    </row>
    <row r="8972" spans="3:4" x14ac:dyDescent="0.25">
      <c r="C8972" s="7"/>
      <c r="D8972" s="58"/>
    </row>
    <row r="8973" spans="3:4" x14ac:dyDescent="0.25">
      <c r="C8973" s="7"/>
      <c r="D8973" s="58"/>
    </row>
    <row r="8974" spans="3:4" x14ac:dyDescent="0.25">
      <c r="C8974" s="7"/>
      <c r="D8974" s="58"/>
    </row>
    <row r="8975" spans="3:4" x14ac:dyDescent="0.25">
      <c r="C8975" s="7"/>
      <c r="D8975" s="58"/>
    </row>
    <row r="8976" spans="3:4" x14ac:dyDescent="0.25">
      <c r="C8976" s="7"/>
      <c r="D8976" s="58"/>
    </row>
    <row r="8977" spans="3:4" x14ac:dyDescent="0.25">
      <c r="C8977" s="7"/>
      <c r="D8977" s="58"/>
    </row>
    <row r="8978" spans="3:4" x14ac:dyDescent="0.25">
      <c r="C8978" s="7"/>
      <c r="D8978" s="58"/>
    </row>
    <row r="8979" spans="3:4" x14ac:dyDescent="0.25">
      <c r="C8979" s="7"/>
      <c r="D8979" s="58"/>
    </row>
    <row r="8980" spans="3:4" x14ac:dyDescent="0.25">
      <c r="C8980" s="7"/>
      <c r="D8980" s="58"/>
    </row>
    <row r="8981" spans="3:4" x14ac:dyDescent="0.25">
      <c r="C8981" s="7"/>
      <c r="D8981" s="58"/>
    </row>
    <row r="8982" spans="3:4" x14ac:dyDescent="0.25">
      <c r="C8982" s="7"/>
      <c r="D8982" s="58"/>
    </row>
    <row r="8983" spans="3:4" x14ac:dyDescent="0.25">
      <c r="C8983" s="7"/>
      <c r="D8983" s="58"/>
    </row>
    <row r="8984" spans="3:4" x14ac:dyDescent="0.25">
      <c r="C8984" s="7"/>
      <c r="D8984" s="58"/>
    </row>
    <row r="8985" spans="3:4" x14ac:dyDescent="0.25">
      <c r="C8985" s="7"/>
      <c r="D8985" s="58"/>
    </row>
    <row r="8986" spans="3:4" x14ac:dyDescent="0.25">
      <c r="C8986" s="7"/>
      <c r="D8986" s="58"/>
    </row>
    <row r="8987" spans="3:4" x14ac:dyDescent="0.25">
      <c r="C8987" s="7"/>
      <c r="D8987" s="58"/>
    </row>
    <row r="8988" spans="3:4" x14ac:dyDescent="0.25">
      <c r="C8988" s="7"/>
      <c r="D8988" s="58"/>
    </row>
    <row r="8989" spans="3:4" x14ac:dyDescent="0.25">
      <c r="C8989" s="7"/>
      <c r="D8989" s="58"/>
    </row>
    <row r="8990" spans="3:4" x14ac:dyDescent="0.25">
      <c r="C8990" s="7"/>
      <c r="D8990" s="58"/>
    </row>
    <row r="8991" spans="3:4" x14ac:dyDescent="0.25">
      <c r="C8991" s="7"/>
      <c r="D8991" s="58"/>
    </row>
    <row r="8992" spans="3:4" x14ac:dyDescent="0.25">
      <c r="C8992" s="7"/>
      <c r="D8992" s="58"/>
    </row>
    <row r="8993" spans="3:4" x14ac:dyDescent="0.25">
      <c r="C8993" s="7"/>
      <c r="D8993" s="58"/>
    </row>
    <row r="8994" spans="3:4" x14ac:dyDescent="0.25">
      <c r="C8994" s="7"/>
      <c r="D8994" s="58"/>
    </row>
    <row r="8995" spans="3:4" x14ac:dyDescent="0.25">
      <c r="C8995" s="7"/>
      <c r="D8995" s="58"/>
    </row>
    <row r="8996" spans="3:4" x14ac:dyDescent="0.25">
      <c r="C8996" s="7"/>
      <c r="D8996" s="58"/>
    </row>
    <row r="8997" spans="3:4" x14ac:dyDescent="0.25">
      <c r="C8997" s="7"/>
      <c r="D8997" s="58"/>
    </row>
    <row r="8998" spans="3:4" x14ac:dyDescent="0.25">
      <c r="C8998" s="7"/>
      <c r="D8998" s="58"/>
    </row>
    <row r="8999" spans="3:4" x14ac:dyDescent="0.25">
      <c r="C8999" s="7"/>
      <c r="D8999" s="58"/>
    </row>
    <row r="9000" spans="3:4" x14ac:dyDescent="0.25">
      <c r="C9000" s="7"/>
      <c r="D9000" s="58"/>
    </row>
    <row r="9001" spans="3:4" x14ac:dyDescent="0.25">
      <c r="C9001" s="7"/>
      <c r="D9001" s="58"/>
    </row>
    <row r="9002" spans="3:4" x14ac:dyDescent="0.25">
      <c r="C9002" s="7"/>
      <c r="D9002" s="58"/>
    </row>
    <row r="9003" spans="3:4" x14ac:dyDescent="0.25">
      <c r="C9003" s="7"/>
      <c r="D9003" s="58"/>
    </row>
    <row r="9004" spans="3:4" x14ac:dyDescent="0.25">
      <c r="C9004" s="7"/>
      <c r="D9004" s="58"/>
    </row>
    <row r="9005" spans="3:4" x14ac:dyDescent="0.25">
      <c r="C9005" s="7"/>
      <c r="D9005" s="58"/>
    </row>
    <row r="9006" spans="3:4" x14ac:dyDescent="0.25">
      <c r="C9006" s="7"/>
      <c r="D9006" s="58"/>
    </row>
    <row r="9007" spans="3:4" x14ac:dyDescent="0.25">
      <c r="C9007" s="7"/>
      <c r="D9007" s="58"/>
    </row>
    <row r="9008" spans="3:4" x14ac:dyDescent="0.25">
      <c r="C9008" s="7"/>
      <c r="D9008" s="58"/>
    </row>
    <row r="9009" spans="3:4" x14ac:dyDescent="0.25">
      <c r="C9009" s="7"/>
      <c r="D9009" s="58"/>
    </row>
    <row r="9010" spans="3:4" x14ac:dyDescent="0.25">
      <c r="C9010" s="7"/>
      <c r="D9010" s="58"/>
    </row>
    <row r="9011" spans="3:4" x14ac:dyDescent="0.25">
      <c r="C9011" s="7"/>
      <c r="D9011" s="58"/>
    </row>
    <row r="9012" spans="3:4" x14ac:dyDescent="0.25">
      <c r="C9012" s="7"/>
      <c r="D9012" s="58"/>
    </row>
    <row r="9013" spans="3:4" x14ac:dyDescent="0.25">
      <c r="C9013" s="7"/>
      <c r="D9013" s="58"/>
    </row>
    <row r="9014" spans="3:4" x14ac:dyDescent="0.25">
      <c r="C9014" s="7"/>
      <c r="D9014" s="58"/>
    </row>
    <row r="9015" spans="3:4" x14ac:dyDescent="0.25">
      <c r="C9015" s="7"/>
      <c r="D9015" s="58"/>
    </row>
    <row r="9016" spans="3:4" x14ac:dyDescent="0.25">
      <c r="C9016" s="7"/>
      <c r="D9016" s="58"/>
    </row>
    <row r="9017" spans="3:4" x14ac:dyDescent="0.25">
      <c r="C9017" s="7"/>
      <c r="D9017" s="58"/>
    </row>
    <row r="9018" spans="3:4" x14ac:dyDescent="0.25">
      <c r="C9018" s="7"/>
      <c r="D9018" s="58"/>
    </row>
    <row r="9019" spans="3:4" x14ac:dyDescent="0.25">
      <c r="C9019" s="7"/>
      <c r="D9019" s="58"/>
    </row>
    <row r="9020" spans="3:4" x14ac:dyDescent="0.25">
      <c r="C9020" s="7"/>
      <c r="D9020" s="58"/>
    </row>
    <row r="9021" spans="3:4" x14ac:dyDescent="0.25">
      <c r="C9021" s="7"/>
      <c r="D9021" s="58"/>
    </row>
    <row r="9022" spans="3:4" x14ac:dyDescent="0.25">
      <c r="C9022" s="7"/>
      <c r="D9022" s="58"/>
    </row>
    <row r="9023" spans="3:4" x14ac:dyDescent="0.25">
      <c r="C9023" s="7"/>
      <c r="D9023" s="58"/>
    </row>
    <row r="9024" spans="3:4" x14ac:dyDescent="0.25">
      <c r="C9024" s="7"/>
      <c r="D9024" s="58"/>
    </row>
    <row r="9025" spans="3:4" x14ac:dyDescent="0.25">
      <c r="C9025" s="7"/>
      <c r="D9025" s="58"/>
    </row>
    <row r="9026" spans="3:4" x14ac:dyDescent="0.25">
      <c r="C9026" s="7"/>
      <c r="D9026" s="58"/>
    </row>
    <row r="9027" spans="3:4" x14ac:dyDescent="0.25">
      <c r="C9027" s="7"/>
      <c r="D9027" s="58"/>
    </row>
    <row r="9028" spans="3:4" x14ac:dyDescent="0.25">
      <c r="C9028" s="7"/>
      <c r="D9028" s="58"/>
    </row>
    <row r="9029" spans="3:4" x14ac:dyDescent="0.25">
      <c r="C9029" s="7"/>
      <c r="D9029" s="58"/>
    </row>
    <row r="9030" spans="3:4" x14ac:dyDescent="0.25">
      <c r="C9030" s="7"/>
      <c r="D9030" s="58"/>
    </row>
    <row r="9031" spans="3:4" x14ac:dyDescent="0.25">
      <c r="C9031" s="7"/>
      <c r="D9031" s="58"/>
    </row>
    <row r="9032" spans="3:4" x14ac:dyDescent="0.25">
      <c r="C9032" s="7"/>
      <c r="D9032" s="58"/>
    </row>
    <row r="9033" spans="3:4" x14ac:dyDescent="0.25">
      <c r="C9033" s="7"/>
      <c r="D9033" s="58"/>
    </row>
    <row r="9034" spans="3:4" x14ac:dyDescent="0.25">
      <c r="C9034" s="7"/>
      <c r="D9034" s="58"/>
    </row>
    <row r="9035" spans="3:4" x14ac:dyDescent="0.25">
      <c r="C9035" s="7"/>
      <c r="D9035" s="58"/>
    </row>
    <row r="9036" spans="3:4" x14ac:dyDescent="0.25">
      <c r="C9036" s="7"/>
      <c r="D9036" s="58"/>
    </row>
    <row r="9037" spans="3:4" x14ac:dyDescent="0.25">
      <c r="C9037" s="7"/>
      <c r="D9037" s="58"/>
    </row>
    <row r="9038" spans="3:4" x14ac:dyDescent="0.25">
      <c r="C9038" s="7"/>
      <c r="D9038" s="58"/>
    </row>
    <row r="9039" spans="3:4" x14ac:dyDescent="0.25">
      <c r="C9039" s="7"/>
      <c r="D9039" s="58"/>
    </row>
    <row r="9040" spans="3:4" x14ac:dyDescent="0.25">
      <c r="C9040" s="7"/>
      <c r="D9040" s="58"/>
    </row>
    <row r="9041" spans="3:4" x14ac:dyDescent="0.25">
      <c r="C9041" s="7"/>
      <c r="D9041" s="58"/>
    </row>
    <row r="9042" spans="3:4" x14ac:dyDescent="0.25">
      <c r="C9042" s="7"/>
      <c r="D9042" s="58"/>
    </row>
    <row r="9043" spans="3:4" x14ac:dyDescent="0.25">
      <c r="C9043" s="7"/>
      <c r="D9043" s="58"/>
    </row>
    <row r="9044" spans="3:4" x14ac:dyDescent="0.25">
      <c r="C9044" s="7"/>
      <c r="D9044" s="58"/>
    </row>
    <row r="9045" spans="3:4" x14ac:dyDescent="0.25">
      <c r="C9045" s="7"/>
      <c r="D9045" s="58"/>
    </row>
    <row r="9046" spans="3:4" x14ac:dyDescent="0.25">
      <c r="C9046" s="7"/>
      <c r="D9046" s="58"/>
    </row>
    <row r="9047" spans="3:4" x14ac:dyDescent="0.25">
      <c r="C9047" s="7"/>
      <c r="D9047" s="58"/>
    </row>
    <row r="9048" spans="3:4" x14ac:dyDescent="0.25">
      <c r="C9048" s="7"/>
      <c r="D9048" s="58"/>
    </row>
    <row r="9049" spans="3:4" x14ac:dyDescent="0.25">
      <c r="C9049" s="7"/>
      <c r="D9049" s="58"/>
    </row>
    <row r="9050" spans="3:4" x14ac:dyDescent="0.25">
      <c r="C9050" s="7"/>
      <c r="D9050" s="58"/>
    </row>
    <row r="9051" spans="3:4" x14ac:dyDescent="0.25">
      <c r="C9051" s="7"/>
      <c r="D9051" s="58"/>
    </row>
    <row r="9052" spans="3:4" x14ac:dyDescent="0.25">
      <c r="C9052" s="7"/>
      <c r="D9052" s="58"/>
    </row>
    <row r="9053" spans="3:4" x14ac:dyDescent="0.25">
      <c r="C9053" s="7"/>
      <c r="D9053" s="58"/>
    </row>
    <row r="9054" spans="3:4" x14ac:dyDescent="0.25">
      <c r="C9054" s="7"/>
      <c r="D9054" s="58"/>
    </row>
    <row r="9055" spans="3:4" x14ac:dyDescent="0.25">
      <c r="C9055" s="7"/>
      <c r="D9055" s="58"/>
    </row>
    <row r="9056" spans="3:4" x14ac:dyDescent="0.25">
      <c r="C9056" s="7"/>
      <c r="D9056" s="58"/>
    </row>
    <row r="9057" spans="3:4" x14ac:dyDescent="0.25">
      <c r="C9057" s="7"/>
      <c r="D9057" s="58"/>
    </row>
    <row r="9058" spans="3:4" x14ac:dyDescent="0.25">
      <c r="C9058" s="7"/>
      <c r="D9058" s="58"/>
    </row>
    <row r="9059" spans="3:4" x14ac:dyDescent="0.25">
      <c r="C9059" s="7"/>
      <c r="D9059" s="58"/>
    </row>
    <row r="9060" spans="3:4" x14ac:dyDescent="0.25">
      <c r="C9060" s="7"/>
      <c r="D9060" s="58"/>
    </row>
    <row r="9061" spans="3:4" x14ac:dyDescent="0.25">
      <c r="C9061" s="7"/>
      <c r="D9061" s="58"/>
    </row>
    <row r="9062" spans="3:4" x14ac:dyDescent="0.25">
      <c r="C9062" s="7"/>
      <c r="D9062" s="58"/>
    </row>
    <row r="9063" spans="3:4" x14ac:dyDescent="0.25">
      <c r="C9063" s="7"/>
      <c r="D9063" s="58"/>
    </row>
    <row r="9064" spans="3:4" x14ac:dyDescent="0.25">
      <c r="C9064" s="7"/>
      <c r="D9064" s="58"/>
    </row>
    <row r="9065" spans="3:4" x14ac:dyDescent="0.25">
      <c r="C9065" s="7"/>
      <c r="D9065" s="58"/>
    </row>
    <row r="9066" spans="3:4" x14ac:dyDescent="0.25">
      <c r="C9066" s="7"/>
      <c r="D9066" s="58"/>
    </row>
    <row r="9067" spans="3:4" x14ac:dyDescent="0.25">
      <c r="C9067" s="7"/>
      <c r="D9067" s="58"/>
    </row>
    <row r="9068" spans="3:4" x14ac:dyDescent="0.25">
      <c r="C9068" s="7"/>
      <c r="D9068" s="58"/>
    </row>
    <row r="9069" spans="3:4" x14ac:dyDescent="0.25">
      <c r="C9069" s="7"/>
      <c r="D9069" s="58"/>
    </row>
    <row r="9070" spans="3:4" x14ac:dyDescent="0.25">
      <c r="C9070" s="7"/>
      <c r="D9070" s="58"/>
    </row>
    <row r="9071" spans="3:4" x14ac:dyDescent="0.25">
      <c r="C9071" s="7"/>
      <c r="D9071" s="58"/>
    </row>
    <row r="9072" spans="3:4" x14ac:dyDescent="0.25">
      <c r="C9072" s="7"/>
      <c r="D9072" s="58"/>
    </row>
    <row r="9073" spans="3:4" x14ac:dyDescent="0.25">
      <c r="C9073" s="7"/>
      <c r="D9073" s="58"/>
    </row>
    <row r="9074" spans="3:4" x14ac:dyDescent="0.25">
      <c r="C9074" s="7"/>
      <c r="D9074" s="58"/>
    </row>
    <row r="9075" spans="3:4" x14ac:dyDescent="0.25">
      <c r="C9075" s="7"/>
      <c r="D9075" s="58"/>
    </row>
    <row r="9076" spans="3:4" x14ac:dyDescent="0.25">
      <c r="C9076" s="7"/>
      <c r="D9076" s="58"/>
    </row>
    <row r="9077" spans="3:4" x14ac:dyDescent="0.25">
      <c r="C9077" s="7"/>
      <c r="D9077" s="58"/>
    </row>
    <row r="9078" spans="3:4" x14ac:dyDescent="0.25">
      <c r="C9078" s="7"/>
      <c r="D9078" s="58"/>
    </row>
    <row r="9079" spans="3:4" x14ac:dyDescent="0.25">
      <c r="C9079" s="7"/>
      <c r="D9079" s="58"/>
    </row>
    <row r="9080" spans="3:4" x14ac:dyDescent="0.25">
      <c r="C9080" s="7"/>
      <c r="D9080" s="58"/>
    </row>
    <row r="9081" spans="3:4" x14ac:dyDescent="0.25">
      <c r="C9081" s="7"/>
      <c r="D9081" s="58"/>
    </row>
    <row r="9082" spans="3:4" x14ac:dyDescent="0.25">
      <c r="C9082" s="7"/>
      <c r="D9082" s="58"/>
    </row>
    <row r="9083" spans="3:4" x14ac:dyDescent="0.25">
      <c r="C9083" s="7"/>
      <c r="D9083" s="58"/>
    </row>
    <row r="9084" spans="3:4" x14ac:dyDescent="0.25">
      <c r="C9084" s="7"/>
      <c r="D9084" s="58"/>
    </row>
    <row r="9085" spans="3:4" x14ac:dyDescent="0.25">
      <c r="C9085" s="7"/>
      <c r="D9085" s="58"/>
    </row>
    <row r="9086" spans="3:4" x14ac:dyDescent="0.25">
      <c r="C9086" s="7"/>
      <c r="D9086" s="58"/>
    </row>
    <row r="9087" spans="3:4" x14ac:dyDescent="0.25">
      <c r="C9087" s="7"/>
      <c r="D9087" s="58"/>
    </row>
    <row r="9088" spans="3:4" x14ac:dyDescent="0.25">
      <c r="C9088" s="7"/>
      <c r="D9088" s="58"/>
    </row>
    <row r="9089" spans="3:4" x14ac:dyDescent="0.25">
      <c r="C9089" s="7"/>
      <c r="D9089" s="58"/>
    </row>
    <row r="9090" spans="3:4" x14ac:dyDescent="0.25">
      <c r="C9090" s="7"/>
      <c r="D9090" s="58"/>
    </row>
    <row r="9091" spans="3:4" x14ac:dyDescent="0.25">
      <c r="C9091" s="7"/>
      <c r="D9091" s="58"/>
    </row>
    <row r="9092" spans="3:4" x14ac:dyDescent="0.25">
      <c r="C9092" s="7"/>
      <c r="D9092" s="58"/>
    </row>
    <row r="9093" spans="3:4" x14ac:dyDescent="0.25">
      <c r="C9093" s="7"/>
      <c r="D9093" s="58"/>
    </row>
    <row r="9094" spans="3:4" x14ac:dyDescent="0.25">
      <c r="C9094" s="7"/>
      <c r="D9094" s="58"/>
    </row>
    <row r="9095" spans="3:4" x14ac:dyDescent="0.25">
      <c r="C9095" s="7"/>
      <c r="D9095" s="58"/>
    </row>
    <row r="9096" spans="3:4" x14ac:dyDescent="0.25">
      <c r="C9096" s="7"/>
      <c r="D9096" s="58"/>
    </row>
    <row r="9097" spans="3:4" x14ac:dyDescent="0.25">
      <c r="C9097" s="7"/>
      <c r="D9097" s="58"/>
    </row>
    <row r="9098" spans="3:4" x14ac:dyDescent="0.25">
      <c r="C9098" s="7"/>
      <c r="D9098" s="58"/>
    </row>
    <row r="9099" spans="3:4" x14ac:dyDescent="0.25">
      <c r="C9099" s="7"/>
      <c r="D9099" s="58"/>
    </row>
    <row r="9100" spans="3:4" x14ac:dyDescent="0.25">
      <c r="C9100" s="7"/>
      <c r="D9100" s="58"/>
    </row>
    <row r="9101" spans="3:4" x14ac:dyDescent="0.25">
      <c r="C9101" s="7"/>
      <c r="D9101" s="58"/>
    </row>
    <row r="9102" spans="3:4" x14ac:dyDescent="0.25">
      <c r="C9102" s="7"/>
      <c r="D9102" s="58"/>
    </row>
    <row r="9103" spans="3:4" x14ac:dyDescent="0.25">
      <c r="C9103" s="7"/>
      <c r="D9103" s="58"/>
    </row>
    <row r="9104" spans="3:4" x14ac:dyDescent="0.25">
      <c r="C9104" s="7"/>
      <c r="D9104" s="58"/>
    </row>
    <row r="9105" spans="3:4" x14ac:dyDescent="0.25">
      <c r="C9105" s="7"/>
      <c r="D9105" s="58"/>
    </row>
    <row r="9106" spans="3:4" x14ac:dyDescent="0.25">
      <c r="C9106" s="7"/>
      <c r="D9106" s="58"/>
    </row>
    <row r="9107" spans="3:4" x14ac:dyDescent="0.25">
      <c r="C9107" s="7"/>
      <c r="D9107" s="58"/>
    </row>
    <row r="9108" spans="3:4" x14ac:dyDescent="0.25">
      <c r="C9108" s="7"/>
      <c r="D9108" s="58"/>
    </row>
    <row r="9109" spans="3:4" x14ac:dyDescent="0.25">
      <c r="C9109" s="7"/>
      <c r="D9109" s="58"/>
    </row>
    <row r="9110" spans="3:4" x14ac:dyDescent="0.25">
      <c r="C9110" s="7"/>
      <c r="D9110" s="58"/>
    </row>
    <row r="9111" spans="3:4" x14ac:dyDescent="0.25">
      <c r="C9111" s="7"/>
      <c r="D9111" s="58"/>
    </row>
    <row r="9112" spans="3:4" x14ac:dyDescent="0.25">
      <c r="C9112" s="7"/>
      <c r="D9112" s="58"/>
    </row>
    <row r="9113" spans="3:4" x14ac:dyDescent="0.25">
      <c r="C9113" s="7"/>
      <c r="D9113" s="58"/>
    </row>
    <row r="9114" spans="3:4" x14ac:dyDescent="0.25">
      <c r="C9114" s="7"/>
      <c r="D9114" s="58"/>
    </row>
    <row r="9115" spans="3:4" x14ac:dyDescent="0.25">
      <c r="C9115" s="7"/>
      <c r="D9115" s="58"/>
    </row>
    <row r="9116" spans="3:4" x14ac:dyDescent="0.25">
      <c r="C9116" s="7"/>
      <c r="D9116" s="58"/>
    </row>
    <row r="9117" spans="3:4" x14ac:dyDescent="0.25">
      <c r="C9117" s="7"/>
      <c r="D9117" s="58"/>
    </row>
    <row r="9118" spans="3:4" x14ac:dyDescent="0.25">
      <c r="C9118" s="7"/>
      <c r="D9118" s="58"/>
    </row>
    <row r="9119" spans="3:4" x14ac:dyDescent="0.25">
      <c r="C9119" s="7"/>
      <c r="D9119" s="58"/>
    </row>
    <row r="9120" spans="3:4" x14ac:dyDescent="0.25">
      <c r="C9120" s="7"/>
      <c r="D9120" s="58"/>
    </row>
    <row r="9121" spans="3:4" x14ac:dyDescent="0.25">
      <c r="C9121" s="7"/>
      <c r="D9121" s="58"/>
    </row>
    <row r="9122" spans="3:4" x14ac:dyDescent="0.25">
      <c r="C9122" s="7"/>
      <c r="D9122" s="58"/>
    </row>
    <row r="9123" spans="3:4" x14ac:dyDescent="0.25">
      <c r="C9123" s="7"/>
      <c r="D9123" s="58"/>
    </row>
    <row r="9124" spans="3:4" x14ac:dyDescent="0.25">
      <c r="C9124" s="7"/>
      <c r="D9124" s="58"/>
    </row>
    <row r="9125" spans="3:4" x14ac:dyDescent="0.25">
      <c r="C9125" s="7"/>
      <c r="D9125" s="58"/>
    </row>
    <row r="9126" spans="3:4" x14ac:dyDescent="0.25">
      <c r="C9126" s="7"/>
      <c r="D9126" s="58"/>
    </row>
    <row r="9127" spans="3:4" x14ac:dyDescent="0.25">
      <c r="C9127" s="7"/>
      <c r="D9127" s="58"/>
    </row>
    <row r="9128" spans="3:4" x14ac:dyDescent="0.25">
      <c r="C9128" s="7"/>
      <c r="D9128" s="58"/>
    </row>
    <row r="9129" spans="3:4" x14ac:dyDescent="0.25">
      <c r="C9129" s="7"/>
      <c r="D9129" s="58"/>
    </row>
    <row r="9130" spans="3:4" x14ac:dyDescent="0.25">
      <c r="C9130" s="7"/>
      <c r="D9130" s="58"/>
    </row>
    <row r="9131" spans="3:4" x14ac:dyDescent="0.25">
      <c r="C9131" s="7"/>
      <c r="D9131" s="58"/>
    </row>
    <row r="9132" spans="3:4" x14ac:dyDescent="0.25">
      <c r="C9132" s="7"/>
      <c r="D9132" s="58"/>
    </row>
    <row r="9133" spans="3:4" x14ac:dyDescent="0.25">
      <c r="C9133" s="7"/>
      <c r="D9133" s="58"/>
    </row>
    <row r="9134" spans="3:4" x14ac:dyDescent="0.25">
      <c r="C9134" s="7"/>
      <c r="D9134" s="58"/>
    </row>
    <row r="9135" spans="3:4" x14ac:dyDescent="0.25">
      <c r="C9135" s="7"/>
      <c r="D9135" s="58"/>
    </row>
    <row r="9136" spans="3:4" x14ac:dyDescent="0.25">
      <c r="C9136" s="7"/>
      <c r="D9136" s="58"/>
    </row>
    <row r="9137" spans="3:4" x14ac:dyDescent="0.25">
      <c r="C9137" s="7"/>
      <c r="D9137" s="58"/>
    </row>
    <row r="9138" spans="3:4" x14ac:dyDescent="0.25">
      <c r="C9138" s="7"/>
      <c r="D9138" s="58"/>
    </row>
    <row r="9139" spans="3:4" x14ac:dyDescent="0.25">
      <c r="C9139" s="7"/>
      <c r="D9139" s="58"/>
    </row>
    <row r="9140" spans="3:4" x14ac:dyDescent="0.25">
      <c r="C9140" s="7"/>
      <c r="D9140" s="58"/>
    </row>
    <row r="9141" spans="3:4" x14ac:dyDescent="0.25">
      <c r="C9141" s="7"/>
      <c r="D9141" s="58"/>
    </row>
    <row r="9142" spans="3:4" x14ac:dyDescent="0.25">
      <c r="C9142" s="7"/>
      <c r="D9142" s="58"/>
    </row>
    <row r="9143" spans="3:4" x14ac:dyDescent="0.25">
      <c r="C9143" s="7"/>
      <c r="D9143" s="58"/>
    </row>
    <row r="9144" spans="3:4" x14ac:dyDescent="0.25">
      <c r="C9144" s="7"/>
      <c r="D9144" s="58"/>
    </row>
    <row r="9145" spans="3:4" x14ac:dyDescent="0.25">
      <c r="C9145" s="7"/>
      <c r="D9145" s="58"/>
    </row>
    <row r="9146" spans="3:4" x14ac:dyDescent="0.25">
      <c r="C9146" s="7"/>
      <c r="D9146" s="58"/>
    </row>
    <row r="9147" spans="3:4" x14ac:dyDescent="0.25">
      <c r="C9147" s="7"/>
      <c r="D9147" s="58"/>
    </row>
    <row r="9148" spans="3:4" x14ac:dyDescent="0.25">
      <c r="C9148" s="7"/>
      <c r="D9148" s="58"/>
    </row>
    <row r="9149" spans="3:4" x14ac:dyDescent="0.25">
      <c r="C9149" s="7"/>
      <c r="D9149" s="58"/>
    </row>
    <row r="9150" spans="3:4" x14ac:dyDescent="0.25">
      <c r="C9150" s="7"/>
      <c r="D9150" s="58"/>
    </row>
    <row r="9151" spans="3:4" x14ac:dyDescent="0.25">
      <c r="C9151" s="7"/>
      <c r="D9151" s="58"/>
    </row>
    <row r="9152" spans="3:4" x14ac:dyDescent="0.25">
      <c r="C9152" s="7"/>
      <c r="D9152" s="58"/>
    </row>
    <row r="9153" spans="3:4" x14ac:dyDescent="0.25">
      <c r="C9153" s="7"/>
      <c r="D9153" s="58"/>
    </row>
    <row r="9154" spans="3:4" x14ac:dyDescent="0.25">
      <c r="C9154" s="7"/>
      <c r="D9154" s="58"/>
    </row>
    <row r="9155" spans="3:4" x14ac:dyDescent="0.25">
      <c r="C9155" s="7"/>
      <c r="D9155" s="58"/>
    </row>
    <row r="9156" spans="3:4" x14ac:dyDescent="0.25">
      <c r="C9156" s="7"/>
      <c r="D9156" s="58"/>
    </row>
    <row r="9157" spans="3:4" x14ac:dyDescent="0.25">
      <c r="C9157" s="7"/>
      <c r="D9157" s="58"/>
    </row>
    <row r="9158" spans="3:4" x14ac:dyDescent="0.25">
      <c r="C9158" s="7"/>
      <c r="D9158" s="58"/>
    </row>
    <row r="9159" spans="3:4" x14ac:dyDescent="0.25">
      <c r="C9159" s="7"/>
      <c r="D9159" s="58"/>
    </row>
    <row r="9160" spans="3:4" x14ac:dyDescent="0.25">
      <c r="C9160" s="7"/>
      <c r="D9160" s="58"/>
    </row>
    <row r="9161" spans="3:4" x14ac:dyDescent="0.25">
      <c r="C9161" s="7"/>
      <c r="D9161" s="58"/>
    </row>
    <row r="9162" spans="3:4" x14ac:dyDescent="0.25">
      <c r="C9162" s="7"/>
      <c r="D9162" s="58"/>
    </row>
    <row r="9163" spans="3:4" x14ac:dyDescent="0.25">
      <c r="C9163" s="7"/>
      <c r="D9163" s="58"/>
    </row>
    <row r="9164" spans="3:4" x14ac:dyDescent="0.25">
      <c r="C9164" s="7"/>
      <c r="D9164" s="58"/>
    </row>
    <row r="9165" spans="3:4" x14ac:dyDescent="0.25">
      <c r="C9165" s="7"/>
      <c r="D9165" s="58"/>
    </row>
    <row r="9166" spans="3:4" x14ac:dyDescent="0.25">
      <c r="C9166" s="7"/>
      <c r="D9166" s="58"/>
    </row>
    <row r="9167" spans="3:4" x14ac:dyDescent="0.25">
      <c r="C9167" s="7"/>
      <c r="D9167" s="58"/>
    </row>
    <row r="9168" spans="3:4" x14ac:dyDescent="0.25">
      <c r="C9168" s="7"/>
      <c r="D9168" s="58"/>
    </row>
    <row r="9169" spans="3:4" x14ac:dyDescent="0.25">
      <c r="C9169" s="7"/>
      <c r="D9169" s="58"/>
    </row>
    <row r="9170" spans="3:4" x14ac:dyDescent="0.25">
      <c r="C9170" s="7"/>
      <c r="D9170" s="58"/>
    </row>
    <row r="9171" spans="3:4" x14ac:dyDescent="0.25">
      <c r="C9171" s="7"/>
      <c r="D9171" s="58"/>
    </row>
    <row r="9172" spans="3:4" x14ac:dyDescent="0.25">
      <c r="C9172" s="7"/>
      <c r="D9172" s="58"/>
    </row>
    <row r="9173" spans="3:4" x14ac:dyDescent="0.25">
      <c r="C9173" s="7"/>
      <c r="D9173" s="58"/>
    </row>
    <row r="9174" spans="3:4" x14ac:dyDescent="0.25">
      <c r="C9174" s="7"/>
      <c r="D9174" s="58"/>
    </row>
    <row r="9175" spans="3:4" x14ac:dyDescent="0.25">
      <c r="C9175" s="7"/>
      <c r="D9175" s="58"/>
    </row>
    <row r="9176" spans="3:4" x14ac:dyDescent="0.25">
      <c r="C9176" s="7"/>
      <c r="D9176" s="58"/>
    </row>
    <row r="9177" spans="3:4" x14ac:dyDescent="0.25">
      <c r="C9177" s="7"/>
      <c r="D9177" s="58"/>
    </row>
    <row r="9178" spans="3:4" x14ac:dyDescent="0.25">
      <c r="C9178" s="7"/>
      <c r="D9178" s="58"/>
    </row>
    <row r="9179" spans="3:4" x14ac:dyDescent="0.25">
      <c r="C9179" s="7"/>
      <c r="D9179" s="58"/>
    </row>
    <row r="9180" spans="3:4" x14ac:dyDescent="0.25">
      <c r="C9180" s="7"/>
      <c r="D9180" s="58"/>
    </row>
    <row r="9181" spans="3:4" x14ac:dyDescent="0.25">
      <c r="C9181" s="7"/>
      <c r="D9181" s="58"/>
    </row>
    <row r="9182" spans="3:4" x14ac:dyDescent="0.25">
      <c r="C9182" s="7"/>
      <c r="D9182" s="58"/>
    </row>
    <row r="9183" spans="3:4" x14ac:dyDescent="0.25">
      <c r="C9183" s="7"/>
      <c r="D9183" s="58"/>
    </row>
    <row r="9184" spans="3:4" x14ac:dyDescent="0.25">
      <c r="C9184" s="7"/>
      <c r="D9184" s="58"/>
    </row>
    <row r="9185" spans="3:4" x14ac:dyDescent="0.25">
      <c r="C9185" s="7"/>
      <c r="D9185" s="58"/>
    </row>
    <row r="9186" spans="3:4" x14ac:dyDescent="0.25">
      <c r="C9186" s="7"/>
      <c r="D9186" s="58"/>
    </row>
    <row r="9187" spans="3:4" x14ac:dyDescent="0.25">
      <c r="C9187" s="7"/>
      <c r="D9187" s="58"/>
    </row>
    <row r="9188" spans="3:4" x14ac:dyDescent="0.25">
      <c r="C9188" s="7"/>
      <c r="D9188" s="58"/>
    </row>
    <row r="9189" spans="3:4" x14ac:dyDescent="0.25">
      <c r="C9189" s="7"/>
      <c r="D9189" s="58"/>
    </row>
    <row r="9190" spans="3:4" x14ac:dyDescent="0.25">
      <c r="C9190" s="7"/>
      <c r="D9190" s="58"/>
    </row>
    <row r="9191" spans="3:4" x14ac:dyDescent="0.25">
      <c r="C9191" s="7"/>
      <c r="D9191" s="58"/>
    </row>
    <row r="9192" spans="3:4" x14ac:dyDescent="0.25">
      <c r="C9192" s="7"/>
      <c r="D9192" s="58"/>
    </row>
    <row r="9193" spans="3:4" x14ac:dyDescent="0.25">
      <c r="C9193" s="7"/>
      <c r="D9193" s="58"/>
    </row>
    <row r="9194" spans="3:4" x14ac:dyDescent="0.25">
      <c r="C9194" s="7"/>
      <c r="D9194" s="58"/>
    </row>
    <row r="9195" spans="3:4" x14ac:dyDescent="0.25">
      <c r="C9195" s="7"/>
      <c r="D9195" s="58"/>
    </row>
    <row r="9196" spans="3:4" x14ac:dyDescent="0.25">
      <c r="C9196" s="7"/>
      <c r="D9196" s="58"/>
    </row>
    <row r="9197" spans="3:4" x14ac:dyDescent="0.25">
      <c r="C9197" s="7"/>
      <c r="D9197" s="58"/>
    </row>
    <row r="9198" spans="3:4" x14ac:dyDescent="0.25">
      <c r="C9198" s="7"/>
      <c r="D9198" s="58"/>
    </row>
    <row r="9199" spans="3:4" x14ac:dyDescent="0.25">
      <c r="C9199" s="7"/>
      <c r="D9199" s="58"/>
    </row>
    <row r="9200" spans="3:4" x14ac:dyDescent="0.25">
      <c r="C9200" s="7"/>
      <c r="D9200" s="58"/>
    </row>
    <row r="9201" spans="3:4" x14ac:dyDescent="0.25">
      <c r="C9201" s="7"/>
      <c r="D9201" s="58"/>
    </row>
    <row r="9202" spans="3:4" x14ac:dyDescent="0.25">
      <c r="C9202" s="7"/>
      <c r="D9202" s="58"/>
    </row>
    <row r="9203" spans="3:4" x14ac:dyDescent="0.25">
      <c r="C9203" s="7"/>
      <c r="D9203" s="58"/>
    </row>
    <row r="9204" spans="3:4" x14ac:dyDescent="0.25">
      <c r="C9204" s="7"/>
      <c r="D9204" s="58"/>
    </row>
    <row r="9205" spans="3:4" x14ac:dyDescent="0.25">
      <c r="C9205" s="7"/>
      <c r="D9205" s="58"/>
    </row>
    <row r="9206" spans="3:4" x14ac:dyDescent="0.25">
      <c r="C9206" s="7"/>
      <c r="D9206" s="58"/>
    </row>
    <row r="9207" spans="3:4" x14ac:dyDescent="0.25">
      <c r="C9207" s="7"/>
      <c r="D9207" s="58"/>
    </row>
    <row r="9208" spans="3:4" x14ac:dyDescent="0.25">
      <c r="C9208" s="7"/>
      <c r="D9208" s="58"/>
    </row>
    <row r="9209" spans="3:4" x14ac:dyDescent="0.25">
      <c r="C9209" s="7"/>
      <c r="D9209" s="58"/>
    </row>
    <row r="9210" spans="3:4" x14ac:dyDescent="0.25">
      <c r="C9210" s="7"/>
      <c r="D9210" s="58"/>
    </row>
    <row r="9211" spans="3:4" x14ac:dyDescent="0.25">
      <c r="C9211" s="7"/>
      <c r="D9211" s="58"/>
    </row>
    <row r="9212" spans="3:4" x14ac:dyDescent="0.25">
      <c r="C9212" s="7"/>
      <c r="D9212" s="58"/>
    </row>
    <row r="9213" spans="3:4" x14ac:dyDescent="0.25">
      <c r="C9213" s="7"/>
      <c r="D9213" s="58"/>
    </row>
    <row r="9214" spans="3:4" x14ac:dyDescent="0.25">
      <c r="C9214" s="7"/>
      <c r="D9214" s="58"/>
    </row>
    <row r="9215" spans="3:4" x14ac:dyDescent="0.25">
      <c r="C9215" s="7"/>
      <c r="D9215" s="58"/>
    </row>
    <row r="9216" spans="3:4" x14ac:dyDescent="0.25">
      <c r="C9216" s="7"/>
      <c r="D9216" s="58"/>
    </row>
    <row r="9217" spans="3:4" x14ac:dyDescent="0.25">
      <c r="C9217" s="7"/>
      <c r="D9217" s="58"/>
    </row>
    <row r="9218" spans="3:4" x14ac:dyDescent="0.25">
      <c r="C9218" s="7"/>
      <c r="D9218" s="58"/>
    </row>
    <row r="9219" spans="3:4" x14ac:dyDescent="0.25">
      <c r="C9219" s="7"/>
      <c r="D9219" s="58"/>
    </row>
    <row r="9220" spans="3:4" x14ac:dyDescent="0.25">
      <c r="C9220" s="7"/>
      <c r="D9220" s="58"/>
    </row>
    <row r="9221" spans="3:4" x14ac:dyDescent="0.25">
      <c r="C9221" s="7"/>
      <c r="D9221" s="58"/>
    </row>
    <row r="9222" spans="3:4" x14ac:dyDescent="0.25">
      <c r="C9222" s="7"/>
      <c r="D9222" s="58"/>
    </row>
    <row r="9223" spans="3:4" x14ac:dyDescent="0.25">
      <c r="C9223" s="7"/>
      <c r="D9223" s="58"/>
    </row>
    <row r="9224" spans="3:4" x14ac:dyDescent="0.25">
      <c r="C9224" s="7"/>
      <c r="D9224" s="58"/>
    </row>
    <row r="9225" spans="3:4" x14ac:dyDescent="0.25">
      <c r="C9225" s="7"/>
      <c r="D9225" s="58"/>
    </row>
    <row r="9226" spans="3:4" x14ac:dyDescent="0.25">
      <c r="C9226" s="7"/>
      <c r="D9226" s="58"/>
    </row>
    <row r="9227" spans="3:4" x14ac:dyDescent="0.25">
      <c r="C9227" s="7"/>
      <c r="D9227" s="58"/>
    </row>
    <row r="9228" spans="3:4" x14ac:dyDescent="0.25">
      <c r="C9228" s="7"/>
      <c r="D9228" s="58"/>
    </row>
    <row r="9229" spans="3:4" x14ac:dyDescent="0.25">
      <c r="C9229" s="7"/>
      <c r="D9229" s="58"/>
    </row>
    <row r="9230" spans="3:4" x14ac:dyDescent="0.25">
      <c r="C9230" s="7"/>
      <c r="D9230" s="58"/>
    </row>
    <row r="9231" spans="3:4" x14ac:dyDescent="0.25">
      <c r="C9231" s="7"/>
      <c r="D9231" s="58"/>
    </row>
    <row r="9232" spans="3:4" x14ac:dyDescent="0.25">
      <c r="C9232" s="7"/>
      <c r="D9232" s="58"/>
    </row>
    <row r="9233" spans="3:4" x14ac:dyDescent="0.25">
      <c r="C9233" s="7"/>
      <c r="D9233" s="58"/>
    </row>
    <row r="9234" spans="3:4" x14ac:dyDescent="0.25">
      <c r="C9234" s="7"/>
      <c r="D9234" s="58"/>
    </row>
    <row r="9235" spans="3:4" x14ac:dyDescent="0.25">
      <c r="C9235" s="7"/>
      <c r="D9235" s="58"/>
    </row>
    <row r="9236" spans="3:4" x14ac:dyDescent="0.25">
      <c r="C9236" s="7"/>
      <c r="D9236" s="58"/>
    </row>
    <row r="9237" spans="3:4" x14ac:dyDescent="0.25">
      <c r="C9237" s="7"/>
      <c r="D9237" s="58"/>
    </row>
    <row r="9238" spans="3:4" x14ac:dyDescent="0.25">
      <c r="C9238" s="7"/>
      <c r="D9238" s="58"/>
    </row>
    <row r="9239" spans="3:4" x14ac:dyDescent="0.25">
      <c r="C9239" s="7"/>
      <c r="D9239" s="58"/>
    </row>
    <row r="9240" spans="3:4" x14ac:dyDescent="0.25">
      <c r="C9240" s="7"/>
      <c r="D9240" s="58"/>
    </row>
    <row r="9241" spans="3:4" x14ac:dyDescent="0.25">
      <c r="C9241" s="7"/>
      <c r="D9241" s="58"/>
    </row>
    <row r="9242" spans="3:4" x14ac:dyDescent="0.25">
      <c r="C9242" s="7"/>
      <c r="D9242" s="58"/>
    </row>
    <row r="9243" spans="3:4" x14ac:dyDescent="0.25">
      <c r="C9243" s="7"/>
      <c r="D9243" s="58"/>
    </row>
    <row r="9244" spans="3:4" x14ac:dyDescent="0.25">
      <c r="C9244" s="7"/>
      <c r="D9244" s="58"/>
    </row>
    <row r="9245" spans="3:4" x14ac:dyDescent="0.25">
      <c r="C9245" s="7"/>
      <c r="D9245" s="58"/>
    </row>
    <row r="9246" spans="3:4" x14ac:dyDescent="0.25">
      <c r="C9246" s="7"/>
      <c r="D9246" s="58"/>
    </row>
    <row r="9247" spans="3:4" x14ac:dyDescent="0.25">
      <c r="C9247" s="7"/>
      <c r="D9247" s="58"/>
    </row>
    <row r="9248" spans="3:4" x14ac:dyDescent="0.25">
      <c r="C9248" s="7"/>
      <c r="D9248" s="58"/>
    </row>
    <row r="9249" spans="3:4" x14ac:dyDescent="0.25">
      <c r="C9249" s="7"/>
      <c r="D9249" s="58"/>
    </row>
    <row r="9250" spans="3:4" x14ac:dyDescent="0.25">
      <c r="C9250" s="7"/>
      <c r="D9250" s="58"/>
    </row>
    <row r="9251" spans="3:4" x14ac:dyDescent="0.25">
      <c r="C9251" s="7"/>
      <c r="D9251" s="58"/>
    </row>
    <row r="9252" spans="3:4" x14ac:dyDescent="0.25">
      <c r="C9252" s="7"/>
      <c r="D9252" s="58"/>
    </row>
    <row r="9253" spans="3:4" x14ac:dyDescent="0.25">
      <c r="C9253" s="7"/>
      <c r="D9253" s="58"/>
    </row>
    <row r="9254" spans="3:4" x14ac:dyDescent="0.25">
      <c r="C9254" s="7"/>
      <c r="D9254" s="58"/>
    </row>
    <row r="9255" spans="3:4" x14ac:dyDescent="0.25">
      <c r="C9255" s="7"/>
      <c r="D9255" s="58"/>
    </row>
    <row r="9256" spans="3:4" x14ac:dyDescent="0.25">
      <c r="C9256" s="7"/>
      <c r="D9256" s="58"/>
    </row>
    <row r="9257" spans="3:4" x14ac:dyDescent="0.25">
      <c r="C9257" s="7"/>
      <c r="D9257" s="58"/>
    </row>
    <row r="9258" spans="3:4" x14ac:dyDescent="0.25">
      <c r="C9258" s="7"/>
      <c r="D9258" s="58"/>
    </row>
    <row r="9259" spans="3:4" x14ac:dyDescent="0.25">
      <c r="C9259" s="7"/>
      <c r="D9259" s="58"/>
    </row>
    <row r="9260" spans="3:4" x14ac:dyDescent="0.25">
      <c r="C9260" s="7"/>
      <c r="D9260" s="58"/>
    </row>
    <row r="9261" spans="3:4" x14ac:dyDescent="0.25">
      <c r="C9261" s="7"/>
      <c r="D9261" s="58"/>
    </row>
    <row r="9262" spans="3:4" x14ac:dyDescent="0.25">
      <c r="C9262" s="7"/>
      <c r="D9262" s="58"/>
    </row>
    <row r="9263" spans="3:4" x14ac:dyDescent="0.25">
      <c r="C9263" s="7"/>
      <c r="D9263" s="58"/>
    </row>
    <row r="9264" spans="3:4" x14ac:dyDescent="0.25">
      <c r="C9264" s="7"/>
      <c r="D9264" s="58"/>
    </row>
    <row r="9265" spans="3:4" x14ac:dyDescent="0.25">
      <c r="C9265" s="7"/>
      <c r="D9265" s="58"/>
    </row>
    <row r="9266" spans="3:4" x14ac:dyDescent="0.25">
      <c r="C9266" s="7"/>
      <c r="D9266" s="58"/>
    </row>
    <row r="9267" spans="3:4" x14ac:dyDescent="0.25">
      <c r="C9267" s="7"/>
      <c r="D9267" s="58"/>
    </row>
    <row r="9268" spans="3:4" x14ac:dyDescent="0.25">
      <c r="C9268" s="7"/>
      <c r="D9268" s="58"/>
    </row>
    <row r="9269" spans="3:4" x14ac:dyDescent="0.25">
      <c r="C9269" s="7"/>
      <c r="D9269" s="58"/>
    </row>
    <row r="9270" spans="3:4" x14ac:dyDescent="0.25">
      <c r="C9270" s="7"/>
      <c r="D9270" s="58"/>
    </row>
    <row r="9271" spans="3:4" x14ac:dyDescent="0.25">
      <c r="C9271" s="7"/>
      <c r="D9271" s="58"/>
    </row>
    <row r="9272" spans="3:4" x14ac:dyDescent="0.25">
      <c r="C9272" s="7"/>
      <c r="D9272" s="58"/>
    </row>
    <row r="9273" spans="3:4" x14ac:dyDescent="0.25">
      <c r="C9273" s="7"/>
      <c r="D9273" s="58"/>
    </row>
    <row r="9274" spans="3:4" x14ac:dyDescent="0.25">
      <c r="C9274" s="7"/>
      <c r="D9274" s="58"/>
    </row>
    <row r="9275" spans="3:4" x14ac:dyDescent="0.25">
      <c r="C9275" s="7"/>
      <c r="D9275" s="58"/>
    </row>
    <row r="9276" spans="3:4" x14ac:dyDescent="0.25">
      <c r="C9276" s="7"/>
      <c r="D9276" s="58"/>
    </row>
    <row r="9277" spans="3:4" x14ac:dyDescent="0.25">
      <c r="C9277" s="7"/>
      <c r="D9277" s="58"/>
    </row>
    <row r="9278" spans="3:4" x14ac:dyDescent="0.25">
      <c r="C9278" s="7"/>
      <c r="D9278" s="58"/>
    </row>
    <row r="9279" spans="3:4" x14ac:dyDescent="0.25">
      <c r="C9279" s="7"/>
      <c r="D9279" s="58"/>
    </row>
    <row r="9280" spans="3:4" x14ac:dyDescent="0.25">
      <c r="C9280" s="7"/>
      <c r="D9280" s="58"/>
    </row>
    <row r="9281" spans="3:4" x14ac:dyDescent="0.25">
      <c r="C9281" s="7"/>
      <c r="D9281" s="58"/>
    </row>
    <row r="9282" spans="3:4" x14ac:dyDescent="0.25">
      <c r="C9282" s="7"/>
      <c r="D9282" s="58"/>
    </row>
    <row r="9283" spans="3:4" x14ac:dyDescent="0.25">
      <c r="C9283" s="7"/>
      <c r="D9283" s="58"/>
    </row>
    <row r="9284" spans="3:4" x14ac:dyDescent="0.25">
      <c r="C9284" s="7"/>
      <c r="D9284" s="58"/>
    </row>
    <row r="9285" spans="3:4" x14ac:dyDescent="0.25">
      <c r="C9285" s="7"/>
      <c r="D9285" s="58"/>
    </row>
    <row r="9286" spans="3:4" x14ac:dyDescent="0.25">
      <c r="C9286" s="7"/>
      <c r="D9286" s="58"/>
    </row>
    <row r="9287" spans="3:4" x14ac:dyDescent="0.25">
      <c r="C9287" s="7"/>
      <c r="D9287" s="58"/>
    </row>
    <row r="9288" spans="3:4" x14ac:dyDescent="0.25">
      <c r="C9288" s="7"/>
      <c r="D9288" s="58"/>
    </row>
    <row r="9289" spans="3:4" x14ac:dyDescent="0.25">
      <c r="C9289" s="7"/>
      <c r="D9289" s="58"/>
    </row>
    <row r="9290" spans="3:4" x14ac:dyDescent="0.25">
      <c r="C9290" s="7"/>
      <c r="D9290" s="58"/>
    </row>
    <row r="9291" spans="3:4" x14ac:dyDescent="0.25">
      <c r="C9291" s="7"/>
      <c r="D9291" s="58"/>
    </row>
    <row r="9292" spans="3:4" x14ac:dyDescent="0.25">
      <c r="C9292" s="7"/>
      <c r="D9292" s="58"/>
    </row>
    <row r="9293" spans="3:4" x14ac:dyDescent="0.25">
      <c r="C9293" s="7"/>
      <c r="D9293" s="58"/>
    </row>
    <row r="9294" spans="3:4" x14ac:dyDescent="0.25">
      <c r="C9294" s="7"/>
      <c r="D9294" s="58"/>
    </row>
    <row r="9295" spans="3:4" x14ac:dyDescent="0.25">
      <c r="C9295" s="7"/>
      <c r="D9295" s="58"/>
    </row>
    <row r="9296" spans="3:4" x14ac:dyDescent="0.25">
      <c r="C9296" s="7"/>
      <c r="D9296" s="58"/>
    </row>
    <row r="9297" spans="3:4" x14ac:dyDescent="0.25">
      <c r="C9297" s="7"/>
      <c r="D9297" s="58"/>
    </row>
    <row r="9298" spans="3:4" x14ac:dyDescent="0.25">
      <c r="C9298" s="7"/>
      <c r="D9298" s="58"/>
    </row>
    <row r="9299" spans="3:4" x14ac:dyDescent="0.25">
      <c r="C9299" s="7"/>
      <c r="D9299" s="58"/>
    </row>
    <row r="9300" spans="3:4" x14ac:dyDescent="0.25">
      <c r="C9300" s="7"/>
      <c r="D9300" s="58"/>
    </row>
    <row r="9301" spans="3:4" x14ac:dyDescent="0.25">
      <c r="C9301" s="7"/>
      <c r="D9301" s="58"/>
    </row>
    <row r="9302" spans="3:4" x14ac:dyDescent="0.25">
      <c r="C9302" s="7"/>
      <c r="D9302" s="58"/>
    </row>
    <row r="9303" spans="3:4" x14ac:dyDescent="0.25">
      <c r="C9303" s="7"/>
      <c r="D9303" s="58"/>
    </row>
    <row r="9304" spans="3:4" x14ac:dyDescent="0.25">
      <c r="C9304" s="7"/>
      <c r="D9304" s="58"/>
    </row>
    <row r="9305" spans="3:4" x14ac:dyDescent="0.25">
      <c r="C9305" s="7"/>
      <c r="D9305" s="58"/>
    </row>
    <row r="9306" spans="3:4" x14ac:dyDescent="0.25">
      <c r="C9306" s="7"/>
      <c r="D9306" s="58"/>
    </row>
    <row r="9307" spans="3:4" x14ac:dyDescent="0.25">
      <c r="C9307" s="7"/>
      <c r="D9307" s="58"/>
    </row>
    <row r="9308" spans="3:4" x14ac:dyDescent="0.25">
      <c r="C9308" s="7"/>
      <c r="D9308" s="58"/>
    </row>
    <row r="9309" spans="3:4" x14ac:dyDescent="0.25">
      <c r="C9309" s="7"/>
      <c r="D9309" s="58"/>
    </row>
    <row r="9310" spans="3:4" x14ac:dyDescent="0.25">
      <c r="C9310" s="7"/>
      <c r="D9310" s="58"/>
    </row>
    <row r="9311" spans="3:4" x14ac:dyDescent="0.25">
      <c r="C9311" s="7"/>
      <c r="D9311" s="58"/>
    </row>
    <row r="9312" spans="3:4" x14ac:dyDescent="0.25">
      <c r="C9312" s="7"/>
      <c r="D9312" s="58"/>
    </row>
    <row r="9313" spans="3:4" x14ac:dyDescent="0.25">
      <c r="C9313" s="7"/>
      <c r="D9313" s="58"/>
    </row>
    <row r="9314" spans="3:4" x14ac:dyDescent="0.25">
      <c r="C9314" s="7"/>
      <c r="D9314" s="58"/>
    </row>
    <row r="9315" spans="3:4" x14ac:dyDescent="0.25">
      <c r="C9315" s="7"/>
      <c r="D9315" s="58"/>
    </row>
    <row r="9316" spans="3:4" x14ac:dyDescent="0.25">
      <c r="C9316" s="7"/>
      <c r="D9316" s="58"/>
    </row>
    <row r="9317" spans="3:4" x14ac:dyDescent="0.25">
      <c r="C9317" s="7"/>
      <c r="D9317" s="58"/>
    </row>
    <row r="9318" spans="3:4" x14ac:dyDescent="0.25">
      <c r="C9318" s="7"/>
      <c r="D9318" s="58"/>
    </row>
    <row r="9319" spans="3:4" x14ac:dyDescent="0.25">
      <c r="C9319" s="7"/>
      <c r="D9319" s="58"/>
    </row>
    <row r="9320" spans="3:4" x14ac:dyDescent="0.25">
      <c r="C9320" s="7"/>
      <c r="D9320" s="58"/>
    </row>
    <row r="9321" spans="3:4" x14ac:dyDescent="0.25">
      <c r="C9321" s="7"/>
      <c r="D9321" s="58"/>
    </row>
    <row r="9322" spans="3:4" x14ac:dyDescent="0.25">
      <c r="C9322" s="7"/>
      <c r="D9322" s="58"/>
    </row>
    <row r="9323" spans="3:4" x14ac:dyDescent="0.25">
      <c r="C9323" s="7"/>
      <c r="D9323" s="58"/>
    </row>
    <row r="9324" spans="3:4" x14ac:dyDescent="0.25">
      <c r="C9324" s="7"/>
      <c r="D9324" s="58"/>
    </row>
    <row r="9325" spans="3:4" x14ac:dyDescent="0.25">
      <c r="C9325" s="7"/>
      <c r="D9325" s="58"/>
    </row>
    <row r="9326" spans="3:4" x14ac:dyDescent="0.25">
      <c r="C9326" s="7"/>
      <c r="D9326" s="58"/>
    </row>
    <row r="9327" spans="3:4" x14ac:dyDescent="0.25">
      <c r="C9327" s="7"/>
      <c r="D9327" s="58"/>
    </row>
    <row r="9328" spans="3:4" x14ac:dyDescent="0.25">
      <c r="C9328" s="7"/>
      <c r="D9328" s="58"/>
    </row>
    <row r="9329" spans="3:4" x14ac:dyDescent="0.25">
      <c r="C9329" s="7"/>
      <c r="D9329" s="58"/>
    </row>
    <row r="9330" spans="3:4" x14ac:dyDescent="0.25">
      <c r="C9330" s="7"/>
      <c r="D9330" s="58"/>
    </row>
    <row r="9331" spans="3:4" x14ac:dyDescent="0.25">
      <c r="C9331" s="7"/>
      <c r="D9331" s="58"/>
    </row>
    <row r="9332" spans="3:4" x14ac:dyDescent="0.25">
      <c r="C9332" s="7"/>
      <c r="D9332" s="58"/>
    </row>
    <row r="9333" spans="3:4" x14ac:dyDescent="0.25">
      <c r="C9333" s="7"/>
      <c r="D9333" s="58"/>
    </row>
    <row r="9334" spans="3:4" x14ac:dyDescent="0.25">
      <c r="C9334" s="7"/>
      <c r="D9334" s="58"/>
    </row>
    <row r="9335" spans="3:4" x14ac:dyDescent="0.25">
      <c r="C9335" s="7"/>
      <c r="D9335" s="58"/>
    </row>
    <row r="9336" spans="3:4" x14ac:dyDescent="0.25">
      <c r="C9336" s="7"/>
      <c r="D9336" s="58"/>
    </row>
    <row r="9337" spans="3:4" x14ac:dyDescent="0.25">
      <c r="C9337" s="7"/>
      <c r="D9337" s="58"/>
    </row>
    <row r="9338" spans="3:4" x14ac:dyDescent="0.25">
      <c r="C9338" s="7"/>
      <c r="D9338" s="58"/>
    </row>
    <row r="9339" spans="3:4" x14ac:dyDescent="0.25">
      <c r="C9339" s="7"/>
      <c r="D9339" s="58"/>
    </row>
    <row r="9340" spans="3:4" x14ac:dyDescent="0.25">
      <c r="C9340" s="7"/>
      <c r="D9340" s="58"/>
    </row>
    <row r="9341" spans="3:4" x14ac:dyDescent="0.25">
      <c r="C9341" s="7"/>
      <c r="D9341" s="58"/>
    </row>
    <row r="9342" spans="3:4" x14ac:dyDescent="0.25">
      <c r="C9342" s="7"/>
      <c r="D9342" s="58"/>
    </row>
    <row r="9343" spans="3:4" x14ac:dyDescent="0.25">
      <c r="C9343" s="7"/>
      <c r="D9343" s="58"/>
    </row>
    <row r="9344" spans="3:4" x14ac:dyDescent="0.25">
      <c r="C9344" s="7"/>
      <c r="D9344" s="58"/>
    </row>
    <row r="9345" spans="3:4" x14ac:dyDescent="0.25">
      <c r="C9345" s="7"/>
      <c r="D9345" s="58"/>
    </row>
    <row r="9346" spans="3:4" x14ac:dyDescent="0.25">
      <c r="C9346" s="7"/>
      <c r="D9346" s="58"/>
    </row>
    <row r="9347" spans="3:4" x14ac:dyDescent="0.25">
      <c r="C9347" s="7"/>
      <c r="D9347" s="58"/>
    </row>
    <row r="9348" spans="3:4" x14ac:dyDescent="0.25">
      <c r="C9348" s="7"/>
      <c r="D9348" s="58"/>
    </row>
    <row r="9349" spans="3:4" x14ac:dyDescent="0.25">
      <c r="C9349" s="7"/>
      <c r="D9349" s="58"/>
    </row>
    <row r="9350" spans="3:4" x14ac:dyDescent="0.25">
      <c r="C9350" s="7"/>
      <c r="D9350" s="58"/>
    </row>
    <row r="9351" spans="3:4" x14ac:dyDescent="0.25">
      <c r="C9351" s="7"/>
      <c r="D9351" s="58"/>
    </row>
    <row r="9352" spans="3:4" x14ac:dyDescent="0.25">
      <c r="C9352" s="7"/>
      <c r="D9352" s="58"/>
    </row>
    <row r="9353" spans="3:4" x14ac:dyDescent="0.25">
      <c r="C9353" s="7"/>
      <c r="D9353" s="58"/>
    </row>
    <row r="9354" spans="3:4" x14ac:dyDescent="0.25">
      <c r="C9354" s="7"/>
      <c r="D9354" s="58"/>
    </row>
    <row r="9355" spans="3:4" x14ac:dyDescent="0.25">
      <c r="C9355" s="7"/>
      <c r="D9355" s="58"/>
    </row>
    <row r="9356" spans="3:4" x14ac:dyDescent="0.25">
      <c r="C9356" s="7"/>
      <c r="D9356" s="58"/>
    </row>
    <row r="9357" spans="3:4" x14ac:dyDescent="0.25">
      <c r="C9357" s="7"/>
      <c r="D9357" s="58"/>
    </row>
    <row r="9358" spans="3:4" x14ac:dyDescent="0.25">
      <c r="C9358" s="7"/>
      <c r="D9358" s="58"/>
    </row>
    <row r="9359" spans="3:4" x14ac:dyDescent="0.25">
      <c r="C9359" s="7"/>
      <c r="D9359" s="58"/>
    </row>
    <row r="9360" spans="3:4" x14ac:dyDescent="0.25">
      <c r="C9360" s="7"/>
      <c r="D9360" s="58"/>
    </row>
    <row r="9361" spans="3:4" x14ac:dyDescent="0.25">
      <c r="C9361" s="7"/>
      <c r="D9361" s="58"/>
    </row>
    <row r="9362" spans="3:4" x14ac:dyDescent="0.25">
      <c r="C9362" s="7"/>
      <c r="D9362" s="58"/>
    </row>
    <row r="9363" spans="3:4" x14ac:dyDescent="0.25">
      <c r="C9363" s="7"/>
      <c r="D9363" s="58"/>
    </row>
    <row r="9364" spans="3:4" x14ac:dyDescent="0.25">
      <c r="C9364" s="7"/>
      <c r="D9364" s="58"/>
    </row>
    <row r="9365" spans="3:4" x14ac:dyDescent="0.25">
      <c r="C9365" s="7"/>
      <c r="D9365" s="58"/>
    </row>
    <row r="9366" spans="3:4" x14ac:dyDescent="0.25">
      <c r="C9366" s="7"/>
      <c r="D9366" s="58"/>
    </row>
    <row r="9367" spans="3:4" x14ac:dyDescent="0.25">
      <c r="C9367" s="7"/>
      <c r="D9367" s="58"/>
    </row>
    <row r="9368" spans="3:4" x14ac:dyDescent="0.25">
      <c r="C9368" s="7"/>
      <c r="D9368" s="58"/>
    </row>
    <row r="9369" spans="3:4" x14ac:dyDescent="0.25">
      <c r="C9369" s="7"/>
      <c r="D9369" s="58"/>
    </row>
    <row r="9370" spans="3:4" x14ac:dyDescent="0.25">
      <c r="C9370" s="7"/>
      <c r="D9370" s="58"/>
    </row>
    <row r="9371" spans="3:4" x14ac:dyDescent="0.25">
      <c r="C9371" s="7"/>
      <c r="D9371" s="58"/>
    </row>
    <row r="9372" spans="3:4" x14ac:dyDescent="0.25">
      <c r="C9372" s="7"/>
      <c r="D9372" s="58"/>
    </row>
    <row r="9373" spans="3:4" x14ac:dyDescent="0.25">
      <c r="C9373" s="7"/>
      <c r="D9373" s="58"/>
    </row>
    <row r="9374" spans="3:4" x14ac:dyDescent="0.25">
      <c r="C9374" s="7"/>
      <c r="D9374" s="58"/>
    </row>
    <row r="9375" spans="3:4" x14ac:dyDescent="0.25">
      <c r="C9375" s="7"/>
      <c r="D9375" s="58"/>
    </row>
    <row r="9376" spans="3:4" x14ac:dyDescent="0.25">
      <c r="C9376" s="7"/>
      <c r="D9376" s="58"/>
    </row>
    <row r="9377" spans="3:4" x14ac:dyDescent="0.25">
      <c r="C9377" s="7"/>
      <c r="D9377" s="58"/>
    </row>
    <row r="9378" spans="3:4" x14ac:dyDescent="0.25">
      <c r="C9378" s="7"/>
      <c r="D9378" s="58"/>
    </row>
    <row r="9379" spans="3:4" x14ac:dyDescent="0.25">
      <c r="C9379" s="7"/>
      <c r="D9379" s="58"/>
    </row>
    <row r="9380" spans="3:4" x14ac:dyDescent="0.25">
      <c r="C9380" s="7"/>
      <c r="D9380" s="58"/>
    </row>
    <row r="9381" spans="3:4" x14ac:dyDescent="0.25">
      <c r="C9381" s="7"/>
      <c r="D9381" s="58"/>
    </row>
    <row r="9382" spans="3:4" x14ac:dyDescent="0.25">
      <c r="C9382" s="7"/>
      <c r="D9382" s="58"/>
    </row>
    <row r="9383" spans="3:4" x14ac:dyDescent="0.25">
      <c r="C9383" s="7"/>
      <c r="D9383" s="58"/>
    </row>
    <row r="9384" spans="3:4" x14ac:dyDescent="0.25">
      <c r="C9384" s="7"/>
      <c r="D9384" s="58"/>
    </row>
    <row r="9385" spans="3:4" x14ac:dyDescent="0.25">
      <c r="C9385" s="7"/>
      <c r="D9385" s="58"/>
    </row>
    <row r="9386" spans="3:4" x14ac:dyDescent="0.25">
      <c r="C9386" s="7"/>
      <c r="D9386" s="58"/>
    </row>
    <row r="9387" spans="3:4" x14ac:dyDescent="0.25">
      <c r="C9387" s="7"/>
      <c r="D9387" s="58"/>
    </row>
    <row r="9388" spans="3:4" x14ac:dyDescent="0.25">
      <c r="C9388" s="7"/>
      <c r="D9388" s="58"/>
    </row>
    <row r="9389" spans="3:4" x14ac:dyDescent="0.25">
      <c r="C9389" s="7"/>
      <c r="D9389" s="58"/>
    </row>
    <row r="9390" spans="3:4" x14ac:dyDescent="0.25">
      <c r="C9390" s="7"/>
      <c r="D9390" s="58"/>
    </row>
    <row r="9391" spans="3:4" x14ac:dyDescent="0.25">
      <c r="C9391" s="7"/>
      <c r="D9391" s="58"/>
    </row>
    <row r="9392" spans="3:4" x14ac:dyDescent="0.25">
      <c r="C9392" s="7"/>
      <c r="D9392" s="58"/>
    </row>
    <row r="9393" spans="3:4" x14ac:dyDescent="0.25">
      <c r="C9393" s="7"/>
      <c r="D9393" s="58"/>
    </row>
    <row r="9394" spans="3:4" x14ac:dyDescent="0.25">
      <c r="C9394" s="7"/>
      <c r="D9394" s="58"/>
    </row>
    <row r="9395" spans="3:4" x14ac:dyDescent="0.25">
      <c r="C9395" s="7"/>
      <c r="D9395" s="58"/>
    </row>
    <row r="9396" spans="3:4" x14ac:dyDescent="0.25">
      <c r="C9396" s="7"/>
      <c r="D9396" s="58"/>
    </row>
    <row r="9397" spans="3:4" x14ac:dyDescent="0.25">
      <c r="C9397" s="7"/>
      <c r="D9397" s="58"/>
    </row>
    <row r="9398" spans="3:4" x14ac:dyDescent="0.25">
      <c r="C9398" s="7"/>
      <c r="D9398" s="58"/>
    </row>
    <row r="9399" spans="3:4" x14ac:dyDescent="0.25">
      <c r="C9399" s="7"/>
      <c r="D9399" s="58"/>
    </row>
    <row r="9400" spans="3:4" x14ac:dyDescent="0.25">
      <c r="C9400" s="7"/>
      <c r="D9400" s="58"/>
    </row>
    <row r="9401" spans="3:4" x14ac:dyDescent="0.25">
      <c r="C9401" s="7"/>
      <c r="D9401" s="58"/>
    </row>
    <row r="9402" spans="3:4" x14ac:dyDescent="0.25">
      <c r="C9402" s="7"/>
      <c r="D9402" s="58"/>
    </row>
    <row r="9403" spans="3:4" x14ac:dyDescent="0.25">
      <c r="C9403" s="7"/>
      <c r="D9403" s="58"/>
    </row>
    <row r="9404" spans="3:4" x14ac:dyDescent="0.25">
      <c r="C9404" s="7"/>
      <c r="D9404" s="58"/>
    </row>
    <row r="9405" spans="3:4" x14ac:dyDescent="0.25">
      <c r="C9405" s="7"/>
      <c r="D9405" s="58"/>
    </row>
    <row r="9406" spans="3:4" x14ac:dyDescent="0.25">
      <c r="C9406" s="7"/>
      <c r="D9406" s="58"/>
    </row>
    <row r="9407" spans="3:4" x14ac:dyDescent="0.25">
      <c r="C9407" s="7"/>
      <c r="D9407" s="58"/>
    </row>
    <row r="9408" spans="3:4" x14ac:dyDescent="0.25">
      <c r="C9408" s="7"/>
      <c r="D9408" s="58"/>
    </row>
    <row r="9409" spans="3:4" x14ac:dyDescent="0.25">
      <c r="C9409" s="7"/>
      <c r="D9409" s="58"/>
    </row>
    <row r="9410" spans="3:4" x14ac:dyDescent="0.25">
      <c r="C9410" s="7"/>
      <c r="D9410" s="58"/>
    </row>
    <row r="9411" spans="3:4" x14ac:dyDescent="0.25">
      <c r="C9411" s="7"/>
      <c r="D9411" s="58"/>
    </row>
    <row r="9412" spans="3:4" x14ac:dyDescent="0.25">
      <c r="C9412" s="7"/>
      <c r="D9412" s="58"/>
    </row>
    <row r="9413" spans="3:4" x14ac:dyDescent="0.25">
      <c r="C9413" s="7"/>
      <c r="D9413" s="58"/>
    </row>
    <row r="9414" spans="3:4" x14ac:dyDescent="0.25">
      <c r="C9414" s="7"/>
      <c r="D9414" s="58"/>
    </row>
    <row r="9415" spans="3:4" x14ac:dyDescent="0.25">
      <c r="C9415" s="7"/>
      <c r="D9415" s="58"/>
    </row>
    <row r="9416" spans="3:4" x14ac:dyDescent="0.25">
      <c r="C9416" s="7"/>
      <c r="D9416" s="58"/>
    </row>
    <row r="9417" spans="3:4" x14ac:dyDescent="0.25">
      <c r="C9417" s="7"/>
      <c r="D9417" s="58"/>
    </row>
    <row r="9418" spans="3:4" x14ac:dyDescent="0.25">
      <c r="C9418" s="7"/>
      <c r="D9418" s="58"/>
    </row>
    <row r="9419" spans="3:4" x14ac:dyDescent="0.25">
      <c r="C9419" s="7"/>
      <c r="D9419" s="58"/>
    </row>
    <row r="9420" spans="3:4" x14ac:dyDescent="0.25">
      <c r="C9420" s="7"/>
      <c r="D9420" s="58"/>
    </row>
    <row r="9421" spans="3:4" x14ac:dyDescent="0.25">
      <c r="C9421" s="7"/>
      <c r="D9421" s="58"/>
    </row>
    <row r="9422" spans="3:4" x14ac:dyDescent="0.25">
      <c r="C9422" s="7"/>
      <c r="D9422" s="58"/>
    </row>
    <row r="9423" spans="3:4" x14ac:dyDescent="0.25">
      <c r="C9423" s="7"/>
      <c r="D9423" s="58"/>
    </row>
    <row r="9424" spans="3:4" x14ac:dyDescent="0.25">
      <c r="C9424" s="7"/>
      <c r="D9424" s="58"/>
    </row>
    <row r="9425" spans="3:4" x14ac:dyDescent="0.25">
      <c r="C9425" s="7"/>
      <c r="D9425" s="58"/>
    </row>
    <row r="9426" spans="3:4" x14ac:dyDescent="0.25">
      <c r="C9426" s="7"/>
      <c r="D9426" s="58"/>
    </row>
    <row r="9427" spans="3:4" x14ac:dyDescent="0.25">
      <c r="C9427" s="7"/>
      <c r="D9427" s="58"/>
    </row>
    <row r="9428" spans="3:4" x14ac:dyDescent="0.25">
      <c r="C9428" s="7"/>
      <c r="D9428" s="58"/>
    </row>
    <row r="9429" spans="3:4" x14ac:dyDescent="0.25">
      <c r="C9429" s="7"/>
      <c r="D9429" s="58"/>
    </row>
    <row r="9430" spans="3:4" x14ac:dyDescent="0.25">
      <c r="C9430" s="7"/>
      <c r="D9430" s="58"/>
    </row>
    <row r="9431" spans="3:4" x14ac:dyDescent="0.25">
      <c r="C9431" s="7"/>
      <c r="D9431" s="58"/>
    </row>
    <row r="9432" spans="3:4" x14ac:dyDescent="0.25">
      <c r="C9432" s="7"/>
      <c r="D9432" s="58"/>
    </row>
    <row r="9433" spans="3:4" x14ac:dyDescent="0.25">
      <c r="C9433" s="7"/>
      <c r="D9433" s="58"/>
    </row>
    <row r="9434" spans="3:4" x14ac:dyDescent="0.25">
      <c r="C9434" s="7"/>
      <c r="D9434" s="58"/>
    </row>
    <row r="9435" spans="3:4" x14ac:dyDescent="0.25">
      <c r="C9435" s="7"/>
      <c r="D9435" s="58"/>
    </row>
    <row r="9436" spans="3:4" x14ac:dyDescent="0.25">
      <c r="C9436" s="7"/>
      <c r="D9436" s="58"/>
    </row>
    <row r="9437" spans="3:4" x14ac:dyDescent="0.25">
      <c r="C9437" s="7"/>
      <c r="D9437" s="58"/>
    </row>
    <row r="9438" spans="3:4" x14ac:dyDescent="0.25">
      <c r="C9438" s="7"/>
      <c r="D9438" s="58"/>
    </row>
    <row r="9439" spans="3:4" x14ac:dyDescent="0.25">
      <c r="C9439" s="7"/>
      <c r="D9439" s="58"/>
    </row>
    <row r="9440" spans="3:4" x14ac:dyDescent="0.25">
      <c r="C9440" s="7"/>
      <c r="D9440" s="58"/>
    </row>
    <row r="9441" spans="3:4" x14ac:dyDescent="0.25">
      <c r="C9441" s="7"/>
      <c r="D9441" s="58"/>
    </row>
    <row r="9442" spans="3:4" x14ac:dyDescent="0.25">
      <c r="C9442" s="7"/>
      <c r="D9442" s="58"/>
    </row>
    <row r="9443" spans="3:4" x14ac:dyDescent="0.25">
      <c r="C9443" s="7"/>
      <c r="D9443" s="58"/>
    </row>
    <row r="9444" spans="3:4" x14ac:dyDescent="0.25">
      <c r="C9444" s="7"/>
      <c r="D9444" s="58"/>
    </row>
    <row r="9445" spans="3:4" x14ac:dyDescent="0.25">
      <c r="C9445" s="7"/>
      <c r="D9445" s="58"/>
    </row>
    <row r="9446" spans="3:4" x14ac:dyDescent="0.25">
      <c r="C9446" s="7"/>
      <c r="D9446" s="58"/>
    </row>
    <row r="9447" spans="3:4" x14ac:dyDescent="0.25">
      <c r="C9447" s="7"/>
      <c r="D9447" s="58"/>
    </row>
    <row r="9448" spans="3:4" x14ac:dyDescent="0.25">
      <c r="C9448" s="7"/>
      <c r="D9448" s="58"/>
    </row>
    <row r="9449" spans="3:4" x14ac:dyDescent="0.25">
      <c r="C9449" s="7"/>
      <c r="D9449" s="58"/>
    </row>
    <row r="9450" spans="3:4" x14ac:dyDescent="0.25">
      <c r="C9450" s="7"/>
      <c r="D9450" s="58"/>
    </row>
    <row r="9451" spans="3:4" x14ac:dyDescent="0.25">
      <c r="C9451" s="7"/>
      <c r="D9451" s="58"/>
    </row>
    <row r="9452" spans="3:4" x14ac:dyDescent="0.25">
      <c r="C9452" s="7"/>
      <c r="D9452" s="58"/>
    </row>
    <row r="9453" spans="3:4" x14ac:dyDescent="0.25">
      <c r="C9453" s="7"/>
      <c r="D9453" s="58"/>
    </row>
    <row r="9454" spans="3:4" x14ac:dyDescent="0.25">
      <c r="C9454" s="7"/>
      <c r="D9454" s="58"/>
    </row>
    <row r="9455" spans="3:4" x14ac:dyDescent="0.25">
      <c r="C9455" s="7"/>
      <c r="D9455" s="58"/>
    </row>
    <row r="9456" spans="3:4" x14ac:dyDescent="0.25">
      <c r="C9456" s="7"/>
      <c r="D9456" s="58"/>
    </row>
    <row r="9457" spans="3:4" x14ac:dyDescent="0.25">
      <c r="C9457" s="7"/>
      <c r="D9457" s="58"/>
    </row>
    <row r="9458" spans="3:4" x14ac:dyDescent="0.25">
      <c r="C9458" s="7"/>
      <c r="D9458" s="58"/>
    </row>
    <row r="9459" spans="3:4" x14ac:dyDescent="0.25">
      <c r="C9459" s="7"/>
      <c r="D9459" s="58"/>
    </row>
    <row r="9460" spans="3:4" x14ac:dyDescent="0.25">
      <c r="C9460" s="7"/>
      <c r="D9460" s="58"/>
    </row>
    <row r="9461" spans="3:4" x14ac:dyDescent="0.25">
      <c r="C9461" s="7"/>
      <c r="D9461" s="58"/>
    </row>
    <row r="9462" spans="3:4" x14ac:dyDescent="0.25">
      <c r="C9462" s="7"/>
      <c r="D9462" s="58"/>
    </row>
    <row r="9463" spans="3:4" x14ac:dyDescent="0.25">
      <c r="C9463" s="7"/>
      <c r="D9463" s="58"/>
    </row>
    <row r="9464" spans="3:4" x14ac:dyDescent="0.25">
      <c r="C9464" s="7"/>
      <c r="D9464" s="58"/>
    </row>
    <row r="9465" spans="3:4" x14ac:dyDescent="0.25">
      <c r="C9465" s="7"/>
      <c r="D9465" s="58"/>
    </row>
    <row r="9466" spans="3:4" x14ac:dyDescent="0.25">
      <c r="C9466" s="7"/>
      <c r="D9466" s="58"/>
    </row>
    <row r="9467" spans="3:4" x14ac:dyDescent="0.25">
      <c r="C9467" s="7"/>
      <c r="D9467" s="58"/>
    </row>
    <row r="9468" spans="3:4" x14ac:dyDescent="0.25">
      <c r="C9468" s="7"/>
      <c r="D9468" s="58"/>
    </row>
    <row r="9469" spans="3:4" x14ac:dyDescent="0.25">
      <c r="C9469" s="7"/>
      <c r="D9469" s="58"/>
    </row>
    <row r="9470" spans="3:4" x14ac:dyDescent="0.25">
      <c r="C9470" s="7"/>
      <c r="D9470" s="58"/>
    </row>
    <row r="9471" spans="3:4" x14ac:dyDescent="0.25">
      <c r="C9471" s="7"/>
      <c r="D9471" s="58"/>
    </row>
    <row r="9472" spans="3:4" x14ac:dyDescent="0.25">
      <c r="C9472" s="7"/>
      <c r="D9472" s="58"/>
    </row>
    <row r="9473" spans="3:4" x14ac:dyDescent="0.25">
      <c r="C9473" s="7"/>
      <c r="D9473" s="58"/>
    </row>
    <row r="9474" spans="3:4" x14ac:dyDescent="0.25">
      <c r="C9474" s="7"/>
      <c r="D9474" s="58"/>
    </row>
    <row r="9475" spans="3:4" x14ac:dyDescent="0.25">
      <c r="C9475" s="7"/>
      <c r="D9475" s="58"/>
    </row>
    <row r="9476" spans="3:4" x14ac:dyDescent="0.25">
      <c r="C9476" s="7"/>
      <c r="D9476" s="58"/>
    </row>
    <row r="9477" spans="3:4" x14ac:dyDescent="0.25">
      <c r="C9477" s="7"/>
      <c r="D9477" s="58"/>
    </row>
    <row r="9478" spans="3:4" x14ac:dyDescent="0.25">
      <c r="C9478" s="7"/>
      <c r="D9478" s="58"/>
    </row>
    <row r="9479" spans="3:4" x14ac:dyDescent="0.25">
      <c r="C9479" s="7"/>
      <c r="D9479" s="58"/>
    </row>
    <row r="9480" spans="3:4" x14ac:dyDescent="0.25">
      <c r="C9480" s="7"/>
      <c r="D9480" s="58"/>
    </row>
    <row r="9481" spans="3:4" x14ac:dyDescent="0.25">
      <c r="C9481" s="7"/>
      <c r="D9481" s="58"/>
    </row>
    <row r="9482" spans="3:4" x14ac:dyDescent="0.25">
      <c r="C9482" s="7"/>
      <c r="D9482" s="58"/>
    </row>
    <row r="9483" spans="3:4" x14ac:dyDescent="0.25">
      <c r="C9483" s="7"/>
      <c r="D9483" s="58"/>
    </row>
    <row r="9484" spans="3:4" x14ac:dyDescent="0.25">
      <c r="C9484" s="7"/>
      <c r="D9484" s="58"/>
    </row>
    <row r="9485" spans="3:4" x14ac:dyDescent="0.25">
      <c r="C9485" s="7"/>
      <c r="D9485" s="58"/>
    </row>
    <row r="9486" spans="3:4" x14ac:dyDescent="0.25">
      <c r="C9486" s="7"/>
      <c r="D9486" s="58"/>
    </row>
    <row r="9487" spans="3:4" x14ac:dyDescent="0.25">
      <c r="C9487" s="7"/>
      <c r="D9487" s="58"/>
    </row>
    <row r="9488" spans="3:4" x14ac:dyDescent="0.25">
      <c r="C9488" s="7"/>
      <c r="D9488" s="58"/>
    </row>
    <row r="9489" spans="3:4" x14ac:dyDescent="0.25">
      <c r="C9489" s="7"/>
      <c r="D9489" s="58"/>
    </row>
    <row r="9490" spans="3:4" x14ac:dyDescent="0.25">
      <c r="C9490" s="7"/>
      <c r="D9490" s="58"/>
    </row>
    <row r="9491" spans="3:4" x14ac:dyDescent="0.25">
      <c r="C9491" s="7"/>
      <c r="D9491" s="58"/>
    </row>
    <row r="9492" spans="3:4" x14ac:dyDescent="0.25">
      <c r="C9492" s="7"/>
      <c r="D9492" s="58"/>
    </row>
    <row r="9493" spans="3:4" x14ac:dyDescent="0.25">
      <c r="C9493" s="7"/>
      <c r="D9493" s="58"/>
    </row>
    <row r="9494" spans="3:4" x14ac:dyDescent="0.25">
      <c r="C9494" s="7"/>
      <c r="D9494" s="58"/>
    </row>
    <row r="9495" spans="3:4" x14ac:dyDescent="0.25">
      <c r="C9495" s="7"/>
      <c r="D9495" s="58"/>
    </row>
    <row r="9496" spans="3:4" x14ac:dyDescent="0.25">
      <c r="C9496" s="7"/>
      <c r="D9496" s="58"/>
    </row>
    <row r="9497" spans="3:4" x14ac:dyDescent="0.25">
      <c r="C9497" s="7"/>
      <c r="D9497" s="58"/>
    </row>
    <row r="9498" spans="3:4" x14ac:dyDescent="0.25">
      <c r="C9498" s="7"/>
      <c r="D9498" s="58"/>
    </row>
    <row r="9499" spans="3:4" x14ac:dyDescent="0.25">
      <c r="C9499" s="7"/>
      <c r="D9499" s="58"/>
    </row>
    <row r="9500" spans="3:4" x14ac:dyDescent="0.25">
      <c r="C9500" s="7"/>
      <c r="D9500" s="58"/>
    </row>
    <row r="9501" spans="3:4" x14ac:dyDescent="0.25">
      <c r="C9501" s="7"/>
      <c r="D9501" s="58"/>
    </row>
    <row r="9502" spans="3:4" x14ac:dyDescent="0.25">
      <c r="C9502" s="7"/>
      <c r="D9502" s="58"/>
    </row>
    <row r="9503" spans="3:4" x14ac:dyDescent="0.25">
      <c r="C9503" s="7"/>
      <c r="D9503" s="58"/>
    </row>
    <row r="9504" spans="3:4" x14ac:dyDescent="0.25">
      <c r="C9504" s="7"/>
      <c r="D9504" s="58"/>
    </row>
    <row r="9505" spans="3:4" x14ac:dyDescent="0.25">
      <c r="C9505" s="7"/>
      <c r="D9505" s="58"/>
    </row>
    <row r="9506" spans="3:4" x14ac:dyDescent="0.25">
      <c r="C9506" s="7"/>
      <c r="D9506" s="58"/>
    </row>
    <row r="9507" spans="3:4" x14ac:dyDescent="0.25">
      <c r="C9507" s="7"/>
      <c r="D9507" s="58"/>
    </row>
    <row r="9508" spans="3:4" x14ac:dyDescent="0.25">
      <c r="C9508" s="7"/>
      <c r="D9508" s="58"/>
    </row>
    <row r="9509" spans="3:4" x14ac:dyDescent="0.25">
      <c r="C9509" s="7"/>
      <c r="D9509" s="58"/>
    </row>
    <row r="9510" spans="3:4" x14ac:dyDescent="0.25">
      <c r="C9510" s="7"/>
      <c r="D9510" s="58"/>
    </row>
    <row r="9511" spans="3:4" x14ac:dyDescent="0.25">
      <c r="C9511" s="7"/>
      <c r="D9511" s="58"/>
    </row>
    <row r="9512" spans="3:4" x14ac:dyDescent="0.25">
      <c r="C9512" s="7"/>
      <c r="D9512" s="58"/>
    </row>
    <row r="9513" spans="3:4" x14ac:dyDescent="0.25">
      <c r="C9513" s="7"/>
      <c r="D9513" s="58"/>
    </row>
    <row r="9514" spans="3:4" x14ac:dyDescent="0.25">
      <c r="C9514" s="7"/>
      <c r="D9514" s="58"/>
    </row>
    <row r="9515" spans="3:4" x14ac:dyDescent="0.25">
      <c r="C9515" s="7"/>
      <c r="D9515" s="58"/>
    </row>
    <row r="9516" spans="3:4" x14ac:dyDescent="0.25">
      <c r="C9516" s="7"/>
      <c r="D9516" s="58"/>
    </row>
    <row r="9517" spans="3:4" x14ac:dyDescent="0.25">
      <c r="C9517" s="7"/>
      <c r="D9517" s="58"/>
    </row>
    <row r="9518" spans="3:4" x14ac:dyDescent="0.25">
      <c r="C9518" s="7"/>
      <c r="D9518" s="58"/>
    </row>
    <row r="9519" spans="3:4" x14ac:dyDescent="0.25">
      <c r="C9519" s="7"/>
      <c r="D9519" s="58"/>
    </row>
    <row r="9520" spans="3:4" x14ac:dyDescent="0.25">
      <c r="C9520" s="7"/>
      <c r="D9520" s="58"/>
    </row>
    <row r="9521" spans="3:4" x14ac:dyDescent="0.25">
      <c r="C9521" s="7"/>
      <c r="D9521" s="58"/>
    </row>
    <row r="9522" spans="3:4" x14ac:dyDescent="0.25">
      <c r="C9522" s="7"/>
      <c r="D9522" s="58"/>
    </row>
    <row r="9523" spans="3:4" x14ac:dyDescent="0.25">
      <c r="C9523" s="7"/>
      <c r="D9523" s="58"/>
    </row>
    <row r="9524" spans="3:4" x14ac:dyDescent="0.25">
      <c r="C9524" s="7"/>
      <c r="D9524" s="58"/>
    </row>
    <row r="9525" spans="3:4" x14ac:dyDescent="0.25">
      <c r="C9525" s="7"/>
      <c r="D9525" s="58"/>
    </row>
    <row r="9526" spans="3:4" x14ac:dyDescent="0.25">
      <c r="C9526" s="7"/>
      <c r="D9526" s="58"/>
    </row>
    <row r="9527" spans="3:4" x14ac:dyDescent="0.25">
      <c r="C9527" s="7"/>
      <c r="D9527" s="58"/>
    </row>
    <row r="9528" spans="3:4" x14ac:dyDescent="0.25">
      <c r="C9528" s="7"/>
      <c r="D9528" s="58"/>
    </row>
    <row r="9529" spans="3:4" x14ac:dyDescent="0.25">
      <c r="C9529" s="7"/>
      <c r="D9529" s="58"/>
    </row>
    <row r="9530" spans="3:4" x14ac:dyDescent="0.25">
      <c r="C9530" s="7"/>
      <c r="D9530" s="58"/>
    </row>
    <row r="9531" spans="3:4" x14ac:dyDescent="0.25">
      <c r="C9531" s="7"/>
      <c r="D9531" s="58"/>
    </row>
    <row r="9532" spans="3:4" x14ac:dyDescent="0.25">
      <c r="C9532" s="7"/>
      <c r="D9532" s="58"/>
    </row>
    <row r="9533" spans="3:4" x14ac:dyDescent="0.25">
      <c r="C9533" s="7"/>
      <c r="D9533" s="58"/>
    </row>
    <row r="9534" spans="3:4" x14ac:dyDescent="0.25">
      <c r="C9534" s="7"/>
      <c r="D9534" s="58"/>
    </row>
    <row r="9535" spans="3:4" x14ac:dyDescent="0.25">
      <c r="C9535" s="7"/>
      <c r="D9535" s="58"/>
    </row>
    <row r="9536" spans="3:4" x14ac:dyDescent="0.25">
      <c r="C9536" s="7"/>
      <c r="D9536" s="58"/>
    </row>
    <row r="9537" spans="3:4" x14ac:dyDescent="0.25">
      <c r="C9537" s="7"/>
      <c r="D9537" s="58"/>
    </row>
    <row r="9538" spans="3:4" x14ac:dyDescent="0.25">
      <c r="C9538" s="7"/>
      <c r="D9538" s="58"/>
    </row>
    <row r="9539" spans="3:4" x14ac:dyDescent="0.25">
      <c r="C9539" s="7"/>
      <c r="D9539" s="58"/>
    </row>
    <row r="9540" spans="3:4" x14ac:dyDescent="0.25">
      <c r="C9540" s="7"/>
      <c r="D9540" s="58"/>
    </row>
    <row r="9541" spans="3:4" x14ac:dyDescent="0.25">
      <c r="C9541" s="7"/>
      <c r="D9541" s="58"/>
    </row>
    <row r="9542" spans="3:4" x14ac:dyDescent="0.25">
      <c r="C9542" s="7"/>
      <c r="D9542" s="58"/>
    </row>
    <row r="9543" spans="3:4" x14ac:dyDescent="0.25">
      <c r="C9543" s="7"/>
      <c r="D9543" s="58"/>
    </row>
    <row r="9544" spans="3:4" x14ac:dyDescent="0.25">
      <c r="C9544" s="7"/>
      <c r="D9544" s="58"/>
    </row>
    <row r="9545" spans="3:4" x14ac:dyDescent="0.25">
      <c r="C9545" s="7"/>
      <c r="D9545" s="58"/>
    </row>
    <row r="9546" spans="3:4" x14ac:dyDescent="0.25">
      <c r="C9546" s="7"/>
      <c r="D9546" s="58"/>
    </row>
    <row r="9547" spans="3:4" x14ac:dyDescent="0.25">
      <c r="C9547" s="7"/>
      <c r="D9547" s="58"/>
    </row>
    <row r="9548" spans="3:4" x14ac:dyDescent="0.25">
      <c r="C9548" s="7"/>
      <c r="D9548" s="58"/>
    </row>
    <row r="9549" spans="3:4" x14ac:dyDescent="0.25">
      <c r="C9549" s="7"/>
      <c r="D9549" s="58"/>
    </row>
    <row r="9550" spans="3:4" x14ac:dyDescent="0.25">
      <c r="C9550" s="7"/>
      <c r="D9550" s="58"/>
    </row>
    <row r="9551" spans="3:4" x14ac:dyDescent="0.25">
      <c r="C9551" s="7"/>
      <c r="D9551" s="58"/>
    </row>
    <row r="9552" spans="3:4" x14ac:dyDescent="0.25">
      <c r="C9552" s="7"/>
      <c r="D9552" s="58"/>
    </row>
    <row r="9553" spans="3:4" x14ac:dyDescent="0.25">
      <c r="C9553" s="7"/>
      <c r="D9553" s="58"/>
    </row>
    <row r="9554" spans="3:4" x14ac:dyDescent="0.25">
      <c r="C9554" s="7"/>
      <c r="D9554" s="58"/>
    </row>
    <row r="9555" spans="3:4" x14ac:dyDescent="0.25">
      <c r="C9555" s="7"/>
      <c r="D9555" s="58"/>
    </row>
    <row r="9556" spans="3:4" x14ac:dyDescent="0.25">
      <c r="C9556" s="7"/>
      <c r="D9556" s="58"/>
    </row>
    <row r="9557" spans="3:4" x14ac:dyDescent="0.25">
      <c r="C9557" s="7"/>
      <c r="D9557" s="58"/>
    </row>
    <row r="9558" spans="3:4" x14ac:dyDescent="0.25">
      <c r="C9558" s="7"/>
      <c r="D9558" s="58"/>
    </row>
    <row r="9559" spans="3:4" x14ac:dyDescent="0.25">
      <c r="C9559" s="7"/>
      <c r="D9559" s="58"/>
    </row>
    <row r="9560" spans="3:4" x14ac:dyDescent="0.25">
      <c r="C9560" s="7"/>
      <c r="D9560" s="58"/>
    </row>
    <row r="9561" spans="3:4" x14ac:dyDescent="0.25">
      <c r="C9561" s="7"/>
      <c r="D9561" s="58"/>
    </row>
    <row r="9562" spans="3:4" x14ac:dyDescent="0.25">
      <c r="C9562" s="7"/>
      <c r="D9562" s="58"/>
    </row>
    <row r="9563" spans="3:4" x14ac:dyDescent="0.25">
      <c r="C9563" s="7"/>
      <c r="D9563" s="58"/>
    </row>
    <row r="9564" spans="3:4" x14ac:dyDescent="0.25">
      <c r="C9564" s="7"/>
      <c r="D9564" s="58"/>
    </row>
    <row r="9565" spans="3:4" x14ac:dyDescent="0.25">
      <c r="C9565" s="7"/>
      <c r="D9565" s="58"/>
    </row>
    <row r="9566" spans="3:4" x14ac:dyDescent="0.25">
      <c r="C9566" s="7"/>
      <c r="D9566" s="58"/>
    </row>
    <row r="9567" spans="3:4" x14ac:dyDescent="0.25">
      <c r="C9567" s="7"/>
      <c r="D9567" s="58"/>
    </row>
    <row r="9568" spans="3:4" x14ac:dyDescent="0.25">
      <c r="C9568" s="7"/>
      <c r="D9568" s="58"/>
    </row>
    <row r="9569" spans="3:4" x14ac:dyDescent="0.25">
      <c r="C9569" s="7"/>
      <c r="D9569" s="58"/>
    </row>
    <row r="9570" spans="3:4" x14ac:dyDescent="0.25">
      <c r="C9570" s="7"/>
      <c r="D9570" s="58"/>
    </row>
    <row r="9571" spans="3:4" x14ac:dyDescent="0.25">
      <c r="C9571" s="7"/>
      <c r="D9571" s="58"/>
    </row>
    <row r="9572" spans="3:4" x14ac:dyDescent="0.25">
      <c r="C9572" s="7"/>
      <c r="D9572" s="58"/>
    </row>
    <row r="9573" spans="3:4" x14ac:dyDescent="0.25">
      <c r="C9573" s="7"/>
      <c r="D9573" s="58"/>
    </row>
    <row r="9574" spans="3:4" x14ac:dyDescent="0.25">
      <c r="C9574" s="7"/>
      <c r="D9574" s="58"/>
    </row>
    <row r="9575" spans="3:4" x14ac:dyDescent="0.25">
      <c r="C9575" s="7"/>
      <c r="D9575" s="58"/>
    </row>
    <row r="9576" spans="3:4" x14ac:dyDescent="0.25">
      <c r="C9576" s="7"/>
      <c r="D9576" s="58"/>
    </row>
    <row r="9577" spans="3:4" x14ac:dyDescent="0.25">
      <c r="C9577" s="7"/>
      <c r="D9577" s="58"/>
    </row>
    <row r="9578" spans="3:4" x14ac:dyDescent="0.25">
      <c r="C9578" s="7"/>
      <c r="D9578" s="58"/>
    </row>
    <row r="9579" spans="3:4" x14ac:dyDescent="0.25">
      <c r="C9579" s="7"/>
      <c r="D9579" s="58"/>
    </row>
    <row r="9580" spans="3:4" x14ac:dyDescent="0.25">
      <c r="C9580" s="7"/>
      <c r="D9580" s="58"/>
    </row>
    <row r="9581" spans="3:4" x14ac:dyDescent="0.25">
      <c r="C9581" s="7"/>
      <c r="D9581" s="58"/>
    </row>
    <row r="9582" spans="3:4" x14ac:dyDescent="0.25">
      <c r="C9582" s="7"/>
      <c r="D9582" s="58"/>
    </row>
    <row r="9583" spans="3:4" x14ac:dyDescent="0.25">
      <c r="C9583" s="7"/>
      <c r="D9583" s="58"/>
    </row>
    <row r="9584" spans="3:4" x14ac:dyDescent="0.25">
      <c r="C9584" s="7"/>
      <c r="D9584" s="58"/>
    </row>
    <row r="9585" spans="3:4" x14ac:dyDescent="0.25">
      <c r="C9585" s="7"/>
      <c r="D9585" s="58"/>
    </row>
    <row r="9586" spans="3:4" x14ac:dyDescent="0.25">
      <c r="C9586" s="7"/>
      <c r="D9586" s="58"/>
    </row>
    <row r="9587" spans="3:4" x14ac:dyDescent="0.25">
      <c r="C9587" s="7"/>
      <c r="D9587" s="58"/>
    </row>
    <row r="9588" spans="3:4" x14ac:dyDescent="0.25">
      <c r="C9588" s="7"/>
      <c r="D9588" s="58"/>
    </row>
    <row r="9589" spans="3:4" x14ac:dyDescent="0.25">
      <c r="C9589" s="7"/>
      <c r="D9589" s="58"/>
    </row>
    <row r="9590" spans="3:4" x14ac:dyDescent="0.25">
      <c r="C9590" s="7"/>
      <c r="D9590" s="58"/>
    </row>
    <row r="9591" spans="3:4" x14ac:dyDescent="0.25">
      <c r="C9591" s="7"/>
      <c r="D9591" s="58"/>
    </row>
    <row r="9592" spans="3:4" x14ac:dyDescent="0.25">
      <c r="C9592" s="7"/>
      <c r="D9592" s="58"/>
    </row>
    <row r="9593" spans="3:4" x14ac:dyDescent="0.25">
      <c r="C9593" s="7"/>
      <c r="D9593" s="58"/>
    </row>
    <row r="9594" spans="3:4" x14ac:dyDescent="0.25">
      <c r="C9594" s="7"/>
      <c r="D9594" s="58"/>
    </row>
    <row r="9595" spans="3:4" x14ac:dyDescent="0.25">
      <c r="C9595" s="7"/>
      <c r="D9595" s="58"/>
    </row>
    <row r="9596" spans="3:4" x14ac:dyDescent="0.25">
      <c r="C9596" s="7"/>
      <c r="D9596" s="58"/>
    </row>
    <row r="9597" spans="3:4" x14ac:dyDescent="0.25">
      <c r="C9597" s="7"/>
      <c r="D9597" s="58"/>
    </row>
    <row r="9598" spans="3:4" x14ac:dyDescent="0.25">
      <c r="C9598" s="7"/>
      <c r="D9598" s="58"/>
    </row>
    <row r="9599" spans="3:4" x14ac:dyDescent="0.25">
      <c r="C9599" s="7"/>
      <c r="D9599" s="58"/>
    </row>
    <row r="9600" spans="3:4" x14ac:dyDescent="0.25">
      <c r="C9600" s="7"/>
      <c r="D9600" s="58"/>
    </row>
    <row r="9601" spans="3:4" x14ac:dyDescent="0.25">
      <c r="C9601" s="7"/>
      <c r="D9601" s="58"/>
    </row>
    <row r="9602" spans="3:4" x14ac:dyDescent="0.25">
      <c r="C9602" s="7"/>
      <c r="D9602" s="58"/>
    </row>
    <row r="9603" spans="3:4" x14ac:dyDescent="0.25">
      <c r="C9603" s="7"/>
      <c r="D9603" s="58"/>
    </row>
    <row r="9604" spans="3:4" x14ac:dyDescent="0.25">
      <c r="C9604" s="7"/>
      <c r="D9604" s="58"/>
    </row>
    <row r="9605" spans="3:4" x14ac:dyDescent="0.25">
      <c r="C9605" s="7"/>
      <c r="D9605" s="58"/>
    </row>
    <row r="9606" spans="3:4" x14ac:dyDescent="0.25">
      <c r="C9606" s="7"/>
      <c r="D9606" s="58"/>
    </row>
    <row r="9607" spans="3:4" x14ac:dyDescent="0.25">
      <c r="C9607" s="7"/>
      <c r="D9607" s="58"/>
    </row>
    <row r="9608" spans="3:4" x14ac:dyDescent="0.25">
      <c r="C9608" s="7"/>
      <c r="D9608" s="58"/>
    </row>
    <row r="9609" spans="3:4" x14ac:dyDescent="0.25">
      <c r="C9609" s="7"/>
      <c r="D9609" s="58"/>
    </row>
    <row r="9610" spans="3:4" x14ac:dyDescent="0.25">
      <c r="C9610" s="7"/>
      <c r="D9610" s="58"/>
    </row>
    <row r="9611" spans="3:4" x14ac:dyDescent="0.25">
      <c r="C9611" s="7"/>
      <c r="D9611" s="58"/>
    </row>
    <row r="9612" spans="3:4" x14ac:dyDescent="0.25">
      <c r="C9612" s="7"/>
      <c r="D9612" s="58"/>
    </row>
    <row r="9613" spans="3:4" x14ac:dyDescent="0.25">
      <c r="C9613" s="7"/>
      <c r="D9613" s="58"/>
    </row>
    <row r="9614" spans="3:4" x14ac:dyDescent="0.25">
      <c r="C9614" s="7"/>
      <c r="D9614" s="58"/>
    </row>
    <row r="9615" spans="3:4" x14ac:dyDescent="0.25">
      <c r="C9615" s="7"/>
      <c r="D9615" s="58"/>
    </row>
    <row r="9616" spans="3:4" x14ac:dyDescent="0.25">
      <c r="C9616" s="7"/>
      <c r="D9616" s="58"/>
    </row>
    <row r="9617" spans="3:4" x14ac:dyDescent="0.25">
      <c r="C9617" s="7"/>
      <c r="D9617" s="58"/>
    </row>
    <row r="9618" spans="3:4" x14ac:dyDescent="0.25">
      <c r="C9618" s="7"/>
      <c r="D9618" s="58"/>
    </row>
    <row r="9619" spans="3:4" x14ac:dyDescent="0.25">
      <c r="C9619" s="7"/>
      <c r="D9619" s="58"/>
    </row>
    <row r="9620" spans="3:4" x14ac:dyDescent="0.25">
      <c r="C9620" s="7"/>
      <c r="D9620" s="58"/>
    </row>
    <row r="9621" spans="3:4" x14ac:dyDescent="0.25">
      <c r="C9621" s="7"/>
      <c r="D9621" s="58"/>
    </row>
    <row r="9622" spans="3:4" x14ac:dyDescent="0.25">
      <c r="C9622" s="7"/>
      <c r="D9622" s="58"/>
    </row>
    <row r="9623" spans="3:4" x14ac:dyDescent="0.25">
      <c r="C9623" s="7"/>
      <c r="D9623" s="58"/>
    </row>
    <row r="9624" spans="3:4" x14ac:dyDescent="0.25">
      <c r="C9624" s="7"/>
      <c r="D9624" s="58"/>
    </row>
    <row r="9625" spans="3:4" x14ac:dyDescent="0.25">
      <c r="C9625" s="7"/>
      <c r="D9625" s="58"/>
    </row>
    <row r="9626" spans="3:4" x14ac:dyDescent="0.25">
      <c r="C9626" s="7"/>
      <c r="D9626" s="58"/>
    </row>
    <row r="9627" spans="3:4" x14ac:dyDescent="0.25">
      <c r="C9627" s="7"/>
      <c r="D9627" s="58"/>
    </row>
    <row r="9628" spans="3:4" x14ac:dyDescent="0.25">
      <c r="C9628" s="7"/>
      <c r="D9628" s="58"/>
    </row>
    <row r="9629" spans="3:4" x14ac:dyDescent="0.25">
      <c r="C9629" s="7"/>
      <c r="D9629" s="58"/>
    </row>
    <row r="9630" spans="3:4" x14ac:dyDescent="0.25">
      <c r="C9630" s="7"/>
      <c r="D9630" s="58"/>
    </row>
    <row r="9631" spans="3:4" x14ac:dyDescent="0.25">
      <c r="C9631" s="7"/>
      <c r="D9631" s="58"/>
    </row>
    <row r="9632" spans="3:4" x14ac:dyDescent="0.25">
      <c r="C9632" s="7"/>
      <c r="D9632" s="58"/>
    </row>
    <row r="9633" spans="3:4" x14ac:dyDescent="0.25">
      <c r="C9633" s="7"/>
      <c r="D9633" s="58"/>
    </row>
    <row r="9634" spans="3:4" x14ac:dyDescent="0.25">
      <c r="C9634" s="7"/>
      <c r="D9634" s="58"/>
    </row>
    <row r="9635" spans="3:4" x14ac:dyDescent="0.25">
      <c r="C9635" s="7"/>
      <c r="D9635" s="58"/>
    </row>
    <row r="9636" spans="3:4" x14ac:dyDescent="0.25">
      <c r="C9636" s="7"/>
      <c r="D9636" s="58"/>
    </row>
    <row r="9637" spans="3:4" x14ac:dyDescent="0.25">
      <c r="C9637" s="7"/>
      <c r="D9637" s="58"/>
    </row>
    <row r="9638" spans="3:4" x14ac:dyDescent="0.25">
      <c r="C9638" s="7"/>
      <c r="D9638" s="58"/>
    </row>
    <row r="9639" spans="3:4" x14ac:dyDescent="0.25">
      <c r="C9639" s="7"/>
      <c r="D9639" s="58"/>
    </row>
    <row r="9640" spans="3:4" x14ac:dyDescent="0.25">
      <c r="C9640" s="7"/>
      <c r="D9640" s="58"/>
    </row>
    <row r="9641" spans="3:4" x14ac:dyDescent="0.25">
      <c r="C9641" s="7"/>
      <c r="D9641" s="58"/>
    </row>
    <row r="9642" spans="3:4" x14ac:dyDescent="0.25">
      <c r="C9642" s="7"/>
      <c r="D9642" s="58"/>
    </row>
    <row r="9643" spans="3:4" x14ac:dyDescent="0.25">
      <c r="C9643" s="7"/>
      <c r="D9643" s="58"/>
    </row>
    <row r="9644" spans="3:4" x14ac:dyDescent="0.25">
      <c r="C9644" s="7"/>
      <c r="D9644" s="58"/>
    </row>
    <row r="9645" spans="3:4" x14ac:dyDescent="0.25">
      <c r="C9645" s="7"/>
      <c r="D9645" s="58"/>
    </row>
    <row r="9646" spans="3:4" x14ac:dyDescent="0.25">
      <c r="C9646" s="7"/>
      <c r="D9646" s="58"/>
    </row>
    <row r="9647" spans="3:4" x14ac:dyDescent="0.25">
      <c r="C9647" s="7"/>
      <c r="D9647" s="58"/>
    </row>
    <row r="9648" spans="3:4" x14ac:dyDescent="0.25">
      <c r="C9648" s="7"/>
      <c r="D9648" s="58"/>
    </row>
    <row r="9649" spans="3:4" x14ac:dyDescent="0.25">
      <c r="C9649" s="7"/>
      <c r="D9649" s="58"/>
    </row>
    <row r="9650" spans="3:4" x14ac:dyDescent="0.25">
      <c r="C9650" s="7"/>
      <c r="D9650" s="58"/>
    </row>
    <row r="9651" spans="3:4" x14ac:dyDescent="0.25">
      <c r="C9651" s="7"/>
      <c r="D9651" s="58"/>
    </row>
    <row r="9652" spans="3:4" x14ac:dyDescent="0.25">
      <c r="C9652" s="7"/>
      <c r="D9652" s="58"/>
    </row>
    <row r="9653" spans="3:4" x14ac:dyDescent="0.25">
      <c r="C9653" s="7"/>
      <c r="D9653" s="58"/>
    </row>
    <row r="9654" spans="3:4" x14ac:dyDescent="0.25">
      <c r="C9654" s="7"/>
      <c r="D9654" s="58"/>
    </row>
    <row r="9655" spans="3:4" x14ac:dyDescent="0.25">
      <c r="C9655" s="7"/>
      <c r="D9655" s="58"/>
    </row>
    <row r="9656" spans="3:4" x14ac:dyDescent="0.25">
      <c r="C9656" s="7"/>
      <c r="D9656" s="58"/>
    </row>
    <row r="9657" spans="3:4" x14ac:dyDescent="0.25">
      <c r="C9657" s="7"/>
      <c r="D9657" s="58"/>
    </row>
    <row r="9658" spans="3:4" x14ac:dyDescent="0.25">
      <c r="C9658" s="7"/>
      <c r="D9658" s="58"/>
    </row>
    <row r="9659" spans="3:4" x14ac:dyDescent="0.25">
      <c r="C9659" s="7"/>
      <c r="D9659" s="58"/>
    </row>
    <row r="9660" spans="3:4" x14ac:dyDescent="0.25">
      <c r="C9660" s="7"/>
      <c r="D9660" s="58"/>
    </row>
    <row r="9661" spans="3:4" x14ac:dyDescent="0.25">
      <c r="C9661" s="7"/>
      <c r="D9661" s="58"/>
    </row>
    <row r="9662" spans="3:4" x14ac:dyDescent="0.25">
      <c r="C9662" s="7"/>
      <c r="D9662" s="58"/>
    </row>
    <row r="9663" spans="3:4" x14ac:dyDescent="0.25">
      <c r="C9663" s="7"/>
      <c r="D9663" s="58"/>
    </row>
    <row r="9664" spans="3:4" x14ac:dyDescent="0.25">
      <c r="C9664" s="7"/>
      <c r="D9664" s="58"/>
    </row>
    <row r="9665" spans="3:4" x14ac:dyDescent="0.25">
      <c r="C9665" s="7"/>
      <c r="D9665" s="58"/>
    </row>
    <row r="9666" spans="3:4" x14ac:dyDescent="0.25">
      <c r="C9666" s="7"/>
      <c r="D9666" s="58"/>
    </row>
    <row r="9667" spans="3:4" x14ac:dyDescent="0.25">
      <c r="C9667" s="7"/>
      <c r="D9667" s="58"/>
    </row>
    <row r="9668" spans="3:4" x14ac:dyDescent="0.25">
      <c r="C9668" s="7"/>
      <c r="D9668" s="58"/>
    </row>
    <row r="9669" spans="3:4" x14ac:dyDescent="0.25">
      <c r="C9669" s="7"/>
      <c r="D9669" s="58"/>
    </row>
    <row r="9670" spans="3:4" x14ac:dyDescent="0.25">
      <c r="C9670" s="7"/>
      <c r="D9670" s="58"/>
    </row>
    <row r="9671" spans="3:4" x14ac:dyDescent="0.25">
      <c r="C9671" s="7"/>
      <c r="D9671" s="58"/>
    </row>
    <row r="9672" spans="3:4" x14ac:dyDescent="0.25">
      <c r="C9672" s="7"/>
      <c r="D9672" s="58"/>
    </row>
    <row r="9673" spans="3:4" x14ac:dyDescent="0.25">
      <c r="C9673" s="7"/>
      <c r="D9673" s="58"/>
    </row>
    <row r="9674" spans="3:4" x14ac:dyDescent="0.25">
      <c r="C9674" s="7"/>
      <c r="D9674" s="58"/>
    </row>
    <row r="9675" spans="3:4" x14ac:dyDescent="0.25">
      <c r="C9675" s="7"/>
      <c r="D9675" s="58"/>
    </row>
    <row r="9676" spans="3:4" x14ac:dyDescent="0.25">
      <c r="C9676" s="7"/>
      <c r="D9676" s="58"/>
    </row>
    <row r="9677" spans="3:4" x14ac:dyDescent="0.25">
      <c r="C9677" s="7"/>
      <c r="D9677" s="58"/>
    </row>
    <row r="9678" spans="3:4" x14ac:dyDescent="0.25">
      <c r="C9678" s="7"/>
      <c r="D9678" s="58"/>
    </row>
    <row r="9679" spans="3:4" x14ac:dyDescent="0.25">
      <c r="C9679" s="7"/>
      <c r="D9679" s="58"/>
    </row>
    <row r="9680" spans="3:4" x14ac:dyDescent="0.25">
      <c r="C9680" s="7"/>
      <c r="D9680" s="58"/>
    </row>
    <row r="9681" spans="3:4" x14ac:dyDescent="0.25">
      <c r="C9681" s="7"/>
      <c r="D9681" s="58"/>
    </row>
    <row r="9682" spans="3:4" x14ac:dyDescent="0.25">
      <c r="C9682" s="7"/>
      <c r="D9682" s="58"/>
    </row>
    <row r="9683" spans="3:4" x14ac:dyDescent="0.25">
      <c r="C9683" s="7"/>
      <c r="D9683" s="58"/>
    </row>
    <row r="9684" spans="3:4" x14ac:dyDescent="0.25">
      <c r="C9684" s="7"/>
      <c r="D9684" s="58"/>
    </row>
    <row r="9685" spans="3:4" x14ac:dyDescent="0.25">
      <c r="C9685" s="7"/>
      <c r="D9685" s="58"/>
    </row>
    <row r="9686" spans="3:4" x14ac:dyDescent="0.25">
      <c r="C9686" s="7"/>
      <c r="D9686" s="58"/>
    </row>
    <row r="9687" spans="3:4" x14ac:dyDescent="0.25">
      <c r="C9687" s="7"/>
      <c r="D9687" s="58"/>
    </row>
    <row r="9688" spans="3:4" x14ac:dyDescent="0.25">
      <c r="C9688" s="7"/>
      <c r="D9688" s="58"/>
    </row>
    <row r="9689" spans="3:4" x14ac:dyDescent="0.25">
      <c r="C9689" s="7"/>
      <c r="D9689" s="58"/>
    </row>
    <row r="9690" spans="3:4" x14ac:dyDescent="0.25">
      <c r="C9690" s="7"/>
      <c r="D9690" s="58"/>
    </row>
    <row r="9691" spans="3:4" x14ac:dyDescent="0.25">
      <c r="C9691" s="7"/>
      <c r="D9691" s="58"/>
    </row>
    <row r="9692" spans="3:4" x14ac:dyDescent="0.25">
      <c r="C9692" s="7"/>
      <c r="D9692" s="58"/>
    </row>
    <row r="9693" spans="3:4" x14ac:dyDescent="0.25">
      <c r="C9693" s="7"/>
      <c r="D9693" s="58"/>
    </row>
    <row r="9694" spans="3:4" x14ac:dyDescent="0.25">
      <c r="C9694" s="7"/>
      <c r="D9694" s="58"/>
    </row>
    <row r="9695" spans="3:4" x14ac:dyDescent="0.25">
      <c r="C9695" s="7"/>
      <c r="D9695" s="58"/>
    </row>
    <row r="9696" spans="3:4" x14ac:dyDescent="0.25">
      <c r="C9696" s="7"/>
      <c r="D9696" s="58"/>
    </row>
    <row r="9697" spans="3:4" x14ac:dyDescent="0.25">
      <c r="C9697" s="7"/>
      <c r="D9697" s="58"/>
    </row>
    <row r="9698" spans="3:4" x14ac:dyDescent="0.25">
      <c r="C9698" s="7"/>
      <c r="D9698" s="58"/>
    </row>
    <row r="9699" spans="3:4" x14ac:dyDescent="0.25">
      <c r="C9699" s="7"/>
      <c r="D9699" s="58"/>
    </row>
    <row r="9700" spans="3:4" x14ac:dyDescent="0.25">
      <c r="C9700" s="7"/>
      <c r="D9700" s="58"/>
    </row>
    <row r="9701" spans="3:4" x14ac:dyDescent="0.25">
      <c r="C9701" s="7"/>
      <c r="D9701" s="58"/>
    </row>
    <row r="9702" spans="3:4" x14ac:dyDescent="0.25">
      <c r="C9702" s="7"/>
      <c r="D9702" s="58"/>
    </row>
    <row r="9703" spans="3:4" x14ac:dyDescent="0.25">
      <c r="C9703" s="7"/>
      <c r="D9703" s="58"/>
    </row>
    <row r="9704" spans="3:4" x14ac:dyDescent="0.25">
      <c r="C9704" s="7"/>
      <c r="D9704" s="58"/>
    </row>
    <row r="9705" spans="3:4" x14ac:dyDescent="0.25">
      <c r="C9705" s="7"/>
      <c r="D9705" s="58"/>
    </row>
    <row r="9706" spans="3:4" x14ac:dyDescent="0.25">
      <c r="C9706" s="7"/>
      <c r="D9706" s="58"/>
    </row>
    <row r="9707" spans="3:4" x14ac:dyDescent="0.25">
      <c r="C9707" s="7"/>
      <c r="D9707" s="58"/>
    </row>
    <row r="9708" spans="3:4" x14ac:dyDescent="0.25">
      <c r="C9708" s="7"/>
      <c r="D9708" s="58"/>
    </row>
    <row r="9709" spans="3:4" x14ac:dyDescent="0.25">
      <c r="C9709" s="7"/>
      <c r="D9709" s="58"/>
    </row>
    <row r="9710" spans="3:4" x14ac:dyDescent="0.25">
      <c r="C9710" s="7"/>
      <c r="D9710" s="58"/>
    </row>
    <row r="9711" spans="3:4" x14ac:dyDescent="0.25">
      <c r="C9711" s="7"/>
      <c r="D9711" s="58"/>
    </row>
    <row r="9712" spans="3:4" x14ac:dyDescent="0.25">
      <c r="C9712" s="7"/>
      <c r="D9712" s="58"/>
    </row>
    <row r="9713" spans="3:4" x14ac:dyDescent="0.25">
      <c r="C9713" s="7"/>
      <c r="D9713" s="58"/>
    </row>
    <row r="9714" spans="3:4" x14ac:dyDescent="0.25">
      <c r="C9714" s="7"/>
      <c r="D9714" s="58"/>
    </row>
    <row r="9715" spans="3:4" x14ac:dyDescent="0.25">
      <c r="C9715" s="7"/>
      <c r="D9715" s="58"/>
    </row>
    <row r="9716" spans="3:4" x14ac:dyDescent="0.25">
      <c r="C9716" s="7"/>
      <c r="D9716" s="58"/>
    </row>
    <row r="9717" spans="3:4" x14ac:dyDescent="0.25">
      <c r="C9717" s="7"/>
      <c r="D9717" s="58"/>
    </row>
    <row r="9718" spans="3:4" x14ac:dyDescent="0.25">
      <c r="C9718" s="7"/>
      <c r="D9718" s="58"/>
    </row>
    <row r="9719" spans="3:4" x14ac:dyDescent="0.25">
      <c r="C9719" s="7"/>
      <c r="D9719" s="58"/>
    </row>
    <row r="9720" spans="3:4" x14ac:dyDescent="0.25">
      <c r="C9720" s="7"/>
      <c r="D9720" s="58"/>
    </row>
    <row r="9721" spans="3:4" x14ac:dyDescent="0.25">
      <c r="C9721" s="7"/>
      <c r="D9721" s="58"/>
    </row>
    <row r="9722" spans="3:4" x14ac:dyDescent="0.25">
      <c r="C9722" s="7"/>
      <c r="D9722" s="58"/>
    </row>
    <row r="9723" spans="3:4" x14ac:dyDescent="0.25">
      <c r="C9723" s="7"/>
      <c r="D9723" s="58"/>
    </row>
    <row r="9724" spans="3:4" x14ac:dyDescent="0.25">
      <c r="C9724" s="7"/>
      <c r="D9724" s="58"/>
    </row>
    <row r="9725" spans="3:4" x14ac:dyDescent="0.25">
      <c r="C9725" s="7"/>
      <c r="D9725" s="58"/>
    </row>
    <row r="9726" spans="3:4" x14ac:dyDescent="0.25">
      <c r="C9726" s="7"/>
      <c r="D9726" s="58"/>
    </row>
    <row r="9727" spans="3:4" x14ac:dyDescent="0.25">
      <c r="C9727" s="7"/>
      <c r="D9727" s="58"/>
    </row>
    <row r="9728" spans="3:4" x14ac:dyDescent="0.25">
      <c r="C9728" s="7"/>
      <c r="D9728" s="58"/>
    </row>
    <row r="9729" spans="3:4" x14ac:dyDescent="0.25">
      <c r="C9729" s="7"/>
      <c r="D9729" s="58"/>
    </row>
    <row r="9730" spans="3:4" x14ac:dyDescent="0.25">
      <c r="C9730" s="7"/>
      <c r="D9730" s="58"/>
    </row>
    <row r="9731" spans="3:4" x14ac:dyDescent="0.25">
      <c r="C9731" s="7"/>
      <c r="D9731" s="58"/>
    </row>
    <row r="9732" spans="3:4" x14ac:dyDescent="0.25">
      <c r="C9732" s="7"/>
      <c r="D9732" s="58"/>
    </row>
    <row r="9733" spans="3:4" x14ac:dyDescent="0.25">
      <c r="C9733" s="7"/>
      <c r="D9733" s="58"/>
    </row>
    <row r="9734" spans="3:4" x14ac:dyDescent="0.25">
      <c r="C9734" s="7"/>
      <c r="D9734" s="58"/>
    </row>
    <row r="9735" spans="3:4" x14ac:dyDescent="0.25">
      <c r="C9735" s="7"/>
      <c r="D9735" s="58"/>
    </row>
    <row r="9736" spans="3:4" x14ac:dyDescent="0.25">
      <c r="C9736" s="7"/>
      <c r="D9736" s="58"/>
    </row>
    <row r="9737" spans="3:4" x14ac:dyDescent="0.25">
      <c r="C9737" s="7"/>
      <c r="D9737" s="58"/>
    </row>
    <row r="9738" spans="3:4" x14ac:dyDescent="0.25">
      <c r="C9738" s="7"/>
      <c r="D9738" s="58"/>
    </row>
    <row r="9739" spans="3:4" x14ac:dyDescent="0.25">
      <c r="C9739" s="7"/>
      <c r="D9739" s="58"/>
    </row>
    <row r="9740" spans="3:4" x14ac:dyDescent="0.25">
      <c r="C9740" s="7"/>
      <c r="D9740" s="58"/>
    </row>
    <row r="9741" spans="3:4" x14ac:dyDescent="0.25">
      <c r="C9741" s="7"/>
      <c r="D9741" s="58"/>
    </row>
    <row r="9742" spans="3:4" x14ac:dyDescent="0.25">
      <c r="C9742" s="7"/>
      <c r="D9742" s="58"/>
    </row>
    <row r="9743" spans="3:4" x14ac:dyDescent="0.25">
      <c r="C9743" s="7"/>
      <c r="D9743" s="58"/>
    </row>
    <row r="9744" spans="3:4" x14ac:dyDescent="0.25">
      <c r="C9744" s="7"/>
      <c r="D9744" s="58"/>
    </row>
    <row r="9745" spans="3:4" x14ac:dyDescent="0.25">
      <c r="C9745" s="7"/>
      <c r="D9745" s="58"/>
    </row>
    <row r="9746" spans="3:4" x14ac:dyDescent="0.25">
      <c r="C9746" s="7"/>
      <c r="D9746" s="58"/>
    </row>
    <row r="9747" spans="3:4" x14ac:dyDescent="0.25">
      <c r="C9747" s="7"/>
      <c r="D9747" s="58"/>
    </row>
    <row r="9748" spans="3:4" x14ac:dyDescent="0.25">
      <c r="C9748" s="7"/>
      <c r="D9748" s="58"/>
    </row>
    <row r="9749" spans="3:4" x14ac:dyDescent="0.25">
      <c r="C9749" s="7"/>
      <c r="D9749" s="58"/>
    </row>
    <row r="9750" spans="3:4" x14ac:dyDescent="0.25">
      <c r="C9750" s="7"/>
      <c r="D9750" s="58"/>
    </row>
    <row r="9751" spans="3:4" x14ac:dyDescent="0.25">
      <c r="C9751" s="7"/>
      <c r="D9751" s="58"/>
    </row>
    <row r="9752" spans="3:4" x14ac:dyDescent="0.25">
      <c r="C9752" s="7"/>
      <c r="D9752" s="58"/>
    </row>
    <row r="9753" spans="3:4" x14ac:dyDescent="0.25">
      <c r="C9753" s="7"/>
      <c r="D9753" s="58"/>
    </row>
    <row r="9754" spans="3:4" x14ac:dyDescent="0.25">
      <c r="C9754" s="7"/>
      <c r="D9754" s="58"/>
    </row>
    <row r="9755" spans="3:4" x14ac:dyDescent="0.25">
      <c r="C9755" s="7"/>
      <c r="D9755" s="58"/>
    </row>
    <row r="9756" spans="3:4" x14ac:dyDescent="0.25">
      <c r="C9756" s="7"/>
      <c r="D9756" s="58"/>
    </row>
    <row r="9757" spans="3:4" x14ac:dyDescent="0.25">
      <c r="C9757" s="7"/>
      <c r="D9757" s="58"/>
    </row>
    <row r="9758" spans="3:4" x14ac:dyDescent="0.25">
      <c r="C9758" s="7"/>
      <c r="D9758" s="58"/>
    </row>
    <row r="9759" spans="3:4" x14ac:dyDescent="0.25">
      <c r="C9759" s="7"/>
      <c r="D9759" s="58"/>
    </row>
    <row r="9760" spans="3:4" x14ac:dyDescent="0.25">
      <c r="C9760" s="7"/>
      <c r="D9760" s="58"/>
    </row>
    <row r="9761" spans="3:4" x14ac:dyDescent="0.25">
      <c r="C9761" s="7"/>
      <c r="D9761" s="58"/>
    </row>
    <row r="9762" spans="3:4" x14ac:dyDescent="0.25">
      <c r="C9762" s="7"/>
      <c r="D9762" s="58"/>
    </row>
    <row r="9763" spans="3:4" x14ac:dyDescent="0.25">
      <c r="C9763" s="7"/>
      <c r="D9763" s="58"/>
    </row>
    <row r="9764" spans="3:4" x14ac:dyDescent="0.25">
      <c r="C9764" s="7"/>
      <c r="D9764" s="58"/>
    </row>
    <row r="9765" spans="3:4" x14ac:dyDescent="0.25">
      <c r="C9765" s="7"/>
      <c r="D9765" s="58"/>
    </row>
    <row r="9766" spans="3:4" x14ac:dyDescent="0.25">
      <c r="C9766" s="7"/>
      <c r="D9766" s="58"/>
    </row>
    <row r="9767" spans="3:4" x14ac:dyDescent="0.25">
      <c r="C9767" s="7"/>
      <c r="D9767" s="58"/>
    </row>
    <row r="9768" spans="3:4" x14ac:dyDescent="0.25">
      <c r="C9768" s="7"/>
      <c r="D9768" s="58"/>
    </row>
    <row r="9769" spans="3:4" x14ac:dyDescent="0.25">
      <c r="C9769" s="7"/>
      <c r="D9769" s="58"/>
    </row>
    <row r="9770" spans="3:4" x14ac:dyDescent="0.25">
      <c r="C9770" s="7"/>
      <c r="D9770" s="58"/>
    </row>
    <row r="9771" spans="3:4" x14ac:dyDescent="0.25">
      <c r="C9771" s="7"/>
      <c r="D9771" s="58"/>
    </row>
    <row r="9772" spans="3:4" x14ac:dyDescent="0.25">
      <c r="C9772" s="7"/>
      <c r="D9772" s="58"/>
    </row>
    <row r="9773" spans="3:4" x14ac:dyDescent="0.25">
      <c r="C9773" s="7"/>
      <c r="D9773" s="58"/>
    </row>
    <row r="9774" spans="3:4" x14ac:dyDescent="0.25">
      <c r="C9774" s="7"/>
      <c r="D9774" s="58"/>
    </row>
    <row r="9775" spans="3:4" x14ac:dyDescent="0.25">
      <c r="C9775" s="7"/>
      <c r="D9775" s="58"/>
    </row>
    <row r="9776" spans="3:4" x14ac:dyDescent="0.25">
      <c r="C9776" s="7"/>
      <c r="D9776" s="58"/>
    </row>
    <row r="9777" spans="3:4" x14ac:dyDescent="0.25">
      <c r="C9777" s="7"/>
      <c r="D9777" s="58"/>
    </row>
    <row r="9778" spans="3:4" x14ac:dyDescent="0.25">
      <c r="C9778" s="7"/>
      <c r="D9778" s="58"/>
    </row>
    <row r="9779" spans="3:4" x14ac:dyDescent="0.25">
      <c r="C9779" s="7"/>
      <c r="D9779" s="58"/>
    </row>
    <row r="9780" spans="3:4" x14ac:dyDescent="0.25">
      <c r="C9780" s="7"/>
      <c r="D9780" s="58"/>
    </row>
    <row r="9781" spans="3:4" x14ac:dyDescent="0.25">
      <c r="C9781" s="7"/>
      <c r="D9781" s="58"/>
    </row>
    <row r="9782" spans="3:4" x14ac:dyDescent="0.25">
      <c r="C9782" s="7"/>
      <c r="D9782" s="58"/>
    </row>
    <row r="9783" spans="3:4" x14ac:dyDescent="0.25">
      <c r="C9783" s="7"/>
      <c r="D9783" s="58"/>
    </row>
    <row r="9784" spans="3:4" x14ac:dyDescent="0.25">
      <c r="C9784" s="7"/>
      <c r="D9784" s="58"/>
    </row>
    <row r="9785" spans="3:4" x14ac:dyDescent="0.25">
      <c r="C9785" s="7"/>
      <c r="D9785" s="58"/>
    </row>
    <row r="9786" spans="3:4" x14ac:dyDescent="0.25">
      <c r="C9786" s="7"/>
      <c r="D9786" s="58"/>
    </row>
    <row r="9787" spans="3:4" x14ac:dyDescent="0.25">
      <c r="C9787" s="7"/>
      <c r="D9787" s="58"/>
    </row>
    <row r="9788" spans="3:4" x14ac:dyDescent="0.25">
      <c r="C9788" s="7"/>
      <c r="D9788" s="58"/>
    </row>
    <row r="9789" spans="3:4" x14ac:dyDescent="0.25">
      <c r="C9789" s="7"/>
      <c r="D9789" s="58"/>
    </row>
    <row r="9790" spans="3:4" x14ac:dyDescent="0.25">
      <c r="C9790" s="7"/>
      <c r="D9790" s="58"/>
    </row>
    <row r="9791" spans="3:4" x14ac:dyDescent="0.25">
      <c r="C9791" s="7"/>
      <c r="D9791" s="58"/>
    </row>
    <row r="9792" spans="3:4" x14ac:dyDescent="0.25">
      <c r="C9792" s="7"/>
      <c r="D9792" s="58"/>
    </row>
    <row r="9793" spans="3:4" x14ac:dyDescent="0.25">
      <c r="C9793" s="7"/>
      <c r="D9793" s="58"/>
    </row>
    <row r="9794" spans="3:4" x14ac:dyDescent="0.25">
      <c r="C9794" s="7"/>
      <c r="D9794" s="58"/>
    </row>
    <row r="9795" spans="3:4" x14ac:dyDescent="0.25">
      <c r="C9795" s="7"/>
      <c r="D9795" s="58"/>
    </row>
    <row r="9796" spans="3:4" x14ac:dyDescent="0.25">
      <c r="C9796" s="7"/>
      <c r="D9796" s="58"/>
    </row>
    <row r="9797" spans="3:4" x14ac:dyDescent="0.25">
      <c r="C9797" s="7"/>
      <c r="D9797" s="58"/>
    </row>
    <row r="9798" spans="3:4" x14ac:dyDescent="0.25">
      <c r="C9798" s="7"/>
      <c r="D9798" s="58"/>
    </row>
    <row r="9799" spans="3:4" x14ac:dyDescent="0.25">
      <c r="C9799" s="7"/>
      <c r="D9799" s="58"/>
    </row>
    <row r="9800" spans="3:4" x14ac:dyDescent="0.25">
      <c r="C9800" s="7"/>
      <c r="D9800" s="58"/>
    </row>
    <row r="9801" spans="3:4" x14ac:dyDescent="0.25">
      <c r="C9801" s="7"/>
      <c r="D9801" s="58"/>
    </row>
    <row r="9802" spans="3:4" x14ac:dyDescent="0.25">
      <c r="C9802" s="7"/>
      <c r="D9802" s="58"/>
    </row>
    <row r="9803" spans="3:4" x14ac:dyDescent="0.25">
      <c r="C9803" s="7"/>
      <c r="D9803" s="58"/>
    </row>
    <row r="9804" spans="3:4" x14ac:dyDescent="0.25">
      <c r="C9804" s="7"/>
      <c r="D9804" s="58"/>
    </row>
    <row r="9805" spans="3:4" x14ac:dyDescent="0.25">
      <c r="C9805" s="7"/>
      <c r="D9805" s="58"/>
    </row>
    <row r="9806" spans="3:4" x14ac:dyDescent="0.25">
      <c r="C9806" s="7"/>
      <c r="D9806" s="58"/>
    </row>
    <row r="9807" spans="3:4" x14ac:dyDescent="0.25">
      <c r="C9807" s="7"/>
      <c r="D9807" s="58"/>
    </row>
    <row r="9808" spans="3:4" x14ac:dyDescent="0.25">
      <c r="C9808" s="7"/>
      <c r="D9808" s="58"/>
    </row>
    <row r="9809" spans="3:4" x14ac:dyDescent="0.25">
      <c r="C9809" s="7"/>
      <c r="D9809" s="58"/>
    </row>
    <row r="9810" spans="3:4" x14ac:dyDescent="0.25">
      <c r="C9810" s="7"/>
      <c r="D9810" s="58"/>
    </row>
    <row r="9811" spans="3:4" x14ac:dyDescent="0.25">
      <c r="C9811" s="7"/>
      <c r="D9811" s="58"/>
    </row>
    <row r="9812" spans="3:4" x14ac:dyDescent="0.25">
      <c r="C9812" s="7"/>
      <c r="D9812" s="58"/>
    </row>
    <row r="9813" spans="3:4" x14ac:dyDescent="0.25">
      <c r="C9813" s="7"/>
      <c r="D9813" s="58"/>
    </row>
    <row r="9814" spans="3:4" x14ac:dyDescent="0.25">
      <c r="C9814" s="7"/>
      <c r="D9814" s="58"/>
    </row>
    <row r="9815" spans="3:4" x14ac:dyDescent="0.25">
      <c r="C9815" s="7"/>
      <c r="D9815" s="58"/>
    </row>
    <row r="9816" spans="3:4" x14ac:dyDescent="0.25">
      <c r="C9816" s="7"/>
      <c r="D9816" s="58"/>
    </row>
    <row r="9817" spans="3:4" x14ac:dyDescent="0.25">
      <c r="C9817" s="7"/>
      <c r="D9817" s="58"/>
    </row>
    <row r="9818" spans="3:4" x14ac:dyDescent="0.25">
      <c r="C9818" s="7"/>
      <c r="D9818" s="58"/>
    </row>
    <row r="9819" spans="3:4" x14ac:dyDescent="0.25">
      <c r="C9819" s="7"/>
      <c r="D9819" s="58"/>
    </row>
    <row r="9820" spans="3:4" x14ac:dyDescent="0.25">
      <c r="C9820" s="7"/>
      <c r="D9820" s="58"/>
    </row>
    <row r="9821" spans="3:4" x14ac:dyDescent="0.25">
      <c r="C9821" s="7"/>
      <c r="D9821" s="58"/>
    </row>
    <row r="9822" spans="3:4" x14ac:dyDescent="0.25">
      <c r="C9822" s="7"/>
      <c r="D9822" s="58"/>
    </row>
    <row r="9823" spans="3:4" x14ac:dyDescent="0.25">
      <c r="C9823" s="7"/>
      <c r="D9823" s="58"/>
    </row>
    <row r="9824" spans="3:4" x14ac:dyDescent="0.25">
      <c r="C9824" s="7"/>
      <c r="D9824" s="58"/>
    </row>
    <row r="9825" spans="3:4" x14ac:dyDescent="0.25">
      <c r="C9825" s="7"/>
      <c r="D9825" s="58"/>
    </row>
    <row r="9826" spans="3:4" x14ac:dyDescent="0.25">
      <c r="C9826" s="7"/>
      <c r="D9826" s="58"/>
    </row>
    <row r="9827" spans="3:4" x14ac:dyDescent="0.25">
      <c r="C9827" s="7"/>
      <c r="D9827" s="58"/>
    </row>
    <row r="9828" spans="3:4" x14ac:dyDescent="0.25">
      <c r="C9828" s="7"/>
      <c r="D9828" s="58"/>
    </row>
    <row r="9829" spans="3:4" x14ac:dyDescent="0.25">
      <c r="C9829" s="7"/>
      <c r="D9829" s="58"/>
    </row>
    <row r="9830" spans="3:4" x14ac:dyDescent="0.25">
      <c r="C9830" s="7"/>
      <c r="D9830" s="58"/>
    </row>
    <row r="9831" spans="3:4" x14ac:dyDescent="0.25">
      <c r="C9831" s="7"/>
      <c r="D9831" s="58"/>
    </row>
    <row r="9832" spans="3:4" x14ac:dyDescent="0.25">
      <c r="C9832" s="7"/>
      <c r="D9832" s="58"/>
    </row>
    <row r="9833" spans="3:4" x14ac:dyDescent="0.25">
      <c r="C9833" s="7"/>
      <c r="D9833" s="58"/>
    </row>
    <row r="9834" spans="3:4" x14ac:dyDescent="0.25">
      <c r="C9834" s="7"/>
      <c r="D9834" s="58"/>
    </row>
    <row r="9835" spans="3:4" x14ac:dyDescent="0.25">
      <c r="C9835" s="7"/>
      <c r="D9835" s="58"/>
    </row>
    <row r="9836" spans="3:4" x14ac:dyDescent="0.25">
      <c r="C9836" s="7"/>
      <c r="D9836" s="58"/>
    </row>
    <row r="9837" spans="3:4" x14ac:dyDescent="0.25">
      <c r="C9837" s="7"/>
      <c r="D9837" s="58"/>
    </row>
    <row r="9838" spans="3:4" x14ac:dyDescent="0.25">
      <c r="C9838" s="7"/>
      <c r="D9838" s="58"/>
    </row>
    <row r="9839" spans="3:4" x14ac:dyDescent="0.25">
      <c r="C9839" s="7"/>
      <c r="D9839" s="58"/>
    </row>
    <row r="9840" spans="3:4" x14ac:dyDescent="0.25">
      <c r="C9840" s="7"/>
      <c r="D9840" s="58"/>
    </row>
    <row r="9841" spans="3:4" x14ac:dyDescent="0.25">
      <c r="C9841" s="7"/>
      <c r="D9841" s="58"/>
    </row>
    <row r="9842" spans="3:4" x14ac:dyDescent="0.25">
      <c r="C9842" s="7"/>
      <c r="D9842" s="58"/>
    </row>
    <row r="9843" spans="3:4" x14ac:dyDescent="0.25">
      <c r="C9843" s="7"/>
      <c r="D9843" s="58"/>
    </row>
    <row r="9844" spans="3:4" x14ac:dyDescent="0.25">
      <c r="C9844" s="7"/>
      <c r="D9844" s="58"/>
    </row>
    <row r="9845" spans="3:4" x14ac:dyDescent="0.25">
      <c r="C9845" s="7"/>
      <c r="D9845" s="58"/>
    </row>
    <row r="9846" spans="3:4" x14ac:dyDescent="0.25">
      <c r="C9846" s="7"/>
      <c r="D9846" s="58"/>
    </row>
    <row r="9847" spans="3:4" x14ac:dyDescent="0.25">
      <c r="C9847" s="7"/>
      <c r="D9847" s="58"/>
    </row>
    <row r="9848" spans="3:4" x14ac:dyDescent="0.25">
      <c r="C9848" s="7"/>
      <c r="D9848" s="58"/>
    </row>
    <row r="9849" spans="3:4" x14ac:dyDescent="0.25">
      <c r="C9849" s="7"/>
      <c r="D9849" s="58"/>
    </row>
    <row r="9850" spans="3:4" x14ac:dyDescent="0.25">
      <c r="C9850" s="7"/>
      <c r="D9850" s="58"/>
    </row>
    <row r="9851" spans="3:4" x14ac:dyDescent="0.25">
      <c r="C9851" s="7"/>
      <c r="D9851" s="58"/>
    </row>
    <row r="9852" spans="3:4" x14ac:dyDescent="0.25">
      <c r="C9852" s="7"/>
      <c r="D9852" s="58"/>
    </row>
    <row r="9853" spans="3:4" x14ac:dyDescent="0.25">
      <c r="C9853" s="7"/>
      <c r="D9853" s="58"/>
    </row>
    <row r="9854" spans="3:4" x14ac:dyDescent="0.25">
      <c r="C9854" s="7"/>
      <c r="D9854" s="58"/>
    </row>
    <row r="9855" spans="3:4" x14ac:dyDescent="0.25">
      <c r="C9855" s="7"/>
      <c r="D9855" s="58"/>
    </row>
    <row r="9856" spans="3:4" x14ac:dyDescent="0.25">
      <c r="C9856" s="7"/>
      <c r="D9856" s="58"/>
    </row>
    <row r="9857" spans="3:4" x14ac:dyDescent="0.25">
      <c r="C9857" s="7"/>
      <c r="D9857" s="58"/>
    </row>
    <row r="9858" spans="3:4" x14ac:dyDescent="0.25">
      <c r="C9858" s="7"/>
      <c r="D9858" s="58"/>
    </row>
    <row r="9859" spans="3:4" x14ac:dyDescent="0.25">
      <c r="C9859" s="7"/>
      <c r="D9859" s="58"/>
    </row>
    <row r="9860" spans="3:4" x14ac:dyDescent="0.25">
      <c r="C9860" s="7"/>
      <c r="D9860" s="58"/>
    </row>
    <row r="9861" spans="3:4" x14ac:dyDescent="0.25">
      <c r="C9861" s="7"/>
      <c r="D9861" s="58"/>
    </row>
    <row r="9862" spans="3:4" x14ac:dyDescent="0.25">
      <c r="C9862" s="7"/>
      <c r="D9862" s="58"/>
    </row>
    <row r="9863" spans="3:4" x14ac:dyDescent="0.25">
      <c r="C9863" s="7"/>
      <c r="D9863" s="58"/>
    </row>
    <row r="9864" spans="3:4" x14ac:dyDescent="0.25">
      <c r="C9864" s="7"/>
      <c r="D9864" s="58"/>
    </row>
    <row r="9865" spans="3:4" x14ac:dyDescent="0.25">
      <c r="C9865" s="7"/>
      <c r="D9865" s="58"/>
    </row>
    <row r="9866" spans="3:4" x14ac:dyDescent="0.25">
      <c r="C9866" s="7"/>
      <c r="D9866" s="58"/>
    </row>
    <row r="9867" spans="3:4" x14ac:dyDescent="0.25">
      <c r="C9867" s="7"/>
      <c r="D9867" s="58"/>
    </row>
    <row r="9868" spans="3:4" x14ac:dyDescent="0.25">
      <c r="C9868" s="7"/>
      <c r="D9868" s="58"/>
    </row>
    <row r="9869" spans="3:4" x14ac:dyDescent="0.25">
      <c r="C9869" s="7"/>
      <c r="D9869" s="58"/>
    </row>
    <row r="9870" spans="3:4" x14ac:dyDescent="0.25">
      <c r="C9870" s="7"/>
      <c r="D9870" s="58"/>
    </row>
    <row r="9871" spans="3:4" x14ac:dyDescent="0.25">
      <c r="C9871" s="7"/>
      <c r="D9871" s="58"/>
    </row>
    <row r="9872" spans="3:4" x14ac:dyDescent="0.25">
      <c r="C9872" s="7"/>
      <c r="D9872" s="58"/>
    </row>
    <row r="9873" spans="3:4" x14ac:dyDescent="0.25">
      <c r="C9873" s="7"/>
      <c r="D9873" s="58"/>
    </row>
    <row r="9874" spans="3:4" x14ac:dyDescent="0.25">
      <c r="C9874" s="7"/>
      <c r="D9874" s="58"/>
    </row>
    <row r="9875" spans="3:4" x14ac:dyDescent="0.25">
      <c r="C9875" s="7"/>
      <c r="D9875" s="58"/>
    </row>
    <row r="9876" spans="3:4" x14ac:dyDescent="0.25">
      <c r="C9876" s="7"/>
      <c r="D9876" s="58"/>
    </row>
    <row r="9877" spans="3:4" x14ac:dyDescent="0.25">
      <c r="C9877" s="7"/>
      <c r="D9877" s="58"/>
    </row>
    <row r="9878" spans="3:4" x14ac:dyDescent="0.25">
      <c r="C9878" s="7"/>
      <c r="D9878" s="58"/>
    </row>
    <row r="9879" spans="3:4" x14ac:dyDescent="0.25">
      <c r="C9879" s="7"/>
      <c r="D9879" s="58"/>
    </row>
    <row r="9880" spans="3:4" x14ac:dyDescent="0.25">
      <c r="C9880" s="7"/>
      <c r="D9880" s="58"/>
    </row>
    <row r="9881" spans="3:4" x14ac:dyDescent="0.25">
      <c r="C9881" s="7"/>
      <c r="D9881" s="58"/>
    </row>
    <row r="9882" spans="3:4" x14ac:dyDescent="0.25">
      <c r="C9882" s="7"/>
      <c r="D9882" s="58"/>
    </row>
    <row r="9883" spans="3:4" x14ac:dyDescent="0.25">
      <c r="C9883" s="7"/>
      <c r="D9883" s="58"/>
    </row>
    <row r="9884" spans="3:4" x14ac:dyDescent="0.25">
      <c r="C9884" s="7"/>
      <c r="D9884" s="58"/>
    </row>
    <row r="9885" spans="3:4" x14ac:dyDescent="0.25">
      <c r="C9885" s="7"/>
      <c r="D9885" s="58"/>
    </row>
    <row r="9886" spans="3:4" x14ac:dyDescent="0.25">
      <c r="C9886" s="7"/>
      <c r="D9886" s="58"/>
    </row>
    <row r="9887" spans="3:4" x14ac:dyDescent="0.25">
      <c r="C9887" s="7"/>
      <c r="D9887" s="58"/>
    </row>
    <row r="9888" spans="3:4" x14ac:dyDescent="0.25">
      <c r="C9888" s="7"/>
      <c r="D9888" s="58"/>
    </row>
    <row r="9889" spans="3:4" x14ac:dyDescent="0.25">
      <c r="C9889" s="7"/>
      <c r="D9889" s="58"/>
    </row>
    <row r="9890" spans="3:4" x14ac:dyDescent="0.25">
      <c r="C9890" s="7"/>
      <c r="D9890" s="58"/>
    </row>
    <row r="9891" spans="3:4" x14ac:dyDescent="0.25">
      <c r="C9891" s="7"/>
      <c r="D9891" s="58"/>
    </row>
    <row r="9892" spans="3:4" x14ac:dyDescent="0.25">
      <c r="C9892" s="7"/>
      <c r="D9892" s="58"/>
    </row>
    <row r="9893" spans="3:4" x14ac:dyDescent="0.25">
      <c r="C9893" s="7"/>
      <c r="D9893" s="58"/>
    </row>
    <row r="9894" spans="3:4" x14ac:dyDescent="0.25">
      <c r="C9894" s="7"/>
      <c r="D9894" s="58"/>
    </row>
    <row r="9895" spans="3:4" x14ac:dyDescent="0.25">
      <c r="C9895" s="7"/>
      <c r="D9895" s="58"/>
    </row>
    <row r="9896" spans="3:4" x14ac:dyDescent="0.25">
      <c r="C9896" s="7"/>
      <c r="D9896" s="58"/>
    </row>
    <row r="9897" spans="3:4" x14ac:dyDescent="0.25">
      <c r="C9897" s="7"/>
      <c r="D9897" s="58"/>
    </row>
    <row r="9898" spans="3:4" x14ac:dyDescent="0.25">
      <c r="C9898" s="7"/>
      <c r="D9898" s="58"/>
    </row>
    <row r="9899" spans="3:4" x14ac:dyDescent="0.25">
      <c r="C9899" s="7"/>
      <c r="D9899" s="58"/>
    </row>
    <row r="9900" spans="3:4" x14ac:dyDescent="0.25">
      <c r="C9900" s="7"/>
      <c r="D9900" s="58"/>
    </row>
    <row r="9901" spans="3:4" x14ac:dyDescent="0.25">
      <c r="C9901" s="7"/>
      <c r="D9901" s="58"/>
    </row>
    <row r="9902" spans="3:4" x14ac:dyDescent="0.25">
      <c r="C9902" s="7"/>
      <c r="D9902" s="58"/>
    </row>
    <row r="9903" spans="3:4" x14ac:dyDescent="0.25">
      <c r="C9903" s="7"/>
      <c r="D9903" s="58"/>
    </row>
    <row r="9904" spans="3:4" x14ac:dyDescent="0.25">
      <c r="C9904" s="7"/>
      <c r="D9904" s="58"/>
    </row>
    <row r="9905" spans="3:4" x14ac:dyDescent="0.25">
      <c r="C9905" s="7"/>
      <c r="D9905" s="58"/>
    </row>
    <row r="9906" spans="3:4" x14ac:dyDescent="0.25">
      <c r="C9906" s="7"/>
      <c r="D9906" s="58"/>
    </row>
    <row r="9907" spans="3:4" x14ac:dyDescent="0.25">
      <c r="C9907" s="7"/>
      <c r="D9907" s="58"/>
    </row>
    <row r="9908" spans="3:4" x14ac:dyDescent="0.25">
      <c r="C9908" s="7"/>
      <c r="D9908" s="58"/>
    </row>
    <row r="9909" spans="3:4" x14ac:dyDescent="0.25">
      <c r="C9909" s="7"/>
      <c r="D9909" s="58"/>
    </row>
    <row r="9910" spans="3:4" x14ac:dyDescent="0.25">
      <c r="C9910" s="7"/>
      <c r="D9910" s="58"/>
    </row>
    <row r="9911" spans="3:4" x14ac:dyDescent="0.25">
      <c r="C9911" s="7"/>
      <c r="D9911" s="58"/>
    </row>
    <row r="9912" spans="3:4" x14ac:dyDescent="0.25">
      <c r="C9912" s="7"/>
      <c r="D9912" s="58"/>
    </row>
    <row r="9913" spans="3:4" x14ac:dyDescent="0.25">
      <c r="C9913" s="7"/>
      <c r="D9913" s="58"/>
    </row>
    <row r="9914" spans="3:4" x14ac:dyDescent="0.25">
      <c r="C9914" s="7"/>
      <c r="D9914" s="58"/>
    </row>
    <row r="9915" spans="3:4" x14ac:dyDescent="0.25">
      <c r="C9915" s="7"/>
      <c r="D9915" s="58"/>
    </row>
    <row r="9916" spans="3:4" x14ac:dyDescent="0.25">
      <c r="C9916" s="7"/>
      <c r="D9916" s="58"/>
    </row>
    <row r="9917" spans="3:4" x14ac:dyDescent="0.25">
      <c r="C9917" s="7"/>
      <c r="D9917" s="58"/>
    </row>
    <row r="9918" spans="3:4" x14ac:dyDescent="0.25">
      <c r="C9918" s="7"/>
      <c r="D9918" s="58"/>
    </row>
    <row r="9919" spans="3:4" x14ac:dyDescent="0.25">
      <c r="C9919" s="7"/>
      <c r="D9919" s="58"/>
    </row>
    <row r="9920" spans="3:4" x14ac:dyDescent="0.25">
      <c r="C9920" s="7"/>
      <c r="D9920" s="58"/>
    </row>
    <row r="9921" spans="3:4" x14ac:dyDescent="0.25">
      <c r="C9921" s="7"/>
      <c r="D9921" s="58"/>
    </row>
    <row r="9922" spans="3:4" x14ac:dyDescent="0.25">
      <c r="C9922" s="7"/>
      <c r="D9922" s="58"/>
    </row>
    <row r="9923" spans="3:4" x14ac:dyDescent="0.25">
      <c r="C9923" s="7"/>
      <c r="D9923" s="58"/>
    </row>
    <row r="9924" spans="3:4" x14ac:dyDescent="0.25">
      <c r="C9924" s="7"/>
      <c r="D9924" s="58"/>
    </row>
    <row r="9925" spans="3:4" x14ac:dyDescent="0.25">
      <c r="C9925" s="7"/>
      <c r="D9925" s="58"/>
    </row>
    <row r="9926" spans="3:4" x14ac:dyDescent="0.25">
      <c r="C9926" s="7"/>
      <c r="D9926" s="58"/>
    </row>
    <row r="9927" spans="3:4" x14ac:dyDescent="0.25">
      <c r="C9927" s="7"/>
      <c r="D9927" s="58"/>
    </row>
    <row r="9928" spans="3:4" x14ac:dyDescent="0.25">
      <c r="C9928" s="7"/>
      <c r="D9928" s="58"/>
    </row>
    <row r="9929" spans="3:4" x14ac:dyDescent="0.25">
      <c r="C9929" s="7"/>
      <c r="D9929" s="58"/>
    </row>
    <row r="9930" spans="3:4" x14ac:dyDescent="0.25">
      <c r="C9930" s="7"/>
      <c r="D9930" s="58"/>
    </row>
    <row r="9931" spans="3:4" x14ac:dyDescent="0.25">
      <c r="C9931" s="7"/>
      <c r="D9931" s="58"/>
    </row>
    <row r="9932" spans="3:4" x14ac:dyDescent="0.25">
      <c r="C9932" s="7"/>
      <c r="D9932" s="58"/>
    </row>
    <row r="9933" spans="3:4" x14ac:dyDescent="0.25">
      <c r="C9933" s="7"/>
      <c r="D9933" s="58"/>
    </row>
    <row r="9934" spans="3:4" x14ac:dyDescent="0.25">
      <c r="C9934" s="7"/>
      <c r="D9934" s="58"/>
    </row>
    <row r="9935" spans="3:4" x14ac:dyDescent="0.25">
      <c r="C9935" s="7"/>
      <c r="D9935" s="58"/>
    </row>
    <row r="9936" spans="3:4" x14ac:dyDescent="0.25">
      <c r="C9936" s="7"/>
      <c r="D9936" s="58"/>
    </row>
    <row r="9937" spans="3:4" x14ac:dyDescent="0.25">
      <c r="C9937" s="7"/>
      <c r="D9937" s="58"/>
    </row>
    <row r="9938" spans="3:4" x14ac:dyDescent="0.25">
      <c r="C9938" s="7"/>
      <c r="D9938" s="58"/>
    </row>
    <row r="9939" spans="3:4" x14ac:dyDescent="0.25">
      <c r="C9939" s="7"/>
      <c r="D9939" s="58"/>
    </row>
    <row r="9940" spans="3:4" x14ac:dyDescent="0.25">
      <c r="C9940" s="7"/>
      <c r="D9940" s="58"/>
    </row>
    <row r="9941" spans="3:4" x14ac:dyDescent="0.25">
      <c r="C9941" s="7"/>
      <c r="D9941" s="58"/>
    </row>
    <row r="9942" spans="3:4" x14ac:dyDescent="0.25">
      <c r="C9942" s="7"/>
      <c r="D9942" s="58"/>
    </row>
    <row r="9943" spans="3:4" x14ac:dyDescent="0.25">
      <c r="C9943" s="7"/>
      <c r="D9943" s="58"/>
    </row>
    <row r="9944" spans="3:4" x14ac:dyDescent="0.25">
      <c r="C9944" s="7"/>
      <c r="D9944" s="58"/>
    </row>
    <row r="9945" spans="3:4" x14ac:dyDescent="0.25">
      <c r="C9945" s="7"/>
      <c r="D9945" s="58"/>
    </row>
    <row r="9946" spans="3:4" x14ac:dyDescent="0.25">
      <c r="C9946" s="7"/>
      <c r="D9946" s="58"/>
    </row>
    <row r="9947" spans="3:4" x14ac:dyDescent="0.25">
      <c r="C9947" s="7"/>
      <c r="D9947" s="58"/>
    </row>
    <row r="9948" spans="3:4" x14ac:dyDescent="0.25">
      <c r="C9948" s="7"/>
      <c r="D9948" s="58"/>
    </row>
    <row r="9949" spans="3:4" x14ac:dyDescent="0.25">
      <c r="C9949" s="7"/>
      <c r="D9949" s="58"/>
    </row>
    <row r="9950" spans="3:4" x14ac:dyDescent="0.25">
      <c r="C9950" s="7"/>
      <c r="D9950" s="58"/>
    </row>
    <row r="9951" spans="3:4" x14ac:dyDescent="0.25">
      <c r="C9951" s="7"/>
      <c r="D9951" s="58"/>
    </row>
    <row r="9952" spans="3:4" x14ac:dyDescent="0.25">
      <c r="C9952" s="7"/>
      <c r="D9952" s="58"/>
    </row>
    <row r="9953" spans="3:4" x14ac:dyDescent="0.25">
      <c r="C9953" s="7"/>
      <c r="D9953" s="58"/>
    </row>
    <row r="9954" spans="3:4" x14ac:dyDescent="0.25">
      <c r="C9954" s="7"/>
      <c r="D9954" s="58"/>
    </row>
    <row r="9955" spans="3:4" x14ac:dyDescent="0.25">
      <c r="C9955" s="7"/>
      <c r="D9955" s="58"/>
    </row>
    <row r="9956" spans="3:4" x14ac:dyDescent="0.25">
      <c r="C9956" s="7"/>
      <c r="D9956" s="58"/>
    </row>
    <row r="9957" spans="3:4" x14ac:dyDescent="0.25">
      <c r="C9957" s="7"/>
      <c r="D9957" s="58"/>
    </row>
    <row r="9958" spans="3:4" x14ac:dyDescent="0.25">
      <c r="C9958" s="7"/>
      <c r="D9958" s="58"/>
    </row>
    <row r="9959" spans="3:4" x14ac:dyDescent="0.25">
      <c r="C9959" s="7"/>
      <c r="D9959" s="58"/>
    </row>
    <row r="9960" spans="3:4" x14ac:dyDescent="0.25">
      <c r="C9960" s="7"/>
      <c r="D9960" s="58"/>
    </row>
    <row r="9961" spans="3:4" x14ac:dyDescent="0.25">
      <c r="C9961" s="7"/>
      <c r="D9961" s="58"/>
    </row>
    <row r="9962" spans="3:4" x14ac:dyDescent="0.25">
      <c r="C9962" s="7"/>
      <c r="D9962" s="58"/>
    </row>
    <row r="9963" spans="3:4" x14ac:dyDescent="0.25">
      <c r="C9963" s="7"/>
      <c r="D9963" s="58"/>
    </row>
    <row r="9964" spans="3:4" x14ac:dyDescent="0.25">
      <c r="C9964" s="7"/>
      <c r="D9964" s="58"/>
    </row>
    <row r="9965" spans="3:4" x14ac:dyDescent="0.25">
      <c r="C9965" s="7"/>
      <c r="D9965" s="58"/>
    </row>
    <row r="9966" spans="3:4" x14ac:dyDescent="0.25">
      <c r="C9966" s="7"/>
      <c r="D9966" s="58"/>
    </row>
    <row r="9967" spans="3:4" x14ac:dyDescent="0.25">
      <c r="C9967" s="7"/>
      <c r="D9967" s="58"/>
    </row>
    <row r="9968" spans="3:4" x14ac:dyDescent="0.25">
      <c r="C9968" s="7"/>
      <c r="D9968" s="58"/>
    </row>
    <row r="9969" spans="3:4" x14ac:dyDescent="0.25">
      <c r="C9969" s="7"/>
      <c r="D9969" s="58"/>
    </row>
    <row r="9970" spans="3:4" x14ac:dyDescent="0.25">
      <c r="C9970" s="7"/>
      <c r="D9970" s="58"/>
    </row>
    <row r="9971" spans="3:4" x14ac:dyDescent="0.25">
      <c r="C9971" s="7"/>
      <c r="D9971" s="58"/>
    </row>
    <row r="9972" spans="3:4" x14ac:dyDescent="0.25">
      <c r="C9972" s="7"/>
      <c r="D9972" s="58"/>
    </row>
    <row r="9973" spans="3:4" x14ac:dyDescent="0.25">
      <c r="C9973" s="7"/>
      <c r="D9973" s="58"/>
    </row>
    <row r="9974" spans="3:4" x14ac:dyDescent="0.25">
      <c r="C9974" s="7"/>
      <c r="D9974" s="58"/>
    </row>
    <row r="9975" spans="3:4" x14ac:dyDescent="0.25">
      <c r="C9975" s="7"/>
      <c r="D9975" s="58"/>
    </row>
    <row r="9976" spans="3:4" x14ac:dyDescent="0.25">
      <c r="C9976" s="7"/>
      <c r="D9976" s="58"/>
    </row>
    <row r="9977" spans="3:4" x14ac:dyDescent="0.25">
      <c r="C9977" s="7"/>
      <c r="D9977" s="58"/>
    </row>
    <row r="9978" spans="3:4" x14ac:dyDescent="0.25">
      <c r="C9978" s="7"/>
      <c r="D9978" s="58"/>
    </row>
    <row r="9979" spans="3:4" x14ac:dyDescent="0.25">
      <c r="C9979" s="7"/>
      <c r="D9979" s="58"/>
    </row>
    <row r="9980" spans="3:4" x14ac:dyDescent="0.25">
      <c r="C9980" s="7"/>
      <c r="D9980" s="58"/>
    </row>
    <row r="9981" spans="3:4" x14ac:dyDescent="0.25">
      <c r="C9981" s="7"/>
      <c r="D9981" s="58"/>
    </row>
    <row r="9982" spans="3:4" x14ac:dyDescent="0.25">
      <c r="C9982" s="7"/>
      <c r="D9982" s="58"/>
    </row>
    <row r="9983" spans="3:4" x14ac:dyDescent="0.25">
      <c r="C9983" s="7"/>
      <c r="D9983" s="58"/>
    </row>
    <row r="9984" spans="3:4" x14ac:dyDescent="0.25">
      <c r="C9984" s="7"/>
      <c r="D9984" s="58"/>
    </row>
    <row r="9985" spans="3:4" x14ac:dyDescent="0.25">
      <c r="C9985" s="7"/>
      <c r="D9985" s="58"/>
    </row>
    <row r="9986" spans="3:4" x14ac:dyDescent="0.25">
      <c r="C9986" s="7"/>
      <c r="D9986" s="58"/>
    </row>
    <row r="9987" spans="3:4" x14ac:dyDescent="0.25">
      <c r="C9987" s="7"/>
      <c r="D9987" s="58"/>
    </row>
    <row r="9988" spans="3:4" x14ac:dyDescent="0.25">
      <c r="C9988" s="7"/>
      <c r="D9988" s="58"/>
    </row>
    <row r="9989" spans="3:4" x14ac:dyDescent="0.25">
      <c r="C9989" s="7"/>
      <c r="D9989" s="58"/>
    </row>
    <row r="9990" spans="3:4" x14ac:dyDescent="0.25">
      <c r="C9990" s="7"/>
      <c r="D9990" s="58"/>
    </row>
    <row r="9991" spans="3:4" x14ac:dyDescent="0.25">
      <c r="C9991" s="7"/>
      <c r="D9991" s="58"/>
    </row>
    <row r="9992" spans="3:4" x14ac:dyDescent="0.25">
      <c r="C9992" s="7"/>
      <c r="D9992" s="58"/>
    </row>
    <row r="9993" spans="3:4" x14ac:dyDescent="0.25">
      <c r="C9993" s="7"/>
      <c r="D9993" s="58"/>
    </row>
    <row r="9994" spans="3:4" x14ac:dyDescent="0.25">
      <c r="C9994" s="7"/>
      <c r="D9994" s="58"/>
    </row>
    <row r="9995" spans="3:4" x14ac:dyDescent="0.25">
      <c r="C9995" s="7"/>
      <c r="D9995" s="58"/>
    </row>
    <row r="9996" spans="3:4" x14ac:dyDescent="0.25">
      <c r="C9996" s="7"/>
      <c r="D9996" s="58"/>
    </row>
    <row r="9997" spans="3:4" x14ac:dyDescent="0.25">
      <c r="C9997" s="7"/>
      <c r="D9997" s="58"/>
    </row>
    <row r="9998" spans="3:4" x14ac:dyDescent="0.25">
      <c r="C9998" s="7"/>
      <c r="D9998" s="58"/>
    </row>
    <row r="9999" spans="3:4" x14ac:dyDescent="0.25">
      <c r="C9999" s="7"/>
      <c r="D9999" s="58"/>
    </row>
    <row r="10000" spans="3:4" x14ac:dyDescent="0.25">
      <c r="C10000" s="7"/>
      <c r="D10000" s="58"/>
    </row>
    <row r="10001" spans="3:4" x14ac:dyDescent="0.25">
      <c r="C10001" s="7"/>
      <c r="D10001" s="58"/>
    </row>
    <row r="10002" spans="3:4" x14ac:dyDescent="0.25">
      <c r="C10002" s="7"/>
      <c r="D10002" s="58"/>
    </row>
    <row r="10003" spans="3:4" x14ac:dyDescent="0.25">
      <c r="C10003" s="7"/>
      <c r="D10003" s="58"/>
    </row>
    <row r="10004" spans="3:4" x14ac:dyDescent="0.25">
      <c r="C10004" s="7"/>
      <c r="D10004" s="58"/>
    </row>
    <row r="10005" spans="3:4" x14ac:dyDescent="0.25">
      <c r="C10005" s="7"/>
      <c r="D10005" s="58"/>
    </row>
    <row r="10006" spans="3:4" x14ac:dyDescent="0.25">
      <c r="C10006" s="7"/>
      <c r="D10006" s="58"/>
    </row>
    <row r="10007" spans="3:4" x14ac:dyDescent="0.25">
      <c r="C10007" s="7"/>
      <c r="D10007" s="58"/>
    </row>
    <row r="10008" spans="3:4" x14ac:dyDescent="0.25">
      <c r="C10008" s="7"/>
      <c r="D10008" s="58"/>
    </row>
    <row r="10009" spans="3:4" x14ac:dyDescent="0.25">
      <c r="C10009" s="7"/>
      <c r="D10009" s="58"/>
    </row>
    <row r="10010" spans="3:4" x14ac:dyDescent="0.25">
      <c r="C10010" s="7"/>
      <c r="D10010" s="58"/>
    </row>
    <row r="10011" spans="3:4" x14ac:dyDescent="0.25">
      <c r="C10011" s="7"/>
      <c r="D10011" s="58"/>
    </row>
    <row r="10012" spans="3:4" x14ac:dyDescent="0.25">
      <c r="C10012" s="7"/>
      <c r="D10012" s="58"/>
    </row>
    <row r="10013" spans="3:4" x14ac:dyDescent="0.25">
      <c r="C10013" s="7"/>
      <c r="D10013" s="58"/>
    </row>
    <row r="10014" spans="3:4" x14ac:dyDescent="0.25">
      <c r="C10014" s="7"/>
      <c r="D10014" s="58"/>
    </row>
    <row r="10015" spans="3:4" x14ac:dyDescent="0.25">
      <c r="C10015" s="7"/>
      <c r="D10015" s="58"/>
    </row>
    <row r="10016" spans="3:4" x14ac:dyDescent="0.25">
      <c r="C10016" s="7"/>
      <c r="D10016" s="58"/>
    </row>
    <row r="10017" spans="3:4" x14ac:dyDescent="0.25">
      <c r="C10017" s="7"/>
      <c r="D10017" s="58"/>
    </row>
    <row r="10018" spans="3:4" x14ac:dyDescent="0.25">
      <c r="C10018" s="7"/>
      <c r="D10018" s="58"/>
    </row>
    <row r="10019" spans="3:4" x14ac:dyDescent="0.25">
      <c r="C10019" s="7"/>
      <c r="D10019" s="58"/>
    </row>
    <row r="10020" spans="3:4" x14ac:dyDescent="0.25">
      <c r="C10020" s="7"/>
      <c r="D10020" s="58"/>
    </row>
    <row r="10021" spans="3:4" x14ac:dyDescent="0.25">
      <c r="C10021" s="7"/>
      <c r="D10021" s="58"/>
    </row>
    <row r="10022" spans="3:4" x14ac:dyDescent="0.25">
      <c r="C10022" s="7"/>
      <c r="D10022" s="58"/>
    </row>
    <row r="10023" spans="3:4" x14ac:dyDescent="0.25">
      <c r="C10023" s="7"/>
      <c r="D10023" s="58"/>
    </row>
    <row r="10024" spans="3:4" x14ac:dyDescent="0.25">
      <c r="C10024" s="7"/>
      <c r="D10024" s="58"/>
    </row>
    <row r="10025" spans="3:4" x14ac:dyDescent="0.25">
      <c r="C10025" s="7"/>
      <c r="D10025" s="58"/>
    </row>
    <row r="10026" spans="3:4" x14ac:dyDescent="0.25">
      <c r="C10026" s="7"/>
      <c r="D10026" s="58"/>
    </row>
    <row r="10027" spans="3:4" x14ac:dyDescent="0.25">
      <c r="C10027" s="7"/>
      <c r="D10027" s="58"/>
    </row>
    <row r="10028" spans="3:4" x14ac:dyDescent="0.25">
      <c r="C10028" s="7"/>
      <c r="D10028" s="58"/>
    </row>
    <row r="10029" spans="3:4" x14ac:dyDescent="0.25">
      <c r="C10029" s="7"/>
      <c r="D10029" s="58"/>
    </row>
    <row r="10030" spans="3:4" x14ac:dyDescent="0.25">
      <c r="C10030" s="7"/>
      <c r="D10030" s="58"/>
    </row>
    <row r="10031" spans="3:4" x14ac:dyDescent="0.25">
      <c r="C10031" s="7"/>
      <c r="D10031" s="58"/>
    </row>
    <row r="10032" spans="3:4" x14ac:dyDescent="0.25">
      <c r="C10032" s="7"/>
      <c r="D10032" s="58"/>
    </row>
    <row r="10033" spans="3:4" x14ac:dyDescent="0.25">
      <c r="C10033" s="7"/>
      <c r="D10033" s="58"/>
    </row>
    <row r="10034" spans="3:4" x14ac:dyDescent="0.25">
      <c r="C10034" s="7"/>
      <c r="D10034" s="58"/>
    </row>
    <row r="10035" spans="3:4" x14ac:dyDescent="0.25">
      <c r="C10035" s="7"/>
      <c r="D10035" s="58"/>
    </row>
    <row r="10036" spans="3:4" x14ac:dyDescent="0.25">
      <c r="C10036" s="7"/>
      <c r="D10036" s="58"/>
    </row>
    <row r="10037" spans="3:4" x14ac:dyDescent="0.25">
      <c r="C10037" s="7"/>
      <c r="D10037" s="58"/>
    </row>
    <row r="10038" spans="3:4" x14ac:dyDescent="0.25">
      <c r="C10038" s="7"/>
      <c r="D10038" s="58"/>
    </row>
    <row r="10039" spans="3:4" x14ac:dyDescent="0.25">
      <c r="C10039" s="7"/>
      <c r="D10039" s="58"/>
    </row>
    <row r="10040" spans="3:4" x14ac:dyDescent="0.25">
      <c r="C10040" s="7"/>
      <c r="D10040" s="58"/>
    </row>
    <row r="10041" spans="3:4" x14ac:dyDescent="0.25">
      <c r="C10041" s="7"/>
      <c r="D10041" s="58"/>
    </row>
    <row r="10042" spans="3:4" x14ac:dyDescent="0.25">
      <c r="C10042" s="7"/>
      <c r="D10042" s="58"/>
    </row>
    <row r="10043" spans="3:4" x14ac:dyDescent="0.25">
      <c r="C10043" s="7"/>
      <c r="D10043" s="58"/>
    </row>
    <row r="10044" spans="3:4" x14ac:dyDescent="0.25">
      <c r="C10044" s="7"/>
      <c r="D10044" s="58"/>
    </row>
    <row r="10045" spans="3:4" x14ac:dyDescent="0.25">
      <c r="C10045" s="7"/>
      <c r="D10045" s="58"/>
    </row>
    <row r="10046" spans="3:4" x14ac:dyDescent="0.25">
      <c r="C10046" s="7"/>
      <c r="D10046" s="58"/>
    </row>
    <row r="10047" spans="3:4" x14ac:dyDescent="0.25">
      <c r="C10047" s="7"/>
      <c r="D10047" s="58"/>
    </row>
    <row r="10048" spans="3:4" x14ac:dyDescent="0.25">
      <c r="C10048" s="7"/>
      <c r="D10048" s="58"/>
    </row>
    <row r="10049" spans="3:4" x14ac:dyDescent="0.25">
      <c r="C10049" s="7"/>
      <c r="D10049" s="58"/>
    </row>
    <row r="10050" spans="3:4" x14ac:dyDescent="0.25">
      <c r="C10050" s="7"/>
      <c r="D10050" s="58"/>
    </row>
    <row r="10051" spans="3:4" x14ac:dyDescent="0.25">
      <c r="C10051" s="7"/>
      <c r="D10051" s="58"/>
    </row>
    <row r="10052" spans="3:4" x14ac:dyDescent="0.25">
      <c r="C10052" s="7"/>
      <c r="D10052" s="58"/>
    </row>
    <row r="10053" spans="3:4" x14ac:dyDescent="0.25">
      <c r="C10053" s="7"/>
      <c r="D10053" s="58"/>
    </row>
    <row r="10054" spans="3:4" x14ac:dyDescent="0.25">
      <c r="C10054" s="7"/>
      <c r="D10054" s="58"/>
    </row>
    <row r="10055" spans="3:4" x14ac:dyDescent="0.25">
      <c r="C10055" s="7"/>
      <c r="D10055" s="58"/>
    </row>
    <row r="10056" spans="3:4" x14ac:dyDescent="0.25">
      <c r="C10056" s="7"/>
      <c r="D10056" s="58"/>
    </row>
    <row r="10057" spans="3:4" x14ac:dyDescent="0.25">
      <c r="C10057" s="7"/>
      <c r="D10057" s="58"/>
    </row>
    <row r="10058" spans="3:4" x14ac:dyDescent="0.25">
      <c r="C10058" s="7"/>
      <c r="D10058" s="58"/>
    </row>
    <row r="10059" spans="3:4" x14ac:dyDescent="0.25">
      <c r="C10059" s="7"/>
      <c r="D10059" s="58"/>
    </row>
    <row r="10060" spans="3:4" x14ac:dyDescent="0.25">
      <c r="C10060" s="7"/>
      <c r="D10060" s="58"/>
    </row>
    <row r="10061" spans="3:4" x14ac:dyDescent="0.25">
      <c r="C10061" s="7"/>
      <c r="D10061" s="58"/>
    </row>
    <row r="10062" spans="3:4" x14ac:dyDescent="0.25">
      <c r="C10062" s="7"/>
      <c r="D10062" s="58"/>
    </row>
    <row r="10063" spans="3:4" x14ac:dyDescent="0.25">
      <c r="C10063" s="7"/>
      <c r="D10063" s="58"/>
    </row>
    <row r="10064" spans="3:4" x14ac:dyDescent="0.25">
      <c r="C10064" s="7"/>
      <c r="D10064" s="58"/>
    </row>
    <row r="10065" spans="3:4" x14ac:dyDescent="0.25">
      <c r="C10065" s="7"/>
      <c r="D10065" s="58"/>
    </row>
    <row r="10066" spans="3:4" x14ac:dyDescent="0.25">
      <c r="C10066" s="7"/>
      <c r="D10066" s="58"/>
    </row>
    <row r="10067" spans="3:4" x14ac:dyDescent="0.25">
      <c r="C10067" s="7"/>
      <c r="D10067" s="58"/>
    </row>
    <row r="10068" spans="3:4" x14ac:dyDescent="0.25">
      <c r="C10068" s="7"/>
      <c r="D10068" s="58"/>
    </row>
    <row r="10069" spans="3:4" x14ac:dyDescent="0.25">
      <c r="C10069" s="7"/>
      <c r="D10069" s="58"/>
    </row>
    <row r="10070" spans="3:4" x14ac:dyDescent="0.25">
      <c r="C10070" s="7"/>
      <c r="D10070" s="58"/>
    </row>
    <row r="10071" spans="3:4" x14ac:dyDescent="0.25">
      <c r="C10071" s="7"/>
      <c r="D10071" s="58"/>
    </row>
    <row r="10072" spans="3:4" x14ac:dyDescent="0.25">
      <c r="C10072" s="7"/>
      <c r="D10072" s="58"/>
    </row>
    <row r="10073" spans="3:4" x14ac:dyDescent="0.25">
      <c r="C10073" s="7"/>
      <c r="D10073" s="58"/>
    </row>
    <row r="10074" spans="3:4" x14ac:dyDescent="0.25">
      <c r="C10074" s="7"/>
      <c r="D10074" s="58"/>
    </row>
    <row r="10075" spans="3:4" x14ac:dyDescent="0.25">
      <c r="C10075" s="7"/>
      <c r="D10075" s="58"/>
    </row>
    <row r="10076" spans="3:4" x14ac:dyDescent="0.25">
      <c r="C10076" s="7"/>
      <c r="D10076" s="58"/>
    </row>
    <row r="10077" spans="3:4" x14ac:dyDescent="0.25">
      <c r="C10077" s="7"/>
      <c r="D10077" s="58"/>
    </row>
    <row r="10078" spans="3:4" x14ac:dyDescent="0.25">
      <c r="C10078" s="7"/>
      <c r="D10078" s="58"/>
    </row>
    <row r="10079" spans="3:4" x14ac:dyDescent="0.25">
      <c r="C10079" s="7"/>
      <c r="D10079" s="58"/>
    </row>
    <row r="10080" spans="3:4" x14ac:dyDescent="0.25">
      <c r="C10080" s="7"/>
      <c r="D10080" s="58"/>
    </row>
    <row r="10081" spans="3:4" x14ac:dyDescent="0.25">
      <c r="C10081" s="7"/>
      <c r="D10081" s="58"/>
    </row>
    <row r="10082" spans="3:4" x14ac:dyDescent="0.25">
      <c r="C10082" s="7"/>
      <c r="D10082" s="58"/>
    </row>
    <row r="10083" spans="3:4" x14ac:dyDescent="0.25">
      <c r="C10083" s="7"/>
      <c r="D10083" s="58"/>
    </row>
    <row r="10084" spans="3:4" x14ac:dyDescent="0.25">
      <c r="C10084" s="7"/>
      <c r="D10084" s="58"/>
    </row>
    <row r="10085" spans="3:4" x14ac:dyDescent="0.25">
      <c r="C10085" s="7"/>
      <c r="D10085" s="58"/>
    </row>
    <row r="10086" spans="3:4" x14ac:dyDescent="0.25">
      <c r="C10086" s="7"/>
      <c r="D10086" s="58"/>
    </row>
    <row r="10087" spans="3:4" x14ac:dyDescent="0.25">
      <c r="C10087" s="7"/>
      <c r="D10087" s="58"/>
    </row>
    <row r="10088" spans="3:4" x14ac:dyDescent="0.25">
      <c r="C10088" s="7"/>
      <c r="D10088" s="58"/>
    </row>
    <row r="10089" spans="3:4" x14ac:dyDescent="0.25">
      <c r="C10089" s="7"/>
      <c r="D10089" s="58"/>
    </row>
    <row r="10090" spans="3:4" x14ac:dyDescent="0.25">
      <c r="C10090" s="7"/>
      <c r="D10090" s="58"/>
    </row>
    <row r="10091" spans="3:4" x14ac:dyDescent="0.25">
      <c r="C10091" s="7"/>
      <c r="D10091" s="58"/>
    </row>
    <row r="10092" spans="3:4" x14ac:dyDescent="0.25">
      <c r="C10092" s="7"/>
      <c r="D10092" s="58"/>
    </row>
    <row r="10093" spans="3:4" x14ac:dyDescent="0.25">
      <c r="C10093" s="7"/>
      <c r="D10093" s="58"/>
    </row>
    <row r="10094" spans="3:4" x14ac:dyDescent="0.25">
      <c r="C10094" s="7"/>
      <c r="D10094" s="58"/>
    </row>
    <row r="10095" spans="3:4" x14ac:dyDescent="0.25">
      <c r="C10095" s="7"/>
      <c r="D10095" s="58"/>
    </row>
    <row r="10096" spans="3:4" x14ac:dyDescent="0.25">
      <c r="C10096" s="7"/>
      <c r="D10096" s="58"/>
    </row>
    <row r="10097" spans="3:4" x14ac:dyDescent="0.25">
      <c r="C10097" s="7"/>
      <c r="D10097" s="58"/>
    </row>
    <row r="10098" spans="3:4" x14ac:dyDescent="0.25">
      <c r="C10098" s="7"/>
      <c r="D10098" s="58"/>
    </row>
    <row r="10099" spans="3:4" x14ac:dyDescent="0.25">
      <c r="C10099" s="7"/>
      <c r="D10099" s="58"/>
    </row>
    <row r="10100" spans="3:4" x14ac:dyDescent="0.25">
      <c r="C10100" s="7"/>
      <c r="D10100" s="58"/>
    </row>
    <row r="10101" spans="3:4" x14ac:dyDescent="0.25">
      <c r="C10101" s="7"/>
      <c r="D10101" s="58"/>
    </row>
    <row r="10102" spans="3:4" x14ac:dyDescent="0.25">
      <c r="C10102" s="7"/>
      <c r="D10102" s="58"/>
    </row>
    <row r="10103" spans="3:4" x14ac:dyDescent="0.25">
      <c r="C10103" s="7"/>
      <c r="D10103" s="58"/>
    </row>
    <row r="10104" spans="3:4" x14ac:dyDescent="0.25">
      <c r="C10104" s="7"/>
      <c r="D10104" s="58"/>
    </row>
    <row r="10105" spans="3:4" x14ac:dyDescent="0.25">
      <c r="C10105" s="7"/>
      <c r="D10105" s="58"/>
    </row>
    <row r="10106" spans="3:4" x14ac:dyDescent="0.25">
      <c r="C10106" s="7"/>
      <c r="D10106" s="58"/>
    </row>
    <row r="10107" spans="3:4" x14ac:dyDescent="0.25">
      <c r="C10107" s="7"/>
      <c r="D10107" s="58"/>
    </row>
    <row r="10108" spans="3:4" x14ac:dyDescent="0.25">
      <c r="C10108" s="7"/>
      <c r="D10108" s="58"/>
    </row>
    <row r="10109" spans="3:4" x14ac:dyDescent="0.25">
      <c r="C10109" s="7"/>
      <c r="D10109" s="58"/>
    </row>
    <row r="10110" spans="3:4" x14ac:dyDescent="0.25">
      <c r="C10110" s="7"/>
      <c r="D10110" s="58"/>
    </row>
    <row r="10111" spans="3:4" x14ac:dyDescent="0.25">
      <c r="C10111" s="7"/>
      <c r="D10111" s="58"/>
    </row>
    <row r="10112" spans="3:4" x14ac:dyDescent="0.25">
      <c r="C10112" s="7"/>
      <c r="D10112" s="58"/>
    </row>
    <row r="10113" spans="3:4" x14ac:dyDescent="0.25">
      <c r="C10113" s="7"/>
      <c r="D10113" s="58"/>
    </row>
    <row r="10114" spans="3:4" x14ac:dyDescent="0.25">
      <c r="C10114" s="7"/>
      <c r="D10114" s="58"/>
    </row>
    <row r="10115" spans="3:4" x14ac:dyDescent="0.25">
      <c r="C10115" s="7"/>
      <c r="D10115" s="58"/>
    </row>
    <row r="10116" spans="3:4" x14ac:dyDescent="0.25">
      <c r="C10116" s="7"/>
      <c r="D10116" s="58"/>
    </row>
    <row r="10117" spans="3:4" x14ac:dyDescent="0.25">
      <c r="C10117" s="7"/>
      <c r="D10117" s="58"/>
    </row>
    <row r="10118" spans="3:4" x14ac:dyDescent="0.25">
      <c r="C10118" s="7"/>
      <c r="D10118" s="58"/>
    </row>
    <row r="10119" spans="3:4" x14ac:dyDescent="0.25">
      <c r="C10119" s="7"/>
      <c r="D10119" s="58"/>
    </row>
    <row r="10120" spans="3:4" x14ac:dyDescent="0.25">
      <c r="C10120" s="7"/>
      <c r="D10120" s="58"/>
    </row>
    <row r="10121" spans="3:4" x14ac:dyDescent="0.25">
      <c r="C10121" s="7"/>
      <c r="D10121" s="58"/>
    </row>
    <row r="10122" spans="3:4" x14ac:dyDescent="0.25">
      <c r="C10122" s="7"/>
      <c r="D10122" s="58"/>
    </row>
    <row r="10123" spans="3:4" x14ac:dyDescent="0.25">
      <c r="C10123" s="7"/>
      <c r="D10123" s="58"/>
    </row>
    <row r="10124" spans="3:4" x14ac:dyDescent="0.25">
      <c r="C10124" s="7"/>
      <c r="D10124" s="58"/>
    </row>
    <row r="10125" spans="3:4" x14ac:dyDescent="0.25">
      <c r="C10125" s="7"/>
      <c r="D10125" s="58"/>
    </row>
    <row r="10126" spans="3:4" x14ac:dyDescent="0.25">
      <c r="C10126" s="7"/>
      <c r="D10126" s="58"/>
    </row>
    <row r="10127" spans="3:4" x14ac:dyDescent="0.25">
      <c r="C10127" s="7"/>
      <c r="D10127" s="58"/>
    </row>
    <row r="10128" spans="3:4" x14ac:dyDescent="0.25">
      <c r="C10128" s="7"/>
      <c r="D10128" s="58"/>
    </row>
    <row r="10129" spans="3:4" x14ac:dyDescent="0.25">
      <c r="C10129" s="7"/>
      <c r="D10129" s="58"/>
    </row>
    <row r="10130" spans="3:4" x14ac:dyDescent="0.25">
      <c r="C10130" s="7"/>
      <c r="D10130" s="58"/>
    </row>
    <row r="10131" spans="3:4" x14ac:dyDescent="0.25">
      <c r="C10131" s="7"/>
      <c r="D10131" s="58"/>
    </row>
    <row r="10132" spans="3:4" x14ac:dyDescent="0.25">
      <c r="C10132" s="7"/>
      <c r="D10132" s="58"/>
    </row>
    <row r="10133" spans="3:4" x14ac:dyDescent="0.25">
      <c r="C10133" s="7"/>
      <c r="D10133" s="58"/>
    </row>
    <row r="10134" spans="3:4" x14ac:dyDescent="0.25">
      <c r="C10134" s="7"/>
      <c r="D10134" s="58"/>
    </row>
    <row r="10135" spans="3:4" x14ac:dyDescent="0.25">
      <c r="C10135" s="7"/>
      <c r="D10135" s="58"/>
    </row>
    <row r="10136" spans="3:4" x14ac:dyDescent="0.25">
      <c r="C10136" s="7"/>
      <c r="D10136" s="58"/>
    </row>
    <row r="10137" spans="3:4" x14ac:dyDescent="0.25">
      <c r="C10137" s="7"/>
      <c r="D10137" s="58"/>
    </row>
    <row r="10138" spans="3:4" x14ac:dyDescent="0.25">
      <c r="C10138" s="7"/>
      <c r="D10138" s="58"/>
    </row>
    <row r="10139" spans="3:4" x14ac:dyDescent="0.25">
      <c r="C10139" s="7"/>
      <c r="D10139" s="58"/>
    </row>
    <row r="10140" spans="3:4" x14ac:dyDescent="0.25">
      <c r="C10140" s="7"/>
      <c r="D10140" s="58"/>
    </row>
    <row r="10141" spans="3:4" x14ac:dyDescent="0.25">
      <c r="C10141" s="7"/>
      <c r="D10141" s="58"/>
    </row>
    <row r="10142" spans="3:4" x14ac:dyDescent="0.25">
      <c r="C10142" s="7"/>
      <c r="D10142" s="58"/>
    </row>
    <row r="10143" spans="3:4" x14ac:dyDescent="0.25">
      <c r="C10143" s="7"/>
      <c r="D10143" s="58"/>
    </row>
    <row r="10144" spans="3:4" x14ac:dyDescent="0.25">
      <c r="C10144" s="7"/>
      <c r="D10144" s="58"/>
    </row>
    <row r="10145" spans="3:4" x14ac:dyDescent="0.25">
      <c r="C10145" s="7"/>
      <c r="D10145" s="58"/>
    </row>
    <row r="10146" spans="3:4" x14ac:dyDescent="0.25">
      <c r="C10146" s="7"/>
      <c r="D10146" s="58"/>
    </row>
    <row r="10147" spans="3:4" x14ac:dyDescent="0.25">
      <c r="C10147" s="7"/>
      <c r="D10147" s="58"/>
    </row>
    <row r="10148" spans="3:4" x14ac:dyDescent="0.25">
      <c r="C10148" s="7"/>
      <c r="D10148" s="58"/>
    </row>
    <row r="10149" spans="3:4" x14ac:dyDescent="0.25">
      <c r="C10149" s="7"/>
      <c r="D10149" s="58"/>
    </row>
    <row r="10150" spans="3:4" x14ac:dyDescent="0.25">
      <c r="C10150" s="7"/>
      <c r="D10150" s="58"/>
    </row>
    <row r="10151" spans="3:4" x14ac:dyDescent="0.25">
      <c r="C10151" s="7"/>
      <c r="D10151" s="58"/>
    </row>
    <row r="10152" spans="3:4" x14ac:dyDescent="0.25">
      <c r="C10152" s="7"/>
      <c r="D10152" s="58"/>
    </row>
    <row r="10153" spans="3:4" x14ac:dyDescent="0.25">
      <c r="C10153" s="7"/>
      <c r="D10153" s="58"/>
    </row>
    <row r="10154" spans="3:4" x14ac:dyDescent="0.25">
      <c r="C10154" s="7"/>
      <c r="D10154" s="58"/>
    </row>
    <row r="10155" spans="3:4" x14ac:dyDescent="0.25">
      <c r="C10155" s="7"/>
      <c r="D10155" s="58"/>
    </row>
    <row r="10156" spans="3:4" x14ac:dyDescent="0.25">
      <c r="C10156" s="7"/>
      <c r="D10156" s="58"/>
    </row>
    <row r="10157" spans="3:4" x14ac:dyDescent="0.25">
      <c r="C10157" s="7"/>
      <c r="D10157" s="58"/>
    </row>
    <row r="10158" spans="3:4" x14ac:dyDescent="0.25">
      <c r="C10158" s="7"/>
      <c r="D10158" s="58"/>
    </row>
    <row r="10159" spans="3:4" x14ac:dyDescent="0.25">
      <c r="C10159" s="7"/>
      <c r="D10159" s="58"/>
    </row>
    <row r="10160" spans="3:4" x14ac:dyDescent="0.25">
      <c r="C10160" s="7"/>
      <c r="D10160" s="58"/>
    </row>
    <row r="10161" spans="3:4" x14ac:dyDescent="0.25">
      <c r="C10161" s="7"/>
      <c r="D10161" s="58"/>
    </row>
    <row r="10162" spans="3:4" x14ac:dyDescent="0.25">
      <c r="C10162" s="7"/>
      <c r="D10162" s="58"/>
    </row>
    <row r="10163" spans="3:4" x14ac:dyDescent="0.25">
      <c r="C10163" s="7"/>
      <c r="D10163" s="58"/>
    </row>
    <row r="10164" spans="3:4" x14ac:dyDescent="0.25">
      <c r="C10164" s="7"/>
      <c r="D10164" s="58"/>
    </row>
    <row r="10165" spans="3:4" x14ac:dyDescent="0.25">
      <c r="C10165" s="7"/>
      <c r="D10165" s="58"/>
    </row>
    <row r="10166" spans="3:4" x14ac:dyDescent="0.25">
      <c r="C10166" s="7"/>
      <c r="D10166" s="58"/>
    </row>
    <row r="10167" spans="3:4" x14ac:dyDescent="0.25">
      <c r="C10167" s="7"/>
      <c r="D10167" s="58"/>
    </row>
    <row r="10168" spans="3:4" x14ac:dyDescent="0.25">
      <c r="C10168" s="7"/>
      <c r="D10168" s="58"/>
    </row>
    <row r="10169" spans="3:4" x14ac:dyDescent="0.25">
      <c r="C10169" s="7"/>
      <c r="D10169" s="58"/>
    </row>
    <row r="10170" spans="3:4" x14ac:dyDescent="0.25">
      <c r="C10170" s="7"/>
      <c r="D10170" s="58"/>
    </row>
    <row r="10171" spans="3:4" x14ac:dyDescent="0.25">
      <c r="C10171" s="7"/>
      <c r="D10171" s="58"/>
    </row>
    <row r="10172" spans="3:4" x14ac:dyDescent="0.25">
      <c r="C10172" s="7"/>
      <c r="D10172" s="58"/>
    </row>
    <row r="10173" spans="3:4" x14ac:dyDescent="0.25">
      <c r="C10173" s="7"/>
      <c r="D10173" s="58"/>
    </row>
    <row r="10174" spans="3:4" x14ac:dyDescent="0.25">
      <c r="C10174" s="7"/>
      <c r="D10174" s="58"/>
    </row>
    <row r="10175" spans="3:4" x14ac:dyDescent="0.25">
      <c r="C10175" s="7"/>
      <c r="D10175" s="58"/>
    </row>
    <row r="10176" spans="3:4" x14ac:dyDescent="0.25">
      <c r="C10176" s="7"/>
      <c r="D10176" s="58"/>
    </row>
    <row r="10177" spans="3:4" x14ac:dyDescent="0.25">
      <c r="C10177" s="7"/>
      <c r="D10177" s="58"/>
    </row>
    <row r="10178" spans="3:4" x14ac:dyDescent="0.25">
      <c r="C10178" s="7"/>
      <c r="D10178" s="58"/>
    </row>
    <row r="10179" spans="3:4" x14ac:dyDescent="0.25">
      <c r="C10179" s="7"/>
      <c r="D10179" s="58"/>
    </row>
    <row r="10180" spans="3:4" x14ac:dyDescent="0.25">
      <c r="C10180" s="7"/>
      <c r="D10180" s="58"/>
    </row>
    <row r="10181" spans="3:4" x14ac:dyDescent="0.25">
      <c r="C10181" s="7"/>
      <c r="D10181" s="58"/>
    </row>
    <row r="10182" spans="3:4" x14ac:dyDescent="0.25">
      <c r="C10182" s="7"/>
      <c r="D10182" s="58"/>
    </row>
    <row r="10183" spans="3:4" x14ac:dyDescent="0.25">
      <c r="C10183" s="7"/>
      <c r="D10183" s="58"/>
    </row>
    <row r="10184" spans="3:4" x14ac:dyDescent="0.25">
      <c r="C10184" s="7"/>
      <c r="D10184" s="58"/>
    </row>
    <row r="10185" spans="3:4" x14ac:dyDescent="0.25">
      <c r="C10185" s="7"/>
      <c r="D10185" s="58"/>
    </row>
    <row r="10186" spans="3:4" x14ac:dyDescent="0.25">
      <c r="C10186" s="7"/>
      <c r="D10186" s="58"/>
    </row>
    <row r="10187" spans="3:4" x14ac:dyDescent="0.25">
      <c r="C10187" s="7"/>
      <c r="D10187" s="58"/>
    </row>
    <row r="10188" spans="3:4" x14ac:dyDescent="0.25">
      <c r="C10188" s="7"/>
      <c r="D10188" s="58"/>
    </row>
    <row r="10189" spans="3:4" x14ac:dyDescent="0.25">
      <c r="C10189" s="7"/>
      <c r="D10189" s="58"/>
    </row>
    <row r="10190" spans="3:4" x14ac:dyDescent="0.25">
      <c r="C10190" s="7"/>
      <c r="D10190" s="58"/>
    </row>
    <row r="10191" spans="3:4" x14ac:dyDescent="0.25">
      <c r="C10191" s="7"/>
      <c r="D10191" s="58"/>
    </row>
    <row r="10192" spans="3:4" x14ac:dyDescent="0.25">
      <c r="C10192" s="7"/>
      <c r="D10192" s="58"/>
    </row>
    <row r="10193" spans="3:4" x14ac:dyDescent="0.25">
      <c r="C10193" s="7"/>
      <c r="D10193" s="58"/>
    </row>
    <row r="10194" spans="3:4" x14ac:dyDescent="0.25">
      <c r="C10194" s="7"/>
      <c r="D10194" s="58"/>
    </row>
    <row r="10195" spans="3:4" x14ac:dyDescent="0.25">
      <c r="C10195" s="7"/>
      <c r="D10195" s="58"/>
    </row>
    <row r="10196" spans="3:4" x14ac:dyDescent="0.25">
      <c r="C10196" s="7"/>
      <c r="D10196" s="58"/>
    </row>
    <row r="10197" spans="3:4" x14ac:dyDescent="0.25">
      <c r="C10197" s="7"/>
      <c r="D10197" s="58"/>
    </row>
    <row r="10198" spans="3:4" x14ac:dyDescent="0.25">
      <c r="C10198" s="7"/>
      <c r="D10198" s="58"/>
    </row>
    <row r="10199" spans="3:4" x14ac:dyDescent="0.25">
      <c r="C10199" s="7"/>
      <c r="D10199" s="58"/>
    </row>
    <row r="10200" spans="3:4" x14ac:dyDescent="0.25">
      <c r="C10200" s="7"/>
      <c r="D10200" s="58"/>
    </row>
    <row r="10201" spans="3:4" x14ac:dyDescent="0.25">
      <c r="C10201" s="7"/>
      <c r="D10201" s="58"/>
    </row>
    <row r="10202" spans="3:4" x14ac:dyDescent="0.25">
      <c r="C10202" s="7"/>
      <c r="D10202" s="58"/>
    </row>
    <row r="10203" spans="3:4" x14ac:dyDescent="0.25">
      <c r="C10203" s="7"/>
      <c r="D10203" s="58"/>
    </row>
    <row r="10204" spans="3:4" x14ac:dyDescent="0.25">
      <c r="C10204" s="7"/>
      <c r="D10204" s="58"/>
    </row>
    <row r="10205" spans="3:4" x14ac:dyDescent="0.25">
      <c r="C10205" s="7"/>
      <c r="D10205" s="58"/>
    </row>
    <row r="10206" spans="3:4" x14ac:dyDescent="0.25">
      <c r="C10206" s="7"/>
      <c r="D10206" s="58"/>
    </row>
    <row r="10207" spans="3:4" x14ac:dyDescent="0.25">
      <c r="C10207" s="7"/>
      <c r="D10207" s="58"/>
    </row>
    <row r="10208" spans="3:4" x14ac:dyDescent="0.25">
      <c r="C10208" s="7"/>
      <c r="D10208" s="58"/>
    </row>
    <row r="10209" spans="3:4" x14ac:dyDescent="0.25">
      <c r="C10209" s="7"/>
      <c r="D10209" s="58"/>
    </row>
    <row r="10210" spans="3:4" x14ac:dyDescent="0.25">
      <c r="C10210" s="7"/>
      <c r="D10210" s="58"/>
    </row>
    <row r="10211" spans="3:4" x14ac:dyDescent="0.25">
      <c r="C10211" s="7"/>
      <c r="D10211" s="58"/>
    </row>
    <row r="10212" spans="3:4" x14ac:dyDescent="0.25">
      <c r="C10212" s="7"/>
      <c r="D10212" s="58"/>
    </row>
    <row r="10213" spans="3:4" x14ac:dyDescent="0.25">
      <c r="C10213" s="7"/>
      <c r="D10213" s="58"/>
    </row>
    <row r="10214" spans="3:4" x14ac:dyDescent="0.25">
      <c r="C10214" s="7"/>
      <c r="D10214" s="58"/>
    </row>
    <row r="10215" spans="3:4" x14ac:dyDescent="0.25">
      <c r="C10215" s="7"/>
      <c r="D10215" s="58"/>
    </row>
    <row r="10216" spans="3:4" x14ac:dyDescent="0.25">
      <c r="C10216" s="7"/>
      <c r="D10216" s="58"/>
    </row>
    <row r="10217" spans="3:4" x14ac:dyDescent="0.25">
      <c r="C10217" s="7"/>
      <c r="D10217" s="58"/>
    </row>
    <row r="10218" spans="3:4" x14ac:dyDescent="0.25">
      <c r="C10218" s="7"/>
      <c r="D10218" s="58"/>
    </row>
    <row r="10219" spans="3:4" x14ac:dyDescent="0.25">
      <c r="C10219" s="7"/>
      <c r="D10219" s="58"/>
    </row>
    <row r="10220" spans="3:4" x14ac:dyDescent="0.25">
      <c r="C10220" s="7"/>
      <c r="D10220" s="58"/>
    </row>
    <row r="10221" spans="3:4" x14ac:dyDescent="0.25">
      <c r="C10221" s="7"/>
      <c r="D10221" s="58"/>
    </row>
    <row r="10222" spans="3:4" x14ac:dyDescent="0.25">
      <c r="C10222" s="7"/>
      <c r="D10222" s="58"/>
    </row>
    <row r="10223" spans="3:4" x14ac:dyDescent="0.25">
      <c r="C10223" s="7"/>
      <c r="D10223" s="58"/>
    </row>
    <row r="10224" spans="3:4" x14ac:dyDescent="0.25">
      <c r="C10224" s="7"/>
      <c r="D10224" s="58"/>
    </row>
    <row r="10225" spans="3:4" x14ac:dyDescent="0.25">
      <c r="C10225" s="7"/>
      <c r="D10225" s="58"/>
    </row>
    <row r="10226" spans="3:4" x14ac:dyDescent="0.25">
      <c r="C10226" s="7"/>
      <c r="D10226" s="58"/>
    </row>
    <row r="10227" spans="3:4" x14ac:dyDescent="0.25">
      <c r="C10227" s="7"/>
      <c r="D10227" s="58"/>
    </row>
    <row r="10228" spans="3:4" x14ac:dyDescent="0.25">
      <c r="C10228" s="7"/>
      <c r="D10228" s="58"/>
    </row>
    <row r="10229" spans="3:4" x14ac:dyDescent="0.25">
      <c r="C10229" s="7"/>
      <c r="D10229" s="58"/>
    </row>
    <row r="10230" spans="3:4" x14ac:dyDescent="0.25">
      <c r="C10230" s="7"/>
      <c r="D10230" s="58"/>
    </row>
    <row r="10231" spans="3:4" x14ac:dyDescent="0.25">
      <c r="C10231" s="7"/>
      <c r="D10231" s="58"/>
    </row>
    <row r="10232" spans="3:4" x14ac:dyDescent="0.25">
      <c r="C10232" s="7"/>
      <c r="D10232" s="58"/>
    </row>
    <row r="10233" spans="3:4" x14ac:dyDescent="0.25">
      <c r="C10233" s="7"/>
      <c r="D10233" s="58"/>
    </row>
    <row r="10234" spans="3:4" x14ac:dyDescent="0.25">
      <c r="C10234" s="7"/>
      <c r="D10234" s="58"/>
    </row>
    <row r="10235" spans="3:4" x14ac:dyDescent="0.25">
      <c r="C10235" s="7"/>
      <c r="D10235" s="58"/>
    </row>
    <row r="10236" spans="3:4" x14ac:dyDescent="0.25">
      <c r="C10236" s="7"/>
      <c r="D10236" s="58"/>
    </row>
    <row r="10237" spans="3:4" x14ac:dyDescent="0.25">
      <c r="C10237" s="7"/>
      <c r="D10237" s="58"/>
    </row>
    <row r="10238" spans="3:4" x14ac:dyDescent="0.25">
      <c r="C10238" s="7"/>
      <c r="D10238" s="58"/>
    </row>
    <row r="10239" spans="3:4" x14ac:dyDescent="0.25">
      <c r="C10239" s="7"/>
      <c r="D10239" s="58"/>
    </row>
    <row r="10240" spans="3:4" x14ac:dyDescent="0.25">
      <c r="C10240" s="7"/>
      <c r="D10240" s="58"/>
    </row>
    <row r="10241" spans="3:4" x14ac:dyDescent="0.25">
      <c r="C10241" s="7"/>
      <c r="D10241" s="58"/>
    </row>
    <row r="10242" spans="3:4" x14ac:dyDescent="0.25">
      <c r="C10242" s="7"/>
      <c r="D10242" s="58"/>
    </row>
    <row r="10243" spans="3:4" x14ac:dyDescent="0.25">
      <c r="C10243" s="7"/>
      <c r="D10243" s="58"/>
    </row>
    <row r="10244" spans="3:4" x14ac:dyDescent="0.25">
      <c r="C10244" s="7"/>
      <c r="D10244" s="58"/>
    </row>
    <row r="10245" spans="3:4" x14ac:dyDescent="0.25">
      <c r="C10245" s="7"/>
      <c r="D10245" s="58"/>
    </row>
    <row r="10246" spans="3:4" x14ac:dyDescent="0.25">
      <c r="C10246" s="7"/>
      <c r="D10246" s="58"/>
    </row>
    <row r="10247" spans="3:4" x14ac:dyDescent="0.25">
      <c r="C10247" s="7"/>
      <c r="D10247" s="58"/>
    </row>
    <row r="10248" spans="3:4" x14ac:dyDescent="0.25">
      <c r="C10248" s="7"/>
      <c r="D10248" s="58"/>
    </row>
    <row r="10249" spans="3:4" x14ac:dyDescent="0.25">
      <c r="C10249" s="7"/>
      <c r="D10249" s="58"/>
    </row>
    <row r="10250" spans="3:4" x14ac:dyDescent="0.25">
      <c r="C10250" s="7"/>
      <c r="D10250" s="58"/>
    </row>
    <row r="10251" spans="3:4" x14ac:dyDescent="0.25">
      <c r="C10251" s="7"/>
      <c r="D10251" s="58"/>
    </row>
    <row r="10252" spans="3:4" x14ac:dyDescent="0.25">
      <c r="C10252" s="7"/>
      <c r="D10252" s="58"/>
    </row>
    <row r="10253" spans="3:4" x14ac:dyDescent="0.25">
      <c r="C10253" s="7"/>
      <c r="D10253" s="58"/>
    </row>
    <row r="10254" spans="3:4" x14ac:dyDescent="0.25">
      <c r="C10254" s="7"/>
      <c r="D10254" s="58"/>
    </row>
    <row r="10255" spans="3:4" x14ac:dyDescent="0.25">
      <c r="C10255" s="7"/>
      <c r="D10255" s="58"/>
    </row>
    <row r="10256" spans="3:4" x14ac:dyDescent="0.25">
      <c r="C10256" s="7"/>
      <c r="D10256" s="58"/>
    </row>
    <row r="10257" spans="3:4" x14ac:dyDescent="0.25">
      <c r="C10257" s="7"/>
      <c r="D10257" s="58"/>
    </row>
    <row r="10258" spans="3:4" x14ac:dyDescent="0.25">
      <c r="C10258" s="7"/>
      <c r="D10258" s="58"/>
    </row>
    <row r="10259" spans="3:4" x14ac:dyDescent="0.25">
      <c r="C10259" s="7"/>
      <c r="D10259" s="58"/>
    </row>
    <row r="10260" spans="3:4" x14ac:dyDescent="0.25">
      <c r="C10260" s="7"/>
      <c r="D10260" s="58"/>
    </row>
    <row r="10261" spans="3:4" x14ac:dyDescent="0.25">
      <c r="C10261" s="7"/>
      <c r="D10261" s="58"/>
    </row>
    <row r="10262" spans="3:4" x14ac:dyDescent="0.25">
      <c r="C10262" s="7"/>
      <c r="D10262" s="58"/>
    </row>
    <row r="10263" spans="3:4" x14ac:dyDescent="0.25">
      <c r="C10263" s="7"/>
      <c r="D10263" s="58"/>
    </row>
    <row r="10264" spans="3:4" x14ac:dyDescent="0.25">
      <c r="C10264" s="7"/>
      <c r="D10264" s="58"/>
    </row>
    <row r="10265" spans="3:4" x14ac:dyDescent="0.25">
      <c r="C10265" s="7"/>
      <c r="D10265" s="58"/>
    </row>
    <row r="10266" spans="3:4" x14ac:dyDescent="0.25">
      <c r="C10266" s="7"/>
      <c r="D10266" s="58"/>
    </row>
    <row r="10267" spans="3:4" x14ac:dyDescent="0.25">
      <c r="C10267" s="7"/>
      <c r="D10267" s="58"/>
    </row>
    <row r="10268" spans="3:4" x14ac:dyDescent="0.25">
      <c r="C10268" s="7"/>
      <c r="D10268" s="58"/>
    </row>
    <row r="10269" spans="3:4" x14ac:dyDescent="0.25">
      <c r="C10269" s="7"/>
      <c r="D10269" s="58"/>
    </row>
    <row r="10270" spans="3:4" x14ac:dyDescent="0.25">
      <c r="C10270" s="7"/>
      <c r="D10270" s="58"/>
    </row>
    <row r="10271" spans="3:4" x14ac:dyDescent="0.25">
      <c r="C10271" s="7"/>
      <c r="D10271" s="58"/>
    </row>
    <row r="10272" spans="3:4" x14ac:dyDescent="0.25">
      <c r="C10272" s="7"/>
      <c r="D10272" s="58"/>
    </row>
    <row r="10273" spans="3:4" x14ac:dyDescent="0.25">
      <c r="C10273" s="7"/>
      <c r="D10273" s="58"/>
    </row>
    <row r="10274" spans="3:4" x14ac:dyDescent="0.25">
      <c r="C10274" s="7"/>
      <c r="D10274" s="58"/>
    </row>
    <row r="10275" spans="3:4" x14ac:dyDescent="0.25">
      <c r="C10275" s="7"/>
      <c r="D10275" s="58"/>
    </row>
    <row r="10276" spans="3:4" x14ac:dyDescent="0.25">
      <c r="C10276" s="7"/>
      <c r="D10276" s="58"/>
    </row>
    <row r="10277" spans="3:4" x14ac:dyDescent="0.25">
      <c r="C10277" s="7"/>
      <c r="D10277" s="58"/>
    </row>
    <row r="10278" spans="3:4" x14ac:dyDescent="0.25">
      <c r="C10278" s="7"/>
      <c r="D10278" s="58"/>
    </row>
    <row r="10279" spans="3:4" x14ac:dyDescent="0.25">
      <c r="C10279" s="7"/>
      <c r="D10279" s="58"/>
    </row>
    <row r="10280" spans="3:4" x14ac:dyDescent="0.25">
      <c r="C10280" s="7"/>
      <c r="D10280" s="58"/>
    </row>
    <row r="10281" spans="3:4" x14ac:dyDescent="0.25">
      <c r="C10281" s="7"/>
      <c r="D10281" s="58"/>
    </row>
    <row r="10282" spans="3:4" x14ac:dyDescent="0.25">
      <c r="C10282" s="7"/>
      <c r="D10282" s="58"/>
    </row>
    <row r="10283" spans="3:4" x14ac:dyDescent="0.25">
      <c r="C10283" s="7"/>
      <c r="D10283" s="58"/>
    </row>
    <row r="10284" spans="3:4" x14ac:dyDescent="0.25">
      <c r="C10284" s="7"/>
      <c r="D10284" s="58"/>
    </row>
    <row r="10285" spans="3:4" x14ac:dyDescent="0.25">
      <c r="C10285" s="7"/>
      <c r="D10285" s="58"/>
    </row>
    <row r="10286" spans="3:4" x14ac:dyDescent="0.25">
      <c r="C10286" s="7"/>
      <c r="D10286" s="58"/>
    </row>
    <row r="10287" spans="3:4" x14ac:dyDescent="0.25">
      <c r="C10287" s="7"/>
      <c r="D10287" s="58"/>
    </row>
    <row r="10288" spans="3:4" x14ac:dyDescent="0.25">
      <c r="C10288" s="7"/>
      <c r="D10288" s="58"/>
    </row>
    <row r="10289" spans="3:4" x14ac:dyDescent="0.25">
      <c r="C10289" s="7"/>
      <c r="D10289" s="58"/>
    </row>
    <row r="10290" spans="3:4" x14ac:dyDescent="0.25">
      <c r="C10290" s="7"/>
      <c r="D10290" s="58"/>
    </row>
    <row r="10291" spans="3:4" x14ac:dyDescent="0.25">
      <c r="C10291" s="7"/>
      <c r="D10291" s="58"/>
    </row>
    <row r="10292" spans="3:4" x14ac:dyDescent="0.25">
      <c r="C10292" s="7"/>
      <c r="D10292" s="58"/>
    </row>
    <row r="10293" spans="3:4" x14ac:dyDescent="0.25">
      <c r="C10293" s="7"/>
      <c r="D10293" s="58"/>
    </row>
    <row r="10294" spans="3:4" x14ac:dyDescent="0.25">
      <c r="C10294" s="7"/>
      <c r="D10294" s="58"/>
    </row>
    <row r="10295" spans="3:4" x14ac:dyDescent="0.25">
      <c r="C10295" s="7"/>
      <c r="D10295" s="58"/>
    </row>
    <row r="10296" spans="3:4" x14ac:dyDescent="0.25">
      <c r="C10296" s="7"/>
      <c r="D10296" s="58"/>
    </row>
    <row r="10297" spans="3:4" x14ac:dyDescent="0.25">
      <c r="C10297" s="7"/>
      <c r="D10297" s="58"/>
    </row>
    <row r="10298" spans="3:4" x14ac:dyDescent="0.25">
      <c r="C10298" s="7"/>
      <c r="D10298" s="58"/>
    </row>
    <row r="10299" spans="3:4" x14ac:dyDescent="0.25">
      <c r="C10299" s="7"/>
      <c r="D10299" s="58"/>
    </row>
    <row r="10300" spans="3:4" x14ac:dyDescent="0.25">
      <c r="C10300" s="7"/>
      <c r="D10300" s="58"/>
    </row>
    <row r="10301" spans="3:4" x14ac:dyDescent="0.25">
      <c r="C10301" s="7"/>
      <c r="D10301" s="58"/>
    </row>
    <row r="10302" spans="3:4" x14ac:dyDescent="0.25">
      <c r="C10302" s="7"/>
      <c r="D10302" s="58"/>
    </row>
    <row r="10303" spans="3:4" x14ac:dyDescent="0.25">
      <c r="C10303" s="7"/>
      <c r="D10303" s="58"/>
    </row>
    <row r="10304" spans="3:4" x14ac:dyDescent="0.25">
      <c r="C10304" s="7"/>
      <c r="D10304" s="58"/>
    </row>
    <row r="10305" spans="3:4" x14ac:dyDescent="0.25">
      <c r="C10305" s="7"/>
      <c r="D10305" s="58"/>
    </row>
    <row r="10306" spans="3:4" x14ac:dyDescent="0.25">
      <c r="C10306" s="7"/>
      <c r="D10306" s="58"/>
    </row>
    <row r="10307" spans="3:4" x14ac:dyDescent="0.25">
      <c r="C10307" s="7"/>
      <c r="D10307" s="58"/>
    </row>
    <row r="10308" spans="3:4" x14ac:dyDescent="0.25">
      <c r="C10308" s="7"/>
      <c r="D10308" s="58"/>
    </row>
    <row r="10309" spans="3:4" x14ac:dyDescent="0.25">
      <c r="C10309" s="7"/>
      <c r="D10309" s="58"/>
    </row>
    <row r="10310" spans="3:4" x14ac:dyDescent="0.25">
      <c r="C10310" s="7"/>
      <c r="D10310" s="58"/>
    </row>
    <row r="10311" spans="3:4" x14ac:dyDescent="0.25">
      <c r="C10311" s="7"/>
      <c r="D10311" s="58"/>
    </row>
    <row r="10312" spans="3:4" x14ac:dyDescent="0.25">
      <c r="C10312" s="7"/>
      <c r="D10312" s="58"/>
    </row>
    <row r="10313" spans="3:4" x14ac:dyDescent="0.25">
      <c r="C10313" s="7"/>
      <c r="D10313" s="58"/>
    </row>
    <row r="10314" spans="3:4" x14ac:dyDescent="0.25">
      <c r="C10314" s="7"/>
      <c r="D10314" s="58"/>
    </row>
    <row r="10315" spans="3:4" x14ac:dyDescent="0.25">
      <c r="C10315" s="7"/>
      <c r="D10315" s="58"/>
    </row>
    <row r="10316" spans="3:4" x14ac:dyDescent="0.25">
      <c r="C10316" s="7"/>
      <c r="D10316" s="58"/>
    </row>
    <row r="10317" spans="3:4" x14ac:dyDescent="0.25">
      <c r="C10317" s="7"/>
      <c r="D10317" s="58"/>
    </row>
    <row r="10318" spans="3:4" x14ac:dyDescent="0.25">
      <c r="C10318" s="7"/>
      <c r="D10318" s="58"/>
    </row>
    <row r="10319" spans="3:4" x14ac:dyDescent="0.25">
      <c r="C10319" s="7"/>
      <c r="D10319" s="58"/>
    </row>
    <row r="10320" spans="3:4" x14ac:dyDescent="0.25">
      <c r="C10320" s="7"/>
      <c r="D10320" s="58"/>
    </row>
    <row r="10321" spans="3:4" x14ac:dyDescent="0.25">
      <c r="C10321" s="7"/>
      <c r="D10321" s="58"/>
    </row>
    <row r="10322" spans="3:4" x14ac:dyDescent="0.25">
      <c r="C10322" s="7"/>
      <c r="D10322" s="58"/>
    </row>
    <row r="10323" spans="3:4" x14ac:dyDescent="0.25">
      <c r="C10323" s="7"/>
      <c r="D10323" s="58"/>
    </row>
    <row r="10324" spans="3:4" x14ac:dyDescent="0.25">
      <c r="C10324" s="7"/>
      <c r="D10324" s="58"/>
    </row>
    <row r="10325" spans="3:4" x14ac:dyDescent="0.25">
      <c r="C10325" s="7"/>
      <c r="D10325" s="58"/>
    </row>
    <row r="10326" spans="3:4" x14ac:dyDescent="0.25">
      <c r="C10326" s="7"/>
      <c r="D10326" s="58"/>
    </row>
    <row r="10327" spans="3:4" x14ac:dyDescent="0.25">
      <c r="C10327" s="7"/>
      <c r="D10327" s="58"/>
    </row>
    <row r="10328" spans="3:4" x14ac:dyDescent="0.25">
      <c r="C10328" s="7"/>
      <c r="D10328" s="58"/>
    </row>
    <row r="10329" spans="3:4" x14ac:dyDescent="0.25">
      <c r="C10329" s="7"/>
      <c r="D10329" s="58"/>
    </row>
    <row r="10330" spans="3:4" x14ac:dyDescent="0.25">
      <c r="C10330" s="7"/>
      <c r="D10330" s="58"/>
    </row>
    <row r="10331" spans="3:4" x14ac:dyDescent="0.25">
      <c r="C10331" s="7"/>
      <c r="D10331" s="58"/>
    </row>
    <row r="10332" spans="3:4" x14ac:dyDescent="0.25">
      <c r="C10332" s="7"/>
      <c r="D10332" s="58"/>
    </row>
    <row r="10333" spans="3:4" x14ac:dyDescent="0.25">
      <c r="C10333" s="7"/>
      <c r="D10333" s="58"/>
    </row>
    <row r="10334" spans="3:4" x14ac:dyDescent="0.25">
      <c r="C10334" s="7"/>
      <c r="D10334" s="58"/>
    </row>
    <row r="10335" spans="3:4" x14ac:dyDescent="0.25">
      <c r="C10335" s="7"/>
      <c r="D10335" s="58"/>
    </row>
    <row r="10336" spans="3:4" x14ac:dyDescent="0.25">
      <c r="C10336" s="7"/>
      <c r="D10336" s="58"/>
    </row>
    <row r="10337" spans="3:4" x14ac:dyDescent="0.25">
      <c r="C10337" s="7"/>
      <c r="D10337" s="58"/>
    </row>
    <row r="10338" spans="3:4" x14ac:dyDescent="0.25">
      <c r="C10338" s="7"/>
      <c r="D10338" s="58"/>
    </row>
    <row r="10339" spans="3:4" x14ac:dyDescent="0.25">
      <c r="C10339" s="7"/>
      <c r="D10339" s="58"/>
    </row>
    <row r="10340" spans="3:4" x14ac:dyDescent="0.25">
      <c r="C10340" s="7"/>
      <c r="D10340" s="58"/>
    </row>
    <row r="10341" spans="3:4" x14ac:dyDescent="0.25">
      <c r="C10341" s="7"/>
      <c r="D10341" s="58"/>
    </row>
    <row r="10342" spans="3:4" x14ac:dyDescent="0.25">
      <c r="C10342" s="7"/>
      <c r="D10342" s="58"/>
    </row>
    <row r="10343" spans="3:4" x14ac:dyDescent="0.25">
      <c r="C10343" s="7"/>
      <c r="D10343" s="58"/>
    </row>
    <row r="10344" spans="3:4" x14ac:dyDescent="0.25">
      <c r="C10344" s="7"/>
      <c r="D10344" s="58"/>
    </row>
    <row r="10345" spans="3:4" x14ac:dyDescent="0.25">
      <c r="C10345" s="7"/>
      <c r="D10345" s="58"/>
    </row>
    <row r="10346" spans="3:4" x14ac:dyDescent="0.25">
      <c r="C10346" s="7"/>
      <c r="D10346" s="58"/>
    </row>
    <row r="10347" spans="3:4" x14ac:dyDescent="0.25">
      <c r="C10347" s="7"/>
      <c r="D10347" s="58"/>
    </row>
    <row r="10348" spans="3:4" x14ac:dyDescent="0.25">
      <c r="C10348" s="7"/>
      <c r="D10348" s="58"/>
    </row>
    <row r="10349" spans="3:4" x14ac:dyDescent="0.25">
      <c r="C10349" s="7"/>
      <c r="D10349" s="58"/>
    </row>
    <row r="10350" spans="3:4" x14ac:dyDescent="0.25">
      <c r="C10350" s="7"/>
      <c r="D10350" s="58"/>
    </row>
    <row r="10351" spans="3:4" x14ac:dyDescent="0.25">
      <c r="C10351" s="7"/>
      <c r="D10351" s="58"/>
    </row>
    <row r="10352" spans="3:4" x14ac:dyDescent="0.25">
      <c r="C10352" s="7"/>
      <c r="D10352" s="58"/>
    </row>
    <row r="10353" spans="3:4" x14ac:dyDescent="0.25">
      <c r="C10353" s="7"/>
      <c r="D10353" s="58"/>
    </row>
    <row r="10354" spans="3:4" x14ac:dyDescent="0.25">
      <c r="C10354" s="7"/>
      <c r="D10354" s="58"/>
    </row>
    <row r="10355" spans="3:4" x14ac:dyDescent="0.25">
      <c r="C10355" s="7"/>
      <c r="D10355" s="58"/>
    </row>
    <row r="10356" spans="3:4" x14ac:dyDescent="0.25">
      <c r="C10356" s="7"/>
      <c r="D10356" s="58"/>
    </row>
    <row r="10357" spans="3:4" x14ac:dyDescent="0.25">
      <c r="C10357" s="7"/>
      <c r="D10357" s="58"/>
    </row>
    <row r="10358" spans="3:4" x14ac:dyDescent="0.25">
      <c r="C10358" s="7"/>
      <c r="D10358" s="58"/>
    </row>
    <row r="10359" spans="3:4" x14ac:dyDescent="0.25">
      <c r="C10359" s="7"/>
      <c r="D10359" s="58"/>
    </row>
    <row r="10360" spans="3:4" x14ac:dyDescent="0.25">
      <c r="C10360" s="7"/>
      <c r="D10360" s="58"/>
    </row>
    <row r="10361" spans="3:4" x14ac:dyDescent="0.25">
      <c r="C10361" s="7"/>
      <c r="D10361" s="58"/>
    </row>
    <row r="10362" spans="3:4" x14ac:dyDescent="0.25">
      <c r="C10362" s="7"/>
      <c r="D10362" s="58"/>
    </row>
    <row r="10363" spans="3:4" x14ac:dyDescent="0.25">
      <c r="C10363" s="7"/>
      <c r="D10363" s="58"/>
    </row>
    <row r="10364" spans="3:4" x14ac:dyDescent="0.25">
      <c r="C10364" s="7"/>
      <c r="D10364" s="58"/>
    </row>
    <row r="10365" spans="3:4" x14ac:dyDescent="0.25">
      <c r="C10365" s="7"/>
      <c r="D10365" s="58"/>
    </row>
    <row r="10366" spans="3:4" x14ac:dyDescent="0.25">
      <c r="C10366" s="7"/>
      <c r="D10366" s="58"/>
    </row>
    <row r="10367" spans="3:4" x14ac:dyDescent="0.25">
      <c r="C10367" s="7"/>
      <c r="D10367" s="58"/>
    </row>
    <row r="10368" spans="3:4" x14ac:dyDescent="0.25">
      <c r="C10368" s="7"/>
      <c r="D10368" s="58"/>
    </row>
    <row r="10369" spans="3:4" x14ac:dyDescent="0.25">
      <c r="C10369" s="7"/>
      <c r="D10369" s="58"/>
    </row>
    <row r="10370" spans="3:4" x14ac:dyDescent="0.25">
      <c r="C10370" s="7"/>
      <c r="D10370" s="58"/>
    </row>
    <row r="10371" spans="3:4" x14ac:dyDescent="0.25">
      <c r="C10371" s="7"/>
      <c r="D10371" s="58"/>
    </row>
    <row r="10372" spans="3:4" x14ac:dyDescent="0.25">
      <c r="C10372" s="7"/>
      <c r="D10372" s="58"/>
    </row>
    <row r="10373" spans="3:4" x14ac:dyDescent="0.25">
      <c r="C10373" s="7"/>
      <c r="D10373" s="58"/>
    </row>
    <row r="10374" spans="3:4" x14ac:dyDescent="0.25">
      <c r="C10374" s="7"/>
      <c r="D10374" s="58"/>
    </row>
    <row r="10375" spans="3:4" x14ac:dyDescent="0.25">
      <c r="C10375" s="7"/>
      <c r="D10375" s="58"/>
    </row>
    <row r="10376" spans="3:4" x14ac:dyDescent="0.25">
      <c r="C10376" s="7"/>
      <c r="D10376" s="58"/>
    </row>
    <row r="10377" spans="3:4" x14ac:dyDescent="0.25">
      <c r="C10377" s="7"/>
      <c r="D10377" s="58"/>
    </row>
    <row r="10378" spans="3:4" x14ac:dyDescent="0.25">
      <c r="C10378" s="7"/>
      <c r="D10378" s="58"/>
    </row>
    <row r="10379" spans="3:4" x14ac:dyDescent="0.25">
      <c r="C10379" s="7"/>
      <c r="D10379" s="58"/>
    </row>
    <row r="10380" spans="3:4" x14ac:dyDescent="0.25">
      <c r="C10380" s="7"/>
      <c r="D10380" s="58"/>
    </row>
    <row r="10381" spans="3:4" x14ac:dyDescent="0.25">
      <c r="C10381" s="7"/>
      <c r="D10381" s="58"/>
    </row>
    <row r="10382" spans="3:4" x14ac:dyDescent="0.25">
      <c r="C10382" s="7"/>
      <c r="D10382" s="58"/>
    </row>
    <row r="10383" spans="3:4" x14ac:dyDescent="0.25">
      <c r="C10383" s="7"/>
      <c r="D10383" s="58"/>
    </row>
    <row r="10384" spans="3:4" x14ac:dyDescent="0.25">
      <c r="C10384" s="7"/>
      <c r="D10384" s="58"/>
    </row>
    <row r="10385" spans="3:4" x14ac:dyDescent="0.25">
      <c r="C10385" s="7"/>
      <c r="D10385" s="58"/>
    </row>
    <row r="10386" spans="3:4" x14ac:dyDescent="0.25">
      <c r="C10386" s="7"/>
      <c r="D10386" s="58"/>
    </row>
    <row r="10387" spans="3:4" x14ac:dyDescent="0.25">
      <c r="C10387" s="7"/>
      <c r="D10387" s="58"/>
    </row>
    <row r="10388" spans="3:4" x14ac:dyDescent="0.25">
      <c r="C10388" s="7"/>
      <c r="D10388" s="58"/>
    </row>
    <row r="10389" spans="3:4" x14ac:dyDescent="0.25">
      <c r="C10389" s="7"/>
      <c r="D10389" s="58"/>
    </row>
    <row r="10390" spans="3:4" x14ac:dyDescent="0.25">
      <c r="C10390" s="7"/>
      <c r="D10390" s="58"/>
    </row>
    <row r="10391" spans="3:4" x14ac:dyDescent="0.25">
      <c r="C10391" s="7"/>
      <c r="D10391" s="58"/>
    </row>
    <row r="10392" spans="3:4" x14ac:dyDescent="0.25">
      <c r="C10392" s="7"/>
      <c r="D10392" s="58"/>
    </row>
    <row r="10393" spans="3:4" x14ac:dyDescent="0.25">
      <c r="C10393" s="7"/>
      <c r="D10393" s="58"/>
    </row>
    <row r="10394" spans="3:4" x14ac:dyDescent="0.25">
      <c r="C10394" s="7"/>
      <c r="D10394" s="58"/>
    </row>
    <row r="10395" spans="3:4" x14ac:dyDescent="0.25">
      <c r="C10395" s="7"/>
      <c r="D10395" s="58"/>
    </row>
    <row r="10396" spans="3:4" x14ac:dyDescent="0.25">
      <c r="C10396" s="7"/>
      <c r="D10396" s="58"/>
    </row>
    <row r="10397" spans="3:4" x14ac:dyDescent="0.25">
      <c r="C10397" s="7"/>
      <c r="D10397" s="58"/>
    </row>
    <row r="10398" spans="3:4" x14ac:dyDescent="0.25">
      <c r="C10398" s="7"/>
      <c r="D10398" s="58"/>
    </row>
    <row r="10399" spans="3:4" x14ac:dyDescent="0.25">
      <c r="C10399" s="7"/>
      <c r="D10399" s="58"/>
    </row>
    <row r="10400" spans="3:4" x14ac:dyDescent="0.25">
      <c r="C10400" s="7"/>
      <c r="D10400" s="58"/>
    </row>
    <row r="10401" spans="3:4" x14ac:dyDescent="0.25">
      <c r="C10401" s="7"/>
      <c r="D10401" s="58"/>
    </row>
    <row r="10402" spans="3:4" x14ac:dyDescent="0.25">
      <c r="C10402" s="7"/>
      <c r="D10402" s="58"/>
    </row>
    <row r="10403" spans="3:4" x14ac:dyDescent="0.25">
      <c r="C10403" s="7"/>
      <c r="D10403" s="58"/>
    </row>
    <row r="10404" spans="3:4" x14ac:dyDescent="0.25">
      <c r="C10404" s="7"/>
      <c r="D10404" s="58"/>
    </row>
    <row r="10405" spans="3:4" x14ac:dyDescent="0.25">
      <c r="C10405" s="7"/>
      <c r="D10405" s="58"/>
    </row>
    <row r="10406" spans="3:4" x14ac:dyDescent="0.25">
      <c r="C10406" s="7"/>
      <c r="D10406" s="58"/>
    </row>
    <row r="10407" spans="3:4" x14ac:dyDescent="0.25">
      <c r="C10407" s="7"/>
      <c r="D10407" s="58"/>
    </row>
    <row r="10408" spans="3:4" x14ac:dyDescent="0.25">
      <c r="C10408" s="7"/>
      <c r="D10408" s="58"/>
    </row>
    <row r="10409" spans="3:4" x14ac:dyDescent="0.25">
      <c r="C10409" s="7"/>
      <c r="D10409" s="58"/>
    </row>
    <row r="10410" spans="3:4" x14ac:dyDescent="0.25">
      <c r="C10410" s="7"/>
      <c r="D10410" s="58"/>
    </row>
    <row r="10411" spans="3:4" x14ac:dyDescent="0.25">
      <c r="C10411" s="7"/>
      <c r="D10411" s="58"/>
    </row>
    <row r="10412" spans="3:4" x14ac:dyDescent="0.25">
      <c r="C10412" s="7"/>
      <c r="D10412" s="58"/>
    </row>
    <row r="10413" spans="3:4" x14ac:dyDescent="0.25">
      <c r="C10413" s="7"/>
      <c r="D10413" s="58"/>
    </row>
    <row r="10414" spans="3:4" x14ac:dyDescent="0.25">
      <c r="C10414" s="7"/>
      <c r="D10414" s="58"/>
    </row>
    <row r="10415" spans="3:4" x14ac:dyDescent="0.25">
      <c r="C10415" s="7"/>
      <c r="D10415" s="58"/>
    </row>
    <row r="10416" spans="3:4" x14ac:dyDescent="0.25">
      <c r="C10416" s="7"/>
      <c r="D10416" s="58"/>
    </row>
    <row r="10417" spans="3:4" x14ac:dyDescent="0.25">
      <c r="C10417" s="7"/>
      <c r="D10417" s="58"/>
    </row>
    <row r="10418" spans="3:4" x14ac:dyDescent="0.25">
      <c r="C10418" s="7"/>
      <c r="D10418" s="58"/>
    </row>
    <row r="10419" spans="3:4" x14ac:dyDescent="0.25">
      <c r="C10419" s="7"/>
      <c r="D10419" s="58"/>
    </row>
    <row r="10420" spans="3:4" x14ac:dyDescent="0.25">
      <c r="C10420" s="7"/>
      <c r="D10420" s="58"/>
    </row>
    <row r="10421" spans="3:4" x14ac:dyDescent="0.25">
      <c r="C10421" s="7"/>
      <c r="D10421" s="58"/>
    </row>
    <row r="10422" spans="3:4" x14ac:dyDescent="0.25">
      <c r="C10422" s="7"/>
      <c r="D10422" s="58"/>
    </row>
    <row r="10423" spans="3:4" x14ac:dyDescent="0.25">
      <c r="C10423" s="7"/>
      <c r="D10423" s="58"/>
    </row>
    <row r="10424" spans="3:4" x14ac:dyDescent="0.25">
      <c r="C10424" s="7"/>
      <c r="D10424" s="58"/>
    </row>
    <row r="10425" spans="3:4" x14ac:dyDescent="0.25">
      <c r="C10425" s="7"/>
      <c r="D10425" s="58"/>
    </row>
    <row r="10426" spans="3:4" x14ac:dyDescent="0.25">
      <c r="C10426" s="7"/>
      <c r="D10426" s="58"/>
    </row>
    <row r="10427" spans="3:4" x14ac:dyDescent="0.25">
      <c r="C10427" s="7"/>
      <c r="D10427" s="58"/>
    </row>
    <row r="10428" spans="3:4" x14ac:dyDescent="0.25">
      <c r="C10428" s="7"/>
      <c r="D10428" s="58"/>
    </row>
    <row r="10429" spans="3:4" x14ac:dyDescent="0.25">
      <c r="C10429" s="7"/>
      <c r="D10429" s="58"/>
    </row>
    <row r="10430" spans="3:4" x14ac:dyDescent="0.25">
      <c r="C10430" s="7"/>
      <c r="D10430" s="58"/>
    </row>
    <row r="10431" spans="3:4" x14ac:dyDescent="0.25">
      <c r="C10431" s="7"/>
      <c r="D10431" s="58"/>
    </row>
    <row r="10432" spans="3:4" x14ac:dyDescent="0.25">
      <c r="C10432" s="7"/>
      <c r="D10432" s="58"/>
    </row>
    <row r="10433" spans="3:4" x14ac:dyDescent="0.25">
      <c r="C10433" s="7"/>
      <c r="D10433" s="58"/>
    </row>
    <row r="10434" spans="3:4" x14ac:dyDescent="0.25">
      <c r="C10434" s="7"/>
      <c r="D10434" s="58"/>
    </row>
    <row r="10435" spans="3:4" x14ac:dyDescent="0.25">
      <c r="C10435" s="7"/>
      <c r="D10435" s="58"/>
    </row>
    <row r="10436" spans="3:4" x14ac:dyDescent="0.25">
      <c r="C10436" s="7"/>
      <c r="D10436" s="58"/>
    </row>
    <row r="10437" spans="3:4" x14ac:dyDescent="0.25">
      <c r="C10437" s="7"/>
      <c r="D10437" s="58"/>
    </row>
    <row r="10438" spans="3:4" x14ac:dyDescent="0.25">
      <c r="C10438" s="7"/>
      <c r="D10438" s="58"/>
    </row>
    <row r="10439" spans="3:4" x14ac:dyDescent="0.25">
      <c r="C10439" s="7"/>
      <c r="D10439" s="58"/>
    </row>
    <row r="10440" spans="3:4" x14ac:dyDescent="0.25">
      <c r="C10440" s="7"/>
      <c r="D10440" s="58"/>
    </row>
    <row r="10441" spans="3:4" x14ac:dyDescent="0.25">
      <c r="C10441" s="7"/>
      <c r="D10441" s="58"/>
    </row>
    <row r="10442" spans="3:4" x14ac:dyDescent="0.25">
      <c r="C10442" s="7"/>
      <c r="D10442" s="58"/>
    </row>
    <row r="10443" spans="3:4" x14ac:dyDescent="0.25">
      <c r="C10443" s="7"/>
      <c r="D10443" s="58"/>
    </row>
    <row r="10444" spans="3:4" x14ac:dyDescent="0.25">
      <c r="C10444" s="7"/>
      <c r="D10444" s="58"/>
    </row>
    <row r="10445" spans="3:4" x14ac:dyDescent="0.25">
      <c r="C10445" s="7"/>
      <c r="D10445" s="58"/>
    </row>
    <row r="10446" spans="3:4" x14ac:dyDescent="0.25">
      <c r="C10446" s="7"/>
      <c r="D10446" s="58"/>
    </row>
    <row r="10447" spans="3:4" x14ac:dyDescent="0.25">
      <c r="C10447" s="7"/>
      <c r="D10447" s="58"/>
    </row>
    <row r="10448" spans="3:4" x14ac:dyDescent="0.25">
      <c r="C10448" s="7"/>
      <c r="D10448" s="58"/>
    </row>
    <row r="10449" spans="3:4" x14ac:dyDescent="0.25">
      <c r="C10449" s="7"/>
      <c r="D10449" s="58"/>
    </row>
    <row r="10450" spans="3:4" x14ac:dyDescent="0.25">
      <c r="C10450" s="7"/>
      <c r="D10450" s="58"/>
    </row>
    <row r="10451" spans="3:4" x14ac:dyDescent="0.25">
      <c r="C10451" s="7"/>
      <c r="D10451" s="58"/>
    </row>
    <row r="10452" spans="3:4" x14ac:dyDescent="0.25">
      <c r="C10452" s="7"/>
      <c r="D10452" s="58"/>
    </row>
    <row r="10453" spans="3:4" x14ac:dyDescent="0.25">
      <c r="C10453" s="7"/>
      <c r="D10453" s="58"/>
    </row>
    <row r="10454" spans="3:4" x14ac:dyDescent="0.25">
      <c r="C10454" s="7"/>
      <c r="D10454" s="58"/>
    </row>
    <row r="10455" spans="3:4" x14ac:dyDescent="0.25">
      <c r="C10455" s="7"/>
      <c r="D10455" s="58"/>
    </row>
    <row r="10456" spans="3:4" x14ac:dyDescent="0.25">
      <c r="C10456" s="7"/>
      <c r="D10456" s="58"/>
    </row>
    <row r="10457" spans="3:4" x14ac:dyDescent="0.25">
      <c r="C10457" s="7"/>
      <c r="D10457" s="58"/>
    </row>
    <row r="10458" spans="3:4" x14ac:dyDescent="0.25">
      <c r="C10458" s="7"/>
      <c r="D10458" s="58"/>
    </row>
    <row r="10459" spans="3:4" x14ac:dyDescent="0.25">
      <c r="C10459" s="7"/>
      <c r="D10459" s="58"/>
    </row>
    <row r="10460" spans="3:4" x14ac:dyDescent="0.25">
      <c r="C10460" s="7"/>
      <c r="D10460" s="58"/>
    </row>
    <row r="10461" spans="3:4" x14ac:dyDescent="0.25">
      <c r="C10461" s="7"/>
      <c r="D10461" s="58"/>
    </row>
    <row r="10462" spans="3:4" x14ac:dyDescent="0.25">
      <c r="C10462" s="7"/>
      <c r="D10462" s="58"/>
    </row>
    <row r="10463" spans="3:4" x14ac:dyDescent="0.25">
      <c r="C10463" s="7"/>
      <c r="D10463" s="58"/>
    </row>
    <row r="10464" spans="3:4" x14ac:dyDescent="0.25">
      <c r="C10464" s="7"/>
      <c r="D10464" s="58"/>
    </row>
    <row r="10465" spans="3:4" x14ac:dyDescent="0.25">
      <c r="C10465" s="7"/>
      <c r="D10465" s="58"/>
    </row>
    <row r="10466" spans="3:4" x14ac:dyDescent="0.25">
      <c r="C10466" s="7"/>
      <c r="D10466" s="58"/>
    </row>
    <row r="10467" spans="3:4" x14ac:dyDescent="0.25">
      <c r="C10467" s="7"/>
      <c r="D10467" s="58"/>
    </row>
    <row r="10468" spans="3:4" x14ac:dyDescent="0.25">
      <c r="C10468" s="7"/>
      <c r="D10468" s="58"/>
    </row>
    <row r="10469" spans="3:4" x14ac:dyDescent="0.25">
      <c r="C10469" s="7"/>
      <c r="D10469" s="58"/>
    </row>
    <row r="10470" spans="3:4" x14ac:dyDescent="0.25">
      <c r="C10470" s="7"/>
      <c r="D10470" s="58"/>
    </row>
    <row r="10471" spans="3:4" x14ac:dyDescent="0.25">
      <c r="C10471" s="7"/>
      <c r="D10471" s="58"/>
    </row>
    <row r="10472" spans="3:4" x14ac:dyDescent="0.25">
      <c r="C10472" s="7"/>
      <c r="D10472" s="58"/>
    </row>
    <row r="10473" spans="3:4" x14ac:dyDescent="0.25">
      <c r="C10473" s="7"/>
      <c r="D10473" s="58"/>
    </row>
    <row r="10474" spans="3:4" x14ac:dyDescent="0.25">
      <c r="C10474" s="7"/>
      <c r="D10474" s="58"/>
    </row>
    <row r="10475" spans="3:4" x14ac:dyDescent="0.25">
      <c r="C10475" s="7"/>
      <c r="D10475" s="58"/>
    </row>
    <row r="10476" spans="3:4" x14ac:dyDescent="0.25">
      <c r="C10476" s="7"/>
      <c r="D10476" s="58"/>
    </row>
    <row r="10477" spans="3:4" x14ac:dyDescent="0.25">
      <c r="C10477" s="7"/>
      <c r="D10477" s="58"/>
    </row>
    <row r="10478" spans="3:4" x14ac:dyDescent="0.25">
      <c r="C10478" s="7"/>
      <c r="D10478" s="58"/>
    </row>
    <row r="10479" spans="3:4" x14ac:dyDescent="0.25">
      <c r="C10479" s="7"/>
      <c r="D10479" s="58"/>
    </row>
    <row r="10480" spans="3:4" x14ac:dyDescent="0.25">
      <c r="C10480" s="7"/>
      <c r="D10480" s="58"/>
    </row>
    <row r="10481" spans="3:4" x14ac:dyDescent="0.25">
      <c r="C10481" s="7"/>
      <c r="D10481" s="58"/>
    </row>
    <row r="10482" spans="3:4" x14ac:dyDescent="0.25">
      <c r="C10482" s="7"/>
      <c r="D10482" s="58"/>
    </row>
    <row r="10483" spans="3:4" x14ac:dyDescent="0.25">
      <c r="C10483" s="7"/>
      <c r="D10483" s="58"/>
    </row>
    <row r="10484" spans="3:4" x14ac:dyDescent="0.25">
      <c r="C10484" s="7"/>
      <c r="D10484" s="58"/>
    </row>
    <row r="10485" spans="3:4" x14ac:dyDescent="0.25">
      <c r="C10485" s="7"/>
      <c r="D10485" s="58"/>
    </row>
    <row r="10486" spans="3:4" x14ac:dyDescent="0.25">
      <c r="C10486" s="7"/>
      <c r="D10486" s="58"/>
    </row>
    <row r="10487" spans="3:4" x14ac:dyDescent="0.25">
      <c r="C10487" s="7"/>
      <c r="D10487" s="58"/>
    </row>
    <row r="10488" spans="3:4" x14ac:dyDescent="0.25">
      <c r="C10488" s="7"/>
      <c r="D10488" s="58"/>
    </row>
    <row r="10489" spans="3:4" x14ac:dyDescent="0.25">
      <c r="C10489" s="7"/>
      <c r="D10489" s="58"/>
    </row>
    <row r="10490" spans="3:4" x14ac:dyDescent="0.25">
      <c r="C10490" s="7"/>
      <c r="D10490" s="58"/>
    </row>
    <row r="10491" spans="3:4" x14ac:dyDescent="0.25">
      <c r="C10491" s="7"/>
      <c r="D10491" s="58"/>
    </row>
    <row r="10492" spans="3:4" x14ac:dyDescent="0.25">
      <c r="C10492" s="7"/>
      <c r="D10492" s="58"/>
    </row>
    <row r="10493" spans="3:4" x14ac:dyDescent="0.25">
      <c r="C10493" s="7"/>
      <c r="D10493" s="58"/>
    </row>
    <row r="10494" spans="3:4" x14ac:dyDescent="0.25">
      <c r="C10494" s="7"/>
      <c r="D10494" s="58"/>
    </row>
    <row r="10495" spans="3:4" x14ac:dyDescent="0.25">
      <c r="C10495" s="7"/>
      <c r="D10495" s="58"/>
    </row>
    <row r="10496" spans="3:4" x14ac:dyDescent="0.25">
      <c r="C10496" s="7"/>
      <c r="D10496" s="58"/>
    </row>
    <row r="10497" spans="3:4" x14ac:dyDescent="0.25">
      <c r="C10497" s="7"/>
      <c r="D10497" s="58"/>
    </row>
    <row r="10498" spans="3:4" x14ac:dyDescent="0.25">
      <c r="C10498" s="7"/>
      <c r="D10498" s="58"/>
    </row>
    <row r="10499" spans="3:4" x14ac:dyDescent="0.25">
      <c r="C10499" s="7"/>
      <c r="D10499" s="58"/>
    </row>
    <row r="10500" spans="3:4" x14ac:dyDescent="0.25">
      <c r="C10500" s="7"/>
      <c r="D10500" s="58"/>
    </row>
    <row r="10501" spans="3:4" x14ac:dyDescent="0.25">
      <c r="C10501" s="7"/>
      <c r="D10501" s="58"/>
    </row>
    <row r="10502" spans="3:4" x14ac:dyDescent="0.25">
      <c r="C10502" s="7"/>
      <c r="D10502" s="58"/>
    </row>
    <row r="10503" spans="3:4" x14ac:dyDescent="0.25">
      <c r="C10503" s="7"/>
      <c r="D10503" s="58"/>
    </row>
    <row r="10504" spans="3:4" x14ac:dyDescent="0.25">
      <c r="C10504" s="7"/>
      <c r="D10504" s="58"/>
    </row>
    <row r="10505" spans="3:4" x14ac:dyDescent="0.25">
      <c r="C10505" s="7"/>
      <c r="D10505" s="58"/>
    </row>
    <row r="10506" spans="3:4" x14ac:dyDescent="0.25">
      <c r="C10506" s="7"/>
      <c r="D10506" s="58"/>
    </row>
    <row r="10507" spans="3:4" x14ac:dyDescent="0.25">
      <c r="C10507" s="7"/>
      <c r="D10507" s="58"/>
    </row>
    <row r="10508" spans="3:4" x14ac:dyDescent="0.25">
      <c r="C10508" s="7"/>
      <c r="D10508" s="58"/>
    </row>
    <row r="10509" spans="3:4" x14ac:dyDescent="0.25">
      <c r="C10509" s="7"/>
      <c r="D10509" s="58"/>
    </row>
    <row r="10510" spans="3:4" x14ac:dyDescent="0.25">
      <c r="C10510" s="7"/>
      <c r="D10510" s="58"/>
    </row>
    <row r="10511" spans="3:4" x14ac:dyDescent="0.25">
      <c r="C10511" s="7"/>
      <c r="D10511" s="58"/>
    </row>
    <row r="10512" spans="3:4" x14ac:dyDescent="0.25">
      <c r="C10512" s="7"/>
      <c r="D10512" s="58"/>
    </row>
    <row r="10513" spans="3:4" x14ac:dyDescent="0.25">
      <c r="C10513" s="7"/>
      <c r="D10513" s="58"/>
    </row>
    <row r="10514" spans="3:4" x14ac:dyDescent="0.25">
      <c r="C10514" s="7"/>
      <c r="D10514" s="58"/>
    </row>
    <row r="10515" spans="3:4" x14ac:dyDescent="0.25">
      <c r="C10515" s="7"/>
      <c r="D10515" s="58"/>
    </row>
    <row r="10516" spans="3:4" x14ac:dyDescent="0.25">
      <c r="C10516" s="7"/>
      <c r="D10516" s="58"/>
    </row>
    <row r="10517" spans="3:4" x14ac:dyDescent="0.25">
      <c r="C10517" s="7"/>
      <c r="D10517" s="58"/>
    </row>
    <row r="10518" spans="3:4" x14ac:dyDescent="0.25">
      <c r="C10518" s="7"/>
      <c r="D10518" s="58"/>
    </row>
    <row r="10519" spans="3:4" x14ac:dyDescent="0.25">
      <c r="C10519" s="7"/>
      <c r="D10519" s="58"/>
    </row>
    <row r="10520" spans="3:4" x14ac:dyDescent="0.25">
      <c r="C10520" s="7"/>
      <c r="D10520" s="58"/>
    </row>
    <row r="10521" spans="3:4" x14ac:dyDescent="0.25">
      <c r="C10521" s="7"/>
      <c r="D10521" s="58"/>
    </row>
    <row r="10522" spans="3:4" x14ac:dyDescent="0.25">
      <c r="C10522" s="7"/>
      <c r="D10522" s="58"/>
    </row>
    <row r="10523" spans="3:4" x14ac:dyDescent="0.25">
      <c r="C10523" s="7"/>
      <c r="D10523" s="58"/>
    </row>
    <row r="10524" spans="3:4" x14ac:dyDescent="0.25">
      <c r="C10524" s="7"/>
      <c r="D10524" s="58"/>
    </row>
    <row r="10525" spans="3:4" x14ac:dyDescent="0.25">
      <c r="C10525" s="7"/>
      <c r="D10525" s="58"/>
    </row>
    <row r="10526" spans="3:4" x14ac:dyDescent="0.25">
      <c r="C10526" s="7"/>
      <c r="D10526" s="58"/>
    </row>
    <row r="10527" spans="3:4" x14ac:dyDescent="0.25">
      <c r="C10527" s="7"/>
      <c r="D10527" s="58"/>
    </row>
    <row r="10528" spans="3:4" x14ac:dyDescent="0.25">
      <c r="C10528" s="7"/>
      <c r="D10528" s="58"/>
    </row>
    <row r="10529" spans="3:4" x14ac:dyDescent="0.25">
      <c r="C10529" s="7"/>
      <c r="D10529" s="58"/>
    </row>
    <row r="10530" spans="3:4" x14ac:dyDescent="0.25">
      <c r="C10530" s="7"/>
      <c r="D10530" s="58"/>
    </row>
    <row r="10531" spans="3:4" x14ac:dyDescent="0.25">
      <c r="C10531" s="7"/>
      <c r="D10531" s="58"/>
    </row>
    <row r="10532" spans="3:4" x14ac:dyDescent="0.25">
      <c r="C10532" s="7"/>
      <c r="D10532" s="58"/>
    </row>
    <row r="10533" spans="3:4" x14ac:dyDescent="0.25">
      <c r="C10533" s="7"/>
      <c r="D10533" s="58"/>
    </row>
    <row r="10534" spans="3:4" x14ac:dyDescent="0.25">
      <c r="C10534" s="7"/>
      <c r="D10534" s="58"/>
    </row>
    <row r="10535" spans="3:4" x14ac:dyDescent="0.25">
      <c r="C10535" s="7"/>
      <c r="D10535" s="58"/>
    </row>
    <row r="10536" spans="3:4" x14ac:dyDescent="0.25">
      <c r="C10536" s="7"/>
      <c r="D10536" s="58"/>
    </row>
    <row r="10537" spans="3:4" x14ac:dyDescent="0.25">
      <c r="C10537" s="7"/>
      <c r="D10537" s="58"/>
    </row>
    <row r="10538" spans="3:4" x14ac:dyDescent="0.25">
      <c r="C10538" s="7"/>
      <c r="D10538" s="58"/>
    </row>
    <row r="10539" spans="3:4" x14ac:dyDescent="0.25">
      <c r="C10539" s="7"/>
      <c r="D10539" s="58"/>
    </row>
    <row r="10540" spans="3:4" x14ac:dyDescent="0.25">
      <c r="C10540" s="7"/>
      <c r="D10540" s="58"/>
    </row>
    <row r="10541" spans="3:4" x14ac:dyDescent="0.25">
      <c r="C10541" s="7"/>
      <c r="D10541" s="58"/>
    </row>
    <row r="10542" spans="3:4" x14ac:dyDescent="0.25">
      <c r="C10542" s="7"/>
      <c r="D10542" s="58"/>
    </row>
    <row r="10543" spans="3:4" x14ac:dyDescent="0.25">
      <c r="C10543" s="7"/>
      <c r="D10543" s="58"/>
    </row>
    <row r="10544" spans="3:4" x14ac:dyDescent="0.25">
      <c r="C10544" s="7"/>
      <c r="D10544" s="58"/>
    </row>
    <row r="10545" spans="3:4" x14ac:dyDescent="0.25">
      <c r="C10545" s="7"/>
      <c r="D10545" s="58"/>
    </row>
    <row r="10546" spans="3:4" x14ac:dyDescent="0.25">
      <c r="C10546" s="7"/>
      <c r="D10546" s="58"/>
    </row>
    <row r="10547" spans="3:4" x14ac:dyDescent="0.25">
      <c r="C10547" s="7"/>
      <c r="D10547" s="58"/>
    </row>
    <row r="10548" spans="3:4" x14ac:dyDescent="0.25">
      <c r="C10548" s="7"/>
      <c r="D10548" s="58"/>
    </row>
    <row r="10549" spans="3:4" x14ac:dyDescent="0.25">
      <c r="C10549" s="7"/>
      <c r="D10549" s="58"/>
    </row>
    <row r="10550" spans="3:4" x14ac:dyDescent="0.25">
      <c r="C10550" s="7"/>
      <c r="D10550" s="58"/>
    </row>
    <row r="10551" spans="3:4" x14ac:dyDescent="0.25">
      <c r="C10551" s="7"/>
      <c r="D10551" s="58"/>
    </row>
    <row r="10552" spans="3:4" x14ac:dyDescent="0.25">
      <c r="C10552" s="7"/>
      <c r="D10552" s="58"/>
    </row>
    <row r="10553" spans="3:4" x14ac:dyDescent="0.25">
      <c r="C10553" s="7"/>
      <c r="D10553" s="58"/>
    </row>
    <row r="10554" spans="3:4" x14ac:dyDescent="0.25">
      <c r="C10554" s="7"/>
      <c r="D10554" s="58"/>
    </row>
    <row r="10555" spans="3:4" x14ac:dyDescent="0.25">
      <c r="C10555" s="7"/>
      <c r="D10555" s="58"/>
    </row>
    <row r="10556" spans="3:4" x14ac:dyDescent="0.25">
      <c r="C10556" s="7"/>
      <c r="D10556" s="58"/>
    </row>
    <row r="10557" spans="3:4" x14ac:dyDescent="0.25">
      <c r="C10557" s="7"/>
      <c r="D10557" s="58"/>
    </row>
    <row r="10558" spans="3:4" x14ac:dyDescent="0.25">
      <c r="C10558" s="7"/>
      <c r="D10558" s="58"/>
    </row>
    <row r="10559" spans="3:4" x14ac:dyDescent="0.25">
      <c r="C10559" s="7"/>
      <c r="D10559" s="58"/>
    </row>
    <row r="10560" spans="3:4" x14ac:dyDescent="0.25">
      <c r="C10560" s="7"/>
      <c r="D10560" s="58"/>
    </row>
    <row r="10561" spans="3:4" x14ac:dyDescent="0.25">
      <c r="C10561" s="7"/>
      <c r="D10561" s="58"/>
    </row>
    <row r="10562" spans="3:4" x14ac:dyDescent="0.25">
      <c r="C10562" s="7"/>
      <c r="D10562" s="58"/>
    </row>
    <row r="10563" spans="3:4" x14ac:dyDescent="0.25">
      <c r="C10563" s="7"/>
      <c r="D10563" s="58"/>
    </row>
    <row r="10564" spans="3:4" x14ac:dyDescent="0.25">
      <c r="C10564" s="7"/>
      <c r="D10564" s="58"/>
    </row>
    <row r="10565" spans="3:4" x14ac:dyDescent="0.25">
      <c r="C10565" s="7"/>
      <c r="D10565" s="58"/>
    </row>
    <row r="10566" spans="3:4" x14ac:dyDescent="0.25">
      <c r="C10566" s="7"/>
      <c r="D10566" s="58"/>
    </row>
    <row r="10567" spans="3:4" x14ac:dyDescent="0.25">
      <c r="C10567" s="7"/>
      <c r="D10567" s="58"/>
    </row>
    <row r="10568" spans="3:4" x14ac:dyDescent="0.25">
      <c r="C10568" s="7"/>
      <c r="D10568" s="58"/>
    </row>
    <row r="10569" spans="3:4" x14ac:dyDescent="0.25">
      <c r="C10569" s="7"/>
      <c r="D10569" s="58"/>
    </row>
    <row r="10570" spans="3:4" x14ac:dyDescent="0.25">
      <c r="C10570" s="7"/>
      <c r="D10570" s="58"/>
    </row>
    <row r="10571" spans="3:4" x14ac:dyDescent="0.25">
      <c r="C10571" s="7"/>
      <c r="D10571" s="58"/>
    </row>
    <row r="10572" spans="3:4" x14ac:dyDescent="0.25">
      <c r="C10572" s="7"/>
      <c r="D10572" s="58"/>
    </row>
    <row r="10573" spans="3:4" x14ac:dyDescent="0.25">
      <c r="C10573" s="7"/>
      <c r="D10573" s="58"/>
    </row>
    <row r="10574" spans="3:4" x14ac:dyDescent="0.25">
      <c r="C10574" s="7"/>
      <c r="D10574" s="58"/>
    </row>
    <row r="10575" spans="3:4" x14ac:dyDescent="0.25">
      <c r="C10575" s="7"/>
      <c r="D10575" s="58"/>
    </row>
    <row r="10576" spans="3:4" x14ac:dyDescent="0.25">
      <c r="C10576" s="7"/>
      <c r="D10576" s="58"/>
    </row>
    <row r="10577" spans="3:4" x14ac:dyDescent="0.25">
      <c r="C10577" s="7"/>
      <c r="D10577" s="58"/>
    </row>
    <row r="10578" spans="3:4" x14ac:dyDescent="0.25">
      <c r="C10578" s="7"/>
      <c r="D10578" s="58"/>
    </row>
    <row r="10579" spans="3:4" x14ac:dyDescent="0.25">
      <c r="C10579" s="7"/>
      <c r="D10579" s="58"/>
    </row>
    <row r="10580" spans="3:4" x14ac:dyDescent="0.25">
      <c r="C10580" s="7"/>
      <c r="D10580" s="58"/>
    </row>
    <row r="10581" spans="3:4" x14ac:dyDescent="0.25">
      <c r="C10581" s="7"/>
      <c r="D10581" s="58"/>
    </row>
    <row r="10582" spans="3:4" x14ac:dyDescent="0.25">
      <c r="C10582" s="7"/>
      <c r="D10582" s="58"/>
    </row>
    <row r="10583" spans="3:4" x14ac:dyDescent="0.25">
      <c r="C10583" s="7"/>
      <c r="D10583" s="58"/>
    </row>
    <row r="10584" spans="3:4" x14ac:dyDescent="0.25">
      <c r="C10584" s="7"/>
      <c r="D10584" s="58"/>
    </row>
    <row r="10585" spans="3:4" x14ac:dyDescent="0.25">
      <c r="C10585" s="7"/>
      <c r="D10585" s="58"/>
    </row>
    <row r="10586" spans="3:4" x14ac:dyDescent="0.25">
      <c r="C10586" s="7"/>
      <c r="D10586" s="58"/>
    </row>
    <row r="10587" spans="3:4" x14ac:dyDescent="0.25">
      <c r="C10587" s="7"/>
      <c r="D10587" s="58"/>
    </row>
    <row r="10588" spans="3:4" x14ac:dyDescent="0.25">
      <c r="C10588" s="7"/>
      <c r="D10588" s="58"/>
    </row>
    <row r="10589" spans="3:4" x14ac:dyDescent="0.25">
      <c r="C10589" s="7"/>
      <c r="D10589" s="58"/>
    </row>
    <row r="10590" spans="3:4" x14ac:dyDescent="0.25">
      <c r="C10590" s="7"/>
      <c r="D10590" s="58"/>
    </row>
    <row r="10591" spans="3:4" x14ac:dyDescent="0.25">
      <c r="C10591" s="7"/>
      <c r="D10591" s="58"/>
    </row>
    <row r="10592" spans="3:4" x14ac:dyDescent="0.25">
      <c r="C10592" s="7"/>
      <c r="D10592" s="58"/>
    </row>
    <row r="10593" spans="3:4" x14ac:dyDescent="0.25">
      <c r="C10593" s="7"/>
      <c r="D10593" s="58"/>
    </row>
    <row r="10594" spans="3:4" x14ac:dyDescent="0.25">
      <c r="C10594" s="7"/>
      <c r="D10594" s="58"/>
    </row>
    <row r="10595" spans="3:4" x14ac:dyDescent="0.25">
      <c r="C10595" s="7"/>
      <c r="D10595" s="58"/>
    </row>
    <row r="10596" spans="3:4" x14ac:dyDescent="0.25">
      <c r="C10596" s="7"/>
      <c r="D10596" s="58"/>
    </row>
    <row r="10597" spans="3:4" x14ac:dyDescent="0.25">
      <c r="C10597" s="7"/>
      <c r="D10597" s="58"/>
    </row>
    <row r="10598" spans="3:4" x14ac:dyDescent="0.25">
      <c r="C10598" s="7"/>
      <c r="D10598" s="58"/>
    </row>
    <row r="10599" spans="3:4" x14ac:dyDescent="0.25">
      <c r="C10599" s="7"/>
      <c r="D10599" s="58"/>
    </row>
    <row r="10600" spans="3:4" x14ac:dyDescent="0.25">
      <c r="C10600" s="7"/>
      <c r="D10600" s="58"/>
    </row>
    <row r="10601" spans="3:4" x14ac:dyDescent="0.25">
      <c r="C10601" s="7"/>
      <c r="D10601" s="58"/>
    </row>
    <row r="10602" spans="3:4" x14ac:dyDescent="0.25">
      <c r="C10602" s="7"/>
      <c r="D10602" s="58"/>
    </row>
    <row r="10603" spans="3:4" x14ac:dyDescent="0.25">
      <c r="C10603" s="7"/>
      <c r="D10603" s="58"/>
    </row>
    <row r="10604" spans="3:4" x14ac:dyDescent="0.25">
      <c r="C10604" s="7"/>
      <c r="D10604" s="58"/>
    </row>
    <row r="10605" spans="3:4" x14ac:dyDescent="0.25">
      <c r="C10605" s="7"/>
      <c r="D10605" s="58"/>
    </row>
    <row r="10606" spans="3:4" x14ac:dyDescent="0.25">
      <c r="C10606" s="7"/>
      <c r="D10606" s="58"/>
    </row>
    <row r="10607" spans="3:4" x14ac:dyDescent="0.25">
      <c r="C10607" s="7"/>
      <c r="D10607" s="58"/>
    </row>
    <row r="10608" spans="3:4" x14ac:dyDescent="0.25">
      <c r="C10608" s="7"/>
      <c r="D10608" s="58"/>
    </row>
    <row r="10609" spans="3:4" x14ac:dyDescent="0.25">
      <c r="C10609" s="7"/>
      <c r="D10609" s="58"/>
    </row>
    <row r="10610" spans="3:4" x14ac:dyDescent="0.25">
      <c r="C10610" s="7"/>
      <c r="D10610" s="58"/>
    </row>
    <row r="10611" spans="3:4" x14ac:dyDescent="0.25">
      <c r="C10611" s="7"/>
      <c r="D10611" s="58"/>
    </row>
    <row r="10612" spans="3:4" x14ac:dyDescent="0.25">
      <c r="C10612" s="7"/>
      <c r="D10612" s="58"/>
    </row>
    <row r="10613" spans="3:4" x14ac:dyDescent="0.25">
      <c r="C10613" s="7"/>
      <c r="D10613" s="58"/>
    </row>
    <row r="10614" spans="3:4" x14ac:dyDescent="0.25">
      <c r="C10614" s="7"/>
      <c r="D10614" s="58"/>
    </row>
    <row r="10615" spans="3:4" x14ac:dyDescent="0.25">
      <c r="C10615" s="7"/>
      <c r="D10615" s="58"/>
    </row>
    <row r="10616" spans="3:4" x14ac:dyDescent="0.25">
      <c r="C10616" s="7"/>
      <c r="D10616" s="58"/>
    </row>
    <row r="10617" spans="3:4" x14ac:dyDescent="0.25">
      <c r="C10617" s="7"/>
      <c r="D10617" s="58"/>
    </row>
    <row r="10618" spans="3:4" x14ac:dyDescent="0.25">
      <c r="C10618" s="7"/>
      <c r="D10618" s="58"/>
    </row>
    <row r="10619" spans="3:4" x14ac:dyDescent="0.25">
      <c r="C10619" s="7"/>
      <c r="D10619" s="58"/>
    </row>
    <row r="10620" spans="3:4" x14ac:dyDescent="0.25">
      <c r="C10620" s="7"/>
      <c r="D10620" s="58"/>
    </row>
    <row r="10621" spans="3:4" x14ac:dyDescent="0.25">
      <c r="C10621" s="7"/>
      <c r="D10621" s="58"/>
    </row>
    <row r="10622" spans="3:4" x14ac:dyDescent="0.25">
      <c r="C10622" s="7"/>
      <c r="D10622" s="58"/>
    </row>
    <row r="10623" spans="3:4" x14ac:dyDescent="0.25">
      <c r="C10623" s="7"/>
      <c r="D10623" s="58"/>
    </row>
    <row r="10624" spans="3:4" x14ac:dyDescent="0.25">
      <c r="C10624" s="7"/>
      <c r="D10624" s="58"/>
    </row>
    <row r="10625" spans="3:4" x14ac:dyDescent="0.25">
      <c r="C10625" s="7"/>
      <c r="D10625" s="58"/>
    </row>
    <row r="10626" spans="3:4" x14ac:dyDescent="0.25">
      <c r="C10626" s="7"/>
      <c r="D10626" s="58"/>
    </row>
    <row r="10627" spans="3:4" x14ac:dyDescent="0.25">
      <c r="C10627" s="7"/>
      <c r="D10627" s="58"/>
    </row>
    <row r="10628" spans="3:4" x14ac:dyDescent="0.25">
      <c r="C10628" s="7"/>
      <c r="D10628" s="58"/>
    </row>
    <row r="10629" spans="3:4" x14ac:dyDescent="0.25">
      <c r="C10629" s="7"/>
      <c r="D10629" s="58"/>
    </row>
    <row r="10630" spans="3:4" x14ac:dyDescent="0.25">
      <c r="C10630" s="7"/>
      <c r="D10630" s="58"/>
    </row>
    <row r="10631" spans="3:4" x14ac:dyDescent="0.25">
      <c r="C10631" s="7"/>
      <c r="D10631" s="58"/>
    </row>
    <row r="10632" spans="3:4" x14ac:dyDescent="0.25">
      <c r="C10632" s="7"/>
      <c r="D10632" s="58"/>
    </row>
    <row r="10633" spans="3:4" x14ac:dyDescent="0.25">
      <c r="C10633" s="7"/>
      <c r="D10633" s="58"/>
    </row>
    <row r="10634" spans="3:4" x14ac:dyDescent="0.25">
      <c r="C10634" s="7"/>
      <c r="D10634" s="58"/>
    </row>
    <row r="10635" spans="3:4" x14ac:dyDescent="0.25">
      <c r="C10635" s="7"/>
      <c r="D10635" s="58"/>
    </row>
    <row r="10636" spans="3:4" x14ac:dyDescent="0.25">
      <c r="C10636" s="7"/>
      <c r="D10636" s="58"/>
    </row>
    <row r="10637" spans="3:4" x14ac:dyDescent="0.25">
      <c r="C10637" s="7"/>
      <c r="D10637" s="58"/>
    </row>
    <row r="10638" spans="3:4" x14ac:dyDescent="0.25">
      <c r="C10638" s="7"/>
      <c r="D10638" s="58"/>
    </row>
    <row r="10639" spans="3:4" x14ac:dyDescent="0.25">
      <c r="C10639" s="7"/>
      <c r="D10639" s="58"/>
    </row>
    <row r="10640" spans="3:4" x14ac:dyDescent="0.25">
      <c r="C10640" s="7"/>
      <c r="D10640" s="58"/>
    </row>
    <row r="10641" spans="3:4" x14ac:dyDescent="0.25">
      <c r="C10641" s="7"/>
      <c r="D10641" s="58"/>
    </row>
    <row r="10642" spans="3:4" x14ac:dyDescent="0.25">
      <c r="C10642" s="7"/>
      <c r="D10642" s="58"/>
    </row>
    <row r="10643" spans="3:4" x14ac:dyDescent="0.25">
      <c r="C10643" s="7"/>
      <c r="D10643" s="58"/>
    </row>
    <row r="10644" spans="3:4" x14ac:dyDescent="0.25">
      <c r="C10644" s="7"/>
      <c r="D10644" s="58"/>
    </row>
    <row r="10645" spans="3:4" x14ac:dyDescent="0.25">
      <c r="C10645" s="7"/>
      <c r="D10645" s="58"/>
    </row>
    <row r="10646" spans="3:4" x14ac:dyDescent="0.25">
      <c r="C10646" s="7"/>
      <c r="D10646" s="58"/>
    </row>
    <row r="10647" spans="3:4" x14ac:dyDescent="0.25">
      <c r="C10647" s="7"/>
      <c r="D10647" s="58"/>
    </row>
    <row r="10648" spans="3:4" x14ac:dyDescent="0.25">
      <c r="C10648" s="7"/>
      <c r="D10648" s="58"/>
    </row>
    <row r="10649" spans="3:4" x14ac:dyDescent="0.25">
      <c r="C10649" s="7"/>
      <c r="D10649" s="58"/>
    </row>
    <row r="10650" spans="3:4" x14ac:dyDescent="0.25">
      <c r="C10650" s="7"/>
      <c r="D10650" s="58"/>
    </row>
    <row r="10651" spans="3:4" x14ac:dyDescent="0.25">
      <c r="C10651" s="7"/>
      <c r="D10651" s="58"/>
    </row>
    <row r="10652" spans="3:4" x14ac:dyDescent="0.25">
      <c r="C10652" s="7"/>
      <c r="D10652" s="58"/>
    </row>
    <row r="10653" spans="3:4" x14ac:dyDescent="0.25">
      <c r="C10653" s="7"/>
      <c r="D10653" s="58"/>
    </row>
    <row r="10654" spans="3:4" x14ac:dyDescent="0.25">
      <c r="C10654" s="7"/>
      <c r="D10654" s="58"/>
    </row>
    <row r="10655" spans="3:4" x14ac:dyDescent="0.25">
      <c r="C10655" s="7"/>
      <c r="D10655" s="58"/>
    </row>
    <row r="10656" spans="3:4" x14ac:dyDescent="0.25">
      <c r="C10656" s="7"/>
      <c r="D10656" s="58"/>
    </row>
    <row r="10657" spans="3:4" x14ac:dyDescent="0.25">
      <c r="C10657" s="7"/>
      <c r="D10657" s="58"/>
    </row>
    <row r="10658" spans="3:4" x14ac:dyDescent="0.25">
      <c r="C10658" s="7"/>
      <c r="D10658" s="58"/>
    </row>
    <row r="10659" spans="3:4" x14ac:dyDescent="0.25">
      <c r="C10659" s="7"/>
      <c r="D10659" s="58"/>
    </row>
    <row r="10660" spans="3:4" x14ac:dyDescent="0.25">
      <c r="C10660" s="7"/>
      <c r="D10660" s="58"/>
    </row>
    <row r="10661" spans="3:4" x14ac:dyDescent="0.25">
      <c r="C10661" s="7"/>
      <c r="D10661" s="58"/>
    </row>
    <row r="10662" spans="3:4" x14ac:dyDescent="0.25">
      <c r="C10662" s="7"/>
      <c r="D10662" s="58"/>
    </row>
    <row r="10663" spans="3:4" x14ac:dyDescent="0.25">
      <c r="C10663" s="7"/>
      <c r="D10663" s="58"/>
    </row>
    <row r="10664" spans="3:4" x14ac:dyDescent="0.25">
      <c r="C10664" s="7"/>
      <c r="D10664" s="58"/>
    </row>
    <row r="10665" spans="3:4" x14ac:dyDescent="0.25">
      <c r="C10665" s="7"/>
      <c r="D10665" s="58"/>
    </row>
    <row r="10666" spans="3:4" x14ac:dyDescent="0.25">
      <c r="C10666" s="7"/>
      <c r="D10666" s="58"/>
    </row>
    <row r="10667" spans="3:4" x14ac:dyDescent="0.25">
      <c r="C10667" s="7"/>
      <c r="D10667" s="58"/>
    </row>
    <row r="10668" spans="3:4" x14ac:dyDescent="0.25">
      <c r="C10668" s="7"/>
      <c r="D10668" s="58"/>
    </row>
    <row r="10669" spans="3:4" x14ac:dyDescent="0.25">
      <c r="C10669" s="7"/>
      <c r="D10669" s="58"/>
    </row>
    <row r="10670" spans="3:4" x14ac:dyDescent="0.25">
      <c r="C10670" s="7"/>
      <c r="D10670" s="58"/>
    </row>
    <row r="10671" spans="3:4" x14ac:dyDescent="0.25">
      <c r="C10671" s="7"/>
      <c r="D10671" s="58"/>
    </row>
    <row r="10672" spans="3:4" x14ac:dyDescent="0.25">
      <c r="C10672" s="7"/>
      <c r="D10672" s="58"/>
    </row>
    <row r="10673" spans="3:4" x14ac:dyDescent="0.25">
      <c r="C10673" s="7"/>
      <c r="D10673" s="58"/>
    </row>
    <row r="10674" spans="3:4" x14ac:dyDescent="0.25">
      <c r="C10674" s="7"/>
      <c r="D10674" s="58"/>
    </row>
    <row r="10675" spans="3:4" x14ac:dyDescent="0.25">
      <c r="C10675" s="7"/>
      <c r="D10675" s="58"/>
    </row>
    <row r="10676" spans="3:4" x14ac:dyDescent="0.25">
      <c r="C10676" s="7"/>
      <c r="D10676" s="58"/>
    </row>
    <row r="10677" spans="3:4" x14ac:dyDescent="0.25">
      <c r="C10677" s="7"/>
      <c r="D10677" s="58"/>
    </row>
    <row r="10678" spans="3:4" x14ac:dyDescent="0.25">
      <c r="C10678" s="7"/>
      <c r="D10678" s="58"/>
    </row>
    <row r="10679" spans="3:4" x14ac:dyDescent="0.25">
      <c r="C10679" s="7"/>
      <c r="D10679" s="58"/>
    </row>
    <row r="10680" spans="3:4" x14ac:dyDescent="0.25">
      <c r="C10680" s="7"/>
      <c r="D10680" s="58"/>
    </row>
    <row r="10681" spans="3:4" x14ac:dyDescent="0.25">
      <c r="C10681" s="7"/>
      <c r="D10681" s="58"/>
    </row>
    <row r="10682" spans="3:4" x14ac:dyDescent="0.25">
      <c r="C10682" s="7"/>
      <c r="D10682" s="58"/>
    </row>
    <row r="10683" spans="3:4" x14ac:dyDescent="0.25">
      <c r="C10683" s="7"/>
      <c r="D10683" s="58"/>
    </row>
    <row r="10684" spans="3:4" x14ac:dyDescent="0.25">
      <c r="C10684" s="7"/>
      <c r="D10684" s="58"/>
    </row>
    <row r="10685" spans="3:4" x14ac:dyDescent="0.25">
      <c r="C10685" s="7"/>
      <c r="D10685" s="58"/>
    </row>
    <row r="10686" spans="3:4" x14ac:dyDescent="0.25">
      <c r="C10686" s="7"/>
      <c r="D10686" s="58"/>
    </row>
    <row r="10687" spans="3:4" x14ac:dyDescent="0.25">
      <c r="C10687" s="7"/>
      <c r="D10687" s="58"/>
    </row>
    <row r="10688" spans="3:4" x14ac:dyDescent="0.25">
      <c r="C10688" s="7"/>
      <c r="D10688" s="58"/>
    </row>
    <row r="10689" spans="3:4" x14ac:dyDescent="0.25">
      <c r="C10689" s="7"/>
      <c r="D10689" s="58"/>
    </row>
    <row r="10690" spans="3:4" x14ac:dyDescent="0.25">
      <c r="C10690" s="7"/>
      <c r="D10690" s="58"/>
    </row>
    <row r="10691" spans="3:4" x14ac:dyDescent="0.25">
      <c r="C10691" s="7"/>
      <c r="D10691" s="58"/>
    </row>
    <row r="10692" spans="3:4" x14ac:dyDescent="0.25">
      <c r="C10692" s="7"/>
      <c r="D10692" s="58"/>
    </row>
    <row r="10693" spans="3:4" x14ac:dyDescent="0.25">
      <c r="C10693" s="7"/>
      <c r="D10693" s="58"/>
    </row>
    <row r="10694" spans="3:4" x14ac:dyDescent="0.25">
      <c r="C10694" s="7"/>
      <c r="D10694" s="58"/>
    </row>
    <row r="10695" spans="3:4" x14ac:dyDescent="0.25">
      <c r="C10695" s="7"/>
      <c r="D10695" s="58"/>
    </row>
    <row r="10696" spans="3:4" x14ac:dyDescent="0.25">
      <c r="C10696" s="7"/>
      <c r="D10696" s="58"/>
    </row>
    <row r="10697" spans="3:4" x14ac:dyDescent="0.25">
      <c r="C10697" s="7"/>
      <c r="D10697" s="58"/>
    </row>
    <row r="10698" spans="3:4" x14ac:dyDescent="0.25">
      <c r="C10698" s="7"/>
      <c r="D10698" s="58"/>
    </row>
    <row r="10699" spans="3:4" x14ac:dyDescent="0.25">
      <c r="C10699" s="7"/>
      <c r="D10699" s="58"/>
    </row>
    <row r="10700" spans="3:4" x14ac:dyDescent="0.25">
      <c r="C10700" s="7"/>
      <c r="D10700" s="58"/>
    </row>
    <row r="10701" spans="3:4" x14ac:dyDescent="0.25">
      <c r="C10701" s="7"/>
      <c r="D10701" s="58"/>
    </row>
    <row r="10702" spans="3:4" x14ac:dyDescent="0.25">
      <c r="C10702" s="7"/>
      <c r="D10702" s="58"/>
    </row>
    <row r="10703" spans="3:4" x14ac:dyDescent="0.25">
      <c r="C10703" s="7"/>
      <c r="D10703" s="58"/>
    </row>
    <row r="10704" spans="3:4" x14ac:dyDescent="0.25">
      <c r="C10704" s="7"/>
      <c r="D10704" s="58"/>
    </row>
    <row r="10705" spans="3:4" x14ac:dyDescent="0.25">
      <c r="C10705" s="7"/>
      <c r="D10705" s="58"/>
    </row>
    <row r="10706" spans="3:4" x14ac:dyDescent="0.25">
      <c r="C10706" s="7"/>
      <c r="D10706" s="58"/>
    </row>
    <row r="10707" spans="3:4" x14ac:dyDescent="0.25">
      <c r="C10707" s="7"/>
      <c r="D10707" s="58"/>
    </row>
    <row r="10708" spans="3:4" x14ac:dyDescent="0.25">
      <c r="C10708" s="7"/>
      <c r="D10708" s="58"/>
    </row>
    <row r="10709" spans="3:4" x14ac:dyDescent="0.25">
      <c r="C10709" s="7"/>
      <c r="D10709" s="58"/>
    </row>
    <row r="10710" spans="3:4" x14ac:dyDescent="0.25">
      <c r="C10710" s="7"/>
      <c r="D10710" s="58"/>
    </row>
    <row r="10711" spans="3:4" x14ac:dyDescent="0.25">
      <c r="C10711" s="7"/>
      <c r="D10711" s="58"/>
    </row>
    <row r="10712" spans="3:4" x14ac:dyDescent="0.25">
      <c r="C10712" s="7"/>
      <c r="D10712" s="58"/>
    </row>
    <row r="10713" spans="3:4" x14ac:dyDescent="0.25">
      <c r="C10713" s="7"/>
      <c r="D10713" s="58"/>
    </row>
    <row r="10714" spans="3:4" x14ac:dyDescent="0.25">
      <c r="C10714" s="7"/>
      <c r="D10714" s="58"/>
    </row>
    <row r="10715" spans="3:4" x14ac:dyDescent="0.25">
      <c r="C10715" s="7"/>
      <c r="D10715" s="58"/>
    </row>
    <row r="10716" spans="3:4" x14ac:dyDescent="0.25">
      <c r="C10716" s="7"/>
      <c r="D10716" s="58"/>
    </row>
    <row r="10717" spans="3:4" x14ac:dyDescent="0.25">
      <c r="C10717" s="7"/>
      <c r="D10717" s="58"/>
    </row>
    <row r="10718" spans="3:4" x14ac:dyDescent="0.25">
      <c r="C10718" s="7"/>
      <c r="D10718" s="58"/>
    </row>
    <row r="10719" spans="3:4" x14ac:dyDescent="0.25">
      <c r="C10719" s="7"/>
      <c r="D10719" s="58"/>
    </row>
    <row r="10720" spans="3:4" x14ac:dyDescent="0.25">
      <c r="C10720" s="7"/>
      <c r="D10720" s="58"/>
    </row>
    <row r="10721" spans="3:4" x14ac:dyDescent="0.25">
      <c r="C10721" s="7"/>
      <c r="D10721" s="58"/>
    </row>
    <row r="10722" spans="3:4" x14ac:dyDescent="0.25">
      <c r="C10722" s="7"/>
      <c r="D10722" s="58"/>
    </row>
    <row r="10723" spans="3:4" x14ac:dyDescent="0.25">
      <c r="C10723" s="7"/>
      <c r="D10723" s="58"/>
    </row>
    <row r="10724" spans="3:4" x14ac:dyDescent="0.25">
      <c r="C10724" s="7"/>
      <c r="D10724" s="58"/>
    </row>
    <row r="10725" spans="3:4" x14ac:dyDescent="0.25">
      <c r="C10725" s="7"/>
      <c r="D10725" s="58"/>
    </row>
    <row r="10726" spans="3:4" x14ac:dyDescent="0.25">
      <c r="C10726" s="7"/>
      <c r="D10726" s="58"/>
    </row>
    <row r="10727" spans="3:4" x14ac:dyDescent="0.25">
      <c r="C10727" s="7"/>
      <c r="D10727" s="58"/>
    </row>
    <row r="10728" spans="3:4" x14ac:dyDescent="0.25">
      <c r="C10728" s="7"/>
      <c r="D10728" s="58"/>
    </row>
    <row r="10729" spans="3:4" x14ac:dyDescent="0.25">
      <c r="C10729" s="7"/>
      <c r="D10729" s="58"/>
    </row>
    <row r="10730" spans="3:4" x14ac:dyDescent="0.25">
      <c r="C10730" s="7"/>
      <c r="D10730" s="58"/>
    </row>
    <row r="10731" spans="3:4" x14ac:dyDescent="0.25">
      <c r="C10731" s="7"/>
      <c r="D10731" s="58"/>
    </row>
    <row r="10732" spans="3:4" x14ac:dyDescent="0.25">
      <c r="C10732" s="7"/>
      <c r="D10732" s="58"/>
    </row>
    <row r="10733" spans="3:4" x14ac:dyDescent="0.25">
      <c r="C10733" s="7"/>
      <c r="D10733" s="58"/>
    </row>
    <row r="10734" spans="3:4" x14ac:dyDescent="0.25">
      <c r="C10734" s="7"/>
      <c r="D10734" s="58"/>
    </row>
    <row r="10735" spans="3:4" x14ac:dyDescent="0.25">
      <c r="C10735" s="7"/>
      <c r="D10735" s="58"/>
    </row>
    <row r="10736" spans="3:4" x14ac:dyDescent="0.25">
      <c r="C10736" s="7"/>
      <c r="D10736" s="58"/>
    </row>
    <row r="10737" spans="3:4" x14ac:dyDescent="0.25">
      <c r="C10737" s="7"/>
      <c r="D10737" s="58"/>
    </row>
    <row r="10738" spans="3:4" x14ac:dyDescent="0.25">
      <c r="C10738" s="7"/>
      <c r="D10738" s="58"/>
    </row>
    <row r="10739" spans="3:4" x14ac:dyDescent="0.25">
      <c r="C10739" s="7"/>
      <c r="D10739" s="58"/>
    </row>
    <row r="10740" spans="3:4" x14ac:dyDescent="0.25">
      <c r="C10740" s="7"/>
      <c r="D10740" s="58"/>
    </row>
    <row r="10741" spans="3:4" x14ac:dyDescent="0.25">
      <c r="C10741" s="7"/>
      <c r="D10741" s="58"/>
    </row>
    <row r="10742" spans="3:4" x14ac:dyDescent="0.25">
      <c r="C10742" s="7"/>
      <c r="D10742" s="58"/>
    </row>
    <row r="10743" spans="3:4" x14ac:dyDescent="0.25">
      <c r="C10743" s="7"/>
      <c r="D10743" s="58"/>
    </row>
    <row r="10744" spans="3:4" x14ac:dyDescent="0.25">
      <c r="C10744" s="7"/>
      <c r="D10744" s="58"/>
    </row>
    <row r="10745" spans="3:4" x14ac:dyDescent="0.25">
      <c r="C10745" s="7"/>
      <c r="D10745" s="58"/>
    </row>
    <row r="10746" spans="3:4" x14ac:dyDescent="0.25">
      <c r="C10746" s="7"/>
      <c r="D10746" s="58"/>
    </row>
    <row r="10747" spans="3:4" x14ac:dyDescent="0.25">
      <c r="C10747" s="7"/>
      <c r="D10747" s="58"/>
    </row>
    <row r="10748" spans="3:4" x14ac:dyDescent="0.25">
      <c r="C10748" s="7"/>
      <c r="D10748" s="58"/>
    </row>
    <row r="10749" spans="3:4" x14ac:dyDescent="0.25">
      <c r="C10749" s="7"/>
      <c r="D10749" s="58"/>
    </row>
    <row r="10750" spans="3:4" x14ac:dyDescent="0.25">
      <c r="C10750" s="7"/>
      <c r="D10750" s="58"/>
    </row>
    <row r="10751" spans="3:4" x14ac:dyDescent="0.25">
      <c r="C10751" s="7"/>
      <c r="D10751" s="58"/>
    </row>
    <row r="10752" spans="3:4" x14ac:dyDescent="0.25">
      <c r="C10752" s="7"/>
      <c r="D10752" s="58"/>
    </row>
    <row r="10753" spans="3:4" x14ac:dyDescent="0.25">
      <c r="C10753" s="7"/>
      <c r="D10753" s="58"/>
    </row>
    <row r="10754" spans="3:4" x14ac:dyDescent="0.25">
      <c r="C10754" s="7"/>
      <c r="D10754" s="58"/>
    </row>
    <row r="10755" spans="3:4" x14ac:dyDescent="0.25">
      <c r="C10755" s="7"/>
      <c r="D10755" s="58"/>
    </row>
    <row r="10756" spans="3:4" x14ac:dyDescent="0.25">
      <c r="C10756" s="7"/>
      <c r="D10756" s="58"/>
    </row>
    <row r="10757" spans="3:4" x14ac:dyDescent="0.25">
      <c r="C10757" s="7"/>
      <c r="D10757" s="58"/>
    </row>
    <row r="10758" spans="3:4" x14ac:dyDescent="0.25">
      <c r="C10758" s="7"/>
      <c r="D10758" s="58"/>
    </row>
    <row r="10759" spans="3:4" x14ac:dyDescent="0.25">
      <c r="C10759" s="7"/>
      <c r="D10759" s="58"/>
    </row>
    <row r="10760" spans="3:4" x14ac:dyDescent="0.25">
      <c r="C10760" s="7"/>
      <c r="D10760" s="58"/>
    </row>
    <row r="10761" spans="3:4" x14ac:dyDescent="0.25">
      <c r="C10761" s="7"/>
      <c r="D10761" s="58"/>
    </row>
    <row r="10762" spans="3:4" x14ac:dyDescent="0.25">
      <c r="C10762" s="7"/>
      <c r="D10762" s="58"/>
    </row>
    <row r="10763" spans="3:4" x14ac:dyDescent="0.25">
      <c r="C10763" s="7"/>
      <c r="D10763" s="58"/>
    </row>
    <row r="10764" spans="3:4" x14ac:dyDescent="0.25">
      <c r="C10764" s="7"/>
      <c r="D10764" s="58"/>
    </row>
    <row r="10765" spans="3:4" x14ac:dyDescent="0.25">
      <c r="C10765" s="7"/>
      <c r="D10765" s="58"/>
    </row>
    <row r="10766" spans="3:4" x14ac:dyDescent="0.25">
      <c r="C10766" s="7"/>
      <c r="D10766" s="58"/>
    </row>
    <row r="10767" spans="3:4" x14ac:dyDescent="0.25">
      <c r="C10767" s="7"/>
      <c r="D10767" s="58"/>
    </row>
    <row r="10768" spans="3:4" x14ac:dyDescent="0.25">
      <c r="C10768" s="7"/>
      <c r="D10768" s="58"/>
    </row>
    <row r="10769" spans="3:4" x14ac:dyDescent="0.25">
      <c r="C10769" s="7"/>
      <c r="D10769" s="58"/>
    </row>
    <row r="10770" spans="3:4" x14ac:dyDescent="0.25">
      <c r="C10770" s="7"/>
      <c r="D10770" s="58"/>
    </row>
    <row r="10771" spans="3:4" x14ac:dyDescent="0.25">
      <c r="C10771" s="7"/>
      <c r="D10771" s="58"/>
    </row>
    <row r="10772" spans="3:4" x14ac:dyDescent="0.25">
      <c r="C10772" s="7"/>
      <c r="D10772" s="58"/>
    </row>
    <row r="10773" spans="3:4" x14ac:dyDescent="0.25">
      <c r="C10773" s="7"/>
      <c r="D10773" s="58"/>
    </row>
    <row r="10774" spans="3:4" x14ac:dyDescent="0.25">
      <c r="C10774" s="7"/>
      <c r="D10774" s="58"/>
    </row>
    <row r="10775" spans="3:4" x14ac:dyDescent="0.25">
      <c r="C10775" s="7"/>
      <c r="D10775" s="58"/>
    </row>
    <row r="10776" spans="3:4" x14ac:dyDescent="0.25">
      <c r="C10776" s="7"/>
      <c r="D10776" s="58"/>
    </row>
    <row r="10777" spans="3:4" x14ac:dyDescent="0.25">
      <c r="C10777" s="7"/>
      <c r="D10777" s="58"/>
    </row>
    <row r="10778" spans="3:4" x14ac:dyDescent="0.25">
      <c r="C10778" s="7"/>
      <c r="D10778" s="58"/>
    </row>
    <row r="10779" spans="3:4" x14ac:dyDescent="0.25">
      <c r="C10779" s="7"/>
      <c r="D10779" s="58"/>
    </row>
    <row r="10780" spans="3:4" x14ac:dyDescent="0.25">
      <c r="C10780" s="7"/>
      <c r="D10780" s="58"/>
    </row>
    <row r="10781" spans="3:4" x14ac:dyDescent="0.25">
      <c r="C10781" s="7"/>
      <c r="D10781" s="58"/>
    </row>
    <row r="10782" spans="3:4" x14ac:dyDescent="0.25">
      <c r="C10782" s="7"/>
      <c r="D10782" s="58"/>
    </row>
    <row r="10783" spans="3:4" x14ac:dyDescent="0.25">
      <c r="C10783" s="7"/>
      <c r="D10783" s="58"/>
    </row>
    <row r="10784" spans="3:4" x14ac:dyDescent="0.25">
      <c r="C10784" s="7"/>
      <c r="D10784" s="58"/>
    </row>
    <row r="10785" spans="3:4" x14ac:dyDescent="0.25">
      <c r="C10785" s="7"/>
      <c r="D10785" s="58"/>
    </row>
    <row r="10786" spans="3:4" x14ac:dyDescent="0.25">
      <c r="C10786" s="7"/>
      <c r="D10786" s="58"/>
    </row>
    <row r="10787" spans="3:4" x14ac:dyDescent="0.25">
      <c r="C10787" s="7"/>
      <c r="D10787" s="58"/>
    </row>
    <row r="10788" spans="3:4" x14ac:dyDescent="0.25">
      <c r="C10788" s="7"/>
      <c r="D10788" s="58"/>
    </row>
    <row r="10789" spans="3:4" x14ac:dyDescent="0.25">
      <c r="C10789" s="7"/>
      <c r="D10789" s="58"/>
    </row>
    <row r="10790" spans="3:4" x14ac:dyDescent="0.25">
      <c r="C10790" s="7"/>
      <c r="D10790" s="58"/>
    </row>
    <row r="10791" spans="3:4" x14ac:dyDescent="0.25">
      <c r="C10791" s="7"/>
      <c r="D10791" s="58"/>
    </row>
    <row r="10792" spans="3:4" x14ac:dyDescent="0.25">
      <c r="C10792" s="7"/>
      <c r="D10792" s="58"/>
    </row>
    <row r="10793" spans="3:4" x14ac:dyDescent="0.25">
      <c r="C10793" s="7"/>
      <c r="D10793" s="58"/>
    </row>
    <row r="10794" spans="3:4" x14ac:dyDescent="0.25">
      <c r="C10794" s="7"/>
      <c r="D10794" s="58"/>
    </row>
    <row r="10795" spans="3:4" x14ac:dyDescent="0.25">
      <c r="C10795" s="7"/>
      <c r="D10795" s="58"/>
    </row>
    <row r="10796" spans="3:4" x14ac:dyDescent="0.25">
      <c r="C10796" s="7"/>
      <c r="D10796" s="58"/>
    </row>
    <row r="10797" spans="3:4" x14ac:dyDescent="0.25">
      <c r="C10797" s="7"/>
      <c r="D10797" s="58"/>
    </row>
    <row r="10798" spans="3:4" x14ac:dyDescent="0.25">
      <c r="C10798" s="7"/>
      <c r="D10798" s="58"/>
    </row>
    <row r="10799" spans="3:4" x14ac:dyDescent="0.25">
      <c r="C10799" s="7"/>
      <c r="D10799" s="58"/>
    </row>
    <row r="10800" spans="3:4" x14ac:dyDescent="0.25">
      <c r="C10800" s="7"/>
      <c r="D10800" s="58"/>
    </row>
    <row r="10801" spans="3:4" x14ac:dyDescent="0.25">
      <c r="C10801" s="7"/>
      <c r="D10801" s="58"/>
    </row>
    <row r="10802" spans="3:4" x14ac:dyDescent="0.25">
      <c r="C10802" s="7"/>
      <c r="D10802" s="58"/>
    </row>
    <row r="10803" spans="3:4" x14ac:dyDescent="0.25">
      <c r="C10803" s="7"/>
      <c r="D10803" s="58"/>
    </row>
    <row r="10804" spans="3:4" x14ac:dyDescent="0.25">
      <c r="C10804" s="7"/>
      <c r="D10804" s="58"/>
    </row>
    <row r="10805" spans="3:4" x14ac:dyDescent="0.25">
      <c r="C10805" s="7"/>
      <c r="D10805" s="58"/>
    </row>
    <row r="10806" spans="3:4" x14ac:dyDescent="0.25">
      <c r="C10806" s="7"/>
      <c r="D10806" s="58"/>
    </row>
    <row r="10807" spans="3:4" x14ac:dyDescent="0.25">
      <c r="C10807" s="7"/>
      <c r="D10807" s="58"/>
    </row>
    <row r="10808" spans="3:4" x14ac:dyDescent="0.25">
      <c r="C10808" s="7"/>
      <c r="D10808" s="58"/>
    </row>
    <row r="10809" spans="3:4" x14ac:dyDescent="0.25">
      <c r="C10809" s="7"/>
      <c r="D10809" s="58"/>
    </row>
    <row r="10810" spans="3:4" x14ac:dyDescent="0.25">
      <c r="C10810" s="7"/>
      <c r="D10810" s="58"/>
    </row>
    <row r="10811" spans="3:4" x14ac:dyDescent="0.25">
      <c r="C10811" s="7"/>
      <c r="D10811" s="58"/>
    </row>
    <row r="10812" spans="3:4" x14ac:dyDescent="0.25">
      <c r="C10812" s="7"/>
      <c r="D10812" s="58"/>
    </row>
    <row r="10813" spans="3:4" x14ac:dyDescent="0.25">
      <c r="C10813" s="7"/>
      <c r="D10813" s="58"/>
    </row>
    <row r="10814" spans="3:4" x14ac:dyDescent="0.25">
      <c r="C10814" s="7"/>
      <c r="D10814" s="58"/>
    </row>
    <row r="10815" spans="3:4" x14ac:dyDescent="0.25">
      <c r="C10815" s="7"/>
      <c r="D10815" s="58"/>
    </row>
    <row r="10816" spans="3:4" x14ac:dyDescent="0.25">
      <c r="C10816" s="7"/>
      <c r="D10816" s="58"/>
    </row>
    <row r="10817" spans="3:4" x14ac:dyDescent="0.25">
      <c r="C10817" s="7"/>
      <c r="D10817" s="58"/>
    </row>
    <row r="10818" spans="3:4" x14ac:dyDescent="0.25">
      <c r="C10818" s="7"/>
      <c r="D10818" s="58"/>
    </row>
    <row r="10819" spans="3:4" x14ac:dyDescent="0.25">
      <c r="C10819" s="7"/>
      <c r="D10819" s="58"/>
    </row>
    <row r="10820" spans="3:4" x14ac:dyDescent="0.25">
      <c r="C10820" s="7"/>
      <c r="D10820" s="58"/>
    </row>
    <row r="10821" spans="3:4" x14ac:dyDescent="0.25">
      <c r="C10821" s="7"/>
      <c r="D10821" s="58"/>
    </row>
    <row r="10822" spans="3:4" x14ac:dyDescent="0.25">
      <c r="C10822" s="7"/>
      <c r="D10822" s="58"/>
    </row>
    <row r="10823" spans="3:4" x14ac:dyDescent="0.25">
      <c r="C10823" s="7"/>
      <c r="D10823" s="58"/>
    </row>
    <row r="10824" spans="3:4" x14ac:dyDescent="0.25">
      <c r="C10824" s="7"/>
      <c r="D10824" s="58"/>
    </row>
    <row r="10825" spans="3:4" x14ac:dyDescent="0.25">
      <c r="C10825" s="7"/>
      <c r="D10825" s="58"/>
    </row>
    <row r="10826" spans="3:4" x14ac:dyDescent="0.25">
      <c r="C10826" s="7"/>
      <c r="D10826" s="58"/>
    </row>
    <row r="10827" spans="3:4" x14ac:dyDescent="0.25">
      <c r="C10827" s="7"/>
      <c r="D10827" s="58"/>
    </row>
    <row r="10828" spans="3:4" x14ac:dyDescent="0.25">
      <c r="C10828" s="7"/>
      <c r="D10828" s="58"/>
    </row>
    <row r="10829" spans="3:4" x14ac:dyDescent="0.25">
      <c r="C10829" s="7"/>
      <c r="D10829" s="58"/>
    </row>
    <row r="10830" spans="3:4" x14ac:dyDescent="0.25">
      <c r="C10830" s="7"/>
      <c r="D10830" s="58"/>
    </row>
    <row r="10831" spans="3:4" x14ac:dyDescent="0.25">
      <c r="C10831" s="7"/>
      <c r="D10831" s="58"/>
    </row>
    <row r="10832" spans="3:4" x14ac:dyDescent="0.25">
      <c r="C10832" s="7"/>
      <c r="D10832" s="58"/>
    </row>
    <row r="10833" spans="3:4" x14ac:dyDescent="0.25">
      <c r="C10833" s="7"/>
      <c r="D10833" s="58"/>
    </row>
    <row r="10834" spans="3:4" x14ac:dyDescent="0.25">
      <c r="C10834" s="7"/>
      <c r="D10834" s="58"/>
    </row>
    <row r="10835" spans="3:4" x14ac:dyDescent="0.25">
      <c r="C10835" s="7"/>
      <c r="D10835" s="58"/>
    </row>
    <row r="10836" spans="3:4" x14ac:dyDescent="0.25">
      <c r="C10836" s="7"/>
      <c r="D10836" s="58"/>
    </row>
    <row r="10837" spans="3:4" x14ac:dyDescent="0.25">
      <c r="C10837" s="7"/>
      <c r="D10837" s="58"/>
    </row>
    <row r="10838" spans="3:4" x14ac:dyDescent="0.25">
      <c r="C10838" s="7"/>
      <c r="D10838" s="58"/>
    </row>
    <row r="10839" spans="3:4" x14ac:dyDescent="0.25">
      <c r="C10839" s="7"/>
      <c r="D10839" s="58"/>
    </row>
    <row r="10840" spans="3:4" x14ac:dyDescent="0.25">
      <c r="C10840" s="7"/>
      <c r="D10840" s="58"/>
    </row>
    <row r="10841" spans="3:4" x14ac:dyDescent="0.25">
      <c r="C10841" s="7"/>
      <c r="D10841" s="58"/>
    </row>
    <row r="10842" spans="3:4" x14ac:dyDescent="0.25">
      <c r="C10842" s="7"/>
      <c r="D10842" s="58"/>
    </row>
    <row r="10843" spans="3:4" x14ac:dyDescent="0.25">
      <c r="C10843" s="7"/>
      <c r="D10843" s="58"/>
    </row>
    <row r="10844" spans="3:4" x14ac:dyDescent="0.25">
      <c r="C10844" s="7"/>
      <c r="D10844" s="58"/>
    </row>
    <row r="10845" spans="3:4" x14ac:dyDescent="0.25">
      <c r="C10845" s="7"/>
      <c r="D10845" s="58"/>
    </row>
    <row r="10846" spans="3:4" x14ac:dyDescent="0.25">
      <c r="C10846" s="7"/>
      <c r="D10846" s="58"/>
    </row>
    <row r="10847" spans="3:4" x14ac:dyDescent="0.25">
      <c r="C10847" s="7"/>
      <c r="D10847" s="58"/>
    </row>
    <row r="10848" spans="3:4" x14ac:dyDescent="0.25">
      <c r="C10848" s="7"/>
      <c r="D10848" s="58"/>
    </row>
    <row r="10849" spans="3:4" x14ac:dyDescent="0.25">
      <c r="C10849" s="7"/>
      <c r="D10849" s="58"/>
    </row>
    <row r="10850" spans="3:4" x14ac:dyDescent="0.25">
      <c r="C10850" s="7"/>
      <c r="D10850" s="58"/>
    </row>
    <row r="10851" spans="3:4" x14ac:dyDescent="0.25">
      <c r="C10851" s="7"/>
      <c r="D10851" s="58"/>
    </row>
    <row r="10852" spans="3:4" x14ac:dyDescent="0.25">
      <c r="C10852" s="7"/>
      <c r="D10852" s="58"/>
    </row>
    <row r="10853" spans="3:4" x14ac:dyDescent="0.25">
      <c r="C10853" s="7"/>
      <c r="D10853" s="58"/>
    </row>
    <row r="10854" spans="3:4" x14ac:dyDescent="0.25">
      <c r="C10854" s="7"/>
      <c r="D10854" s="58"/>
    </row>
    <row r="10855" spans="3:4" x14ac:dyDescent="0.25">
      <c r="C10855" s="7"/>
      <c r="D10855" s="58"/>
    </row>
    <row r="10856" spans="3:4" x14ac:dyDescent="0.25">
      <c r="C10856" s="7"/>
      <c r="D10856" s="58"/>
    </row>
    <row r="10857" spans="3:4" x14ac:dyDescent="0.25">
      <c r="C10857" s="7"/>
      <c r="D10857" s="58"/>
    </row>
    <row r="10858" spans="3:4" x14ac:dyDescent="0.25">
      <c r="C10858" s="7"/>
      <c r="D10858" s="58"/>
    </row>
    <row r="10859" spans="3:4" x14ac:dyDescent="0.25">
      <c r="C10859" s="7"/>
      <c r="D10859" s="58"/>
    </row>
    <row r="10860" spans="3:4" x14ac:dyDescent="0.25">
      <c r="C10860" s="7"/>
      <c r="D10860" s="58"/>
    </row>
    <row r="10861" spans="3:4" x14ac:dyDescent="0.25">
      <c r="C10861" s="7"/>
      <c r="D10861" s="58"/>
    </row>
    <row r="10862" spans="3:4" x14ac:dyDescent="0.25">
      <c r="C10862" s="7"/>
      <c r="D10862" s="58"/>
    </row>
    <row r="10863" spans="3:4" x14ac:dyDescent="0.25">
      <c r="C10863" s="7"/>
      <c r="D10863" s="58"/>
    </row>
    <row r="10864" spans="3:4" x14ac:dyDescent="0.25">
      <c r="C10864" s="7"/>
      <c r="D10864" s="58"/>
    </row>
    <row r="10865" spans="3:4" x14ac:dyDescent="0.25">
      <c r="C10865" s="7"/>
      <c r="D10865" s="58"/>
    </row>
    <row r="10866" spans="3:4" x14ac:dyDescent="0.25">
      <c r="C10866" s="7"/>
      <c r="D10866" s="58"/>
    </row>
    <row r="10867" spans="3:4" x14ac:dyDescent="0.25">
      <c r="C10867" s="7"/>
      <c r="D10867" s="58"/>
    </row>
    <row r="10868" spans="3:4" x14ac:dyDescent="0.25">
      <c r="C10868" s="7"/>
      <c r="D10868" s="58"/>
    </row>
    <row r="10869" spans="3:4" x14ac:dyDescent="0.25">
      <c r="C10869" s="7"/>
      <c r="D10869" s="58"/>
    </row>
    <row r="10870" spans="3:4" x14ac:dyDescent="0.25">
      <c r="C10870" s="7"/>
      <c r="D10870" s="58"/>
    </row>
    <row r="10871" spans="3:4" x14ac:dyDescent="0.25">
      <c r="C10871" s="7"/>
      <c r="D10871" s="58"/>
    </row>
    <row r="10872" spans="3:4" x14ac:dyDescent="0.25">
      <c r="C10872" s="7"/>
      <c r="D10872" s="58"/>
    </row>
    <row r="10873" spans="3:4" x14ac:dyDescent="0.25">
      <c r="C10873" s="7"/>
      <c r="D10873" s="58"/>
    </row>
    <row r="10874" spans="3:4" x14ac:dyDescent="0.25">
      <c r="C10874" s="7"/>
      <c r="D10874" s="58"/>
    </row>
    <row r="10875" spans="3:4" x14ac:dyDescent="0.25">
      <c r="C10875" s="7"/>
      <c r="D10875" s="58"/>
    </row>
    <row r="10876" spans="3:4" x14ac:dyDescent="0.25">
      <c r="C10876" s="7"/>
      <c r="D10876" s="58"/>
    </row>
    <row r="10877" spans="3:4" x14ac:dyDescent="0.25">
      <c r="C10877" s="7"/>
      <c r="D10877" s="58"/>
    </row>
    <row r="10878" spans="3:4" x14ac:dyDescent="0.25">
      <c r="C10878" s="7"/>
      <c r="D10878" s="58"/>
    </row>
    <row r="10879" spans="3:4" x14ac:dyDescent="0.25">
      <c r="C10879" s="7"/>
      <c r="D10879" s="58"/>
    </row>
    <row r="10880" spans="3:4" x14ac:dyDescent="0.25">
      <c r="C10880" s="7"/>
      <c r="D10880" s="58"/>
    </row>
    <row r="10881" spans="3:4" x14ac:dyDescent="0.25">
      <c r="C10881" s="7"/>
      <c r="D10881" s="58"/>
    </row>
    <row r="10882" spans="3:4" x14ac:dyDescent="0.25">
      <c r="C10882" s="7"/>
      <c r="D10882" s="58"/>
    </row>
    <row r="10883" spans="3:4" x14ac:dyDescent="0.25">
      <c r="C10883" s="7"/>
      <c r="D10883" s="58"/>
    </row>
    <row r="10884" spans="3:4" x14ac:dyDescent="0.25">
      <c r="C10884" s="7"/>
      <c r="D10884" s="58"/>
    </row>
    <row r="10885" spans="3:4" x14ac:dyDescent="0.25">
      <c r="C10885" s="7"/>
      <c r="D10885" s="58"/>
    </row>
    <row r="10886" spans="3:4" x14ac:dyDescent="0.25">
      <c r="C10886" s="7"/>
      <c r="D10886" s="58"/>
    </row>
    <row r="10887" spans="3:4" x14ac:dyDescent="0.25">
      <c r="C10887" s="7"/>
      <c r="D10887" s="58"/>
    </row>
    <row r="10888" spans="3:4" x14ac:dyDescent="0.25">
      <c r="C10888" s="7"/>
      <c r="D10888" s="58"/>
    </row>
    <row r="10889" spans="3:4" x14ac:dyDescent="0.25">
      <c r="C10889" s="7"/>
      <c r="D10889" s="58"/>
    </row>
    <row r="10890" spans="3:4" x14ac:dyDescent="0.25">
      <c r="C10890" s="7"/>
      <c r="D10890" s="58"/>
    </row>
    <row r="10891" spans="3:4" x14ac:dyDescent="0.25">
      <c r="C10891" s="7"/>
      <c r="D10891" s="58"/>
    </row>
    <row r="10892" spans="3:4" x14ac:dyDescent="0.25">
      <c r="C10892" s="7"/>
      <c r="D10892" s="58"/>
    </row>
    <row r="10893" spans="3:4" x14ac:dyDescent="0.25">
      <c r="C10893" s="7"/>
      <c r="D10893" s="58"/>
    </row>
    <row r="10894" spans="3:4" x14ac:dyDescent="0.25">
      <c r="C10894" s="7"/>
      <c r="D10894" s="58"/>
    </row>
    <row r="10895" spans="3:4" x14ac:dyDescent="0.25">
      <c r="C10895" s="7"/>
      <c r="D10895" s="58"/>
    </row>
    <row r="10896" spans="3:4" x14ac:dyDescent="0.25">
      <c r="C10896" s="7"/>
      <c r="D10896" s="58"/>
    </row>
    <row r="10897" spans="3:4" x14ac:dyDescent="0.25">
      <c r="C10897" s="7"/>
      <c r="D10897" s="58"/>
    </row>
    <row r="10898" spans="3:4" x14ac:dyDescent="0.25">
      <c r="C10898" s="7"/>
      <c r="D10898" s="58"/>
    </row>
    <row r="10899" spans="3:4" x14ac:dyDescent="0.25">
      <c r="C10899" s="7"/>
      <c r="D10899" s="58"/>
    </row>
    <row r="10900" spans="3:4" x14ac:dyDescent="0.25">
      <c r="C10900" s="7"/>
      <c r="D10900" s="58"/>
    </row>
    <row r="10901" spans="3:4" x14ac:dyDescent="0.25">
      <c r="C10901" s="7"/>
      <c r="D10901" s="58"/>
    </row>
    <row r="10902" spans="3:4" x14ac:dyDescent="0.25">
      <c r="C10902" s="7"/>
      <c r="D10902" s="58"/>
    </row>
    <row r="10903" spans="3:4" x14ac:dyDescent="0.25">
      <c r="C10903" s="7"/>
      <c r="D10903" s="58"/>
    </row>
    <row r="10904" spans="3:4" x14ac:dyDescent="0.25">
      <c r="C10904" s="7"/>
      <c r="D10904" s="58"/>
    </row>
    <row r="10905" spans="3:4" x14ac:dyDescent="0.25">
      <c r="C10905" s="7"/>
      <c r="D10905" s="58"/>
    </row>
    <row r="10906" spans="3:4" x14ac:dyDescent="0.25">
      <c r="C10906" s="7"/>
      <c r="D10906" s="58"/>
    </row>
    <row r="10907" spans="3:4" x14ac:dyDescent="0.25">
      <c r="C10907" s="7"/>
      <c r="D10907" s="58"/>
    </row>
    <row r="10908" spans="3:4" x14ac:dyDescent="0.25">
      <c r="C10908" s="7"/>
      <c r="D10908" s="58"/>
    </row>
    <row r="10909" spans="3:4" x14ac:dyDescent="0.25">
      <c r="C10909" s="7"/>
      <c r="D10909" s="58"/>
    </row>
    <row r="10910" spans="3:4" x14ac:dyDescent="0.25">
      <c r="C10910" s="7"/>
      <c r="D10910" s="58"/>
    </row>
    <row r="10911" spans="3:4" x14ac:dyDescent="0.25">
      <c r="C10911" s="7"/>
      <c r="D10911" s="58"/>
    </row>
    <row r="10912" spans="3:4" x14ac:dyDescent="0.25">
      <c r="C10912" s="7"/>
      <c r="D10912" s="58"/>
    </row>
    <row r="10913" spans="3:4" x14ac:dyDescent="0.25">
      <c r="C10913" s="7"/>
      <c r="D10913" s="58"/>
    </row>
    <row r="10914" spans="3:4" x14ac:dyDescent="0.25">
      <c r="C10914" s="7"/>
      <c r="D10914" s="58"/>
    </row>
    <row r="10915" spans="3:4" x14ac:dyDescent="0.25">
      <c r="C10915" s="7"/>
      <c r="D10915" s="58"/>
    </row>
    <row r="10916" spans="3:4" x14ac:dyDescent="0.25">
      <c r="C10916" s="7"/>
      <c r="D10916" s="58"/>
    </row>
    <row r="10917" spans="3:4" x14ac:dyDescent="0.25">
      <c r="C10917" s="7"/>
      <c r="D10917" s="58"/>
    </row>
    <row r="10918" spans="3:4" x14ac:dyDescent="0.25">
      <c r="C10918" s="7"/>
      <c r="D10918" s="58"/>
    </row>
    <row r="10919" spans="3:4" x14ac:dyDescent="0.25">
      <c r="C10919" s="7"/>
      <c r="D10919" s="58"/>
    </row>
    <row r="10920" spans="3:4" x14ac:dyDescent="0.25">
      <c r="C10920" s="7"/>
      <c r="D10920" s="58"/>
    </row>
    <row r="10921" spans="3:4" x14ac:dyDescent="0.25">
      <c r="C10921" s="7"/>
      <c r="D10921" s="58"/>
    </row>
    <row r="10922" spans="3:4" x14ac:dyDescent="0.25">
      <c r="C10922" s="7"/>
      <c r="D10922" s="58"/>
    </row>
    <row r="10923" spans="3:4" x14ac:dyDescent="0.25">
      <c r="C10923" s="7"/>
      <c r="D10923" s="58"/>
    </row>
    <row r="10924" spans="3:4" x14ac:dyDescent="0.25">
      <c r="C10924" s="7"/>
      <c r="D10924" s="58"/>
    </row>
    <row r="10925" spans="3:4" x14ac:dyDescent="0.25">
      <c r="C10925" s="7"/>
      <c r="D10925" s="58"/>
    </row>
    <row r="10926" spans="3:4" x14ac:dyDescent="0.25">
      <c r="C10926" s="7"/>
      <c r="D10926" s="58"/>
    </row>
    <row r="10927" spans="3:4" x14ac:dyDescent="0.25">
      <c r="C10927" s="7"/>
      <c r="D10927" s="58"/>
    </row>
    <row r="10928" spans="3:4" x14ac:dyDescent="0.25">
      <c r="C10928" s="7"/>
      <c r="D10928" s="58"/>
    </row>
    <row r="10929" spans="3:4" x14ac:dyDescent="0.25">
      <c r="C10929" s="7"/>
      <c r="D10929" s="58"/>
    </row>
    <row r="10930" spans="3:4" x14ac:dyDescent="0.25">
      <c r="C10930" s="7"/>
      <c r="D10930" s="58"/>
    </row>
    <row r="10931" spans="3:4" x14ac:dyDescent="0.25">
      <c r="C10931" s="7"/>
      <c r="D10931" s="58"/>
    </row>
    <row r="10932" spans="3:4" x14ac:dyDescent="0.25">
      <c r="C10932" s="7"/>
      <c r="D10932" s="58"/>
    </row>
    <row r="10933" spans="3:4" x14ac:dyDescent="0.25">
      <c r="C10933" s="7"/>
      <c r="D10933" s="58"/>
    </row>
    <row r="10934" spans="3:4" x14ac:dyDescent="0.25">
      <c r="C10934" s="7"/>
      <c r="D10934" s="58"/>
    </row>
    <row r="10935" spans="3:4" x14ac:dyDescent="0.25">
      <c r="C10935" s="7"/>
      <c r="D10935" s="58"/>
    </row>
    <row r="10936" spans="3:4" x14ac:dyDescent="0.25">
      <c r="C10936" s="7"/>
      <c r="D10936" s="58"/>
    </row>
    <row r="10937" spans="3:4" x14ac:dyDescent="0.25">
      <c r="C10937" s="7"/>
      <c r="D10937" s="58"/>
    </row>
    <row r="10938" spans="3:4" x14ac:dyDescent="0.25">
      <c r="C10938" s="7"/>
      <c r="D10938" s="58"/>
    </row>
    <row r="10939" spans="3:4" x14ac:dyDescent="0.25">
      <c r="C10939" s="7"/>
      <c r="D10939" s="58"/>
    </row>
    <row r="10940" spans="3:4" x14ac:dyDescent="0.25">
      <c r="C10940" s="7"/>
      <c r="D10940" s="58"/>
    </row>
    <row r="10941" spans="3:4" x14ac:dyDescent="0.25">
      <c r="C10941" s="7"/>
      <c r="D10941" s="58"/>
    </row>
    <row r="10942" spans="3:4" x14ac:dyDescent="0.25">
      <c r="C10942" s="7"/>
      <c r="D10942" s="58"/>
    </row>
    <row r="10943" spans="3:4" x14ac:dyDescent="0.25">
      <c r="C10943" s="7"/>
      <c r="D10943" s="58"/>
    </row>
    <row r="10944" spans="3:4" x14ac:dyDescent="0.25">
      <c r="C10944" s="7"/>
      <c r="D10944" s="58"/>
    </row>
    <row r="10945" spans="3:4" x14ac:dyDescent="0.25">
      <c r="C10945" s="7"/>
      <c r="D10945" s="58"/>
    </row>
    <row r="10946" spans="3:4" x14ac:dyDescent="0.25">
      <c r="C10946" s="7"/>
      <c r="D10946" s="58"/>
    </row>
    <row r="10947" spans="3:4" x14ac:dyDescent="0.25">
      <c r="C10947" s="7"/>
      <c r="D10947" s="58"/>
    </row>
    <row r="10948" spans="3:4" x14ac:dyDescent="0.25">
      <c r="C10948" s="7"/>
      <c r="D10948" s="58"/>
    </row>
    <row r="10949" spans="3:4" x14ac:dyDescent="0.25">
      <c r="C10949" s="7"/>
      <c r="D10949" s="58"/>
    </row>
    <row r="10950" spans="3:4" x14ac:dyDescent="0.25">
      <c r="C10950" s="7"/>
      <c r="D10950" s="58"/>
    </row>
    <row r="10951" spans="3:4" x14ac:dyDescent="0.25">
      <c r="C10951" s="7"/>
      <c r="D10951" s="58"/>
    </row>
    <row r="10952" spans="3:4" x14ac:dyDescent="0.25">
      <c r="C10952" s="7"/>
      <c r="D10952" s="58"/>
    </row>
    <row r="10953" spans="3:4" x14ac:dyDescent="0.25">
      <c r="C10953" s="7"/>
      <c r="D10953" s="58"/>
    </row>
    <row r="10954" spans="3:4" x14ac:dyDescent="0.25">
      <c r="C10954" s="7"/>
      <c r="D10954" s="58"/>
    </row>
    <row r="10955" spans="3:4" x14ac:dyDescent="0.25">
      <c r="C10955" s="7"/>
      <c r="D10955" s="58"/>
    </row>
    <row r="10956" spans="3:4" x14ac:dyDescent="0.25">
      <c r="C10956" s="7"/>
      <c r="D10956" s="58"/>
    </row>
    <row r="10957" spans="3:4" x14ac:dyDescent="0.25">
      <c r="C10957" s="7"/>
      <c r="D10957" s="58"/>
    </row>
    <row r="10958" spans="3:4" x14ac:dyDescent="0.25">
      <c r="C10958" s="7"/>
      <c r="D10958" s="58"/>
    </row>
    <row r="10959" spans="3:4" x14ac:dyDescent="0.25">
      <c r="C10959" s="7"/>
      <c r="D10959" s="58"/>
    </row>
    <row r="10960" spans="3:4" x14ac:dyDescent="0.25">
      <c r="C10960" s="7"/>
      <c r="D10960" s="58"/>
    </row>
    <row r="10961" spans="3:4" x14ac:dyDescent="0.25">
      <c r="C10961" s="7"/>
      <c r="D10961" s="58"/>
    </row>
    <row r="10962" spans="3:4" x14ac:dyDescent="0.25">
      <c r="C10962" s="7"/>
      <c r="D10962" s="58"/>
    </row>
    <row r="10963" spans="3:4" x14ac:dyDescent="0.25">
      <c r="C10963" s="7"/>
      <c r="D10963" s="58"/>
    </row>
    <row r="10964" spans="3:4" x14ac:dyDescent="0.25">
      <c r="C10964" s="7"/>
      <c r="D10964" s="58"/>
    </row>
    <row r="10965" spans="3:4" x14ac:dyDescent="0.25">
      <c r="C10965" s="7"/>
      <c r="D10965" s="58"/>
    </row>
    <row r="10966" spans="3:4" x14ac:dyDescent="0.25">
      <c r="C10966" s="7"/>
      <c r="D10966" s="58"/>
    </row>
    <row r="10967" spans="3:4" x14ac:dyDescent="0.25">
      <c r="C10967" s="7"/>
      <c r="D10967" s="58"/>
    </row>
    <row r="10968" spans="3:4" x14ac:dyDescent="0.25">
      <c r="C10968" s="7"/>
      <c r="D10968" s="58"/>
    </row>
    <row r="10969" spans="3:4" x14ac:dyDescent="0.25">
      <c r="C10969" s="7"/>
      <c r="D10969" s="58"/>
    </row>
    <row r="10970" spans="3:4" x14ac:dyDescent="0.25">
      <c r="C10970" s="7"/>
      <c r="D10970" s="58"/>
    </row>
    <row r="10971" spans="3:4" x14ac:dyDescent="0.25">
      <c r="C10971" s="7"/>
      <c r="D10971" s="58"/>
    </row>
    <row r="10972" spans="3:4" x14ac:dyDescent="0.25">
      <c r="C10972" s="7"/>
      <c r="D10972" s="58"/>
    </row>
    <row r="10973" spans="3:4" x14ac:dyDescent="0.25">
      <c r="C10973" s="7"/>
      <c r="D10973" s="58"/>
    </row>
    <row r="10974" spans="3:4" x14ac:dyDescent="0.25">
      <c r="C10974" s="7"/>
      <c r="D10974" s="58"/>
    </row>
    <row r="10975" spans="3:4" x14ac:dyDescent="0.25">
      <c r="C10975" s="7"/>
      <c r="D10975" s="58"/>
    </row>
    <row r="10976" spans="3:4" x14ac:dyDescent="0.25">
      <c r="C10976" s="7"/>
      <c r="D10976" s="58"/>
    </row>
    <row r="10977" spans="3:4" x14ac:dyDescent="0.25">
      <c r="C10977" s="7"/>
      <c r="D10977" s="58"/>
    </row>
    <row r="10978" spans="3:4" x14ac:dyDescent="0.25">
      <c r="C10978" s="7"/>
      <c r="D10978" s="58"/>
    </row>
    <row r="10979" spans="3:4" x14ac:dyDescent="0.25">
      <c r="C10979" s="7"/>
      <c r="D10979" s="58"/>
    </row>
    <row r="10980" spans="3:4" x14ac:dyDescent="0.25">
      <c r="C10980" s="7"/>
      <c r="D10980" s="58"/>
    </row>
    <row r="10981" spans="3:4" x14ac:dyDescent="0.25">
      <c r="C10981" s="7"/>
      <c r="D10981" s="58"/>
    </row>
    <row r="10982" spans="3:4" x14ac:dyDescent="0.25">
      <c r="C10982" s="7"/>
      <c r="D10982" s="58"/>
    </row>
    <row r="10983" spans="3:4" x14ac:dyDescent="0.25">
      <c r="C10983" s="7"/>
      <c r="D10983" s="58"/>
    </row>
    <row r="10984" spans="3:4" x14ac:dyDescent="0.25">
      <c r="C10984" s="7"/>
      <c r="D10984" s="58"/>
    </row>
    <row r="10985" spans="3:4" x14ac:dyDescent="0.25">
      <c r="C10985" s="7"/>
      <c r="D10985" s="58"/>
    </row>
    <row r="10986" spans="3:4" x14ac:dyDescent="0.25">
      <c r="C10986" s="7"/>
      <c r="D10986" s="58"/>
    </row>
    <row r="10987" spans="3:4" x14ac:dyDescent="0.25">
      <c r="C10987" s="7"/>
      <c r="D10987" s="58"/>
    </row>
    <row r="10988" spans="3:4" x14ac:dyDescent="0.25">
      <c r="C10988" s="7"/>
      <c r="D10988" s="58"/>
    </row>
    <row r="10989" spans="3:4" x14ac:dyDescent="0.25">
      <c r="C10989" s="7"/>
      <c r="D10989" s="58"/>
    </row>
    <row r="10990" spans="3:4" x14ac:dyDescent="0.25">
      <c r="C10990" s="7"/>
      <c r="D10990" s="58"/>
    </row>
    <row r="10991" spans="3:4" x14ac:dyDescent="0.25">
      <c r="C10991" s="7"/>
      <c r="D10991" s="58"/>
    </row>
    <row r="10992" spans="3:4" x14ac:dyDescent="0.25">
      <c r="C10992" s="7"/>
      <c r="D10992" s="58"/>
    </row>
    <row r="10993" spans="3:4" x14ac:dyDescent="0.25">
      <c r="C10993" s="7"/>
      <c r="D10993" s="58"/>
    </row>
    <row r="10994" spans="3:4" x14ac:dyDescent="0.25">
      <c r="C10994" s="7"/>
      <c r="D10994" s="58"/>
    </row>
    <row r="10995" spans="3:4" x14ac:dyDescent="0.25">
      <c r="C10995" s="7"/>
      <c r="D10995" s="58"/>
    </row>
    <row r="10996" spans="3:4" x14ac:dyDescent="0.25">
      <c r="C10996" s="7"/>
      <c r="D10996" s="58"/>
    </row>
    <row r="10997" spans="3:4" x14ac:dyDescent="0.25">
      <c r="C10997" s="7"/>
      <c r="D10997" s="58"/>
    </row>
    <row r="10998" spans="3:4" x14ac:dyDescent="0.25">
      <c r="C10998" s="7"/>
      <c r="D10998" s="58"/>
    </row>
    <row r="10999" spans="3:4" x14ac:dyDescent="0.25">
      <c r="C10999" s="7"/>
      <c r="D10999" s="58"/>
    </row>
    <row r="11000" spans="3:4" x14ac:dyDescent="0.25">
      <c r="C11000" s="7"/>
      <c r="D11000" s="58"/>
    </row>
    <row r="11001" spans="3:4" x14ac:dyDescent="0.25">
      <c r="C11001" s="7"/>
      <c r="D11001" s="58"/>
    </row>
    <row r="11002" spans="3:4" x14ac:dyDescent="0.25">
      <c r="C11002" s="7"/>
      <c r="D11002" s="58"/>
    </row>
    <row r="11003" spans="3:4" x14ac:dyDescent="0.25">
      <c r="C11003" s="7"/>
      <c r="D11003" s="58"/>
    </row>
    <row r="11004" spans="3:4" x14ac:dyDescent="0.25">
      <c r="C11004" s="7"/>
      <c r="D11004" s="58"/>
    </row>
    <row r="11005" spans="3:4" x14ac:dyDescent="0.25">
      <c r="C11005" s="7"/>
      <c r="D11005" s="58"/>
    </row>
    <row r="11006" spans="3:4" x14ac:dyDescent="0.25">
      <c r="C11006" s="7"/>
      <c r="D11006" s="58"/>
    </row>
    <row r="11007" spans="3:4" x14ac:dyDescent="0.25">
      <c r="C11007" s="7"/>
      <c r="D11007" s="58"/>
    </row>
    <row r="11008" spans="3:4" x14ac:dyDescent="0.25">
      <c r="C11008" s="7"/>
      <c r="D11008" s="58"/>
    </row>
    <row r="11009" spans="3:4" x14ac:dyDescent="0.25">
      <c r="C11009" s="7"/>
      <c r="D11009" s="58"/>
    </row>
    <row r="11010" spans="3:4" x14ac:dyDescent="0.25">
      <c r="C11010" s="7"/>
      <c r="D11010" s="58"/>
    </row>
    <row r="11011" spans="3:4" x14ac:dyDescent="0.25">
      <c r="C11011" s="7"/>
      <c r="D11011" s="58"/>
    </row>
    <row r="11012" spans="3:4" x14ac:dyDescent="0.25">
      <c r="C11012" s="7"/>
      <c r="D11012" s="58"/>
    </row>
    <row r="11013" spans="3:4" x14ac:dyDescent="0.25">
      <c r="C11013" s="7"/>
      <c r="D11013" s="58"/>
    </row>
    <row r="11014" spans="3:4" x14ac:dyDescent="0.25">
      <c r="C11014" s="7"/>
      <c r="D11014" s="58"/>
    </row>
    <row r="11015" spans="3:4" x14ac:dyDescent="0.25">
      <c r="C11015" s="7"/>
      <c r="D11015" s="58"/>
    </row>
    <row r="11016" spans="3:4" x14ac:dyDescent="0.25">
      <c r="C11016" s="7"/>
      <c r="D11016" s="58"/>
    </row>
    <row r="11017" spans="3:4" x14ac:dyDescent="0.25">
      <c r="C11017" s="7"/>
      <c r="D11017" s="58"/>
    </row>
    <row r="11018" spans="3:4" x14ac:dyDescent="0.25">
      <c r="C11018" s="7"/>
      <c r="D11018" s="58"/>
    </row>
    <row r="11019" spans="3:4" x14ac:dyDescent="0.25">
      <c r="C11019" s="7"/>
      <c r="D11019" s="58"/>
    </row>
    <row r="11020" spans="3:4" x14ac:dyDescent="0.25">
      <c r="C11020" s="7"/>
      <c r="D11020" s="58"/>
    </row>
    <row r="11021" spans="3:4" x14ac:dyDescent="0.25">
      <c r="C11021" s="7"/>
      <c r="D11021" s="58"/>
    </row>
    <row r="11022" spans="3:4" x14ac:dyDescent="0.25">
      <c r="C11022" s="7"/>
      <c r="D11022" s="58"/>
    </row>
    <row r="11023" spans="3:4" x14ac:dyDescent="0.25">
      <c r="C11023" s="7"/>
      <c r="D11023" s="58"/>
    </row>
    <row r="11024" spans="3:4" x14ac:dyDescent="0.25">
      <c r="C11024" s="7"/>
      <c r="D11024" s="58"/>
    </row>
    <row r="11025" spans="3:4" x14ac:dyDescent="0.25">
      <c r="C11025" s="7"/>
      <c r="D11025" s="58"/>
    </row>
    <row r="11026" spans="3:4" x14ac:dyDescent="0.25">
      <c r="C11026" s="7"/>
      <c r="D11026" s="58"/>
    </row>
    <row r="11027" spans="3:4" x14ac:dyDescent="0.25">
      <c r="C11027" s="7"/>
      <c r="D11027" s="58"/>
    </row>
    <row r="11028" spans="3:4" x14ac:dyDescent="0.25">
      <c r="C11028" s="7"/>
      <c r="D11028" s="58"/>
    </row>
    <row r="11029" spans="3:4" x14ac:dyDescent="0.25">
      <c r="C11029" s="7"/>
      <c r="D11029" s="58"/>
    </row>
    <row r="11030" spans="3:4" x14ac:dyDescent="0.25">
      <c r="C11030" s="7"/>
      <c r="D11030" s="58"/>
    </row>
    <row r="11031" spans="3:4" x14ac:dyDescent="0.25">
      <c r="C11031" s="7"/>
      <c r="D11031" s="58"/>
    </row>
    <row r="11032" spans="3:4" x14ac:dyDescent="0.25">
      <c r="C11032" s="7"/>
      <c r="D11032" s="58"/>
    </row>
    <row r="11033" spans="3:4" x14ac:dyDescent="0.25">
      <c r="C11033" s="7"/>
      <c r="D11033" s="58"/>
    </row>
    <row r="11034" spans="3:4" x14ac:dyDescent="0.25">
      <c r="C11034" s="7"/>
      <c r="D11034" s="58"/>
    </row>
    <row r="11035" spans="3:4" x14ac:dyDescent="0.25">
      <c r="C11035" s="7"/>
      <c r="D11035" s="58"/>
    </row>
    <row r="11036" spans="3:4" x14ac:dyDescent="0.25">
      <c r="C11036" s="7"/>
      <c r="D11036" s="58"/>
    </row>
    <row r="11037" spans="3:4" x14ac:dyDescent="0.25">
      <c r="C11037" s="7"/>
      <c r="D11037" s="58"/>
    </row>
    <row r="11038" spans="3:4" x14ac:dyDescent="0.25">
      <c r="C11038" s="7"/>
      <c r="D11038" s="58"/>
    </row>
    <row r="11039" spans="3:4" x14ac:dyDescent="0.25">
      <c r="C11039" s="7"/>
      <c r="D11039" s="58"/>
    </row>
    <row r="11040" spans="3:4" x14ac:dyDescent="0.25">
      <c r="C11040" s="7"/>
      <c r="D11040" s="58"/>
    </row>
    <row r="11041" spans="3:4" x14ac:dyDescent="0.25">
      <c r="C11041" s="7"/>
      <c r="D11041" s="58"/>
    </row>
    <row r="11042" spans="3:4" x14ac:dyDescent="0.25">
      <c r="C11042" s="7"/>
      <c r="D11042" s="58"/>
    </row>
    <row r="11043" spans="3:4" x14ac:dyDescent="0.25">
      <c r="C11043" s="7"/>
      <c r="D11043" s="58"/>
    </row>
    <row r="11044" spans="3:4" x14ac:dyDescent="0.25">
      <c r="C11044" s="7"/>
      <c r="D11044" s="58"/>
    </row>
    <row r="11045" spans="3:4" x14ac:dyDescent="0.25">
      <c r="C11045" s="7"/>
      <c r="D11045" s="58"/>
    </row>
    <row r="11046" spans="3:4" x14ac:dyDescent="0.25">
      <c r="C11046" s="7"/>
      <c r="D11046" s="58"/>
    </row>
    <row r="11047" spans="3:4" x14ac:dyDescent="0.25">
      <c r="C11047" s="7"/>
      <c r="D11047" s="58"/>
    </row>
    <row r="11048" spans="3:4" x14ac:dyDescent="0.25">
      <c r="C11048" s="7"/>
      <c r="D11048" s="58"/>
    </row>
    <row r="11049" spans="3:4" x14ac:dyDescent="0.25">
      <c r="C11049" s="7"/>
      <c r="D11049" s="58"/>
    </row>
    <row r="11050" spans="3:4" x14ac:dyDescent="0.25">
      <c r="C11050" s="7"/>
      <c r="D11050" s="58"/>
    </row>
    <row r="11051" spans="3:4" x14ac:dyDescent="0.25">
      <c r="C11051" s="7"/>
      <c r="D11051" s="58"/>
    </row>
    <row r="11052" spans="3:4" x14ac:dyDescent="0.25">
      <c r="C11052" s="7"/>
      <c r="D11052" s="58"/>
    </row>
    <row r="11053" spans="3:4" x14ac:dyDescent="0.25">
      <c r="C11053" s="7"/>
      <c r="D11053" s="58"/>
    </row>
    <row r="11054" spans="3:4" x14ac:dyDescent="0.25">
      <c r="C11054" s="7"/>
      <c r="D11054" s="58"/>
    </row>
    <row r="11055" spans="3:4" x14ac:dyDescent="0.25">
      <c r="C11055" s="7"/>
      <c r="D11055" s="58"/>
    </row>
    <row r="11056" spans="3:4" x14ac:dyDescent="0.25">
      <c r="C11056" s="7"/>
      <c r="D11056" s="58"/>
    </row>
    <row r="11057" spans="3:4" x14ac:dyDescent="0.25">
      <c r="C11057" s="7"/>
      <c r="D11057" s="58"/>
    </row>
    <row r="11058" spans="3:4" x14ac:dyDescent="0.25">
      <c r="C11058" s="7"/>
      <c r="D11058" s="58"/>
    </row>
    <row r="11059" spans="3:4" x14ac:dyDescent="0.25">
      <c r="C11059" s="7"/>
      <c r="D11059" s="58"/>
    </row>
    <row r="11060" spans="3:4" x14ac:dyDescent="0.25">
      <c r="C11060" s="7"/>
      <c r="D11060" s="58"/>
    </row>
    <row r="11061" spans="3:4" x14ac:dyDescent="0.25">
      <c r="C11061" s="7"/>
      <c r="D11061" s="58"/>
    </row>
    <row r="11062" spans="3:4" x14ac:dyDescent="0.25">
      <c r="C11062" s="7"/>
      <c r="D11062" s="58"/>
    </row>
    <row r="11063" spans="3:4" x14ac:dyDescent="0.25">
      <c r="C11063" s="7"/>
      <c r="D11063" s="58"/>
    </row>
    <row r="11064" spans="3:4" x14ac:dyDescent="0.25">
      <c r="C11064" s="7"/>
      <c r="D11064" s="58"/>
    </row>
    <row r="11065" spans="3:4" x14ac:dyDescent="0.25">
      <c r="C11065" s="7"/>
      <c r="D11065" s="58"/>
    </row>
    <row r="11066" spans="3:4" x14ac:dyDescent="0.25">
      <c r="C11066" s="7"/>
      <c r="D11066" s="58"/>
    </row>
    <row r="11067" spans="3:4" x14ac:dyDescent="0.25">
      <c r="C11067" s="7"/>
      <c r="D11067" s="58"/>
    </row>
    <row r="11068" spans="3:4" x14ac:dyDescent="0.25">
      <c r="C11068" s="7"/>
      <c r="D11068" s="58"/>
    </row>
    <row r="11069" spans="3:4" x14ac:dyDescent="0.25">
      <c r="C11069" s="7"/>
      <c r="D11069" s="58"/>
    </row>
    <row r="11070" spans="3:4" x14ac:dyDescent="0.25">
      <c r="C11070" s="7"/>
      <c r="D11070" s="58"/>
    </row>
    <row r="11071" spans="3:4" x14ac:dyDescent="0.25">
      <c r="C11071" s="7"/>
      <c r="D11071" s="58"/>
    </row>
    <row r="11072" spans="3:4" x14ac:dyDescent="0.25">
      <c r="C11072" s="7"/>
      <c r="D11072" s="58"/>
    </row>
    <row r="11073" spans="3:4" x14ac:dyDescent="0.25">
      <c r="C11073" s="7"/>
      <c r="D11073" s="58"/>
    </row>
    <row r="11074" spans="3:4" x14ac:dyDescent="0.25">
      <c r="C11074" s="7"/>
      <c r="D11074" s="58"/>
    </row>
    <row r="11075" spans="3:4" x14ac:dyDescent="0.25">
      <c r="C11075" s="7"/>
      <c r="D11075" s="58"/>
    </row>
    <row r="11076" spans="3:4" x14ac:dyDescent="0.25">
      <c r="C11076" s="7"/>
      <c r="D11076" s="58"/>
    </row>
    <row r="11077" spans="3:4" x14ac:dyDescent="0.25">
      <c r="C11077" s="7"/>
      <c r="D11077" s="58"/>
    </row>
    <row r="11078" spans="3:4" x14ac:dyDescent="0.25">
      <c r="C11078" s="7"/>
      <c r="D11078" s="58"/>
    </row>
    <row r="11079" spans="3:4" x14ac:dyDescent="0.25">
      <c r="C11079" s="7"/>
      <c r="D11079" s="58"/>
    </row>
    <row r="11080" spans="3:4" x14ac:dyDescent="0.25">
      <c r="C11080" s="7"/>
      <c r="D11080" s="58"/>
    </row>
    <row r="11081" spans="3:4" x14ac:dyDescent="0.25">
      <c r="C11081" s="7"/>
      <c r="D11081" s="58"/>
    </row>
    <row r="11082" spans="3:4" x14ac:dyDescent="0.25">
      <c r="C11082" s="7"/>
      <c r="D11082" s="58"/>
    </row>
    <row r="11083" spans="3:4" x14ac:dyDescent="0.25">
      <c r="C11083" s="7"/>
      <c r="D11083" s="58"/>
    </row>
    <row r="11084" spans="3:4" x14ac:dyDescent="0.25">
      <c r="C11084" s="7"/>
      <c r="D11084" s="58"/>
    </row>
    <row r="11085" spans="3:4" x14ac:dyDescent="0.25">
      <c r="C11085" s="7"/>
      <c r="D11085" s="58"/>
    </row>
    <row r="11086" spans="3:4" x14ac:dyDescent="0.25">
      <c r="C11086" s="7"/>
      <c r="D11086" s="58"/>
    </row>
    <row r="11087" spans="3:4" x14ac:dyDescent="0.25">
      <c r="C11087" s="7"/>
      <c r="D11087" s="58"/>
    </row>
    <row r="11088" spans="3:4" x14ac:dyDescent="0.25">
      <c r="C11088" s="7"/>
      <c r="D11088" s="58"/>
    </row>
    <row r="11089" spans="3:4" x14ac:dyDescent="0.25">
      <c r="C11089" s="7"/>
      <c r="D11089" s="58"/>
    </row>
    <row r="11090" spans="3:4" x14ac:dyDescent="0.25">
      <c r="C11090" s="7"/>
      <c r="D11090" s="58"/>
    </row>
    <row r="11091" spans="3:4" x14ac:dyDescent="0.25">
      <c r="C11091" s="7"/>
      <c r="D11091" s="58"/>
    </row>
    <row r="11092" spans="3:4" x14ac:dyDescent="0.25">
      <c r="C11092" s="7"/>
      <c r="D11092" s="58"/>
    </row>
    <row r="11093" spans="3:4" x14ac:dyDescent="0.25">
      <c r="C11093" s="7"/>
      <c r="D11093" s="58"/>
    </row>
    <row r="11094" spans="3:4" x14ac:dyDescent="0.25">
      <c r="C11094" s="7"/>
      <c r="D11094" s="58"/>
    </row>
    <row r="11095" spans="3:4" x14ac:dyDescent="0.25">
      <c r="C11095" s="7"/>
      <c r="D11095" s="58"/>
    </row>
    <row r="11096" spans="3:4" x14ac:dyDescent="0.25">
      <c r="C11096" s="7"/>
      <c r="D11096" s="58"/>
    </row>
    <row r="11097" spans="3:4" x14ac:dyDescent="0.25">
      <c r="C11097" s="7"/>
      <c r="D11097" s="58"/>
    </row>
    <row r="11098" spans="3:4" x14ac:dyDescent="0.25">
      <c r="C11098" s="7"/>
      <c r="D11098" s="58"/>
    </row>
    <row r="11099" spans="3:4" x14ac:dyDescent="0.25">
      <c r="C11099" s="7"/>
      <c r="D11099" s="58"/>
    </row>
    <row r="11100" spans="3:4" x14ac:dyDescent="0.25">
      <c r="C11100" s="7"/>
      <c r="D11100" s="58"/>
    </row>
    <row r="11101" spans="3:4" x14ac:dyDescent="0.25">
      <c r="C11101" s="7"/>
      <c r="D11101" s="58"/>
    </row>
    <row r="11102" spans="3:4" x14ac:dyDescent="0.25">
      <c r="C11102" s="7"/>
      <c r="D11102" s="58"/>
    </row>
    <row r="11103" spans="3:4" x14ac:dyDescent="0.25">
      <c r="C11103" s="7"/>
      <c r="D11103" s="58"/>
    </row>
    <row r="11104" spans="3:4" x14ac:dyDescent="0.25">
      <c r="C11104" s="7"/>
      <c r="D11104" s="58"/>
    </row>
    <row r="11105" spans="3:4" x14ac:dyDescent="0.25">
      <c r="C11105" s="7"/>
      <c r="D11105" s="58"/>
    </row>
    <row r="11106" spans="3:4" x14ac:dyDescent="0.25">
      <c r="C11106" s="7"/>
      <c r="D11106" s="58"/>
    </row>
    <row r="11107" spans="3:4" x14ac:dyDescent="0.25">
      <c r="C11107" s="7"/>
      <c r="D11107" s="58"/>
    </row>
    <row r="11108" spans="3:4" x14ac:dyDescent="0.25">
      <c r="C11108" s="7"/>
      <c r="D11108" s="58"/>
    </row>
    <row r="11109" spans="3:4" x14ac:dyDescent="0.25">
      <c r="C11109" s="7"/>
      <c r="D11109" s="58"/>
    </row>
    <row r="11110" spans="3:4" x14ac:dyDescent="0.25">
      <c r="C11110" s="7"/>
      <c r="D11110" s="58"/>
    </row>
    <row r="11111" spans="3:4" x14ac:dyDescent="0.25">
      <c r="C11111" s="7"/>
      <c r="D11111" s="58"/>
    </row>
    <row r="11112" spans="3:4" x14ac:dyDescent="0.25">
      <c r="C11112" s="7"/>
      <c r="D11112" s="58"/>
    </row>
    <row r="11113" spans="3:4" x14ac:dyDescent="0.25">
      <c r="C11113" s="7"/>
      <c r="D11113" s="58"/>
    </row>
    <row r="11114" spans="3:4" x14ac:dyDescent="0.25">
      <c r="C11114" s="7"/>
      <c r="D11114" s="58"/>
    </row>
    <row r="11115" spans="3:4" x14ac:dyDescent="0.25">
      <c r="C11115" s="7"/>
      <c r="D11115" s="58"/>
    </row>
    <row r="11116" spans="3:4" x14ac:dyDescent="0.25">
      <c r="C11116" s="7"/>
      <c r="D11116" s="58"/>
    </row>
    <row r="11117" spans="3:4" x14ac:dyDescent="0.25">
      <c r="C11117" s="7"/>
      <c r="D11117" s="58"/>
    </row>
    <row r="11118" spans="3:4" x14ac:dyDescent="0.25">
      <c r="C11118" s="7"/>
      <c r="D11118" s="58"/>
    </row>
    <row r="11119" spans="3:4" x14ac:dyDescent="0.25">
      <c r="C11119" s="7"/>
      <c r="D11119" s="58"/>
    </row>
    <row r="11120" spans="3:4" x14ac:dyDescent="0.25">
      <c r="C11120" s="7"/>
      <c r="D11120" s="58"/>
    </row>
    <row r="11121" spans="3:4" x14ac:dyDescent="0.25">
      <c r="C11121" s="7"/>
      <c r="D11121" s="58"/>
    </row>
    <row r="11122" spans="3:4" x14ac:dyDescent="0.25">
      <c r="C11122" s="7"/>
      <c r="D11122" s="58"/>
    </row>
    <row r="11123" spans="3:4" x14ac:dyDescent="0.25">
      <c r="C11123" s="7"/>
      <c r="D11123" s="58"/>
    </row>
    <row r="11124" spans="3:4" x14ac:dyDescent="0.25">
      <c r="C11124" s="7"/>
      <c r="D11124" s="58"/>
    </row>
    <row r="11125" spans="3:4" x14ac:dyDescent="0.25">
      <c r="C11125" s="7"/>
      <c r="D11125" s="58"/>
    </row>
    <row r="11126" spans="3:4" x14ac:dyDescent="0.25">
      <c r="C11126" s="7"/>
      <c r="D11126" s="58"/>
    </row>
    <row r="11127" spans="3:4" x14ac:dyDescent="0.25">
      <c r="C11127" s="7"/>
      <c r="D11127" s="58"/>
    </row>
    <row r="11128" spans="3:4" x14ac:dyDescent="0.25">
      <c r="C11128" s="7"/>
      <c r="D11128" s="58"/>
    </row>
    <row r="11129" spans="3:4" x14ac:dyDescent="0.25">
      <c r="C11129" s="7"/>
      <c r="D11129" s="58"/>
    </row>
    <row r="11130" spans="3:4" x14ac:dyDescent="0.25">
      <c r="C11130" s="7"/>
      <c r="D11130" s="58"/>
    </row>
    <row r="11131" spans="3:4" x14ac:dyDescent="0.25">
      <c r="C11131" s="7"/>
      <c r="D11131" s="58"/>
    </row>
    <row r="11132" spans="3:4" x14ac:dyDescent="0.25">
      <c r="C11132" s="7"/>
      <c r="D11132" s="58"/>
    </row>
    <row r="11133" spans="3:4" x14ac:dyDescent="0.25">
      <c r="C11133" s="7"/>
      <c r="D11133" s="58"/>
    </row>
    <row r="11134" spans="3:4" x14ac:dyDescent="0.25">
      <c r="C11134" s="7"/>
      <c r="D11134" s="58"/>
    </row>
    <row r="11135" spans="3:4" x14ac:dyDescent="0.25">
      <c r="C11135" s="7"/>
      <c r="D11135" s="58"/>
    </row>
    <row r="11136" spans="3:4" x14ac:dyDescent="0.25">
      <c r="C11136" s="7"/>
      <c r="D11136" s="58"/>
    </row>
    <row r="11137" spans="3:4" x14ac:dyDescent="0.25">
      <c r="C11137" s="7"/>
      <c r="D11137" s="58"/>
    </row>
    <row r="11138" spans="3:4" x14ac:dyDescent="0.25">
      <c r="C11138" s="7"/>
      <c r="D11138" s="58"/>
    </row>
    <row r="11139" spans="3:4" x14ac:dyDescent="0.25">
      <c r="C11139" s="7"/>
      <c r="D11139" s="58"/>
    </row>
    <row r="11140" spans="3:4" x14ac:dyDescent="0.25">
      <c r="C11140" s="7"/>
      <c r="D11140" s="58"/>
    </row>
    <row r="11141" spans="3:4" x14ac:dyDescent="0.25">
      <c r="C11141" s="7"/>
      <c r="D11141" s="58"/>
    </row>
    <row r="11142" spans="3:4" x14ac:dyDescent="0.25">
      <c r="C11142" s="7"/>
      <c r="D11142" s="58"/>
    </row>
    <row r="11143" spans="3:4" x14ac:dyDescent="0.25">
      <c r="C11143" s="7"/>
      <c r="D11143" s="58"/>
    </row>
    <row r="11144" spans="3:4" x14ac:dyDescent="0.25">
      <c r="C11144" s="7"/>
      <c r="D11144" s="58"/>
    </row>
    <row r="11145" spans="3:4" x14ac:dyDescent="0.25">
      <c r="C11145" s="7"/>
      <c r="D11145" s="58"/>
    </row>
    <row r="11146" spans="3:4" x14ac:dyDescent="0.25">
      <c r="C11146" s="7"/>
      <c r="D11146" s="58"/>
    </row>
    <row r="11147" spans="3:4" x14ac:dyDescent="0.25">
      <c r="C11147" s="7"/>
      <c r="D11147" s="58"/>
    </row>
    <row r="11148" spans="3:4" x14ac:dyDescent="0.25">
      <c r="C11148" s="7"/>
      <c r="D11148" s="58"/>
    </row>
    <row r="11149" spans="3:4" x14ac:dyDescent="0.25">
      <c r="C11149" s="7"/>
      <c r="D11149" s="58"/>
    </row>
    <row r="11150" spans="3:4" x14ac:dyDescent="0.25">
      <c r="C11150" s="7"/>
      <c r="D11150" s="58"/>
    </row>
    <row r="11151" spans="3:4" x14ac:dyDescent="0.25">
      <c r="C11151" s="7"/>
      <c r="D11151" s="58"/>
    </row>
    <row r="11152" spans="3:4" x14ac:dyDescent="0.25">
      <c r="C11152" s="7"/>
      <c r="D11152" s="58"/>
    </row>
    <row r="11153" spans="3:4" x14ac:dyDescent="0.25">
      <c r="C11153" s="7"/>
      <c r="D11153" s="58"/>
    </row>
    <row r="11154" spans="3:4" x14ac:dyDescent="0.25">
      <c r="C11154" s="7"/>
      <c r="D11154" s="58"/>
    </row>
    <row r="11155" spans="3:4" x14ac:dyDescent="0.25">
      <c r="C11155" s="7"/>
      <c r="D11155" s="58"/>
    </row>
    <row r="11156" spans="3:4" x14ac:dyDescent="0.25">
      <c r="C11156" s="7"/>
      <c r="D11156" s="58"/>
    </row>
    <row r="11157" spans="3:4" x14ac:dyDescent="0.25">
      <c r="C11157" s="7"/>
      <c r="D11157" s="58"/>
    </row>
    <row r="11158" spans="3:4" x14ac:dyDescent="0.25">
      <c r="C11158" s="7"/>
      <c r="D11158" s="58"/>
    </row>
    <row r="11159" spans="3:4" x14ac:dyDescent="0.25">
      <c r="C11159" s="7"/>
      <c r="D11159" s="58"/>
    </row>
    <row r="11160" spans="3:4" x14ac:dyDescent="0.25">
      <c r="C11160" s="7"/>
      <c r="D11160" s="58"/>
    </row>
    <row r="11161" spans="3:4" x14ac:dyDescent="0.25">
      <c r="C11161" s="7"/>
      <c r="D11161" s="58"/>
    </row>
    <row r="11162" spans="3:4" x14ac:dyDescent="0.25">
      <c r="C11162" s="7"/>
      <c r="D11162" s="58"/>
    </row>
    <row r="11163" spans="3:4" x14ac:dyDescent="0.25">
      <c r="C11163" s="7"/>
      <c r="D11163" s="58"/>
    </row>
    <row r="11164" spans="3:4" x14ac:dyDescent="0.25">
      <c r="C11164" s="7"/>
      <c r="D11164" s="58"/>
    </row>
    <row r="11165" spans="3:4" x14ac:dyDescent="0.25">
      <c r="C11165" s="7"/>
      <c r="D11165" s="58"/>
    </row>
    <row r="11166" spans="3:4" x14ac:dyDescent="0.25">
      <c r="C11166" s="7"/>
      <c r="D11166" s="58"/>
    </row>
    <row r="11167" spans="3:4" x14ac:dyDescent="0.25">
      <c r="C11167" s="7"/>
      <c r="D11167" s="58"/>
    </row>
    <row r="11168" spans="3:4" x14ac:dyDescent="0.25">
      <c r="C11168" s="7"/>
      <c r="D11168" s="58"/>
    </row>
    <row r="11169" spans="3:4" x14ac:dyDescent="0.25">
      <c r="C11169" s="7"/>
      <c r="D11169" s="58"/>
    </row>
    <row r="11170" spans="3:4" x14ac:dyDescent="0.25">
      <c r="C11170" s="7"/>
      <c r="D11170" s="58"/>
    </row>
    <row r="11171" spans="3:4" x14ac:dyDescent="0.25">
      <c r="C11171" s="7"/>
      <c r="D11171" s="58"/>
    </row>
    <row r="11172" spans="3:4" x14ac:dyDescent="0.25">
      <c r="C11172" s="7"/>
      <c r="D11172" s="58"/>
    </row>
    <row r="11173" spans="3:4" x14ac:dyDescent="0.25">
      <c r="C11173" s="7"/>
      <c r="D11173" s="58"/>
    </row>
    <row r="11174" spans="3:4" x14ac:dyDescent="0.25">
      <c r="C11174" s="7"/>
      <c r="D11174" s="58"/>
    </row>
    <row r="11175" spans="3:4" x14ac:dyDescent="0.25">
      <c r="C11175" s="7"/>
      <c r="D11175" s="58"/>
    </row>
    <row r="11176" spans="3:4" x14ac:dyDescent="0.25">
      <c r="C11176" s="7"/>
      <c r="D11176" s="58"/>
    </row>
    <row r="11177" spans="3:4" x14ac:dyDescent="0.25">
      <c r="C11177" s="7"/>
      <c r="D11177" s="58"/>
    </row>
    <row r="11178" spans="3:4" x14ac:dyDescent="0.25">
      <c r="C11178" s="7"/>
      <c r="D11178" s="58"/>
    </row>
    <row r="11179" spans="3:4" x14ac:dyDescent="0.25">
      <c r="C11179" s="7"/>
      <c r="D11179" s="58"/>
    </row>
    <row r="11180" spans="3:4" x14ac:dyDescent="0.25">
      <c r="C11180" s="7"/>
      <c r="D11180" s="58"/>
    </row>
    <row r="11181" spans="3:4" x14ac:dyDescent="0.25">
      <c r="C11181" s="7"/>
      <c r="D11181" s="58"/>
    </row>
    <row r="11182" spans="3:4" x14ac:dyDescent="0.25">
      <c r="C11182" s="7"/>
      <c r="D11182" s="58"/>
    </row>
    <row r="11183" spans="3:4" x14ac:dyDescent="0.25">
      <c r="C11183" s="7"/>
      <c r="D11183" s="58"/>
    </row>
    <row r="11184" spans="3:4" x14ac:dyDescent="0.25">
      <c r="C11184" s="7"/>
      <c r="D11184" s="58"/>
    </row>
    <row r="11185" spans="3:4" x14ac:dyDescent="0.25">
      <c r="C11185" s="7"/>
      <c r="D11185" s="58"/>
    </row>
    <row r="11186" spans="3:4" x14ac:dyDescent="0.25">
      <c r="C11186" s="7"/>
      <c r="D11186" s="58"/>
    </row>
    <row r="11187" spans="3:4" x14ac:dyDescent="0.25">
      <c r="C11187" s="7"/>
      <c r="D11187" s="58"/>
    </row>
    <row r="11188" spans="3:4" x14ac:dyDescent="0.25">
      <c r="C11188" s="7"/>
      <c r="D11188" s="58"/>
    </row>
    <row r="11189" spans="3:4" x14ac:dyDescent="0.25">
      <c r="C11189" s="7"/>
      <c r="D11189" s="58"/>
    </row>
    <row r="11190" spans="3:4" x14ac:dyDescent="0.25">
      <c r="C11190" s="7"/>
      <c r="D11190" s="58"/>
    </row>
    <row r="11191" spans="3:4" x14ac:dyDescent="0.25">
      <c r="C11191" s="7"/>
      <c r="D11191" s="58"/>
    </row>
    <row r="11192" spans="3:4" x14ac:dyDescent="0.25">
      <c r="C11192" s="7"/>
      <c r="D11192" s="58"/>
    </row>
    <row r="11193" spans="3:4" x14ac:dyDescent="0.25">
      <c r="C11193" s="7"/>
      <c r="D11193" s="58"/>
    </row>
    <row r="11194" spans="3:4" x14ac:dyDescent="0.25">
      <c r="C11194" s="7"/>
      <c r="D11194" s="58"/>
    </row>
    <row r="11195" spans="3:4" x14ac:dyDescent="0.25">
      <c r="C11195" s="7"/>
      <c r="D11195" s="58"/>
    </row>
    <row r="11196" spans="3:4" x14ac:dyDescent="0.25">
      <c r="C11196" s="7"/>
      <c r="D11196" s="58"/>
    </row>
    <row r="11197" spans="3:4" x14ac:dyDescent="0.25">
      <c r="C11197" s="7"/>
      <c r="D11197" s="58"/>
    </row>
    <row r="11198" spans="3:4" x14ac:dyDescent="0.25">
      <c r="C11198" s="7"/>
      <c r="D11198" s="58"/>
    </row>
    <row r="11199" spans="3:4" x14ac:dyDescent="0.25">
      <c r="C11199" s="7"/>
      <c r="D11199" s="58"/>
    </row>
    <row r="11200" spans="3:4" x14ac:dyDescent="0.25">
      <c r="C11200" s="7"/>
      <c r="D11200" s="58"/>
    </row>
    <row r="11201" spans="3:4" x14ac:dyDescent="0.25">
      <c r="C11201" s="7"/>
      <c r="D11201" s="58"/>
    </row>
    <row r="11202" spans="3:4" x14ac:dyDescent="0.25">
      <c r="C11202" s="7"/>
      <c r="D11202" s="58"/>
    </row>
    <row r="11203" spans="3:4" x14ac:dyDescent="0.25">
      <c r="C11203" s="7"/>
      <c r="D11203" s="58"/>
    </row>
    <row r="11204" spans="3:4" x14ac:dyDescent="0.25">
      <c r="C11204" s="7"/>
      <c r="D11204" s="58"/>
    </row>
    <row r="11205" spans="3:4" x14ac:dyDescent="0.25">
      <c r="C11205" s="7"/>
      <c r="D11205" s="58"/>
    </row>
    <row r="11206" spans="3:4" x14ac:dyDescent="0.25">
      <c r="C11206" s="7"/>
      <c r="D11206" s="58"/>
    </row>
    <row r="11207" spans="3:4" x14ac:dyDescent="0.25">
      <c r="C11207" s="7"/>
      <c r="D11207" s="58"/>
    </row>
    <row r="11208" spans="3:4" x14ac:dyDescent="0.25">
      <c r="C11208" s="7"/>
      <c r="D11208" s="58"/>
    </row>
    <row r="11209" spans="3:4" x14ac:dyDescent="0.25">
      <c r="C11209" s="7"/>
      <c r="D11209" s="58"/>
    </row>
    <row r="11210" spans="3:4" x14ac:dyDescent="0.25">
      <c r="C11210" s="7"/>
      <c r="D11210" s="58"/>
    </row>
    <row r="11211" spans="3:4" x14ac:dyDescent="0.25">
      <c r="C11211" s="7"/>
      <c r="D11211" s="58"/>
    </row>
    <row r="11212" spans="3:4" x14ac:dyDescent="0.25">
      <c r="C11212" s="7"/>
      <c r="D11212" s="58"/>
    </row>
    <row r="11213" spans="3:4" x14ac:dyDescent="0.25">
      <c r="C11213" s="7"/>
      <c r="D11213" s="58"/>
    </row>
    <row r="11214" spans="3:4" x14ac:dyDescent="0.25">
      <c r="C11214" s="7"/>
      <c r="D11214" s="58"/>
    </row>
    <row r="11215" spans="3:4" x14ac:dyDescent="0.25">
      <c r="C11215" s="7"/>
      <c r="D11215" s="58"/>
    </row>
    <row r="11216" spans="3:4" x14ac:dyDescent="0.25">
      <c r="C11216" s="7"/>
      <c r="D11216" s="58"/>
    </row>
    <row r="11217" spans="3:4" x14ac:dyDescent="0.25">
      <c r="C11217" s="7"/>
      <c r="D11217" s="58"/>
    </row>
    <row r="11218" spans="3:4" x14ac:dyDescent="0.25">
      <c r="C11218" s="7"/>
      <c r="D11218" s="58"/>
    </row>
    <row r="11219" spans="3:4" x14ac:dyDescent="0.25">
      <c r="C11219" s="7"/>
      <c r="D11219" s="58"/>
    </row>
    <row r="11220" spans="3:4" x14ac:dyDescent="0.25">
      <c r="C11220" s="7"/>
      <c r="D11220" s="58"/>
    </row>
    <row r="11221" spans="3:4" x14ac:dyDescent="0.25">
      <c r="C11221" s="7"/>
      <c r="D11221" s="58"/>
    </row>
    <row r="11222" spans="3:4" x14ac:dyDescent="0.25">
      <c r="C11222" s="7"/>
      <c r="D11222" s="58"/>
    </row>
    <row r="11223" spans="3:4" x14ac:dyDescent="0.25">
      <c r="C11223" s="7"/>
      <c r="D11223" s="58"/>
    </row>
    <row r="11224" spans="3:4" x14ac:dyDescent="0.25">
      <c r="C11224" s="7"/>
      <c r="D11224" s="58"/>
    </row>
    <row r="11225" spans="3:4" x14ac:dyDescent="0.25">
      <c r="C11225" s="7"/>
      <c r="D11225" s="58"/>
    </row>
    <row r="11226" spans="3:4" x14ac:dyDescent="0.25">
      <c r="C11226" s="7"/>
      <c r="D11226" s="58"/>
    </row>
    <row r="11227" spans="3:4" x14ac:dyDescent="0.25">
      <c r="C11227" s="7"/>
      <c r="D11227" s="58"/>
    </row>
    <row r="11228" spans="3:4" x14ac:dyDescent="0.25">
      <c r="C11228" s="7"/>
      <c r="D11228" s="58"/>
    </row>
    <row r="11229" spans="3:4" x14ac:dyDescent="0.25">
      <c r="C11229" s="7"/>
      <c r="D11229" s="58"/>
    </row>
    <row r="11230" spans="3:4" x14ac:dyDescent="0.25">
      <c r="C11230" s="7"/>
      <c r="D11230" s="58"/>
    </row>
    <row r="11231" spans="3:4" x14ac:dyDescent="0.25">
      <c r="C11231" s="7"/>
      <c r="D11231" s="58"/>
    </row>
    <row r="11232" spans="3:4" x14ac:dyDescent="0.25">
      <c r="C11232" s="7"/>
      <c r="D11232" s="58"/>
    </row>
    <row r="11233" spans="3:4" x14ac:dyDescent="0.25">
      <c r="C11233" s="7"/>
      <c r="D11233" s="58"/>
    </row>
    <row r="11234" spans="3:4" x14ac:dyDescent="0.25">
      <c r="C11234" s="7"/>
      <c r="D11234" s="58"/>
    </row>
    <row r="11235" spans="3:4" x14ac:dyDescent="0.25">
      <c r="C11235" s="7"/>
      <c r="D11235" s="58"/>
    </row>
    <row r="11236" spans="3:4" x14ac:dyDescent="0.25">
      <c r="C11236" s="7"/>
      <c r="D11236" s="58"/>
    </row>
    <row r="11237" spans="3:4" x14ac:dyDescent="0.25">
      <c r="C11237" s="7"/>
      <c r="D11237" s="58"/>
    </row>
    <row r="11238" spans="3:4" x14ac:dyDescent="0.25">
      <c r="C11238" s="7"/>
      <c r="D11238" s="58"/>
    </row>
    <row r="11239" spans="3:4" x14ac:dyDescent="0.25">
      <c r="C11239" s="7"/>
      <c r="D11239" s="58"/>
    </row>
    <row r="11240" spans="3:4" x14ac:dyDescent="0.25">
      <c r="C11240" s="7"/>
      <c r="D11240" s="58"/>
    </row>
    <row r="11241" spans="3:4" x14ac:dyDescent="0.25">
      <c r="C11241" s="7"/>
      <c r="D11241" s="58"/>
    </row>
    <row r="11242" spans="3:4" x14ac:dyDescent="0.25">
      <c r="C11242" s="7"/>
      <c r="D11242" s="58"/>
    </row>
    <row r="11243" spans="3:4" x14ac:dyDescent="0.25">
      <c r="C11243" s="7"/>
      <c r="D11243" s="58"/>
    </row>
    <row r="11244" spans="3:4" x14ac:dyDescent="0.25">
      <c r="C11244" s="7"/>
      <c r="D11244" s="58"/>
    </row>
    <row r="11245" spans="3:4" x14ac:dyDescent="0.25">
      <c r="C11245" s="7"/>
      <c r="D11245" s="58"/>
    </row>
    <row r="11246" spans="3:4" x14ac:dyDescent="0.25">
      <c r="C11246" s="7"/>
      <c r="D11246" s="58"/>
    </row>
    <row r="11247" spans="3:4" x14ac:dyDescent="0.25">
      <c r="C11247" s="7"/>
      <c r="D11247" s="58"/>
    </row>
    <row r="11248" spans="3:4" x14ac:dyDescent="0.25">
      <c r="C11248" s="7"/>
      <c r="D11248" s="58"/>
    </row>
    <row r="11249" spans="3:4" x14ac:dyDescent="0.25">
      <c r="C11249" s="7"/>
      <c r="D11249" s="58"/>
    </row>
    <row r="11250" spans="3:4" x14ac:dyDescent="0.25">
      <c r="C11250" s="7"/>
      <c r="D11250" s="58"/>
    </row>
    <row r="11251" spans="3:4" x14ac:dyDescent="0.25">
      <c r="C11251" s="7"/>
      <c r="D11251" s="58"/>
    </row>
    <row r="11252" spans="3:4" x14ac:dyDescent="0.25">
      <c r="C11252" s="7"/>
      <c r="D11252" s="58"/>
    </row>
    <row r="11253" spans="3:4" x14ac:dyDescent="0.25">
      <c r="C11253" s="7"/>
      <c r="D11253" s="58"/>
    </row>
    <row r="11254" spans="3:4" x14ac:dyDescent="0.25">
      <c r="C11254" s="7"/>
      <c r="D11254" s="58"/>
    </row>
    <row r="11255" spans="3:4" x14ac:dyDescent="0.25">
      <c r="C11255" s="7"/>
      <c r="D11255" s="58"/>
    </row>
    <row r="11256" spans="3:4" x14ac:dyDescent="0.25">
      <c r="C11256" s="7"/>
      <c r="D11256" s="58"/>
    </row>
    <row r="11257" spans="3:4" x14ac:dyDescent="0.25">
      <c r="C11257" s="7"/>
      <c r="D11257" s="58"/>
    </row>
    <row r="11258" spans="3:4" x14ac:dyDescent="0.25">
      <c r="C11258" s="7"/>
      <c r="D11258" s="58"/>
    </row>
    <row r="11259" spans="3:4" x14ac:dyDescent="0.25">
      <c r="C11259" s="7"/>
      <c r="D11259" s="58"/>
    </row>
    <row r="11260" spans="3:4" x14ac:dyDescent="0.25">
      <c r="C11260" s="7"/>
      <c r="D11260" s="58"/>
    </row>
    <row r="11261" spans="3:4" x14ac:dyDescent="0.25">
      <c r="C11261" s="7"/>
      <c r="D11261" s="58"/>
    </row>
    <row r="11262" spans="3:4" x14ac:dyDescent="0.25">
      <c r="C11262" s="7"/>
      <c r="D11262" s="58"/>
    </row>
    <row r="11263" spans="3:4" x14ac:dyDescent="0.25">
      <c r="C11263" s="7"/>
      <c r="D11263" s="58"/>
    </row>
    <row r="11264" spans="3:4" x14ac:dyDescent="0.25">
      <c r="C11264" s="7"/>
      <c r="D11264" s="58"/>
    </row>
    <row r="11265" spans="3:4" x14ac:dyDescent="0.25">
      <c r="C11265" s="7"/>
      <c r="D11265" s="58"/>
    </row>
    <row r="11266" spans="3:4" x14ac:dyDescent="0.25">
      <c r="C11266" s="7"/>
      <c r="D11266" s="58"/>
    </row>
    <row r="11267" spans="3:4" x14ac:dyDescent="0.25">
      <c r="C11267" s="7"/>
      <c r="D11267" s="58"/>
    </row>
    <row r="11268" spans="3:4" x14ac:dyDescent="0.25">
      <c r="C11268" s="7"/>
      <c r="D11268" s="58"/>
    </row>
    <row r="11269" spans="3:4" x14ac:dyDescent="0.25">
      <c r="C11269" s="7"/>
      <c r="D11269" s="58"/>
    </row>
    <row r="11270" spans="3:4" x14ac:dyDescent="0.25">
      <c r="C11270" s="7"/>
      <c r="D11270" s="58"/>
    </row>
    <row r="11271" spans="3:4" x14ac:dyDescent="0.25">
      <c r="C11271" s="7"/>
      <c r="D11271" s="58"/>
    </row>
    <row r="11272" spans="3:4" x14ac:dyDescent="0.25">
      <c r="C11272" s="7"/>
      <c r="D11272" s="58"/>
    </row>
    <row r="11273" spans="3:4" x14ac:dyDescent="0.25">
      <c r="C11273" s="7"/>
      <c r="D11273" s="58"/>
    </row>
    <row r="11274" spans="3:4" x14ac:dyDescent="0.25">
      <c r="C11274" s="7"/>
      <c r="D11274" s="58"/>
    </row>
    <row r="11275" spans="3:4" x14ac:dyDescent="0.25">
      <c r="C11275" s="7"/>
      <c r="D11275" s="58"/>
    </row>
    <row r="11276" spans="3:4" x14ac:dyDescent="0.25">
      <c r="C11276" s="7"/>
      <c r="D11276" s="58"/>
    </row>
    <row r="11277" spans="3:4" x14ac:dyDescent="0.25">
      <c r="C11277" s="7"/>
      <c r="D11277" s="58"/>
    </row>
    <row r="11278" spans="3:4" x14ac:dyDescent="0.25">
      <c r="C11278" s="7"/>
      <c r="D11278" s="58"/>
    </row>
    <row r="11279" spans="3:4" x14ac:dyDescent="0.25">
      <c r="C11279" s="7"/>
      <c r="D11279" s="58"/>
    </row>
    <row r="11280" spans="3:4" x14ac:dyDescent="0.25">
      <c r="C11280" s="7"/>
      <c r="D11280" s="58"/>
    </row>
    <row r="11281" spans="3:4" x14ac:dyDescent="0.25">
      <c r="C11281" s="7"/>
      <c r="D11281" s="58"/>
    </row>
    <row r="11282" spans="3:4" x14ac:dyDescent="0.25">
      <c r="D11282" s="58"/>
    </row>
    <row r="11283" spans="3:4" x14ac:dyDescent="0.25">
      <c r="D11283" s="58"/>
    </row>
    <row r="11284" spans="3:4" x14ac:dyDescent="0.25">
      <c r="D11284" s="58"/>
    </row>
    <row r="11285" spans="3:4" x14ac:dyDescent="0.25">
      <c r="D11285" s="58"/>
    </row>
    <row r="11286" spans="3:4" x14ac:dyDescent="0.25">
      <c r="D11286" s="58"/>
    </row>
    <row r="11287" spans="3:4" x14ac:dyDescent="0.25">
      <c r="D11287" s="58"/>
    </row>
    <row r="11288" spans="3:4" x14ac:dyDescent="0.25">
      <c r="D11288" s="58"/>
    </row>
    <row r="11289" spans="3:4" x14ac:dyDescent="0.25">
      <c r="D11289" s="58"/>
    </row>
    <row r="11290" spans="3:4" x14ac:dyDescent="0.25">
      <c r="D11290" s="58"/>
    </row>
    <row r="11291" spans="3:4" x14ac:dyDescent="0.25">
      <c r="D11291" s="58"/>
    </row>
    <row r="11292" spans="3:4" x14ac:dyDescent="0.25">
      <c r="D11292" s="58"/>
    </row>
    <row r="11293" spans="3:4" x14ac:dyDescent="0.25">
      <c r="D11293" s="58"/>
    </row>
    <row r="11294" spans="3:4" x14ac:dyDescent="0.25">
      <c r="D11294" s="58"/>
    </row>
    <row r="11295" spans="3:4" x14ac:dyDescent="0.25">
      <c r="D11295" s="58"/>
    </row>
    <row r="11296" spans="3:4" x14ac:dyDescent="0.25">
      <c r="D11296" s="58"/>
    </row>
    <row r="11297" spans="4:4" x14ac:dyDescent="0.25">
      <c r="D11297" s="58"/>
    </row>
    <row r="11298" spans="4:4" x14ac:dyDescent="0.25">
      <c r="D11298" s="58"/>
    </row>
    <row r="11299" spans="4:4" x14ac:dyDescent="0.25">
      <c r="D11299" s="58"/>
    </row>
    <row r="11300" spans="4:4" x14ac:dyDescent="0.25">
      <c r="D11300" s="58"/>
    </row>
    <row r="11301" spans="4:4" x14ac:dyDescent="0.25">
      <c r="D11301" s="58"/>
    </row>
    <row r="11302" spans="4:4" x14ac:dyDescent="0.25">
      <c r="D11302" s="58"/>
    </row>
    <row r="11303" spans="4:4" x14ac:dyDescent="0.25">
      <c r="D11303" s="58"/>
    </row>
    <row r="11304" spans="4:4" x14ac:dyDescent="0.25">
      <c r="D11304" s="58"/>
    </row>
    <row r="11305" spans="4:4" x14ac:dyDescent="0.25">
      <c r="D11305" s="58"/>
    </row>
    <row r="11306" spans="4:4" x14ac:dyDescent="0.25">
      <c r="D11306" s="58"/>
    </row>
    <row r="11307" spans="4:4" x14ac:dyDescent="0.25">
      <c r="D11307" s="58"/>
    </row>
    <row r="11308" spans="4:4" x14ac:dyDescent="0.25">
      <c r="D11308" s="58"/>
    </row>
    <row r="11309" spans="4:4" x14ac:dyDescent="0.25">
      <c r="D11309" s="58"/>
    </row>
    <row r="11310" spans="4:4" x14ac:dyDescent="0.25">
      <c r="D11310" s="58"/>
    </row>
    <row r="11311" spans="4:4" x14ac:dyDescent="0.25">
      <c r="D11311" s="58"/>
    </row>
    <row r="11312" spans="4:4" x14ac:dyDescent="0.25">
      <c r="D11312" s="58"/>
    </row>
    <row r="11313" spans="4:4" x14ac:dyDescent="0.25">
      <c r="D11313" s="58"/>
    </row>
    <row r="11314" spans="4:4" x14ac:dyDescent="0.25">
      <c r="D11314" s="58"/>
    </row>
    <row r="11315" spans="4:4" x14ac:dyDescent="0.25">
      <c r="D11315" s="58"/>
    </row>
    <row r="11316" spans="4:4" x14ac:dyDescent="0.25">
      <c r="D11316" s="58"/>
    </row>
    <row r="11317" spans="4:4" x14ac:dyDescent="0.25">
      <c r="D11317" s="58"/>
    </row>
    <row r="11318" spans="4:4" x14ac:dyDescent="0.25">
      <c r="D11318" s="58"/>
    </row>
    <row r="11319" spans="4:4" x14ac:dyDescent="0.25">
      <c r="D11319" s="58"/>
    </row>
    <row r="11320" spans="4:4" x14ac:dyDescent="0.25">
      <c r="D11320" s="58"/>
    </row>
    <row r="11321" spans="4:4" x14ac:dyDescent="0.25">
      <c r="D11321" s="58"/>
    </row>
    <row r="11322" spans="4:4" x14ac:dyDescent="0.25">
      <c r="D11322" s="58"/>
    </row>
    <row r="11323" spans="4:4" x14ac:dyDescent="0.25">
      <c r="D11323" s="58"/>
    </row>
    <row r="11324" spans="4:4" x14ac:dyDescent="0.25">
      <c r="D11324" s="58"/>
    </row>
    <row r="11325" spans="4:4" x14ac:dyDescent="0.25">
      <c r="D11325" s="58"/>
    </row>
    <row r="11326" spans="4:4" x14ac:dyDescent="0.25">
      <c r="D11326" s="58"/>
    </row>
    <row r="11327" spans="4:4" x14ac:dyDescent="0.25">
      <c r="D11327" s="58"/>
    </row>
    <row r="11328" spans="4:4" x14ac:dyDescent="0.25">
      <c r="D11328" s="58"/>
    </row>
    <row r="11329" spans="4:4" x14ac:dyDescent="0.25">
      <c r="D11329" s="58"/>
    </row>
    <row r="11330" spans="4:4" x14ac:dyDescent="0.25">
      <c r="D11330" s="58"/>
    </row>
    <row r="11331" spans="4:4" x14ac:dyDescent="0.25">
      <c r="D11331" s="58"/>
    </row>
    <row r="11332" spans="4:4" x14ac:dyDescent="0.25">
      <c r="D11332" s="58"/>
    </row>
    <row r="11333" spans="4:4" x14ac:dyDescent="0.25">
      <c r="D11333" s="58"/>
    </row>
    <row r="11334" spans="4:4" x14ac:dyDescent="0.25">
      <c r="D11334" s="58"/>
    </row>
    <row r="11335" spans="4:4" x14ac:dyDescent="0.25">
      <c r="D11335" s="58"/>
    </row>
    <row r="11336" spans="4:4" x14ac:dyDescent="0.25">
      <c r="D11336" s="58"/>
    </row>
    <row r="11337" spans="4:4" x14ac:dyDescent="0.25">
      <c r="D11337" s="58"/>
    </row>
    <row r="11338" spans="4:4" x14ac:dyDescent="0.25">
      <c r="D11338" s="58"/>
    </row>
    <row r="11339" spans="4:4" x14ac:dyDescent="0.25">
      <c r="D11339" s="58"/>
    </row>
    <row r="11340" spans="4:4" x14ac:dyDescent="0.25">
      <c r="D11340" s="58"/>
    </row>
    <row r="11341" spans="4:4" x14ac:dyDescent="0.25">
      <c r="D11341" s="58"/>
    </row>
    <row r="11342" spans="4:4" x14ac:dyDescent="0.25">
      <c r="D11342" s="58"/>
    </row>
    <row r="11343" spans="4:4" x14ac:dyDescent="0.25">
      <c r="D11343" s="58"/>
    </row>
    <row r="11344" spans="4:4" x14ac:dyDescent="0.25">
      <c r="D11344" s="58"/>
    </row>
    <row r="11345" spans="4:4" x14ac:dyDescent="0.25">
      <c r="D11345" s="58"/>
    </row>
    <row r="11346" spans="4:4" x14ac:dyDescent="0.25">
      <c r="D11346" s="58"/>
    </row>
    <row r="11347" spans="4:4" x14ac:dyDescent="0.25">
      <c r="D11347" s="58"/>
    </row>
    <row r="11348" spans="4:4" x14ac:dyDescent="0.25">
      <c r="D11348" s="58"/>
    </row>
    <row r="11349" spans="4:4" x14ac:dyDescent="0.25">
      <c r="D11349" s="58"/>
    </row>
    <row r="11350" spans="4:4" x14ac:dyDescent="0.25">
      <c r="D11350" s="58"/>
    </row>
    <row r="11351" spans="4:4" x14ac:dyDescent="0.25">
      <c r="D11351" s="58"/>
    </row>
    <row r="11352" spans="4:4" x14ac:dyDescent="0.25">
      <c r="D11352" s="58"/>
    </row>
    <row r="11353" spans="4:4" x14ac:dyDescent="0.25">
      <c r="D11353" s="58"/>
    </row>
    <row r="11354" spans="4:4" x14ac:dyDescent="0.25">
      <c r="D11354" s="58"/>
    </row>
    <row r="11355" spans="4:4" x14ac:dyDescent="0.25">
      <c r="D11355" s="58"/>
    </row>
    <row r="11356" spans="4:4" x14ac:dyDescent="0.25">
      <c r="D11356" s="58"/>
    </row>
    <row r="11357" spans="4:4" x14ac:dyDescent="0.25">
      <c r="D11357" s="58"/>
    </row>
    <row r="11358" spans="4:4" x14ac:dyDescent="0.25">
      <c r="D11358" s="58"/>
    </row>
    <row r="11359" spans="4:4" x14ac:dyDescent="0.25">
      <c r="D11359" s="58"/>
    </row>
    <row r="11360" spans="4:4" x14ac:dyDescent="0.25">
      <c r="D11360" s="58"/>
    </row>
    <row r="11361" spans="4:4" x14ac:dyDescent="0.25">
      <c r="D11361" s="58"/>
    </row>
    <row r="11362" spans="4:4" x14ac:dyDescent="0.25">
      <c r="D11362" s="58"/>
    </row>
    <row r="11363" spans="4:4" x14ac:dyDescent="0.25">
      <c r="D11363" s="58"/>
    </row>
    <row r="11364" spans="4:4" x14ac:dyDescent="0.25">
      <c r="D11364" s="58"/>
    </row>
    <row r="11365" spans="4:4" x14ac:dyDescent="0.25">
      <c r="D11365" s="58"/>
    </row>
    <row r="11366" spans="4:4" x14ac:dyDescent="0.25">
      <c r="D11366" s="58"/>
    </row>
    <row r="11367" spans="4:4" x14ac:dyDescent="0.25">
      <c r="D11367" s="58"/>
    </row>
    <row r="11368" spans="4:4" x14ac:dyDescent="0.25">
      <c r="D11368" s="58"/>
    </row>
    <row r="11369" spans="4:4" x14ac:dyDescent="0.25">
      <c r="D11369" s="58"/>
    </row>
    <row r="11370" spans="4:4" x14ac:dyDescent="0.25">
      <c r="D11370" s="58"/>
    </row>
    <row r="11371" spans="4:4" x14ac:dyDescent="0.25">
      <c r="D11371" s="58"/>
    </row>
    <row r="11372" spans="4:4" x14ac:dyDescent="0.25">
      <c r="D11372" s="58"/>
    </row>
    <row r="11373" spans="4:4" x14ac:dyDescent="0.25">
      <c r="D11373" s="58"/>
    </row>
    <row r="11374" spans="4:4" x14ac:dyDescent="0.25">
      <c r="D11374" s="58"/>
    </row>
    <row r="11375" spans="4:4" x14ac:dyDescent="0.25">
      <c r="D11375" s="58"/>
    </row>
    <row r="11376" spans="4:4" x14ac:dyDescent="0.25">
      <c r="D11376" s="58"/>
    </row>
    <row r="11377" spans="4:4" x14ac:dyDescent="0.25">
      <c r="D11377" s="58"/>
    </row>
    <row r="11378" spans="4:4" x14ac:dyDescent="0.25">
      <c r="D11378" s="58"/>
    </row>
    <row r="11379" spans="4:4" x14ac:dyDescent="0.25">
      <c r="D11379" s="58"/>
    </row>
    <row r="11380" spans="4:4" x14ac:dyDescent="0.25">
      <c r="D11380" s="58"/>
    </row>
    <row r="11381" spans="4:4" x14ac:dyDescent="0.25">
      <c r="D11381" s="58"/>
    </row>
    <row r="11382" spans="4:4" x14ac:dyDescent="0.25">
      <c r="D11382" s="58"/>
    </row>
    <row r="11383" spans="4:4" x14ac:dyDescent="0.25">
      <c r="D11383" s="58"/>
    </row>
    <row r="11384" spans="4:4" x14ac:dyDescent="0.25">
      <c r="D11384" s="58"/>
    </row>
    <row r="11385" spans="4:4" x14ac:dyDescent="0.25">
      <c r="D11385" s="58"/>
    </row>
    <row r="11386" spans="4:4" x14ac:dyDescent="0.25">
      <c r="D11386" s="58"/>
    </row>
    <row r="11387" spans="4:4" x14ac:dyDescent="0.25">
      <c r="D11387" s="58"/>
    </row>
    <row r="11388" spans="4:4" x14ac:dyDescent="0.25">
      <c r="D11388" s="58"/>
    </row>
    <row r="11389" spans="4:4" x14ac:dyDescent="0.25">
      <c r="D11389" s="58"/>
    </row>
    <row r="11390" spans="4:4" x14ac:dyDescent="0.25">
      <c r="D11390" s="58"/>
    </row>
    <row r="11391" spans="4:4" x14ac:dyDescent="0.25">
      <c r="D11391" s="58"/>
    </row>
    <row r="11392" spans="4:4" x14ac:dyDescent="0.25">
      <c r="D11392" s="58"/>
    </row>
    <row r="11393" spans="4:4" x14ac:dyDescent="0.25">
      <c r="D11393" s="58"/>
    </row>
    <row r="11394" spans="4:4" x14ac:dyDescent="0.25">
      <c r="D11394" s="58"/>
    </row>
    <row r="11395" spans="4:4" x14ac:dyDescent="0.25">
      <c r="D11395" s="58"/>
    </row>
    <row r="11396" spans="4:4" x14ac:dyDescent="0.25">
      <c r="D11396" s="58"/>
    </row>
    <row r="11397" spans="4:4" x14ac:dyDescent="0.25">
      <c r="D11397" s="58"/>
    </row>
    <row r="11398" spans="4:4" x14ac:dyDescent="0.25">
      <c r="D11398" s="58"/>
    </row>
    <row r="11399" spans="4:4" x14ac:dyDescent="0.25">
      <c r="D11399" s="58"/>
    </row>
    <row r="11400" spans="4:4" x14ac:dyDescent="0.25">
      <c r="D11400" s="58"/>
    </row>
    <row r="11401" spans="4:4" x14ac:dyDescent="0.25">
      <c r="D11401" s="58"/>
    </row>
    <row r="11402" spans="4:4" x14ac:dyDescent="0.25">
      <c r="D11402" s="58"/>
    </row>
    <row r="11403" spans="4:4" x14ac:dyDescent="0.25">
      <c r="D11403" s="58"/>
    </row>
    <row r="11404" spans="4:4" x14ac:dyDescent="0.25">
      <c r="D11404" s="58"/>
    </row>
    <row r="11405" spans="4:4" x14ac:dyDescent="0.25">
      <c r="D11405" s="58"/>
    </row>
    <row r="11406" spans="4:4" x14ac:dyDescent="0.25">
      <c r="D11406" s="58"/>
    </row>
    <row r="11407" spans="4:4" x14ac:dyDescent="0.25">
      <c r="D11407" s="58"/>
    </row>
    <row r="11408" spans="4:4" x14ac:dyDescent="0.25">
      <c r="D11408" s="58"/>
    </row>
    <row r="11409" spans="4:4" x14ac:dyDescent="0.25">
      <c r="D11409" s="58"/>
    </row>
    <row r="11410" spans="4:4" x14ac:dyDescent="0.25">
      <c r="D11410" s="58"/>
    </row>
    <row r="11411" spans="4:4" x14ac:dyDescent="0.25">
      <c r="D11411" s="58"/>
    </row>
    <row r="11412" spans="4:4" x14ac:dyDescent="0.25">
      <c r="D11412" s="58"/>
    </row>
    <row r="11413" spans="4:4" x14ac:dyDescent="0.25">
      <c r="D11413" s="58"/>
    </row>
    <row r="11414" spans="4:4" x14ac:dyDescent="0.25">
      <c r="D11414" s="58"/>
    </row>
    <row r="11415" spans="4:4" x14ac:dyDescent="0.25">
      <c r="D11415" s="58"/>
    </row>
    <row r="11416" spans="4:4" x14ac:dyDescent="0.25">
      <c r="D11416" s="58"/>
    </row>
    <row r="11417" spans="4:4" x14ac:dyDescent="0.25">
      <c r="D11417" s="58"/>
    </row>
    <row r="11418" spans="4:4" x14ac:dyDescent="0.25">
      <c r="D11418" s="58"/>
    </row>
    <row r="11419" spans="4:4" x14ac:dyDescent="0.25">
      <c r="D11419" s="58"/>
    </row>
    <row r="11420" spans="4:4" x14ac:dyDescent="0.25">
      <c r="D11420" s="58"/>
    </row>
    <row r="11421" spans="4:4" x14ac:dyDescent="0.25">
      <c r="D11421" s="58"/>
    </row>
    <row r="11422" spans="4:4" x14ac:dyDescent="0.25">
      <c r="D11422" s="58"/>
    </row>
    <row r="11423" spans="4:4" x14ac:dyDescent="0.25">
      <c r="D11423" s="58"/>
    </row>
    <row r="11424" spans="4:4" x14ac:dyDescent="0.25">
      <c r="D11424" s="58"/>
    </row>
    <row r="11425" spans="4:4" x14ac:dyDescent="0.25">
      <c r="D11425" s="58"/>
    </row>
    <row r="11426" spans="4:4" x14ac:dyDescent="0.25">
      <c r="D11426" s="58"/>
    </row>
    <row r="11427" spans="4:4" x14ac:dyDescent="0.25">
      <c r="D11427" s="58"/>
    </row>
    <row r="11428" spans="4:4" x14ac:dyDescent="0.25">
      <c r="D11428" s="58"/>
    </row>
    <row r="11429" spans="4:4" x14ac:dyDescent="0.25">
      <c r="D11429" s="58"/>
    </row>
    <row r="11430" spans="4:4" x14ac:dyDescent="0.25">
      <c r="D11430" s="58"/>
    </row>
    <row r="11431" spans="4:4" x14ac:dyDescent="0.25">
      <c r="D11431" s="58"/>
    </row>
    <row r="11432" spans="4:4" x14ac:dyDescent="0.25">
      <c r="D11432" s="58"/>
    </row>
    <row r="11433" spans="4:4" x14ac:dyDescent="0.25">
      <c r="D11433" s="58"/>
    </row>
    <row r="11434" spans="4:4" x14ac:dyDescent="0.25">
      <c r="D11434" s="58"/>
    </row>
    <row r="11435" spans="4:4" x14ac:dyDescent="0.25">
      <c r="D11435" s="58"/>
    </row>
    <row r="11436" spans="4:4" x14ac:dyDescent="0.25">
      <c r="D11436" s="58"/>
    </row>
    <row r="11437" spans="4:4" x14ac:dyDescent="0.25">
      <c r="D11437" s="58"/>
    </row>
    <row r="11438" spans="4:4" x14ac:dyDescent="0.25">
      <c r="D11438" s="58"/>
    </row>
    <row r="11439" spans="4:4" x14ac:dyDescent="0.25">
      <c r="D11439" s="58"/>
    </row>
    <row r="11440" spans="4:4" x14ac:dyDescent="0.25">
      <c r="D11440" s="58"/>
    </row>
    <row r="11441" spans="4:4" x14ac:dyDescent="0.25">
      <c r="D11441" s="58"/>
    </row>
    <row r="11442" spans="4:4" x14ac:dyDescent="0.25">
      <c r="D11442" s="58"/>
    </row>
    <row r="11443" spans="4:4" x14ac:dyDescent="0.25">
      <c r="D11443" s="58"/>
    </row>
    <row r="11444" spans="4:4" x14ac:dyDescent="0.25">
      <c r="D11444" s="58"/>
    </row>
    <row r="11445" spans="4:4" x14ac:dyDescent="0.25">
      <c r="D11445" s="58"/>
    </row>
    <row r="11446" spans="4:4" x14ac:dyDescent="0.25">
      <c r="D11446" s="58"/>
    </row>
    <row r="11447" spans="4:4" x14ac:dyDescent="0.25">
      <c r="D11447" s="58"/>
    </row>
    <row r="11448" spans="4:4" x14ac:dyDescent="0.25">
      <c r="D11448" s="58"/>
    </row>
    <row r="11449" spans="4:4" x14ac:dyDescent="0.25">
      <c r="D11449" s="58"/>
    </row>
    <row r="11450" spans="4:4" x14ac:dyDescent="0.25">
      <c r="D11450" s="58"/>
    </row>
    <row r="11451" spans="4:4" x14ac:dyDescent="0.25">
      <c r="D11451" s="58"/>
    </row>
    <row r="11452" spans="4:4" x14ac:dyDescent="0.25">
      <c r="D11452" s="58"/>
    </row>
    <row r="11453" spans="4:4" x14ac:dyDescent="0.25">
      <c r="D11453" s="58"/>
    </row>
    <row r="11454" spans="4:4" x14ac:dyDescent="0.25">
      <c r="D11454" s="58"/>
    </row>
    <row r="11455" spans="4:4" x14ac:dyDescent="0.25">
      <c r="D11455" s="58"/>
    </row>
    <row r="11456" spans="4:4" x14ac:dyDescent="0.25">
      <c r="D11456" s="58"/>
    </row>
    <row r="11457" spans="4:4" x14ac:dyDescent="0.25">
      <c r="D11457" s="58"/>
    </row>
    <row r="11458" spans="4:4" x14ac:dyDescent="0.25">
      <c r="D11458" s="58"/>
    </row>
    <row r="11459" spans="4:4" x14ac:dyDescent="0.25">
      <c r="D11459" s="58"/>
    </row>
    <row r="11460" spans="4:4" x14ac:dyDescent="0.25">
      <c r="D11460" s="58"/>
    </row>
    <row r="11461" spans="4:4" x14ac:dyDescent="0.25">
      <c r="D11461" s="58"/>
    </row>
    <row r="11462" spans="4:4" x14ac:dyDescent="0.25">
      <c r="D11462" s="58"/>
    </row>
    <row r="11463" spans="4:4" x14ac:dyDescent="0.25">
      <c r="D11463" s="58"/>
    </row>
    <row r="11464" spans="4:4" x14ac:dyDescent="0.25">
      <c r="D11464" s="58"/>
    </row>
    <row r="11465" spans="4:4" x14ac:dyDescent="0.25">
      <c r="D11465" s="58"/>
    </row>
    <row r="11466" spans="4:4" x14ac:dyDescent="0.25">
      <c r="D11466" s="58"/>
    </row>
    <row r="11467" spans="4:4" x14ac:dyDescent="0.25">
      <c r="D11467" s="58"/>
    </row>
    <row r="11468" spans="4:4" x14ac:dyDescent="0.25">
      <c r="D11468" s="58"/>
    </row>
    <row r="11469" spans="4:4" x14ac:dyDescent="0.25">
      <c r="D11469" s="58"/>
    </row>
    <row r="11470" spans="4:4" x14ac:dyDescent="0.25">
      <c r="D11470" s="58"/>
    </row>
    <row r="11471" spans="4:4" x14ac:dyDescent="0.25">
      <c r="D11471" s="58"/>
    </row>
    <row r="11472" spans="4:4" x14ac:dyDescent="0.25">
      <c r="D11472" s="58"/>
    </row>
    <row r="11473" spans="4:4" x14ac:dyDescent="0.25">
      <c r="D11473" s="58"/>
    </row>
    <row r="11474" spans="4:4" x14ac:dyDescent="0.25">
      <c r="D11474" s="58"/>
    </row>
    <row r="11475" spans="4:4" x14ac:dyDescent="0.25">
      <c r="D11475" s="58"/>
    </row>
    <row r="11476" spans="4:4" x14ac:dyDescent="0.25">
      <c r="D11476" s="58"/>
    </row>
    <row r="11477" spans="4:4" x14ac:dyDescent="0.25">
      <c r="D11477" s="58"/>
    </row>
    <row r="11478" spans="4:4" x14ac:dyDescent="0.25">
      <c r="D11478" s="58"/>
    </row>
    <row r="11479" spans="4:4" x14ac:dyDescent="0.25">
      <c r="D11479" s="58"/>
    </row>
    <row r="11480" spans="4:4" x14ac:dyDescent="0.25">
      <c r="D11480" s="58"/>
    </row>
    <row r="11481" spans="4:4" x14ac:dyDescent="0.25">
      <c r="D11481" s="58"/>
    </row>
    <row r="11482" spans="4:4" x14ac:dyDescent="0.25">
      <c r="D11482" s="58"/>
    </row>
    <row r="11483" spans="4:4" x14ac:dyDescent="0.25">
      <c r="D11483" s="58"/>
    </row>
    <row r="11484" spans="4:4" x14ac:dyDescent="0.25">
      <c r="D11484" s="58"/>
    </row>
    <row r="11485" spans="4:4" x14ac:dyDescent="0.25">
      <c r="D11485" s="58"/>
    </row>
    <row r="11486" spans="4:4" x14ac:dyDescent="0.25">
      <c r="D11486" s="58"/>
    </row>
    <row r="11487" spans="4:4" x14ac:dyDescent="0.25">
      <c r="D11487" s="58"/>
    </row>
    <row r="11488" spans="4:4" x14ac:dyDescent="0.25">
      <c r="D11488" s="58"/>
    </row>
    <row r="11489" spans="4:4" x14ac:dyDescent="0.25">
      <c r="D11489" s="58"/>
    </row>
    <row r="11490" spans="4:4" x14ac:dyDescent="0.25">
      <c r="D11490" s="58"/>
    </row>
    <row r="11491" spans="4:4" x14ac:dyDescent="0.25">
      <c r="D11491" s="58"/>
    </row>
    <row r="11492" spans="4:4" x14ac:dyDescent="0.25">
      <c r="D11492" s="58"/>
    </row>
    <row r="11493" spans="4:4" x14ac:dyDescent="0.25">
      <c r="D11493" s="58"/>
    </row>
    <row r="11494" spans="4:4" x14ac:dyDescent="0.25">
      <c r="D11494" s="58"/>
    </row>
    <row r="11495" spans="4:4" x14ac:dyDescent="0.25">
      <c r="D11495" s="58"/>
    </row>
    <row r="11496" spans="4:4" x14ac:dyDescent="0.25">
      <c r="D11496" s="58"/>
    </row>
    <row r="11497" spans="4:4" x14ac:dyDescent="0.25">
      <c r="D11497" s="58"/>
    </row>
    <row r="11498" spans="4:4" x14ac:dyDescent="0.25">
      <c r="D11498" s="58"/>
    </row>
    <row r="11499" spans="4:4" x14ac:dyDescent="0.25">
      <c r="D11499" s="58"/>
    </row>
    <row r="11500" spans="4:4" x14ac:dyDescent="0.25">
      <c r="D11500" s="58"/>
    </row>
    <row r="11501" spans="4:4" x14ac:dyDescent="0.25">
      <c r="D11501" s="58"/>
    </row>
    <row r="11502" spans="4:4" x14ac:dyDescent="0.25">
      <c r="D11502" s="58"/>
    </row>
    <row r="11503" spans="4:4" x14ac:dyDescent="0.25">
      <c r="D11503" s="58"/>
    </row>
    <row r="11504" spans="4:4" x14ac:dyDescent="0.25">
      <c r="D11504" s="58"/>
    </row>
    <row r="11505" spans="4:4" x14ac:dyDescent="0.25">
      <c r="D11505" s="58"/>
    </row>
    <row r="11506" spans="4:4" x14ac:dyDescent="0.25">
      <c r="D11506" s="58"/>
    </row>
    <row r="11507" spans="4:4" x14ac:dyDescent="0.25">
      <c r="D11507" s="58"/>
    </row>
    <row r="11508" spans="4:4" x14ac:dyDescent="0.25">
      <c r="D11508" s="58"/>
    </row>
    <row r="11509" spans="4:4" x14ac:dyDescent="0.25">
      <c r="D11509" s="58"/>
    </row>
    <row r="11510" spans="4:4" x14ac:dyDescent="0.25">
      <c r="D11510" s="58"/>
    </row>
    <row r="11511" spans="4:4" x14ac:dyDescent="0.25">
      <c r="D11511" s="58"/>
    </row>
    <row r="11512" spans="4:4" x14ac:dyDescent="0.25">
      <c r="D11512" s="58"/>
    </row>
    <row r="11513" spans="4:4" x14ac:dyDescent="0.25">
      <c r="D11513" s="58"/>
    </row>
    <row r="11514" spans="4:4" x14ac:dyDescent="0.25">
      <c r="D11514" s="58"/>
    </row>
    <row r="11515" spans="4:4" x14ac:dyDescent="0.25">
      <c r="D11515" s="58"/>
    </row>
    <row r="11516" spans="4:4" x14ac:dyDescent="0.25">
      <c r="D11516" s="58"/>
    </row>
    <row r="11517" spans="4:4" x14ac:dyDescent="0.25">
      <c r="D11517" s="58"/>
    </row>
    <row r="11518" spans="4:4" x14ac:dyDescent="0.25">
      <c r="D11518" s="58"/>
    </row>
    <row r="11519" spans="4:4" x14ac:dyDescent="0.25">
      <c r="D11519" s="58"/>
    </row>
    <row r="11520" spans="4:4" x14ac:dyDescent="0.25">
      <c r="D11520" s="58"/>
    </row>
    <row r="11521" spans="4:4" x14ac:dyDescent="0.25">
      <c r="D11521" s="58"/>
    </row>
    <row r="11522" spans="4:4" x14ac:dyDescent="0.25">
      <c r="D11522" s="58"/>
    </row>
    <row r="11523" spans="4:4" x14ac:dyDescent="0.25">
      <c r="D11523" s="58"/>
    </row>
    <row r="11524" spans="4:4" x14ac:dyDescent="0.25">
      <c r="D11524" s="58"/>
    </row>
    <row r="11525" spans="4:4" x14ac:dyDescent="0.25">
      <c r="D11525" s="58"/>
    </row>
    <row r="11526" spans="4:4" x14ac:dyDescent="0.25">
      <c r="D11526" s="58"/>
    </row>
    <row r="11527" spans="4:4" x14ac:dyDescent="0.25">
      <c r="D11527" s="58"/>
    </row>
    <row r="11528" spans="4:4" x14ac:dyDescent="0.25">
      <c r="D11528" s="58"/>
    </row>
    <row r="11529" spans="4:4" x14ac:dyDescent="0.25">
      <c r="D11529" s="58"/>
    </row>
    <row r="11530" spans="4:4" x14ac:dyDescent="0.25">
      <c r="D11530" s="58"/>
    </row>
    <row r="11531" spans="4:4" x14ac:dyDescent="0.25">
      <c r="D11531" s="58"/>
    </row>
    <row r="11532" spans="4:4" x14ac:dyDescent="0.25">
      <c r="D11532" s="58"/>
    </row>
    <row r="11533" spans="4:4" x14ac:dyDescent="0.25">
      <c r="D11533" s="58"/>
    </row>
    <row r="11534" spans="4:4" x14ac:dyDescent="0.25">
      <c r="D11534" s="58"/>
    </row>
    <row r="11535" spans="4:4" x14ac:dyDescent="0.25">
      <c r="D11535" s="58"/>
    </row>
    <row r="11536" spans="4:4" x14ac:dyDescent="0.25">
      <c r="D11536" s="58"/>
    </row>
    <row r="11537" spans="4:4" x14ac:dyDescent="0.25">
      <c r="D11537" s="58"/>
    </row>
    <row r="11538" spans="4:4" x14ac:dyDescent="0.25">
      <c r="D11538" s="58"/>
    </row>
    <row r="11539" spans="4:4" x14ac:dyDescent="0.25">
      <c r="D11539" s="58"/>
    </row>
    <row r="11540" spans="4:4" x14ac:dyDescent="0.25">
      <c r="D11540" s="58"/>
    </row>
    <row r="11541" spans="4:4" x14ac:dyDescent="0.25">
      <c r="D11541" s="58"/>
    </row>
    <row r="11542" spans="4:4" x14ac:dyDescent="0.25">
      <c r="D11542" s="58"/>
    </row>
    <row r="11543" spans="4:4" x14ac:dyDescent="0.25">
      <c r="D11543" s="58"/>
    </row>
    <row r="11544" spans="4:4" x14ac:dyDescent="0.25">
      <c r="D11544" s="58"/>
    </row>
    <row r="11545" spans="4:4" x14ac:dyDescent="0.25">
      <c r="D11545" s="58"/>
    </row>
    <row r="11546" spans="4:4" x14ac:dyDescent="0.25">
      <c r="D11546" s="58"/>
    </row>
    <row r="11547" spans="4:4" x14ac:dyDescent="0.25">
      <c r="D11547" s="58"/>
    </row>
    <row r="11548" spans="4:4" x14ac:dyDescent="0.25">
      <c r="D11548" s="58"/>
    </row>
    <row r="11549" spans="4:4" x14ac:dyDescent="0.25">
      <c r="D11549" s="58"/>
    </row>
    <row r="11550" spans="4:4" x14ac:dyDescent="0.25">
      <c r="D11550" s="58"/>
    </row>
    <row r="11551" spans="4:4" x14ac:dyDescent="0.25">
      <c r="D11551" s="58"/>
    </row>
    <row r="11552" spans="4:4" x14ac:dyDescent="0.25">
      <c r="D11552" s="58"/>
    </row>
    <row r="11553" spans="4:4" x14ac:dyDescent="0.25">
      <c r="D11553" s="58"/>
    </row>
    <row r="11554" spans="4:4" x14ac:dyDescent="0.25">
      <c r="D11554" s="58"/>
    </row>
    <row r="11555" spans="4:4" x14ac:dyDescent="0.25">
      <c r="D11555" s="58"/>
    </row>
    <row r="11556" spans="4:4" x14ac:dyDescent="0.25">
      <c r="D11556" s="58"/>
    </row>
    <row r="11557" spans="4:4" x14ac:dyDescent="0.25">
      <c r="D11557" s="58"/>
    </row>
    <row r="11558" spans="4:4" x14ac:dyDescent="0.25">
      <c r="D11558" s="58"/>
    </row>
    <row r="11559" spans="4:4" x14ac:dyDescent="0.25">
      <c r="D11559" s="58"/>
    </row>
    <row r="11560" spans="4:4" x14ac:dyDescent="0.25">
      <c r="D11560" s="58"/>
    </row>
    <row r="11561" spans="4:4" x14ac:dyDescent="0.25">
      <c r="D11561" s="58"/>
    </row>
    <row r="11562" spans="4:4" x14ac:dyDescent="0.25">
      <c r="D11562" s="58"/>
    </row>
    <row r="11563" spans="4:4" x14ac:dyDescent="0.25">
      <c r="D11563" s="58"/>
    </row>
    <row r="11564" spans="4:4" x14ac:dyDescent="0.25">
      <c r="D11564" s="58"/>
    </row>
    <row r="11565" spans="4:4" x14ac:dyDescent="0.25">
      <c r="D11565" s="58"/>
    </row>
    <row r="11566" spans="4:4" x14ac:dyDescent="0.25">
      <c r="D11566" s="58"/>
    </row>
    <row r="11567" spans="4:4" x14ac:dyDescent="0.25">
      <c r="D11567" s="58"/>
    </row>
    <row r="11568" spans="4:4" x14ac:dyDescent="0.25">
      <c r="D11568" s="58"/>
    </row>
    <row r="11569" spans="4:4" x14ac:dyDescent="0.25">
      <c r="D11569" s="58"/>
    </row>
    <row r="11570" spans="4:4" x14ac:dyDescent="0.25">
      <c r="D11570" s="58"/>
    </row>
    <row r="11571" spans="4:4" x14ac:dyDescent="0.25">
      <c r="D11571" s="58"/>
    </row>
    <row r="11572" spans="4:4" x14ac:dyDescent="0.25">
      <c r="D11572" s="58"/>
    </row>
    <row r="11573" spans="4:4" x14ac:dyDescent="0.25">
      <c r="D11573" s="58"/>
    </row>
    <row r="11574" spans="4:4" x14ac:dyDescent="0.25">
      <c r="D11574" s="58"/>
    </row>
    <row r="11575" spans="4:4" x14ac:dyDescent="0.25">
      <c r="D11575" s="58"/>
    </row>
    <row r="11576" spans="4:4" x14ac:dyDescent="0.25">
      <c r="D11576" s="58"/>
    </row>
    <row r="11577" spans="4:4" x14ac:dyDescent="0.25">
      <c r="D11577" s="58"/>
    </row>
    <row r="11578" spans="4:4" x14ac:dyDescent="0.25">
      <c r="D11578" s="58"/>
    </row>
    <row r="11579" spans="4:4" x14ac:dyDescent="0.25">
      <c r="D11579" s="58"/>
    </row>
    <row r="11580" spans="4:4" x14ac:dyDescent="0.25">
      <c r="D11580" s="58"/>
    </row>
    <row r="11581" spans="4:4" x14ac:dyDescent="0.25">
      <c r="D11581" s="58"/>
    </row>
    <row r="11582" spans="4:4" x14ac:dyDescent="0.25">
      <c r="D11582" s="58"/>
    </row>
    <row r="11583" spans="4:4" x14ac:dyDescent="0.25">
      <c r="D11583" s="58"/>
    </row>
    <row r="11584" spans="4:4" x14ac:dyDescent="0.25">
      <c r="D11584" s="58"/>
    </row>
    <row r="11585" spans="4:4" x14ac:dyDescent="0.25">
      <c r="D11585" s="58"/>
    </row>
    <row r="11586" spans="4:4" x14ac:dyDescent="0.25">
      <c r="D11586" s="58"/>
    </row>
    <row r="11587" spans="4:4" x14ac:dyDescent="0.25">
      <c r="D11587" s="58"/>
    </row>
    <row r="11588" spans="4:4" x14ac:dyDescent="0.25">
      <c r="D11588" s="58"/>
    </row>
    <row r="11589" spans="4:4" x14ac:dyDescent="0.25">
      <c r="D11589" s="58"/>
    </row>
    <row r="11590" spans="4:4" x14ac:dyDescent="0.25">
      <c r="D11590" s="58"/>
    </row>
    <row r="11591" spans="4:4" x14ac:dyDescent="0.25">
      <c r="D11591" s="58"/>
    </row>
    <row r="11592" spans="4:4" x14ac:dyDescent="0.25">
      <c r="D11592" s="58"/>
    </row>
    <row r="11593" spans="4:4" x14ac:dyDescent="0.25">
      <c r="D11593" s="58"/>
    </row>
    <row r="11594" spans="4:4" x14ac:dyDescent="0.25">
      <c r="D11594" s="58"/>
    </row>
    <row r="11595" spans="4:4" x14ac:dyDescent="0.25">
      <c r="D11595" s="58"/>
    </row>
    <row r="11596" spans="4:4" x14ac:dyDescent="0.25">
      <c r="D11596" s="58"/>
    </row>
    <row r="11597" spans="4:4" x14ac:dyDescent="0.25">
      <c r="D11597" s="58"/>
    </row>
    <row r="11598" spans="4:4" x14ac:dyDescent="0.25">
      <c r="D11598" s="58"/>
    </row>
    <row r="11599" spans="4:4" x14ac:dyDescent="0.25">
      <c r="D11599" s="58"/>
    </row>
    <row r="11600" spans="4:4" x14ac:dyDescent="0.25">
      <c r="D11600" s="58"/>
    </row>
    <row r="11601" spans="4:4" x14ac:dyDescent="0.25">
      <c r="D11601" s="58"/>
    </row>
    <row r="11602" spans="4:4" x14ac:dyDescent="0.25">
      <c r="D11602" s="58"/>
    </row>
    <row r="11603" spans="4:4" x14ac:dyDescent="0.25">
      <c r="D11603" s="58"/>
    </row>
    <row r="11604" spans="4:4" x14ac:dyDescent="0.25">
      <c r="D11604" s="58"/>
    </row>
    <row r="11605" spans="4:4" x14ac:dyDescent="0.25">
      <c r="D11605" s="58"/>
    </row>
    <row r="11606" spans="4:4" x14ac:dyDescent="0.25">
      <c r="D11606" s="58"/>
    </row>
    <row r="11607" spans="4:4" x14ac:dyDescent="0.25">
      <c r="D11607" s="58"/>
    </row>
    <row r="11608" spans="4:4" x14ac:dyDescent="0.25">
      <c r="D11608" s="58"/>
    </row>
    <row r="11609" spans="4:4" x14ac:dyDescent="0.25">
      <c r="D11609" s="58"/>
    </row>
    <row r="11610" spans="4:4" x14ac:dyDescent="0.25">
      <c r="D11610" s="58"/>
    </row>
    <row r="11611" spans="4:4" x14ac:dyDescent="0.25">
      <c r="D11611" s="58"/>
    </row>
    <row r="11612" spans="4:4" x14ac:dyDescent="0.25">
      <c r="D11612" s="58"/>
    </row>
    <row r="11613" spans="4:4" x14ac:dyDescent="0.25">
      <c r="D11613" s="58"/>
    </row>
    <row r="11614" spans="4:4" x14ac:dyDescent="0.25">
      <c r="D11614" s="58"/>
    </row>
    <row r="11615" spans="4:4" x14ac:dyDescent="0.25">
      <c r="D11615" s="58"/>
    </row>
    <row r="11616" spans="4:4" x14ac:dyDescent="0.25">
      <c r="D11616" s="58"/>
    </row>
    <row r="11617" spans="4:4" x14ac:dyDescent="0.25">
      <c r="D11617" s="58"/>
    </row>
    <row r="11618" spans="4:4" x14ac:dyDescent="0.25">
      <c r="D11618" s="58"/>
    </row>
    <row r="11619" spans="4:4" x14ac:dyDescent="0.25">
      <c r="D11619" s="58"/>
    </row>
    <row r="11620" spans="4:4" x14ac:dyDescent="0.25">
      <c r="D11620" s="58"/>
    </row>
    <row r="11621" spans="4:4" x14ac:dyDescent="0.25">
      <c r="D11621" s="58"/>
    </row>
    <row r="11622" spans="4:4" x14ac:dyDescent="0.25">
      <c r="D11622" s="58"/>
    </row>
    <row r="11623" spans="4:4" x14ac:dyDescent="0.25">
      <c r="D11623" s="58"/>
    </row>
    <row r="11624" spans="4:4" x14ac:dyDescent="0.25">
      <c r="D11624" s="58"/>
    </row>
    <row r="11625" spans="4:4" x14ac:dyDescent="0.25">
      <c r="D11625" s="58"/>
    </row>
    <row r="11626" spans="4:4" x14ac:dyDescent="0.25">
      <c r="D11626" s="58"/>
    </row>
    <row r="11627" spans="4:4" x14ac:dyDescent="0.25">
      <c r="D11627" s="58"/>
    </row>
    <row r="11628" spans="4:4" x14ac:dyDescent="0.25">
      <c r="D11628" s="58"/>
    </row>
    <row r="11629" spans="4:4" x14ac:dyDescent="0.25">
      <c r="D11629" s="58"/>
    </row>
    <row r="11630" spans="4:4" x14ac:dyDescent="0.25">
      <c r="D11630" s="58"/>
    </row>
    <row r="11631" spans="4:4" x14ac:dyDescent="0.25">
      <c r="D11631" s="58"/>
    </row>
    <row r="11632" spans="4:4" x14ac:dyDescent="0.25">
      <c r="D11632" s="58"/>
    </row>
    <row r="11633" spans="4:4" x14ac:dyDescent="0.25">
      <c r="D11633" s="58"/>
    </row>
    <row r="11634" spans="4:4" x14ac:dyDescent="0.25">
      <c r="D11634" s="58"/>
    </row>
    <row r="11635" spans="4:4" x14ac:dyDescent="0.25">
      <c r="D11635" s="58"/>
    </row>
    <row r="11636" spans="4:4" x14ac:dyDescent="0.25">
      <c r="D11636" s="58"/>
    </row>
    <row r="11637" spans="4:4" x14ac:dyDescent="0.25">
      <c r="D11637" s="58"/>
    </row>
    <row r="11638" spans="4:4" x14ac:dyDescent="0.25">
      <c r="D11638" s="58"/>
    </row>
    <row r="11639" spans="4:4" x14ac:dyDescent="0.25">
      <c r="D11639" s="58"/>
    </row>
    <row r="11640" spans="4:4" x14ac:dyDescent="0.25">
      <c r="D11640" s="58"/>
    </row>
    <row r="11641" spans="4:4" x14ac:dyDescent="0.25">
      <c r="D11641" s="58"/>
    </row>
    <row r="11642" spans="4:4" x14ac:dyDescent="0.25">
      <c r="D11642" s="58"/>
    </row>
    <row r="11643" spans="4:4" x14ac:dyDescent="0.25">
      <c r="D11643" s="58"/>
    </row>
    <row r="11644" spans="4:4" x14ac:dyDescent="0.25">
      <c r="D11644" s="58"/>
    </row>
    <row r="11645" spans="4:4" x14ac:dyDescent="0.25">
      <c r="D11645" s="58"/>
    </row>
    <row r="11646" spans="4:4" x14ac:dyDescent="0.25">
      <c r="D11646" s="58"/>
    </row>
    <row r="11647" spans="4:4" x14ac:dyDescent="0.25">
      <c r="D11647" s="58"/>
    </row>
    <row r="11648" spans="4:4" x14ac:dyDescent="0.25">
      <c r="D11648" s="58"/>
    </row>
    <row r="11649" spans="4:4" x14ac:dyDescent="0.25">
      <c r="D11649" s="58"/>
    </row>
    <row r="11650" spans="4:4" x14ac:dyDescent="0.25">
      <c r="D11650" s="58"/>
    </row>
    <row r="11651" spans="4:4" x14ac:dyDescent="0.25">
      <c r="D11651" s="58"/>
    </row>
    <row r="11652" spans="4:4" x14ac:dyDescent="0.25">
      <c r="D11652" s="58"/>
    </row>
    <row r="11653" spans="4:4" x14ac:dyDescent="0.25">
      <c r="D11653" s="58"/>
    </row>
    <row r="11654" spans="4:4" x14ac:dyDescent="0.25">
      <c r="D11654" s="58"/>
    </row>
    <row r="11655" spans="4:4" x14ac:dyDescent="0.25">
      <c r="D11655" s="58"/>
    </row>
    <row r="11656" spans="4:4" x14ac:dyDescent="0.25">
      <c r="D11656" s="58"/>
    </row>
    <row r="11657" spans="4:4" x14ac:dyDescent="0.25">
      <c r="D11657" s="58"/>
    </row>
    <row r="11658" spans="4:4" x14ac:dyDescent="0.25">
      <c r="D11658" s="58"/>
    </row>
    <row r="11659" spans="4:4" x14ac:dyDescent="0.25">
      <c r="D11659" s="58"/>
    </row>
    <row r="11660" spans="4:4" x14ac:dyDescent="0.25">
      <c r="D11660" s="58"/>
    </row>
    <row r="11661" spans="4:4" x14ac:dyDescent="0.25">
      <c r="D11661" s="58"/>
    </row>
    <row r="11662" spans="4:4" x14ac:dyDescent="0.25">
      <c r="D11662" s="58"/>
    </row>
    <row r="11663" spans="4:4" x14ac:dyDescent="0.25">
      <c r="D11663" s="58"/>
    </row>
    <row r="11664" spans="4:4" x14ac:dyDescent="0.25">
      <c r="D11664" s="58"/>
    </row>
    <row r="11665" spans="4:4" x14ac:dyDescent="0.25">
      <c r="D11665" s="58"/>
    </row>
    <row r="11666" spans="4:4" x14ac:dyDescent="0.25">
      <c r="D11666" s="58"/>
    </row>
    <row r="11667" spans="4:4" x14ac:dyDescent="0.25">
      <c r="D11667" s="58"/>
    </row>
    <row r="11668" spans="4:4" x14ac:dyDescent="0.25">
      <c r="D11668" s="58"/>
    </row>
    <row r="11669" spans="4:4" x14ac:dyDescent="0.25">
      <c r="D11669" s="58"/>
    </row>
    <row r="11670" spans="4:4" x14ac:dyDescent="0.25">
      <c r="D11670" s="58"/>
    </row>
    <row r="11671" spans="4:4" x14ac:dyDescent="0.25">
      <c r="D11671" s="58"/>
    </row>
    <row r="11672" spans="4:4" x14ac:dyDescent="0.25">
      <c r="D11672" s="58"/>
    </row>
    <row r="11673" spans="4:4" x14ac:dyDescent="0.25">
      <c r="D11673" s="58"/>
    </row>
    <row r="11674" spans="4:4" x14ac:dyDescent="0.25">
      <c r="D11674" s="58"/>
    </row>
    <row r="11675" spans="4:4" x14ac:dyDescent="0.25">
      <c r="D11675" s="58"/>
    </row>
    <row r="11676" spans="4:4" x14ac:dyDescent="0.25">
      <c r="D11676" s="58"/>
    </row>
    <row r="11677" spans="4:4" x14ac:dyDescent="0.25">
      <c r="D11677" s="58"/>
    </row>
    <row r="11678" spans="4:4" x14ac:dyDescent="0.25">
      <c r="D11678" s="58"/>
    </row>
    <row r="11679" spans="4:4" x14ac:dyDescent="0.25">
      <c r="D11679" s="58"/>
    </row>
    <row r="11680" spans="4:4" x14ac:dyDescent="0.25">
      <c r="D11680" s="58"/>
    </row>
    <row r="11681" spans="4:4" x14ac:dyDescent="0.25">
      <c r="D11681" s="58"/>
    </row>
    <row r="11682" spans="4:4" x14ac:dyDescent="0.25">
      <c r="D11682" s="58"/>
    </row>
    <row r="11683" spans="4:4" x14ac:dyDescent="0.25">
      <c r="D11683" s="58"/>
    </row>
    <row r="11684" spans="4:4" x14ac:dyDescent="0.25">
      <c r="D11684" s="58"/>
    </row>
    <row r="11685" spans="4:4" x14ac:dyDescent="0.25">
      <c r="D11685" s="58"/>
    </row>
    <row r="11686" spans="4:4" x14ac:dyDescent="0.25">
      <c r="D11686" s="58"/>
    </row>
    <row r="11687" spans="4:4" x14ac:dyDescent="0.25">
      <c r="D11687" s="58"/>
    </row>
    <row r="11688" spans="4:4" x14ac:dyDescent="0.25">
      <c r="D11688" s="58"/>
    </row>
    <row r="11689" spans="4:4" x14ac:dyDescent="0.25">
      <c r="D11689" s="58"/>
    </row>
    <row r="11690" spans="4:4" x14ac:dyDescent="0.25">
      <c r="D11690" s="58"/>
    </row>
    <row r="11691" spans="4:4" x14ac:dyDescent="0.25">
      <c r="D11691" s="58"/>
    </row>
    <row r="11692" spans="4:4" x14ac:dyDescent="0.25">
      <c r="D11692" s="58"/>
    </row>
    <row r="11693" spans="4:4" x14ac:dyDescent="0.25">
      <c r="D11693" s="58"/>
    </row>
    <row r="11694" spans="4:4" x14ac:dyDescent="0.25">
      <c r="D11694" s="58"/>
    </row>
    <row r="11695" spans="4:4" x14ac:dyDescent="0.25">
      <c r="D11695" s="58"/>
    </row>
    <row r="11696" spans="4:4" x14ac:dyDescent="0.25">
      <c r="D11696" s="58"/>
    </row>
    <row r="11697" spans="4:4" x14ac:dyDescent="0.25">
      <c r="D11697" s="58"/>
    </row>
    <row r="11698" spans="4:4" x14ac:dyDescent="0.25">
      <c r="D11698" s="58"/>
    </row>
    <row r="11699" spans="4:4" x14ac:dyDescent="0.25">
      <c r="D11699" s="58"/>
    </row>
    <row r="11700" spans="4:4" x14ac:dyDescent="0.25">
      <c r="D11700" s="58"/>
    </row>
    <row r="11701" spans="4:4" x14ac:dyDescent="0.25">
      <c r="D11701" s="58"/>
    </row>
    <row r="11702" spans="4:4" x14ac:dyDescent="0.25">
      <c r="D11702" s="58"/>
    </row>
    <row r="11703" spans="4:4" x14ac:dyDescent="0.25">
      <c r="D11703" s="58"/>
    </row>
    <row r="11704" spans="4:4" x14ac:dyDescent="0.25">
      <c r="D11704" s="58"/>
    </row>
    <row r="11705" spans="4:4" x14ac:dyDescent="0.25">
      <c r="D11705" s="58"/>
    </row>
    <row r="11706" spans="4:4" x14ac:dyDescent="0.25">
      <c r="D11706" s="58"/>
    </row>
    <row r="11707" spans="4:4" x14ac:dyDescent="0.25">
      <c r="D11707" s="58"/>
    </row>
    <row r="11708" spans="4:4" x14ac:dyDescent="0.25">
      <c r="D11708" s="58"/>
    </row>
    <row r="11709" spans="4:4" x14ac:dyDescent="0.25">
      <c r="D11709" s="58"/>
    </row>
    <row r="11710" spans="4:4" x14ac:dyDescent="0.25">
      <c r="D11710" s="58"/>
    </row>
    <row r="11711" spans="4:4" x14ac:dyDescent="0.25">
      <c r="D11711" s="58"/>
    </row>
    <row r="11712" spans="4:4" x14ac:dyDescent="0.25">
      <c r="D11712" s="58"/>
    </row>
    <row r="11713" spans="4:4" x14ac:dyDescent="0.25">
      <c r="D11713" s="58"/>
    </row>
    <row r="11714" spans="4:4" x14ac:dyDescent="0.25">
      <c r="D11714" s="58"/>
    </row>
    <row r="11715" spans="4:4" x14ac:dyDescent="0.25">
      <c r="D11715" s="58"/>
    </row>
    <row r="11716" spans="4:4" x14ac:dyDescent="0.25">
      <c r="D11716" s="58"/>
    </row>
    <row r="11717" spans="4:4" x14ac:dyDescent="0.25">
      <c r="D11717" s="58"/>
    </row>
    <row r="11718" spans="4:4" x14ac:dyDescent="0.25">
      <c r="D11718" s="58"/>
    </row>
    <row r="11719" spans="4:4" x14ac:dyDescent="0.25">
      <c r="D11719" s="58"/>
    </row>
    <row r="11720" spans="4:4" x14ac:dyDescent="0.25">
      <c r="D11720" s="58"/>
    </row>
    <row r="11721" spans="4:4" x14ac:dyDescent="0.25">
      <c r="D11721" s="58"/>
    </row>
    <row r="11722" spans="4:4" x14ac:dyDescent="0.25">
      <c r="D11722" s="58"/>
    </row>
    <row r="11723" spans="4:4" x14ac:dyDescent="0.25">
      <c r="D11723" s="58"/>
    </row>
    <row r="11724" spans="4:4" x14ac:dyDescent="0.25">
      <c r="D11724" s="58"/>
    </row>
    <row r="11725" spans="4:4" x14ac:dyDescent="0.25">
      <c r="D11725" s="58"/>
    </row>
    <row r="11726" spans="4:4" x14ac:dyDescent="0.25">
      <c r="D11726" s="58"/>
    </row>
    <row r="11727" spans="4:4" x14ac:dyDescent="0.25">
      <c r="D11727" s="58"/>
    </row>
    <row r="11728" spans="4:4" x14ac:dyDescent="0.25">
      <c r="D11728" s="58"/>
    </row>
    <row r="11729" spans="4:4" x14ac:dyDescent="0.25">
      <c r="D11729" s="58"/>
    </row>
    <row r="11730" spans="4:4" x14ac:dyDescent="0.25">
      <c r="D11730" s="58"/>
    </row>
    <row r="11731" spans="4:4" x14ac:dyDescent="0.25">
      <c r="D11731" s="58"/>
    </row>
    <row r="11732" spans="4:4" x14ac:dyDescent="0.25">
      <c r="D11732" s="58"/>
    </row>
    <row r="11733" spans="4:4" x14ac:dyDescent="0.25">
      <c r="D11733" s="58"/>
    </row>
    <row r="11734" spans="4:4" x14ac:dyDescent="0.25">
      <c r="D11734" s="58"/>
    </row>
    <row r="11735" spans="4:4" x14ac:dyDescent="0.25">
      <c r="D11735" s="58"/>
    </row>
    <row r="11736" spans="4:4" x14ac:dyDescent="0.25">
      <c r="D11736" s="58"/>
    </row>
    <row r="11737" spans="4:4" x14ac:dyDescent="0.25">
      <c r="D11737" s="58"/>
    </row>
    <row r="11738" spans="4:4" x14ac:dyDescent="0.25">
      <c r="D11738" s="58"/>
    </row>
    <row r="11739" spans="4:4" x14ac:dyDescent="0.25">
      <c r="D11739" s="58"/>
    </row>
    <row r="11740" spans="4:4" x14ac:dyDescent="0.25">
      <c r="D11740" s="58"/>
    </row>
    <row r="11741" spans="4:4" x14ac:dyDescent="0.25">
      <c r="D11741" s="58"/>
    </row>
    <row r="11742" spans="4:4" x14ac:dyDescent="0.25">
      <c r="D11742" s="58"/>
    </row>
    <row r="11743" spans="4:4" x14ac:dyDescent="0.25">
      <c r="D11743" s="58"/>
    </row>
    <row r="11744" spans="4:4" x14ac:dyDescent="0.25">
      <c r="D11744" s="58"/>
    </row>
    <row r="11745" spans="4:4" x14ac:dyDescent="0.25">
      <c r="D11745" s="58"/>
    </row>
    <row r="11746" spans="4:4" x14ac:dyDescent="0.25">
      <c r="D11746" s="58"/>
    </row>
    <row r="11747" spans="4:4" x14ac:dyDescent="0.25">
      <c r="D11747" s="58"/>
    </row>
    <row r="11748" spans="4:4" x14ac:dyDescent="0.25">
      <c r="D11748" s="58"/>
    </row>
    <row r="11749" spans="4:4" x14ac:dyDescent="0.25">
      <c r="D11749" s="58"/>
    </row>
    <row r="11750" spans="4:4" x14ac:dyDescent="0.25">
      <c r="D11750" s="58"/>
    </row>
    <row r="11751" spans="4:4" x14ac:dyDescent="0.25">
      <c r="D11751" s="58"/>
    </row>
    <row r="11752" spans="4:4" x14ac:dyDescent="0.25">
      <c r="D11752" s="58"/>
    </row>
    <row r="11753" spans="4:4" x14ac:dyDescent="0.25">
      <c r="D11753" s="58"/>
    </row>
    <row r="11754" spans="4:4" x14ac:dyDescent="0.25">
      <c r="D11754" s="58"/>
    </row>
    <row r="11755" spans="4:4" x14ac:dyDescent="0.25">
      <c r="D11755" s="58"/>
    </row>
    <row r="11756" spans="4:4" x14ac:dyDescent="0.25">
      <c r="D11756" s="58"/>
    </row>
    <row r="11757" spans="4:4" x14ac:dyDescent="0.25">
      <c r="D11757" s="58"/>
    </row>
    <row r="11758" spans="4:4" x14ac:dyDescent="0.25">
      <c r="D11758" s="58"/>
    </row>
    <row r="11759" spans="4:4" x14ac:dyDescent="0.25">
      <c r="D11759" s="58"/>
    </row>
    <row r="11760" spans="4:4" x14ac:dyDescent="0.25">
      <c r="D11760" s="58"/>
    </row>
    <row r="11761" spans="4:4" x14ac:dyDescent="0.25">
      <c r="D11761" s="58"/>
    </row>
    <row r="11762" spans="4:4" x14ac:dyDescent="0.25">
      <c r="D11762" s="58"/>
    </row>
    <row r="11763" spans="4:4" x14ac:dyDescent="0.25">
      <c r="D11763" s="58"/>
    </row>
    <row r="11764" spans="4:4" x14ac:dyDescent="0.25">
      <c r="D11764" s="58"/>
    </row>
    <row r="11765" spans="4:4" x14ac:dyDescent="0.25">
      <c r="D11765" s="58"/>
    </row>
    <row r="11766" spans="4:4" x14ac:dyDescent="0.25">
      <c r="D11766" s="58"/>
    </row>
    <row r="11767" spans="4:4" x14ac:dyDescent="0.25">
      <c r="D11767" s="58"/>
    </row>
    <row r="11768" spans="4:4" x14ac:dyDescent="0.25">
      <c r="D11768" s="58"/>
    </row>
    <row r="11769" spans="4:4" x14ac:dyDescent="0.25">
      <c r="D11769" s="58"/>
    </row>
    <row r="11770" spans="4:4" x14ac:dyDescent="0.25">
      <c r="D11770" s="58"/>
    </row>
    <row r="11771" spans="4:4" x14ac:dyDescent="0.25">
      <c r="D11771" s="58"/>
    </row>
    <row r="11772" spans="4:4" x14ac:dyDescent="0.25">
      <c r="D11772" s="58"/>
    </row>
    <row r="11773" spans="4:4" x14ac:dyDescent="0.25">
      <c r="D11773" s="58"/>
    </row>
    <row r="11774" spans="4:4" x14ac:dyDescent="0.25">
      <c r="D11774" s="58"/>
    </row>
    <row r="11775" spans="4:4" x14ac:dyDescent="0.25">
      <c r="D11775" s="58"/>
    </row>
    <row r="11776" spans="4:4" x14ac:dyDescent="0.25">
      <c r="D11776" s="58"/>
    </row>
    <row r="11777" spans="4:4" x14ac:dyDescent="0.25">
      <c r="D11777" s="58"/>
    </row>
    <row r="11778" spans="4:4" x14ac:dyDescent="0.25">
      <c r="D11778" s="58"/>
    </row>
    <row r="11779" spans="4:4" x14ac:dyDescent="0.25">
      <c r="D11779" s="58"/>
    </row>
    <row r="11780" spans="4:4" x14ac:dyDescent="0.25">
      <c r="D11780" s="58"/>
    </row>
    <row r="11781" spans="4:4" x14ac:dyDescent="0.25">
      <c r="D11781" s="58"/>
    </row>
    <row r="11782" spans="4:4" x14ac:dyDescent="0.25">
      <c r="D11782" s="58"/>
    </row>
    <row r="11783" spans="4:4" x14ac:dyDescent="0.25">
      <c r="D11783" s="58"/>
    </row>
    <row r="11784" spans="4:4" x14ac:dyDescent="0.25">
      <c r="D11784" s="58"/>
    </row>
    <row r="11785" spans="4:4" x14ac:dyDescent="0.25">
      <c r="D11785" s="58"/>
    </row>
    <row r="11786" spans="4:4" x14ac:dyDescent="0.25">
      <c r="D11786" s="58"/>
    </row>
    <row r="11787" spans="4:4" x14ac:dyDescent="0.25">
      <c r="D11787" s="58"/>
    </row>
    <row r="11788" spans="4:4" x14ac:dyDescent="0.25">
      <c r="D11788" s="58"/>
    </row>
    <row r="11789" spans="4:4" x14ac:dyDescent="0.25">
      <c r="D11789" s="58"/>
    </row>
    <row r="11790" spans="4:4" x14ac:dyDescent="0.25">
      <c r="D11790" s="58"/>
    </row>
    <row r="11791" spans="4:4" x14ac:dyDescent="0.25">
      <c r="D11791" s="58"/>
    </row>
    <row r="11792" spans="4:4" x14ac:dyDescent="0.25">
      <c r="D11792" s="58"/>
    </row>
    <row r="11793" spans="4:4" x14ac:dyDescent="0.25">
      <c r="D11793" s="58"/>
    </row>
    <row r="11794" spans="4:4" x14ac:dyDescent="0.25">
      <c r="D11794" s="58"/>
    </row>
    <row r="11795" spans="4:4" x14ac:dyDescent="0.25">
      <c r="D11795" s="58"/>
    </row>
    <row r="11796" spans="4:4" x14ac:dyDescent="0.25">
      <c r="D11796" s="58"/>
    </row>
    <row r="11797" spans="4:4" x14ac:dyDescent="0.25">
      <c r="D11797" s="58"/>
    </row>
    <row r="11798" spans="4:4" x14ac:dyDescent="0.25">
      <c r="D11798" s="58"/>
    </row>
    <row r="11799" spans="4:4" x14ac:dyDescent="0.25">
      <c r="D11799" s="58"/>
    </row>
    <row r="11800" spans="4:4" x14ac:dyDescent="0.25">
      <c r="D11800" s="58"/>
    </row>
    <row r="11801" spans="4:4" x14ac:dyDescent="0.25">
      <c r="D11801" s="58"/>
    </row>
    <row r="11802" spans="4:4" x14ac:dyDescent="0.25">
      <c r="D11802" s="58"/>
    </row>
    <row r="11803" spans="4:4" x14ac:dyDescent="0.25">
      <c r="D11803" s="58"/>
    </row>
    <row r="11804" spans="4:4" x14ac:dyDescent="0.25">
      <c r="D11804" s="58"/>
    </row>
    <row r="11805" spans="4:4" x14ac:dyDescent="0.25">
      <c r="D11805" s="58"/>
    </row>
    <row r="11806" spans="4:4" x14ac:dyDescent="0.25">
      <c r="D11806" s="58"/>
    </row>
    <row r="11807" spans="4:4" x14ac:dyDescent="0.25">
      <c r="D11807" s="58"/>
    </row>
    <row r="11808" spans="4:4" x14ac:dyDescent="0.25">
      <c r="D11808" s="58"/>
    </row>
    <row r="11809" spans="4:4" x14ac:dyDescent="0.25">
      <c r="D11809" s="58"/>
    </row>
    <row r="11810" spans="4:4" x14ac:dyDescent="0.25">
      <c r="D11810" s="58"/>
    </row>
    <row r="11811" spans="4:4" x14ac:dyDescent="0.25">
      <c r="D11811" s="58"/>
    </row>
    <row r="11812" spans="4:4" x14ac:dyDescent="0.25">
      <c r="D11812" s="58"/>
    </row>
    <row r="11813" spans="4:4" x14ac:dyDescent="0.25">
      <c r="D11813" s="58"/>
    </row>
    <row r="11814" spans="4:4" x14ac:dyDescent="0.25">
      <c r="D11814" s="58"/>
    </row>
    <row r="11815" spans="4:4" x14ac:dyDescent="0.25">
      <c r="D11815" s="58"/>
    </row>
    <row r="11816" spans="4:4" x14ac:dyDescent="0.25">
      <c r="D11816" s="58"/>
    </row>
    <row r="11817" spans="4:4" x14ac:dyDescent="0.25">
      <c r="D11817" s="58"/>
    </row>
    <row r="11818" spans="4:4" x14ac:dyDescent="0.25">
      <c r="D11818" s="58"/>
    </row>
    <row r="11819" spans="4:4" x14ac:dyDescent="0.25">
      <c r="D11819" s="58"/>
    </row>
    <row r="11820" spans="4:4" x14ac:dyDescent="0.25">
      <c r="D11820" s="58"/>
    </row>
    <row r="11821" spans="4:4" x14ac:dyDescent="0.25">
      <c r="D11821" s="58"/>
    </row>
    <row r="11822" spans="4:4" x14ac:dyDescent="0.25">
      <c r="D11822" s="58"/>
    </row>
    <row r="11823" spans="4:4" x14ac:dyDescent="0.25">
      <c r="D11823" s="58"/>
    </row>
    <row r="11824" spans="4:4" x14ac:dyDescent="0.25">
      <c r="D11824" s="58"/>
    </row>
    <row r="11825" spans="4:4" x14ac:dyDescent="0.25">
      <c r="D11825" s="58"/>
    </row>
    <row r="11826" spans="4:4" x14ac:dyDescent="0.25">
      <c r="D11826" s="58"/>
    </row>
    <row r="11827" spans="4:4" x14ac:dyDescent="0.25">
      <c r="D11827" s="58"/>
    </row>
    <row r="11828" spans="4:4" x14ac:dyDescent="0.25">
      <c r="D11828" s="58"/>
    </row>
    <row r="11829" spans="4:4" x14ac:dyDescent="0.25">
      <c r="D11829" s="58"/>
    </row>
    <row r="11830" spans="4:4" x14ac:dyDescent="0.25">
      <c r="D11830" s="58"/>
    </row>
    <row r="11831" spans="4:4" x14ac:dyDescent="0.25">
      <c r="D11831" s="58"/>
    </row>
    <row r="11832" spans="4:4" x14ac:dyDescent="0.25">
      <c r="D11832" s="58"/>
    </row>
    <row r="11833" spans="4:4" x14ac:dyDescent="0.25">
      <c r="D11833" s="58"/>
    </row>
    <row r="11834" spans="4:4" x14ac:dyDescent="0.25">
      <c r="D11834" s="58"/>
    </row>
    <row r="11835" spans="4:4" x14ac:dyDescent="0.25">
      <c r="D11835" s="58"/>
    </row>
    <row r="11836" spans="4:4" x14ac:dyDescent="0.25">
      <c r="D11836" s="58"/>
    </row>
    <row r="11837" spans="4:4" x14ac:dyDescent="0.25">
      <c r="D11837" s="58"/>
    </row>
    <row r="11838" spans="4:4" x14ac:dyDescent="0.25">
      <c r="D11838" s="58"/>
    </row>
    <row r="11839" spans="4:4" x14ac:dyDescent="0.25">
      <c r="D11839" s="58"/>
    </row>
    <row r="11840" spans="4:4" x14ac:dyDescent="0.25">
      <c r="D11840" s="58"/>
    </row>
    <row r="11841" spans="4:4" x14ac:dyDescent="0.25">
      <c r="D11841" s="58"/>
    </row>
    <row r="11842" spans="4:4" x14ac:dyDescent="0.25">
      <c r="D11842" s="58"/>
    </row>
    <row r="11843" spans="4:4" x14ac:dyDescent="0.25">
      <c r="D11843" s="58"/>
    </row>
    <row r="11844" spans="4:4" x14ac:dyDescent="0.25">
      <c r="D11844" s="58"/>
    </row>
    <row r="11845" spans="4:4" x14ac:dyDescent="0.25">
      <c r="D11845" s="58"/>
    </row>
    <row r="11846" spans="4:4" x14ac:dyDescent="0.25">
      <c r="D11846" s="58"/>
    </row>
    <row r="11847" spans="4:4" x14ac:dyDescent="0.25">
      <c r="D11847" s="58"/>
    </row>
    <row r="11848" spans="4:4" x14ac:dyDescent="0.25">
      <c r="D11848" s="58"/>
    </row>
    <row r="11849" spans="4:4" x14ac:dyDescent="0.25">
      <c r="D11849" s="58"/>
    </row>
    <row r="11850" spans="4:4" x14ac:dyDescent="0.25">
      <c r="D11850" s="58"/>
    </row>
    <row r="11851" spans="4:4" x14ac:dyDescent="0.25">
      <c r="D11851" s="58"/>
    </row>
    <row r="11852" spans="4:4" x14ac:dyDescent="0.25">
      <c r="D11852" s="58"/>
    </row>
    <row r="11853" spans="4:4" x14ac:dyDescent="0.25">
      <c r="D11853" s="58"/>
    </row>
    <row r="11854" spans="4:4" x14ac:dyDescent="0.25">
      <c r="D11854" s="58"/>
    </row>
    <row r="11855" spans="4:4" x14ac:dyDescent="0.25">
      <c r="D11855" s="58"/>
    </row>
    <row r="11856" spans="4:4" x14ac:dyDescent="0.25">
      <c r="D11856" s="58"/>
    </row>
    <row r="11857" spans="4:4" x14ac:dyDescent="0.25">
      <c r="D11857" s="58"/>
    </row>
    <row r="11858" spans="4:4" x14ac:dyDescent="0.25">
      <c r="D11858" s="58"/>
    </row>
    <row r="11859" spans="4:4" x14ac:dyDescent="0.25">
      <c r="D11859" s="58"/>
    </row>
    <row r="11860" spans="4:4" x14ac:dyDescent="0.25">
      <c r="D11860" s="58"/>
    </row>
    <row r="11861" spans="4:4" x14ac:dyDescent="0.25">
      <c r="D11861" s="58"/>
    </row>
    <row r="11862" spans="4:4" x14ac:dyDescent="0.25">
      <c r="D11862" s="58"/>
    </row>
    <row r="11863" spans="4:4" x14ac:dyDescent="0.25">
      <c r="D11863" s="58"/>
    </row>
    <row r="11864" spans="4:4" x14ac:dyDescent="0.25">
      <c r="D11864" s="58"/>
    </row>
    <row r="11865" spans="4:4" x14ac:dyDescent="0.25">
      <c r="D11865" s="58"/>
    </row>
    <row r="11866" spans="4:4" x14ac:dyDescent="0.25">
      <c r="D11866" s="58"/>
    </row>
    <row r="11867" spans="4:4" x14ac:dyDescent="0.25">
      <c r="D11867" s="58"/>
    </row>
    <row r="11868" spans="4:4" x14ac:dyDescent="0.25">
      <c r="D11868" s="58"/>
    </row>
    <row r="11869" spans="4:4" x14ac:dyDescent="0.25">
      <c r="D11869" s="58"/>
    </row>
    <row r="11870" spans="4:4" x14ac:dyDescent="0.25">
      <c r="D11870" s="58"/>
    </row>
    <row r="11871" spans="4:4" x14ac:dyDescent="0.25">
      <c r="D11871" s="58"/>
    </row>
    <row r="11872" spans="4:4" x14ac:dyDescent="0.25">
      <c r="D11872" s="58"/>
    </row>
    <row r="11873" spans="4:4" x14ac:dyDescent="0.25">
      <c r="D11873" s="58"/>
    </row>
    <row r="11874" spans="4:4" x14ac:dyDescent="0.25">
      <c r="D11874" s="58"/>
    </row>
    <row r="11875" spans="4:4" x14ac:dyDescent="0.25">
      <c r="D11875" s="58"/>
    </row>
    <row r="11876" spans="4:4" x14ac:dyDescent="0.25">
      <c r="D11876" s="58"/>
    </row>
    <row r="11877" spans="4:4" x14ac:dyDescent="0.25">
      <c r="D11877" s="58"/>
    </row>
    <row r="11878" spans="4:4" x14ac:dyDescent="0.25">
      <c r="D11878" s="58"/>
    </row>
    <row r="11879" spans="4:4" x14ac:dyDescent="0.25">
      <c r="D11879" s="58"/>
    </row>
    <row r="11880" spans="4:4" x14ac:dyDescent="0.25">
      <c r="D11880" s="58"/>
    </row>
    <row r="11881" spans="4:4" x14ac:dyDescent="0.25">
      <c r="D11881" s="58"/>
    </row>
    <row r="11882" spans="4:4" x14ac:dyDescent="0.25">
      <c r="D11882" s="58"/>
    </row>
    <row r="11883" spans="4:4" x14ac:dyDescent="0.25">
      <c r="D11883" s="58"/>
    </row>
    <row r="11884" spans="4:4" x14ac:dyDescent="0.25">
      <c r="D11884" s="58"/>
    </row>
    <row r="11885" spans="4:4" x14ac:dyDescent="0.25">
      <c r="D11885" s="58"/>
    </row>
    <row r="11886" spans="4:4" x14ac:dyDescent="0.25">
      <c r="D11886" s="58"/>
    </row>
    <row r="11887" spans="4:4" x14ac:dyDescent="0.25">
      <c r="D11887" s="58"/>
    </row>
    <row r="11888" spans="4:4" x14ac:dyDescent="0.25">
      <c r="D11888" s="58"/>
    </row>
    <row r="11889" spans="4:4" x14ac:dyDescent="0.25">
      <c r="D11889" s="58"/>
    </row>
    <row r="11890" spans="4:4" x14ac:dyDescent="0.25">
      <c r="D11890" s="58"/>
    </row>
    <row r="11891" spans="4:4" x14ac:dyDescent="0.25">
      <c r="D11891" s="58"/>
    </row>
    <row r="11892" spans="4:4" x14ac:dyDescent="0.25">
      <c r="D11892" s="58"/>
    </row>
    <row r="11893" spans="4:4" x14ac:dyDescent="0.25">
      <c r="D11893" s="58"/>
    </row>
    <row r="11894" spans="4:4" x14ac:dyDescent="0.25">
      <c r="D11894" s="58"/>
    </row>
    <row r="11895" spans="4:4" x14ac:dyDescent="0.25">
      <c r="D11895" s="58"/>
    </row>
    <row r="11896" spans="4:4" x14ac:dyDescent="0.25">
      <c r="D11896" s="58"/>
    </row>
    <row r="11897" spans="4:4" x14ac:dyDescent="0.25">
      <c r="D11897" s="58"/>
    </row>
    <row r="11898" spans="4:4" x14ac:dyDescent="0.25">
      <c r="D11898" s="58"/>
    </row>
    <row r="11899" spans="4:4" x14ac:dyDescent="0.25">
      <c r="D11899" s="58"/>
    </row>
    <row r="11900" spans="4:4" x14ac:dyDescent="0.25">
      <c r="D11900" s="58"/>
    </row>
    <row r="11901" spans="4:4" x14ac:dyDescent="0.25">
      <c r="D11901" s="58"/>
    </row>
    <row r="11902" spans="4:4" x14ac:dyDescent="0.25">
      <c r="D11902" s="58"/>
    </row>
    <row r="11903" spans="4:4" x14ac:dyDescent="0.25">
      <c r="D11903" s="58"/>
    </row>
    <row r="11904" spans="4:4" x14ac:dyDescent="0.25">
      <c r="D11904" s="58"/>
    </row>
    <row r="11905" spans="4:4" x14ac:dyDescent="0.25">
      <c r="D11905" s="58"/>
    </row>
    <row r="11906" spans="4:4" x14ac:dyDescent="0.25">
      <c r="D11906" s="58"/>
    </row>
    <row r="11907" spans="4:4" x14ac:dyDescent="0.25">
      <c r="D11907" s="58"/>
    </row>
    <row r="11908" spans="4:4" x14ac:dyDescent="0.25">
      <c r="D11908" s="58"/>
    </row>
    <row r="11909" spans="4:4" x14ac:dyDescent="0.25">
      <c r="D11909" s="58"/>
    </row>
    <row r="11910" spans="4:4" x14ac:dyDescent="0.25">
      <c r="D11910" s="58"/>
    </row>
    <row r="11911" spans="4:4" x14ac:dyDescent="0.25">
      <c r="D11911" s="58"/>
    </row>
    <row r="11912" spans="4:4" x14ac:dyDescent="0.25">
      <c r="D11912" s="58"/>
    </row>
    <row r="11913" spans="4:4" x14ac:dyDescent="0.25">
      <c r="D11913" s="58"/>
    </row>
    <row r="11914" spans="4:4" x14ac:dyDescent="0.25">
      <c r="D11914" s="58"/>
    </row>
    <row r="11915" spans="4:4" x14ac:dyDescent="0.25">
      <c r="D11915" s="58"/>
    </row>
    <row r="11916" spans="4:4" x14ac:dyDescent="0.25">
      <c r="D11916" s="58"/>
    </row>
    <row r="11917" spans="4:4" x14ac:dyDescent="0.25">
      <c r="D11917" s="58"/>
    </row>
    <row r="11918" spans="4:4" x14ac:dyDescent="0.25">
      <c r="D11918" s="58"/>
    </row>
    <row r="11919" spans="4:4" x14ac:dyDescent="0.25">
      <c r="D11919" s="58"/>
    </row>
    <row r="11920" spans="4:4" x14ac:dyDescent="0.25">
      <c r="D11920" s="58"/>
    </row>
    <row r="11921" spans="4:4" x14ac:dyDescent="0.25">
      <c r="D11921" s="58"/>
    </row>
    <row r="11922" spans="4:4" x14ac:dyDescent="0.25">
      <c r="D11922" s="58"/>
    </row>
    <row r="11923" spans="4:4" x14ac:dyDescent="0.25">
      <c r="D11923" s="58"/>
    </row>
    <row r="11924" spans="4:4" x14ac:dyDescent="0.25">
      <c r="D11924" s="58"/>
    </row>
    <row r="11925" spans="4:4" x14ac:dyDescent="0.25">
      <c r="D11925" s="58"/>
    </row>
    <row r="11926" spans="4:4" x14ac:dyDescent="0.25">
      <c r="D11926" s="58"/>
    </row>
    <row r="11927" spans="4:4" x14ac:dyDescent="0.25">
      <c r="D11927" s="58"/>
    </row>
    <row r="11928" spans="4:4" x14ac:dyDescent="0.25">
      <c r="D11928" s="58"/>
    </row>
    <row r="11929" spans="4:4" x14ac:dyDescent="0.25">
      <c r="D11929" s="58"/>
    </row>
    <row r="11930" spans="4:4" x14ac:dyDescent="0.25">
      <c r="D11930" s="58"/>
    </row>
    <row r="11931" spans="4:4" x14ac:dyDescent="0.25">
      <c r="D11931" s="58"/>
    </row>
    <row r="11932" spans="4:4" x14ac:dyDescent="0.25">
      <c r="D11932" s="58"/>
    </row>
    <row r="11933" spans="4:4" x14ac:dyDescent="0.25">
      <c r="D11933" s="58"/>
    </row>
    <row r="11934" spans="4:4" x14ac:dyDescent="0.25">
      <c r="D11934" s="58"/>
    </row>
    <row r="11935" spans="4:4" x14ac:dyDescent="0.25">
      <c r="D11935" s="58"/>
    </row>
    <row r="11936" spans="4:4" x14ac:dyDescent="0.25">
      <c r="D11936" s="58"/>
    </row>
    <row r="11937" spans="4:4" x14ac:dyDescent="0.25">
      <c r="D11937" s="58"/>
    </row>
    <row r="11938" spans="4:4" x14ac:dyDescent="0.25">
      <c r="D11938" s="58"/>
    </row>
    <row r="11939" spans="4:4" x14ac:dyDescent="0.25">
      <c r="D11939" s="58"/>
    </row>
    <row r="11940" spans="4:4" x14ac:dyDescent="0.25">
      <c r="D11940" s="58"/>
    </row>
    <row r="11941" spans="4:4" x14ac:dyDescent="0.25">
      <c r="D11941" s="58"/>
    </row>
    <row r="11942" spans="4:4" x14ac:dyDescent="0.25">
      <c r="D11942" s="58"/>
    </row>
    <row r="11943" spans="4:4" x14ac:dyDescent="0.25">
      <c r="D11943" s="58"/>
    </row>
    <row r="11944" spans="4:4" x14ac:dyDescent="0.25">
      <c r="D11944" s="58"/>
    </row>
    <row r="11945" spans="4:4" x14ac:dyDescent="0.25">
      <c r="D11945" s="58"/>
    </row>
    <row r="11946" spans="4:4" x14ac:dyDescent="0.25">
      <c r="D11946" s="58"/>
    </row>
    <row r="11947" spans="4:4" x14ac:dyDescent="0.25">
      <c r="D11947" s="58"/>
    </row>
    <row r="11948" spans="4:4" x14ac:dyDescent="0.25">
      <c r="D11948" s="58"/>
    </row>
    <row r="11949" spans="4:4" x14ac:dyDescent="0.25">
      <c r="D11949" s="58"/>
    </row>
    <row r="11950" spans="4:4" x14ac:dyDescent="0.25">
      <c r="D11950" s="58"/>
    </row>
    <row r="11951" spans="4:4" x14ac:dyDescent="0.25">
      <c r="D11951" s="58"/>
    </row>
    <row r="11952" spans="4:4" x14ac:dyDescent="0.25">
      <c r="D11952" s="58"/>
    </row>
    <row r="11953" spans="4:4" x14ac:dyDescent="0.25">
      <c r="D11953" s="58"/>
    </row>
    <row r="11954" spans="4:4" x14ac:dyDescent="0.25">
      <c r="D11954" s="58"/>
    </row>
    <row r="11955" spans="4:4" x14ac:dyDescent="0.25">
      <c r="D11955" s="58"/>
    </row>
    <row r="11956" spans="4:4" x14ac:dyDescent="0.25">
      <c r="D11956" s="58"/>
    </row>
    <row r="11957" spans="4:4" x14ac:dyDescent="0.25">
      <c r="D11957" s="58"/>
    </row>
    <row r="11958" spans="4:4" x14ac:dyDescent="0.25">
      <c r="D11958" s="58"/>
    </row>
    <row r="11959" spans="4:4" x14ac:dyDescent="0.25">
      <c r="D11959" s="58"/>
    </row>
    <row r="11960" spans="4:4" x14ac:dyDescent="0.25">
      <c r="D11960" s="58"/>
    </row>
    <row r="11961" spans="4:4" x14ac:dyDescent="0.25">
      <c r="D11961" s="58"/>
    </row>
    <row r="11962" spans="4:4" x14ac:dyDescent="0.25">
      <c r="D11962" s="58"/>
    </row>
    <row r="11963" spans="4:4" x14ac:dyDescent="0.25">
      <c r="D11963" s="58"/>
    </row>
    <row r="11964" spans="4:4" x14ac:dyDescent="0.25">
      <c r="D11964" s="58"/>
    </row>
    <row r="11965" spans="4:4" x14ac:dyDescent="0.25">
      <c r="D11965" s="58"/>
    </row>
    <row r="11966" spans="4:4" x14ac:dyDescent="0.25">
      <c r="D11966" s="58"/>
    </row>
    <row r="11967" spans="4:4" x14ac:dyDescent="0.25">
      <c r="D11967" s="58"/>
    </row>
    <row r="11968" spans="4:4" x14ac:dyDescent="0.25">
      <c r="D11968" s="58"/>
    </row>
    <row r="11969" spans="4:4" x14ac:dyDescent="0.25">
      <c r="D11969" s="58"/>
    </row>
    <row r="11970" spans="4:4" x14ac:dyDescent="0.25">
      <c r="D11970" s="58"/>
    </row>
    <row r="11971" spans="4:4" x14ac:dyDescent="0.25">
      <c r="D11971" s="58"/>
    </row>
    <row r="11972" spans="4:4" x14ac:dyDescent="0.25">
      <c r="D11972" s="58"/>
    </row>
    <row r="11973" spans="4:4" x14ac:dyDescent="0.25">
      <c r="D11973" s="58"/>
    </row>
    <row r="11974" spans="4:4" x14ac:dyDescent="0.25">
      <c r="D11974" s="58"/>
    </row>
    <row r="11975" spans="4:4" x14ac:dyDescent="0.25">
      <c r="D11975" s="58"/>
    </row>
    <row r="11976" spans="4:4" x14ac:dyDescent="0.25">
      <c r="D11976" s="58"/>
    </row>
    <row r="11977" spans="4:4" x14ac:dyDescent="0.25">
      <c r="D11977" s="58"/>
    </row>
    <row r="11978" spans="4:4" x14ac:dyDescent="0.25">
      <c r="D11978" s="58"/>
    </row>
    <row r="11979" spans="4:4" x14ac:dyDescent="0.25">
      <c r="D11979" s="58"/>
    </row>
    <row r="11980" spans="4:4" x14ac:dyDescent="0.25">
      <c r="D11980" s="58"/>
    </row>
    <row r="11981" spans="4:4" x14ac:dyDescent="0.25">
      <c r="D11981" s="58"/>
    </row>
    <row r="11982" spans="4:4" x14ac:dyDescent="0.25">
      <c r="D11982" s="58"/>
    </row>
    <row r="11983" spans="4:4" x14ac:dyDescent="0.25">
      <c r="D11983" s="58"/>
    </row>
    <row r="11984" spans="4:4" x14ac:dyDescent="0.25">
      <c r="D11984" s="58"/>
    </row>
    <row r="11985" spans="4:4" x14ac:dyDescent="0.25">
      <c r="D11985" s="58"/>
    </row>
    <row r="11986" spans="4:4" x14ac:dyDescent="0.25">
      <c r="D11986" s="58"/>
    </row>
    <row r="11987" spans="4:4" x14ac:dyDescent="0.25">
      <c r="D11987" s="58"/>
    </row>
    <row r="11988" spans="4:4" x14ac:dyDescent="0.25">
      <c r="D11988" s="58"/>
    </row>
    <row r="11989" spans="4:4" x14ac:dyDescent="0.25">
      <c r="D11989" s="58"/>
    </row>
    <row r="11990" spans="4:4" x14ac:dyDescent="0.25">
      <c r="D11990" s="58"/>
    </row>
    <row r="11991" spans="4:4" x14ac:dyDescent="0.25">
      <c r="D11991" s="58"/>
    </row>
    <row r="11992" spans="4:4" x14ac:dyDescent="0.25">
      <c r="D11992" s="58"/>
    </row>
    <row r="11993" spans="4:4" x14ac:dyDescent="0.25">
      <c r="D11993" s="58"/>
    </row>
    <row r="11994" spans="4:4" x14ac:dyDescent="0.25">
      <c r="D11994" s="58"/>
    </row>
    <row r="11995" spans="4:4" x14ac:dyDescent="0.25">
      <c r="D11995" s="58"/>
    </row>
    <row r="11996" spans="4:4" x14ac:dyDescent="0.25">
      <c r="D11996" s="58"/>
    </row>
    <row r="11997" spans="4:4" x14ac:dyDescent="0.25">
      <c r="D11997" s="58"/>
    </row>
    <row r="11998" spans="4:4" x14ac:dyDescent="0.25">
      <c r="D11998" s="58"/>
    </row>
    <row r="11999" spans="4:4" x14ac:dyDescent="0.25">
      <c r="D11999" s="58"/>
    </row>
    <row r="12000" spans="4:4" x14ac:dyDescent="0.25">
      <c r="D12000" s="58"/>
    </row>
    <row r="12001" spans="4:4" x14ac:dyDescent="0.25">
      <c r="D12001" s="58"/>
    </row>
    <row r="12002" spans="4:4" x14ac:dyDescent="0.25">
      <c r="D12002" s="58"/>
    </row>
    <row r="12003" spans="4:4" x14ac:dyDescent="0.25">
      <c r="D12003" s="58"/>
    </row>
    <row r="12004" spans="4:4" x14ac:dyDescent="0.25">
      <c r="D12004" s="58"/>
    </row>
    <row r="12005" spans="4:4" x14ac:dyDescent="0.25">
      <c r="D12005" s="58"/>
    </row>
    <row r="12006" spans="4:4" x14ac:dyDescent="0.25">
      <c r="D12006" s="58"/>
    </row>
    <row r="12007" spans="4:4" x14ac:dyDescent="0.25">
      <c r="D12007" s="58"/>
    </row>
    <row r="12008" spans="4:4" x14ac:dyDescent="0.25">
      <c r="D12008" s="58"/>
    </row>
    <row r="12009" spans="4:4" x14ac:dyDescent="0.25">
      <c r="D12009" s="58"/>
    </row>
    <row r="12010" spans="4:4" x14ac:dyDescent="0.25">
      <c r="D12010" s="58"/>
    </row>
    <row r="12011" spans="4:4" x14ac:dyDescent="0.25">
      <c r="D12011" s="58"/>
    </row>
    <row r="12012" spans="4:4" x14ac:dyDescent="0.25">
      <c r="D12012" s="58"/>
    </row>
    <row r="12013" spans="4:4" x14ac:dyDescent="0.25">
      <c r="D12013" s="58"/>
    </row>
    <row r="12014" spans="4:4" x14ac:dyDescent="0.25">
      <c r="D12014" s="58"/>
    </row>
    <row r="12015" spans="4:4" x14ac:dyDescent="0.25">
      <c r="D12015" s="58"/>
    </row>
    <row r="12016" spans="4:4" x14ac:dyDescent="0.25">
      <c r="D12016" s="58"/>
    </row>
    <row r="12017" spans="4:4" x14ac:dyDescent="0.25">
      <c r="D12017" s="58"/>
    </row>
    <row r="12018" spans="4:4" x14ac:dyDescent="0.25">
      <c r="D12018" s="58"/>
    </row>
    <row r="12019" spans="4:4" x14ac:dyDescent="0.25">
      <c r="D12019" s="58"/>
    </row>
    <row r="12020" spans="4:4" x14ac:dyDescent="0.25">
      <c r="D12020" s="58"/>
    </row>
    <row r="12021" spans="4:4" x14ac:dyDescent="0.25">
      <c r="D12021" s="58"/>
    </row>
    <row r="12022" spans="4:4" x14ac:dyDescent="0.25">
      <c r="D12022" s="58"/>
    </row>
    <row r="12023" spans="4:4" x14ac:dyDescent="0.25">
      <c r="D12023" s="58"/>
    </row>
    <row r="12024" spans="4:4" x14ac:dyDescent="0.25">
      <c r="D12024" s="58"/>
    </row>
    <row r="12025" spans="4:4" x14ac:dyDescent="0.25">
      <c r="D12025" s="58"/>
    </row>
    <row r="12026" spans="4:4" x14ac:dyDescent="0.25">
      <c r="D12026" s="58"/>
    </row>
    <row r="12027" spans="4:4" x14ac:dyDescent="0.25">
      <c r="D12027" s="58"/>
    </row>
    <row r="12028" spans="4:4" x14ac:dyDescent="0.25">
      <c r="D12028" s="58"/>
    </row>
    <row r="12029" spans="4:4" x14ac:dyDescent="0.25">
      <c r="D12029" s="58"/>
    </row>
    <row r="12030" spans="4:4" x14ac:dyDescent="0.25">
      <c r="D12030" s="58"/>
    </row>
    <row r="12031" spans="4:4" x14ac:dyDescent="0.25">
      <c r="D12031" s="58"/>
    </row>
    <row r="12032" spans="4:4" x14ac:dyDescent="0.25">
      <c r="D12032" s="58"/>
    </row>
    <row r="12033" spans="4:4" x14ac:dyDescent="0.25">
      <c r="D12033" s="58"/>
    </row>
    <row r="12034" spans="4:4" x14ac:dyDescent="0.25">
      <c r="D12034" s="58"/>
    </row>
    <row r="12035" spans="4:4" x14ac:dyDescent="0.25">
      <c r="D12035" s="58"/>
    </row>
    <row r="12036" spans="4:4" x14ac:dyDescent="0.25">
      <c r="D12036" s="58"/>
    </row>
    <row r="12037" spans="4:4" x14ac:dyDescent="0.25">
      <c r="D12037" s="58"/>
    </row>
    <row r="12038" spans="4:4" x14ac:dyDescent="0.25">
      <c r="D12038" s="58"/>
    </row>
    <row r="12039" spans="4:4" x14ac:dyDescent="0.25">
      <c r="D12039" s="58"/>
    </row>
    <row r="12040" spans="4:4" x14ac:dyDescent="0.25">
      <c r="D12040" s="58"/>
    </row>
    <row r="12041" spans="4:4" x14ac:dyDescent="0.25">
      <c r="D12041" s="58"/>
    </row>
    <row r="12042" spans="4:4" x14ac:dyDescent="0.25">
      <c r="D12042" s="58"/>
    </row>
    <row r="12043" spans="4:4" x14ac:dyDescent="0.25">
      <c r="D12043" s="58"/>
    </row>
    <row r="12044" spans="4:4" x14ac:dyDescent="0.25">
      <c r="D12044" s="58"/>
    </row>
    <row r="12045" spans="4:4" x14ac:dyDescent="0.25">
      <c r="D12045" s="58"/>
    </row>
    <row r="12046" spans="4:4" x14ac:dyDescent="0.25">
      <c r="D12046" s="58"/>
    </row>
    <row r="12047" spans="4:4" x14ac:dyDescent="0.25">
      <c r="D12047" s="58"/>
    </row>
    <row r="12048" spans="4:4" x14ac:dyDescent="0.25">
      <c r="D12048" s="58"/>
    </row>
    <row r="12049" spans="4:4" x14ac:dyDescent="0.25">
      <c r="D12049" s="58"/>
    </row>
    <row r="12050" spans="4:4" x14ac:dyDescent="0.25">
      <c r="D12050" s="58"/>
    </row>
    <row r="12051" spans="4:4" x14ac:dyDescent="0.25">
      <c r="D12051" s="58"/>
    </row>
    <row r="12052" spans="4:4" x14ac:dyDescent="0.25">
      <c r="D12052" s="58"/>
    </row>
    <row r="12053" spans="4:4" x14ac:dyDescent="0.25">
      <c r="D12053" s="58"/>
    </row>
    <row r="12054" spans="4:4" x14ac:dyDescent="0.25">
      <c r="D12054" s="58"/>
    </row>
    <row r="12055" spans="4:4" x14ac:dyDescent="0.25">
      <c r="D12055" s="58"/>
    </row>
    <row r="12056" spans="4:4" x14ac:dyDescent="0.25">
      <c r="D12056" s="58"/>
    </row>
    <row r="12057" spans="4:4" x14ac:dyDescent="0.25">
      <c r="D12057" s="58"/>
    </row>
    <row r="12058" spans="4:4" x14ac:dyDescent="0.25">
      <c r="D12058" s="58"/>
    </row>
    <row r="12059" spans="4:4" x14ac:dyDescent="0.25">
      <c r="D12059" s="58"/>
    </row>
    <row r="12060" spans="4:4" x14ac:dyDescent="0.25">
      <c r="D12060" s="58"/>
    </row>
    <row r="12061" spans="4:4" x14ac:dyDescent="0.25">
      <c r="D12061" s="58"/>
    </row>
    <row r="12062" spans="4:4" x14ac:dyDescent="0.25">
      <c r="D12062" s="58"/>
    </row>
    <row r="12063" spans="4:4" x14ac:dyDescent="0.25">
      <c r="D12063" s="58"/>
    </row>
    <row r="12064" spans="4:4" x14ac:dyDescent="0.25">
      <c r="D12064" s="58"/>
    </row>
    <row r="12065" spans="4:4" x14ac:dyDescent="0.25">
      <c r="D12065" s="58"/>
    </row>
    <row r="12066" spans="4:4" x14ac:dyDescent="0.25">
      <c r="D12066" s="58"/>
    </row>
    <row r="12067" spans="4:4" x14ac:dyDescent="0.25">
      <c r="D12067" s="58"/>
    </row>
    <row r="12068" spans="4:4" x14ac:dyDescent="0.25">
      <c r="D12068" s="58"/>
    </row>
    <row r="12069" spans="4:4" x14ac:dyDescent="0.25">
      <c r="D12069" s="58"/>
    </row>
    <row r="12070" spans="4:4" x14ac:dyDescent="0.25">
      <c r="D12070" s="58"/>
    </row>
    <row r="12071" spans="4:4" x14ac:dyDescent="0.25">
      <c r="D12071" s="58"/>
    </row>
    <row r="12072" spans="4:4" x14ac:dyDescent="0.25">
      <c r="D12072" s="58"/>
    </row>
    <row r="12073" spans="4:4" x14ac:dyDescent="0.25">
      <c r="D12073" s="58"/>
    </row>
    <row r="12074" spans="4:4" x14ac:dyDescent="0.25">
      <c r="D12074" s="58"/>
    </row>
    <row r="12075" spans="4:4" x14ac:dyDescent="0.25">
      <c r="D12075" s="58"/>
    </row>
    <row r="12076" spans="4:4" x14ac:dyDescent="0.25">
      <c r="D12076" s="58"/>
    </row>
    <row r="12077" spans="4:4" x14ac:dyDescent="0.25">
      <c r="D12077" s="58"/>
    </row>
    <row r="12078" spans="4:4" x14ac:dyDescent="0.25">
      <c r="D12078" s="58"/>
    </row>
    <row r="12079" spans="4:4" x14ac:dyDescent="0.25">
      <c r="D12079" s="58"/>
    </row>
    <row r="12080" spans="4:4" x14ac:dyDescent="0.25">
      <c r="D12080" s="58"/>
    </row>
    <row r="12081" spans="4:4" x14ac:dyDescent="0.25">
      <c r="D12081" s="58"/>
    </row>
    <row r="12082" spans="4:4" x14ac:dyDescent="0.25">
      <c r="D12082" s="58"/>
    </row>
    <row r="12083" spans="4:4" x14ac:dyDescent="0.25">
      <c r="D12083" s="58"/>
    </row>
    <row r="12084" spans="4:4" x14ac:dyDescent="0.25">
      <c r="D12084" s="58"/>
    </row>
    <row r="12085" spans="4:4" x14ac:dyDescent="0.25">
      <c r="D12085" s="58"/>
    </row>
    <row r="12086" spans="4:4" x14ac:dyDescent="0.25">
      <c r="D12086" s="58"/>
    </row>
    <row r="12087" spans="4:4" x14ac:dyDescent="0.25">
      <c r="D12087" s="58"/>
    </row>
    <row r="12088" spans="4:4" x14ac:dyDescent="0.25">
      <c r="D12088" s="58"/>
    </row>
    <row r="12089" spans="4:4" x14ac:dyDescent="0.25">
      <c r="D12089" s="58"/>
    </row>
    <row r="12090" spans="4:4" x14ac:dyDescent="0.25">
      <c r="D12090" s="58"/>
    </row>
    <row r="12091" spans="4:4" x14ac:dyDescent="0.25">
      <c r="D12091" s="58"/>
    </row>
    <row r="12092" spans="4:4" x14ac:dyDescent="0.25">
      <c r="D12092" s="58"/>
    </row>
    <row r="12093" spans="4:4" x14ac:dyDescent="0.25">
      <c r="D12093" s="58"/>
    </row>
    <row r="12094" spans="4:4" x14ac:dyDescent="0.25">
      <c r="D12094" s="58"/>
    </row>
    <row r="12095" spans="4:4" x14ac:dyDescent="0.25">
      <c r="D12095" s="58"/>
    </row>
    <row r="12096" spans="4:4" x14ac:dyDescent="0.25">
      <c r="D12096" s="58"/>
    </row>
    <row r="12097" spans="4:4" x14ac:dyDescent="0.25">
      <c r="D12097" s="58"/>
    </row>
    <row r="12098" spans="4:4" x14ac:dyDescent="0.25">
      <c r="D12098" s="58"/>
    </row>
    <row r="12099" spans="4:4" x14ac:dyDescent="0.25">
      <c r="D12099" s="58"/>
    </row>
    <row r="12100" spans="4:4" x14ac:dyDescent="0.25">
      <c r="D12100" s="58"/>
    </row>
    <row r="12101" spans="4:4" x14ac:dyDescent="0.25">
      <c r="D12101" s="58"/>
    </row>
    <row r="12102" spans="4:4" x14ac:dyDescent="0.25">
      <c r="D12102" s="58"/>
    </row>
    <row r="12103" spans="4:4" x14ac:dyDescent="0.25">
      <c r="D12103" s="58"/>
    </row>
    <row r="12104" spans="4:4" x14ac:dyDescent="0.25">
      <c r="D12104" s="58"/>
    </row>
    <row r="12105" spans="4:4" x14ac:dyDescent="0.25">
      <c r="D12105" s="58"/>
    </row>
    <row r="12106" spans="4:4" x14ac:dyDescent="0.25">
      <c r="D12106" s="58"/>
    </row>
    <row r="12107" spans="4:4" x14ac:dyDescent="0.25">
      <c r="D12107" s="58"/>
    </row>
    <row r="12108" spans="4:4" x14ac:dyDescent="0.25">
      <c r="D12108" s="58"/>
    </row>
    <row r="12109" spans="4:4" x14ac:dyDescent="0.25">
      <c r="D12109" s="58"/>
    </row>
    <row r="12110" spans="4:4" x14ac:dyDescent="0.25">
      <c r="D12110" s="58"/>
    </row>
    <row r="12111" spans="4:4" x14ac:dyDescent="0.25">
      <c r="D12111" s="58"/>
    </row>
    <row r="12112" spans="4:4" x14ac:dyDescent="0.25">
      <c r="D12112" s="58"/>
    </row>
    <row r="12113" spans="4:4" x14ac:dyDescent="0.25">
      <c r="D12113" s="58"/>
    </row>
    <row r="12114" spans="4:4" x14ac:dyDescent="0.25">
      <c r="D12114" s="58"/>
    </row>
    <row r="12115" spans="4:4" x14ac:dyDescent="0.25">
      <c r="D12115" s="58"/>
    </row>
    <row r="12116" spans="4:4" x14ac:dyDescent="0.25">
      <c r="D12116" s="58"/>
    </row>
    <row r="12117" spans="4:4" x14ac:dyDescent="0.25">
      <c r="D12117" s="58"/>
    </row>
    <row r="12118" spans="4:4" x14ac:dyDescent="0.25">
      <c r="D12118" s="58"/>
    </row>
    <row r="12119" spans="4:4" x14ac:dyDescent="0.25">
      <c r="D12119" s="58"/>
    </row>
    <row r="12120" spans="4:4" x14ac:dyDescent="0.25">
      <c r="D12120" s="58"/>
    </row>
    <row r="12121" spans="4:4" x14ac:dyDescent="0.25">
      <c r="D12121" s="58"/>
    </row>
    <row r="12122" spans="4:4" x14ac:dyDescent="0.25">
      <c r="D12122" s="58"/>
    </row>
    <row r="12123" spans="4:4" x14ac:dyDescent="0.25">
      <c r="D12123" s="58"/>
    </row>
    <row r="12124" spans="4:4" x14ac:dyDescent="0.25">
      <c r="D12124" s="58"/>
    </row>
    <row r="12125" spans="4:4" x14ac:dyDescent="0.25">
      <c r="D12125" s="58"/>
    </row>
    <row r="12126" spans="4:4" x14ac:dyDescent="0.25">
      <c r="D12126" s="58"/>
    </row>
    <row r="12127" spans="4:4" x14ac:dyDescent="0.25">
      <c r="D12127" s="58"/>
    </row>
    <row r="12128" spans="4:4" x14ac:dyDescent="0.25">
      <c r="D12128" s="58"/>
    </row>
    <row r="12129" spans="4:4" x14ac:dyDescent="0.25">
      <c r="D12129" s="58"/>
    </row>
    <row r="12130" spans="4:4" x14ac:dyDescent="0.25">
      <c r="D12130" s="58"/>
    </row>
    <row r="12131" spans="4:4" x14ac:dyDescent="0.25">
      <c r="D12131" s="58"/>
    </row>
    <row r="12132" spans="4:4" x14ac:dyDescent="0.25">
      <c r="D12132" s="58"/>
    </row>
    <row r="12133" spans="4:4" x14ac:dyDescent="0.25">
      <c r="D12133" s="58"/>
    </row>
    <row r="12134" spans="4:4" x14ac:dyDescent="0.25">
      <c r="D12134" s="58"/>
    </row>
    <row r="12135" spans="4:4" x14ac:dyDescent="0.25">
      <c r="D12135" s="58"/>
    </row>
    <row r="12136" spans="4:4" x14ac:dyDescent="0.25">
      <c r="D12136" s="58"/>
    </row>
    <row r="12137" spans="4:4" x14ac:dyDescent="0.25">
      <c r="D12137" s="58"/>
    </row>
    <row r="12138" spans="4:4" x14ac:dyDescent="0.25">
      <c r="D12138" s="58"/>
    </row>
    <row r="12139" spans="4:4" x14ac:dyDescent="0.25">
      <c r="D12139" s="58"/>
    </row>
    <row r="12140" spans="4:4" x14ac:dyDescent="0.25">
      <c r="D12140" s="58"/>
    </row>
    <row r="12141" spans="4:4" x14ac:dyDescent="0.25">
      <c r="D12141" s="58"/>
    </row>
    <row r="12142" spans="4:4" x14ac:dyDescent="0.25">
      <c r="D12142" s="58"/>
    </row>
    <row r="12143" spans="4:4" x14ac:dyDescent="0.25">
      <c r="D12143" s="58"/>
    </row>
    <row r="12144" spans="4:4" x14ac:dyDescent="0.25">
      <c r="D12144" s="58"/>
    </row>
    <row r="12145" spans="4:4" x14ac:dyDescent="0.25">
      <c r="D12145" s="58"/>
    </row>
    <row r="12146" spans="4:4" x14ac:dyDescent="0.25">
      <c r="D12146" s="58"/>
    </row>
    <row r="12147" spans="4:4" x14ac:dyDescent="0.25">
      <c r="D12147" s="58"/>
    </row>
    <row r="12148" spans="4:4" x14ac:dyDescent="0.25">
      <c r="D12148" s="58"/>
    </row>
    <row r="12149" spans="4:4" x14ac:dyDescent="0.25">
      <c r="D12149" s="58"/>
    </row>
    <row r="12150" spans="4:4" x14ac:dyDescent="0.25">
      <c r="D12150" s="58"/>
    </row>
    <row r="12151" spans="4:4" x14ac:dyDescent="0.25">
      <c r="D12151" s="58"/>
    </row>
    <row r="12152" spans="4:4" x14ac:dyDescent="0.25">
      <c r="D12152" s="58"/>
    </row>
    <row r="12153" spans="4:4" x14ac:dyDescent="0.25">
      <c r="D12153" s="58"/>
    </row>
    <row r="12154" spans="4:4" x14ac:dyDescent="0.25">
      <c r="D12154" s="58"/>
    </row>
    <row r="12155" spans="4:4" x14ac:dyDescent="0.25">
      <c r="D12155" s="58"/>
    </row>
    <row r="12156" spans="4:4" x14ac:dyDescent="0.25">
      <c r="D12156" s="58"/>
    </row>
    <row r="12157" spans="4:4" x14ac:dyDescent="0.25">
      <c r="D12157" s="58"/>
    </row>
    <row r="12158" spans="4:4" x14ac:dyDescent="0.25">
      <c r="D12158" s="58"/>
    </row>
    <row r="12159" spans="4:4" x14ac:dyDescent="0.25">
      <c r="D12159" s="58"/>
    </row>
    <row r="12160" spans="4:4" x14ac:dyDescent="0.25">
      <c r="D12160" s="58"/>
    </row>
    <row r="12161" spans="4:4" x14ac:dyDescent="0.25">
      <c r="D12161" s="58"/>
    </row>
    <row r="12162" spans="4:4" x14ac:dyDescent="0.25">
      <c r="D12162" s="58"/>
    </row>
    <row r="12163" spans="4:4" x14ac:dyDescent="0.25">
      <c r="D12163" s="58"/>
    </row>
    <row r="12164" spans="4:4" x14ac:dyDescent="0.25">
      <c r="D12164" s="58"/>
    </row>
    <row r="12165" spans="4:4" x14ac:dyDescent="0.25">
      <c r="D12165" s="58"/>
    </row>
    <row r="12166" spans="4:4" x14ac:dyDescent="0.25">
      <c r="D12166" s="58"/>
    </row>
    <row r="12167" spans="4:4" x14ac:dyDescent="0.25">
      <c r="D12167" s="58"/>
    </row>
    <row r="12168" spans="4:4" x14ac:dyDescent="0.25">
      <c r="D12168" s="58"/>
    </row>
    <row r="12169" spans="4:4" x14ac:dyDescent="0.25">
      <c r="D12169" s="58"/>
    </row>
    <row r="12170" spans="4:4" x14ac:dyDescent="0.25">
      <c r="D12170" s="58"/>
    </row>
    <row r="12171" spans="4:4" x14ac:dyDescent="0.25">
      <c r="D12171" s="58"/>
    </row>
    <row r="12172" spans="4:4" x14ac:dyDescent="0.25">
      <c r="D12172" s="58"/>
    </row>
    <row r="12173" spans="4:4" x14ac:dyDescent="0.25">
      <c r="D12173" s="58"/>
    </row>
    <row r="12174" spans="4:4" x14ac:dyDescent="0.25">
      <c r="D12174" s="58"/>
    </row>
    <row r="12175" spans="4:4" x14ac:dyDescent="0.25">
      <c r="D12175" s="58"/>
    </row>
    <row r="12176" spans="4:4" x14ac:dyDescent="0.25">
      <c r="D12176" s="58"/>
    </row>
    <row r="12177" spans="4:4" x14ac:dyDescent="0.25">
      <c r="D12177" s="58"/>
    </row>
    <row r="12178" spans="4:4" x14ac:dyDescent="0.25">
      <c r="D12178" s="58"/>
    </row>
    <row r="12179" spans="4:4" x14ac:dyDescent="0.25">
      <c r="D12179" s="58"/>
    </row>
    <row r="12180" spans="4:4" x14ac:dyDescent="0.25">
      <c r="D12180" s="58"/>
    </row>
    <row r="12181" spans="4:4" x14ac:dyDescent="0.25">
      <c r="D12181" s="58"/>
    </row>
    <row r="12182" spans="4:4" x14ac:dyDescent="0.25">
      <c r="D12182" s="58"/>
    </row>
    <row r="12183" spans="4:4" x14ac:dyDescent="0.25">
      <c r="D12183" s="58"/>
    </row>
    <row r="12184" spans="4:4" x14ac:dyDescent="0.25">
      <c r="D12184" s="58"/>
    </row>
    <row r="12185" spans="4:4" x14ac:dyDescent="0.25">
      <c r="D12185" s="58"/>
    </row>
    <row r="12186" spans="4:4" x14ac:dyDescent="0.25">
      <c r="D12186" s="58"/>
    </row>
    <row r="12187" spans="4:4" x14ac:dyDescent="0.25">
      <c r="D12187" s="58"/>
    </row>
    <row r="12188" spans="4:4" x14ac:dyDescent="0.25">
      <c r="D12188" s="58"/>
    </row>
    <row r="12189" spans="4:4" x14ac:dyDescent="0.25">
      <c r="D12189" s="58"/>
    </row>
    <row r="12190" spans="4:4" x14ac:dyDescent="0.25">
      <c r="D12190" s="58"/>
    </row>
    <row r="12191" spans="4:4" x14ac:dyDescent="0.25">
      <c r="D12191" s="58"/>
    </row>
    <row r="12192" spans="4:4" x14ac:dyDescent="0.25">
      <c r="D12192" s="58"/>
    </row>
    <row r="12193" spans="4:4" x14ac:dyDescent="0.25">
      <c r="D12193" s="58"/>
    </row>
    <row r="12194" spans="4:4" x14ac:dyDescent="0.25">
      <c r="D12194" s="58"/>
    </row>
    <row r="12195" spans="4:4" x14ac:dyDescent="0.25">
      <c r="D12195" s="58"/>
    </row>
    <row r="12196" spans="4:4" x14ac:dyDescent="0.25">
      <c r="D12196" s="58"/>
    </row>
    <row r="12197" spans="4:4" x14ac:dyDescent="0.25">
      <c r="D12197" s="58"/>
    </row>
    <row r="12198" spans="4:4" x14ac:dyDescent="0.25">
      <c r="D12198" s="58"/>
    </row>
    <row r="12199" spans="4:4" x14ac:dyDescent="0.25">
      <c r="D12199" s="58"/>
    </row>
    <row r="12200" spans="4:4" x14ac:dyDescent="0.25">
      <c r="D12200" s="58"/>
    </row>
    <row r="12201" spans="4:4" x14ac:dyDescent="0.25">
      <c r="D12201" s="58"/>
    </row>
    <row r="12202" spans="4:4" x14ac:dyDescent="0.25">
      <c r="D12202" s="58"/>
    </row>
    <row r="12203" spans="4:4" x14ac:dyDescent="0.25">
      <c r="D12203" s="58"/>
    </row>
    <row r="12204" spans="4:4" x14ac:dyDescent="0.25">
      <c r="D12204" s="58"/>
    </row>
    <row r="12205" spans="4:4" x14ac:dyDescent="0.25">
      <c r="D12205" s="58"/>
    </row>
    <row r="12206" spans="4:4" x14ac:dyDescent="0.25">
      <c r="D12206" s="58"/>
    </row>
    <row r="12207" spans="4:4" x14ac:dyDescent="0.25">
      <c r="D12207" s="58"/>
    </row>
    <row r="12208" spans="4:4" x14ac:dyDescent="0.25">
      <c r="D12208" s="58"/>
    </row>
    <row r="12209" spans="4:4" x14ac:dyDescent="0.25">
      <c r="D12209" s="58"/>
    </row>
    <row r="12210" spans="4:4" x14ac:dyDescent="0.25">
      <c r="D12210" s="58"/>
    </row>
    <row r="12211" spans="4:4" x14ac:dyDescent="0.25">
      <c r="D12211" s="58"/>
    </row>
    <row r="12212" spans="4:4" x14ac:dyDescent="0.25">
      <c r="D12212" s="58"/>
    </row>
    <row r="12213" spans="4:4" x14ac:dyDescent="0.25">
      <c r="D12213" s="58"/>
    </row>
    <row r="12214" spans="4:4" x14ac:dyDescent="0.25">
      <c r="D12214" s="58"/>
    </row>
    <row r="12215" spans="4:4" x14ac:dyDescent="0.25">
      <c r="D12215" s="58"/>
    </row>
    <row r="12216" spans="4:4" x14ac:dyDescent="0.25">
      <c r="D12216" s="58"/>
    </row>
    <row r="12217" spans="4:4" x14ac:dyDescent="0.25">
      <c r="D12217" s="58"/>
    </row>
    <row r="12218" spans="4:4" x14ac:dyDescent="0.25">
      <c r="D12218" s="58"/>
    </row>
    <row r="12219" spans="4:4" x14ac:dyDescent="0.25">
      <c r="D12219" s="58"/>
    </row>
    <row r="12220" spans="4:4" x14ac:dyDescent="0.25">
      <c r="D12220" s="58"/>
    </row>
    <row r="12221" spans="4:4" x14ac:dyDescent="0.25">
      <c r="D12221" s="58"/>
    </row>
    <row r="12222" spans="4:4" x14ac:dyDescent="0.25">
      <c r="D12222" s="58"/>
    </row>
    <row r="12223" spans="4:4" x14ac:dyDescent="0.25">
      <c r="D12223" s="58"/>
    </row>
    <row r="12224" spans="4:4" x14ac:dyDescent="0.25">
      <c r="D12224" s="58"/>
    </row>
    <row r="12225" spans="4:4" x14ac:dyDescent="0.25">
      <c r="D12225" s="58"/>
    </row>
    <row r="12226" spans="4:4" x14ac:dyDescent="0.25">
      <c r="D12226" s="58"/>
    </row>
    <row r="12227" spans="4:4" x14ac:dyDescent="0.25">
      <c r="D12227" s="58"/>
    </row>
    <row r="12228" spans="4:4" x14ac:dyDescent="0.25">
      <c r="D12228" s="58"/>
    </row>
    <row r="12229" spans="4:4" x14ac:dyDescent="0.25">
      <c r="D12229" s="58"/>
    </row>
    <row r="12230" spans="4:4" x14ac:dyDescent="0.25">
      <c r="D12230" s="58"/>
    </row>
    <row r="12231" spans="4:4" x14ac:dyDescent="0.25">
      <c r="D12231" s="58"/>
    </row>
    <row r="12232" spans="4:4" x14ac:dyDescent="0.25">
      <c r="D12232" s="58"/>
    </row>
    <row r="12233" spans="4:4" x14ac:dyDescent="0.25">
      <c r="D12233" s="58"/>
    </row>
    <row r="12234" spans="4:4" x14ac:dyDescent="0.25">
      <c r="D12234" s="58"/>
    </row>
    <row r="12235" spans="4:4" x14ac:dyDescent="0.25">
      <c r="D12235" s="58"/>
    </row>
    <row r="12236" spans="4:4" x14ac:dyDescent="0.25">
      <c r="D12236" s="58"/>
    </row>
    <row r="12237" spans="4:4" x14ac:dyDescent="0.25">
      <c r="D12237" s="58"/>
    </row>
    <row r="12238" spans="4:4" x14ac:dyDescent="0.25">
      <c r="D12238" s="58"/>
    </row>
    <row r="12239" spans="4:4" x14ac:dyDescent="0.25">
      <c r="D12239" s="58"/>
    </row>
    <row r="12240" spans="4:4" x14ac:dyDescent="0.25">
      <c r="D12240" s="58"/>
    </row>
    <row r="12241" spans="4:4" x14ac:dyDescent="0.25">
      <c r="D12241" s="58"/>
    </row>
    <row r="12242" spans="4:4" x14ac:dyDescent="0.25">
      <c r="D12242" s="58"/>
    </row>
    <row r="12243" spans="4:4" x14ac:dyDescent="0.25">
      <c r="D12243" s="58"/>
    </row>
    <row r="12244" spans="4:4" x14ac:dyDescent="0.25">
      <c r="D12244" s="58"/>
    </row>
    <row r="12245" spans="4:4" x14ac:dyDescent="0.25">
      <c r="D12245" s="58"/>
    </row>
    <row r="12246" spans="4:4" x14ac:dyDescent="0.25">
      <c r="D12246" s="58"/>
    </row>
    <row r="12247" spans="4:4" x14ac:dyDescent="0.25">
      <c r="D12247" s="58"/>
    </row>
    <row r="12248" spans="4:4" x14ac:dyDescent="0.25">
      <c r="D12248" s="58"/>
    </row>
    <row r="12249" spans="4:4" x14ac:dyDescent="0.25">
      <c r="D12249" s="58"/>
    </row>
    <row r="12250" spans="4:4" x14ac:dyDescent="0.25">
      <c r="D12250" s="58"/>
    </row>
    <row r="12251" spans="4:4" x14ac:dyDescent="0.25">
      <c r="D12251" s="58"/>
    </row>
    <row r="12252" spans="4:4" x14ac:dyDescent="0.25">
      <c r="D12252" s="58"/>
    </row>
    <row r="12253" spans="4:4" x14ac:dyDescent="0.25">
      <c r="D12253" s="58"/>
    </row>
    <row r="12254" spans="4:4" x14ac:dyDescent="0.25">
      <c r="D12254" s="58"/>
    </row>
    <row r="12255" spans="4:4" x14ac:dyDescent="0.25">
      <c r="D12255" s="58"/>
    </row>
    <row r="12256" spans="4:4" x14ac:dyDescent="0.25">
      <c r="D12256" s="58"/>
    </row>
    <row r="12257" spans="4:4" x14ac:dyDescent="0.25">
      <c r="D12257" s="58"/>
    </row>
    <row r="12258" spans="4:4" x14ac:dyDescent="0.25">
      <c r="D12258" s="58"/>
    </row>
    <row r="12259" spans="4:4" x14ac:dyDescent="0.25">
      <c r="D12259" s="58"/>
    </row>
    <row r="12260" spans="4:4" x14ac:dyDescent="0.25">
      <c r="D12260" s="58"/>
    </row>
    <row r="12261" spans="4:4" x14ac:dyDescent="0.25">
      <c r="D12261" s="58"/>
    </row>
    <row r="12262" spans="4:4" x14ac:dyDescent="0.25">
      <c r="D12262" s="58"/>
    </row>
    <row r="12263" spans="4:4" x14ac:dyDescent="0.25">
      <c r="D12263" s="58"/>
    </row>
    <row r="12264" spans="4:4" x14ac:dyDescent="0.25">
      <c r="D12264" s="58"/>
    </row>
    <row r="12265" spans="4:4" x14ac:dyDescent="0.25">
      <c r="D12265" s="58"/>
    </row>
    <row r="12266" spans="4:4" x14ac:dyDescent="0.25">
      <c r="D12266" s="58"/>
    </row>
    <row r="12267" spans="4:4" x14ac:dyDescent="0.25">
      <c r="D12267" s="58"/>
    </row>
    <row r="12268" spans="4:4" x14ac:dyDescent="0.25">
      <c r="D12268" s="58"/>
    </row>
    <row r="12269" spans="4:4" x14ac:dyDescent="0.25">
      <c r="D12269" s="58"/>
    </row>
    <row r="12270" spans="4:4" x14ac:dyDescent="0.25">
      <c r="D12270" s="58"/>
    </row>
    <row r="12271" spans="4:4" x14ac:dyDescent="0.25">
      <c r="D12271" s="58"/>
    </row>
    <row r="12272" spans="4:4" x14ac:dyDescent="0.25">
      <c r="D12272" s="58"/>
    </row>
    <row r="12273" spans="4:4" x14ac:dyDescent="0.25">
      <c r="D12273" s="58"/>
    </row>
    <row r="12274" spans="4:4" x14ac:dyDescent="0.25">
      <c r="D12274" s="58"/>
    </row>
    <row r="12275" spans="4:4" x14ac:dyDescent="0.25">
      <c r="D12275" s="58"/>
    </row>
    <row r="12276" spans="4:4" x14ac:dyDescent="0.25">
      <c r="D12276" s="58"/>
    </row>
    <row r="12277" spans="4:4" x14ac:dyDescent="0.25">
      <c r="D12277" s="58"/>
    </row>
    <row r="12278" spans="4:4" x14ac:dyDescent="0.25">
      <c r="D12278" s="58"/>
    </row>
    <row r="12279" spans="4:4" x14ac:dyDescent="0.25">
      <c r="D12279" s="58"/>
    </row>
    <row r="12280" spans="4:4" x14ac:dyDescent="0.25">
      <c r="D12280" s="58"/>
    </row>
    <row r="12281" spans="4:4" x14ac:dyDescent="0.25">
      <c r="D12281" s="58"/>
    </row>
    <row r="12282" spans="4:4" x14ac:dyDescent="0.25">
      <c r="D12282" s="58"/>
    </row>
    <row r="12283" spans="4:4" x14ac:dyDescent="0.25">
      <c r="D12283" s="58"/>
    </row>
    <row r="12284" spans="4:4" x14ac:dyDescent="0.25">
      <c r="D12284" s="58"/>
    </row>
    <row r="12285" spans="4:4" x14ac:dyDescent="0.25">
      <c r="D12285" s="58"/>
    </row>
    <row r="12286" spans="4:4" x14ac:dyDescent="0.25">
      <c r="D12286" s="58"/>
    </row>
    <row r="12287" spans="4:4" x14ac:dyDescent="0.25">
      <c r="D12287" s="58"/>
    </row>
    <row r="12288" spans="4:4" x14ac:dyDescent="0.25">
      <c r="D12288" s="58"/>
    </row>
    <row r="12289" spans="4:4" x14ac:dyDescent="0.25">
      <c r="D12289" s="58"/>
    </row>
    <row r="12290" spans="4:4" x14ac:dyDescent="0.25">
      <c r="D12290" s="58"/>
    </row>
    <row r="12291" spans="4:4" x14ac:dyDescent="0.25">
      <c r="D12291" s="58"/>
    </row>
    <row r="12292" spans="4:4" x14ac:dyDescent="0.25">
      <c r="D12292" s="58"/>
    </row>
    <row r="12293" spans="4:4" x14ac:dyDescent="0.25">
      <c r="D12293" s="58"/>
    </row>
    <row r="12294" spans="4:4" x14ac:dyDescent="0.25">
      <c r="D12294" s="58"/>
    </row>
    <row r="12295" spans="4:4" x14ac:dyDescent="0.25">
      <c r="D12295" s="58"/>
    </row>
    <row r="12296" spans="4:4" x14ac:dyDescent="0.25">
      <c r="D12296" s="58"/>
    </row>
    <row r="12297" spans="4:4" x14ac:dyDescent="0.25">
      <c r="D12297" s="58"/>
    </row>
    <row r="12298" spans="4:4" x14ac:dyDescent="0.25">
      <c r="D12298" s="58"/>
    </row>
    <row r="12299" spans="4:4" x14ac:dyDescent="0.25">
      <c r="D12299" s="58"/>
    </row>
    <row r="12300" spans="4:4" x14ac:dyDescent="0.25">
      <c r="D12300" s="58"/>
    </row>
    <row r="12301" spans="4:4" x14ac:dyDescent="0.25">
      <c r="D12301" s="58"/>
    </row>
    <row r="12302" spans="4:4" x14ac:dyDescent="0.25">
      <c r="D12302" s="58"/>
    </row>
    <row r="12303" spans="4:4" x14ac:dyDescent="0.25">
      <c r="D12303" s="58"/>
    </row>
    <row r="12304" spans="4:4" x14ac:dyDescent="0.25">
      <c r="D12304" s="58"/>
    </row>
    <row r="12305" spans="4:4" x14ac:dyDescent="0.25">
      <c r="D12305" s="58"/>
    </row>
    <row r="12306" spans="4:4" x14ac:dyDescent="0.25">
      <c r="D12306" s="58"/>
    </row>
    <row r="12307" spans="4:4" x14ac:dyDescent="0.25">
      <c r="D12307" s="58"/>
    </row>
    <row r="12308" spans="4:4" x14ac:dyDescent="0.25">
      <c r="D12308" s="58"/>
    </row>
    <row r="12309" spans="4:4" x14ac:dyDescent="0.25">
      <c r="D12309" s="58"/>
    </row>
    <row r="12310" spans="4:4" x14ac:dyDescent="0.25">
      <c r="D12310" s="58"/>
    </row>
    <row r="12311" spans="4:4" x14ac:dyDescent="0.25">
      <c r="D12311" s="58"/>
    </row>
    <row r="12312" spans="4:4" x14ac:dyDescent="0.25">
      <c r="D12312" s="58"/>
    </row>
    <row r="12313" spans="4:4" x14ac:dyDescent="0.25">
      <c r="D12313" s="58"/>
    </row>
    <row r="12314" spans="4:4" x14ac:dyDescent="0.25">
      <c r="D12314" s="58"/>
    </row>
    <row r="12315" spans="4:4" x14ac:dyDescent="0.25">
      <c r="D12315" s="58"/>
    </row>
    <row r="12316" spans="4:4" x14ac:dyDescent="0.25">
      <c r="D12316" s="58"/>
    </row>
    <row r="12317" spans="4:4" x14ac:dyDescent="0.25">
      <c r="D12317" s="58"/>
    </row>
    <row r="12318" spans="4:4" x14ac:dyDescent="0.25">
      <c r="D12318" s="58"/>
    </row>
    <row r="12319" spans="4:4" x14ac:dyDescent="0.25">
      <c r="D12319" s="58"/>
    </row>
    <row r="12320" spans="4:4" x14ac:dyDescent="0.25">
      <c r="D12320" s="58"/>
    </row>
    <row r="12321" spans="4:4" x14ac:dyDescent="0.25">
      <c r="D12321" s="58"/>
    </row>
    <row r="12322" spans="4:4" x14ac:dyDescent="0.25">
      <c r="D12322" s="58"/>
    </row>
    <row r="12323" spans="4:4" x14ac:dyDescent="0.25">
      <c r="D12323" s="58"/>
    </row>
    <row r="12324" spans="4:4" x14ac:dyDescent="0.25">
      <c r="D12324" s="58"/>
    </row>
    <row r="12325" spans="4:4" x14ac:dyDescent="0.25">
      <c r="D12325" s="58"/>
    </row>
    <row r="12326" spans="4:4" x14ac:dyDescent="0.25">
      <c r="D12326" s="58"/>
    </row>
    <row r="12327" spans="4:4" x14ac:dyDescent="0.25">
      <c r="D12327" s="58"/>
    </row>
    <row r="12328" spans="4:4" x14ac:dyDescent="0.25">
      <c r="D12328" s="58"/>
    </row>
    <row r="12329" spans="4:4" x14ac:dyDescent="0.25">
      <c r="D12329" s="58"/>
    </row>
    <row r="12330" spans="4:4" x14ac:dyDescent="0.25">
      <c r="D12330" s="58"/>
    </row>
    <row r="12331" spans="4:4" x14ac:dyDescent="0.25">
      <c r="D12331" s="58"/>
    </row>
    <row r="12332" spans="4:4" x14ac:dyDescent="0.25">
      <c r="D12332" s="58"/>
    </row>
    <row r="12333" spans="4:4" x14ac:dyDescent="0.25">
      <c r="D12333" s="58"/>
    </row>
    <row r="12334" spans="4:4" x14ac:dyDescent="0.25">
      <c r="D12334" s="58"/>
    </row>
    <row r="12335" spans="4:4" x14ac:dyDescent="0.25">
      <c r="D12335" s="58"/>
    </row>
    <row r="12336" spans="4:4" x14ac:dyDescent="0.25">
      <c r="D12336" s="58"/>
    </row>
    <row r="12337" spans="4:4" x14ac:dyDescent="0.25">
      <c r="D12337" s="58"/>
    </row>
    <row r="12338" spans="4:4" x14ac:dyDescent="0.25">
      <c r="D12338" s="58"/>
    </row>
    <row r="12339" spans="4:4" x14ac:dyDescent="0.25">
      <c r="D12339" s="58"/>
    </row>
    <row r="12340" spans="4:4" x14ac:dyDescent="0.25">
      <c r="D12340" s="58"/>
    </row>
    <row r="12341" spans="4:4" x14ac:dyDescent="0.25">
      <c r="D12341" s="58"/>
    </row>
    <row r="12342" spans="4:4" x14ac:dyDescent="0.25">
      <c r="D12342" s="58"/>
    </row>
    <row r="12343" spans="4:4" x14ac:dyDescent="0.25">
      <c r="D12343" s="58"/>
    </row>
    <row r="12344" spans="4:4" x14ac:dyDescent="0.25">
      <c r="D12344" s="58"/>
    </row>
    <row r="12345" spans="4:4" x14ac:dyDescent="0.25">
      <c r="D12345" s="58"/>
    </row>
    <row r="12346" spans="4:4" x14ac:dyDescent="0.25">
      <c r="D12346" s="58"/>
    </row>
    <row r="12347" spans="4:4" x14ac:dyDescent="0.25">
      <c r="D12347" s="58"/>
    </row>
    <row r="12348" spans="4:4" x14ac:dyDescent="0.25">
      <c r="D12348" s="58"/>
    </row>
    <row r="12349" spans="4:4" x14ac:dyDescent="0.25">
      <c r="D12349" s="58"/>
    </row>
    <row r="12350" spans="4:4" x14ac:dyDescent="0.25">
      <c r="D12350" s="58"/>
    </row>
    <row r="12351" spans="4:4" x14ac:dyDescent="0.25">
      <c r="D12351" s="58"/>
    </row>
    <row r="12352" spans="4:4" x14ac:dyDescent="0.25">
      <c r="D12352" s="58"/>
    </row>
    <row r="12353" spans="4:4" x14ac:dyDescent="0.25">
      <c r="D12353" s="58"/>
    </row>
    <row r="12354" spans="4:4" x14ac:dyDescent="0.25">
      <c r="D12354" s="58"/>
    </row>
    <row r="12355" spans="4:4" x14ac:dyDescent="0.25">
      <c r="D12355" s="58"/>
    </row>
    <row r="12356" spans="4:4" x14ac:dyDescent="0.25">
      <c r="D12356" s="58"/>
    </row>
    <row r="12357" spans="4:4" x14ac:dyDescent="0.25">
      <c r="D12357" s="58"/>
    </row>
    <row r="12358" spans="4:4" x14ac:dyDescent="0.25">
      <c r="D12358" s="58"/>
    </row>
    <row r="12359" spans="4:4" x14ac:dyDescent="0.25">
      <c r="D12359" s="58"/>
    </row>
    <row r="12360" spans="4:4" x14ac:dyDescent="0.25">
      <c r="D12360" s="58"/>
    </row>
    <row r="12361" spans="4:4" x14ac:dyDescent="0.25">
      <c r="D12361" s="58"/>
    </row>
    <row r="12362" spans="4:4" x14ac:dyDescent="0.25">
      <c r="D12362" s="58"/>
    </row>
    <row r="12363" spans="4:4" x14ac:dyDescent="0.25">
      <c r="D12363" s="58"/>
    </row>
    <row r="12364" spans="4:4" x14ac:dyDescent="0.25">
      <c r="D12364" s="58"/>
    </row>
    <row r="12365" spans="4:4" x14ac:dyDescent="0.25">
      <c r="D12365" s="58"/>
    </row>
    <row r="12366" spans="4:4" x14ac:dyDescent="0.25">
      <c r="D12366" s="58"/>
    </row>
    <row r="12367" spans="4:4" x14ac:dyDescent="0.25">
      <c r="D12367" s="58"/>
    </row>
    <row r="12368" spans="4:4" x14ac:dyDescent="0.25">
      <c r="D12368" s="58"/>
    </row>
    <row r="12369" spans="4:4" x14ac:dyDescent="0.25">
      <c r="D12369" s="58"/>
    </row>
    <row r="12370" spans="4:4" x14ac:dyDescent="0.25">
      <c r="D12370" s="58"/>
    </row>
    <row r="12371" spans="4:4" x14ac:dyDescent="0.25">
      <c r="D12371" s="58"/>
    </row>
    <row r="12372" spans="4:4" x14ac:dyDescent="0.25">
      <c r="D12372" s="58"/>
    </row>
    <row r="12373" spans="4:4" x14ac:dyDescent="0.25">
      <c r="D12373" s="58"/>
    </row>
    <row r="12374" spans="4:4" x14ac:dyDescent="0.25">
      <c r="D12374" s="58"/>
    </row>
    <row r="12375" spans="4:4" x14ac:dyDescent="0.25">
      <c r="D12375" s="58"/>
    </row>
    <row r="12376" spans="4:4" x14ac:dyDescent="0.25">
      <c r="D12376" s="58"/>
    </row>
    <row r="12377" spans="4:4" x14ac:dyDescent="0.25">
      <c r="D12377" s="58"/>
    </row>
    <row r="12378" spans="4:4" x14ac:dyDescent="0.25">
      <c r="D12378" s="58"/>
    </row>
    <row r="12379" spans="4:4" x14ac:dyDescent="0.25">
      <c r="D12379" s="58"/>
    </row>
    <row r="12380" spans="4:4" x14ac:dyDescent="0.25">
      <c r="D12380" s="58"/>
    </row>
    <row r="12381" spans="4:4" x14ac:dyDescent="0.25">
      <c r="D12381" s="58"/>
    </row>
    <row r="12382" spans="4:4" x14ac:dyDescent="0.25">
      <c r="D12382" s="58"/>
    </row>
    <row r="12383" spans="4:4" x14ac:dyDescent="0.25">
      <c r="D12383" s="58"/>
    </row>
    <row r="12384" spans="4:4" x14ac:dyDescent="0.25">
      <c r="D12384" s="58"/>
    </row>
    <row r="12385" spans="4:4" x14ac:dyDescent="0.25">
      <c r="D12385" s="58"/>
    </row>
    <row r="12386" spans="4:4" x14ac:dyDescent="0.25">
      <c r="D12386" s="58"/>
    </row>
    <row r="12387" spans="4:4" x14ac:dyDescent="0.25">
      <c r="D12387" s="58"/>
    </row>
    <row r="12388" spans="4:4" x14ac:dyDescent="0.25">
      <c r="D12388" s="58"/>
    </row>
    <row r="12389" spans="4:4" x14ac:dyDescent="0.25">
      <c r="D12389" s="58"/>
    </row>
    <row r="12390" spans="4:4" x14ac:dyDescent="0.25">
      <c r="D12390" s="58"/>
    </row>
    <row r="12391" spans="4:4" x14ac:dyDescent="0.25">
      <c r="D12391" s="58"/>
    </row>
    <row r="12392" spans="4:4" x14ac:dyDescent="0.25">
      <c r="D12392" s="58"/>
    </row>
    <row r="12393" spans="4:4" x14ac:dyDescent="0.25">
      <c r="D12393" s="58"/>
    </row>
    <row r="12394" spans="4:4" x14ac:dyDescent="0.25">
      <c r="D12394" s="58"/>
    </row>
    <row r="12395" spans="4:4" x14ac:dyDescent="0.25">
      <c r="D12395" s="58"/>
    </row>
    <row r="12396" spans="4:4" x14ac:dyDescent="0.25">
      <c r="D12396" s="58"/>
    </row>
    <row r="12397" spans="4:4" x14ac:dyDescent="0.25">
      <c r="D12397" s="58"/>
    </row>
    <row r="12398" spans="4:4" x14ac:dyDescent="0.25">
      <c r="D12398" s="58"/>
    </row>
    <row r="12399" spans="4:4" x14ac:dyDescent="0.25">
      <c r="D12399" s="58"/>
    </row>
    <row r="12400" spans="4:4" x14ac:dyDescent="0.25">
      <c r="D12400" s="58"/>
    </row>
    <row r="12401" spans="4:4" x14ac:dyDescent="0.25">
      <c r="D12401" s="58"/>
    </row>
    <row r="12402" spans="4:4" x14ac:dyDescent="0.25">
      <c r="D12402" s="58"/>
    </row>
    <row r="12403" spans="4:4" x14ac:dyDescent="0.25">
      <c r="D12403" s="58"/>
    </row>
    <row r="12404" spans="4:4" x14ac:dyDescent="0.25">
      <c r="D12404" s="58"/>
    </row>
    <row r="12405" spans="4:4" x14ac:dyDescent="0.25">
      <c r="D12405" s="58"/>
    </row>
    <row r="12406" spans="4:4" x14ac:dyDescent="0.25">
      <c r="D12406" s="58"/>
    </row>
    <row r="12407" spans="4:4" x14ac:dyDescent="0.25">
      <c r="D12407" s="58"/>
    </row>
    <row r="12408" spans="4:4" x14ac:dyDescent="0.25">
      <c r="D12408" s="58"/>
    </row>
    <row r="12409" spans="4:4" x14ac:dyDescent="0.25">
      <c r="D12409" s="58"/>
    </row>
    <row r="12410" spans="4:4" x14ac:dyDescent="0.25">
      <c r="D12410" s="58"/>
    </row>
    <row r="12411" spans="4:4" x14ac:dyDescent="0.25">
      <c r="D12411" s="58"/>
    </row>
    <row r="12412" spans="4:4" x14ac:dyDescent="0.25">
      <c r="D12412" s="58"/>
    </row>
    <row r="12413" spans="4:4" x14ac:dyDescent="0.25">
      <c r="D12413" s="58"/>
    </row>
    <row r="12414" spans="4:4" x14ac:dyDescent="0.25">
      <c r="D12414" s="58"/>
    </row>
    <row r="12415" spans="4:4" x14ac:dyDescent="0.25">
      <c r="D12415" s="58"/>
    </row>
    <row r="12416" spans="4:4" x14ac:dyDescent="0.25">
      <c r="D12416" s="58"/>
    </row>
    <row r="12417" spans="4:4" x14ac:dyDescent="0.25">
      <c r="D12417" s="58"/>
    </row>
    <row r="12418" spans="4:4" x14ac:dyDescent="0.25">
      <c r="D12418" s="58"/>
    </row>
    <row r="12419" spans="4:4" x14ac:dyDescent="0.25">
      <c r="D12419" s="58"/>
    </row>
    <row r="12420" spans="4:4" x14ac:dyDescent="0.25">
      <c r="D12420" s="58"/>
    </row>
    <row r="12421" spans="4:4" x14ac:dyDescent="0.25">
      <c r="D12421" s="58"/>
    </row>
    <row r="12422" spans="4:4" x14ac:dyDescent="0.25">
      <c r="D12422" s="58"/>
    </row>
    <row r="12423" spans="4:4" x14ac:dyDescent="0.25">
      <c r="D12423" s="58"/>
    </row>
    <row r="12424" spans="4:4" x14ac:dyDescent="0.25">
      <c r="D12424" s="58"/>
    </row>
    <row r="12425" spans="4:4" x14ac:dyDescent="0.25">
      <c r="D12425" s="58"/>
    </row>
    <row r="12426" spans="4:4" x14ac:dyDescent="0.25">
      <c r="D12426" s="58"/>
    </row>
    <row r="12427" spans="4:4" x14ac:dyDescent="0.25">
      <c r="D12427" s="58"/>
    </row>
    <row r="12428" spans="4:4" x14ac:dyDescent="0.25">
      <c r="D12428" s="58"/>
    </row>
    <row r="12429" spans="4:4" x14ac:dyDescent="0.25">
      <c r="D12429" s="58"/>
    </row>
    <row r="12430" spans="4:4" x14ac:dyDescent="0.25">
      <c r="D12430" s="58"/>
    </row>
    <row r="12431" spans="4:4" x14ac:dyDescent="0.25">
      <c r="D12431" s="58"/>
    </row>
    <row r="12432" spans="4:4" x14ac:dyDescent="0.25">
      <c r="D12432" s="58"/>
    </row>
    <row r="12433" spans="4:4" x14ac:dyDescent="0.25">
      <c r="D12433" s="58"/>
    </row>
    <row r="12434" spans="4:4" x14ac:dyDescent="0.25">
      <c r="D12434" s="58"/>
    </row>
    <row r="12435" spans="4:4" x14ac:dyDescent="0.25">
      <c r="D12435" s="58"/>
    </row>
    <row r="12436" spans="4:4" x14ac:dyDescent="0.25">
      <c r="D12436" s="58"/>
    </row>
    <row r="12437" spans="4:4" x14ac:dyDescent="0.25">
      <c r="D12437" s="58"/>
    </row>
    <row r="12438" spans="4:4" x14ac:dyDescent="0.25">
      <c r="D12438" s="58"/>
    </row>
    <row r="12439" spans="4:4" x14ac:dyDescent="0.25">
      <c r="D12439" s="58"/>
    </row>
    <row r="12440" spans="4:4" x14ac:dyDescent="0.25">
      <c r="D12440" s="58"/>
    </row>
    <row r="12441" spans="4:4" x14ac:dyDescent="0.25">
      <c r="D12441" s="58"/>
    </row>
    <row r="12442" spans="4:4" x14ac:dyDescent="0.25">
      <c r="D12442" s="58"/>
    </row>
    <row r="12443" spans="4:4" x14ac:dyDescent="0.25">
      <c r="D12443" s="58"/>
    </row>
    <row r="12444" spans="4:4" x14ac:dyDescent="0.25">
      <c r="D12444" s="58"/>
    </row>
    <row r="12445" spans="4:4" x14ac:dyDescent="0.25">
      <c r="D12445" s="58"/>
    </row>
    <row r="12446" spans="4:4" x14ac:dyDescent="0.25">
      <c r="D12446" s="58"/>
    </row>
    <row r="12447" spans="4:4" x14ac:dyDescent="0.25">
      <c r="D12447" s="58"/>
    </row>
    <row r="12448" spans="4:4" x14ac:dyDescent="0.25">
      <c r="D12448" s="58"/>
    </row>
    <row r="12449" spans="4:4" x14ac:dyDescent="0.25">
      <c r="D12449" s="58"/>
    </row>
    <row r="12450" spans="4:4" x14ac:dyDescent="0.25">
      <c r="D12450" s="58"/>
    </row>
    <row r="12451" spans="4:4" x14ac:dyDescent="0.25">
      <c r="D12451" s="58"/>
    </row>
    <row r="12452" spans="4:4" x14ac:dyDescent="0.25">
      <c r="D12452" s="58"/>
    </row>
    <row r="12453" spans="4:4" x14ac:dyDescent="0.25">
      <c r="D12453" s="58"/>
    </row>
    <row r="12454" spans="4:4" x14ac:dyDescent="0.25">
      <c r="D12454" s="58"/>
    </row>
    <row r="12455" spans="4:4" x14ac:dyDescent="0.25">
      <c r="D12455" s="58"/>
    </row>
    <row r="12456" spans="4:4" x14ac:dyDescent="0.25">
      <c r="D12456" s="58"/>
    </row>
    <row r="12457" spans="4:4" x14ac:dyDescent="0.25">
      <c r="D12457" s="58"/>
    </row>
    <row r="12458" spans="4:4" x14ac:dyDescent="0.25">
      <c r="D12458" s="58"/>
    </row>
    <row r="12459" spans="4:4" x14ac:dyDescent="0.25">
      <c r="D12459" s="58"/>
    </row>
    <row r="12460" spans="4:4" x14ac:dyDescent="0.25">
      <c r="D12460" s="58"/>
    </row>
    <row r="12461" spans="4:4" x14ac:dyDescent="0.25">
      <c r="D12461" s="58"/>
    </row>
    <row r="12462" spans="4:4" x14ac:dyDescent="0.25">
      <c r="D12462" s="58"/>
    </row>
    <row r="12463" spans="4:4" x14ac:dyDescent="0.25">
      <c r="D12463" s="58"/>
    </row>
    <row r="12464" spans="4:4" x14ac:dyDescent="0.25">
      <c r="D12464" s="58"/>
    </row>
    <row r="12465" spans="4:4" x14ac:dyDescent="0.25">
      <c r="D12465" s="58"/>
    </row>
    <row r="12466" spans="4:4" x14ac:dyDescent="0.25">
      <c r="D12466" s="58"/>
    </row>
    <row r="12467" spans="4:4" x14ac:dyDescent="0.25">
      <c r="D12467" s="58"/>
    </row>
    <row r="12468" spans="4:4" x14ac:dyDescent="0.25">
      <c r="D12468" s="58"/>
    </row>
    <row r="12469" spans="4:4" x14ac:dyDescent="0.25">
      <c r="D12469" s="58"/>
    </row>
    <row r="12470" spans="4:4" x14ac:dyDescent="0.25">
      <c r="D12470" s="58"/>
    </row>
    <row r="12471" spans="4:4" x14ac:dyDescent="0.25">
      <c r="D12471" s="58"/>
    </row>
    <row r="12472" spans="4:4" x14ac:dyDescent="0.25">
      <c r="D12472" s="58"/>
    </row>
    <row r="12473" spans="4:4" x14ac:dyDescent="0.25">
      <c r="D12473" s="58"/>
    </row>
    <row r="12474" spans="4:4" x14ac:dyDescent="0.25">
      <c r="D12474" s="58"/>
    </row>
    <row r="12475" spans="4:4" x14ac:dyDescent="0.25">
      <c r="D12475" s="58"/>
    </row>
    <row r="12476" spans="4:4" x14ac:dyDescent="0.25">
      <c r="D12476" s="58"/>
    </row>
    <row r="12477" spans="4:4" x14ac:dyDescent="0.25">
      <c r="D12477" s="58"/>
    </row>
    <row r="12478" spans="4:4" x14ac:dyDescent="0.25">
      <c r="D12478" s="58"/>
    </row>
    <row r="12479" spans="4:4" x14ac:dyDescent="0.25">
      <c r="D12479" s="58"/>
    </row>
    <row r="12480" spans="4:4" x14ac:dyDescent="0.25">
      <c r="D12480" s="58"/>
    </row>
    <row r="12481" spans="4:4" x14ac:dyDescent="0.25">
      <c r="D12481" s="58"/>
    </row>
    <row r="12482" spans="4:4" x14ac:dyDescent="0.25">
      <c r="D12482" s="58"/>
    </row>
    <row r="12483" spans="4:4" x14ac:dyDescent="0.25">
      <c r="D12483" s="58"/>
    </row>
    <row r="12484" spans="4:4" x14ac:dyDescent="0.25">
      <c r="D12484" s="58"/>
    </row>
    <row r="12485" spans="4:4" x14ac:dyDescent="0.25">
      <c r="D12485" s="58"/>
    </row>
    <row r="12486" spans="4:4" x14ac:dyDescent="0.25">
      <c r="D12486" s="58"/>
    </row>
    <row r="12487" spans="4:4" x14ac:dyDescent="0.25">
      <c r="D12487" s="58"/>
    </row>
    <row r="12488" spans="4:4" x14ac:dyDescent="0.25">
      <c r="D12488" s="58"/>
    </row>
    <row r="12489" spans="4:4" x14ac:dyDescent="0.25">
      <c r="D12489" s="58"/>
    </row>
    <row r="12490" spans="4:4" x14ac:dyDescent="0.25">
      <c r="D12490" s="58"/>
    </row>
    <row r="12491" spans="4:4" x14ac:dyDescent="0.25">
      <c r="D12491" s="58"/>
    </row>
    <row r="12492" spans="4:4" x14ac:dyDescent="0.25">
      <c r="D12492" s="58"/>
    </row>
    <row r="12493" spans="4:4" x14ac:dyDescent="0.25">
      <c r="D12493" s="58"/>
    </row>
    <row r="12494" spans="4:4" x14ac:dyDescent="0.25">
      <c r="D12494" s="58"/>
    </row>
    <row r="12495" spans="4:4" x14ac:dyDescent="0.25">
      <c r="D12495" s="58"/>
    </row>
    <row r="12496" spans="4:4" x14ac:dyDescent="0.25">
      <c r="D12496" s="58"/>
    </row>
    <row r="12497" spans="4:4" x14ac:dyDescent="0.25">
      <c r="D12497" s="58"/>
    </row>
    <row r="12498" spans="4:4" x14ac:dyDescent="0.25">
      <c r="D12498" s="58"/>
    </row>
    <row r="12499" spans="4:4" x14ac:dyDescent="0.25">
      <c r="D12499" s="58"/>
    </row>
    <row r="12500" spans="4:4" x14ac:dyDescent="0.25">
      <c r="D12500" s="58"/>
    </row>
    <row r="12501" spans="4:4" x14ac:dyDescent="0.25">
      <c r="D12501" s="58"/>
    </row>
    <row r="12502" spans="4:4" x14ac:dyDescent="0.25">
      <c r="D12502" s="58"/>
    </row>
    <row r="12503" spans="4:4" x14ac:dyDescent="0.25">
      <c r="D12503" s="58"/>
    </row>
    <row r="12504" spans="4:4" x14ac:dyDescent="0.25">
      <c r="D12504" s="58"/>
    </row>
    <row r="12505" spans="4:4" x14ac:dyDescent="0.25">
      <c r="D12505" s="58"/>
    </row>
    <row r="12506" spans="4:4" x14ac:dyDescent="0.25">
      <c r="D12506" s="58"/>
    </row>
    <row r="12507" spans="4:4" x14ac:dyDescent="0.25">
      <c r="D12507" s="58"/>
    </row>
    <row r="12508" spans="4:4" x14ac:dyDescent="0.25">
      <c r="D12508" s="58"/>
    </row>
    <row r="12509" spans="4:4" x14ac:dyDescent="0.25">
      <c r="D12509" s="58"/>
    </row>
    <row r="12510" spans="4:4" x14ac:dyDescent="0.25">
      <c r="D12510" s="58"/>
    </row>
    <row r="12511" spans="4:4" x14ac:dyDescent="0.25">
      <c r="D12511" s="58"/>
    </row>
    <row r="12512" spans="4:4" x14ac:dyDescent="0.25">
      <c r="D12512" s="58"/>
    </row>
    <row r="12513" spans="4:4" x14ac:dyDescent="0.25">
      <c r="D12513" s="58"/>
    </row>
    <row r="12514" spans="4:4" x14ac:dyDescent="0.25">
      <c r="D12514" s="58"/>
    </row>
    <row r="12515" spans="4:4" x14ac:dyDescent="0.25">
      <c r="D12515" s="58"/>
    </row>
    <row r="12516" spans="4:4" x14ac:dyDescent="0.25">
      <c r="D12516" s="58"/>
    </row>
    <row r="12517" spans="4:4" x14ac:dyDescent="0.25">
      <c r="D12517" s="58"/>
    </row>
    <row r="12518" spans="4:4" x14ac:dyDescent="0.25">
      <c r="D12518" s="58"/>
    </row>
    <row r="12519" spans="4:4" x14ac:dyDescent="0.25">
      <c r="D12519" s="58"/>
    </row>
    <row r="12520" spans="4:4" x14ac:dyDescent="0.25">
      <c r="D12520" s="58"/>
    </row>
    <row r="12521" spans="4:4" x14ac:dyDescent="0.25">
      <c r="D12521" s="58"/>
    </row>
    <row r="12522" spans="4:4" x14ac:dyDescent="0.25">
      <c r="D12522" s="58"/>
    </row>
    <row r="12523" spans="4:4" x14ac:dyDescent="0.25">
      <c r="D12523" s="58"/>
    </row>
    <row r="12524" spans="4:4" x14ac:dyDescent="0.25">
      <c r="D12524" s="58"/>
    </row>
    <row r="12525" spans="4:4" x14ac:dyDescent="0.25">
      <c r="D12525" s="58"/>
    </row>
    <row r="12526" spans="4:4" x14ac:dyDescent="0.25">
      <c r="D12526" s="58"/>
    </row>
    <row r="12527" spans="4:4" x14ac:dyDescent="0.25">
      <c r="D12527" s="58"/>
    </row>
    <row r="12528" spans="4:4" x14ac:dyDescent="0.25">
      <c r="D12528" s="58"/>
    </row>
    <row r="12529" spans="4:4" x14ac:dyDescent="0.25">
      <c r="D12529" s="58"/>
    </row>
    <row r="12530" spans="4:4" x14ac:dyDescent="0.25">
      <c r="D12530" s="58"/>
    </row>
    <row r="12531" spans="4:4" x14ac:dyDescent="0.25">
      <c r="D12531" s="58"/>
    </row>
    <row r="12532" spans="4:4" x14ac:dyDescent="0.25">
      <c r="D12532" s="58"/>
    </row>
    <row r="12533" spans="4:4" x14ac:dyDescent="0.25">
      <c r="D12533" s="58"/>
    </row>
    <row r="12534" spans="4:4" x14ac:dyDescent="0.25">
      <c r="D12534" s="58"/>
    </row>
    <row r="12535" spans="4:4" x14ac:dyDescent="0.25">
      <c r="D12535" s="58"/>
    </row>
    <row r="12536" spans="4:4" x14ac:dyDescent="0.25">
      <c r="D12536" s="58"/>
    </row>
    <row r="12537" spans="4:4" x14ac:dyDescent="0.25">
      <c r="D12537" s="58"/>
    </row>
    <row r="12538" spans="4:4" x14ac:dyDescent="0.25">
      <c r="D12538" s="58"/>
    </row>
    <row r="12539" spans="4:4" x14ac:dyDescent="0.25">
      <c r="D12539" s="58"/>
    </row>
    <row r="12540" spans="4:4" x14ac:dyDescent="0.25">
      <c r="D12540" s="58"/>
    </row>
    <row r="12541" spans="4:4" x14ac:dyDescent="0.25">
      <c r="D12541" s="58"/>
    </row>
    <row r="12542" spans="4:4" x14ac:dyDescent="0.25">
      <c r="D12542" s="58"/>
    </row>
    <row r="12543" spans="4:4" x14ac:dyDescent="0.25">
      <c r="D12543" s="58"/>
    </row>
    <row r="12544" spans="4:4" x14ac:dyDescent="0.25">
      <c r="D12544" s="58"/>
    </row>
    <row r="12545" spans="4:4" x14ac:dyDescent="0.25">
      <c r="D12545" s="58"/>
    </row>
    <row r="12546" spans="4:4" x14ac:dyDescent="0.25">
      <c r="D12546" s="58"/>
    </row>
    <row r="12547" spans="4:4" x14ac:dyDescent="0.25">
      <c r="D12547" s="58"/>
    </row>
    <row r="12548" spans="4:4" x14ac:dyDescent="0.25">
      <c r="D12548" s="58"/>
    </row>
    <row r="12549" spans="4:4" x14ac:dyDescent="0.25">
      <c r="D12549" s="58"/>
    </row>
    <row r="12550" spans="4:4" x14ac:dyDescent="0.25">
      <c r="D12550" s="58"/>
    </row>
    <row r="12551" spans="4:4" x14ac:dyDescent="0.25">
      <c r="D12551" s="58"/>
    </row>
    <row r="12552" spans="4:4" x14ac:dyDescent="0.25">
      <c r="D12552" s="58"/>
    </row>
    <row r="12553" spans="4:4" x14ac:dyDescent="0.25">
      <c r="D12553" s="58"/>
    </row>
    <row r="12554" spans="4:4" x14ac:dyDescent="0.25">
      <c r="D12554" s="58"/>
    </row>
    <row r="12555" spans="4:4" x14ac:dyDescent="0.25">
      <c r="D12555" s="58"/>
    </row>
    <row r="12556" spans="4:4" x14ac:dyDescent="0.25">
      <c r="D12556" s="58"/>
    </row>
    <row r="12557" spans="4:4" x14ac:dyDescent="0.25">
      <c r="D12557" s="58"/>
    </row>
    <row r="12558" spans="4:4" x14ac:dyDescent="0.25">
      <c r="D12558" s="58"/>
    </row>
    <row r="12559" spans="4:4" x14ac:dyDescent="0.25">
      <c r="D12559" s="58"/>
    </row>
    <row r="12560" spans="4:4" x14ac:dyDescent="0.25">
      <c r="D12560" s="58"/>
    </row>
    <row r="12561" spans="4:4" x14ac:dyDescent="0.25">
      <c r="D12561" s="58"/>
    </row>
    <row r="12562" spans="4:4" x14ac:dyDescent="0.25">
      <c r="D12562" s="58"/>
    </row>
    <row r="12563" spans="4:4" x14ac:dyDescent="0.25">
      <c r="D12563" s="58"/>
    </row>
    <row r="12564" spans="4:4" x14ac:dyDescent="0.25">
      <c r="D12564" s="58"/>
    </row>
    <row r="12565" spans="4:4" x14ac:dyDescent="0.25">
      <c r="D12565" s="58"/>
    </row>
    <row r="12566" spans="4:4" x14ac:dyDescent="0.25">
      <c r="D12566" s="58"/>
    </row>
    <row r="12567" spans="4:4" x14ac:dyDescent="0.25">
      <c r="D12567" s="58"/>
    </row>
    <row r="12568" spans="4:4" x14ac:dyDescent="0.25">
      <c r="D12568" s="58"/>
    </row>
    <row r="12569" spans="4:4" x14ac:dyDescent="0.25">
      <c r="D12569" s="58"/>
    </row>
    <row r="12570" spans="4:4" x14ac:dyDescent="0.25">
      <c r="D12570" s="58"/>
    </row>
    <row r="12571" spans="4:4" x14ac:dyDescent="0.25">
      <c r="D12571" s="58"/>
    </row>
    <row r="12572" spans="4:4" x14ac:dyDescent="0.25">
      <c r="D12572" s="58"/>
    </row>
    <row r="12573" spans="4:4" x14ac:dyDescent="0.25">
      <c r="D12573" s="58"/>
    </row>
    <row r="12574" spans="4:4" x14ac:dyDescent="0.25">
      <c r="D12574" s="58"/>
    </row>
    <row r="12575" spans="4:4" x14ac:dyDescent="0.25">
      <c r="D12575" s="58"/>
    </row>
    <row r="12576" spans="4:4" x14ac:dyDescent="0.25">
      <c r="D12576" s="58"/>
    </row>
    <row r="12577" spans="4:4" x14ac:dyDescent="0.25">
      <c r="D12577" s="58"/>
    </row>
    <row r="12578" spans="4:4" x14ac:dyDescent="0.25">
      <c r="D12578" s="58"/>
    </row>
    <row r="12579" spans="4:4" x14ac:dyDescent="0.25">
      <c r="D12579" s="58"/>
    </row>
    <row r="12580" spans="4:4" x14ac:dyDescent="0.25">
      <c r="D12580" s="58"/>
    </row>
    <row r="12581" spans="4:4" x14ac:dyDescent="0.25">
      <c r="D12581" s="58"/>
    </row>
    <row r="12582" spans="4:4" x14ac:dyDescent="0.25">
      <c r="D12582" s="58"/>
    </row>
    <row r="12583" spans="4:4" x14ac:dyDescent="0.25">
      <c r="D12583" s="58"/>
    </row>
    <row r="12584" spans="4:4" x14ac:dyDescent="0.25">
      <c r="D12584" s="58"/>
    </row>
    <row r="12585" spans="4:4" x14ac:dyDescent="0.25">
      <c r="D12585" s="58"/>
    </row>
    <row r="12586" spans="4:4" x14ac:dyDescent="0.25">
      <c r="D12586" s="58"/>
    </row>
    <row r="12587" spans="4:4" x14ac:dyDescent="0.25">
      <c r="D12587" s="58"/>
    </row>
    <row r="12588" spans="4:4" x14ac:dyDescent="0.25">
      <c r="D12588" s="58"/>
    </row>
    <row r="12589" spans="4:4" x14ac:dyDescent="0.25">
      <c r="D12589" s="58"/>
    </row>
    <row r="12590" spans="4:4" x14ac:dyDescent="0.25">
      <c r="D12590" s="58"/>
    </row>
    <row r="12591" spans="4:4" x14ac:dyDescent="0.25">
      <c r="D12591" s="58"/>
    </row>
    <row r="12592" spans="4:4" x14ac:dyDescent="0.25">
      <c r="D12592" s="58"/>
    </row>
    <row r="12593" spans="4:4" x14ac:dyDescent="0.25">
      <c r="D12593" s="58"/>
    </row>
    <row r="12594" spans="4:4" x14ac:dyDescent="0.25">
      <c r="D12594" s="58"/>
    </row>
    <row r="12595" spans="4:4" x14ac:dyDescent="0.25">
      <c r="D12595" s="58"/>
    </row>
    <row r="12596" spans="4:4" x14ac:dyDescent="0.25">
      <c r="D12596" s="58"/>
    </row>
    <row r="12597" spans="4:4" x14ac:dyDescent="0.25">
      <c r="D12597" s="58"/>
    </row>
    <row r="12598" spans="4:4" x14ac:dyDescent="0.25">
      <c r="D12598" s="58"/>
    </row>
    <row r="12599" spans="4:4" x14ac:dyDescent="0.25">
      <c r="D12599" s="58"/>
    </row>
    <row r="12600" spans="4:4" x14ac:dyDescent="0.25">
      <c r="D12600" s="58"/>
    </row>
    <row r="12601" spans="4:4" x14ac:dyDescent="0.25">
      <c r="D12601" s="58"/>
    </row>
    <row r="12602" spans="4:4" x14ac:dyDescent="0.25">
      <c r="D12602" s="58"/>
    </row>
    <row r="12603" spans="4:4" x14ac:dyDescent="0.25">
      <c r="D12603" s="58"/>
    </row>
    <row r="12604" spans="4:4" x14ac:dyDescent="0.25">
      <c r="D12604" s="58"/>
    </row>
    <row r="12605" spans="4:4" x14ac:dyDescent="0.25">
      <c r="D12605" s="58"/>
    </row>
    <row r="12606" spans="4:4" x14ac:dyDescent="0.25">
      <c r="D12606" s="58"/>
    </row>
    <row r="12607" spans="4:4" x14ac:dyDescent="0.25">
      <c r="D12607" s="58"/>
    </row>
    <row r="12608" spans="4:4" x14ac:dyDescent="0.25">
      <c r="D12608" s="58"/>
    </row>
    <row r="12609" spans="4:4" x14ac:dyDescent="0.25">
      <c r="D12609" s="58"/>
    </row>
    <row r="12610" spans="4:4" x14ac:dyDescent="0.25">
      <c r="D12610" s="58"/>
    </row>
    <row r="12611" spans="4:4" x14ac:dyDescent="0.25">
      <c r="D12611" s="58"/>
    </row>
    <row r="12612" spans="4:4" x14ac:dyDescent="0.25">
      <c r="D12612" s="58"/>
    </row>
    <row r="12613" spans="4:4" x14ac:dyDescent="0.25">
      <c r="D12613" s="58"/>
    </row>
    <row r="12614" spans="4:4" x14ac:dyDescent="0.25">
      <c r="D12614" s="58"/>
    </row>
    <row r="12615" spans="4:4" x14ac:dyDescent="0.25">
      <c r="D12615" s="58"/>
    </row>
    <row r="12616" spans="4:4" x14ac:dyDescent="0.25">
      <c r="D12616" s="58"/>
    </row>
    <row r="12617" spans="4:4" x14ac:dyDescent="0.25">
      <c r="D12617" s="58"/>
    </row>
    <row r="12618" spans="4:4" x14ac:dyDescent="0.25">
      <c r="D12618" s="58"/>
    </row>
    <row r="12619" spans="4:4" x14ac:dyDescent="0.25">
      <c r="D12619" s="58"/>
    </row>
    <row r="12620" spans="4:4" x14ac:dyDescent="0.25">
      <c r="D12620" s="58"/>
    </row>
    <row r="12621" spans="4:4" x14ac:dyDescent="0.25">
      <c r="D12621" s="58"/>
    </row>
    <row r="12622" spans="4:4" x14ac:dyDescent="0.25">
      <c r="D12622" s="58"/>
    </row>
    <row r="12623" spans="4:4" x14ac:dyDescent="0.25">
      <c r="D12623" s="58"/>
    </row>
    <row r="12624" spans="4:4" x14ac:dyDescent="0.25">
      <c r="D12624" s="58"/>
    </row>
    <row r="12625" spans="4:4" x14ac:dyDescent="0.25">
      <c r="D12625" s="58"/>
    </row>
    <row r="12626" spans="4:4" x14ac:dyDescent="0.25">
      <c r="D12626" s="58"/>
    </row>
    <row r="12627" spans="4:4" x14ac:dyDescent="0.25">
      <c r="D12627" s="58"/>
    </row>
    <row r="12628" spans="4:4" x14ac:dyDescent="0.25">
      <c r="D12628" s="58"/>
    </row>
    <row r="12629" spans="4:4" x14ac:dyDescent="0.25">
      <c r="D12629" s="58"/>
    </row>
    <row r="12630" spans="4:4" x14ac:dyDescent="0.25">
      <c r="D12630" s="58"/>
    </row>
    <row r="12631" spans="4:4" x14ac:dyDescent="0.25">
      <c r="D12631" s="58"/>
    </row>
    <row r="12632" spans="4:4" x14ac:dyDescent="0.25">
      <c r="D12632" s="58"/>
    </row>
    <row r="12633" spans="4:4" x14ac:dyDescent="0.25">
      <c r="D12633" s="58"/>
    </row>
    <row r="12634" spans="4:4" x14ac:dyDescent="0.25">
      <c r="D12634" s="58"/>
    </row>
    <row r="12635" spans="4:4" x14ac:dyDescent="0.25">
      <c r="D12635" s="58"/>
    </row>
    <row r="12636" spans="4:4" x14ac:dyDescent="0.25">
      <c r="D12636" s="58"/>
    </row>
    <row r="12637" spans="4:4" x14ac:dyDescent="0.25">
      <c r="D12637" s="58"/>
    </row>
    <row r="12638" spans="4:4" x14ac:dyDescent="0.25">
      <c r="D12638" s="58"/>
    </row>
    <row r="12639" spans="4:4" x14ac:dyDescent="0.25">
      <c r="D12639" s="58"/>
    </row>
    <row r="12640" spans="4:4" x14ac:dyDescent="0.25">
      <c r="D12640" s="58"/>
    </row>
    <row r="12641" spans="4:4" x14ac:dyDescent="0.25">
      <c r="D12641" s="58"/>
    </row>
    <row r="12642" spans="4:4" x14ac:dyDescent="0.25">
      <c r="D12642" s="58"/>
    </row>
    <row r="12643" spans="4:4" x14ac:dyDescent="0.25">
      <c r="D12643" s="58"/>
    </row>
    <row r="12644" spans="4:4" x14ac:dyDescent="0.25">
      <c r="D12644" s="58"/>
    </row>
    <row r="12645" spans="4:4" x14ac:dyDescent="0.25">
      <c r="D12645" s="58"/>
    </row>
    <row r="12646" spans="4:4" x14ac:dyDescent="0.25">
      <c r="D12646" s="58"/>
    </row>
    <row r="12647" spans="4:4" x14ac:dyDescent="0.25">
      <c r="D12647" s="58"/>
    </row>
    <row r="12648" spans="4:4" x14ac:dyDescent="0.25">
      <c r="D12648" s="58"/>
    </row>
    <row r="12649" spans="4:4" x14ac:dyDescent="0.25">
      <c r="D12649" s="58"/>
    </row>
    <row r="12650" spans="4:4" x14ac:dyDescent="0.25">
      <c r="D12650" s="58"/>
    </row>
    <row r="12651" spans="4:4" x14ac:dyDescent="0.25">
      <c r="D12651" s="58"/>
    </row>
    <row r="12652" spans="4:4" x14ac:dyDescent="0.25">
      <c r="D12652" s="58"/>
    </row>
    <row r="12653" spans="4:4" x14ac:dyDescent="0.25">
      <c r="D12653" s="58"/>
    </row>
    <row r="12654" spans="4:4" x14ac:dyDescent="0.25">
      <c r="D12654" s="58"/>
    </row>
    <row r="12655" spans="4:4" x14ac:dyDescent="0.25">
      <c r="D12655" s="58"/>
    </row>
    <row r="12656" spans="4:4" x14ac:dyDescent="0.25">
      <c r="D12656" s="58"/>
    </row>
    <row r="12657" spans="4:4" x14ac:dyDescent="0.25">
      <c r="D12657" s="58"/>
    </row>
    <row r="12658" spans="4:4" x14ac:dyDescent="0.25">
      <c r="D12658" s="58"/>
    </row>
    <row r="12659" spans="4:4" x14ac:dyDescent="0.25">
      <c r="D12659" s="58"/>
    </row>
    <row r="12660" spans="4:4" x14ac:dyDescent="0.25">
      <c r="D12660" s="58"/>
    </row>
    <row r="12661" spans="4:4" x14ac:dyDescent="0.25">
      <c r="D12661" s="58"/>
    </row>
    <row r="12662" spans="4:4" x14ac:dyDescent="0.25">
      <c r="D12662" s="58"/>
    </row>
    <row r="12663" spans="4:4" x14ac:dyDescent="0.25">
      <c r="D12663" s="58"/>
    </row>
    <row r="12664" spans="4:4" x14ac:dyDescent="0.25">
      <c r="D12664" s="58"/>
    </row>
    <row r="12665" spans="4:4" x14ac:dyDescent="0.25">
      <c r="D12665" s="58"/>
    </row>
    <row r="12666" spans="4:4" x14ac:dyDescent="0.25">
      <c r="D12666" s="58"/>
    </row>
    <row r="12667" spans="4:4" x14ac:dyDescent="0.25">
      <c r="D12667" s="58"/>
    </row>
    <row r="12668" spans="4:4" x14ac:dyDescent="0.25">
      <c r="D12668" s="58"/>
    </row>
    <row r="12669" spans="4:4" x14ac:dyDescent="0.25">
      <c r="D12669" s="58"/>
    </row>
    <row r="12670" spans="4:4" x14ac:dyDescent="0.25">
      <c r="D12670" s="58"/>
    </row>
    <row r="12671" spans="4:4" x14ac:dyDescent="0.25">
      <c r="D12671" s="58"/>
    </row>
    <row r="12672" spans="4:4" x14ac:dyDescent="0.25">
      <c r="D12672" s="58"/>
    </row>
    <row r="12673" spans="4:4" x14ac:dyDescent="0.25">
      <c r="D12673" s="58"/>
    </row>
    <row r="12674" spans="4:4" x14ac:dyDescent="0.25">
      <c r="D12674" s="58"/>
    </row>
    <row r="12675" spans="4:4" x14ac:dyDescent="0.25">
      <c r="D12675" s="58"/>
    </row>
    <row r="12676" spans="4:4" x14ac:dyDescent="0.25">
      <c r="D12676" s="58"/>
    </row>
    <row r="12677" spans="4:4" x14ac:dyDescent="0.25">
      <c r="D12677" s="58"/>
    </row>
    <row r="12678" spans="4:4" x14ac:dyDescent="0.25">
      <c r="D12678" s="58"/>
    </row>
    <row r="12679" spans="4:4" x14ac:dyDescent="0.25">
      <c r="D12679" s="58"/>
    </row>
    <row r="12680" spans="4:4" x14ac:dyDescent="0.25">
      <c r="D12680" s="58"/>
    </row>
    <row r="12681" spans="4:4" x14ac:dyDescent="0.25">
      <c r="D12681" s="58"/>
    </row>
    <row r="12682" spans="4:4" x14ac:dyDescent="0.25">
      <c r="D12682" s="58"/>
    </row>
    <row r="12683" spans="4:4" x14ac:dyDescent="0.25">
      <c r="D12683" s="58"/>
    </row>
    <row r="12684" spans="4:4" x14ac:dyDescent="0.25">
      <c r="D12684" s="58"/>
    </row>
    <row r="12685" spans="4:4" x14ac:dyDescent="0.25">
      <c r="D12685" s="58"/>
    </row>
    <row r="12686" spans="4:4" x14ac:dyDescent="0.25">
      <c r="D12686" s="58"/>
    </row>
    <row r="12687" spans="4:4" x14ac:dyDescent="0.25">
      <c r="D12687" s="58"/>
    </row>
    <row r="12688" spans="4:4" x14ac:dyDescent="0.25">
      <c r="D12688" s="58"/>
    </row>
    <row r="12689" spans="4:4" x14ac:dyDescent="0.25">
      <c r="D12689" s="58"/>
    </row>
    <row r="12690" spans="4:4" x14ac:dyDescent="0.25">
      <c r="D12690" s="58"/>
    </row>
    <row r="12691" spans="4:4" x14ac:dyDescent="0.25">
      <c r="D12691" s="58"/>
    </row>
    <row r="12692" spans="4:4" x14ac:dyDescent="0.25">
      <c r="D12692" s="58"/>
    </row>
    <row r="12693" spans="4:4" x14ac:dyDescent="0.25">
      <c r="D12693" s="58"/>
    </row>
    <row r="12694" spans="4:4" x14ac:dyDescent="0.25">
      <c r="D12694" s="58"/>
    </row>
    <row r="12695" spans="4:4" x14ac:dyDescent="0.25">
      <c r="D12695" s="58"/>
    </row>
    <row r="12696" spans="4:4" x14ac:dyDescent="0.25">
      <c r="D12696" s="58"/>
    </row>
    <row r="12697" spans="4:4" x14ac:dyDescent="0.25">
      <c r="D12697" s="58"/>
    </row>
    <row r="12698" spans="4:4" x14ac:dyDescent="0.25">
      <c r="D12698" s="58"/>
    </row>
    <row r="12699" spans="4:4" x14ac:dyDescent="0.25">
      <c r="D12699" s="58"/>
    </row>
    <row r="12700" spans="4:4" x14ac:dyDescent="0.25">
      <c r="D12700" s="58"/>
    </row>
    <row r="12701" spans="4:4" x14ac:dyDescent="0.25">
      <c r="D12701" s="58"/>
    </row>
    <row r="12702" spans="4:4" x14ac:dyDescent="0.25">
      <c r="D12702" s="58"/>
    </row>
    <row r="12703" spans="4:4" x14ac:dyDescent="0.25">
      <c r="D12703" s="58"/>
    </row>
    <row r="12704" spans="4:4" x14ac:dyDescent="0.25">
      <c r="D12704" s="58"/>
    </row>
    <row r="12705" spans="4:4" x14ac:dyDescent="0.25">
      <c r="D12705" s="58"/>
    </row>
    <row r="12706" spans="4:4" x14ac:dyDescent="0.25">
      <c r="D12706" s="58"/>
    </row>
    <row r="12707" spans="4:4" x14ac:dyDescent="0.25">
      <c r="D12707" s="58"/>
    </row>
    <row r="12708" spans="4:4" x14ac:dyDescent="0.25">
      <c r="D12708" s="58"/>
    </row>
    <row r="12709" spans="4:4" x14ac:dyDescent="0.25">
      <c r="D12709" s="58"/>
    </row>
    <row r="12710" spans="4:4" x14ac:dyDescent="0.25">
      <c r="D12710" s="58"/>
    </row>
    <row r="12711" spans="4:4" x14ac:dyDescent="0.25">
      <c r="D12711" s="58"/>
    </row>
    <row r="12712" spans="4:4" x14ac:dyDescent="0.25">
      <c r="D12712" s="58"/>
    </row>
    <row r="12713" spans="4:4" x14ac:dyDescent="0.25">
      <c r="D12713" s="58"/>
    </row>
    <row r="12714" spans="4:4" x14ac:dyDescent="0.25">
      <c r="D12714" s="58"/>
    </row>
    <row r="12715" spans="4:4" x14ac:dyDescent="0.25">
      <c r="D12715" s="58"/>
    </row>
    <row r="12716" spans="4:4" x14ac:dyDescent="0.25">
      <c r="D12716" s="58"/>
    </row>
    <row r="12717" spans="4:4" x14ac:dyDescent="0.25">
      <c r="D12717" s="58"/>
    </row>
    <row r="12718" spans="4:4" x14ac:dyDescent="0.25">
      <c r="D12718" s="58"/>
    </row>
    <row r="12719" spans="4:4" x14ac:dyDescent="0.25">
      <c r="D12719" s="58"/>
    </row>
    <row r="12720" spans="4:4" x14ac:dyDescent="0.25">
      <c r="D12720" s="58"/>
    </row>
    <row r="12721" spans="4:15" x14ac:dyDescent="0.25">
      <c r="D12721" s="58"/>
    </row>
    <row r="12722" spans="4:15" x14ac:dyDescent="0.25">
      <c r="O12722" s="7"/>
    </row>
    <row r="12723" spans="4:15" x14ac:dyDescent="0.25">
      <c r="O12723" s="7"/>
    </row>
    <row r="12724" spans="4:15" x14ac:dyDescent="0.25">
      <c r="O12724" s="7"/>
    </row>
    <row r="12725" spans="4:15" x14ac:dyDescent="0.25">
      <c r="O12725" s="7"/>
    </row>
    <row r="12726" spans="4:15" x14ac:dyDescent="0.25">
      <c r="O12726" s="7"/>
    </row>
    <row r="12727" spans="4:15" x14ac:dyDescent="0.25">
      <c r="O12727" s="7"/>
    </row>
    <row r="12728" spans="4:15" x14ac:dyDescent="0.25">
      <c r="O12728" s="7"/>
    </row>
    <row r="12729" spans="4:15" x14ac:dyDescent="0.25">
      <c r="O12729" s="7"/>
    </row>
    <row r="12730" spans="4:15" x14ac:dyDescent="0.25">
      <c r="O12730" s="7"/>
    </row>
    <row r="12731" spans="4:15" x14ac:dyDescent="0.25">
      <c r="O12731" s="7"/>
    </row>
    <row r="12732" spans="4:15" x14ac:dyDescent="0.25">
      <c r="O12732" s="7"/>
    </row>
    <row r="12733" spans="4:15" x14ac:dyDescent="0.25">
      <c r="O12733" s="7"/>
    </row>
    <row r="12734" spans="4:15" x14ac:dyDescent="0.25">
      <c r="O12734" s="7"/>
    </row>
    <row r="12735" spans="4:15" x14ac:dyDescent="0.25">
      <c r="O12735" s="7"/>
    </row>
    <row r="12736" spans="4:15" x14ac:dyDescent="0.25">
      <c r="O12736" s="7"/>
    </row>
    <row r="12737" spans="15:15" x14ac:dyDescent="0.25">
      <c r="O12737" s="7"/>
    </row>
    <row r="12738" spans="15:15" x14ac:dyDescent="0.25">
      <c r="O12738" s="7"/>
    </row>
    <row r="12739" spans="15:15" x14ac:dyDescent="0.25">
      <c r="O12739" s="7"/>
    </row>
    <row r="12740" spans="15:15" x14ac:dyDescent="0.25">
      <c r="O12740" s="7"/>
    </row>
    <row r="12741" spans="15:15" x14ac:dyDescent="0.25">
      <c r="O12741" s="7"/>
    </row>
    <row r="12742" spans="15:15" x14ac:dyDescent="0.25">
      <c r="O12742" s="7"/>
    </row>
    <row r="12743" spans="15:15" x14ac:dyDescent="0.25">
      <c r="O12743" s="7"/>
    </row>
    <row r="12744" spans="15:15" x14ac:dyDescent="0.25">
      <c r="O12744" s="7"/>
    </row>
    <row r="12745" spans="15:15" x14ac:dyDescent="0.25">
      <c r="O12745" s="7"/>
    </row>
    <row r="12746" spans="15:15" x14ac:dyDescent="0.25">
      <c r="O12746" s="7"/>
    </row>
    <row r="12747" spans="15:15" x14ac:dyDescent="0.25">
      <c r="O12747" s="7"/>
    </row>
    <row r="12748" spans="15:15" x14ac:dyDescent="0.25">
      <c r="O12748" s="7"/>
    </row>
    <row r="12749" spans="15:15" x14ac:dyDescent="0.25">
      <c r="O12749" s="7"/>
    </row>
    <row r="12750" spans="15:15" x14ac:dyDescent="0.25">
      <c r="O12750" s="7"/>
    </row>
    <row r="12751" spans="15:15" x14ac:dyDescent="0.25">
      <c r="O12751" s="7"/>
    </row>
    <row r="12752" spans="15:15" x14ac:dyDescent="0.25">
      <c r="O12752" s="7"/>
    </row>
    <row r="12753" spans="15:15" x14ac:dyDescent="0.25">
      <c r="O12753" s="7"/>
    </row>
    <row r="12754" spans="15:15" x14ac:dyDescent="0.25">
      <c r="O12754" s="7"/>
    </row>
    <row r="12755" spans="15:15" x14ac:dyDescent="0.25">
      <c r="O12755" s="7"/>
    </row>
    <row r="12756" spans="15:15" x14ac:dyDescent="0.25">
      <c r="O12756" s="7"/>
    </row>
    <row r="12757" spans="15:15" x14ac:dyDescent="0.25">
      <c r="O12757" s="7"/>
    </row>
    <row r="12758" spans="15:15" x14ac:dyDescent="0.25">
      <c r="O12758" s="7"/>
    </row>
    <row r="12759" spans="15:15" x14ac:dyDescent="0.25">
      <c r="O12759" s="7"/>
    </row>
    <row r="12760" spans="15:15" x14ac:dyDescent="0.25">
      <c r="O12760" s="7"/>
    </row>
    <row r="12761" spans="15:15" x14ac:dyDescent="0.25">
      <c r="O12761" s="7"/>
    </row>
    <row r="12762" spans="15:15" x14ac:dyDescent="0.25">
      <c r="O12762" s="7"/>
    </row>
    <row r="12763" spans="15:15" x14ac:dyDescent="0.25">
      <c r="O12763" s="7"/>
    </row>
    <row r="12764" spans="15:15" x14ac:dyDescent="0.25">
      <c r="O12764" s="7"/>
    </row>
    <row r="12765" spans="15:15" x14ac:dyDescent="0.25">
      <c r="O12765" s="7"/>
    </row>
    <row r="12766" spans="15:15" x14ac:dyDescent="0.25">
      <c r="O12766" s="7"/>
    </row>
    <row r="12767" spans="15:15" x14ac:dyDescent="0.25">
      <c r="O12767" s="7"/>
    </row>
    <row r="12768" spans="15:15" x14ac:dyDescent="0.25">
      <c r="O12768" s="7"/>
    </row>
    <row r="12769" spans="15:15" x14ac:dyDescent="0.25">
      <c r="O12769" s="7"/>
    </row>
    <row r="12770" spans="15:15" x14ac:dyDescent="0.25">
      <c r="O12770" s="7"/>
    </row>
    <row r="12771" spans="15:15" x14ac:dyDescent="0.25">
      <c r="O12771" s="7"/>
    </row>
    <row r="12772" spans="15:15" x14ac:dyDescent="0.25">
      <c r="O12772" s="7"/>
    </row>
    <row r="12773" spans="15:15" x14ac:dyDescent="0.25">
      <c r="O12773" s="7"/>
    </row>
    <row r="12774" spans="15:15" x14ac:dyDescent="0.25">
      <c r="O12774" s="7"/>
    </row>
    <row r="12775" spans="15:15" x14ac:dyDescent="0.25">
      <c r="O12775" s="7"/>
    </row>
    <row r="12776" spans="15:15" x14ac:dyDescent="0.25">
      <c r="O12776" s="7"/>
    </row>
    <row r="12777" spans="15:15" x14ac:dyDescent="0.25">
      <c r="O12777" s="7"/>
    </row>
    <row r="12778" spans="15:15" x14ac:dyDescent="0.25">
      <c r="O12778" s="7"/>
    </row>
    <row r="12779" spans="15:15" x14ac:dyDescent="0.25">
      <c r="O12779" s="7"/>
    </row>
    <row r="12780" spans="15:15" x14ac:dyDescent="0.25">
      <c r="O12780" s="7"/>
    </row>
    <row r="12781" spans="15:15" x14ac:dyDescent="0.25">
      <c r="O12781" s="7"/>
    </row>
    <row r="12782" spans="15:15" x14ac:dyDescent="0.25">
      <c r="O12782" s="7"/>
    </row>
    <row r="12783" spans="15:15" x14ac:dyDescent="0.25">
      <c r="O12783" s="7"/>
    </row>
    <row r="12784" spans="15:15" x14ac:dyDescent="0.25">
      <c r="O12784" s="7"/>
    </row>
    <row r="12785" spans="15:15" x14ac:dyDescent="0.25">
      <c r="O12785" s="7"/>
    </row>
    <row r="12786" spans="15:15" x14ac:dyDescent="0.25">
      <c r="O12786" s="7"/>
    </row>
    <row r="12787" spans="15:15" x14ac:dyDescent="0.25">
      <c r="O12787" s="7"/>
    </row>
    <row r="12788" spans="15:15" x14ac:dyDescent="0.25">
      <c r="O12788" s="7"/>
    </row>
    <row r="12789" spans="15:15" x14ac:dyDescent="0.25">
      <c r="O12789" s="7"/>
    </row>
    <row r="12790" spans="15:15" x14ac:dyDescent="0.25">
      <c r="O12790" s="7"/>
    </row>
    <row r="12791" spans="15:15" x14ac:dyDescent="0.25">
      <c r="O12791" s="7"/>
    </row>
    <row r="12792" spans="15:15" x14ac:dyDescent="0.25">
      <c r="O12792" s="7"/>
    </row>
    <row r="12793" spans="15:15" x14ac:dyDescent="0.25">
      <c r="O12793" s="7"/>
    </row>
    <row r="12794" spans="15:15" x14ac:dyDescent="0.25">
      <c r="O12794" s="7"/>
    </row>
    <row r="12795" spans="15:15" x14ac:dyDescent="0.25">
      <c r="O12795" s="7"/>
    </row>
    <row r="12796" spans="15:15" x14ac:dyDescent="0.25">
      <c r="O12796" s="7"/>
    </row>
    <row r="12797" spans="15:15" x14ac:dyDescent="0.25">
      <c r="O12797" s="7"/>
    </row>
    <row r="12798" spans="15:15" x14ac:dyDescent="0.25">
      <c r="O12798" s="7"/>
    </row>
    <row r="12799" spans="15:15" x14ac:dyDescent="0.25">
      <c r="O12799" s="7"/>
    </row>
    <row r="12800" spans="15:15" x14ac:dyDescent="0.25">
      <c r="O12800" s="7"/>
    </row>
    <row r="12801" spans="15:15" x14ac:dyDescent="0.25">
      <c r="O12801" s="7"/>
    </row>
    <row r="12802" spans="15:15" x14ac:dyDescent="0.25">
      <c r="O12802" s="7"/>
    </row>
    <row r="12803" spans="15:15" x14ac:dyDescent="0.25">
      <c r="O12803" s="7"/>
    </row>
    <row r="12804" spans="15:15" x14ac:dyDescent="0.25">
      <c r="O12804" s="7"/>
    </row>
    <row r="12805" spans="15:15" x14ac:dyDescent="0.25">
      <c r="O12805" s="7"/>
    </row>
    <row r="12806" spans="15:15" x14ac:dyDescent="0.25">
      <c r="O12806" s="7"/>
    </row>
    <row r="12807" spans="15:15" x14ac:dyDescent="0.25">
      <c r="O12807" s="7"/>
    </row>
    <row r="12808" spans="15:15" x14ac:dyDescent="0.25">
      <c r="O12808" s="7"/>
    </row>
    <row r="12809" spans="15:15" x14ac:dyDescent="0.25">
      <c r="O12809" s="7"/>
    </row>
    <row r="12810" spans="15:15" x14ac:dyDescent="0.25">
      <c r="O12810" s="7"/>
    </row>
    <row r="12811" spans="15:15" x14ac:dyDescent="0.25">
      <c r="O12811" s="7"/>
    </row>
    <row r="12812" spans="15:15" x14ac:dyDescent="0.25">
      <c r="O12812" s="7"/>
    </row>
    <row r="12813" spans="15:15" x14ac:dyDescent="0.25">
      <c r="O12813" s="7"/>
    </row>
    <row r="12814" spans="15:15" x14ac:dyDescent="0.25">
      <c r="O12814" s="7"/>
    </row>
    <row r="12815" spans="15:15" x14ac:dyDescent="0.25">
      <c r="O12815" s="7"/>
    </row>
    <row r="12816" spans="15:15" x14ac:dyDescent="0.25">
      <c r="O12816" s="7"/>
    </row>
    <row r="12817" spans="15:15" x14ac:dyDescent="0.25">
      <c r="O12817" s="7"/>
    </row>
    <row r="12842" spans="15:15" x14ac:dyDescent="0.25">
      <c r="O12842" s="7"/>
    </row>
    <row r="12843" spans="15:15" x14ac:dyDescent="0.25">
      <c r="O12843" s="7"/>
    </row>
    <row r="12844" spans="15:15" x14ac:dyDescent="0.25">
      <c r="O12844" s="7"/>
    </row>
    <row r="12845" spans="15:15" x14ac:dyDescent="0.25">
      <c r="O12845" s="7"/>
    </row>
    <row r="12846" spans="15:15" x14ac:dyDescent="0.25">
      <c r="O12846" s="7"/>
    </row>
    <row r="12847" spans="15:15" x14ac:dyDescent="0.25">
      <c r="O12847" s="7"/>
    </row>
    <row r="12848" spans="15:15" x14ac:dyDescent="0.25">
      <c r="O12848" s="7"/>
    </row>
    <row r="12849" spans="15:15" x14ac:dyDescent="0.25">
      <c r="O12849" s="7"/>
    </row>
    <row r="12850" spans="15:15" x14ac:dyDescent="0.25">
      <c r="O12850" s="7"/>
    </row>
    <row r="12851" spans="15:15" x14ac:dyDescent="0.25">
      <c r="O12851" s="7"/>
    </row>
    <row r="12852" spans="15:15" x14ac:dyDescent="0.25">
      <c r="O12852" s="7"/>
    </row>
    <row r="12853" spans="15:15" x14ac:dyDescent="0.25">
      <c r="O12853" s="7"/>
    </row>
    <row r="12854" spans="15:15" x14ac:dyDescent="0.25">
      <c r="O12854" s="7"/>
    </row>
    <row r="12855" spans="15:15" x14ac:dyDescent="0.25">
      <c r="O12855" s="7"/>
    </row>
    <row r="12856" spans="15:15" x14ac:dyDescent="0.25">
      <c r="O12856" s="7"/>
    </row>
    <row r="12857" spans="15:15" x14ac:dyDescent="0.25">
      <c r="O12857" s="7"/>
    </row>
    <row r="12858" spans="15:15" x14ac:dyDescent="0.25">
      <c r="O12858" s="7"/>
    </row>
    <row r="12859" spans="15:15" x14ac:dyDescent="0.25">
      <c r="O12859" s="7"/>
    </row>
    <row r="12860" spans="15:15" x14ac:dyDescent="0.25">
      <c r="O12860" s="7"/>
    </row>
    <row r="12861" spans="15:15" x14ac:dyDescent="0.25">
      <c r="O12861" s="7"/>
    </row>
    <row r="12862" spans="15:15" x14ac:dyDescent="0.25">
      <c r="O12862" s="7"/>
    </row>
    <row r="12863" spans="15:15" x14ac:dyDescent="0.25">
      <c r="O12863" s="7"/>
    </row>
    <row r="12864" spans="15:15" x14ac:dyDescent="0.25">
      <c r="O12864" s="7"/>
    </row>
    <row r="12865" spans="15:15" x14ac:dyDescent="0.25">
      <c r="O12865" s="7"/>
    </row>
    <row r="12866" spans="15:15" x14ac:dyDescent="0.25">
      <c r="O12866" s="7"/>
    </row>
    <row r="12867" spans="15:15" x14ac:dyDescent="0.25">
      <c r="O12867" s="7"/>
    </row>
    <row r="12868" spans="15:15" x14ac:dyDescent="0.25">
      <c r="O12868" s="7"/>
    </row>
    <row r="12869" spans="15:15" x14ac:dyDescent="0.25">
      <c r="O12869" s="7"/>
    </row>
    <row r="12870" spans="15:15" x14ac:dyDescent="0.25">
      <c r="O12870" s="7"/>
    </row>
    <row r="12871" spans="15:15" x14ac:dyDescent="0.25">
      <c r="O12871" s="7"/>
    </row>
    <row r="12872" spans="15:15" x14ac:dyDescent="0.25">
      <c r="O12872" s="7"/>
    </row>
    <row r="12873" spans="15:15" x14ac:dyDescent="0.25">
      <c r="O12873" s="7"/>
    </row>
    <row r="12874" spans="15:15" x14ac:dyDescent="0.25">
      <c r="O12874" s="7"/>
    </row>
    <row r="12875" spans="15:15" x14ac:dyDescent="0.25">
      <c r="O12875" s="7"/>
    </row>
    <row r="12876" spans="15:15" x14ac:dyDescent="0.25">
      <c r="O12876" s="7"/>
    </row>
    <row r="12877" spans="15:15" x14ac:dyDescent="0.25">
      <c r="O12877" s="7"/>
    </row>
    <row r="12878" spans="15:15" x14ac:dyDescent="0.25">
      <c r="O12878" s="7"/>
    </row>
    <row r="12879" spans="15:15" x14ac:dyDescent="0.25">
      <c r="O12879" s="7"/>
    </row>
    <row r="12880" spans="15:15" x14ac:dyDescent="0.25">
      <c r="O12880" s="7"/>
    </row>
    <row r="12881" spans="15:15" x14ac:dyDescent="0.25">
      <c r="O12881" s="7"/>
    </row>
    <row r="12882" spans="15:15" x14ac:dyDescent="0.25">
      <c r="O12882" s="7"/>
    </row>
    <row r="12883" spans="15:15" x14ac:dyDescent="0.25">
      <c r="O12883" s="7"/>
    </row>
    <row r="12884" spans="15:15" x14ac:dyDescent="0.25">
      <c r="O12884" s="7"/>
    </row>
    <row r="12885" spans="15:15" x14ac:dyDescent="0.25">
      <c r="O12885" s="7"/>
    </row>
    <row r="12886" spans="15:15" x14ac:dyDescent="0.25">
      <c r="O12886" s="7"/>
    </row>
    <row r="12887" spans="15:15" x14ac:dyDescent="0.25">
      <c r="O12887" s="7"/>
    </row>
    <row r="12888" spans="15:15" x14ac:dyDescent="0.25">
      <c r="O12888" s="7"/>
    </row>
    <row r="12889" spans="15:15" x14ac:dyDescent="0.25">
      <c r="O12889" s="7"/>
    </row>
    <row r="12890" spans="15:15" x14ac:dyDescent="0.25">
      <c r="O12890" s="7"/>
    </row>
    <row r="12891" spans="15:15" x14ac:dyDescent="0.25">
      <c r="O12891" s="7"/>
    </row>
    <row r="12892" spans="15:15" x14ac:dyDescent="0.25">
      <c r="O12892" s="7"/>
    </row>
    <row r="12893" spans="15:15" x14ac:dyDescent="0.25">
      <c r="O12893" s="7"/>
    </row>
    <row r="12894" spans="15:15" x14ac:dyDescent="0.25">
      <c r="O12894" s="7"/>
    </row>
    <row r="12895" spans="15:15" x14ac:dyDescent="0.25">
      <c r="O12895" s="7"/>
    </row>
    <row r="12896" spans="15:15" x14ac:dyDescent="0.25">
      <c r="O12896" s="7"/>
    </row>
    <row r="12897" spans="15:15" x14ac:dyDescent="0.25">
      <c r="O12897" s="7"/>
    </row>
    <row r="12898" spans="15:15" x14ac:dyDescent="0.25">
      <c r="O12898" s="7"/>
    </row>
    <row r="12899" spans="15:15" x14ac:dyDescent="0.25">
      <c r="O12899" s="7"/>
    </row>
    <row r="12900" spans="15:15" x14ac:dyDescent="0.25">
      <c r="O12900" s="7"/>
    </row>
    <row r="12901" spans="15:15" x14ac:dyDescent="0.25">
      <c r="O12901" s="7"/>
    </row>
    <row r="12902" spans="15:15" x14ac:dyDescent="0.25">
      <c r="O12902" s="7"/>
    </row>
    <row r="12903" spans="15:15" x14ac:dyDescent="0.25">
      <c r="O12903" s="7"/>
    </row>
    <row r="12904" spans="15:15" x14ac:dyDescent="0.25">
      <c r="O12904" s="7"/>
    </row>
    <row r="12905" spans="15:15" x14ac:dyDescent="0.25">
      <c r="O12905" s="7"/>
    </row>
    <row r="12906" spans="15:15" x14ac:dyDescent="0.25">
      <c r="O12906" s="7"/>
    </row>
    <row r="12907" spans="15:15" x14ac:dyDescent="0.25">
      <c r="O12907" s="7"/>
    </row>
    <row r="12908" spans="15:15" x14ac:dyDescent="0.25">
      <c r="O12908" s="7"/>
    </row>
    <row r="12909" spans="15:15" x14ac:dyDescent="0.25">
      <c r="O12909" s="7"/>
    </row>
    <row r="12910" spans="15:15" x14ac:dyDescent="0.25">
      <c r="O12910" s="7"/>
    </row>
    <row r="12911" spans="15:15" x14ac:dyDescent="0.25">
      <c r="O12911" s="7"/>
    </row>
    <row r="12912" spans="15:15" x14ac:dyDescent="0.25">
      <c r="O12912" s="7"/>
    </row>
    <row r="12913" spans="15:15" x14ac:dyDescent="0.25">
      <c r="O12913" s="7"/>
    </row>
    <row r="12914" spans="15:15" x14ac:dyDescent="0.25">
      <c r="O12914" s="7"/>
    </row>
    <row r="12915" spans="15:15" x14ac:dyDescent="0.25">
      <c r="O12915" s="7"/>
    </row>
    <row r="12916" spans="15:15" x14ac:dyDescent="0.25">
      <c r="O12916" s="7"/>
    </row>
    <row r="12917" spans="15:15" x14ac:dyDescent="0.25">
      <c r="O12917" s="7"/>
    </row>
    <row r="12918" spans="15:15" x14ac:dyDescent="0.25">
      <c r="O12918" s="7"/>
    </row>
    <row r="12919" spans="15:15" x14ac:dyDescent="0.25">
      <c r="O12919" s="7"/>
    </row>
    <row r="12920" spans="15:15" x14ac:dyDescent="0.25">
      <c r="O12920" s="7"/>
    </row>
    <row r="12921" spans="15:15" x14ac:dyDescent="0.25">
      <c r="O12921" s="7"/>
    </row>
    <row r="12922" spans="15:15" x14ac:dyDescent="0.25">
      <c r="O12922" s="7"/>
    </row>
    <row r="12923" spans="15:15" x14ac:dyDescent="0.25">
      <c r="O12923" s="7"/>
    </row>
    <row r="12924" spans="15:15" x14ac:dyDescent="0.25">
      <c r="O12924" s="7"/>
    </row>
    <row r="12925" spans="15:15" x14ac:dyDescent="0.25">
      <c r="O12925" s="7"/>
    </row>
    <row r="12926" spans="15:15" x14ac:dyDescent="0.25">
      <c r="O12926" s="7"/>
    </row>
    <row r="12927" spans="15:15" x14ac:dyDescent="0.25">
      <c r="O12927" s="7"/>
    </row>
    <row r="12928" spans="15:15" x14ac:dyDescent="0.25">
      <c r="O12928" s="7"/>
    </row>
    <row r="12929" spans="15:15" x14ac:dyDescent="0.25">
      <c r="O12929" s="7"/>
    </row>
    <row r="12930" spans="15:15" x14ac:dyDescent="0.25">
      <c r="O12930" s="7"/>
    </row>
    <row r="12931" spans="15:15" x14ac:dyDescent="0.25">
      <c r="O12931" s="7"/>
    </row>
    <row r="12932" spans="15:15" x14ac:dyDescent="0.25">
      <c r="O12932" s="7"/>
    </row>
    <row r="12933" spans="15:15" x14ac:dyDescent="0.25">
      <c r="O12933" s="7"/>
    </row>
    <row r="12934" spans="15:15" x14ac:dyDescent="0.25">
      <c r="O12934" s="7"/>
    </row>
    <row r="12935" spans="15:15" x14ac:dyDescent="0.25">
      <c r="O12935" s="7"/>
    </row>
    <row r="12936" spans="15:15" x14ac:dyDescent="0.25">
      <c r="O12936" s="7"/>
    </row>
    <row r="12937" spans="15:15" x14ac:dyDescent="0.25">
      <c r="O12937" s="7"/>
    </row>
    <row r="12938" spans="15:15" x14ac:dyDescent="0.25">
      <c r="O12938" s="7"/>
    </row>
    <row r="12939" spans="15:15" x14ac:dyDescent="0.25">
      <c r="O12939" s="7"/>
    </row>
    <row r="12940" spans="15:15" x14ac:dyDescent="0.25">
      <c r="O12940" s="7"/>
    </row>
    <row r="12941" spans="15:15" x14ac:dyDescent="0.25">
      <c r="O12941" s="7"/>
    </row>
    <row r="12942" spans="15:15" x14ac:dyDescent="0.25">
      <c r="O12942" s="7"/>
    </row>
    <row r="12943" spans="15:15" x14ac:dyDescent="0.25">
      <c r="O12943" s="7"/>
    </row>
    <row r="12944" spans="15:15" x14ac:dyDescent="0.25">
      <c r="O12944" s="7"/>
    </row>
    <row r="12945" spans="15:15" x14ac:dyDescent="0.25">
      <c r="O12945" s="7"/>
    </row>
    <row r="12946" spans="15:15" x14ac:dyDescent="0.25">
      <c r="O12946" s="7"/>
    </row>
    <row r="12947" spans="15:15" x14ac:dyDescent="0.25">
      <c r="O12947" s="7"/>
    </row>
    <row r="12948" spans="15:15" x14ac:dyDescent="0.25">
      <c r="O12948" s="7"/>
    </row>
    <row r="12949" spans="15:15" x14ac:dyDescent="0.25">
      <c r="O12949" s="7"/>
    </row>
    <row r="12950" spans="15:15" x14ac:dyDescent="0.25">
      <c r="O12950" s="7"/>
    </row>
    <row r="12951" spans="15:15" x14ac:dyDescent="0.25">
      <c r="O12951" s="7"/>
    </row>
    <row r="12952" spans="15:15" x14ac:dyDescent="0.25">
      <c r="O12952" s="7"/>
    </row>
    <row r="12953" spans="15:15" x14ac:dyDescent="0.25">
      <c r="O12953" s="7"/>
    </row>
    <row r="12954" spans="15:15" x14ac:dyDescent="0.25">
      <c r="O12954" s="7"/>
    </row>
    <row r="12955" spans="15:15" x14ac:dyDescent="0.25">
      <c r="O12955" s="7"/>
    </row>
    <row r="12956" spans="15:15" x14ac:dyDescent="0.25">
      <c r="O12956" s="7"/>
    </row>
    <row r="12957" spans="15:15" x14ac:dyDescent="0.25">
      <c r="O12957" s="7"/>
    </row>
    <row r="12958" spans="15:15" x14ac:dyDescent="0.25">
      <c r="O12958" s="7"/>
    </row>
    <row r="12959" spans="15:15" x14ac:dyDescent="0.25">
      <c r="O12959" s="7"/>
    </row>
    <row r="12960" spans="15:15" x14ac:dyDescent="0.25">
      <c r="O12960" s="7"/>
    </row>
    <row r="12961" spans="15:15" x14ac:dyDescent="0.25">
      <c r="O12961" s="7"/>
    </row>
    <row r="12962" spans="15:15" x14ac:dyDescent="0.25">
      <c r="O12962" s="7"/>
    </row>
    <row r="12963" spans="15:15" x14ac:dyDescent="0.25">
      <c r="O12963" s="7"/>
    </row>
    <row r="12964" spans="15:15" x14ac:dyDescent="0.25">
      <c r="O12964" s="7"/>
    </row>
    <row r="12965" spans="15:15" x14ac:dyDescent="0.25">
      <c r="O12965" s="7"/>
    </row>
    <row r="12966" spans="15:15" x14ac:dyDescent="0.25">
      <c r="O12966" s="7"/>
    </row>
    <row r="12967" spans="15:15" x14ac:dyDescent="0.25">
      <c r="O12967" s="7"/>
    </row>
    <row r="12968" spans="15:15" x14ac:dyDescent="0.25">
      <c r="O12968" s="7"/>
    </row>
    <row r="12969" spans="15:15" x14ac:dyDescent="0.25">
      <c r="O12969" s="7"/>
    </row>
    <row r="12970" spans="15:15" x14ac:dyDescent="0.25">
      <c r="O12970" s="7"/>
    </row>
    <row r="12971" spans="15:15" x14ac:dyDescent="0.25">
      <c r="O12971" s="7"/>
    </row>
    <row r="12972" spans="15:15" x14ac:dyDescent="0.25">
      <c r="O12972" s="7"/>
    </row>
    <row r="12973" spans="15:15" x14ac:dyDescent="0.25">
      <c r="O12973" s="7"/>
    </row>
    <row r="12974" spans="15:15" x14ac:dyDescent="0.25">
      <c r="O12974" s="7"/>
    </row>
    <row r="12975" spans="15:15" x14ac:dyDescent="0.25">
      <c r="O12975" s="7"/>
    </row>
    <row r="12976" spans="15:15" x14ac:dyDescent="0.25">
      <c r="O12976" s="7"/>
    </row>
    <row r="12977" spans="15:15" x14ac:dyDescent="0.25">
      <c r="O12977" s="7"/>
    </row>
    <row r="12978" spans="15:15" x14ac:dyDescent="0.25">
      <c r="O12978" s="7"/>
    </row>
    <row r="12979" spans="15:15" x14ac:dyDescent="0.25">
      <c r="O12979" s="7"/>
    </row>
    <row r="12980" spans="15:15" x14ac:dyDescent="0.25">
      <c r="O12980" s="7"/>
    </row>
    <row r="12981" spans="15:15" x14ac:dyDescent="0.25">
      <c r="O12981" s="7"/>
    </row>
    <row r="12982" spans="15:15" x14ac:dyDescent="0.25">
      <c r="O12982" s="7"/>
    </row>
    <row r="12983" spans="15:15" x14ac:dyDescent="0.25">
      <c r="O12983" s="7"/>
    </row>
    <row r="12984" spans="15:15" x14ac:dyDescent="0.25">
      <c r="O12984" s="7"/>
    </row>
    <row r="12985" spans="15:15" x14ac:dyDescent="0.25">
      <c r="O12985" s="7"/>
    </row>
    <row r="12986" spans="15:15" x14ac:dyDescent="0.25">
      <c r="O12986" s="7"/>
    </row>
    <row r="12987" spans="15:15" x14ac:dyDescent="0.25">
      <c r="O12987" s="7"/>
    </row>
    <row r="12988" spans="15:15" x14ac:dyDescent="0.25">
      <c r="O12988" s="7"/>
    </row>
    <row r="12989" spans="15:15" x14ac:dyDescent="0.25">
      <c r="O12989" s="7"/>
    </row>
    <row r="12990" spans="15:15" x14ac:dyDescent="0.25">
      <c r="O12990" s="7"/>
    </row>
    <row r="12991" spans="15:15" x14ac:dyDescent="0.25">
      <c r="O12991" s="7"/>
    </row>
    <row r="12992" spans="15:15" x14ac:dyDescent="0.25">
      <c r="O12992" s="7"/>
    </row>
    <row r="12993" spans="15:15" x14ac:dyDescent="0.25">
      <c r="O12993" s="7"/>
    </row>
    <row r="12994" spans="15:15" x14ac:dyDescent="0.25">
      <c r="O12994" s="7"/>
    </row>
    <row r="12995" spans="15:15" x14ac:dyDescent="0.25">
      <c r="O12995" s="7"/>
    </row>
    <row r="12996" spans="15:15" x14ac:dyDescent="0.25">
      <c r="O12996" s="7"/>
    </row>
    <row r="12997" spans="15:15" x14ac:dyDescent="0.25">
      <c r="O12997" s="7"/>
    </row>
    <row r="12998" spans="15:15" x14ac:dyDescent="0.25">
      <c r="O12998" s="7"/>
    </row>
    <row r="12999" spans="15:15" x14ac:dyDescent="0.25">
      <c r="O12999" s="7"/>
    </row>
    <row r="13000" spans="15:15" x14ac:dyDescent="0.25">
      <c r="O13000" s="7"/>
    </row>
    <row r="13001" spans="15:15" x14ac:dyDescent="0.25">
      <c r="O13001" s="7"/>
    </row>
    <row r="13002" spans="15:15" x14ac:dyDescent="0.25">
      <c r="O13002" s="7"/>
    </row>
    <row r="13003" spans="15:15" x14ac:dyDescent="0.25">
      <c r="O13003" s="7"/>
    </row>
    <row r="13004" spans="15:15" x14ac:dyDescent="0.25">
      <c r="O13004" s="7"/>
    </row>
    <row r="13005" spans="15:15" x14ac:dyDescent="0.25">
      <c r="O13005" s="7"/>
    </row>
    <row r="13006" spans="15:15" x14ac:dyDescent="0.25">
      <c r="O13006" s="7"/>
    </row>
    <row r="13007" spans="15:15" x14ac:dyDescent="0.25">
      <c r="O13007" s="7"/>
    </row>
    <row r="13008" spans="15:15" x14ac:dyDescent="0.25">
      <c r="O13008" s="7"/>
    </row>
    <row r="13009" spans="15:15" x14ac:dyDescent="0.25">
      <c r="O13009" s="7"/>
    </row>
    <row r="13010" spans="15:15" x14ac:dyDescent="0.25">
      <c r="O13010" s="7"/>
    </row>
    <row r="13011" spans="15:15" x14ac:dyDescent="0.25">
      <c r="O13011" s="7"/>
    </row>
    <row r="13012" spans="15:15" x14ac:dyDescent="0.25">
      <c r="O13012" s="7"/>
    </row>
    <row r="13013" spans="15:15" x14ac:dyDescent="0.25">
      <c r="O13013" s="7"/>
    </row>
    <row r="13014" spans="15:15" x14ac:dyDescent="0.25">
      <c r="O13014" s="7"/>
    </row>
    <row r="13015" spans="15:15" x14ac:dyDescent="0.25">
      <c r="O13015" s="7"/>
    </row>
    <row r="13016" spans="15:15" x14ac:dyDescent="0.25">
      <c r="O13016" s="7"/>
    </row>
    <row r="13017" spans="15:15" x14ac:dyDescent="0.25">
      <c r="O13017" s="7"/>
    </row>
    <row r="13018" spans="15:15" x14ac:dyDescent="0.25">
      <c r="O13018" s="7"/>
    </row>
    <row r="13019" spans="15:15" x14ac:dyDescent="0.25">
      <c r="O13019" s="7"/>
    </row>
    <row r="13020" spans="15:15" x14ac:dyDescent="0.25">
      <c r="O13020" s="7"/>
    </row>
    <row r="13021" spans="15:15" x14ac:dyDescent="0.25">
      <c r="O13021" s="7"/>
    </row>
    <row r="13022" spans="15:15" x14ac:dyDescent="0.25">
      <c r="O13022" s="7"/>
    </row>
    <row r="13023" spans="15:15" x14ac:dyDescent="0.25">
      <c r="O13023" s="7"/>
    </row>
    <row r="13024" spans="15:15" x14ac:dyDescent="0.25">
      <c r="O13024" s="7"/>
    </row>
    <row r="13025" spans="15:15" x14ac:dyDescent="0.25">
      <c r="O13025" s="7"/>
    </row>
    <row r="13026" spans="15:15" x14ac:dyDescent="0.25">
      <c r="O13026" s="7"/>
    </row>
    <row r="13027" spans="15:15" x14ac:dyDescent="0.25">
      <c r="O13027" s="7"/>
    </row>
    <row r="13028" spans="15:15" x14ac:dyDescent="0.25">
      <c r="O13028" s="7"/>
    </row>
    <row r="13029" spans="15:15" x14ac:dyDescent="0.25">
      <c r="O13029" s="7"/>
    </row>
    <row r="13030" spans="15:15" x14ac:dyDescent="0.25">
      <c r="O13030" s="7"/>
    </row>
    <row r="13031" spans="15:15" x14ac:dyDescent="0.25">
      <c r="O13031" s="7"/>
    </row>
    <row r="13032" spans="15:15" x14ac:dyDescent="0.25">
      <c r="O13032" s="7"/>
    </row>
    <row r="13033" spans="15:15" x14ac:dyDescent="0.25">
      <c r="O13033" s="7"/>
    </row>
    <row r="13034" spans="15:15" x14ac:dyDescent="0.25">
      <c r="O13034" s="7"/>
    </row>
    <row r="13035" spans="15:15" x14ac:dyDescent="0.25">
      <c r="O13035" s="7"/>
    </row>
    <row r="13036" spans="15:15" x14ac:dyDescent="0.25">
      <c r="O13036" s="7"/>
    </row>
    <row r="13037" spans="15:15" x14ac:dyDescent="0.25">
      <c r="O13037" s="7"/>
    </row>
    <row r="13038" spans="15:15" x14ac:dyDescent="0.25">
      <c r="O13038" s="7"/>
    </row>
    <row r="13039" spans="15:15" x14ac:dyDescent="0.25">
      <c r="O13039" s="7"/>
    </row>
    <row r="13040" spans="15:15" x14ac:dyDescent="0.25">
      <c r="O13040" s="7"/>
    </row>
    <row r="13041" spans="15:15" x14ac:dyDescent="0.25">
      <c r="O13041" s="7"/>
    </row>
    <row r="13042" spans="15:15" x14ac:dyDescent="0.25">
      <c r="O13042" s="7"/>
    </row>
    <row r="13043" spans="15:15" x14ac:dyDescent="0.25">
      <c r="O13043" s="7"/>
    </row>
    <row r="13044" spans="15:15" x14ac:dyDescent="0.25">
      <c r="O13044" s="7"/>
    </row>
    <row r="13045" spans="15:15" x14ac:dyDescent="0.25">
      <c r="O13045" s="7"/>
    </row>
    <row r="13046" spans="15:15" x14ac:dyDescent="0.25">
      <c r="O13046" s="7"/>
    </row>
    <row r="13047" spans="15:15" x14ac:dyDescent="0.25">
      <c r="O13047" s="7"/>
    </row>
    <row r="13048" spans="15:15" x14ac:dyDescent="0.25">
      <c r="O13048" s="7"/>
    </row>
    <row r="13049" spans="15:15" x14ac:dyDescent="0.25">
      <c r="O13049" s="7"/>
    </row>
    <row r="13050" spans="15:15" x14ac:dyDescent="0.25">
      <c r="O13050" s="7"/>
    </row>
    <row r="13051" spans="15:15" x14ac:dyDescent="0.25">
      <c r="O13051" s="7"/>
    </row>
    <row r="13052" spans="15:15" x14ac:dyDescent="0.25">
      <c r="O13052" s="7"/>
    </row>
    <row r="13053" spans="15:15" x14ac:dyDescent="0.25">
      <c r="O13053" s="7"/>
    </row>
    <row r="13054" spans="15:15" x14ac:dyDescent="0.25">
      <c r="O13054" s="7"/>
    </row>
    <row r="13055" spans="15:15" x14ac:dyDescent="0.25">
      <c r="O13055" s="7"/>
    </row>
    <row r="13056" spans="15:15" x14ac:dyDescent="0.25">
      <c r="O13056" s="7"/>
    </row>
    <row r="13057" spans="15:15" x14ac:dyDescent="0.25">
      <c r="O13057" s="7"/>
    </row>
    <row r="13058" spans="15:15" x14ac:dyDescent="0.25">
      <c r="O13058" s="7"/>
    </row>
    <row r="13059" spans="15:15" x14ac:dyDescent="0.25">
      <c r="O13059" s="7"/>
    </row>
    <row r="13060" spans="15:15" x14ac:dyDescent="0.25">
      <c r="O13060" s="7"/>
    </row>
    <row r="13061" spans="15:15" x14ac:dyDescent="0.25">
      <c r="O13061" s="7"/>
    </row>
    <row r="13062" spans="15:15" x14ac:dyDescent="0.25">
      <c r="O13062" s="7"/>
    </row>
    <row r="13063" spans="15:15" x14ac:dyDescent="0.25">
      <c r="O13063" s="7"/>
    </row>
    <row r="13064" spans="15:15" x14ac:dyDescent="0.25">
      <c r="O13064" s="7"/>
    </row>
    <row r="13065" spans="15:15" x14ac:dyDescent="0.25">
      <c r="O13065" s="7"/>
    </row>
    <row r="13066" spans="15:15" x14ac:dyDescent="0.25">
      <c r="O13066" s="7"/>
    </row>
    <row r="13067" spans="15:15" x14ac:dyDescent="0.25">
      <c r="O13067" s="7"/>
    </row>
    <row r="13068" spans="15:15" x14ac:dyDescent="0.25">
      <c r="O13068" s="7"/>
    </row>
    <row r="13069" spans="15:15" x14ac:dyDescent="0.25">
      <c r="O13069" s="7"/>
    </row>
    <row r="13070" spans="15:15" x14ac:dyDescent="0.25">
      <c r="O13070" s="7"/>
    </row>
    <row r="13071" spans="15:15" x14ac:dyDescent="0.25">
      <c r="O13071" s="7"/>
    </row>
    <row r="13072" spans="15:15" x14ac:dyDescent="0.25">
      <c r="O13072" s="7"/>
    </row>
    <row r="13073" spans="15:15" x14ac:dyDescent="0.25">
      <c r="O13073" s="7"/>
    </row>
    <row r="13074" spans="15:15" x14ac:dyDescent="0.25">
      <c r="O13074" s="7"/>
    </row>
    <row r="13075" spans="15:15" x14ac:dyDescent="0.25">
      <c r="O13075" s="7"/>
    </row>
    <row r="13076" spans="15:15" x14ac:dyDescent="0.25">
      <c r="O13076" s="7"/>
    </row>
    <row r="13077" spans="15:15" x14ac:dyDescent="0.25">
      <c r="O13077" s="7"/>
    </row>
    <row r="13078" spans="15:15" x14ac:dyDescent="0.25">
      <c r="O13078" s="7"/>
    </row>
    <row r="13079" spans="15:15" x14ac:dyDescent="0.25">
      <c r="O13079" s="7"/>
    </row>
    <row r="13080" spans="15:15" x14ac:dyDescent="0.25">
      <c r="O13080" s="7"/>
    </row>
    <row r="13081" spans="15:15" x14ac:dyDescent="0.25">
      <c r="O13081" s="7"/>
    </row>
    <row r="13106" spans="15:15" x14ac:dyDescent="0.25">
      <c r="O13106" s="7"/>
    </row>
    <row r="13107" spans="15:15" x14ac:dyDescent="0.25">
      <c r="O13107" s="7"/>
    </row>
    <row r="13108" spans="15:15" x14ac:dyDescent="0.25">
      <c r="O13108" s="7"/>
    </row>
    <row r="13109" spans="15:15" x14ac:dyDescent="0.25">
      <c r="O13109" s="7"/>
    </row>
    <row r="13110" spans="15:15" x14ac:dyDescent="0.25">
      <c r="O13110" s="7"/>
    </row>
    <row r="13111" spans="15:15" x14ac:dyDescent="0.25">
      <c r="O13111" s="7"/>
    </row>
    <row r="13112" spans="15:15" x14ac:dyDescent="0.25">
      <c r="O13112" s="7"/>
    </row>
    <row r="13113" spans="15:15" x14ac:dyDescent="0.25">
      <c r="O13113" s="7"/>
    </row>
    <row r="13114" spans="15:15" x14ac:dyDescent="0.25">
      <c r="O13114" s="7"/>
    </row>
    <row r="13115" spans="15:15" x14ac:dyDescent="0.25">
      <c r="O13115" s="7"/>
    </row>
    <row r="13116" spans="15:15" x14ac:dyDescent="0.25">
      <c r="O13116" s="7"/>
    </row>
    <row r="13117" spans="15:15" x14ac:dyDescent="0.25">
      <c r="O13117" s="7"/>
    </row>
    <row r="13118" spans="15:15" x14ac:dyDescent="0.25">
      <c r="O13118" s="7"/>
    </row>
    <row r="13119" spans="15:15" x14ac:dyDescent="0.25">
      <c r="O13119" s="7"/>
    </row>
    <row r="13120" spans="15:15" x14ac:dyDescent="0.25">
      <c r="O13120" s="7"/>
    </row>
    <row r="13121" spans="15:15" x14ac:dyDescent="0.25">
      <c r="O13121" s="7"/>
    </row>
    <row r="13122" spans="15:15" x14ac:dyDescent="0.25">
      <c r="O13122" s="7"/>
    </row>
    <row r="13123" spans="15:15" x14ac:dyDescent="0.25">
      <c r="O13123" s="7"/>
    </row>
    <row r="13124" spans="15:15" x14ac:dyDescent="0.25">
      <c r="O13124" s="7"/>
    </row>
    <row r="13125" spans="15:15" x14ac:dyDescent="0.25">
      <c r="O13125" s="7"/>
    </row>
    <row r="13126" spans="15:15" x14ac:dyDescent="0.25">
      <c r="O13126" s="7"/>
    </row>
    <row r="13127" spans="15:15" x14ac:dyDescent="0.25">
      <c r="O13127" s="7"/>
    </row>
    <row r="13128" spans="15:15" x14ac:dyDescent="0.25">
      <c r="O13128" s="7"/>
    </row>
    <row r="13129" spans="15:15" x14ac:dyDescent="0.25">
      <c r="O13129" s="7"/>
    </row>
    <row r="13130" spans="15:15" x14ac:dyDescent="0.25">
      <c r="O13130" s="7"/>
    </row>
    <row r="13131" spans="15:15" x14ac:dyDescent="0.25">
      <c r="O13131" s="7"/>
    </row>
    <row r="13132" spans="15:15" x14ac:dyDescent="0.25">
      <c r="O13132" s="7"/>
    </row>
    <row r="13133" spans="15:15" x14ac:dyDescent="0.25">
      <c r="O13133" s="7"/>
    </row>
    <row r="13134" spans="15:15" x14ac:dyDescent="0.25">
      <c r="O13134" s="7"/>
    </row>
    <row r="13135" spans="15:15" x14ac:dyDescent="0.25">
      <c r="O13135" s="7"/>
    </row>
    <row r="13136" spans="15:15" x14ac:dyDescent="0.25">
      <c r="O13136" s="7"/>
    </row>
    <row r="13137" spans="15:15" x14ac:dyDescent="0.25">
      <c r="O13137" s="7"/>
    </row>
    <row r="13138" spans="15:15" x14ac:dyDescent="0.25">
      <c r="O13138" s="7"/>
    </row>
    <row r="13139" spans="15:15" x14ac:dyDescent="0.25">
      <c r="O13139" s="7"/>
    </row>
    <row r="13140" spans="15:15" x14ac:dyDescent="0.25">
      <c r="O13140" s="7"/>
    </row>
    <row r="13141" spans="15:15" x14ac:dyDescent="0.25">
      <c r="O13141" s="7"/>
    </row>
    <row r="13142" spans="15:15" x14ac:dyDescent="0.25">
      <c r="O13142" s="7"/>
    </row>
    <row r="13143" spans="15:15" x14ac:dyDescent="0.25">
      <c r="O13143" s="7"/>
    </row>
    <row r="13144" spans="15:15" x14ac:dyDescent="0.25">
      <c r="O13144" s="7"/>
    </row>
    <row r="13145" spans="15:15" x14ac:dyDescent="0.25">
      <c r="O13145" s="7"/>
    </row>
    <row r="13146" spans="15:15" x14ac:dyDescent="0.25">
      <c r="O13146" s="7"/>
    </row>
    <row r="13147" spans="15:15" x14ac:dyDescent="0.25">
      <c r="O13147" s="7"/>
    </row>
    <row r="13148" spans="15:15" x14ac:dyDescent="0.25">
      <c r="O13148" s="7"/>
    </row>
    <row r="13149" spans="15:15" x14ac:dyDescent="0.25">
      <c r="O13149" s="7"/>
    </row>
    <row r="13150" spans="15:15" x14ac:dyDescent="0.25">
      <c r="O13150" s="7"/>
    </row>
    <row r="13151" spans="15:15" x14ac:dyDescent="0.25">
      <c r="O13151" s="7"/>
    </row>
    <row r="13152" spans="15:15" x14ac:dyDescent="0.25">
      <c r="O13152" s="7"/>
    </row>
    <row r="13153" spans="15:15" x14ac:dyDescent="0.25">
      <c r="O13153" s="7"/>
    </row>
    <row r="13154" spans="15:15" x14ac:dyDescent="0.25">
      <c r="O13154" s="7"/>
    </row>
    <row r="13155" spans="15:15" x14ac:dyDescent="0.25">
      <c r="O13155" s="7"/>
    </row>
    <row r="13156" spans="15:15" x14ac:dyDescent="0.25">
      <c r="O13156" s="7"/>
    </row>
    <row r="13157" spans="15:15" x14ac:dyDescent="0.25">
      <c r="O13157" s="7"/>
    </row>
    <row r="13158" spans="15:15" x14ac:dyDescent="0.25">
      <c r="O13158" s="7"/>
    </row>
    <row r="13159" spans="15:15" x14ac:dyDescent="0.25">
      <c r="O13159" s="7"/>
    </row>
    <row r="13160" spans="15:15" x14ac:dyDescent="0.25">
      <c r="O13160" s="7"/>
    </row>
    <row r="13161" spans="15:15" x14ac:dyDescent="0.25">
      <c r="O13161" s="7"/>
    </row>
    <row r="13162" spans="15:15" x14ac:dyDescent="0.25">
      <c r="O13162" s="7"/>
    </row>
    <row r="13163" spans="15:15" x14ac:dyDescent="0.25">
      <c r="O13163" s="7"/>
    </row>
    <row r="13164" spans="15:15" x14ac:dyDescent="0.25">
      <c r="O13164" s="7"/>
    </row>
    <row r="13165" spans="15:15" x14ac:dyDescent="0.25">
      <c r="O13165" s="7"/>
    </row>
    <row r="13166" spans="15:15" x14ac:dyDescent="0.25">
      <c r="O13166" s="7"/>
    </row>
    <row r="13167" spans="15:15" x14ac:dyDescent="0.25">
      <c r="O13167" s="7"/>
    </row>
    <row r="13168" spans="15:15" x14ac:dyDescent="0.25">
      <c r="O13168" s="7"/>
    </row>
    <row r="13169" spans="15:15" x14ac:dyDescent="0.25">
      <c r="O13169" s="7"/>
    </row>
    <row r="13170" spans="15:15" x14ac:dyDescent="0.25">
      <c r="O13170" s="7"/>
    </row>
    <row r="13171" spans="15:15" x14ac:dyDescent="0.25">
      <c r="O13171" s="7"/>
    </row>
    <row r="13172" spans="15:15" x14ac:dyDescent="0.25">
      <c r="O13172" s="7"/>
    </row>
    <row r="13173" spans="15:15" x14ac:dyDescent="0.25">
      <c r="O13173" s="7"/>
    </row>
    <row r="13174" spans="15:15" x14ac:dyDescent="0.25">
      <c r="O13174" s="7"/>
    </row>
    <row r="13175" spans="15:15" x14ac:dyDescent="0.25">
      <c r="O13175" s="7"/>
    </row>
    <row r="13176" spans="15:15" x14ac:dyDescent="0.25">
      <c r="O13176" s="7"/>
    </row>
    <row r="13177" spans="15:15" x14ac:dyDescent="0.25">
      <c r="O13177" s="7"/>
    </row>
    <row r="13178" spans="15:15" x14ac:dyDescent="0.25">
      <c r="O13178" s="7"/>
    </row>
    <row r="13179" spans="15:15" x14ac:dyDescent="0.25">
      <c r="O13179" s="7"/>
    </row>
    <row r="13180" spans="15:15" x14ac:dyDescent="0.25">
      <c r="O13180" s="7"/>
    </row>
    <row r="13181" spans="15:15" x14ac:dyDescent="0.25">
      <c r="O13181" s="7"/>
    </row>
    <row r="13182" spans="15:15" x14ac:dyDescent="0.25">
      <c r="O13182" s="7"/>
    </row>
    <row r="13183" spans="15:15" x14ac:dyDescent="0.25">
      <c r="O13183" s="7"/>
    </row>
    <row r="13184" spans="15:15" x14ac:dyDescent="0.25">
      <c r="O13184" s="7"/>
    </row>
    <row r="13185" spans="15:15" x14ac:dyDescent="0.25">
      <c r="O13185" s="7"/>
    </row>
    <row r="13186" spans="15:15" x14ac:dyDescent="0.25">
      <c r="O13186" s="7"/>
    </row>
    <row r="13187" spans="15:15" x14ac:dyDescent="0.25">
      <c r="O13187" s="7"/>
    </row>
    <row r="13188" spans="15:15" x14ac:dyDescent="0.25">
      <c r="O13188" s="7"/>
    </row>
    <row r="13189" spans="15:15" x14ac:dyDescent="0.25">
      <c r="O13189" s="7"/>
    </row>
    <row r="13190" spans="15:15" x14ac:dyDescent="0.25">
      <c r="O13190" s="7"/>
    </row>
    <row r="13191" spans="15:15" x14ac:dyDescent="0.25">
      <c r="O13191" s="7"/>
    </row>
    <row r="13192" spans="15:15" x14ac:dyDescent="0.25">
      <c r="O13192" s="7"/>
    </row>
    <row r="13193" spans="15:15" x14ac:dyDescent="0.25">
      <c r="O13193" s="7"/>
    </row>
    <row r="13194" spans="15:15" x14ac:dyDescent="0.25">
      <c r="O13194" s="7"/>
    </row>
    <row r="13195" spans="15:15" x14ac:dyDescent="0.25">
      <c r="O13195" s="7"/>
    </row>
    <row r="13196" spans="15:15" x14ac:dyDescent="0.25">
      <c r="O13196" s="7"/>
    </row>
    <row r="13197" spans="15:15" x14ac:dyDescent="0.25">
      <c r="O13197" s="7"/>
    </row>
    <row r="13198" spans="15:15" x14ac:dyDescent="0.25">
      <c r="O13198" s="7"/>
    </row>
    <row r="13199" spans="15:15" x14ac:dyDescent="0.25">
      <c r="O13199" s="7"/>
    </row>
    <row r="13200" spans="15:15" x14ac:dyDescent="0.25">
      <c r="O13200" s="7"/>
    </row>
    <row r="13201" spans="15:15" x14ac:dyDescent="0.25">
      <c r="O13201" s="7"/>
    </row>
    <row r="13202" spans="15:15" x14ac:dyDescent="0.25">
      <c r="O13202" s="7"/>
    </row>
    <row r="13203" spans="15:15" x14ac:dyDescent="0.25">
      <c r="O13203" s="7"/>
    </row>
    <row r="13204" spans="15:15" x14ac:dyDescent="0.25">
      <c r="O13204" s="7"/>
    </row>
    <row r="13205" spans="15:15" x14ac:dyDescent="0.25">
      <c r="O13205" s="7"/>
    </row>
    <row r="13206" spans="15:15" x14ac:dyDescent="0.25">
      <c r="O13206" s="7"/>
    </row>
    <row r="13207" spans="15:15" x14ac:dyDescent="0.25">
      <c r="O13207" s="7"/>
    </row>
    <row r="13208" spans="15:15" x14ac:dyDescent="0.25">
      <c r="O13208" s="7"/>
    </row>
    <row r="13209" spans="15:15" x14ac:dyDescent="0.25">
      <c r="O13209" s="7"/>
    </row>
    <row r="13210" spans="15:15" x14ac:dyDescent="0.25">
      <c r="O13210" s="7"/>
    </row>
    <row r="13211" spans="15:15" x14ac:dyDescent="0.25">
      <c r="O13211" s="7"/>
    </row>
    <row r="13212" spans="15:15" x14ac:dyDescent="0.25">
      <c r="O13212" s="7"/>
    </row>
    <row r="13213" spans="15:15" x14ac:dyDescent="0.25">
      <c r="O13213" s="7"/>
    </row>
    <row r="13214" spans="15:15" x14ac:dyDescent="0.25">
      <c r="O13214" s="7"/>
    </row>
    <row r="13215" spans="15:15" x14ac:dyDescent="0.25">
      <c r="O13215" s="7"/>
    </row>
    <row r="13216" spans="15:15" x14ac:dyDescent="0.25">
      <c r="O13216" s="7"/>
    </row>
    <row r="13217" spans="15:15" x14ac:dyDescent="0.25">
      <c r="O13217" s="7"/>
    </row>
    <row r="13218" spans="15:15" x14ac:dyDescent="0.25">
      <c r="O13218" s="7"/>
    </row>
    <row r="13219" spans="15:15" x14ac:dyDescent="0.25">
      <c r="O13219" s="7"/>
    </row>
    <row r="13220" spans="15:15" x14ac:dyDescent="0.25">
      <c r="O13220" s="7"/>
    </row>
    <row r="13221" spans="15:15" x14ac:dyDescent="0.25">
      <c r="O13221" s="7"/>
    </row>
    <row r="13222" spans="15:15" x14ac:dyDescent="0.25">
      <c r="O13222" s="7"/>
    </row>
    <row r="13223" spans="15:15" x14ac:dyDescent="0.25">
      <c r="O13223" s="7"/>
    </row>
    <row r="13224" spans="15:15" x14ac:dyDescent="0.25">
      <c r="O13224" s="7"/>
    </row>
    <row r="13225" spans="15:15" x14ac:dyDescent="0.25">
      <c r="O13225" s="7"/>
    </row>
    <row r="13226" spans="15:15" x14ac:dyDescent="0.25">
      <c r="O13226" s="7"/>
    </row>
    <row r="13227" spans="15:15" x14ac:dyDescent="0.25">
      <c r="O13227" s="7"/>
    </row>
    <row r="13228" spans="15:15" x14ac:dyDescent="0.25">
      <c r="O13228" s="7"/>
    </row>
    <row r="13229" spans="15:15" x14ac:dyDescent="0.25">
      <c r="O13229" s="7"/>
    </row>
    <row r="13230" spans="15:15" x14ac:dyDescent="0.25">
      <c r="O13230" s="7"/>
    </row>
    <row r="13231" spans="15:15" x14ac:dyDescent="0.25">
      <c r="O13231" s="7"/>
    </row>
    <row r="13232" spans="15:15" x14ac:dyDescent="0.25">
      <c r="O13232" s="7"/>
    </row>
    <row r="13233" spans="15:15" x14ac:dyDescent="0.25">
      <c r="O13233" s="7"/>
    </row>
    <row r="13234" spans="15:15" x14ac:dyDescent="0.25">
      <c r="O13234" s="7"/>
    </row>
    <row r="13235" spans="15:15" x14ac:dyDescent="0.25">
      <c r="O13235" s="7"/>
    </row>
    <row r="13236" spans="15:15" x14ac:dyDescent="0.25">
      <c r="O13236" s="7"/>
    </row>
    <row r="13237" spans="15:15" x14ac:dyDescent="0.25">
      <c r="O13237" s="7"/>
    </row>
    <row r="13238" spans="15:15" x14ac:dyDescent="0.25">
      <c r="O13238" s="7"/>
    </row>
    <row r="13239" spans="15:15" x14ac:dyDescent="0.25">
      <c r="O13239" s="7"/>
    </row>
    <row r="13240" spans="15:15" x14ac:dyDescent="0.25">
      <c r="O13240" s="7"/>
    </row>
    <row r="13241" spans="15:15" x14ac:dyDescent="0.25">
      <c r="O13241" s="7"/>
    </row>
    <row r="13242" spans="15:15" x14ac:dyDescent="0.25">
      <c r="O13242" s="7"/>
    </row>
    <row r="13243" spans="15:15" x14ac:dyDescent="0.25">
      <c r="O13243" s="7"/>
    </row>
    <row r="13244" spans="15:15" x14ac:dyDescent="0.25">
      <c r="O13244" s="7"/>
    </row>
    <row r="13245" spans="15:15" x14ac:dyDescent="0.25">
      <c r="O13245" s="7"/>
    </row>
    <row r="13246" spans="15:15" x14ac:dyDescent="0.25">
      <c r="O13246" s="7"/>
    </row>
    <row r="13247" spans="15:15" x14ac:dyDescent="0.25">
      <c r="O13247" s="7"/>
    </row>
    <row r="13248" spans="15:15" x14ac:dyDescent="0.25">
      <c r="O13248" s="7"/>
    </row>
    <row r="13249" spans="15:15" x14ac:dyDescent="0.25">
      <c r="O13249" s="7"/>
    </row>
    <row r="13250" spans="15:15" x14ac:dyDescent="0.25">
      <c r="O13250" s="7"/>
    </row>
    <row r="13251" spans="15:15" x14ac:dyDescent="0.25">
      <c r="O13251" s="7"/>
    </row>
    <row r="13252" spans="15:15" x14ac:dyDescent="0.25">
      <c r="O13252" s="7"/>
    </row>
    <row r="13253" spans="15:15" x14ac:dyDescent="0.25">
      <c r="O13253" s="7"/>
    </row>
    <row r="13254" spans="15:15" x14ac:dyDescent="0.25">
      <c r="O13254" s="7"/>
    </row>
    <row r="13255" spans="15:15" x14ac:dyDescent="0.25">
      <c r="O13255" s="7"/>
    </row>
    <row r="13256" spans="15:15" x14ac:dyDescent="0.25">
      <c r="O13256" s="7"/>
    </row>
    <row r="13257" spans="15:15" x14ac:dyDescent="0.25">
      <c r="O13257" s="7"/>
    </row>
    <row r="13258" spans="15:15" x14ac:dyDescent="0.25">
      <c r="O13258" s="7"/>
    </row>
    <row r="13259" spans="15:15" x14ac:dyDescent="0.25">
      <c r="O13259" s="7"/>
    </row>
    <row r="13260" spans="15:15" x14ac:dyDescent="0.25">
      <c r="O13260" s="7"/>
    </row>
    <row r="13261" spans="15:15" x14ac:dyDescent="0.25">
      <c r="O13261" s="7"/>
    </row>
    <row r="13262" spans="15:15" x14ac:dyDescent="0.25">
      <c r="O13262" s="7"/>
    </row>
    <row r="13263" spans="15:15" x14ac:dyDescent="0.25">
      <c r="O13263" s="7"/>
    </row>
    <row r="13264" spans="15:15" x14ac:dyDescent="0.25">
      <c r="O13264" s="7"/>
    </row>
    <row r="13265" spans="15:15" x14ac:dyDescent="0.25">
      <c r="O13265" s="7"/>
    </row>
    <row r="13266" spans="15:15" x14ac:dyDescent="0.25">
      <c r="O13266" s="7"/>
    </row>
    <row r="13267" spans="15:15" x14ac:dyDescent="0.25">
      <c r="O13267" s="7"/>
    </row>
    <row r="13268" spans="15:15" x14ac:dyDescent="0.25">
      <c r="O13268" s="7"/>
    </row>
    <row r="13269" spans="15:15" x14ac:dyDescent="0.25">
      <c r="O13269" s="7"/>
    </row>
    <row r="13270" spans="15:15" x14ac:dyDescent="0.25">
      <c r="O13270" s="7"/>
    </row>
    <row r="13271" spans="15:15" x14ac:dyDescent="0.25">
      <c r="O13271" s="7"/>
    </row>
    <row r="13272" spans="15:15" x14ac:dyDescent="0.25">
      <c r="O13272" s="7"/>
    </row>
    <row r="13273" spans="15:15" x14ac:dyDescent="0.25">
      <c r="O13273" s="7"/>
    </row>
    <row r="13274" spans="15:15" x14ac:dyDescent="0.25">
      <c r="O13274" s="7"/>
    </row>
    <row r="13275" spans="15:15" x14ac:dyDescent="0.25">
      <c r="O13275" s="7"/>
    </row>
    <row r="13276" spans="15:15" x14ac:dyDescent="0.25">
      <c r="O13276" s="7"/>
    </row>
    <row r="13277" spans="15:15" x14ac:dyDescent="0.25">
      <c r="O13277" s="7"/>
    </row>
    <row r="13278" spans="15:15" x14ac:dyDescent="0.25">
      <c r="O13278" s="7"/>
    </row>
    <row r="13279" spans="15:15" x14ac:dyDescent="0.25">
      <c r="O13279" s="7"/>
    </row>
    <row r="13280" spans="15:15" x14ac:dyDescent="0.25">
      <c r="O13280" s="7"/>
    </row>
    <row r="13281" spans="15:15" x14ac:dyDescent="0.25">
      <c r="O13281" s="7"/>
    </row>
    <row r="13282" spans="15:15" x14ac:dyDescent="0.25">
      <c r="O13282" s="7"/>
    </row>
    <row r="13283" spans="15:15" x14ac:dyDescent="0.25">
      <c r="O13283" s="7"/>
    </row>
    <row r="13284" spans="15:15" x14ac:dyDescent="0.25">
      <c r="O13284" s="7"/>
    </row>
    <row r="13285" spans="15:15" x14ac:dyDescent="0.25">
      <c r="O13285" s="7"/>
    </row>
    <row r="13286" spans="15:15" x14ac:dyDescent="0.25">
      <c r="O13286" s="7"/>
    </row>
    <row r="13287" spans="15:15" x14ac:dyDescent="0.25">
      <c r="O13287" s="7"/>
    </row>
    <row r="13288" spans="15:15" x14ac:dyDescent="0.25">
      <c r="O13288" s="7"/>
    </row>
    <row r="13289" spans="15:15" x14ac:dyDescent="0.25">
      <c r="O13289" s="7"/>
    </row>
    <row r="13290" spans="15:15" x14ac:dyDescent="0.25">
      <c r="O13290" s="7"/>
    </row>
    <row r="13291" spans="15:15" x14ac:dyDescent="0.25">
      <c r="O13291" s="7"/>
    </row>
    <row r="13292" spans="15:15" x14ac:dyDescent="0.25">
      <c r="O13292" s="7"/>
    </row>
    <row r="13293" spans="15:15" x14ac:dyDescent="0.25">
      <c r="O13293" s="7"/>
    </row>
    <row r="13294" spans="15:15" x14ac:dyDescent="0.25">
      <c r="O13294" s="7"/>
    </row>
    <row r="13295" spans="15:15" x14ac:dyDescent="0.25">
      <c r="O13295" s="7"/>
    </row>
    <row r="13296" spans="15:15" x14ac:dyDescent="0.25">
      <c r="O13296" s="7"/>
    </row>
    <row r="13297" spans="15:15" x14ac:dyDescent="0.25">
      <c r="O13297" s="7"/>
    </row>
    <row r="13298" spans="15:15" x14ac:dyDescent="0.25">
      <c r="O13298" s="7"/>
    </row>
    <row r="13299" spans="15:15" x14ac:dyDescent="0.25">
      <c r="O13299" s="7"/>
    </row>
    <row r="13300" spans="15:15" x14ac:dyDescent="0.25">
      <c r="O13300" s="7"/>
    </row>
    <row r="13301" spans="15:15" x14ac:dyDescent="0.25">
      <c r="O13301" s="7"/>
    </row>
    <row r="13302" spans="15:15" x14ac:dyDescent="0.25">
      <c r="O13302" s="7"/>
    </row>
    <row r="13303" spans="15:15" x14ac:dyDescent="0.25">
      <c r="O13303" s="7"/>
    </row>
    <row r="13304" spans="15:15" x14ac:dyDescent="0.25">
      <c r="O13304" s="7"/>
    </row>
    <row r="13305" spans="15:15" x14ac:dyDescent="0.25">
      <c r="O13305" s="7"/>
    </row>
    <row r="13306" spans="15:15" x14ac:dyDescent="0.25">
      <c r="O13306" s="7"/>
    </row>
    <row r="13307" spans="15:15" x14ac:dyDescent="0.25">
      <c r="O13307" s="7"/>
    </row>
    <row r="13308" spans="15:15" x14ac:dyDescent="0.25">
      <c r="O13308" s="7"/>
    </row>
    <row r="13309" spans="15:15" x14ac:dyDescent="0.25">
      <c r="O13309" s="7"/>
    </row>
    <row r="13310" spans="15:15" x14ac:dyDescent="0.25">
      <c r="O13310" s="7"/>
    </row>
    <row r="13311" spans="15:15" x14ac:dyDescent="0.25">
      <c r="O13311" s="7"/>
    </row>
    <row r="13312" spans="15:15" x14ac:dyDescent="0.25">
      <c r="O13312" s="7"/>
    </row>
    <row r="13313" spans="15:15" x14ac:dyDescent="0.25">
      <c r="O13313" s="7"/>
    </row>
    <row r="13314" spans="15:15" x14ac:dyDescent="0.25">
      <c r="O13314" s="7"/>
    </row>
    <row r="13315" spans="15:15" x14ac:dyDescent="0.25">
      <c r="O13315" s="7"/>
    </row>
    <row r="13316" spans="15:15" x14ac:dyDescent="0.25">
      <c r="O13316" s="7"/>
    </row>
    <row r="13317" spans="15:15" x14ac:dyDescent="0.25">
      <c r="O13317" s="7"/>
    </row>
    <row r="13318" spans="15:15" x14ac:dyDescent="0.25">
      <c r="O13318" s="7"/>
    </row>
    <row r="13319" spans="15:15" x14ac:dyDescent="0.25">
      <c r="O13319" s="7"/>
    </row>
    <row r="13320" spans="15:15" x14ac:dyDescent="0.25">
      <c r="O13320" s="7"/>
    </row>
    <row r="13321" spans="15:15" x14ac:dyDescent="0.25">
      <c r="O13321" s="7"/>
    </row>
    <row r="13322" spans="15:15" x14ac:dyDescent="0.25">
      <c r="O13322" s="7"/>
    </row>
    <row r="13323" spans="15:15" x14ac:dyDescent="0.25">
      <c r="O13323" s="7"/>
    </row>
    <row r="13324" spans="15:15" x14ac:dyDescent="0.25">
      <c r="O13324" s="7"/>
    </row>
    <row r="13325" spans="15:15" x14ac:dyDescent="0.25">
      <c r="O13325" s="7"/>
    </row>
    <row r="13326" spans="15:15" x14ac:dyDescent="0.25">
      <c r="O13326" s="7"/>
    </row>
    <row r="13327" spans="15:15" x14ac:dyDescent="0.25">
      <c r="O13327" s="7"/>
    </row>
    <row r="13328" spans="15:15" x14ac:dyDescent="0.25">
      <c r="O13328" s="7"/>
    </row>
    <row r="13329" spans="15:15" x14ac:dyDescent="0.25">
      <c r="O13329" s="7"/>
    </row>
    <row r="13330" spans="15:15" x14ac:dyDescent="0.25">
      <c r="O13330" s="7"/>
    </row>
    <row r="13331" spans="15:15" x14ac:dyDescent="0.25">
      <c r="O13331" s="7"/>
    </row>
    <row r="13332" spans="15:15" x14ac:dyDescent="0.25">
      <c r="O13332" s="7"/>
    </row>
    <row r="13333" spans="15:15" x14ac:dyDescent="0.25">
      <c r="O13333" s="7"/>
    </row>
    <row r="13334" spans="15:15" x14ac:dyDescent="0.25">
      <c r="O13334" s="7"/>
    </row>
    <row r="13335" spans="15:15" x14ac:dyDescent="0.25">
      <c r="O13335" s="7"/>
    </row>
    <row r="13336" spans="15:15" x14ac:dyDescent="0.25">
      <c r="O13336" s="7"/>
    </row>
    <row r="13337" spans="15:15" x14ac:dyDescent="0.25">
      <c r="O13337" s="7"/>
    </row>
    <row r="13338" spans="15:15" x14ac:dyDescent="0.25">
      <c r="O13338" s="7"/>
    </row>
    <row r="13339" spans="15:15" x14ac:dyDescent="0.25">
      <c r="O13339" s="7"/>
    </row>
    <row r="13340" spans="15:15" x14ac:dyDescent="0.25">
      <c r="O13340" s="7"/>
    </row>
    <row r="13341" spans="15:15" x14ac:dyDescent="0.25">
      <c r="O13341" s="7"/>
    </row>
    <row r="13342" spans="15:15" x14ac:dyDescent="0.25">
      <c r="O13342" s="7"/>
    </row>
    <row r="13343" spans="15:15" x14ac:dyDescent="0.25">
      <c r="O13343" s="7"/>
    </row>
    <row r="13344" spans="15:15" x14ac:dyDescent="0.25">
      <c r="O13344" s="7"/>
    </row>
    <row r="13345" spans="15:15" x14ac:dyDescent="0.25">
      <c r="O13345" s="7"/>
    </row>
    <row r="13370" spans="15:15" x14ac:dyDescent="0.25">
      <c r="O13370" s="7"/>
    </row>
    <row r="13371" spans="15:15" x14ac:dyDescent="0.25">
      <c r="O13371" s="7"/>
    </row>
    <row r="13372" spans="15:15" x14ac:dyDescent="0.25">
      <c r="O13372" s="7"/>
    </row>
    <row r="13373" spans="15:15" x14ac:dyDescent="0.25">
      <c r="O13373" s="7"/>
    </row>
    <row r="13374" spans="15:15" x14ac:dyDescent="0.25">
      <c r="O13374" s="7"/>
    </row>
    <row r="13375" spans="15:15" x14ac:dyDescent="0.25">
      <c r="O13375" s="7"/>
    </row>
    <row r="13376" spans="15:15" x14ac:dyDescent="0.25">
      <c r="O13376" s="7"/>
    </row>
    <row r="13377" spans="15:15" x14ac:dyDescent="0.25">
      <c r="O13377" s="7"/>
    </row>
    <row r="13378" spans="15:15" x14ac:dyDescent="0.25">
      <c r="O13378" s="7"/>
    </row>
    <row r="13379" spans="15:15" x14ac:dyDescent="0.25">
      <c r="O13379" s="7"/>
    </row>
    <row r="13380" spans="15:15" x14ac:dyDescent="0.25">
      <c r="O13380" s="7"/>
    </row>
    <row r="13381" spans="15:15" x14ac:dyDescent="0.25">
      <c r="O13381" s="7"/>
    </row>
    <row r="13382" spans="15:15" x14ac:dyDescent="0.25">
      <c r="O13382" s="7"/>
    </row>
    <row r="13383" spans="15:15" x14ac:dyDescent="0.25">
      <c r="O13383" s="7"/>
    </row>
    <row r="13384" spans="15:15" x14ac:dyDescent="0.25">
      <c r="O13384" s="7"/>
    </row>
    <row r="13385" spans="15:15" x14ac:dyDescent="0.25">
      <c r="O13385" s="7"/>
    </row>
    <row r="13386" spans="15:15" x14ac:dyDescent="0.25">
      <c r="O13386" s="7"/>
    </row>
    <row r="13387" spans="15:15" x14ac:dyDescent="0.25">
      <c r="O13387" s="7"/>
    </row>
    <row r="13388" spans="15:15" x14ac:dyDescent="0.25">
      <c r="O13388" s="7"/>
    </row>
    <row r="13389" spans="15:15" x14ac:dyDescent="0.25">
      <c r="O13389" s="7"/>
    </row>
    <row r="13390" spans="15:15" x14ac:dyDescent="0.25">
      <c r="O13390" s="7"/>
    </row>
    <row r="13391" spans="15:15" x14ac:dyDescent="0.25">
      <c r="O13391" s="7"/>
    </row>
    <row r="13392" spans="15:15" x14ac:dyDescent="0.25">
      <c r="O13392" s="7"/>
    </row>
    <row r="13393" spans="15:15" x14ac:dyDescent="0.25">
      <c r="O13393" s="7"/>
    </row>
    <row r="13394" spans="15:15" x14ac:dyDescent="0.25">
      <c r="O13394" s="7"/>
    </row>
    <row r="13395" spans="15:15" x14ac:dyDescent="0.25">
      <c r="O13395" s="7"/>
    </row>
    <row r="13396" spans="15:15" x14ac:dyDescent="0.25">
      <c r="O13396" s="7"/>
    </row>
    <row r="13397" spans="15:15" x14ac:dyDescent="0.25">
      <c r="O13397" s="7"/>
    </row>
    <row r="13398" spans="15:15" x14ac:dyDescent="0.25">
      <c r="O13398" s="7"/>
    </row>
    <row r="13399" spans="15:15" x14ac:dyDescent="0.25">
      <c r="O13399" s="7"/>
    </row>
    <row r="13400" spans="15:15" x14ac:dyDescent="0.25">
      <c r="O13400" s="7"/>
    </row>
    <row r="13401" spans="15:15" x14ac:dyDescent="0.25">
      <c r="O13401" s="7"/>
    </row>
    <row r="13402" spans="15:15" x14ac:dyDescent="0.25">
      <c r="O13402" s="7"/>
    </row>
    <row r="13403" spans="15:15" x14ac:dyDescent="0.25">
      <c r="O13403" s="7"/>
    </row>
    <row r="13404" spans="15:15" x14ac:dyDescent="0.25">
      <c r="O13404" s="7"/>
    </row>
    <row r="13405" spans="15:15" x14ac:dyDescent="0.25">
      <c r="O13405" s="7"/>
    </row>
    <row r="13406" spans="15:15" x14ac:dyDescent="0.25">
      <c r="O13406" s="7"/>
    </row>
    <row r="13407" spans="15:15" x14ac:dyDescent="0.25">
      <c r="O13407" s="7"/>
    </row>
    <row r="13408" spans="15:15" x14ac:dyDescent="0.25">
      <c r="O13408" s="7"/>
    </row>
    <row r="13409" spans="15:15" x14ac:dyDescent="0.25">
      <c r="O13409" s="7"/>
    </row>
    <row r="13410" spans="15:15" x14ac:dyDescent="0.25">
      <c r="O13410" s="7"/>
    </row>
    <row r="13411" spans="15:15" x14ac:dyDescent="0.25">
      <c r="O13411" s="7"/>
    </row>
    <row r="13412" spans="15:15" x14ac:dyDescent="0.25">
      <c r="O13412" s="7"/>
    </row>
    <row r="13413" spans="15:15" x14ac:dyDescent="0.25">
      <c r="O13413" s="7"/>
    </row>
    <row r="13414" spans="15:15" x14ac:dyDescent="0.25">
      <c r="O13414" s="7"/>
    </row>
    <row r="13415" spans="15:15" x14ac:dyDescent="0.25">
      <c r="O13415" s="7"/>
    </row>
    <row r="13416" spans="15:15" x14ac:dyDescent="0.25">
      <c r="O13416" s="7"/>
    </row>
    <row r="13417" spans="15:15" x14ac:dyDescent="0.25">
      <c r="O13417" s="7"/>
    </row>
    <row r="13418" spans="15:15" x14ac:dyDescent="0.25">
      <c r="O13418" s="7"/>
    </row>
    <row r="13419" spans="15:15" x14ac:dyDescent="0.25">
      <c r="O13419" s="7"/>
    </row>
    <row r="13420" spans="15:15" x14ac:dyDescent="0.25">
      <c r="O13420" s="7"/>
    </row>
    <row r="13421" spans="15:15" x14ac:dyDescent="0.25">
      <c r="O13421" s="7"/>
    </row>
    <row r="13422" spans="15:15" x14ac:dyDescent="0.25">
      <c r="O13422" s="7"/>
    </row>
    <row r="13423" spans="15:15" x14ac:dyDescent="0.25">
      <c r="O13423" s="7"/>
    </row>
    <row r="13424" spans="15:15" x14ac:dyDescent="0.25">
      <c r="O13424" s="7"/>
    </row>
    <row r="13425" spans="15:15" x14ac:dyDescent="0.25">
      <c r="O13425" s="7"/>
    </row>
    <row r="13426" spans="15:15" x14ac:dyDescent="0.25">
      <c r="O13426" s="7"/>
    </row>
    <row r="13427" spans="15:15" x14ac:dyDescent="0.25">
      <c r="O13427" s="7"/>
    </row>
    <row r="13428" spans="15:15" x14ac:dyDescent="0.25">
      <c r="O13428" s="7"/>
    </row>
    <row r="13429" spans="15:15" x14ac:dyDescent="0.25">
      <c r="O13429" s="7"/>
    </row>
    <row r="13430" spans="15:15" x14ac:dyDescent="0.25">
      <c r="O13430" s="7"/>
    </row>
    <row r="13431" spans="15:15" x14ac:dyDescent="0.25">
      <c r="O13431" s="7"/>
    </row>
    <row r="13432" spans="15:15" x14ac:dyDescent="0.25">
      <c r="O13432" s="7"/>
    </row>
    <row r="13433" spans="15:15" x14ac:dyDescent="0.25">
      <c r="O13433" s="7"/>
    </row>
    <row r="13434" spans="15:15" x14ac:dyDescent="0.25">
      <c r="O13434" s="7"/>
    </row>
    <row r="13435" spans="15:15" x14ac:dyDescent="0.25">
      <c r="O13435" s="7"/>
    </row>
    <row r="13436" spans="15:15" x14ac:dyDescent="0.25">
      <c r="O13436" s="7"/>
    </row>
    <row r="13437" spans="15:15" x14ac:dyDescent="0.25">
      <c r="O13437" s="7"/>
    </row>
    <row r="13438" spans="15:15" x14ac:dyDescent="0.25">
      <c r="O13438" s="7"/>
    </row>
    <row r="13439" spans="15:15" x14ac:dyDescent="0.25">
      <c r="O13439" s="7"/>
    </row>
    <row r="13440" spans="15:15" x14ac:dyDescent="0.25">
      <c r="O13440" s="7"/>
    </row>
    <row r="13441" spans="15:15" x14ac:dyDescent="0.25">
      <c r="O13441" s="7"/>
    </row>
    <row r="13442" spans="15:15" x14ac:dyDescent="0.25">
      <c r="O13442" s="7"/>
    </row>
    <row r="13443" spans="15:15" x14ac:dyDescent="0.25">
      <c r="O13443" s="7"/>
    </row>
    <row r="13444" spans="15:15" x14ac:dyDescent="0.25">
      <c r="O13444" s="7"/>
    </row>
    <row r="13445" spans="15:15" x14ac:dyDescent="0.25">
      <c r="O13445" s="7"/>
    </row>
    <row r="13446" spans="15:15" x14ac:dyDescent="0.25">
      <c r="O13446" s="7"/>
    </row>
    <row r="13447" spans="15:15" x14ac:dyDescent="0.25">
      <c r="O13447" s="7"/>
    </row>
    <row r="13448" spans="15:15" x14ac:dyDescent="0.25">
      <c r="O13448" s="7"/>
    </row>
    <row r="13449" spans="15:15" x14ac:dyDescent="0.25">
      <c r="O13449" s="7"/>
    </row>
    <row r="13450" spans="15:15" x14ac:dyDescent="0.25">
      <c r="O13450" s="7"/>
    </row>
    <row r="13451" spans="15:15" x14ac:dyDescent="0.25">
      <c r="O13451" s="7"/>
    </row>
    <row r="13452" spans="15:15" x14ac:dyDescent="0.25">
      <c r="O13452" s="7"/>
    </row>
    <row r="13453" spans="15:15" x14ac:dyDescent="0.25">
      <c r="O13453" s="7"/>
    </row>
    <row r="13454" spans="15:15" x14ac:dyDescent="0.25">
      <c r="O13454" s="7"/>
    </row>
    <row r="13455" spans="15:15" x14ac:dyDescent="0.25">
      <c r="O13455" s="7"/>
    </row>
    <row r="13456" spans="15:15" x14ac:dyDescent="0.25">
      <c r="O13456" s="7"/>
    </row>
    <row r="13457" spans="15:15" x14ac:dyDescent="0.25">
      <c r="O13457" s="7"/>
    </row>
    <row r="13458" spans="15:15" x14ac:dyDescent="0.25">
      <c r="O13458" s="7"/>
    </row>
    <row r="13459" spans="15:15" x14ac:dyDescent="0.25">
      <c r="O13459" s="7"/>
    </row>
    <row r="13460" spans="15:15" x14ac:dyDescent="0.25">
      <c r="O13460" s="7"/>
    </row>
    <row r="13461" spans="15:15" x14ac:dyDescent="0.25">
      <c r="O13461" s="7"/>
    </row>
    <row r="13462" spans="15:15" x14ac:dyDescent="0.25">
      <c r="O13462" s="7"/>
    </row>
    <row r="13463" spans="15:15" x14ac:dyDescent="0.25">
      <c r="O13463" s="7"/>
    </row>
    <row r="13464" spans="15:15" x14ac:dyDescent="0.25">
      <c r="O13464" s="7"/>
    </row>
    <row r="13465" spans="15:15" x14ac:dyDescent="0.25">
      <c r="O13465" s="7"/>
    </row>
    <row r="13466" spans="15:15" x14ac:dyDescent="0.25">
      <c r="O13466" s="7"/>
    </row>
    <row r="13467" spans="15:15" x14ac:dyDescent="0.25">
      <c r="O13467" s="7"/>
    </row>
    <row r="13468" spans="15:15" x14ac:dyDescent="0.25">
      <c r="O13468" s="7"/>
    </row>
    <row r="13469" spans="15:15" x14ac:dyDescent="0.25">
      <c r="O13469" s="7"/>
    </row>
    <row r="13470" spans="15:15" x14ac:dyDescent="0.25">
      <c r="O13470" s="7"/>
    </row>
    <row r="13471" spans="15:15" x14ac:dyDescent="0.25">
      <c r="O13471" s="7"/>
    </row>
    <row r="13472" spans="15:15" x14ac:dyDescent="0.25">
      <c r="O13472" s="7"/>
    </row>
    <row r="13473" spans="15:15" x14ac:dyDescent="0.25">
      <c r="O13473" s="7"/>
    </row>
    <row r="13474" spans="15:15" x14ac:dyDescent="0.25">
      <c r="O13474" s="7"/>
    </row>
    <row r="13475" spans="15:15" x14ac:dyDescent="0.25">
      <c r="O13475" s="7"/>
    </row>
    <row r="13476" spans="15:15" x14ac:dyDescent="0.25">
      <c r="O13476" s="7"/>
    </row>
    <row r="13477" spans="15:15" x14ac:dyDescent="0.25">
      <c r="O13477" s="7"/>
    </row>
    <row r="13478" spans="15:15" x14ac:dyDescent="0.25">
      <c r="O13478" s="7"/>
    </row>
    <row r="13479" spans="15:15" x14ac:dyDescent="0.25">
      <c r="O13479" s="7"/>
    </row>
    <row r="13480" spans="15:15" x14ac:dyDescent="0.25">
      <c r="O13480" s="7"/>
    </row>
    <row r="13481" spans="15:15" x14ac:dyDescent="0.25">
      <c r="O13481" s="7"/>
    </row>
    <row r="13482" spans="15:15" x14ac:dyDescent="0.25">
      <c r="O13482" s="7"/>
    </row>
    <row r="13483" spans="15:15" x14ac:dyDescent="0.25">
      <c r="O13483" s="7"/>
    </row>
    <row r="13484" spans="15:15" x14ac:dyDescent="0.25">
      <c r="O13484" s="7"/>
    </row>
    <row r="13485" spans="15:15" x14ac:dyDescent="0.25">
      <c r="O13485" s="7"/>
    </row>
    <row r="13486" spans="15:15" x14ac:dyDescent="0.25">
      <c r="O13486" s="7"/>
    </row>
    <row r="13487" spans="15:15" x14ac:dyDescent="0.25">
      <c r="O13487" s="7"/>
    </row>
    <row r="13488" spans="15:15" x14ac:dyDescent="0.25">
      <c r="O13488" s="7"/>
    </row>
    <row r="13489" spans="15:15" x14ac:dyDescent="0.25">
      <c r="O13489" s="7"/>
    </row>
    <row r="13490" spans="15:15" x14ac:dyDescent="0.25">
      <c r="O13490" s="7"/>
    </row>
    <row r="13491" spans="15:15" x14ac:dyDescent="0.25">
      <c r="O13491" s="7"/>
    </row>
    <row r="13492" spans="15:15" x14ac:dyDescent="0.25">
      <c r="O13492" s="7"/>
    </row>
    <row r="13493" spans="15:15" x14ac:dyDescent="0.25">
      <c r="O13493" s="7"/>
    </row>
    <row r="13494" spans="15:15" x14ac:dyDescent="0.25">
      <c r="O13494" s="7"/>
    </row>
    <row r="13495" spans="15:15" x14ac:dyDescent="0.25">
      <c r="O13495" s="7"/>
    </row>
    <row r="13496" spans="15:15" x14ac:dyDescent="0.25">
      <c r="O13496" s="7"/>
    </row>
    <row r="13497" spans="15:15" x14ac:dyDescent="0.25">
      <c r="O13497" s="7"/>
    </row>
    <row r="13498" spans="15:15" x14ac:dyDescent="0.25">
      <c r="O13498" s="7"/>
    </row>
    <row r="13499" spans="15:15" x14ac:dyDescent="0.25">
      <c r="O13499" s="7"/>
    </row>
    <row r="13500" spans="15:15" x14ac:dyDescent="0.25">
      <c r="O13500" s="7"/>
    </row>
    <row r="13501" spans="15:15" x14ac:dyDescent="0.25">
      <c r="O13501" s="7"/>
    </row>
    <row r="13502" spans="15:15" x14ac:dyDescent="0.25">
      <c r="O13502" s="7"/>
    </row>
    <row r="13503" spans="15:15" x14ac:dyDescent="0.25">
      <c r="O13503" s="7"/>
    </row>
    <row r="13504" spans="15:15" x14ac:dyDescent="0.25">
      <c r="O13504" s="7"/>
    </row>
    <row r="13505" spans="15:15" x14ac:dyDescent="0.25">
      <c r="O13505" s="7"/>
    </row>
    <row r="13506" spans="15:15" x14ac:dyDescent="0.25">
      <c r="O13506" s="7"/>
    </row>
    <row r="13507" spans="15:15" x14ac:dyDescent="0.25">
      <c r="O13507" s="7"/>
    </row>
    <row r="13508" spans="15:15" x14ac:dyDescent="0.25">
      <c r="O13508" s="7"/>
    </row>
    <row r="13509" spans="15:15" x14ac:dyDescent="0.25">
      <c r="O13509" s="7"/>
    </row>
    <row r="13510" spans="15:15" x14ac:dyDescent="0.25">
      <c r="O13510" s="7"/>
    </row>
    <row r="13511" spans="15:15" x14ac:dyDescent="0.25">
      <c r="O13511" s="7"/>
    </row>
    <row r="13512" spans="15:15" x14ac:dyDescent="0.25">
      <c r="O13512" s="7"/>
    </row>
    <row r="13513" spans="15:15" x14ac:dyDescent="0.25">
      <c r="O13513" s="7"/>
    </row>
    <row r="13514" spans="15:15" x14ac:dyDescent="0.25">
      <c r="O13514" s="7"/>
    </row>
    <row r="13515" spans="15:15" x14ac:dyDescent="0.25">
      <c r="O13515" s="7"/>
    </row>
    <row r="13516" spans="15:15" x14ac:dyDescent="0.25">
      <c r="O13516" s="7"/>
    </row>
    <row r="13517" spans="15:15" x14ac:dyDescent="0.25">
      <c r="O13517" s="7"/>
    </row>
    <row r="13518" spans="15:15" x14ac:dyDescent="0.25">
      <c r="O13518" s="7"/>
    </row>
    <row r="13519" spans="15:15" x14ac:dyDescent="0.25">
      <c r="O13519" s="7"/>
    </row>
    <row r="13520" spans="15:15" x14ac:dyDescent="0.25">
      <c r="O13520" s="7"/>
    </row>
    <row r="13521" spans="15:15" x14ac:dyDescent="0.25">
      <c r="O13521" s="7"/>
    </row>
    <row r="13522" spans="15:15" x14ac:dyDescent="0.25">
      <c r="O13522" s="7"/>
    </row>
    <row r="13523" spans="15:15" x14ac:dyDescent="0.25">
      <c r="O13523" s="7"/>
    </row>
    <row r="13524" spans="15:15" x14ac:dyDescent="0.25">
      <c r="O13524" s="7"/>
    </row>
    <row r="13525" spans="15:15" x14ac:dyDescent="0.25">
      <c r="O13525" s="7"/>
    </row>
    <row r="13526" spans="15:15" x14ac:dyDescent="0.25">
      <c r="O13526" s="7"/>
    </row>
    <row r="13527" spans="15:15" x14ac:dyDescent="0.25">
      <c r="O13527" s="7"/>
    </row>
    <row r="13528" spans="15:15" x14ac:dyDescent="0.25">
      <c r="O13528" s="7"/>
    </row>
    <row r="13529" spans="15:15" x14ac:dyDescent="0.25">
      <c r="O13529" s="7"/>
    </row>
    <row r="13530" spans="15:15" x14ac:dyDescent="0.25">
      <c r="O13530" s="7"/>
    </row>
    <row r="13531" spans="15:15" x14ac:dyDescent="0.25">
      <c r="O13531" s="7"/>
    </row>
    <row r="13532" spans="15:15" x14ac:dyDescent="0.25">
      <c r="O13532" s="7"/>
    </row>
    <row r="13533" spans="15:15" x14ac:dyDescent="0.25">
      <c r="O13533" s="7"/>
    </row>
    <row r="13534" spans="15:15" x14ac:dyDescent="0.25">
      <c r="O13534" s="7"/>
    </row>
    <row r="13535" spans="15:15" x14ac:dyDescent="0.25">
      <c r="O13535" s="7"/>
    </row>
    <row r="13536" spans="15:15" x14ac:dyDescent="0.25">
      <c r="O13536" s="7"/>
    </row>
    <row r="13537" spans="15:15" x14ac:dyDescent="0.25">
      <c r="O13537" s="7"/>
    </row>
    <row r="13538" spans="15:15" x14ac:dyDescent="0.25">
      <c r="O13538" s="7"/>
    </row>
    <row r="13539" spans="15:15" x14ac:dyDescent="0.25">
      <c r="O13539" s="7"/>
    </row>
    <row r="13540" spans="15:15" x14ac:dyDescent="0.25">
      <c r="O13540" s="7"/>
    </row>
    <row r="13541" spans="15:15" x14ac:dyDescent="0.25">
      <c r="O13541" s="7"/>
    </row>
    <row r="13542" spans="15:15" x14ac:dyDescent="0.25">
      <c r="O13542" s="7"/>
    </row>
    <row r="13543" spans="15:15" x14ac:dyDescent="0.25">
      <c r="O13543" s="7"/>
    </row>
    <row r="13544" spans="15:15" x14ac:dyDescent="0.25">
      <c r="O13544" s="7"/>
    </row>
    <row r="13545" spans="15:15" x14ac:dyDescent="0.25">
      <c r="O13545" s="7"/>
    </row>
    <row r="13546" spans="15:15" x14ac:dyDescent="0.25">
      <c r="O13546" s="7"/>
    </row>
    <row r="13547" spans="15:15" x14ac:dyDescent="0.25">
      <c r="O13547" s="7"/>
    </row>
    <row r="13548" spans="15:15" x14ac:dyDescent="0.25">
      <c r="O13548" s="7"/>
    </row>
    <row r="13549" spans="15:15" x14ac:dyDescent="0.25">
      <c r="O13549" s="7"/>
    </row>
    <row r="13550" spans="15:15" x14ac:dyDescent="0.25">
      <c r="O13550" s="7"/>
    </row>
    <row r="13551" spans="15:15" x14ac:dyDescent="0.25">
      <c r="O13551" s="7"/>
    </row>
    <row r="13552" spans="15:15" x14ac:dyDescent="0.25">
      <c r="O13552" s="7"/>
    </row>
    <row r="13553" spans="15:15" x14ac:dyDescent="0.25">
      <c r="O13553" s="7"/>
    </row>
    <row r="13554" spans="15:15" x14ac:dyDescent="0.25">
      <c r="O13554" s="7"/>
    </row>
    <row r="13555" spans="15:15" x14ac:dyDescent="0.25">
      <c r="O13555" s="7"/>
    </row>
    <row r="13556" spans="15:15" x14ac:dyDescent="0.25">
      <c r="O13556" s="7"/>
    </row>
    <row r="13557" spans="15:15" x14ac:dyDescent="0.25">
      <c r="O13557" s="7"/>
    </row>
    <row r="13558" spans="15:15" x14ac:dyDescent="0.25">
      <c r="O13558" s="7"/>
    </row>
    <row r="13559" spans="15:15" x14ac:dyDescent="0.25">
      <c r="O13559" s="7"/>
    </row>
    <row r="13560" spans="15:15" x14ac:dyDescent="0.25">
      <c r="O13560" s="7"/>
    </row>
    <row r="13561" spans="15:15" x14ac:dyDescent="0.25">
      <c r="O13561" s="7"/>
    </row>
    <row r="13562" spans="15:15" x14ac:dyDescent="0.25">
      <c r="O13562" s="7"/>
    </row>
    <row r="13563" spans="15:15" x14ac:dyDescent="0.25">
      <c r="O13563" s="7"/>
    </row>
    <row r="13564" spans="15:15" x14ac:dyDescent="0.25">
      <c r="O13564" s="7"/>
    </row>
    <row r="13565" spans="15:15" x14ac:dyDescent="0.25">
      <c r="O13565" s="7"/>
    </row>
    <row r="13566" spans="15:15" x14ac:dyDescent="0.25">
      <c r="O13566" s="7"/>
    </row>
    <row r="13567" spans="15:15" x14ac:dyDescent="0.25">
      <c r="O13567" s="7"/>
    </row>
    <row r="13568" spans="15:15" x14ac:dyDescent="0.25">
      <c r="O13568" s="7"/>
    </row>
    <row r="13569" spans="15:15" x14ac:dyDescent="0.25">
      <c r="O13569" s="7"/>
    </row>
    <row r="13570" spans="15:15" x14ac:dyDescent="0.25">
      <c r="O13570" s="7"/>
    </row>
    <row r="13571" spans="15:15" x14ac:dyDescent="0.25">
      <c r="O13571" s="7"/>
    </row>
    <row r="13572" spans="15:15" x14ac:dyDescent="0.25">
      <c r="O13572" s="7"/>
    </row>
    <row r="13573" spans="15:15" x14ac:dyDescent="0.25">
      <c r="O13573" s="7"/>
    </row>
    <row r="13574" spans="15:15" x14ac:dyDescent="0.25">
      <c r="O13574" s="7"/>
    </row>
    <row r="13575" spans="15:15" x14ac:dyDescent="0.25">
      <c r="O13575" s="7"/>
    </row>
    <row r="13576" spans="15:15" x14ac:dyDescent="0.25">
      <c r="O13576" s="7"/>
    </row>
    <row r="13577" spans="15:15" x14ac:dyDescent="0.25">
      <c r="O13577" s="7"/>
    </row>
    <row r="13578" spans="15:15" x14ac:dyDescent="0.25">
      <c r="O13578" s="7"/>
    </row>
    <row r="13579" spans="15:15" x14ac:dyDescent="0.25">
      <c r="O13579" s="7"/>
    </row>
    <row r="13580" spans="15:15" x14ac:dyDescent="0.25">
      <c r="O13580" s="7"/>
    </row>
    <row r="13581" spans="15:15" x14ac:dyDescent="0.25">
      <c r="O13581" s="7"/>
    </row>
    <row r="13582" spans="15:15" x14ac:dyDescent="0.25">
      <c r="O13582" s="7"/>
    </row>
    <row r="13583" spans="15:15" x14ac:dyDescent="0.25">
      <c r="O13583" s="7"/>
    </row>
    <row r="13584" spans="15:15" x14ac:dyDescent="0.25">
      <c r="O13584" s="7"/>
    </row>
    <row r="13585" spans="15:15" x14ac:dyDescent="0.25">
      <c r="O13585" s="7"/>
    </row>
    <row r="13586" spans="15:15" x14ac:dyDescent="0.25">
      <c r="O13586" s="7"/>
    </row>
    <row r="13587" spans="15:15" x14ac:dyDescent="0.25">
      <c r="O13587" s="7"/>
    </row>
    <row r="13588" spans="15:15" x14ac:dyDescent="0.25">
      <c r="O13588" s="7"/>
    </row>
    <row r="13589" spans="15:15" x14ac:dyDescent="0.25">
      <c r="O13589" s="7"/>
    </row>
    <row r="13590" spans="15:15" x14ac:dyDescent="0.25">
      <c r="O13590" s="7"/>
    </row>
    <row r="13591" spans="15:15" x14ac:dyDescent="0.25">
      <c r="O13591" s="7"/>
    </row>
    <row r="13592" spans="15:15" x14ac:dyDescent="0.25">
      <c r="O13592" s="7"/>
    </row>
    <row r="13593" spans="15:15" x14ac:dyDescent="0.25">
      <c r="O13593" s="7"/>
    </row>
    <row r="13594" spans="15:15" x14ac:dyDescent="0.25">
      <c r="O13594" s="7"/>
    </row>
    <row r="13595" spans="15:15" x14ac:dyDescent="0.25">
      <c r="O13595" s="7"/>
    </row>
    <row r="13596" spans="15:15" x14ac:dyDescent="0.25">
      <c r="O13596" s="7"/>
    </row>
    <row r="13597" spans="15:15" x14ac:dyDescent="0.25">
      <c r="O13597" s="7"/>
    </row>
    <row r="13598" spans="15:15" x14ac:dyDescent="0.25">
      <c r="O13598" s="7"/>
    </row>
    <row r="13599" spans="15:15" x14ac:dyDescent="0.25">
      <c r="O13599" s="7"/>
    </row>
    <row r="13600" spans="15:15" x14ac:dyDescent="0.25">
      <c r="O13600" s="7"/>
    </row>
    <row r="13601" spans="15:15" x14ac:dyDescent="0.25">
      <c r="O13601" s="7"/>
    </row>
    <row r="13602" spans="15:15" x14ac:dyDescent="0.25">
      <c r="O13602" s="7"/>
    </row>
    <row r="13603" spans="15:15" x14ac:dyDescent="0.25">
      <c r="O13603" s="7"/>
    </row>
    <row r="13604" spans="15:15" x14ac:dyDescent="0.25">
      <c r="O13604" s="7"/>
    </row>
    <row r="13605" spans="15:15" x14ac:dyDescent="0.25">
      <c r="O13605" s="7"/>
    </row>
    <row r="13606" spans="15:15" x14ac:dyDescent="0.25">
      <c r="O13606" s="7"/>
    </row>
    <row r="13607" spans="15:15" x14ac:dyDescent="0.25">
      <c r="O13607" s="7"/>
    </row>
    <row r="13608" spans="15:15" x14ac:dyDescent="0.25">
      <c r="O13608" s="7"/>
    </row>
    <row r="13609" spans="15:15" x14ac:dyDescent="0.25">
      <c r="O13609" s="7"/>
    </row>
    <row r="13634" spans="15:15" x14ac:dyDescent="0.25">
      <c r="O13634" s="7"/>
    </row>
    <row r="13635" spans="15:15" x14ac:dyDescent="0.25">
      <c r="O13635" s="7"/>
    </row>
    <row r="13636" spans="15:15" x14ac:dyDescent="0.25">
      <c r="O13636" s="7"/>
    </row>
    <row r="13637" spans="15:15" x14ac:dyDescent="0.25">
      <c r="O13637" s="7"/>
    </row>
    <row r="13638" spans="15:15" x14ac:dyDescent="0.25">
      <c r="O13638" s="7"/>
    </row>
    <row r="13639" spans="15:15" x14ac:dyDescent="0.25">
      <c r="O13639" s="7"/>
    </row>
    <row r="13640" spans="15:15" x14ac:dyDescent="0.25">
      <c r="O13640" s="7"/>
    </row>
    <row r="13641" spans="15:15" x14ac:dyDescent="0.25">
      <c r="O13641" s="7"/>
    </row>
    <row r="13642" spans="15:15" x14ac:dyDescent="0.25">
      <c r="O13642" s="7"/>
    </row>
    <row r="13643" spans="15:15" x14ac:dyDescent="0.25">
      <c r="O13643" s="7"/>
    </row>
    <row r="13644" spans="15:15" x14ac:dyDescent="0.25">
      <c r="O13644" s="7"/>
    </row>
    <row r="13645" spans="15:15" x14ac:dyDescent="0.25">
      <c r="O13645" s="7"/>
    </row>
    <row r="13646" spans="15:15" x14ac:dyDescent="0.25">
      <c r="O13646" s="7"/>
    </row>
    <row r="13647" spans="15:15" x14ac:dyDescent="0.25">
      <c r="O13647" s="7"/>
    </row>
    <row r="13648" spans="15:15" x14ac:dyDescent="0.25">
      <c r="O13648" s="7"/>
    </row>
    <row r="13649" spans="15:15" x14ac:dyDescent="0.25">
      <c r="O13649" s="7"/>
    </row>
    <row r="13650" spans="15:15" x14ac:dyDescent="0.25">
      <c r="O13650" s="7"/>
    </row>
    <row r="13651" spans="15:15" x14ac:dyDescent="0.25">
      <c r="O13651" s="7"/>
    </row>
    <row r="13652" spans="15:15" x14ac:dyDescent="0.25">
      <c r="O13652" s="7"/>
    </row>
    <row r="13653" spans="15:15" x14ac:dyDescent="0.25">
      <c r="O13653" s="7"/>
    </row>
    <row r="13654" spans="15:15" x14ac:dyDescent="0.25">
      <c r="O13654" s="7"/>
    </row>
    <row r="13655" spans="15:15" x14ac:dyDescent="0.25">
      <c r="O13655" s="7"/>
    </row>
    <row r="13656" spans="15:15" x14ac:dyDescent="0.25">
      <c r="O13656" s="7"/>
    </row>
    <row r="13657" spans="15:15" x14ac:dyDescent="0.25">
      <c r="O13657" s="7"/>
    </row>
    <row r="13658" spans="15:15" x14ac:dyDescent="0.25">
      <c r="O13658" s="7"/>
    </row>
    <row r="13659" spans="15:15" x14ac:dyDescent="0.25">
      <c r="O13659" s="7"/>
    </row>
    <row r="13660" spans="15:15" x14ac:dyDescent="0.25">
      <c r="O13660" s="7"/>
    </row>
    <row r="13661" spans="15:15" x14ac:dyDescent="0.25">
      <c r="O13661" s="7"/>
    </row>
    <row r="13662" spans="15:15" x14ac:dyDescent="0.25">
      <c r="O13662" s="7"/>
    </row>
    <row r="13663" spans="15:15" x14ac:dyDescent="0.25">
      <c r="O13663" s="7"/>
    </row>
    <row r="13664" spans="15:15" x14ac:dyDescent="0.25">
      <c r="O13664" s="7"/>
    </row>
    <row r="13665" spans="15:15" x14ac:dyDescent="0.25">
      <c r="O13665" s="7"/>
    </row>
    <row r="13666" spans="15:15" x14ac:dyDescent="0.25">
      <c r="O13666" s="7"/>
    </row>
    <row r="13667" spans="15:15" x14ac:dyDescent="0.25">
      <c r="O13667" s="7"/>
    </row>
    <row r="13668" spans="15:15" x14ac:dyDescent="0.25">
      <c r="O13668" s="7"/>
    </row>
    <row r="13669" spans="15:15" x14ac:dyDescent="0.25">
      <c r="O13669" s="7"/>
    </row>
    <row r="13670" spans="15:15" x14ac:dyDescent="0.25">
      <c r="O13670" s="7"/>
    </row>
    <row r="13671" spans="15:15" x14ac:dyDescent="0.25">
      <c r="O13671" s="7"/>
    </row>
    <row r="13672" spans="15:15" x14ac:dyDescent="0.25">
      <c r="O13672" s="7"/>
    </row>
    <row r="13673" spans="15:15" x14ac:dyDescent="0.25">
      <c r="O13673" s="7"/>
    </row>
    <row r="13674" spans="15:15" x14ac:dyDescent="0.25">
      <c r="O13674" s="7"/>
    </row>
    <row r="13675" spans="15:15" x14ac:dyDescent="0.25">
      <c r="O13675" s="7"/>
    </row>
    <row r="13676" spans="15:15" x14ac:dyDescent="0.25">
      <c r="O13676" s="7"/>
    </row>
    <row r="13677" spans="15:15" x14ac:dyDescent="0.25">
      <c r="O13677" s="7"/>
    </row>
    <row r="13678" spans="15:15" x14ac:dyDescent="0.25">
      <c r="O13678" s="7"/>
    </row>
    <row r="13679" spans="15:15" x14ac:dyDescent="0.25">
      <c r="O13679" s="7"/>
    </row>
    <row r="13680" spans="15:15" x14ac:dyDescent="0.25">
      <c r="O13680" s="7"/>
    </row>
    <row r="13681" spans="15:15" x14ac:dyDescent="0.25">
      <c r="O13681" s="7"/>
    </row>
    <row r="13682" spans="15:15" x14ac:dyDescent="0.25">
      <c r="O13682" s="7"/>
    </row>
    <row r="13683" spans="15:15" x14ac:dyDescent="0.25">
      <c r="O13683" s="7"/>
    </row>
    <row r="13684" spans="15:15" x14ac:dyDescent="0.25">
      <c r="O13684" s="7"/>
    </row>
    <row r="13685" spans="15:15" x14ac:dyDescent="0.25">
      <c r="O13685" s="7"/>
    </row>
    <row r="13686" spans="15:15" x14ac:dyDescent="0.25">
      <c r="O13686" s="7"/>
    </row>
    <row r="13687" spans="15:15" x14ac:dyDescent="0.25">
      <c r="O13687" s="7"/>
    </row>
    <row r="13688" spans="15:15" x14ac:dyDescent="0.25">
      <c r="O13688" s="7"/>
    </row>
    <row r="13689" spans="15:15" x14ac:dyDescent="0.25">
      <c r="O13689" s="7"/>
    </row>
    <row r="13690" spans="15:15" x14ac:dyDescent="0.25">
      <c r="O13690" s="7"/>
    </row>
    <row r="13691" spans="15:15" x14ac:dyDescent="0.25">
      <c r="O13691" s="7"/>
    </row>
    <row r="13692" spans="15:15" x14ac:dyDescent="0.25">
      <c r="O13692" s="7"/>
    </row>
    <row r="13693" spans="15:15" x14ac:dyDescent="0.25">
      <c r="O13693" s="7"/>
    </row>
    <row r="13694" spans="15:15" x14ac:dyDescent="0.25">
      <c r="O13694" s="7"/>
    </row>
    <row r="13695" spans="15:15" x14ac:dyDescent="0.25">
      <c r="O13695" s="7"/>
    </row>
    <row r="13696" spans="15:15" x14ac:dyDescent="0.25">
      <c r="O13696" s="7"/>
    </row>
    <row r="13697" spans="15:15" x14ac:dyDescent="0.25">
      <c r="O13697" s="7"/>
    </row>
    <row r="13698" spans="15:15" x14ac:dyDescent="0.25">
      <c r="O13698" s="7"/>
    </row>
    <row r="13699" spans="15:15" x14ac:dyDescent="0.25">
      <c r="O13699" s="7"/>
    </row>
    <row r="13700" spans="15:15" x14ac:dyDescent="0.25">
      <c r="O13700" s="7"/>
    </row>
    <row r="13701" spans="15:15" x14ac:dyDescent="0.25">
      <c r="O13701" s="7"/>
    </row>
    <row r="13702" spans="15:15" x14ac:dyDescent="0.25">
      <c r="O13702" s="7"/>
    </row>
    <row r="13703" spans="15:15" x14ac:dyDescent="0.25">
      <c r="O13703" s="7"/>
    </row>
    <row r="13704" spans="15:15" x14ac:dyDescent="0.25">
      <c r="O13704" s="7"/>
    </row>
    <row r="13705" spans="15:15" x14ac:dyDescent="0.25">
      <c r="O13705" s="7"/>
    </row>
    <row r="13706" spans="15:15" x14ac:dyDescent="0.25">
      <c r="O13706" s="7"/>
    </row>
    <row r="13707" spans="15:15" x14ac:dyDescent="0.25">
      <c r="O13707" s="7"/>
    </row>
    <row r="13708" spans="15:15" x14ac:dyDescent="0.25">
      <c r="O13708" s="7"/>
    </row>
    <row r="13709" spans="15:15" x14ac:dyDescent="0.25">
      <c r="O13709" s="7"/>
    </row>
    <row r="13710" spans="15:15" x14ac:dyDescent="0.25">
      <c r="O13710" s="7"/>
    </row>
    <row r="13711" spans="15:15" x14ac:dyDescent="0.25">
      <c r="O13711" s="7"/>
    </row>
    <row r="13712" spans="15:15" x14ac:dyDescent="0.25">
      <c r="O13712" s="7"/>
    </row>
    <row r="13713" spans="15:15" x14ac:dyDescent="0.25">
      <c r="O13713" s="7"/>
    </row>
    <row r="13714" spans="15:15" x14ac:dyDescent="0.25">
      <c r="O13714" s="7"/>
    </row>
    <row r="13715" spans="15:15" x14ac:dyDescent="0.25">
      <c r="O13715" s="7"/>
    </row>
    <row r="13716" spans="15:15" x14ac:dyDescent="0.25">
      <c r="O13716" s="7"/>
    </row>
    <row r="13717" spans="15:15" x14ac:dyDescent="0.25">
      <c r="O13717" s="7"/>
    </row>
    <row r="13718" spans="15:15" x14ac:dyDescent="0.25">
      <c r="O13718" s="7"/>
    </row>
    <row r="13719" spans="15:15" x14ac:dyDescent="0.25">
      <c r="O13719" s="7"/>
    </row>
    <row r="13720" spans="15:15" x14ac:dyDescent="0.25">
      <c r="O13720" s="7"/>
    </row>
    <row r="13721" spans="15:15" x14ac:dyDescent="0.25">
      <c r="O13721" s="7"/>
    </row>
    <row r="13722" spans="15:15" x14ac:dyDescent="0.25">
      <c r="O13722" s="7"/>
    </row>
    <row r="13723" spans="15:15" x14ac:dyDescent="0.25">
      <c r="O13723" s="7"/>
    </row>
    <row r="13724" spans="15:15" x14ac:dyDescent="0.25">
      <c r="O13724" s="7"/>
    </row>
    <row r="13725" spans="15:15" x14ac:dyDescent="0.25">
      <c r="O13725" s="7"/>
    </row>
    <row r="13726" spans="15:15" x14ac:dyDescent="0.25">
      <c r="O13726" s="7"/>
    </row>
    <row r="13727" spans="15:15" x14ac:dyDescent="0.25">
      <c r="O13727" s="7"/>
    </row>
    <row r="13728" spans="15:15" x14ac:dyDescent="0.25">
      <c r="O13728" s="7"/>
    </row>
    <row r="13729" spans="15:15" x14ac:dyDescent="0.25">
      <c r="O13729" s="7"/>
    </row>
    <row r="13730" spans="15:15" x14ac:dyDescent="0.25">
      <c r="O13730" s="7"/>
    </row>
    <row r="13731" spans="15:15" x14ac:dyDescent="0.25">
      <c r="O13731" s="7"/>
    </row>
    <row r="13732" spans="15:15" x14ac:dyDescent="0.25">
      <c r="O13732" s="7"/>
    </row>
    <row r="13733" spans="15:15" x14ac:dyDescent="0.25">
      <c r="O13733" s="7"/>
    </row>
    <row r="13734" spans="15:15" x14ac:dyDescent="0.25">
      <c r="O13734" s="7"/>
    </row>
    <row r="13735" spans="15:15" x14ac:dyDescent="0.25">
      <c r="O13735" s="7"/>
    </row>
    <row r="13736" spans="15:15" x14ac:dyDescent="0.25">
      <c r="O13736" s="7"/>
    </row>
    <row r="13737" spans="15:15" x14ac:dyDescent="0.25">
      <c r="O13737" s="7"/>
    </row>
    <row r="13738" spans="15:15" x14ac:dyDescent="0.25">
      <c r="O13738" s="7"/>
    </row>
    <row r="13739" spans="15:15" x14ac:dyDescent="0.25">
      <c r="O13739" s="7"/>
    </row>
    <row r="13740" spans="15:15" x14ac:dyDescent="0.25">
      <c r="O13740" s="7"/>
    </row>
    <row r="13741" spans="15:15" x14ac:dyDescent="0.25">
      <c r="O13741" s="7"/>
    </row>
    <row r="13742" spans="15:15" x14ac:dyDescent="0.25">
      <c r="O13742" s="7"/>
    </row>
    <row r="13743" spans="15:15" x14ac:dyDescent="0.25">
      <c r="O13743" s="7"/>
    </row>
    <row r="13744" spans="15:15" x14ac:dyDescent="0.25">
      <c r="O13744" s="7"/>
    </row>
    <row r="13745" spans="15:15" x14ac:dyDescent="0.25">
      <c r="O13745" s="7"/>
    </row>
    <row r="13746" spans="15:15" x14ac:dyDescent="0.25">
      <c r="O13746" s="7"/>
    </row>
    <row r="13747" spans="15:15" x14ac:dyDescent="0.25">
      <c r="O13747" s="7"/>
    </row>
    <row r="13748" spans="15:15" x14ac:dyDescent="0.25">
      <c r="O13748" s="7"/>
    </row>
    <row r="13749" spans="15:15" x14ac:dyDescent="0.25">
      <c r="O13749" s="7"/>
    </row>
    <row r="13750" spans="15:15" x14ac:dyDescent="0.25">
      <c r="O13750" s="7"/>
    </row>
    <row r="13751" spans="15:15" x14ac:dyDescent="0.25">
      <c r="O13751" s="7"/>
    </row>
    <row r="13752" spans="15:15" x14ac:dyDescent="0.25">
      <c r="O13752" s="7"/>
    </row>
    <row r="13753" spans="15:15" x14ac:dyDescent="0.25">
      <c r="O13753" s="7"/>
    </row>
    <row r="13754" spans="15:15" x14ac:dyDescent="0.25">
      <c r="O13754" s="7"/>
    </row>
    <row r="13755" spans="15:15" x14ac:dyDescent="0.25">
      <c r="O13755" s="7"/>
    </row>
    <row r="13756" spans="15:15" x14ac:dyDescent="0.25">
      <c r="O13756" s="7"/>
    </row>
    <row r="13757" spans="15:15" x14ac:dyDescent="0.25">
      <c r="O13757" s="7"/>
    </row>
    <row r="13758" spans="15:15" x14ac:dyDescent="0.25">
      <c r="O13758" s="7"/>
    </row>
    <row r="13759" spans="15:15" x14ac:dyDescent="0.25">
      <c r="O13759" s="7"/>
    </row>
    <row r="13760" spans="15:15" x14ac:dyDescent="0.25">
      <c r="O13760" s="7"/>
    </row>
    <row r="13761" spans="15:15" x14ac:dyDescent="0.25">
      <c r="O13761" s="7"/>
    </row>
    <row r="13762" spans="15:15" x14ac:dyDescent="0.25">
      <c r="O13762" s="7"/>
    </row>
    <row r="13763" spans="15:15" x14ac:dyDescent="0.25">
      <c r="O13763" s="7"/>
    </row>
    <row r="13764" spans="15:15" x14ac:dyDescent="0.25">
      <c r="O13764" s="7"/>
    </row>
    <row r="13765" spans="15:15" x14ac:dyDescent="0.25">
      <c r="O13765" s="7"/>
    </row>
    <row r="13766" spans="15:15" x14ac:dyDescent="0.25">
      <c r="O13766" s="7"/>
    </row>
    <row r="13767" spans="15:15" x14ac:dyDescent="0.25">
      <c r="O13767" s="7"/>
    </row>
    <row r="13768" spans="15:15" x14ac:dyDescent="0.25">
      <c r="O13768" s="7"/>
    </row>
    <row r="13769" spans="15:15" x14ac:dyDescent="0.25">
      <c r="O13769" s="7"/>
    </row>
    <row r="13770" spans="15:15" x14ac:dyDescent="0.25">
      <c r="O13770" s="7"/>
    </row>
    <row r="13771" spans="15:15" x14ac:dyDescent="0.25">
      <c r="O13771" s="7"/>
    </row>
    <row r="13772" spans="15:15" x14ac:dyDescent="0.25">
      <c r="O13772" s="7"/>
    </row>
    <row r="13773" spans="15:15" x14ac:dyDescent="0.25">
      <c r="O13773" s="7"/>
    </row>
    <row r="13774" spans="15:15" x14ac:dyDescent="0.25">
      <c r="O13774" s="7"/>
    </row>
    <row r="13775" spans="15:15" x14ac:dyDescent="0.25">
      <c r="O13775" s="7"/>
    </row>
    <row r="13776" spans="15:15" x14ac:dyDescent="0.25">
      <c r="O13776" s="7"/>
    </row>
    <row r="13777" spans="15:15" x14ac:dyDescent="0.25">
      <c r="O13777" s="7"/>
    </row>
    <row r="13778" spans="15:15" x14ac:dyDescent="0.25">
      <c r="O13778" s="7"/>
    </row>
    <row r="13779" spans="15:15" x14ac:dyDescent="0.25">
      <c r="O13779" s="7"/>
    </row>
    <row r="13780" spans="15:15" x14ac:dyDescent="0.25">
      <c r="O13780" s="7"/>
    </row>
    <row r="13781" spans="15:15" x14ac:dyDescent="0.25">
      <c r="O13781" s="7"/>
    </row>
    <row r="13782" spans="15:15" x14ac:dyDescent="0.25">
      <c r="O13782" s="7"/>
    </row>
    <row r="13783" spans="15:15" x14ac:dyDescent="0.25">
      <c r="O13783" s="7"/>
    </row>
    <row r="13784" spans="15:15" x14ac:dyDescent="0.25">
      <c r="O13784" s="7"/>
    </row>
    <row r="13785" spans="15:15" x14ac:dyDescent="0.25">
      <c r="O13785" s="7"/>
    </row>
    <row r="13786" spans="15:15" x14ac:dyDescent="0.25">
      <c r="O13786" s="7"/>
    </row>
    <row r="13787" spans="15:15" x14ac:dyDescent="0.25">
      <c r="O13787" s="7"/>
    </row>
    <row r="13788" spans="15:15" x14ac:dyDescent="0.25">
      <c r="O13788" s="7"/>
    </row>
    <row r="13789" spans="15:15" x14ac:dyDescent="0.25">
      <c r="O13789" s="7"/>
    </row>
    <row r="13790" spans="15:15" x14ac:dyDescent="0.25">
      <c r="O13790" s="7"/>
    </row>
    <row r="13791" spans="15:15" x14ac:dyDescent="0.25">
      <c r="O13791" s="7"/>
    </row>
    <row r="13792" spans="15:15" x14ac:dyDescent="0.25">
      <c r="O13792" s="7"/>
    </row>
    <row r="13793" spans="15:15" x14ac:dyDescent="0.25">
      <c r="O13793" s="7"/>
    </row>
    <row r="13794" spans="15:15" x14ac:dyDescent="0.25">
      <c r="O13794" s="7"/>
    </row>
    <row r="13795" spans="15:15" x14ac:dyDescent="0.25">
      <c r="O13795" s="7"/>
    </row>
    <row r="13796" spans="15:15" x14ac:dyDescent="0.25">
      <c r="O13796" s="7"/>
    </row>
    <row r="13797" spans="15:15" x14ac:dyDescent="0.25">
      <c r="O13797" s="7"/>
    </row>
    <row r="13798" spans="15:15" x14ac:dyDescent="0.25">
      <c r="O13798" s="7"/>
    </row>
    <row r="13799" spans="15:15" x14ac:dyDescent="0.25">
      <c r="O13799" s="7"/>
    </row>
    <row r="13800" spans="15:15" x14ac:dyDescent="0.25">
      <c r="O13800" s="7"/>
    </row>
    <row r="13801" spans="15:15" x14ac:dyDescent="0.25">
      <c r="O13801" s="7"/>
    </row>
    <row r="13802" spans="15:15" x14ac:dyDescent="0.25">
      <c r="O13802" s="7"/>
    </row>
    <row r="13803" spans="15:15" x14ac:dyDescent="0.25">
      <c r="O13803" s="7"/>
    </row>
    <row r="13804" spans="15:15" x14ac:dyDescent="0.25">
      <c r="O13804" s="7"/>
    </row>
    <row r="13805" spans="15:15" x14ac:dyDescent="0.25">
      <c r="O13805" s="7"/>
    </row>
    <row r="13806" spans="15:15" x14ac:dyDescent="0.25">
      <c r="O13806" s="7"/>
    </row>
    <row r="13807" spans="15:15" x14ac:dyDescent="0.25">
      <c r="O13807" s="7"/>
    </row>
    <row r="13808" spans="15:15" x14ac:dyDescent="0.25">
      <c r="O13808" s="7"/>
    </row>
    <row r="13809" spans="15:15" x14ac:dyDescent="0.25">
      <c r="O13809" s="7"/>
    </row>
    <row r="13810" spans="15:15" x14ac:dyDescent="0.25">
      <c r="O13810" s="7"/>
    </row>
    <row r="13811" spans="15:15" x14ac:dyDescent="0.25">
      <c r="O13811" s="7"/>
    </row>
    <row r="13812" spans="15:15" x14ac:dyDescent="0.25">
      <c r="O13812" s="7"/>
    </row>
    <row r="13813" spans="15:15" x14ac:dyDescent="0.25">
      <c r="O13813" s="7"/>
    </row>
    <row r="13814" spans="15:15" x14ac:dyDescent="0.25">
      <c r="O13814" s="7"/>
    </row>
    <row r="13815" spans="15:15" x14ac:dyDescent="0.25">
      <c r="O13815" s="7"/>
    </row>
    <row r="13816" spans="15:15" x14ac:dyDescent="0.25">
      <c r="O13816" s="7"/>
    </row>
    <row r="13817" spans="15:15" x14ac:dyDescent="0.25">
      <c r="O13817" s="7"/>
    </row>
    <row r="13818" spans="15:15" x14ac:dyDescent="0.25">
      <c r="O13818" s="7"/>
    </row>
    <row r="13819" spans="15:15" x14ac:dyDescent="0.25">
      <c r="O13819" s="7"/>
    </row>
    <row r="13820" spans="15:15" x14ac:dyDescent="0.25">
      <c r="O13820" s="7"/>
    </row>
    <row r="13821" spans="15:15" x14ac:dyDescent="0.25">
      <c r="O13821" s="7"/>
    </row>
    <row r="13822" spans="15:15" x14ac:dyDescent="0.25">
      <c r="O13822" s="7"/>
    </row>
    <row r="13823" spans="15:15" x14ac:dyDescent="0.25">
      <c r="O13823" s="7"/>
    </row>
    <row r="13824" spans="15:15" x14ac:dyDescent="0.25">
      <c r="O13824" s="7"/>
    </row>
    <row r="13825" spans="15:15" x14ac:dyDescent="0.25">
      <c r="O13825" s="7"/>
    </row>
    <row r="13826" spans="15:15" x14ac:dyDescent="0.25">
      <c r="O13826" s="7"/>
    </row>
    <row r="13827" spans="15:15" x14ac:dyDescent="0.25">
      <c r="O13827" s="7"/>
    </row>
    <row r="13828" spans="15:15" x14ac:dyDescent="0.25">
      <c r="O13828" s="7"/>
    </row>
    <row r="13829" spans="15:15" x14ac:dyDescent="0.25">
      <c r="O13829" s="7"/>
    </row>
    <row r="13830" spans="15:15" x14ac:dyDescent="0.25">
      <c r="O13830" s="7"/>
    </row>
    <row r="13831" spans="15:15" x14ac:dyDescent="0.25">
      <c r="O13831" s="7"/>
    </row>
    <row r="13832" spans="15:15" x14ac:dyDescent="0.25">
      <c r="O13832" s="7"/>
    </row>
    <row r="13833" spans="15:15" x14ac:dyDescent="0.25">
      <c r="O13833" s="7"/>
    </row>
    <row r="13834" spans="15:15" x14ac:dyDescent="0.25">
      <c r="O13834" s="7"/>
    </row>
    <row r="13835" spans="15:15" x14ac:dyDescent="0.25">
      <c r="O13835" s="7"/>
    </row>
    <row r="13836" spans="15:15" x14ac:dyDescent="0.25">
      <c r="O13836" s="7"/>
    </row>
    <row r="13837" spans="15:15" x14ac:dyDescent="0.25">
      <c r="O13837" s="7"/>
    </row>
    <row r="13838" spans="15:15" x14ac:dyDescent="0.25">
      <c r="O13838" s="7"/>
    </row>
    <row r="13839" spans="15:15" x14ac:dyDescent="0.25">
      <c r="O13839" s="7"/>
    </row>
    <row r="13840" spans="15:15" x14ac:dyDescent="0.25">
      <c r="O13840" s="7"/>
    </row>
    <row r="13841" spans="15:15" x14ac:dyDescent="0.25">
      <c r="O13841" s="7"/>
    </row>
    <row r="13842" spans="15:15" x14ac:dyDescent="0.25">
      <c r="O13842" s="7"/>
    </row>
    <row r="13843" spans="15:15" x14ac:dyDescent="0.25">
      <c r="O13843" s="7"/>
    </row>
    <row r="13844" spans="15:15" x14ac:dyDescent="0.25">
      <c r="O13844" s="7"/>
    </row>
    <row r="13845" spans="15:15" x14ac:dyDescent="0.25">
      <c r="O13845" s="7"/>
    </row>
    <row r="13846" spans="15:15" x14ac:dyDescent="0.25">
      <c r="O13846" s="7"/>
    </row>
    <row r="13847" spans="15:15" x14ac:dyDescent="0.25">
      <c r="O13847" s="7"/>
    </row>
    <row r="13848" spans="15:15" x14ac:dyDescent="0.25">
      <c r="O13848" s="7"/>
    </row>
    <row r="13849" spans="15:15" x14ac:dyDescent="0.25">
      <c r="O13849" s="7"/>
    </row>
    <row r="13850" spans="15:15" x14ac:dyDescent="0.25">
      <c r="O13850" s="7"/>
    </row>
    <row r="13851" spans="15:15" x14ac:dyDescent="0.25">
      <c r="O13851" s="7"/>
    </row>
    <row r="13852" spans="15:15" x14ac:dyDescent="0.25">
      <c r="O13852" s="7"/>
    </row>
    <row r="13853" spans="15:15" x14ac:dyDescent="0.25">
      <c r="O13853" s="7"/>
    </row>
    <row r="13854" spans="15:15" x14ac:dyDescent="0.25">
      <c r="O13854" s="7"/>
    </row>
    <row r="13855" spans="15:15" x14ac:dyDescent="0.25">
      <c r="O13855" s="7"/>
    </row>
    <row r="13856" spans="15:15" x14ac:dyDescent="0.25">
      <c r="O13856" s="7"/>
    </row>
    <row r="13857" spans="15:15" x14ac:dyDescent="0.25">
      <c r="O13857" s="7"/>
    </row>
    <row r="13858" spans="15:15" x14ac:dyDescent="0.25">
      <c r="O13858" s="7"/>
    </row>
    <row r="13859" spans="15:15" x14ac:dyDescent="0.25">
      <c r="O13859" s="7"/>
    </row>
    <row r="13860" spans="15:15" x14ac:dyDescent="0.25">
      <c r="O13860" s="7"/>
    </row>
    <row r="13861" spans="15:15" x14ac:dyDescent="0.25">
      <c r="O13861" s="7"/>
    </row>
    <row r="13862" spans="15:15" x14ac:dyDescent="0.25">
      <c r="O13862" s="7"/>
    </row>
    <row r="13863" spans="15:15" x14ac:dyDescent="0.25">
      <c r="O13863" s="7"/>
    </row>
    <row r="13864" spans="15:15" x14ac:dyDescent="0.25">
      <c r="O13864" s="7"/>
    </row>
    <row r="13865" spans="15:15" x14ac:dyDescent="0.25">
      <c r="O13865" s="7"/>
    </row>
    <row r="13866" spans="15:15" x14ac:dyDescent="0.25">
      <c r="O13866" s="7"/>
    </row>
    <row r="13867" spans="15:15" x14ac:dyDescent="0.25">
      <c r="O13867" s="7"/>
    </row>
    <row r="13868" spans="15:15" x14ac:dyDescent="0.25">
      <c r="O13868" s="7"/>
    </row>
    <row r="13869" spans="15:15" x14ac:dyDescent="0.25">
      <c r="O13869" s="7"/>
    </row>
    <row r="13870" spans="15:15" x14ac:dyDescent="0.25">
      <c r="O13870" s="7"/>
    </row>
    <row r="13871" spans="15:15" x14ac:dyDescent="0.25">
      <c r="O13871" s="7"/>
    </row>
    <row r="13872" spans="15:15" x14ac:dyDescent="0.25">
      <c r="O13872" s="7"/>
    </row>
    <row r="13873" spans="15:15" x14ac:dyDescent="0.25">
      <c r="O13873" s="7"/>
    </row>
    <row r="13898" spans="15:15" x14ac:dyDescent="0.25">
      <c r="O13898" s="7"/>
    </row>
    <row r="13899" spans="15:15" x14ac:dyDescent="0.25">
      <c r="O13899" s="7"/>
    </row>
    <row r="13900" spans="15:15" x14ac:dyDescent="0.25">
      <c r="O13900" s="7"/>
    </row>
    <row r="13901" spans="15:15" x14ac:dyDescent="0.25">
      <c r="O13901" s="7"/>
    </row>
    <row r="13902" spans="15:15" x14ac:dyDescent="0.25">
      <c r="O13902" s="7"/>
    </row>
    <row r="13903" spans="15:15" x14ac:dyDescent="0.25">
      <c r="O13903" s="7"/>
    </row>
    <row r="13904" spans="15:15" x14ac:dyDescent="0.25">
      <c r="O13904" s="7"/>
    </row>
    <row r="13905" spans="15:15" x14ac:dyDescent="0.25">
      <c r="O13905" s="7"/>
    </row>
    <row r="13906" spans="15:15" x14ac:dyDescent="0.25">
      <c r="O13906" s="7"/>
    </row>
    <row r="13907" spans="15:15" x14ac:dyDescent="0.25">
      <c r="O13907" s="7"/>
    </row>
    <row r="13908" spans="15:15" x14ac:dyDescent="0.25">
      <c r="O13908" s="7"/>
    </row>
    <row r="13909" spans="15:15" x14ac:dyDescent="0.25">
      <c r="O13909" s="7"/>
    </row>
    <row r="13910" spans="15:15" x14ac:dyDescent="0.25">
      <c r="O13910" s="7"/>
    </row>
    <row r="13911" spans="15:15" x14ac:dyDescent="0.25">
      <c r="O13911" s="7"/>
    </row>
    <row r="13912" spans="15:15" x14ac:dyDescent="0.25">
      <c r="O13912" s="7"/>
    </row>
    <row r="13913" spans="15:15" x14ac:dyDescent="0.25">
      <c r="O13913" s="7"/>
    </row>
    <row r="13914" spans="15:15" x14ac:dyDescent="0.25">
      <c r="O13914" s="7"/>
    </row>
    <row r="13915" spans="15:15" x14ac:dyDescent="0.25">
      <c r="O13915" s="7"/>
    </row>
    <row r="13916" spans="15:15" x14ac:dyDescent="0.25">
      <c r="O13916" s="7"/>
    </row>
    <row r="13917" spans="15:15" x14ac:dyDescent="0.25">
      <c r="O13917" s="7"/>
    </row>
    <row r="13918" spans="15:15" x14ac:dyDescent="0.25">
      <c r="O13918" s="7"/>
    </row>
    <row r="13919" spans="15:15" x14ac:dyDescent="0.25">
      <c r="O13919" s="7"/>
    </row>
    <row r="13920" spans="15:15" x14ac:dyDescent="0.25">
      <c r="O13920" s="7"/>
    </row>
    <row r="13921" spans="15:15" x14ac:dyDescent="0.25">
      <c r="O13921" s="7"/>
    </row>
    <row r="13922" spans="15:15" x14ac:dyDescent="0.25">
      <c r="O13922" s="7"/>
    </row>
    <row r="13923" spans="15:15" x14ac:dyDescent="0.25">
      <c r="O13923" s="7"/>
    </row>
    <row r="13924" spans="15:15" x14ac:dyDescent="0.25">
      <c r="O13924" s="7"/>
    </row>
    <row r="13925" spans="15:15" x14ac:dyDescent="0.25">
      <c r="O13925" s="7"/>
    </row>
    <row r="13926" spans="15:15" x14ac:dyDescent="0.25">
      <c r="O13926" s="7"/>
    </row>
    <row r="13927" spans="15:15" x14ac:dyDescent="0.25">
      <c r="O13927" s="7"/>
    </row>
    <row r="13928" spans="15:15" x14ac:dyDescent="0.25">
      <c r="O13928" s="7"/>
    </row>
    <row r="13929" spans="15:15" x14ac:dyDescent="0.25">
      <c r="O13929" s="7"/>
    </row>
    <row r="13930" spans="15:15" x14ac:dyDescent="0.25">
      <c r="O13930" s="7"/>
    </row>
    <row r="13931" spans="15:15" x14ac:dyDescent="0.25">
      <c r="O13931" s="7"/>
    </row>
    <row r="13932" spans="15:15" x14ac:dyDescent="0.25">
      <c r="O13932" s="7"/>
    </row>
    <row r="13933" spans="15:15" x14ac:dyDescent="0.25">
      <c r="O13933" s="7"/>
    </row>
    <row r="13934" spans="15:15" x14ac:dyDescent="0.25">
      <c r="O13934" s="7"/>
    </row>
    <row r="13935" spans="15:15" x14ac:dyDescent="0.25">
      <c r="O13935" s="7"/>
    </row>
    <row r="13936" spans="15:15" x14ac:dyDescent="0.25">
      <c r="O13936" s="7"/>
    </row>
    <row r="13937" spans="15:15" x14ac:dyDescent="0.25">
      <c r="O13937" s="7"/>
    </row>
    <row r="13938" spans="15:15" x14ac:dyDescent="0.25">
      <c r="O13938" s="7"/>
    </row>
    <row r="13939" spans="15:15" x14ac:dyDescent="0.25">
      <c r="O13939" s="7"/>
    </row>
    <row r="13940" spans="15:15" x14ac:dyDescent="0.25">
      <c r="O13940" s="7"/>
    </row>
    <row r="13941" spans="15:15" x14ac:dyDescent="0.25">
      <c r="O13941" s="7"/>
    </row>
    <row r="13942" spans="15:15" x14ac:dyDescent="0.25">
      <c r="O13942" s="7"/>
    </row>
    <row r="13943" spans="15:15" x14ac:dyDescent="0.25">
      <c r="O13943" s="7"/>
    </row>
    <row r="13944" spans="15:15" x14ac:dyDescent="0.25">
      <c r="O13944" s="7"/>
    </row>
    <row r="13945" spans="15:15" x14ac:dyDescent="0.25">
      <c r="O13945" s="7"/>
    </row>
    <row r="13946" spans="15:15" x14ac:dyDescent="0.25">
      <c r="O13946" s="7"/>
    </row>
    <row r="13947" spans="15:15" x14ac:dyDescent="0.25">
      <c r="O13947" s="7"/>
    </row>
    <row r="13948" spans="15:15" x14ac:dyDescent="0.25">
      <c r="O13948" s="7"/>
    </row>
    <row r="13949" spans="15:15" x14ac:dyDescent="0.25">
      <c r="O13949" s="7"/>
    </row>
    <row r="13950" spans="15:15" x14ac:dyDescent="0.25">
      <c r="O13950" s="7"/>
    </row>
    <row r="13951" spans="15:15" x14ac:dyDescent="0.25">
      <c r="O13951" s="7"/>
    </row>
    <row r="13952" spans="15:15" x14ac:dyDescent="0.25">
      <c r="O13952" s="7"/>
    </row>
    <row r="13953" spans="15:15" x14ac:dyDescent="0.25">
      <c r="O13953" s="7"/>
    </row>
    <row r="13954" spans="15:15" x14ac:dyDescent="0.25">
      <c r="O13954" s="7"/>
    </row>
    <row r="13955" spans="15:15" x14ac:dyDescent="0.25">
      <c r="O13955" s="7"/>
    </row>
    <row r="13956" spans="15:15" x14ac:dyDescent="0.25">
      <c r="O13956" s="7"/>
    </row>
    <row r="13957" spans="15:15" x14ac:dyDescent="0.25">
      <c r="O13957" s="7"/>
    </row>
    <row r="13958" spans="15:15" x14ac:dyDescent="0.25">
      <c r="O13958" s="7"/>
    </row>
    <row r="13959" spans="15:15" x14ac:dyDescent="0.25">
      <c r="O13959" s="7"/>
    </row>
    <row r="13960" spans="15:15" x14ac:dyDescent="0.25">
      <c r="O13960" s="7"/>
    </row>
    <row r="13961" spans="15:15" x14ac:dyDescent="0.25">
      <c r="O13961" s="7"/>
    </row>
    <row r="13962" spans="15:15" x14ac:dyDescent="0.25">
      <c r="O13962" s="7"/>
    </row>
    <row r="13963" spans="15:15" x14ac:dyDescent="0.25">
      <c r="O13963" s="7"/>
    </row>
    <row r="13964" spans="15:15" x14ac:dyDescent="0.25">
      <c r="O13964" s="7"/>
    </row>
    <row r="13965" spans="15:15" x14ac:dyDescent="0.25">
      <c r="O13965" s="7"/>
    </row>
    <row r="13966" spans="15:15" x14ac:dyDescent="0.25">
      <c r="O13966" s="7"/>
    </row>
    <row r="13967" spans="15:15" x14ac:dyDescent="0.25">
      <c r="O13967" s="7"/>
    </row>
    <row r="13968" spans="15:15" x14ac:dyDescent="0.25">
      <c r="O13968" s="7"/>
    </row>
    <row r="13969" spans="15:15" x14ac:dyDescent="0.25">
      <c r="O13969" s="7"/>
    </row>
    <row r="13970" spans="15:15" x14ac:dyDescent="0.25">
      <c r="O13970" s="7"/>
    </row>
    <row r="13971" spans="15:15" x14ac:dyDescent="0.25">
      <c r="O13971" s="7"/>
    </row>
    <row r="13972" spans="15:15" x14ac:dyDescent="0.25">
      <c r="O13972" s="7"/>
    </row>
    <row r="13973" spans="15:15" x14ac:dyDescent="0.25">
      <c r="O13973" s="7"/>
    </row>
    <row r="13974" spans="15:15" x14ac:dyDescent="0.25">
      <c r="O13974" s="7"/>
    </row>
    <row r="13975" spans="15:15" x14ac:dyDescent="0.25">
      <c r="O13975" s="7"/>
    </row>
    <row r="13976" spans="15:15" x14ac:dyDescent="0.25">
      <c r="O13976" s="7"/>
    </row>
    <row r="13977" spans="15:15" x14ac:dyDescent="0.25">
      <c r="O13977" s="7"/>
    </row>
    <row r="13978" spans="15:15" x14ac:dyDescent="0.25">
      <c r="O13978" s="7"/>
    </row>
    <row r="13979" spans="15:15" x14ac:dyDescent="0.25">
      <c r="O13979" s="7"/>
    </row>
    <row r="13980" spans="15:15" x14ac:dyDescent="0.25">
      <c r="O13980" s="7"/>
    </row>
    <row r="13981" spans="15:15" x14ac:dyDescent="0.25">
      <c r="O13981" s="7"/>
    </row>
    <row r="13982" spans="15:15" x14ac:dyDescent="0.25">
      <c r="O13982" s="7"/>
    </row>
    <row r="13983" spans="15:15" x14ac:dyDescent="0.25">
      <c r="O13983" s="7"/>
    </row>
    <row r="13984" spans="15:15" x14ac:dyDescent="0.25">
      <c r="O13984" s="7"/>
    </row>
    <row r="13985" spans="15:15" x14ac:dyDescent="0.25">
      <c r="O13985" s="7"/>
    </row>
    <row r="13986" spans="15:15" x14ac:dyDescent="0.25">
      <c r="O13986" s="7"/>
    </row>
    <row r="13987" spans="15:15" x14ac:dyDescent="0.25">
      <c r="O13987" s="7"/>
    </row>
    <row r="13988" spans="15:15" x14ac:dyDescent="0.25">
      <c r="O13988" s="7"/>
    </row>
    <row r="13989" spans="15:15" x14ac:dyDescent="0.25">
      <c r="O13989" s="7"/>
    </row>
    <row r="13990" spans="15:15" x14ac:dyDescent="0.25">
      <c r="O13990" s="7"/>
    </row>
    <row r="13991" spans="15:15" x14ac:dyDescent="0.25">
      <c r="O13991" s="7"/>
    </row>
    <row r="13992" spans="15:15" x14ac:dyDescent="0.25">
      <c r="O13992" s="7"/>
    </row>
    <row r="13993" spans="15:15" x14ac:dyDescent="0.25">
      <c r="O13993" s="7"/>
    </row>
    <row r="13994" spans="15:15" x14ac:dyDescent="0.25">
      <c r="O13994" s="7"/>
    </row>
    <row r="13995" spans="15:15" x14ac:dyDescent="0.25">
      <c r="O13995" s="7"/>
    </row>
    <row r="13996" spans="15:15" x14ac:dyDescent="0.25">
      <c r="O13996" s="7"/>
    </row>
    <row r="13997" spans="15:15" x14ac:dyDescent="0.25">
      <c r="O13997" s="7"/>
    </row>
    <row r="13998" spans="15:15" x14ac:dyDescent="0.25">
      <c r="O13998" s="7"/>
    </row>
    <row r="13999" spans="15:15" x14ac:dyDescent="0.25">
      <c r="O13999" s="7"/>
    </row>
    <row r="14000" spans="15:15" x14ac:dyDescent="0.25">
      <c r="O14000" s="7"/>
    </row>
    <row r="14001" spans="15:15" x14ac:dyDescent="0.25">
      <c r="O14001" s="7"/>
    </row>
    <row r="14002" spans="15:15" x14ac:dyDescent="0.25">
      <c r="O14002" s="7"/>
    </row>
    <row r="14003" spans="15:15" x14ac:dyDescent="0.25">
      <c r="O14003" s="7"/>
    </row>
    <row r="14004" spans="15:15" x14ac:dyDescent="0.25">
      <c r="O14004" s="7"/>
    </row>
    <row r="14005" spans="15:15" x14ac:dyDescent="0.25">
      <c r="O14005" s="7"/>
    </row>
    <row r="14006" spans="15:15" x14ac:dyDescent="0.25">
      <c r="O14006" s="7"/>
    </row>
    <row r="14007" spans="15:15" x14ac:dyDescent="0.25">
      <c r="O14007" s="7"/>
    </row>
    <row r="14008" spans="15:15" x14ac:dyDescent="0.25">
      <c r="O14008" s="7"/>
    </row>
    <row r="14009" spans="15:15" x14ac:dyDescent="0.25">
      <c r="O14009" s="7"/>
    </row>
    <row r="14010" spans="15:15" x14ac:dyDescent="0.25">
      <c r="O14010" s="7"/>
    </row>
    <row r="14011" spans="15:15" x14ac:dyDescent="0.25">
      <c r="O14011" s="7"/>
    </row>
    <row r="14012" spans="15:15" x14ac:dyDescent="0.25">
      <c r="O14012" s="7"/>
    </row>
    <row r="14013" spans="15:15" x14ac:dyDescent="0.25">
      <c r="O14013" s="7"/>
    </row>
    <row r="14014" spans="15:15" x14ac:dyDescent="0.25">
      <c r="O14014" s="7"/>
    </row>
    <row r="14015" spans="15:15" x14ac:dyDescent="0.25">
      <c r="O14015" s="7"/>
    </row>
    <row r="14016" spans="15:15" x14ac:dyDescent="0.25">
      <c r="O14016" s="7"/>
    </row>
    <row r="14017" spans="15:15" x14ac:dyDescent="0.25">
      <c r="O14017" s="7"/>
    </row>
    <row r="14018" spans="15:15" x14ac:dyDescent="0.25">
      <c r="O14018" s="7"/>
    </row>
    <row r="14019" spans="15:15" x14ac:dyDescent="0.25">
      <c r="O14019" s="7"/>
    </row>
    <row r="14020" spans="15:15" x14ac:dyDescent="0.25">
      <c r="O14020" s="7"/>
    </row>
    <row r="14021" spans="15:15" x14ac:dyDescent="0.25">
      <c r="O14021" s="7"/>
    </row>
    <row r="14022" spans="15:15" x14ac:dyDescent="0.25">
      <c r="O14022" s="7"/>
    </row>
    <row r="14023" spans="15:15" x14ac:dyDescent="0.25">
      <c r="O14023" s="7"/>
    </row>
    <row r="14024" spans="15:15" x14ac:dyDescent="0.25">
      <c r="O14024" s="7"/>
    </row>
    <row r="14025" spans="15:15" x14ac:dyDescent="0.25">
      <c r="O14025" s="7"/>
    </row>
    <row r="14026" spans="15:15" x14ac:dyDescent="0.25">
      <c r="O14026" s="7"/>
    </row>
    <row r="14027" spans="15:15" x14ac:dyDescent="0.25">
      <c r="O14027" s="7"/>
    </row>
    <row r="14028" spans="15:15" x14ac:dyDescent="0.25">
      <c r="O14028" s="7"/>
    </row>
    <row r="14029" spans="15:15" x14ac:dyDescent="0.25">
      <c r="O14029" s="7"/>
    </row>
    <row r="14030" spans="15:15" x14ac:dyDescent="0.25">
      <c r="O14030" s="7"/>
    </row>
    <row r="14031" spans="15:15" x14ac:dyDescent="0.25">
      <c r="O14031" s="7"/>
    </row>
    <row r="14032" spans="15:15" x14ac:dyDescent="0.25">
      <c r="O14032" s="7"/>
    </row>
    <row r="14033" spans="15:15" x14ac:dyDescent="0.25">
      <c r="O14033" s="7"/>
    </row>
    <row r="14034" spans="15:15" x14ac:dyDescent="0.25">
      <c r="O14034" s="7"/>
    </row>
    <row r="14035" spans="15:15" x14ac:dyDescent="0.25">
      <c r="O14035" s="7"/>
    </row>
    <row r="14036" spans="15:15" x14ac:dyDescent="0.25">
      <c r="O14036" s="7"/>
    </row>
    <row r="14037" spans="15:15" x14ac:dyDescent="0.25">
      <c r="O14037" s="7"/>
    </row>
    <row r="14038" spans="15:15" x14ac:dyDescent="0.25">
      <c r="O14038" s="7"/>
    </row>
    <row r="14039" spans="15:15" x14ac:dyDescent="0.25">
      <c r="O14039" s="7"/>
    </row>
    <row r="14040" spans="15:15" x14ac:dyDescent="0.25">
      <c r="O14040" s="7"/>
    </row>
    <row r="14041" spans="15:15" x14ac:dyDescent="0.25">
      <c r="O14041" s="7"/>
    </row>
    <row r="14042" spans="15:15" x14ac:dyDescent="0.25">
      <c r="O14042" s="7"/>
    </row>
    <row r="14043" spans="15:15" x14ac:dyDescent="0.25">
      <c r="O14043" s="7"/>
    </row>
    <row r="14044" spans="15:15" x14ac:dyDescent="0.25">
      <c r="O14044" s="7"/>
    </row>
    <row r="14045" spans="15:15" x14ac:dyDescent="0.25">
      <c r="O14045" s="7"/>
    </row>
    <row r="14046" spans="15:15" x14ac:dyDescent="0.25">
      <c r="O14046" s="7"/>
    </row>
    <row r="14047" spans="15:15" x14ac:dyDescent="0.25">
      <c r="O14047" s="7"/>
    </row>
    <row r="14048" spans="15:15" x14ac:dyDescent="0.25">
      <c r="O14048" s="7"/>
    </row>
    <row r="14049" spans="15:15" x14ac:dyDescent="0.25">
      <c r="O14049" s="7"/>
    </row>
    <row r="14050" spans="15:15" x14ac:dyDescent="0.25">
      <c r="O14050" s="7"/>
    </row>
    <row r="14051" spans="15:15" x14ac:dyDescent="0.25">
      <c r="O14051" s="7"/>
    </row>
    <row r="14052" spans="15:15" x14ac:dyDescent="0.25">
      <c r="O14052" s="7"/>
    </row>
    <row r="14053" spans="15:15" x14ac:dyDescent="0.25">
      <c r="O14053" s="7"/>
    </row>
    <row r="14054" spans="15:15" x14ac:dyDescent="0.25">
      <c r="O14054" s="7"/>
    </row>
    <row r="14055" spans="15:15" x14ac:dyDescent="0.25">
      <c r="O14055" s="7"/>
    </row>
    <row r="14056" spans="15:15" x14ac:dyDescent="0.25">
      <c r="O14056" s="7"/>
    </row>
    <row r="14057" spans="15:15" x14ac:dyDescent="0.25">
      <c r="O14057" s="7"/>
    </row>
    <row r="14058" spans="15:15" x14ac:dyDescent="0.25">
      <c r="O14058" s="7"/>
    </row>
    <row r="14059" spans="15:15" x14ac:dyDescent="0.25">
      <c r="O14059" s="7"/>
    </row>
    <row r="14060" spans="15:15" x14ac:dyDescent="0.25">
      <c r="O14060" s="7"/>
    </row>
    <row r="14061" spans="15:15" x14ac:dyDescent="0.25">
      <c r="O14061" s="7"/>
    </row>
    <row r="14062" spans="15:15" x14ac:dyDescent="0.25">
      <c r="O14062" s="7"/>
    </row>
    <row r="14063" spans="15:15" x14ac:dyDescent="0.25">
      <c r="O14063" s="7"/>
    </row>
    <row r="14064" spans="15:15" x14ac:dyDescent="0.25">
      <c r="O14064" s="7"/>
    </row>
    <row r="14065" spans="15:15" x14ac:dyDescent="0.25">
      <c r="O14065" s="7"/>
    </row>
    <row r="14066" spans="15:15" x14ac:dyDescent="0.25">
      <c r="O14066" s="7"/>
    </row>
    <row r="14067" spans="15:15" x14ac:dyDescent="0.25">
      <c r="O14067" s="7"/>
    </row>
    <row r="14068" spans="15:15" x14ac:dyDescent="0.25">
      <c r="O14068" s="7"/>
    </row>
    <row r="14069" spans="15:15" x14ac:dyDescent="0.25">
      <c r="O14069" s="7"/>
    </row>
    <row r="14070" spans="15:15" x14ac:dyDescent="0.25">
      <c r="O14070" s="7"/>
    </row>
    <row r="14071" spans="15:15" x14ac:dyDescent="0.25">
      <c r="O14071" s="7"/>
    </row>
    <row r="14072" spans="15:15" x14ac:dyDescent="0.25">
      <c r="O14072" s="7"/>
    </row>
    <row r="14073" spans="15:15" x14ac:dyDescent="0.25">
      <c r="O14073" s="7"/>
    </row>
    <row r="14074" spans="15:15" x14ac:dyDescent="0.25">
      <c r="O14074" s="7"/>
    </row>
    <row r="14075" spans="15:15" x14ac:dyDescent="0.25">
      <c r="O14075" s="7"/>
    </row>
    <row r="14076" spans="15:15" x14ac:dyDescent="0.25">
      <c r="O14076" s="7"/>
    </row>
    <row r="14077" spans="15:15" x14ac:dyDescent="0.25">
      <c r="O14077" s="7"/>
    </row>
    <row r="14078" spans="15:15" x14ac:dyDescent="0.25">
      <c r="O14078" s="7"/>
    </row>
    <row r="14079" spans="15:15" x14ac:dyDescent="0.25">
      <c r="O14079" s="7"/>
    </row>
    <row r="14080" spans="15:15" x14ac:dyDescent="0.25">
      <c r="O14080" s="7"/>
    </row>
    <row r="14081" spans="15:15" x14ac:dyDescent="0.25">
      <c r="O14081" s="7"/>
    </row>
    <row r="14082" spans="15:15" x14ac:dyDescent="0.25">
      <c r="O14082" s="7"/>
    </row>
    <row r="14083" spans="15:15" x14ac:dyDescent="0.25">
      <c r="O14083" s="7"/>
    </row>
    <row r="14084" spans="15:15" x14ac:dyDescent="0.25">
      <c r="O14084" s="7"/>
    </row>
    <row r="14085" spans="15:15" x14ac:dyDescent="0.25">
      <c r="O14085" s="7"/>
    </row>
    <row r="14086" spans="15:15" x14ac:dyDescent="0.25">
      <c r="O14086" s="7"/>
    </row>
    <row r="14087" spans="15:15" x14ac:dyDescent="0.25">
      <c r="O14087" s="7"/>
    </row>
    <row r="14088" spans="15:15" x14ac:dyDescent="0.25">
      <c r="O14088" s="7"/>
    </row>
    <row r="14089" spans="15:15" x14ac:dyDescent="0.25">
      <c r="O14089" s="7"/>
    </row>
    <row r="14090" spans="15:15" x14ac:dyDescent="0.25">
      <c r="O14090" s="7"/>
    </row>
    <row r="14091" spans="15:15" x14ac:dyDescent="0.25">
      <c r="O14091" s="7"/>
    </row>
    <row r="14092" spans="15:15" x14ac:dyDescent="0.25">
      <c r="O14092" s="7"/>
    </row>
    <row r="14093" spans="15:15" x14ac:dyDescent="0.25">
      <c r="O14093" s="7"/>
    </row>
    <row r="14094" spans="15:15" x14ac:dyDescent="0.25">
      <c r="O14094" s="7"/>
    </row>
    <row r="14095" spans="15:15" x14ac:dyDescent="0.25">
      <c r="O14095" s="7"/>
    </row>
    <row r="14096" spans="15:15" x14ac:dyDescent="0.25">
      <c r="O14096" s="7"/>
    </row>
    <row r="14097" spans="15:15" x14ac:dyDescent="0.25">
      <c r="O14097" s="7"/>
    </row>
    <row r="14098" spans="15:15" x14ac:dyDescent="0.25">
      <c r="O14098" s="7"/>
    </row>
    <row r="14099" spans="15:15" x14ac:dyDescent="0.25">
      <c r="O14099" s="7"/>
    </row>
    <row r="14100" spans="15:15" x14ac:dyDescent="0.25">
      <c r="O14100" s="7"/>
    </row>
    <row r="14101" spans="15:15" x14ac:dyDescent="0.25">
      <c r="O14101" s="7"/>
    </row>
    <row r="14102" spans="15:15" x14ac:dyDescent="0.25">
      <c r="O14102" s="7"/>
    </row>
    <row r="14103" spans="15:15" x14ac:dyDescent="0.25">
      <c r="O14103" s="7"/>
    </row>
    <row r="14104" spans="15:15" x14ac:dyDescent="0.25">
      <c r="O14104" s="7"/>
    </row>
    <row r="14105" spans="15:15" x14ac:dyDescent="0.25">
      <c r="O14105" s="7"/>
    </row>
    <row r="14106" spans="15:15" x14ac:dyDescent="0.25">
      <c r="O14106" s="7"/>
    </row>
    <row r="14107" spans="15:15" x14ac:dyDescent="0.25">
      <c r="O14107" s="7"/>
    </row>
    <row r="14108" spans="15:15" x14ac:dyDescent="0.25">
      <c r="O14108" s="7"/>
    </row>
    <row r="14109" spans="15:15" x14ac:dyDescent="0.25">
      <c r="O14109" s="7"/>
    </row>
    <row r="14110" spans="15:15" x14ac:dyDescent="0.25">
      <c r="O14110" s="7"/>
    </row>
    <row r="14111" spans="15:15" x14ac:dyDescent="0.25">
      <c r="O14111" s="7"/>
    </row>
    <row r="14112" spans="15:15" x14ac:dyDescent="0.25">
      <c r="O14112" s="7"/>
    </row>
    <row r="14113" spans="15:15" x14ac:dyDescent="0.25">
      <c r="O14113" s="7"/>
    </row>
    <row r="14114" spans="15:15" x14ac:dyDescent="0.25">
      <c r="O14114" s="7"/>
    </row>
    <row r="14115" spans="15:15" x14ac:dyDescent="0.25">
      <c r="O14115" s="7"/>
    </row>
    <row r="14116" spans="15:15" x14ac:dyDescent="0.25">
      <c r="O14116" s="7"/>
    </row>
    <row r="14117" spans="15:15" x14ac:dyDescent="0.25">
      <c r="O14117" s="7"/>
    </row>
    <row r="14118" spans="15:15" x14ac:dyDescent="0.25">
      <c r="O14118" s="7"/>
    </row>
    <row r="14119" spans="15:15" x14ac:dyDescent="0.25">
      <c r="O14119" s="7"/>
    </row>
    <row r="14120" spans="15:15" x14ac:dyDescent="0.25">
      <c r="O14120" s="7"/>
    </row>
    <row r="14121" spans="15:15" x14ac:dyDescent="0.25">
      <c r="O14121" s="7"/>
    </row>
    <row r="14122" spans="15:15" x14ac:dyDescent="0.25">
      <c r="O14122" s="7"/>
    </row>
    <row r="14123" spans="15:15" x14ac:dyDescent="0.25">
      <c r="O14123" s="7"/>
    </row>
    <row r="14124" spans="15:15" x14ac:dyDescent="0.25">
      <c r="O14124" s="7"/>
    </row>
    <row r="14125" spans="15:15" x14ac:dyDescent="0.25">
      <c r="O14125" s="7"/>
    </row>
    <row r="14126" spans="15:15" x14ac:dyDescent="0.25">
      <c r="O14126" s="7"/>
    </row>
    <row r="14127" spans="15:15" x14ac:dyDescent="0.25">
      <c r="O14127" s="7"/>
    </row>
    <row r="14128" spans="15:15" x14ac:dyDescent="0.25">
      <c r="O14128" s="7"/>
    </row>
    <row r="14129" spans="15:15" x14ac:dyDescent="0.25">
      <c r="O14129" s="7"/>
    </row>
    <row r="14130" spans="15:15" x14ac:dyDescent="0.25">
      <c r="O14130" s="7"/>
    </row>
    <row r="14131" spans="15:15" x14ac:dyDescent="0.25">
      <c r="O14131" s="7"/>
    </row>
    <row r="14132" spans="15:15" x14ac:dyDescent="0.25">
      <c r="O14132" s="7"/>
    </row>
    <row r="14133" spans="15:15" x14ac:dyDescent="0.25">
      <c r="O14133" s="7"/>
    </row>
    <row r="14134" spans="15:15" x14ac:dyDescent="0.25">
      <c r="O14134" s="7"/>
    </row>
    <row r="14135" spans="15:15" x14ac:dyDescent="0.25">
      <c r="O14135" s="7"/>
    </row>
    <row r="14136" spans="15:15" x14ac:dyDescent="0.25">
      <c r="O14136" s="7"/>
    </row>
    <row r="14137" spans="15:15" x14ac:dyDescent="0.25">
      <c r="O14137" s="7"/>
    </row>
    <row r="14162" spans="15:15" x14ac:dyDescent="0.25">
      <c r="O14162" s="7"/>
    </row>
    <row r="14163" spans="15:15" x14ac:dyDescent="0.25">
      <c r="O14163" s="7"/>
    </row>
    <row r="14164" spans="15:15" x14ac:dyDescent="0.25">
      <c r="O14164" s="7"/>
    </row>
    <row r="14165" spans="15:15" x14ac:dyDescent="0.25">
      <c r="O14165" s="7"/>
    </row>
    <row r="14166" spans="15:15" x14ac:dyDescent="0.25">
      <c r="O14166" s="7"/>
    </row>
    <row r="14167" spans="15:15" x14ac:dyDescent="0.25">
      <c r="O14167" s="7"/>
    </row>
    <row r="14168" spans="15:15" x14ac:dyDescent="0.25">
      <c r="O14168" s="7"/>
    </row>
    <row r="14169" spans="15:15" x14ac:dyDescent="0.25">
      <c r="O14169" s="7"/>
    </row>
    <row r="14170" spans="15:15" x14ac:dyDescent="0.25">
      <c r="O14170" s="7"/>
    </row>
    <row r="14171" spans="15:15" x14ac:dyDescent="0.25">
      <c r="O14171" s="7"/>
    </row>
    <row r="14172" spans="15:15" x14ac:dyDescent="0.25">
      <c r="O14172" s="7"/>
    </row>
    <row r="14173" spans="15:15" x14ac:dyDescent="0.25">
      <c r="O14173" s="7"/>
    </row>
    <row r="14174" spans="15:15" x14ac:dyDescent="0.25">
      <c r="O14174" s="7"/>
    </row>
    <row r="14175" spans="15:15" x14ac:dyDescent="0.25">
      <c r="O14175" s="7"/>
    </row>
    <row r="14176" spans="15:15" x14ac:dyDescent="0.25">
      <c r="O14176" s="7"/>
    </row>
    <row r="14177" spans="15:15" x14ac:dyDescent="0.25">
      <c r="O14177" s="7"/>
    </row>
    <row r="14178" spans="15:15" x14ac:dyDescent="0.25">
      <c r="O14178" s="7"/>
    </row>
    <row r="14179" spans="15:15" x14ac:dyDescent="0.25">
      <c r="O14179" s="7"/>
    </row>
    <row r="14180" spans="15:15" x14ac:dyDescent="0.25">
      <c r="O14180" s="7"/>
    </row>
    <row r="14181" spans="15:15" x14ac:dyDescent="0.25">
      <c r="O14181" s="7"/>
    </row>
    <row r="14182" spans="15:15" x14ac:dyDescent="0.25">
      <c r="O14182" s="7"/>
    </row>
    <row r="14183" spans="15:15" x14ac:dyDescent="0.25">
      <c r="O14183" s="7"/>
    </row>
    <row r="14184" spans="15:15" x14ac:dyDescent="0.25">
      <c r="O14184" s="7"/>
    </row>
    <row r="14185" spans="15:15" x14ac:dyDescent="0.25">
      <c r="O14185" s="7"/>
    </row>
    <row r="14186" spans="15:15" x14ac:dyDescent="0.25">
      <c r="O14186" s="7"/>
    </row>
    <row r="14187" spans="15:15" x14ac:dyDescent="0.25">
      <c r="O14187" s="7"/>
    </row>
    <row r="14188" spans="15:15" x14ac:dyDescent="0.25">
      <c r="O14188" s="7"/>
    </row>
    <row r="14189" spans="15:15" x14ac:dyDescent="0.25">
      <c r="O14189" s="7"/>
    </row>
    <row r="14190" spans="15:15" x14ac:dyDescent="0.25">
      <c r="O14190" s="7"/>
    </row>
    <row r="14191" spans="15:15" x14ac:dyDescent="0.25">
      <c r="O14191" s="7"/>
    </row>
    <row r="14192" spans="15:15" x14ac:dyDescent="0.25">
      <c r="O14192" s="7"/>
    </row>
    <row r="14193" spans="15:15" x14ac:dyDescent="0.25">
      <c r="O14193" s="7"/>
    </row>
    <row r="14194" spans="15:15" x14ac:dyDescent="0.25">
      <c r="O14194" s="7"/>
    </row>
    <row r="14195" spans="15:15" x14ac:dyDescent="0.25">
      <c r="O14195" s="7"/>
    </row>
    <row r="14196" spans="15:15" x14ac:dyDescent="0.25">
      <c r="O14196" s="7"/>
    </row>
    <row r="14197" spans="15:15" x14ac:dyDescent="0.25">
      <c r="O14197" s="7"/>
    </row>
    <row r="14198" spans="15:15" x14ac:dyDescent="0.25">
      <c r="O14198" s="7"/>
    </row>
    <row r="14199" spans="15:15" x14ac:dyDescent="0.25">
      <c r="O14199" s="7"/>
    </row>
    <row r="14200" spans="15:15" x14ac:dyDescent="0.25">
      <c r="O14200" s="7"/>
    </row>
    <row r="14201" spans="15:15" x14ac:dyDescent="0.25">
      <c r="O14201" s="7"/>
    </row>
    <row r="14202" spans="15:15" x14ac:dyDescent="0.25">
      <c r="O14202" s="7"/>
    </row>
    <row r="14203" spans="15:15" x14ac:dyDescent="0.25">
      <c r="O14203" s="7"/>
    </row>
    <row r="14204" spans="15:15" x14ac:dyDescent="0.25">
      <c r="O14204" s="7"/>
    </row>
    <row r="14205" spans="15:15" x14ac:dyDescent="0.25">
      <c r="O14205" s="7"/>
    </row>
    <row r="14206" spans="15:15" x14ac:dyDescent="0.25">
      <c r="O14206" s="7"/>
    </row>
    <row r="14207" spans="15:15" x14ac:dyDescent="0.25">
      <c r="O14207" s="7"/>
    </row>
    <row r="14208" spans="15:15" x14ac:dyDescent="0.25">
      <c r="O14208" s="7"/>
    </row>
    <row r="14209" spans="15:15" x14ac:dyDescent="0.25">
      <c r="O14209" s="7"/>
    </row>
    <row r="14210" spans="15:15" x14ac:dyDescent="0.25">
      <c r="O14210" s="7"/>
    </row>
    <row r="14211" spans="15:15" x14ac:dyDescent="0.25">
      <c r="O14211" s="7"/>
    </row>
    <row r="14212" spans="15:15" x14ac:dyDescent="0.25">
      <c r="O14212" s="7"/>
    </row>
    <row r="14213" spans="15:15" x14ac:dyDescent="0.25">
      <c r="O14213" s="7"/>
    </row>
    <row r="14214" spans="15:15" x14ac:dyDescent="0.25">
      <c r="O14214" s="7"/>
    </row>
    <row r="14215" spans="15:15" x14ac:dyDescent="0.25">
      <c r="O14215" s="7"/>
    </row>
    <row r="14216" spans="15:15" x14ac:dyDescent="0.25">
      <c r="O14216" s="7"/>
    </row>
    <row r="14217" spans="15:15" x14ac:dyDescent="0.25">
      <c r="O14217" s="7"/>
    </row>
    <row r="14218" spans="15:15" x14ac:dyDescent="0.25">
      <c r="O14218" s="7"/>
    </row>
    <row r="14219" spans="15:15" x14ac:dyDescent="0.25">
      <c r="O14219" s="7"/>
    </row>
    <row r="14220" spans="15:15" x14ac:dyDescent="0.25">
      <c r="O14220" s="7"/>
    </row>
    <row r="14221" spans="15:15" x14ac:dyDescent="0.25">
      <c r="O14221" s="7"/>
    </row>
    <row r="14222" spans="15:15" x14ac:dyDescent="0.25">
      <c r="O14222" s="7"/>
    </row>
    <row r="14223" spans="15:15" x14ac:dyDescent="0.25">
      <c r="O14223" s="7"/>
    </row>
    <row r="14224" spans="15:15" x14ac:dyDescent="0.25">
      <c r="O14224" s="7"/>
    </row>
    <row r="14225" spans="15:15" x14ac:dyDescent="0.25">
      <c r="O14225" s="7"/>
    </row>
    <row r="14226" spans="15:15" x14ac:dyDescent="0.25">
      <c r="O14226" s="7"/>
    </row>
    <row r="14227" spans="15:15" x14ac:dyDescent="0.25">
      <c r="O14227" s="7"/>
    </row>
    <row r="14228" spans="15:15" x14ac:dyDescent="0.25">
      <c r="O14228" s="7"/>
    </row>
    <row r="14229" spans="15:15" x14ac:dyDescent="0.25">
      <c r="O14229" s="7"/>
    </row>
    <row r="14230" spans="15:15" x14ac:dyDescent="0.25">
      <c r="O14230" s="7"/>
    </row>
    <row r="14231" spans="15:15" x14ac:dyDescent="0.25">
      <c r="O14231" s="7"/>
    </row>
    <row r="14232" spans="15:15" x14ac:dyDescent="0.25">
      <c r="O14232" s="7"/>
    </row>
    <row r="14233" spans="15:15" x14ac:dyDescent="0.25">
      <c r="O14233" s="7"/>
    </row>
    <row r="14234" spans="15:15" x14ac:dyDescent="0.25">
      <c r="O14234" s="7"/>
    </row>
    <row r="14235" spans="15:15" x14ac:dyDescent="0.25">
      <c r="O14235" s="7"/>
    </row>
    <row r="14236" spans="15:15" x14ac:dyDescent="0.25">
      <c r="O14236" s="7"/>
    </row>
    <row r="14237" spans="15:15" x14ac:dyDescent="0.25">
      <c r="O14237" s="7"/>
    </row>
    <row r="14238" spans="15:15" x14ac:dyDescent="0.25">
      <c r="O14238" s="7"/>
    </row>
    <row r="14239" spans="15:15" x14ac:dyDescent="0.25">
      <c r="O14239" s="7"/>
    </row>
    <row r="14240" spans="15:15" x14ac:dyDescent="0.25">
      <c r="O14240" s="7"/>
    </row>
    <row r="14241" spans="15:15" x14ac:dyDescent="0.25">
      <c r="O14241" s="7"/>
    </row>
    <row r="14242" spans="15:15" x14ac:dyDescent="0.25">
      <c r="O14242" s="7"/>
    </row>
    <row r="14243" spans="15:15" x14ac:dyDescent="0.25">
      <c r="O14243" s="7"/>
    </row>
    <row r="14244" spans="15:15" x14ac:dyDescent="0.25">
      <c r="O14244" s="7"/>
    </row>
    <row r="14245" spans="15:15" x14ac:dyDescent="0.25">
      <c r="O14245" s="7"/>
    </row>
    <row r="14246" spans="15:15" x14ac:dyDescent="0.25">
      <c r="O14246" s="7"/>
    </row>
    <row r="14247" spans="15:15" x14ac:dyDescent="0.25">
      <c r="O14247" s="7"/>
    </row>
    <row r="14248" spans="15:15" x14ac:dyDescent="0.25">
      <c r="O14248" s="7"/>
    </row>
    <row r="14249" spans="15:15" x14ac:dyDescent="0.25">
      <c r="O14249" s="7"/>
    </row>
    <row r="14250" spans="15:15" x14ac:dyDescent="0.25">
      <c r="O14250" s="7"/>
    </row>
    <row r="14251" spans="15:15" x14ac:dyDescent="0.25">
      <c r="O14251" s="7"/>
    </row>
    <row r="14252" spans="15:15" x14ac:dyDescent="0.25">
      <c r="O14252" s="7"/>
    </row>
    <row r="14253" spans="15:15" x14ac:dyDescent="0.25">
      <c r="O14253" s="7"/>
    </row>
    <row r="14254" spans="15:15" x14ac:dyDescent="0.25">
      <c r="O14254" s="7"/>
    </row>
    <row r="14255" spans="15:15" x14ac:dyDescent="0.25">
      <c r="O14255" s="7"/>
    </row>
    <row r="14256" spans="15:15" x14ac:dyDescent="0.25">
      <c r="O14256" s="7"/>
    </row>
    <row r="14257" spans="15:15" x14ac:dyDescent="0.25">
      <c r="O14257" s="7"/>
    </row>
    <row r="14258" spans="15:15" x14ac:dyDescent="0.25">
      <c r="O14258" s="7"/>
    </row>
    <row r="14259" spans="15:15" x14ac:dyDescent="0.25">
      <c r="O14259" s="7"/>
    </row>
    <row r="14260" spans="15:15" x14ac:dyDescent="0.25">
      <c r="O14260" s="7"/>
    </row>
    <row r="14261" spans="15:15" x14ac:dyDescent="0.25">
      <c r="O14261" s="7"/>
    </row>
    <row r="14262" spans="15:15" x14ac:dyDescent="0.25">
      <c r="O14262" s="7"/>
    </row>
    <row r="14263" spans="15:15" x14ac:dyDescent="0.25">
      <c r="O14263" s="7"/>
    </row>
    <row r="14264" spans="15:15" x14ac:dyDescent="0.25">
      <c r="O14264" s="7"/>
    </row>
    <row r="14265" spans="15:15" x14ac:dyDescent="0.25">
      <c r="O14265" s="7"/>
    </row>
    <row r="14266" spans="15:15" x14ac:dyDescent="0.25">
      <c r="O14266" s="7"/>
    </row>
    <row r="14267" spans="15:15" x14ac:dyDescent="0.25">
      <c r="O14267" s="7"/>
    </row>
    <row r="14268" spans="15:15" x14ac:dyDescent="0.25">
      <c r="O14268" s="7"/>
    </row>
    <row r="14269" spans="15:15" x14ac:dyDescent="0.25">
      <c r="O14269" s="7"/>
    </row>
    <row r="14270" spans="15:15" x14ac:dyDescent="0.25">
      <c r="O14270" s="7"/>
    </row>
    <row r="14271" spans="15:15" x14ac:dyDescent="0.25">
      <c r="O14271" s="7"/>
    </row>
    <row r="14272" spans="15:15" x14ac:dyDescent="0.25">
      <c r="O14272" s="7"/>
    </row>
    <row r="14273" spans="15:15" x14ac:dyDescent="0.25">
      <c r="O14273" s="7"/>
    </row>
    <row r="14274" spans="15:15" x14ac:dyDescent="0.25">
      <c r="O14274" s="7"/>
    </row>
    <row r="14275" spans="15:15" x14ac:dyDescent="0.25">
      <c r="O14275" s="7"/>
    </row>
    <row r="14276" spans="15:15" x14ac:dyDescent="0.25">
      <c r="O14276" s="7"/>
    </row>
    <row r="14277" spans="15:15" x14ac:dyDescent="0.25">
      <c r="O14277" s="7"/>
    </row>
    <row r="14278" spans="15:15" x14ac:dyDescent="0.25">
      <c r="O14278" s="7"/>
    </row>
    <row r="14279" spans="15:15" x14ac:dyDescent="0.25">
      <c r="O14279" s="7"/>
    </row>
    <row r="14280" spans="15:15" x14ac:dyDescent="0.25">
      <c r="O14280" s="7"/>
    </row>
    <row r="14281" spans="15:15" x14ac:dyDescent="0.25">
      <c r="O14281" s="7"/>
    </row>
    <row r="14282" spans="15:15" x14ac:dyDescent="0.25">
      <c r="O14282" s="7"/>
    </row>
    <row r="14283" spans="15:15" x14ac:dyDescent="0.25">
      <c r="O14283" s="7"/>
    </row>
    <row r="14284" spans="15:15" x14ac:dyDescent="0.25">
      <c r="O14284" s="7"/>
    </row>
    <row r="14285" spans="15:15" x14ac:dyDescent="0.25">
      <c r="O14285" s="7"/>
    </row>
    <row r="14286" spans="15:15" x14ac:dyDescent="0.25">
      <c r="O14286" s="7"/>
    </row>
    <row r="14287" spans="15:15" x14ac:dyDescent="0.25">
      <c r="O14287" s="7"/>
    </row>
    <row r="14288" spans="15:15" x14ac:dyDescent="0.25">
      <c r="O14288" s="7"/>
    </row>
    <row r="14289" spans="15:15" x14ac:dyDescent="0.25">
      <c r="O14289" s="7"/>
    </row>
    <row r="14290" spans="15:15" x14ac:dyDescent="0.25">
      <c r="O14290" s="7"/>
    </row>
    <row r="14291" spans="15:15" x14ac:dyDescent="0.25">
      <c r="O14291" s="7"/>
    </row>
    <row r="14292" spans="15:15" x14ac:dyDescent="0.25">
      <c r="O14292" s="7"/>
    </row>
    <row r="14293" spans="15:15" x14ac:dyDescent="0.25">
      <c r="O14293" s="7"/>
    </row>
    <row r="14294" spans="15:15" x14ac:dyDescent="0.25">
      <c r="O14294" s="7"/>
    </row>
    <row r="14295" spans="15:15" x14ac:dyDescent="0.25">
      <c r="O14295" s="7"/>
    </row>
    <row r="14296" spans="15:15" x14ac:dyDescent="0.25">
      <c r="O14296" s="7"/>
    </row>
    <row r="14297" spans="15:15" x14ac:dyDescent="0.25">
      <c r="O14297" s="7"/>
    </row>
    <row r="14298" spans="15:15" x14ac:dyDescent="0.25">
      <c r="O14298" s="7"/>
    </row>
    <row r="14299" spans="15:15" x14ac:dyDescent="0.25">
      <c r="O14299" s="7"/>
    </row>
    <row r="14300" spans="15:15" x14ac:dyDescent="0.25">
      <c r="O14300" s="7"/>
    </row>
    <row r="14301" spans="15:15" x14ac:dyDescent="0.25">
      <c r="O14301" s="7"/>
    </row>
    <row r="14302" spans="15:15" x14ac:dyDescent="0.25">
      <c r="O14302" s="7"/>
    </row>
    <row r="14303" spans="15:15" x14ac:dyDescent="0.25">
      <c r="O14303" s="7"/>
    </row>
    <row r="14304" spans="15:15" x14ac:dyDescent="0.25">
      <c r="O14304" s="7"/>
    </row>
    <row r="14305" spans="15:15" x14ac:dyDescent="0.25">
      <c r="O14305" s="7"/>
    </row>
    <row r="14306" spans="15:15" x14ac:dyDescent="0.25">
      <c r="O14306" s="7"/>
    </row>
    <row r="14307" spans="15:15" x14ac:dyDescent="0.25">
      <c r="O14307" s="7"/>
    </row>
    <row r="14308" spans="15:15" x14ac:dyDescent="0.25">
      <c r="O14308" s="7"/>
    </row>
    <row r="14309" spans="15:15" x14ac:dyDescent="0.25">
      <c r="O14309" s="7"/>
    </row>
    <row r="14310" spans="15:15" x14ac:dyDescent="0.25">
      <c r="O14310" s="7"/>
    </row>
    <row r="14311" spans="15:15" x14ac:dyDescent="0.25">
      <c r="O14311" s="7"/>
    </row>
    <row r="14312" spans="15:15" x14ac:dyDescent="0.25">
      <c r="O14312" s="7"/>
    </row>
    <row r="14313" spans="15:15" x14ac:dyDescent="0.25">
      <c r="O14313" s="7"/>
    </row>
    <row r="14314" spans="15:15" x14ac:dyDescent="0.25">
      <c r="O14314" s="7"/>
    </row>
    <row r="14315" spans="15:15" x14ac:dyDescent="0.25">
      <c r="O14315" s="7"/>
    </row>
    <row r="14316" spans="15:15" x14ac:dyDescent="0.25">
      <c r="O14316" s="7"/>
    </row>
    <row r="14317" spans="15:15" x14ac:dyDescent="0.25">
      <c r="O14317" s="7"/>
    </row>
    <row r="14318" spans="15:15" x14ac:dyDescent="0.25">
      <c r="O14318" s="7"/>
    </row>
    <row r="14319" spans="15:15" x14ac:dyDescent="0.25">
      <c r="O14319" s="7"/>
    </row>
    <row r="14320" spans="15:15" x14ac:dyDescent="0.25">
      <c r="O14320" s="7"/>
    </row>
    <row r="14321" spans="15:15" x14ac:dyDescent="0.25">
      <c r="O14321" s="7"/>
    </row>
    <row r="14322" spans="15:15" x14ac:dyDescent="0.25">
      <c r="O14322" s="7"/>
    </row>
    <row r="14323" spans="15:15" x14ac:dyDescent="0.25">
      <c r="O14323" s="7"/>
    </row>
    <row r="14324" spans="15:15" x14ac:dyDescent="0.25">
      <c r="O14324" s="7"/>
    </row>
    <row r="14325" spans="15:15" x14ac:dyDescent="0.25">
      <c r="O14325" s="7"/>
    </row>
    <row r="14326" spans="15:15" x14ac:dyDescent="0.25">
      <c r="O14326" s="7"/>
    </row>
    <row r="14327" spans="15:15" x14ac:dyDescent="0.25">
      <c r="O14327" s="7"/>
    </row>
    <row r="14328" spans="15:15" x14ac:dyDescent="0.25">
      <c r="O14328" s="7"/>
    </row>
    <row r="14329" spans="15:15" x14ac:dyDescent="0.25">
      <c r="O14329" s="7"/>
    </row>
    <row r="14330" spans="15:15" x14ac:dyDescent="0.25">
      <c r="O14330" s="7"/>
    </row>
    <row r="14331" spans="15:15" x14ac:dyDescent="0.25">
      <c r="O14331" s="7"/>
    </row>
    <row r="14332" spans="15:15" x14ac:dyDescent="0.25">
      <c r="O14332" s="7"/>
    </row>
    <row r="14333" spans="15:15" x14ac:dyDescent="0.25">
      <c r="O14333" s="7"/>
    </row>
    <row r="14334" spans="15:15" x14ac:dyDescent="0.25">
      <c r="O14334" s="7"/>
    </row>
    <row r="14335" spans="15:15" x14ac:dyDescent="0.25">
      <c r="O14335" s="7"/>
    </row>
    <row r="14336" spans="15:15" x14ac:dyDescent="0.25">
      <c r="O14336" s="7"/>
    </row>
    <row r="14337" spans="15:15" x14ac:dyDescent="0.25">
      <c r="O14337" s="7"/>
    </row>
    <row r="14338" spans="15:15" x14ac:dyDescent="0.25">
      <c r="O14338" s="7"/>
    </row>
    <row r="14339" spans="15:15" x14ac:dyDescent="0.25">
      <c r="O14339" s="7"/>
    </row>
    <row r="14340" spans="15:15" x14ac:dyDescent="0.25">
      <c r="O14340" s="7"/>
    </row>
    <row r="14341" spans="15:15" x14ac:dyDescent="0.25">
      <c r="O14341" s="7"/>
    </row>
    <row r="14342" spans="15:15" x14ac:dyDescent="0.25">
      <c r="O14342" s="7"/>
    </row>
    <row r="14343" spans="15:15" x14ac:dyDescent="0.25">
      <c r="O14343" s="7"/>
    </row>
    <row r="14344" spans="15:15" x14ac:dyDescent="0.25">
      <c r="O14344" s="7"/>
    </row>
    <row r="14345" spans="15:15" x14ac:dyDescent="0.25">
      <c r="O14345" s="7"/>
    </row>
    <row r="14346" spans="15:15" x14ac:dyDescent="0.25">
      <c r="O14346" s="7"/>
    </row>
    <row r="14347" spans="15:15" x14ac:dyDescent="0.25">
      <c r="O14347" s="7"/>
    </row>
    <row r="14348" spans="15:15" x14ac:dyDescent="0.25">
      <c r="O14348" s="7"/>
    </row>
    <row r="14349" spans="15:15" x14ac:dyDescent="0.25">
      <c r="O14349" s="7"/>
    </row>
    <row r="14350" spans="15:15" x14ac:dyDescent="0.25">
      <c r="O14350" s="7"/>
    </row>
    <row r="14351" spans="15:15" x14ac:dyDescent="0.25">
      <c r="O14351" s="7"/>
    </row>
    <row r="14352" spans="15:15" x14ac:dyDescent="0.25">
      <c r="O14352" s="7"/>
    </row>
    <row r="14353" spans="15:15" x14ac:dyDescent="0.25">
      <c r="O14353" s="7"/>
    </row>
    <row r="14354" spans="15:15" x14ac:dyDescent="0.25">
      <c r="O14354" s="7"/>
    </row>
    <row r="14355" spans="15:15" x14ac:dyDescent="0.25">
      <c r="O14355" s="7"/>
    </row>
    <row r="14356" spans="15:15" x14ac:dyDescent="0.25">
      <c r="O14356" s="7"/>
    </row>
    <row r="14357" spans="15:15" x14ac:dyDescent="0.25">
      <c r="O14357" s="7"/>
    </row>
    <row r="14358" spans="15:15" x14ac:dyDescent="0.25">
      <c r="O14358" s="7"/>
    </row>
    <row r="14359" spans="15:15" x14ac:dyDescent="0.25">
      <c r="O14359" s="7"/>
    </row>
    <row r="14360" spans="15:15" x14ac:dyDescent="0.25">
      <c r="O14360" s="7"/>
    </row>
    <row r="14361" spans="15:15" x14ac:dyDescent="0.25">
      <c r="O14361" s="7"/>
    </row>
    <row r="14362" spans="15:15" x14ac:dyDescent="0.25">
      <c r="O14362" s="7"/>
    </row>
    <row r="14363" spans="15:15" x14ac:dyDescent="0.25">
      <c r="O14363" s="7"/>
    </row>
    <row r="14364" spans="15:15" x14ac:dyDescent="0.25">
      <c r="O14364" s="7"/>
    </row>
    <row r="14365" spans="15:15" x14ac:dyDescent="0.25">
      <c r="O14365" s="7"/>
    </row>
    <row r="14366" spans="15:15" x14ac:dyDescent="0.25">
      <c r="O14366" s="7"/>
    </row>
    <row r="14367" spans="15:15" x14ac:dyDescent="0.25">
      <c r="O14367" s="7"/>
    </row>
    <row r="14368" spans="15:15" x14ac:dyDescent="0.25">
      <c r="O14368" s="7"/>
    </row>
    <row r="14369" spans="15:15" x14ac:dyDescent="0.25">
      <c r="O14369" s="7"/>
    </row>
    <row r="14370" spans="15:15" x14ac:dyDescent="0.25">
      <c r="O14370" s="7"/>
    </row>
    <row r="14371" spans="15:15" x14ac:dyDescent="0.25">
      <c r="O14371" s="7"/>
    </row>
    <row r="14372" spans="15:15" x14ac:dyDescent="0.25">
      <c r="O14372" s="7"/>
    </row>
    <row r="14373" spans="15:15" x14ac:dyDescent="0.25">
      <c r="O14373" s="7"/>
    </row>
    <row r="14374" spans="15:15" x14ac:dyDescent="0.25">
      <c r="O14374" s="7"/>
    </row>
    <row r="14375" spans="15:15" x14ac:dyDescent="0.25">
      <c r="O14375" s="7"/>
    </row>
    <row r="14376" spans="15:15" x14ac:dyDescent="0.25">
      <c r="O14376" s="7"/>
    </row>
    <row r="14377" spans="15:15" x14ac:dyDescent="0.25">
      <c r="O14377" s="7"/>
    </row>
    <row r="14378" spans="15:15" x14ac:dyDescent="0.25">
      <c r="O14378" s="7"/>
    </row>
    <row r="14379" spans="15:15" x14ac:dyDescent="0.25">
      <c r="O14379" s="7"/>
    </row>
    <row r="14380" spans="15:15" x14ac:dyDescent="0.25">
      <c r="O14380" s="7"/>
    </row>
    <row r="14381" spans="15:15" x14ac:dyDescent="0.25">
      <c r="O14381" s="7"/>
    </row>
    <row r="14382" spans="15:15" x14ac:dyDescent="0.25">
      <c r="O14382" s="7"/>
    </row>
    <row r="14383" spans="15:15" x14ac:dyDescent="0.25">
      <c r="O14383" s="7"/>
    </row>
    <row r="14384" spans="15:15" x14ac:dyDescent="0.25">
      <c r="O14384" s="7"/>
    </row>
    <row r="14385" spans="15:15" x14ac:dyDescent="0.25">
      <c r="O14385" s="7"/>
    </row>
    <row r="14386" spans="15:15" x14ac:dyDescent="0.25">
      <c r="O14386" s="7"/>
    </row>
    <row r="14387" spans="15:15" x14ac:dyDescent="0.25">
      <c r="O14387" s="7"/>
    </row>
    <row r="14388" spans="15:15" x14ac:dyDescent="0.25">
      <c r="O14388" s="7"/>
    </row>
    <row r="14389" spans="15:15" x14ac:dyDescent="0.25">
      <c r="O14389" s="7"/>
    </row>
    <row r="14390" spans="15:15" x14ac:dyDescent="0.25">
      <c r="O14390" s="7"/>
    </row>
    <row r="14391" spans="15:15" x14ac:dyDescent="0.25">
      <c r="O14391" s="7"/>
    </row>
    <row r="14392" spans="15:15" x14ac:dyDescent="0.25">
      <c r="O14392" s="7"/>
    </row>
    <row r="14393" spans="15:15" x14ac:dyDescent="0.25">
      <c r="O14393" s="7"/>
    </row>
    <row r="14394" spans="15:15" x14ac:dyDescent="0.25">
      <c r="O14394" s="7"/>
    </row>
    <row r="14395" spans="15:15" x14ac:dyDescent="0.25">
      <c r="O14395" s="7"/>
    </row>
    <row r="14396" spans="15:15" x14ac:dyDescent="0.25">
      <c r="O14396" s="7"/>
    </row>
    <row r="14397" spans="15:15" x14ac:dyDescent="0.25">
      <c r="O14397" s="7"/>
    </row>
    <row r="14398" spans="15:15" x14ac:dyDescent="0.25">
      <c r="O14398" s="7"/>
    </row>
    <row r="14399" spans="15:15" x14ac:dyDescent="0.25">
      <c r="O14399" s="7"/>
    </row>
    <row r="14400" spans="15:15" x14ac:dyDescent="0.25">
      <c r="O14400" s="7"/>
    </row>
    <row r="14401" spans="15:15" x14ac:dyDescent="0.25">
      <c r="O14401" s="7"/>
    </row>
    <row r="14426" spans="15:15" x14ac:dyDescent="0.25">
      <c r="O14426" s="7"/>
    </row>
    <row r="14427" spans="15:15" x14ac:dyDescent="0.25">
      <c r="O14427" s="7"/>
    </row>
    <row r="14428" spans="15:15" x14ac:dyDescent="0.25">
      <c r="O14428" s="7"/>
    </row>
    <row r="14429" spans="15:15" x14ac:dyDescent="0.25">
      <c r="O14429" s="7"/>
    </row>
    <row r="14430" spans="15:15" x14ac:dyDescent="0.25">
      <c r="O14430" s="7"/>
    </row>
    <row r="14431" spans="15:15" x14ac:dyDescent="0.25">
      <c r="O14431" s="7"/>
    </row>
    <row r="14432" spans="15:15" x14ac:dyDescent="0.25">
      <c r="O14432" s="7"/>
    </row>
    <row r="14433" spans="15:15" x14ac:dyDescent="0.25">
      <c r="O14433" s="7"/>
    </row>
    <row r="14434" spans="15:15" x14ac:dyDescent="0.25">
      <c r="O14434" s="7"/>
    </row>
    <row r="14435" spans="15:15" x14ac:dyDescent="0.25">
      <c r="O14435" s="7"/>
    </row>
    <row r="14436" spans="15:15" x14ac:dyDescent="0.25">
      <c r="O14436" s="7"/>
    </row>
    <row r="14437" spans="15:15" x14ac:dyDescent="0.25">
      <c r="O14437" s="7"/>
    </row>
    <row r="14438" spans="15:15" x14ac:dyDescent="0.25">
      <c r="O14438" s="7"/>
    </row>
    <row r="14439" spans="15:15" x14ac:dyDescent="0.25">
      <c r="O14439" s="7"/>
    </row>
    <row r="14440" spans="15:15" x14ac:dyDescent="0.25">
      <c r="O14440" s="7"/>
    </row>
    <row r="14441" spans="15:15" x14ac:dyDescent="0.25">
      <c r="O14441" s="7"/>
    </row>
    <row r="14442" spans="15:15" x14ac:dyDescent="0.25">
      <c r="O14442" s="7"/>
    </row>
    <row r="14443" spans="15:15" x14ac:dyDescent="0.25">
      <c r="O14443" s="7"/>
    </row>
    <row r="14444" spans="15:15" x14ac:dyDescent="0.25">
      <c r="O14444" s="7"/>
    </row>
    <row r="14445" spans="15:15" x14ac:dyDescent="0.25">
      <c r="O14445" s="7"/>
    </row>
    <row r="14446" spans="15:15" x14ac:dyDescent="0.25">
      <c r="O14446" s="7"/>
    </row>
    <row r="14447" spans="15:15" x14ac:dyDescent="0.25">
      <c r="O14447" s="7"/>
    </row>
    <row r="14448" spans="15:15" x14ac:dyDescent="0.25">
      <c r="O14448" s="7"/>
    </row>
    <row r="14449" spans="15:15" x14ac:dyDescent="0.25">
      <c r="O14449" s="7"/>
    </row>
    <row r="14450" spans="15:15" x14ac:dyDescent="0.25">
      <c r="O14450" s="7"/>
    </row>
    <row r="14451" spans="15:15" x14ac:dyDescent="0.25">
      <c r="O14451" s="7"/>
    </row>
    <row r="14452" spans="15:15" x14ac:dyDescent="0.25">
      <c r="O14452" s="7"/>
    </row>
    <row r="14453" spans="15:15" x14ac:dyDescent="0.25">
      <c r="O14453" s="7"/>
    </row>
    <row r="14454" spans="15:15" x14ac:dyDescent="0.25">
      <c r="O14454" s="7"/>
    </row>
    <row r="14455" spans="15:15" x14ac:dyDescent="0.25">
      <c r="O14455" s="7"/>
    </row>
    <row r="14456" spans="15:15" x14ac:dyDescent="0.25">
      <c r="O14456" s="7"/>
    </row>
    <row r="14457" spans="15:15" x14ac:dyDescent="0.25">
      <c r="O14457" s="7"/>
    </row>
    <row r="14458" spans="15:15" x14ac:dyDescent="0.25">
      <c r="O14458" s="7"/>
    </row>
    <row r="14459" spans="15:15" x14ac:dyDescent="0.25">
      <c r="O14459" s="7"/>
    </row>
    <row r="14460" spans="15:15" x14ac:dyDescent="0.25">
      <c r="O14460" s="7"/>
    </row>
    <row r="14461" spans="15:15" x14ac:dyDescent="0.25">
      <c r="O14461" s="7"/>
    </row>
    <row r="14462" spans="15:15" x14ac:dyDescent="0.25">
      <c r="O14462" s="7"/>
    </row>
    <row r="14463" spans="15:15" x14ac:dyDescent="0.25">
      <c r="O14463" s="7"/>
    </row>
    <row r="14464" spans="15:15" x14ac:dyDescent="0.25">
      <c r="O14464" s="7"/>
    </row>
    <row r="14465" spans="15:15" x14ac:dyDescent="0.25">
      <c r="O14465" s="7"/>
    </row>
    <row r="14466" spans="15:15" x14ac:dyDescent="0.25">
      <c r="O14466" s="7"/>
    </row>
    <row r="14467" spans="15:15" x14ac:dyDescent="0.25">
      <c r="O14467" s="7"/>
    </row>
    <row r="14468" spans="15:15" x14ac:dyDescent="0.25">
      <c r="O14468" s="7"/>
    </row>
    <row r="14469" spans="15:15" x14ac:dyDescent="0.25">
      <c r="O14469" s="7"/>
    </row>
    <row r="14470" spans="15:15" x14ac:dyDescent="0.25">
      <c r="O14470" s="7"/>
    </row>
    <row r="14471" spans="15:15" x14ac:dyDescent="0.25">
      <c r="O14471" s="7"/>
    </row>
    <row r="14472" spans="15:15" x14ac:dyDescent="0.25">
      <c r="O14472" s="7"/>
    </row>
    <row r="14473" spans="15:15" x14ac:dyDescent="0.25">
      <c r="O14473" s="7"/>
    </row>
    <row r="14474" spans="15:15" x14ac:dyDescent="0.25">
      <c r="O14474" s="7"/>
    </row>
    <row r="14475" spans="15:15" x14ac:dyDescent="0.25">
      <c r="O14475" s="7"/>
    </row>
    <row r="14476" spans="15:15" x14ac:dyDescent="0.25">
      <c r="O14476" s="7"/>
    </row>
    <row r="14477" spans="15:15" x14ac:dyDescent="0.25">
      <c r="O14477" s="7"/>
    </row>
    <row r="14478" spans="15:15" x14ac:dyDescent="0.25">
      <c r="O14478" s="7"/>
    </row>
    <row r="14479" spans="15:15" x14ac:dyDescent="0.25">
      <c r="O14479" s="7"/>
    </row>
    <row r="14480" spans="15:15" x14ac:dyDescent="0.25">
      <c r="O14480" s="7"/>
    </row>
    <row r="14481" spans="15:15" x14ac:dyDescent="0.25">
      <c r="O14481" s="7"/>
    </row>
    <row r="14482" spans="15:15" x14ac:dyDescent="0.25">
      <c r="O14482" s="7"/>
    </row>
    <row r="14483" spans="15:15" x14ac:dyDescent="0.25">
      <c r="O14483" s="7"/>
    </row>
    <row r="14484" spans="15:15" x14ac:dyDescent="0.25">
      <c r="O14484" s="7"/>
    </row>
    <row r="14485" spans="15:15" x14ac:dyDescent="0.25">
      <c r="O14485" s="7"/>
    </row>
    <row r="14486" spans="15:15" x14ac:dyDescent="0.25">
      <c r="O14486" s="7"/>
    </row>
    <row r="14487" spans="15:15" x14ac:dyDescent="0.25">
      <c r="O14487" s="7"/>
    </row>
    <row r="14488" spans="15:15" x14ac:dyDescent="0.25">
      <c r="O14488" s="7"/>
    </row>
    <row r="14489" spans="15:15" x14ac:dyDescent="0.25">
      <c r="O14489" s="7"/>
    </row>
    <row r="14490" spans="15:15" x14ac:dyDescent="0.25">
      <c r="O14490" s="7"/>
    </row>
    <row r="14491" spans="15:15" x14ac:dyDescent="0.25">
      <c r="O14491" s="7"/>
    </row>
    <row r="14492" spans="15:15" x14ac:dyDescent="0.25">
      <c r="O14492" s="7"/>
    </row>
    <row r="14493" spans="15:15" x14ac:dyDescent="0.25">
      <c r="O14493" s="7"/>
    </row>
    <row r="14494" spans="15:15" x14ac:dyDescent="0.25">
      <c r="O14494" s="7"/>
    </row>
    <row r="14495" spans="15:15" x14ac:dyDescent="0.25">
      <c r="O14495" s="7"/>
    </row>
    <row r="14496" spans="15:15" x14ac:dyDescent="0.25">
      <c r="O14496" s="7"/>
    </row>
    <row r="14497" spans="15:15" x14ac:dyDescent="0.25">
      <c r="O14497" s="7"/>
    </row>
    <row r="14498" spans="15:15" x14ac:dyDescent="0.25">
      <c r="O14498" s="7"/>
    </row>
    <row r="14499" spans="15:15" x14ac:dyDescent="0.25">
      <c r="O14499" s="7"/>
    </row>
    <row r="14500" spans="15:15" x14ac:dyDescent="0.25">
      <c r="O14500" s="7"/>
    </row>
    <row r="14501" spans="15:15" x14ac:dyDescent="0.25">
      <c r="O14501" s="7"/>
    </row>
    <row r="14502" spans="15:15" x14ac:dyDescent="0.25">
      <c r="O14502" s="7"/>
    </row>
    <row r="14503" spans="15:15" x14ac:dyDescent="0.25">
      <c r="O14503" s="7"/>
    </row>
    <row r="14504" spans="15:15" x14ac:dyDescent="0.25">
      <c r="O14504" s="7"/>
    </row>
    <row r="14505" spans="15:15" x14ac:dyDescent="0.25">
      <c r="O14505" s="7"/>
    </row>
    <row r="14506" spans="15:15" x14ac:dyDescent="0.25">
      <c r="O14506" s="7"/>
    </row>
    <row r="14507" spans="15:15" x14ac:dyDescent="0.25">
      <c r="O14507" s="7"/>
    </row>
    <row r="14508" spans="15:15" x14ac:dyDescent="0.25">
      <c r="O14508" s="7"/>
    </row>
    <row r="14509" spans="15:15" x14ac:dyDescent="0.25">
      <c r="O14509" s="7"/>
    </row>
    <row r="14510" spans="15:15" x14ac:dyDescent="0.25">
      <c r="O14510" s="7"/>
    </row>
    <row r="14511" spans="15:15" x14ac:dyDescent="0.25">
      <c r="O14511" s="7"/>
    </row>
    <row r="14512" spans="15:15" x14ac:dyDescent="0.25">
      <c r="O14512" s="7"/>
    </row>
    <row r="14513" spans="15:15" x14ac:dyDescent="0.25">
      <c r="O14513" s="7"/>
    </row>
    <row r="14514" spans="15:15" x14ac:dyDescent="0.25">
      <c r="O14514" s="7"/>
    </row>
    <row r="14515" spans="15:15" x14ac:dyDescent="0.25">
      <c r="O14515" s="7"/>
    </row>
    <row r="14516" spans="15:15" x14ac:dyDescent="0.25">
      <c r="O14516" s="7"/>
    </row>
    <row r="14517" spans="15:15" x14ac:dyDescent="0.25">
      <c r="O14517" s="7"/>
    </row>
    <row r="14518" spans="15:15" x14ac:dyDescent="0.25">
      <c r="O14518" s="7"/>
    </row>
    <row r="14519" spans="15:15" x14ac:dyDescent="0.25">
      <c r="O14519" s="7"/>
    </row>
    <row r="14520" spans="15:15" x14ac:dyDescent="0.25">
      <c r="O14520" s="7"/>
    </row>
    <row r="14521" spans="15:15" x14ac:dyDescent="0.25">
      <c r="O14521" s="7"/>
    </row>
    <row r="14522" spans="15:15" x14ac:dyDescent="0.25">
      <c r="O14522" s="7"/>
    </row>
    <row r="14523" spans="15:15" x14ac:dyDescent="0.25">
      <c r="O14523" s="7"/>
    </row>
    <row r="14524" spans="15:15" x14ac:dyDescent="0.25">
      <c r="O14524" s="7"/>
    </row>
    <row r="14525" spans="15:15" x14ac:dyDescent="0.25">
      <c r="O14525" s="7"/>
    </row>
    <row r="14526" spans="15:15" x14ac:dyDescent="0.25">
      <c r="O14526" s="7"/>
    </row>
    <row r="14527" spans="15:15" x14ac:dyDescent="0.25">
      <c r="O14527" s="7"/>
    </row>
    <row r="14528" spans="15:15" x14ac:dyDescent="0.25">
      <c r="O14528" s="7"/>
    </row>
    <row r="14529" spans="15:15" x14ac:dyDescent="0.25">
      <c r="O14529" s="7"/>
    </row>
    <row r="14530" spans="15:15" x14ac:dyDescent="0.25">
      <c r="O14530" s="7"/>
    </row>
    <row r="14531" spans="15:15" x14ac:dyDescent="0.25">
      <c r="O14531" s="7"/>
    </row>
    <row r="14532" spans="15:15" x14ac:dyDescent="0.25">
      <c r="O14532" s="7"/>
    </row>
    <row r="14533" spans="15:15" x14ac:dyDescent="0.25">
      <c r="O14533" s="7"/>
    </row>
    <row r="14534" spans="15:15" x14ac:dyDescent="0.25">
      <c r="O14534" s="7"/>
    </row>
    <row r="14535" spans="15:15" x14ac:dyDescent="0.25">
      <c r="O14535" s="7"/>
    </row>
    <row r="14536" spans="15:15" x14ac:dyDescent="0.25">
      <c r="O14536" s="7"/>
    </row>
    <row r="14537" spans="15:15" x14ac:dyDescent="0.25">
      <c r="O14537" s="7"/>
    </row>
    <row r="14538" spans="15:15" x14ac:dyDescent="0.25">
      <c r="O14538" s="7"/>
    </row>
    <row r="14539" spans="15:15" x14ac:dyDescent="0.25">
      <c r="O14539" s="7"/>
    </row>
    <row r="14540" spans="15:15" x14ac:dyDescent="0.25">
      <c r="O14540" s="7"/>
    </row>
    <row r="14541" spans="15:15" x14ac:dyDescent="0.25">
      <c r="O14541" s="7"/>
    </row>
    <row r="14542" spans="15:15" x14ac:dyDescent="0.25">
      <c r="O14542" s="7"/>
    </row>
    <row r="14543" spans="15:15" x14ac:dyDescent="0.25">
      <c r="O14543" s="7"/>
    </row>
    <row r="14544" spans="15:15" x14ac:dyDescent="0.25">
      <c r="O14544" s="7"/>
    </row>
    <row r="14545" spans="15:15" x14ac:dyDescent="0.25">
      <c r="O14545" s="7"/>
    </row>
    <row r="14546" spans="15:15" x14ac:dyDescent="0.25">
      <c r="O14546" s="7"/>
    </row>
    <row r="14547" spans="15:15" x14ac:dyDescent="0.25">
      <c r="O14547" s="7"/>
    </row>
    <row r="14548" spans="15:15" x14ac:dyDescent="0.25">
      <c r="O14548" s="7"/>
    </row>
    <row r="14549" spans="15:15" x14ac:dyDescent="0.25">
      <c r="O14549" s="7"/>
    </row>
    <row r="14550" spans="15:15" x14ac:dyDescent="0.25">
      <c r="O14550" s="7"/>
    </row>
    <row r="14551" spans="15:15" x14ac:dyDescent="0.25">
      <c r="O14551" s="7"/>
    </row>
    <row r="14552" spans="15:15" x14ac:dyDescent="0.25">
      <c r="O14552" s="7"/>
    </row>
    <row r="14553" spans="15:15" x14ac:dyDescent="0.25">
      <c r="O14553" s="7"/>
    </row>
    <row r="14554" spans="15:15" x14ac:dyDescent="0.25">
      <c r="O14554" s="7"/>
    </row>
    <row r="14555" spans="15:15" x14ac:dyDescent="0.25">
      <c r="O14555" s="7"/>
    </row>
    <row r="14556" spans="15:15" x14ac:dyDescent="0.25">
      <c r="O14556" s="7"/>
    </row>
    <row r="14557" spans="15:15" x14ac:dyDescent="0.25">
      <c r="O14557" s="7"/>
    </row>
    <row r="14558" spans="15:15" x14ac:dyDescent="0.25">
      <c r="O14558" s="7"/>
    </row>
    <row r="14559" spans="15:15" x14ac:dyDescent="0.25">
      <c r="O14559" s="7"/>
    </row>
    <row r="14560" spans="15:15" x14ac:dyDescent="0.25">
      <c r="O14560" s="7"/>
    </row>
    <row r="14561" spans="15:15" x14ac:dyDescent="0.25">
      <c r="O14561" s="7"/>
    </row>
    <row r="14562" spans="15:15" x14ac:dyDescent="0.25">
      <c r="O14562" s="7"/>
    </row>
    <row r="14563" spans="15:15" x14ac:dyDescent="0.25">
      <c r="O14563" s="7"/>
    </row>
    <row r="14564" spans="15:15" x14ac:dyDescent="0.25">
      <c r="O14564" s="7"/>
    </row>
    <row r="14565" spans="15:15" x14ac:dyDescent="0.25">
      <c r="O14565" s="7"/>
    </row>
    <row r="14566" spans="15:15" x14ac:dyDescent="0.25">
      <c r="O14566" s="7"/>
    </row>
    <row r="14567" spans="15:15" x14ac:dyDescent="0.25">
      <c r="O14567" s="7"/>
    </row>
    <row r="14568" spans="15:15" x14ac:dyDescent="0.25">
      <c r="O14568" s="7"/>
    </row>
    <row r="14569" spans="15:15" x14ac:dyDescent="0.25">
      <c r="O14569" s="7"/>
    </row>
    <row r="14570" spans="15:15" x14ac:dyDescent="0.25">
      <c r="O14570" s="7"/>
    </row>
    <row r="14571" spans="15:15" x14ac:dyDescent="0.25">
      <c r="O14571" s="7"/>
    </row>
    <row r="14572" spans="15:15" x14ac:dyDescent="0.25">
      <c r="O14572" s="7"/>
    </row>
    <row r="14573" spans="15:15" x14ac:dyDescent="0.25">
      <c r="O14573" s="7"/>
    </row>
    <row r="14574" spans="15:15" x14ac:dyDescent="0.25">
      <c r="O14574" s="7"/>
    </row>
    <row r="14575" spans="15:15" x14ac:dyDescent="0.25">
      <c r="O14575" s="7"/>
    </row>
    <row r="14576" spans="15:15" x14ac:dyDescent="0.25">
      <c r="O14576" s="7"/>
    </row>
    <row r="14577" spans="15:15" x14ac:dyDescent="0.25">
      <c r="O14577" s="7"/>
    </row>
    <row r="14578" spans="15:15" x14ac:dyDescent="0.25">
      <c r="O14578" s="7"/>
    </row>
    <row r="14579" spans="15:15" x14ac:dyDescent="0.25">
      <c r="O14579" s="7"/>
    </row>
    <row r="14580" spans="15:15" x14ac:dyDescent="0.25">
      <c r="O14580" s="7"/>
    </row>
    <row r="14581" spans="15:15" x14ac:dyDescent="0.25">
      <c r="O14581" s="7"/>
    </row>
    <row r="14582" spans="15:15" x14ac:dyDescent="0.25">
      <c r="O14582" s="7"/>
    </row>
    <row r="14583" spans="15:15" x14ac:dyDescent="0.25">
      <c r="O14583" s="7"/>
    </row>
    <row r="14584" spans="15:15" x14ac:dyDescent="0.25">
      <c r="O14584" s="7"/>
    </row>
    <row r="14585" spans="15:15" x14ac:dyDescent="0.25">
      <c r="O14585" s="7"/>
    </row>
    <row r="14586" spans="15:15" x14ac:dyDescent="0.25">
      <c r="O14586" s="7"/>
    </row>
    <row r="14587" spans="15:15" x14ac:dyDescent="0.25">
      <c r="O14587" s="7"/>
    </row>
    <row r="14588" spans="15:15" x14ac:dyDescent="0.25">
      <c r="O14588" s="7"/>
    </row>
    <row r="14589" spans="15:15" x14ac:dyDescent="0.25">
      <c r="O14589" s="7"/>
    </row>
    <row r="14590" spans="15:15" x14ac:dyDescent="0.25">
      <c r="O14590" s="7"/>
    </row>
    <row r="14591" spans="15:15" x14ac:dyDescent="0.25">
      <c r="O14591" s="7"/>
    </row>
    <row r="14592" spans="15:15" x14ac:dyDescent="0.25">
      <c r="O14592" s="7"/>
    </row>
    <row r="14593" spans="15:15" x14ac:dyDescent="0.25">
      <c r="O14593" s="7"/>
    </row>
    <row r="14594" spans="15:15" x14ac:dyDescent="0.25">
      <c r="O14594" s="7"/>
    </row>
    <row r="14595" spans="15:15" x14ac:dyDescent="0.25">
      <c r="O14595" s="7"/>
    </row>
    <row r="14596" spans="15:15" x14ac:dyDescent="0.25">
      <c r="O14596" s="7"/>
    </row>
    <row r="14597" spans="15:15" x14ac:dyDescent="0.25">
      <c r="O14597" s="7"/>
    </row>
    <row r="14598" spans="15:15" x14ac:dyDescent="0.25">
      <c r="O14598" s="7"/>
    </row>
    <row r="14599" spans="15:15" x14ac:dyDescent="0.25">
      <c r="O14599" s="7"/>
    </row>
    <row r="14600" spans="15:15" x14ac:dyDescent="0.25">
      <c r="O14600" s="7"/>
    </row>
    <row r="14601" spans="15:15" x14ac:dyDescent="0.25">
      <c r="O14601" s="7"/>
    </row>
    <row r="14602" spans="15:15" x14ac:dyDescent="0.25">
      <c r="O14602" s="7"/>
    </row>
    <row r="14603" spans="15:15" x14ac:dyDescent="0.25">
      <c r="O14603" s="7"/>
    </row>
    <row r="14604" spans="15:15" x14ac:dyDescent="0.25">
      <c r="O14604" s="7"/>
    </row>
    <row r="14605" spans="15:15" x14ac:dyDescent="0.25">
      <c r="O14605" s="7"/>
    </row>
    <row r="14606" spans="15:15" x14ac:dyDescent="0.25">
      <c r="O14606" s="7"/>
    </row>
    <row r="14607" spans="15:15" x14ac:dyDescent="0.25">
      <c r="O14607" s="7"/>
    </row>
    <row r="14608" spans="15:15" x14ac:dyDescent="0.25">
      <c r="O14608" s="7"/>
    </row>
    <row r="14609" spans="15:15" x14ac:dyDescent="0.25">
      <c r="O14609" s="7"/>
    </row>
    <row r="14610" spans="15:15" x14ac:dyDescent="0.25">
      <c r="O14610" s="7"/>
    </row>
    <row r="14611" spans="15:15" x14ac:dyDescent="0.25">
      <c r="O14611" s="7"/>
    </row>
    <row r="14612" spans="15:15" x14ac:dyDescent="0.25">
      <c r="O14612" s="7"/>
    </row>
    <row r="14613" spans="15:15" x14ac:dyDescent="0.25">
      <c r="O14613" s="7"/>
    </row>
    <row r="14614" spans="15:15" x14ac:dyDescent="0.25">
      <c r="O14614" s="7"/>
    </row>
    <row r="14615" spans="15:15" x14ac:dyDescent="0.25">
      <c r="O14615" s="7"/>
    </row>
    <row r="14616" spans="15:15" x14ac:dyDescent="0.25">
      <c r="O14616" s="7"/>
    </row>
    <row r="14617" spans="15:15" x14ac:dyDescent="0.25">
      <c r="O14617" s="7"/>
    </row>
    <row r="14618" spans="15:15" x14ac:dyDescent="0.25">
      <c r="O14618" s="7"/>
    </row>
    <row r="14619" spans="15:15" x14ac:dyDescent="0.25">
      <c r="O14619" s="7"/>
    </row>
    <row r="14620" spans="15:15" x14ac:dyDescent="0.25">
      <c r="O14620" s="7"/>
    </row>
    <row r="14621" spans="15:15" x14ac:dyDescent="0.25">
      <c r="O14621" s="7"/>
    </row>
    <row r="14622" spans="15:15" x14ac:dyDescent="0.25">
      <c r="O14622" s="7"/>
    </row>
    <row r="14623" spans="15:15" x14ac:dyDescent="0.25">
      <c r="O14623" s="7"/>
    </row>
    <row r="14624" spans="15:15" x14ac:dyDescent="0.25">
      <c r="O14624" s="7"/>
    </row>
    <row r="14625" spans="15:15" x14ac:dyDescent="0.25">
      <c r="O14625" s="7"/>
    </row>
    <row r="14626" spans="15:15" x14ac:dyDescent="0.25">
      <c r="O14626" s="7"/>
    </row>
    <row r="14627" spans="15:15" x14ac:dyDescent="0.25">
      <c r="O14627" s="7"/>
    </row>
    <row r="14628" spans="15:15" x14ac:dyDescent="0.25">
      <c r="O14628" s="7"/>
    </row>
    <row r="14629" spans="15:15" x14ac:dyDescent="0.25">
      <c r="O14629" s="7"/>
    </row>
    <row r="14630" spans="15:15" x14ac:dyDescent="0.25">
      <c r="O14630" s="7"/>
    </row>
    <row r="14631" spans="15:15" x14ac:dyDescent="0.25">
      <c r="O14631" s="7"/>
    </row>
    <row r="14632" spans="15:15" x14ac:dyDescent="0.25">
      <c r="O14632" s="7"/>
    </row>
    <row r="14633" spans="15:15" x14ac:dyDescent="0.25">
      <c r="O14633" s="7"/>
    </row>
    <row r="14634" spans="15:15" x14ac:dyDescent="0.25">
      <c r="O14634" s="7"/>
    </row>
    <row r="14635" spans="15:15" x14ac:dyDescent="0.25">
      <c r="O14635" s="7"/>
    </row>
    <row r="14636" spans="15:15" x14ac:dyDescent="0.25">
      <c r="O14636" s="7"/>
    </row>
    <row r="14637" spans="15:15" x14ac:dyDescent="0.25">
      <c r="O14637" s="7"/>
    </row>
    <row r="14638" spans="15:15" x14ac:dyDescent="0.25">
      <c r="O14638" s="7"/>
    </row>
    <row r="14639" spans="15:15" x14ac:dyDescent="0.25">
      <c r="O14639" s="7"/>
    </row>
    <row r="14640" spans="15:15" x14ac:dyDescent="0.25">
      <c r="O14640" s="7"/>
    </row>
    <row r="14641" spans="15:15" x14ac:dyDescent="0.25">
      <c r="O14641" s="7"/>
    </row>
    <row r="14642" spans="15:15" x14ac:dyDescent="0.25">
      <c r="O14642" s="7"/>
    </row>
    <row r="14643" spans="15:15" x14ac:dyDescent="0.25">
      <c r="O14643" s="7"/>
    </row>
    <row r="14644" spans="15:15" x14ac:dyDescent="0.25">
      <c r="O14644" s="7"/>
    </row>
    <row r="14645" spans="15:15" x14ac:dyDescent="0.25">
      <c r="O14645" s="7"/>
    </row>
    <row r="14646" spans="15:15" x14ac:dyDescent="0.25">
      <c r="O14646" s="7"/>
    </row>
    <row r="14647" spans="15:15" x14ac:dyDescent="0.25">
      <c r="O14647" s="7"/>
    </row>
    <row r="14648" spans="15:15" x14ac:dyDescent="0.25">
      <c r="O14648" s="7"/>
    </row>
    <row r="14649" spans="15:15" x14ac:dyDescent="0.25">
      <c r="O14649" s="7"/>
    </row>
    <row r="14650" spans="15:15" x14ac:dyDescent="0.25">
      <c r="O14650" s="7"/>
    </row>
    <row r="14651" spans="15:15" x14ac:dyDescent="0.25">
      <c r="O14651" s="7"/>
    </row>
    <row r="14652" spans="15:15" x14ac:dyDescent="0.25">
      <c r="O14652" s="7"/>
    </row>
    <row r="14653" spans="15:15" x14ac:dyDescent="0.25">
      <c r="O14653" s="7"/>
    </row>
    <row r="14654" spans="15:15" x14ac:dyDescent="0.25">
      <c r="O14654" s="7"/>
    </row>
    <row r="14655" spans="15:15" x14ac:dyDescent="0.25">
      <c r="O14655" s="7"/>
    </row>
    <row r="14656" spans="15:15" x14ac:dyDescent="0.25">
      <c r="O14656" s="7"/>
    </row>
    <row r="14657" spans="15:15" x14ac:dyDescent="0.25">
      <c r="O14657" s="7"/>
    </row>
    <row r="14658" spans="15:15" x14ac:dyDescent="0.25">
      <c r="O14658" s="7"/>
    </row>
    <row r="14659" spans="15:15" x14ac:dyDescent="0.25">
      <c r="O14659" s="7"/>
    </row>
    <row r="14660" spans="15:15" x14ac:dyDescent="0.25">
      <c r="O14660" s="7"/>
    </row>
    <row r="14661" spans="15:15" x14ac:dyDescent="0.25">
      <c r="O14661" s="7"/>
    </row>
    <row r="14662" spans="15:15" x14ac:dyDescent="0.25">
      <c r="O14662" s="7"/>
    </row>
    <row r="14663" spans="15:15" x14ac:dyDescent="0.25">
      <c r="O14663" s="7"/>
    </row>
    <row r="14664" spans="15:15" x14ac:dyDescent="0.25">
      <c r="O14664" s="7"/>
    </row>
    <row r="14665" spans="15:15" x14ac:dyDescent="0.25">
      <c r="O14665" s="7"/>
    </row>
    <row r="14690" spans="15:15" x14ac:dyDescent="0.25">
      <c r="O14690" s="7"/>
    </row>
    <row r="14691" spans="15:15" x14ac:dyDescent="0.25">
      <c r="O14691" s="7"/>
    </row>
    <row r="14692" spans="15:15" x14ac:dyDescent="0.25">
      <c r="O14692" s="7"/>
    </row>
    <row r="14693" spans="15:15" x14ac:dyDescent="0.25">
      <c r="O14693" s="7"/>
    </row>
    <row r="14694" spans="15:15" x14ac:dyDescent="0.25">
      <c r="O14694" s="7"/>
    </row>
    <row r="14695" spans="15:15" x14ac:dyDescent="0.25">
      <c r="O14695" s="7"/>
    </row>
    <row r="14696" spans="15:15" x14ac:dyDescent="0.25">
      <c r="O14696" s="7"/>
    </row>
    <row r="14697" spans="15:15" x14ac:dyDescent="0.25">
      <c r="O14697" s="7"/>
    </row>
    <row r="14698" spans="15:15" x14ac:dyDescent="0.25">
      <c r="O14698" s="7"/>
    </row>
    <row r="14699" spans="15:15" x14ac:dyDescent="0.25">
      <c r="O14699" s="7"/>
    </row>
    <row r="14700" spans="15:15" x14ac:dyDescent="0.25">
      <c r="O14700" s="7"/>
    </row>
    <row r="14701" spans="15:15" x14ac:dyDescent="0.25">
      <c r="O14701" s="7"/>
    </row>
    <row r="14702" spans="15:15" x14ac:dyDescent="0.25">
      <c r="O14702" s="7"/>
    </row>
    <row r="14703" spans="15:15" x14ac:dyDescent="0.25">
      <c r="O14703" s="7"/>
    </row>
    <row r="14704" spans="15:15" x14ac:dyDescent="0.25">
      <c r="O14704" s="7"/>
    </row>
    <row r="14705" spans="15:15" x14ac:dyDescent="0.25">
      <c r="O14705" s="7"/>
    </row>
    <row r="14706" spans="15:15" x14ac:dyDescent="0.25">
      <c r="O14706" s="7"/>
    </row>
    <row r="14707" spans="15:15" x14ac:dyDescent="0.25">
      <c r="O14707" s="7"/>
    </row>
    <row r="14708" spans="15:15" x14ac:dyDescent="0.25">
      <c r="O14708" s="7"/>
    </row>
    <row r="14709" spans="15:15" x14ac:dyDescent="0.25">
      <c r="O14709" s="7"/>
    </row>
    <row r="14710" spans="15:15" x14ac:dyDescent="0.25">
      <c r="O14710" s="7"/>
    </row>
    <row r="14711" spans="15:15" x14ac:dyDescent="0.25">
      <c r="O14711" s="7"/>
    </row>
    <row r="14712" spans="15:15" x14ac:dyDescent="0.25">
      <c r="O14712" s="7"/>
    </row>
    <row r="14713" spans="15:15" x14ac:dyDescent="0.25">
      <c r="O14713" s="7"/>
    </row>
    <row r="14714" spans="15:15" x14ac:dyDescent="0.25">
      <c r="O14714" s="7"/>
    </row>
    <row r="14715" spans="15:15" x14ac:dyDescent="0.25">
      <c r="O14715" s="7"/>
    </row>
    <row r="14716" spans="15:15" x14ac:dyDescent="0.25">
      <c r="O14716" s="7"/>
    </row>
    <row r="14717" spans="15:15" x14ac:dyDescent="0.25">
      <c r="O14717" s="7"/>
    </row>
    <row r="14718" spans="15:15" x14ac:dyDescent="0.25">
      <c r="O14718" s="7"/>
    </row>
    <row r="14719" spans="15:15" x14ac:dyDescent="0.25">
      <c r="O14719" s="7"/>
    </row>
    <row r="14720" spans="15:15" x14ac:dyDescent="0.25">
      <c r="O14720" s="7"/>
    </row>
    <row r="14721" spans="15:15" x14ac:dyDescent="0.25">
      <c r="O14721" s="7"/>
    </row>
    <row r="14722" spans="15:15" x14ac:dyDescent="0.25">
      <c r="O14722" s="7"/>
    </row>
    <row r="14723" spans="15:15" x14ac:dyDescent="0.25">
      <c r="O14723" s="7"/>
    </row>
    <row r="14724" spans="15:15" x14ac:dyDescent="0.25">
      <c r="O14724" s="7"/>
    </row>
    <row r="14725" spans="15:15" x14ac:dyDescent="0.25">
      <c r="O14725" s="7"/>
    </row>
    <row r="14726" spans="15:15" x14ac:dyDescent="0.25">
      <c r="O14726" s="7"/>
    </row>
    <row r="14727" spans="15:15" x14ac:dyDescent="0.25">
      <c r="O14727" s="7"/>
    </row>
    <row r="14728" spans="15:15" x14ac:dyDescent="0.25">
      <c r="O14728" s="7"/>
    </row>
    <row r="14729" spans="15:15" x14ac:dyDescent="0.25">
      <c r="O14729" s="7"/>
    </row>
    <row r="14730" spans="15:15" x14ac:dyDescent="0.25">
      <c r="O14730" s="7"/>
    </row>
    <row r="14731" spans="15:15" x14ac:dyDescent="0.25">
      <c r="O14731" s="7"/>
    </row>
    <row r="14732" spans="15:15" x14ac:dyDescent="0.25">
      <c r="O14732" s="7"/>
    </row>
    <row r="14733" spans="15:15" x14ac:dyDescent="0.25">
      <c r="O14733" s="7"/>
    </row>
    <row r="14734" spans="15:15" x14ac:dyDescent="0.25">
      <c r="O14734" s="7"/>
    </row>
    <row r="14735" spans="15:15" x14ac:dyDescent="0.25">
      <c r="O14735" s="7"/>
    </row>
    <row r="14736" spans="15:15" x14ac:dyDescent="0.25">
      <c r="O14736" s="7"/>
    </row>
    <row r="14737" spans="15:15" x14ac:dyDescent="0.25">
      <c r="O14737" s="7"/>
    </row>
    <row r="14738" spans="15:15" x14ac:dyDescent="0.25">
      <c r="O14738" s="7"/>
    </row>
    <row r="14739" spans="15:15" x14ac:dyDescent="0.25">
      <c r="O14739" s="7"/>
    </row>
    <row r="14740" spans="15:15" x14ac:dyDescent="0.25">
      <c r="O14740" s="7"/>
    </row>
    <row r="14741" spans="15:15" x14ac:dyDescent="0.25">
      <c r="O14741" s="7"/>
    </row>
    <row r="14742" spans="15:15" x14ac:dyDescent="0.25">
      <c r="O14742" s="7"/>
    </row>
    <row r="14743" spans="15:15" x14ac:dyDescent="0.25">
      <c r="O14743" s="7"/>
    </row>
    <row r="14744" spans="15:15" x14ac:dyDescent="0.25">
      <c r="O14744" s="7"/>
    </row>
    <row r="14745" spans="15:15" x14ac:dyDescent="0.25">
      <c r="O14745" s="7"/>
    </row>
    <row r="14746" spans="15:15" x14ac:dyDescent="0.25">
      <c r="O14746" s="7"/>
    </row>
    <row r="14747" spans="15:15" x14ac:dyDescent="0.25">
      <c r="O14747" s="7"/>
    </row>
    <row r="14748" spans="15:15" x14ac:dyDescent="0.25">
      <c r="O14748" s="7"/>
    </row>
    <row r="14749" spans="15:15" x14ac:dyDescent="0.25">
      <c r="O14749" s="7"/>
    </row>
    <row r="14750" spans="15:15" x14ac:dyDescent="0.25">
      <c r="O14750" s="7"/>
    </row>
    <row r="14751" spans="15:15" x14ac:dyDescent="0.25">
      <c r="O14751" s="7"/>
    </row>
    <row r="14752" spans="15:15" x14ac:dyDescent="0.25">
      <c r="O14752" s="7"/>
    </row>
    <row r="14753" spans="15:15" x14ac:dyDescent="0.25">
      <c r="O14753" s="7"/>
    </row>
    <row r="14754" spans="15:15" x14ac:dyDescent="0.25">
      <c r="O14754" s="7"/>
    </row>
    <row r="14755" spans="15:15" x14ac:dyDescent="0.25">
      <c r="O14755" s="7"/>
    </row>
    <row r="14756" spans="15:15" x14ac:dyDescent="0.25">
      <c r="O14756" s="7"/>
    </row>
    <row r="14757" spans="15:15" x14ac:dyDescent="0.25">
      <c r="O14757" s="7"/>
    </row>
    <row r="14758" spans="15:15" x14ac:dyDescent="0.25">
      <c r="O14758" s="7"/>
    </row>
    <row r="14759" spans="15:15" x14ac:dyDescent="0.25">
      <c r="O14759" s="7"/>
    </row>
    <row r="14760" spans="15:15" x14ac:dyDescent="0.25">
      <c r="O14760" s="7"/>
    </row>
    <row r="14761" spans="15:15" x14ac:dyDescent="0.25">
      <c r="O14761" s="7"/>
    </row>
    <row r="14762" spans="15:15" x14ac:dyDescent="0.25">
      <c r="O14762" s="7"/>
    </row>
    <row r="14763" spans="15:15" x14ac:dyDescent="0.25">
      <c r="O14763" s="7"/>
    </row>
    <row r="14764" spans="15:15" x14ac:dyDescent="0.25">
      <c r="O14764" s="7"/>
    </row>
    <row r="14765" spans="15:15" x14ac:dyDescent="0.25">
      <c r="O14765" s="7"/>
    </row>
    <row r="14766" spans="15:15" x14ac:dyDescent="0.25">
      <c r="O14766" s="7"/>
    </row>
    <row r="14767" spans="15:15" x14ac:dyDescent="0.25">
      <c r="O14767" s="7"/>
    </row>
    <row r="14768" spans="15:15" x14ac:dyDescent="0.25">
      <c r="O14768" s="7"/>
    </row>
    <row r="14769" spans="15:15" x14ac:dyDescent="0.25">
      <c r="O14769" s="7"/>
    </row>
    <row r="14770" spans="15:15" x14ac:dyDescent="0.25">
      <c r="O14770" s="7"/>
    </row>
    <row r="14771" spans="15:15" x14ac:dyDescent="0.25">
      <c r="O14771" s="7"/>
    </row>
    <row r="14772" spans="15:15" x14ac:dyDescent="0.25">
      <c r="O14772" s="7"/>
    </row>
    <row r="14773" spans="15:15" x14ac:dyDescent="0.25">
      <c r="O14773" s="7"/>
    </row>
    <row r="14774" spans="15:15" x14ac:dyDescent="0.25">
      <c r="O14774" s="7"/>
    </row>
    <row r="14775" spans="15:15" x14ac:dyDescent="0.25">
      <c r="O14775" s="7"/>
    </row>
    <row r="14776" spans="15:15" x14ac:dyDescent="0.25">
      <c r="O14776" s="7"/>
    </row>
    <row r="14777" spans="15:15" x14ac:dyDescent="0.25">
      <c r="O14777" s="7"/>
    </row>
    <row r="14778" spans="15:15" x14ac:dyDescent="0.25">
      <c r="O14778" s="7"/>
    </row>
    <row r="14779" spans="15:15" x14ac:dyDescent="0.25">
      <c r="O14779" s="7"/>
    </row>
    <row r="14780" spans="15:15" x14ac:dyDescent="0.25">
      <c r="O14780" s="7"/>
    </row>
    <row r="14781" spans="15:15" x14ac:dyDescent="0.25">
      <c r="O14781" s="7"/>
    </row>
    <row r="14782" spans="15:15" x14ac:dyDescent="0.25">
      <c r="O14782" s="7"/>
    </row>
    <row r="14783" spans="15:15" x14ac:dyDescent="0.25">
      <c r="O14783" s="7"/>
    </row>
    <row r="14784" spans="15:15" x14ac:dyDescent="0.25">
      <c r="O14784" s="7"/>
    </row>
    <row r="14785" spans="15:15" x14ac:dyDescent="0.25">
      <c r="O14785" s="7"/>
    </row>
    <row r="14786" spans="15:15" x14ac:dyDescent="0.25">
      <c r="O14786" s="7"/>
    </row>
    <row r="14787" spans="15:15" x14ac:dyDescent="0.25">
      <c r="O14787" s="7"/>
    </row>
    <row r="14788" spans="15:15" x14ac:dyDescent="0.25">
      <c r="O14788" s="7"/>
    </row>
    <row r="14789" spans="15:15" x14ac:dyDescent="0.25">
      <c r="O14789" s="7"/>
    </row>
    <row r="14790" spans="15:15" x14ac:dyDescent="0.25">
      <c r="O14790" s="7"/>
    </row>
    <row r="14791" spans="15:15" x14ac:dyDescent="0.25">
      <c r="O14791" s="7"/>
    </row>
    <row r="14792" spans="15:15" x14ac:dyDescent="0.25">
      <c r="O14792" s="7"/>
    </row>
    <row r="14793" spans="15:15" x14ac:dyDescent="0.25">
      <c r="O14793" s="7"/>
    </row>
    <row r="14794" spans="15:15" x14ac:dyDescent="0.25">
      <c r="O14794" s="7"/>
    </row>
    <row r="14795" spans="15:15" x14ac:dyDescent="0.25">
      <c r="O14795" s="7"/>
    </row>
    <row r="14796" spans="15:15" x14ac:dyDescent="0.25">
      <c r="O14796" s="7"/>
    </row>
    <row r="14797" spans="15:15" x14ac:dyDescent="0.25">
      <c r="O14797" s="7"/>
    </row>
    <row r="14798" spans="15:15" x14ac:dyDescent="0.25">
      <c r="O14798" s="7"/>
    </row>
    <row r="14799" spans="15:15" x14ac:dyDescent="0.25">
      <c r="O14799" s="7"/>
    </row>
    <row r="14800" spans="15:15" x14ac:dyDescent="0.25">
      <c r="O14800" s="7"/>
    </row>
    <row r="14801" spans="15:15" x14ac:dyDescent="0.25">
      <c r="O14801" s="7"/>
    </row>
    <row r="14802" spans="15:15" x14ac:dyDescent="0.25">
      <c r="O14802" s="7"/>
    </row>
    <row r="14803" spans="15:15" x14ac:dyDescent="0.25">
      <c r="O14803" s="7"/>
    </row>
    <row r="14804" spans="15:15" x14ac:dyDescent="0.25">
      <c r="O14804" s="7"/>
    </row>
    <row r="14805" spans="15:15" x14ac:dyDescent="0.25">
      <c r="O14805" s="7"/>
    </row>
    <row r="14806" spans="15:15" x14ac:dyDescent="0.25">
      <c r="O14806" s="7"/>
    </row>
    <row r="14807" spans="15:15" x14ac:dyDescent="0.25">
      <c r="O14807" s="7"/>
    </row>
    <row r="14808" spans="15:15" x14ac:dyDescent="0.25">
      <c r="O14808" s="7"/>
    </row>
    <row r="14809" spans="15:15" x14ac:dyDescent="0.25">
      <c r="O14809" s="7"/>
    </row>
    <row r="14810" spans="15:15" x14ac:dyDescent="0.25">
      <c r="O14810" s="7"/>
    </row>
    <row r="14811" spans="15:15" x14ac:dyDescent="0.25">
      <c r="O14811" s="7"/>
    </row>
    <row r="14812" spans="15:15" x14ac:dyDescent="0.25">
      <c r="O14812" s="7"/>
    </row>
    <row r="14813" spans="15:15" x14ac:dyDescent="0.25">
      <c r="O14813" s="7"/>
    </row>
    <row r="14814" spans="15:15" x14ac:dyDescent="0.25">
      <c r="O14814" s="7"/>
    </row>
    <row r="14815" spans="15:15" x14ac:dyDescent="0.25">
      <c r="O14815" s="7"/>
    </row>
    <row r="14816" spans="15:15" x14ac:dyDescent="0.25">
      <c r="O14816" s="7"/>
    </row>
    <row r="14817" spans="15:15" x14ac:dyDescent="0.25">
      <c r="O14817" s="7"/>
    </row>
    <row r="14818" spans="15:15" x14ac:dyDescent="0.25">
      <c r="O14818" s="7"/>
    </row>
    <row r="14819" spans="15:15" x14ac:dyDescent="0.25">
      <c r="O14819" s="7"/>
    </row>
    <row r="14820" spans="15:15" x14ac:dyDescent="0.25">
      <c r="O14820" s="7"/>
    </row>
    <row r="14821" spans="15:15" x14ac:dyDescent="0.25">
      <c r="O14821" s="7"/>
    </row>
    <row r="14822" spans="15:15" x14ac:dyDescent="0.25">
      <c r="O14822" s="7"/>
    </row>
    <row r="14823" spans="15:15" x14ac:dyDescent="0.25">
      <c r="O14823" s="7"/>
    </row>
    <row r="14824" spans="15:15" x14ac:dyDescent="0.25">
      <c r="O14824" s="7"/>
    </row>
    <row r="14825" spans="15:15" x14ac:dyDescent="0.25">
      <c r="O14825" s="7"/>
    </row>
    <row r="14826" spans="15:15" x14ac:dyDescent="0.25">
      <c r="O14826" s="7"/>
    </row>
    <row r="14827" spans="15:15" x14ac:dyDescent="0.25">
      <c r="O14827" s="7"/>
    </row>
    <row r="14828" spans="15:15" x14ac:dyDescent="0.25">
      <c r="O14828" s="7"/>
    </row>
    <row r="14829" spans="15:15" x14ac:dyDescent="0.25">
      <c r="O14829" s="7"/>
    </row>
    <row r="14830" spans="15:15" x14ac:dyDescent="0.25">
      <c r="O14830" s="7"/>
    </row>
    <row r="14831" spans="15:15" x14ac:dyDescent="0.25">
      <c r="O14831" s="7"/>
    </row>
    <row r="14832" spans="15:15" x14ac:dyDescent="0.25">
      <c r="O14832" s="7"/>
    </row>
    <row r="14833" spans="15:15" x14ac:dyDescent="0.25">
      <c r="O14833" s="7"/>
    </row>
    <row r="14834" spans="15:15" x14ac:dyDescent="0.25">
      <c r="O14834" s="7"/>
    </row>
    <row r="14835" spans="15:15" x14ac:dyDescent="0.25">
      <c r="O14835" s="7"/>
    </row>
    <row r="14836" spans="15:15" x14ac:dyDescent="0.25">
      <c r="O14836" s="7"/>
    </row>
    <row r="14837" spans="15:15" x14ac:dyDescent="0.25">
      <c r="O14837" s="7"/>
    </row>
    <row r="14838" spans="15:15" x14ac:dyDescent="0.25">
      <c r="O14838" s="7"/>
    </row>
    <row r="14839" spans="15:15" x14ac:dyDescent="0.25">
      <c r="O14839" s="7"/>
    </row>
    <row r="14840" spans="15:15" x14ac:dyDescent="0.25">
      <c r="O14840" s="7"/>
    </row>
    <row r="14841" spans="15:15" x14ac:dyDescent="0.25">
      <c r="O14841" s="7"/>
    </row>
    <row r="14842" spans="15:15" x14ac:dyDescent="0.25">
      <c r="O14842" s="7"/>
    </row>
    <row r="14843" spans="15:15" x14ac:dyDescent="0.25">
      <c r="O14843" s="7"/>
    </row>
    <row r="14844" spans="15:15" x14ac:dyDescent="0.25">
      <c r="O14844" s="7"/>
    </row>
    <row r="14845" spans="15:15" x14ac:dyDescent="0.25">
      <c r="O14845" s="7"/>
    </row>
    <row r="14846" spans="15:15" x14ac:dyDescent="0.25">
      <c r="O14846" s="7"/>
    </row>
    <row r="14847" spans="15:15" x14ac:dyDescent="0.25">
      <c r="O14847" s="7"/>
    </row>
    <row r="14848" spans="15:15" x14ac:dyDescent="0.25">
      <c r="O14848" s="7"/>
    </row>
    <row r="14849" spans="15:15" x14ac:dyDescent="0.25">
      <c r="O14849" s="7"/>
    </row>
    <row r="14850" spans="15:15" x14ac:dyDescent="0.25">
      <c r="O14850" s="7"/>
    </row>
    <row r="14851" spans="15:15" x14ac:dyDescent="0.25">
      <c r="O14851" s="7"/>
    </row>
    <row r="14852" spans="15:15" x14ac:dyDescent="0.25">
      <c r="O14852" s="7"/>
    </row>
    <row r="14853" spans="15:15" x14ac:dyDescent="0.25">
      <c r="O14853" s="7"/>
    </row>
    <row r="14854" spans="15:15" x14ac:dyDescent="0.25">
      <c r="O14854" s="7"/>
    </row>
    <row r="14855" spans="15:15" x14ac:dyDescent="0.25">
      <c r="O14855" s="7"/>
    </row>
    <row r="14856" spans="15:15" x14ac:dyDescent="0.25">
      <c r="O14856" s="7"/>
    </row>
    <row r="14857" spans="15:15" x14ac:dyDescent="0.25">
      <c r="O14857" s="7"/>
    </row>
    <row r="14858" spans="15:15" x14ac:dyDescent="0.25">
      <c r="O14858" s="7"/>
    </row>
    <row r="14859" spans="15:15" x14ac:dyDescent="0.25">
      <c r="O14859" s="7"/>
    </row>
    <row r="14860" spans="15:15" x14ac:dyDescent="0.25">
      <c r="O14860" s="7"/>
    </row>
    <row r="14861" spans="15:15" x14ac:dyDescent="0.25">
      <c r="O14861" s="7"/>
    </row>
    <row r="14862" spans="15:15" x14ac:dyDescent="0.25">
      <c r="O14862" s="7"/>
    </row>
    <row r="14863" spans="15:15" x14ac:dyDescent="0.25">
      <c r="O14863" s="7"/>
    </row>
    <row r="14864" spans="15:15" x14ac:dyDescent="0.25">
      <c r="O14864" s="7"/>
    </row>
    <row r="14865" spans="15:15" x14ac:dyDescent="0.25">
      <c r="O14865" s="7"/>
    </row>
    <row r="14866" spans="15:15" x14ac:dyDescent="0.25">
      <c r="O14866" s="7"/>
    </row>
    <row r="14867" spans="15:15" x14ac:dyDescent="0.25">
      <c r="O14867" s="7"/>
    </row>
    <row r="14868" spans="15:15" x14ac:dyDescent="0.25">
      <c r="O14868" s="7"/>
    </row>
    <row r="14869" spans="15:15" x14ac:dyDescent="0.25">
      <c r="O14869" s="7"/>
    </row>
    <row r="14870" spans="15:15" x14ac:dyDescent="0.25">
      <c r="O14870" s="7"/>
    </row>
    <row r="14871" spans="15:15" x14ac:dyDescent="0.25">
      <c r="O14871" s="7"/>
    </row>
    <row r="14872" spans="15:15" x14ac:dyDescent="0.25">
      <c r="O14872" s="7"/>
    </row>
    <row r="14873" spans="15:15" x14ac:dyDescent="0.25">
      <c r="O14873" s="7"/>
    </row>
    <row r="14874" spans="15:15" x14ac:dyDescent="0.25">
      <c r="O14874" s="7"/>
    </row>
    <row r="14875" spans="15:15" x14ac:dyDescent="0.25">
      <c r="O14875" s="7"/>
    </row>
    <row r="14876" spans="15:15" x14ac:dyDescent="0.25">
      <c r="O14876" s="7"/>
    </row>
    <row r="14877" spans="15:15" x14ac:dyDescent="0.25">
      <c r="O14877" s="7"/>
    </row>
    <row r="14878" spans="15:15" x14ac:dyDescent="0.25">
      <c r="O14878" s="7"/>
    </row>
    <row r="14879" spans="15:15" x14ac:dyDescent="0.25">
      <c r="O14879" s="7"/>
    </row>
    <row r="14880" spans="15:15" x14ac:dyDescent="0.25">
      <c r="O14880" s="7"/>
    </row>
    <row r="14881" spans="15:15" x14ac:dyDescent="0.25">
      <c r="O14881" s="7"/>
    </row>
    <row r="14882" spans="15:15" x14ac:dyDescent="0.25">
      <c r="O14882" s="7"/>
    </row>
    <row r="14883" spans="15:15" x14ac:dyDescent="0.25">
      <c r="O14883" s="7"/>
    </row>
    <row r="14884" spans="15:15" x14ac:dyDescent="0.25">
      <c r="O14884" s="7"/>
    </row>
    <row r="14885" spans="15:15" x14ac:dyDescent="0.25">
      <c r="O14885" s="7"/>
    </row>
    <row r="14886" spans="15:15" x14ac:dyDescent="0.25">
      <c r="O14886" s="7"/>
    </row>
    <row r="14887" spans="15:15" x14ac:dyDescent="0.25">
      <c r="O14887" s="7"/>
    </row>
    <row r="14888" spans="15:15" x14ac:dyDescent="0.25">
      <c r="O14888" s="7"/>
    </row>
    <row r="14889" spans="15:15" x14ac:dyDescent="0.25">
      <c r="O14889" s="7"/>
    </row>
    <row r="14890" spans="15:15" x14ac:dyDescent="0.25">
      <c r="O14890" s="7"/>
    </row>
    <row r="14891" spans="15:15" x14ac:dyDescent="0.25">
      <c r="O14891" s="7"/>
    </row>
    <row r="14892" spans="15:15" x14ac:dyDescent="0.25">
      <c r="O14892" s="7"/>
    </row>
    <row r="14893" spans="15:15" x14ac:dyDescent="0.25">
      <c r="O14893" s="7"/>
    </row>
    <row r="14894" spans="15:15" x14ac:dyDescent="0.25">
      <c r="O14894" s="7"/>
    </row>
    <row r="14895" spans="15:15" x14ac:dyDescent="0.25">
      <c r="O14895" s="7"/>
    </row>
    <row r="14896" spans="15:15" x14ac:dyDescent="0.25">
      <c r="O14896" s="7"/>
    </row>
    <row r="14897" spans="15:15" x14ac:dyDescent="0.25">
      <c r="O14897" s="7"/>
    </row>
    <row r="14898" spans="15:15" x14ac:dyDescent="0.25">
      <c r="O14898" s="7"/>
    </row>
    <row r="14899" spans="15:15" x14ac:dyDescent="0.25">
      <c r="O14899" s="7"/>
    </row>
    <row r="14900" spans="15:15" x14ac:dyDescent="0.25">
      <c r="O14900" s="7"/>
    </row>
    <row r="14901" spans="15:15" x14ac:dyDescent="0.25">
      <c r="O14901" s="7"/>
    </row>
    <row r="14902" spans="15:15" x14ac:dyDescent="0.25">
      <c r="O14902" s="7"/>
    </row>
    <row r="14903" spans="15:15" x14ac:dyDescent="0.25">
      <c r="O14903" s="7"/>
    </row>
    <row r="14904" spans="15:15" x14ac:dyDescent="0.25">
      <c r="O14904" s="7"/>
    </row>
    <row r="14905" spans="15:15" x14ac:dyDescent="0.25">
      <c r="O14905" s="7"/>
    </row>
    <row r="14906" spans="15:15" x14ac:dyDescent="0.25">
      <c r="O14906" s="7"/>
    </row>
    <row r="14907" spans="15:15" x14ac:dyDescent="0.25">
      <c r="O14907" s="7"/>
    </row>
    <row r="14908" spans="15:15" x14ac:dyDescent="0.25">
      <c r="O14908" s="7"/>
    </row>
    <row r="14909" spans="15:15" x14ac:dyDescent="0.25">
      <c r="O14909" s="7"/>
    </row>
    <row r="14910" spans="15:15" x14ac:dyDescent="0.25">
      <c r="O14910" s="7"/>
    </row>
    <row r="14911" spans="15:15" x14ac:dyDescent="0.25">
      <c r="O14911" s="7"/>
    </row>
    <row r="14912" spans="15:15" x14ac:dyDescent="0.25">
      <c r="O14912" s="7"/>
    </row>
    <row r="14913" spans="15:15" x14ac:dyDescent="0.25">
      <c r="O14913" s="7"/>
    </row>
    <row r="14914" spans="15:15" x14ac:dyDescent="0.25">
      <c r="O14914" s="7"/>
    </row>
    <row r="14915" spans="15:15" x14ac:dyDescent="0.25">
      <c r="O14915" s="7"/>
    </row>
    <row r="14916" spans="15:15" x14ac:dyDescent="0.25">
      <c r="O14916" s="7"/>
    </row>
    <row r="14917" spans="15:15" x14ac:dyDescent="0.25">
      <c r="O14917" s="7"/>
    </row>
    <row r="14918" spans="15:15" x14ac:dyDescent="0.25">
      <c r="O14918" s="7"/>
    </row>
    <row r="14919" spans="15:15" x14ac:dyDescent="0.25">
      <c r="O14919" s="7"/>
    </row>
    <row r="14920" spans="15:15" x14ac:dyDescent="0.25">
      <c r="O14920" s="7"/>
    </row>
    <row r="14921" spans="15:15" x14ac:dyDescent="0.25">
      <c r="O14921" s="7"/>
    </row>
    <row r="14922" spans="15:15" x14ac:dyDescent="0.25">
      <c r="O14922" s="7"/>
    </row>
    <row r="14923" spans="15:15" x14ac:dyDescent="0.25">
      <c r="O14923" s="7"/>
    </row>
    <row r="14924" spans="15:15" x14ac:dyDescent="0.25">
      <c r="O14924" s="7"/>
    </row>
    <row r="14925" spans="15:15" x14ac:dyDescent="0.25">
      <c r="O14925" s="7"/>
    </row>
    <row r="14926" spans="15:15" x14ac:dyDescent="0.25">
      <c r="O14926" s="7"/>
    </row>
    <row r="14927" spans="15:15" x14ac:dyDescent="0.25">
      <c r="O14927" s="7"/>
    </row>
    <row r="14928" spans="15:15" x14ac:dyDescent="0.25">
      <c r="O14928" s="7"/>
    </row>
    <row r="14929" spans="15:15" x14ac:dyDescent="0.25">
      <c r="O14929" s="7"/>
    </row>
    <row r="14954" spans="15:15" x14ac:dyDescent="0.25">
      <c r="O14954" s="7"/>
    </row>
    <row r="14955" spans="15:15" x14ac:dyDescent="0.25">
      <c r="O14955" s="7"/>
    </row>
    <row r="14956" spans="15:15" x14ac:dyDescent="0.25">
      <c r="O14956" s="7"/>
    </row>
    <row r="14957" spans="15:15" x14ac:dyDescent="0.25">
      <c r="O14957" s="7"/>
    </row>
    <row r="14958" spans="15:15" x14ac:dyDescent="0.25">
      <c r="O14958" s="7"/>
    </row>
    <row r="14959" spans="15:15" x14ac:dyDescent="0.25">
      <c r="O14959" s="7"/>
    </row>
    <row r="14960" spans="15:15" x14ac:dyDescent="0.25">
      <c r="O14960" s="7"/>
    </row>
    <row r="14961" spans="15:15" x14ac:dyDescent="0.25">
      <c r="O14961" s="7"/>
    </row>
    <row r="14962" spans="15:15" x14ac:dyDescent="0.25">
      <c r="O14962" s="7"/>
    </row>
    <row r="14963" spans="15:15" x14ac:dyDescent="0.25">
      <c r="O14963" s="7"/>
    </row>
    <row r="14964" spans="15:15" x14ac:dyDescent="0.25">
      <c r="O14964" s="7"/>
    </row>
    <row r="14965" spans="15:15" x14ac:dyDescent="0.25">
      <c r="O14965" s="7"/>
    </row>
    <row r="14966" spans="15:15" x14ac:dyDescent="0.25">
      <c r="O14966" s="7"/>
    </row>
    <row r="14967" spans="15:15" x14ac:dyDescent="0.25">
      <c r="O14967" s="7"/>
    </row>
    <row r="14968" spans="15:15" x14ac:dyDescent="0.25">
      <c r="O14968" s="7"/>
    </row>
    <row r="14969" spans="15:15" x14ac:dyDescent="0.25">
      <c r="O14969" s="7"/>
    </row>
    <row r="14970" spans="15:15" x14ac:dyDescent="0.25">
      <c r="O14970" s="7"/>
    </row>
    <row r="14971" spans="15:15" x14ac:dyDescent="0.25">
      <c r="O14971" s="7"/>
    </row>
    <row r="14972" spans="15:15" x14ac:dyDescent="0.25">
      <c r="O14972" s="7"/>
    </row>
    <row r="14973" spans="15:15" x14ac:dyDescent="0.25">
      <c r="O14973" s="7"/>
    </row>
    <row r="14974" spans="15:15" x14ac:dyDescent="0.25">
      <c r="O14974" s="7"/>
    </row>
    <row r="14975" spans="15:15" x14ac:dyDescent="0.25">
      <c r="O14975" s="7"/>
    </row>
    <row r="14976" spans="15:15" x14ac:dyDescent="0.25">
      <c r="O14976" s="7"/>
    </row>
    <row r="14977" spans="15:15" x14ac:dyDescent="0.25">
      <c r="O14977" s="7"/>
    </row>
    <row r="14978" spans="15:15" x14ac:dyDescent="0.25">
      <c r="O14978" s="7"/>
    </row>
    <row r="14979" spans="15:15" x14ac:dyDescent="0.25">
      <c r="O14979" s="7"/>
    </row>
    <row r="14980" spans="15:15" x14ac:dyDescent="0.25">
      <c r="O14980" s="7"/>
    </row>
    <row r="14981" spans="15:15" x14ac:dyDescent="0.25">
      <c r="O14981" s="7"/>
    </row>
    <row r="14982" spans="15:15" x14ac:dyDescent="0.25">
      <c r="O14982" s="7"/>
    </row>
    <row r="14983" spans="15:15" x14ac:dyDescent="0.25">
      <c r="O14983" s="7"/>
    </row>
    <row r="14984" spans="15:15" x14ac:dyDescent="0.25">
      <c r="O14984" s="7"/>
    </row>
    <row r="14985" spans="15:15" x14ac:dyDescent="0.25">
      <c r="O14985" s="7"/>
    </row>
    <row r="14986" spans="15:15" x14ac:dyDescent="0.25">
      <c r="O14986" s="7"/>
    </row>
    <row r="14987" spans="15:15" x14ac:dyDescent="0.25">
      <c r="O14987" s="7"/>
    </row>
    <row r="14988" spans="15:15" x14ac:dyDescent="0.25">
      <c r="O14988" s="7"/>
    </row>
    <row r="14989" spans="15:15" x14ac:dyDescent="0.25">
      <c r="O14989" s="7"/>
    </row>
    <row r="14990" spans="15:15" x14ac:dyDescent="0.25">
      <c r="O14990" s="7"/>
    </row>
    <row r="14991" spans="15:15" x14ac:dyDescent="0.25">
      <c r="O14991" s="7"/>
    </row>
    <row r="14992" spans="15:15" x14ac:dyDescent="0.25">
      <c r="O14992" s="7"/>
    </row>
    <row r="14993" spans="15:15" x14ac:dyDescent="0.25">
      <c r="O14993" s="7"/>
    </row>
    <row r="14994" spans="15:15" x14ac:dyDescent="0.25">
      <c r="O14994" s="7"/>
    </row>
    <row r="14995" spans="15:15" x14ac:dyDescent="0.25">
      <c r="O14995" s="7"/>
    </row>
    <row r="14996" spans="15:15" x14ac:dyDescent="0.25">
      <c r="O14996" s="7"/>
    </row>
    <row r="14997" spans="15:15" x14ac:dyDescent="0.25">
      <c r="O14997" s="7"/>
    </row>
    <row r="14998" spans="15:15" x14ac:dyDescent="0.25">
      <c r="O14998" s="7"/>
    </row>
    <row r="14999" spans="15:15" x14ac:dyDescent="0.25">
      <c r="O14999" s="7"/>
    </row>
    <row r="15000" spans="15:15" x14ac:dyDescent="0.25">
      <c r="O15000" s="7"/>
    </row>
    <row r="15001" spans="15:15" x14ac:dyDescent="0.25">
      <c r="O15001" s="7"/>
    </row>
    <row r="15002" spans="15:15" x14ac:dyDescent="0.25">
      <c r="O15002" s="7"/>
    </row>
    <row r="15003" spans="15:15" x14ac:dyDescent="0.25">
      <c r="O15003" s="7"/>
    </row>
    <row r="15004" spans="15:15" x14ac:dyDescent="0.25">
      <c r="O15004" s="7"/>
    </row>
    <row r="15005" spans="15:15" x14ac:dyDescent="0.25">
      <c r="O15005" s="7"/>
    </row>
    <row r="15006" spans="15:15" x14ac:dyDescent="0.25">
      <c r="O15006" s="7"/>
    </row>
    <row r="15007" spans="15:15" x14ac:dyDescent="0.25">
      <c r="O15007" s="7"/>
    </row>
    <row r="15008" spans="15:15" x14ac:dyDescent="0.25">
      <c r="O15008" s="7"/>
    </row>
    <row r="15009" spans="15:15" x14ac:dyDescent="0.25">
      <c r="O15009" s="7"/>
    </row>
    <row r="15010" spans="15:15" x14ac:dyDescent="0.25">
      <c r="O15010" s="7"/>
    </row>
    <row r="15011" spans="15:15" x14ac:dyDescent="0.25">
      <c r="O15011" s="7"/>
    </row>
    <row r="15012" spans="15:15" x14ac:dyDescent="0.25">
      <c r="O15012" s="7"/>
    </row>
    <row r="15013" spans="15:15" x14ac:dyDescent="0.25">
      <c r="O15013" s="7"/>
    </row>
    <row r="15014" spans="15:15" x14ac:dyDescent="0.25">
      <c r="O15014" s="7"/>
    </row>
    <row r="15015" spans="15:15" x14ac:dyDescent="0.25">
      <c r="O15015" s="7"/>
    </row>
    <row r="15016" spans="15:15" x14ac:dyDescent="0.25">
      <c r="O15016" s="7"/>
    </row>
    <row r="15017" spans="15:15" x14ac:dyDescent="0.25">
      <c r="O15017" s="7"/>
    </row>
    <row r="15018" spans="15:15" x14ac:dyDescent="0.25">
      <c r="O15018" s="7"/>
    </row>
    <row r="15019" spans="15:15" x14ac:dyDescent="0.25">
      <c r="O15019" s="7"/>
    </row>
    <row r="15020" spans="15:15" x14ac:dyDescent="0.25">
      <c r="O15020" s="7"/>
    </row>
    <row r="15021" spans="15:15" x14ac:dyDescent="0.25">
      <c r="O15021" s="7"/>
    </row>
    <row r="15022" spans="15:15" x14ac:dyDescent="0.25">
      <c r="O15022" s="7"/>
    </row>
    <row r="15023" spans="15:15" x14ac:dyDescent="0.25">
      <c r="O15023" s="7"/>
    </row>
    <row r="15024" spans="15:15" x14ac:dyDescent="0.25">
      <c r="O15024" s="7"/>
    </row>
    <row r="15025" spans="15:15" x14ac:dyDescent="0.25">
      <c r="O15025" s="7"/>
    </row>
    <row r="15026" spans="15:15" x14ac:dyDescent="0.25">
      <c r="O15026" s="7"/>
    </row>
    <row r="15027" spans="15:15" x14ac:dyDescent="0.25">
      <c r="O15027" s="7"/>
    </row>
    <row r="15028" spans="15:15" x14ac:dyDescent="0.25">
      <c r="O15028" s="7"/>
    </row>
    <row r="15029" spans="15:15" x14ac:dyDescent="0.25">
      <c r="O15029" s="7"/>
    </row>
    <row r="15030" spans="15:15" x14ac:dyDescent="0.25">
      <c r="O15030" s="7"/>
    </row>
    <row r="15031" spans="15:15" x14ac:dyDescent="0.25">
      <c r="O15031" s="7"/>
    </row>
    <row r="15032" spans="15:15" x14ac:dyDescent="0.25">
      <c r="O15032" s="7"/>
    </row>
    <row r="15033" spans="15:15" x14ac:dyDescent="0.25">
      <c r="O15033" s="7"/>
    </row>
    <row r="15034" spans="15:15" x14ac:dyDescent="0.25">
      <c r="O15034" s="7"/>
    </row>
    <row r="15035" spans="15:15" x14ac:dyDescent="0.25">
      <c r="O15035" s="7"/>
    </row>
    <row r="15036" spans="15:15" x14ac:dyDescent="0.25">
      <c r="O15036" s="7"/>
    </row>
    <row r="15037" spans="15:15" x14ac:dyDescent="0.25">
      <c r="O15037" s="7"/>
    </row>
    <row r="15038" spans="15:15" x14ac:dyDescent="0.25">
      <c r="O15038" s="7"/>
    </row>
    <row r="15039" spans="15:15" x14ac:dyDescent="0.25">
      <c r="O15039" s="7"/>
    </row>
    <row r="15040" spans="15:15" x14ac:dyDescent="0.25">
      <c r="O15040" s="7"/>
    </row>
    <row r="15041" spans="15:15" x14ac:dyDescent="0.25">
      <c r="O15041" s="7"/>
    </row>
    <row r="15042" spans="15:15" x14ac:dyDescent="0.25">
      <c r="O15042" s="7"/>
    </row>
    <row r="15043" spans="15:15" x14ac:dyDescent="0.25">
      <c r="O15043" s="7"/>
    </row>
    <row r="15044" spans="15:15" x14ac:dyDescent="0.25">
      <c r="O15044" s="7"/>
    </row>
    <row r="15045" spans="15:15" x14ac:dyDescent="0.25">
      <c r="O15045" s="7"/>
    </row>
    <row r="15046" spans="15:15" x14ac:dyDescent="0.25">
      <c r="O15046" s="7"/>
    </row>
    <row r="15047" spans="15:15" x14ac:dyDescent="0.25">
      <c r="O15047" s="7"/>
    </row>
    <row r="15048" spans="15:15" x14ac:dyDescent="0.25">
      <c r="O15048" s="7"/>
    </row>
    <row r="15049" spans="15:15" x14ac:dyDescent="0.25">
      <c r="O15049" s="7"/>
    </row>
    <row r="15050" spans="15:15" x14ac:dyDescent="0.25">
      <c r="O15050" s="7"/>
    </row>
    <row r="15051" spans="15:15" x14ac:dyDescent="0.25">
      <c r="O15051" s="7"/>
    </row>
    <row r="15052" spans="15:15" x14ac:dyDescent="0.25">
      <c r="O15052" s="7"/>
    </row>
    <row r="15053" spans="15:15" x14ac:dyDescent="0.25">
      <c r="O15053" s="7"/>
    </row>
    <row r="15054" spans="15:15" x14ac:dyDescent="0.25">
      <c r="O15054" s="7"/>
    </row>
    <row r="15055" spans="15:15" x14ac:dyDescent="0.25">
      <c r="O15055" s="7"/>
    </row>
    <row r="15056" spans="15:15" x14ac:dyDescent="0.25">
      <c r="O15056" s="7"/>
    </row>
    <row r="15057" spans="15:15" x14ac:dyDescent="0.25">
      <c r="O15057" s="7"/>
    </row>
    <row r="15058" spans="15:15" x14ac:dyDescent="0.25">
      <c r="O15058" s="7"/>
    </row>
    <row r="15059" spans="15:15" x14ac:dyDescent="0.25">
      <c r="O15059" s="7"/>
    </row>
    <row r="15060" spans="15:15" x14ac:dyDescent="0.25">
      <c r="O15060" s="7"/>
    </row>
    <row r="15061" spans="15:15" x14ac:dyDescent="0.25">
      <c r="O15061" s="7"/>
    </row>
    <row r="15062" spans="15:15" x14ac:dyDescent="0.25">
      <c r="O15062" s="7"/>
    </row>
    <row r="15063" spans="15:15" x14ac:dyDescent="0.25">
      <c r="O15063" s="7"/>
    </row>
    <row r="15064" spans="15:15" x14ac:dyDescent="0.25">
      <c r="O15064" s="7"/>
    </row>
    <row r="15065" spans="15:15" x14ac:dyDescent="0.25">
      <c r="O15065" s="7"/>
    </row>
    <row r="15066" spans="15:15" x14ac:dyDescent="0.25">
      <c r="O15066" s="7"/>
    </row>
    <row r="15067" spans="15:15" x14ac:dyDescent="0.25">
      <c r="O15067" s="7"/>
    </row>
    <row r="15068" spans="15:15" x14ac:dyDescent="0.25">
      <c r="O15068" s="7"/>
    </row>
    <row r="15069" spans="15:15" x14ac:dyDescent="0.25">
      <c r="O15069" s="7"/>
    </row>
    <row r="15070" spans="15:15" x14ac:dyDescent="0.25">
      <c r="O15070" s="7"/>
    </row>
    <row r="15071" spans="15:15" x14ac:dyDescent="0.25">
      <c r="O15071" s="7"/>
    </row>
    <row r="15072" spans="15:15" x14ac:dyDescent="0.25">
      <c r="O15072" s="7"/>
    </row>
    <row r="15073" spans="15:15" x14ac:dyDescent="0.25">
      <c r="O15073" s="7"/>
    </row>
    <row r="15074" spans="15:15" x14ac:dyDescent="0.25">
      <c r="O15074" s="7"/>
    </row>
    <row r="15075" spans="15:15" x14ac:dyDescent="0.25">
      <c r="O15075" s="7"/>
    </row>
    <row r="15076" spans="15:15" x14ac:dyDescent="0.25">
      <c r="O15076" s="7"/>
    </row>
    <row r="15077" spans="15:15" x14ac:dyDescent="0.25">
      <c r="O15077" s="7"/>
    </row>
    <row r="15078" spans="15:15" x14ac:dyDescent="0.25">
      <c r="O15078" s="7"/>
    </row>
    <row r="15079" spans="15:15" x14ac:dyDescent="0.25">
      <c r="O15079" s="7"/>
    </row>
    <row r="15080" spans="15:15" x14ac:dyDescent="0.25">
      <c r="O15080" s="7"/>
    </row>
    <row r="15081" spans="15:15" x14ac:dyDescent="0.25">
      <c r="O15081" s="7"/>
    </row>
    <row r="15082" spans="15:15" x14ac:dyDescent="0.25">
      <c r="O15082" s="7"/>
    </row>
    <row r="15083" spans="15:15" x14ac:dyDescent="0.25">
      <c r="O15083" s="7"/>
    </row>
    <row r="15084" spans="15:15" x14ac:dyDescent="0.25">
      <c r="O15084" s="7"/>
    </row>
    <row r="15085" spans="15:15" x14ac:dyDescent="0.25">
      <c r="O15085" s="7"/>
    </row>
    <row r="15086" spans="15:15" x14ac:dyDescent="0.25">
      <c r="O15086" s="7"/>
    </row>
    <row r="15087" spans="15:15" x14ac:dyDescent="0.25">
      <c r="O15087" s="7"/>
    </row>
    <row r="15088" spans="15:15" x14ac:dyDescent="0.25">
      <c r="O15088" s="7"/>
    </row>
    <row r="15089" spans="15:15" x14ac:dyDescent="0.25">
      <c r="O15089" s="7"/>
    </row>
    <row r="15090" spans="15:15" x14ac:dyDescent="0.25">
      <c r="O15090" s="7"/>
    </row>
    <row r="15091" spans="15:15" x14ac:dyDescent="0.25">
      <c r="O15091" s="7"/>
    </row>
    <row r="15092" spans="15:15" x14ac:dyDescent="0.25">
      <c r="O15092" s="7"/>
    </row>
    <row r="15093" spans="15:15" x14ac:dyDescent="0.25">
      <c r="O15093" s="7"/>
    </row>
    <row r="15094" spans="15:15" x14ac:dyDescent="0.25">
      <c r="O15094" s="7"/>
    </row>
    <row r="15095" spans="15:15" x14ac:dyDescent="0.25">
      <c r="O15095" s="7"/>
    </row>
    <row r="15096" spans="15:15" x14ac:dyDescent="0.25">
      <c r="O15096" s="7"/>
    </row>
    <row r="15097" spans="15:15" x14ac:dyDescent="0.25">
      <c r="O15097" s="7"/>
    </row>
    <row r="15098" spans="15:15" x14ac:dyDescent="0.25">
      <c r="O15098" s="7"/>
    </row>
    <row r="15099" spans="15:15" x14ac:dyDescent="0.25">
      <c r="O15099" s="7"/>
    </row>
    <row r="15100" spans="15:15" x14ac:dyDescent="0.25">
      <c r="O15100" s="7"/>
    </row>
    <row r="15101" spans="15:15" x14ac:dyDescent="0.25">
      <c r="O15101" s="7"/>
    </row>
    <row r="15102" spans="15:15" x14ac:dyDescent="0.25">
      <c r="O15102" s="7"/>
    </row>
    <row r="15103" spans="15:15" x14ac:dyDescent="0.25">
      <c r="O15103" s="7"/>
    </row>
    <row r="15104" spans="15:15" x14ac:dyDescent="0.25">
      <c r="O15104" s="7"/>
    </row>
    <row r="15105" spans="15:15" x14ac:dyDescent="0.25">
      <c r="O15105" s="7"/>
    </row>
    <row r="15106" spans="15:15" x14ac:dyDescent="0.25">
      <c r="O15106" s="7"/>
    </row>
    <row r="15107" spans="15:15" x14ac:dyDescent="0.25">
      <c r="O15107" s="7"/>
    </row>
    <row r="15108" spans="15:15" x14ac:dyDescent="0.25">
      <c r="O15108" s="7"/>
    </row>
    <row r="15109" spans="15:15" x14ac:dyDescent="0.25">
      <c r="O15109" s="7"/>
    </row>
    <row r="15110" spans="15:15" x14ac:dyDescent="0.25">
      <c r="O15110" s="7"/>
    </row>
    <row r="15111" spans="15:15" x14ac:dyDescent="0.25">
      <c r="O15111" s="7"/>
    </row>
    <row r="15112" spans="15:15" x14ac:dyDescent="0.25">
      <c r="O15112" s="7"/>
    </row>
    <row r="15113" spans="15:15" x14ac:dyDescent="0.25">
      <c r="O15113" s="7"/>
    </row>
    <row r="15114" spans="15:15" x14ac:dyDescent="0.25">
      <c r="O15114" s="7"/>
    </row>
    <row r="15115" spans="15:15" x14ac:dyDescent="0.25">
      <c r="O15115" s="7"/>
    </row>
    <row r="15116" spans="15:15" x14ac:dyDescent="0.25">
      <c r="O15116" s="7"/>
    </row>
    <row r="15117" spans="15:15" x14ac:dyDescent="0.25">
      <c r="O15117" s="7"/>
    </row>
    <row r="15118" spans="15:15" x14ac:dyDescent="0.25">
      <c r="O15118" s="7"/>
    </row>
    <row r="15119" spans="15:15" x14ac:dyDescent="0.25">
      <c r="O15119" s="7"/>
    </row>
    <row r="15120" spans="15:15" x14ac:dyDescent="0.25">
      <c r="O15120" s="7"/>
    </row>
    <row r="15121" spans="15:15" x14ac:dyDescent="0.25">
      <c r="O15121" s="7"/>
    </row>
    <row r="15122" spans="15:15" x14ac:dyDescent="0.25">
      <c r="O15122" s="7"/>
    </row>
    <row r="15123" spans="15:15" x14ac:dyDescent="0.25">
      <c r="O15123" s="7"/>
    </row>
    <row r="15124" spans="15:15" x14ac:dyDescent="0.25">
      <c r="O15124" s="7"/>
    </row>
    <row r="15125" spans="15:15" x14ac:dyDescent="0.25">
      <c r="O15125" s="7"/>
    </row>
    <row r="15126" spans="15:15" x14ac:dyDescent="0.25">
      <c r="O15126" s="7"/>
    </row>
    <row r="15127" spans="15:15" x14ac:dyDescent="0.25">
      <c r="O15127" s="7"/>
    </row>
    <row r="15128" spans="15:15" x14ac:dyDescent="0.25">
      <c r="O15128" s="7"/>
    </row>
    <row r="15129" spans="15:15" x14ac:dyDescent="0.25">
      <c r="O15129" s="7"/>
    </row>
    <row r="15130" spans="15:15" x14ac:dyDescent="0.25">
      <c r="O15130" s="7"/>
    </row>
    <row r="15131" spans="15:15" x14ac:dyDescent="0.25">
      <c r="O15131" s="7"/>
    </row>
    <row r="15132" spans="15:15" x14ac:dyDescent="0.25">
      <c r="O15132" s="7"/>
    </row>
    <row r="15133" spans="15:15" x14ac:dyDescent="0.25">
      <c r="O15133" s="7"/>
    </row>
    <row r="15134" spans="15:15" x14ac:dyDescent="0.25">
      <c r="O15134" s="7"/>
    </row>
    <row r="15135" spans="15:15" x14ac:dyDescent="0.25">
      <c r="O15135" s="7"/>
    </row>
    <row r="15136" spans="15:15" x14ac:dyDescent="0.25">
      <c r="O15136" s="7"/>
    </row>
    <row r="15137" spans="15:15" x14ac:dyDescent="0.25">
      <c r="O15137" s="7"/>
    </row>
    <row r="15138" spans="15:15" x14ac:dyDescent="0.25">
      <c r="O15138" s="7"/>
    </row>
    <row r="15139" spans="15:15" x14ac:dyDescent="0.25">
      <c r="O15139" s="7"/>
    </row>
    <row r="15140" spans="15:15" x14ac:dyDescent="0.25">
      <c r="O15140" s="7"/>
    </row>
    <row r="15141" spans="15:15" x14ac:dyDescent="0.25">
      <c r="O15141" s="7"/>
    </row>
    <row r="15142" spans="15:15" x14ac:dyDescent="0.25">
      <c r="O15142" s="7"/>
    </row>
    <row r="15143" spans="15:15" x14ac:dyDescent="0.25">
      <c r="O15143" s="7"/>
    </row>
    <row r="15144" spans="15:15" x14ac:dyDescent="0.25">
      <c r="O15144" s="7"/>
    </row>
    <row r="15145" spans="15:15" x14ac:dyDescent="0.25">
      <c r="O15145" s="7"/>
    </row>
    <row r="15146" spans="15:15" x14ac:dyDescent="0.25">
      <c r="O15146" s="7"/>
    </row>
    <row r="15147" spans="15:15" x14ac:dyDescent="0.25">
      <c r="O15147" s="7"/>
    </row>
    <row r="15148" spans="15:15" x14ac:dyDescent="0.25">
      <c r="O15148" s="7"/>
    </row>
    <row r="15149" spans="15:15" x14ac:dyDescent="0.25">
      <c r="O15149" s="7"/>
    </row>
    <row r="15150" spans="15:15" x14ac:dyDescent="0.25">
      <c r="O15150" s="7"/>
    </row>
    <row r="15151" spans="15:15" x14ac:dyDescent="0.25">
      <c r="O15151" s="7"/>
    </row>
    <row r="15152" spans="15:15" x14ac:dyDescent="0.25">
      <c r="O15152" s="7"/>
    </row>
    <row r="15153" spans="15:15" x14ac:dyDescent="0.25">
      <c r="O15153" s="7"/>
    </row>
    <row r="15154" spans="15:15" x14ac:dyDescent="0.25">
      <c r="O15154" s="7"/>
    </row>
    <row r="15155" spans="15:15" x14ac:dyDescent="0.25">
      <c r="O15155" s="7"/>
    </row>
    <row r="15156" spans="15:15" x14ac:dyDescent="0.25">
      <c r="O15156" s="7"/>
    </row>
    <row r="15157" spans="15:15" x14ac:dyDescent="0.25">
      <c r="O15157" s="7"/>
    </row>
    <row r="15158" spans="15:15" x14ac:dyDescent="0.25">
      <c r="O15158" s="7"/>
    </row>
    <row r="15159" spans="15:15" x14ac:dyDescent="0.25">
      <c r="O15159" s="7"/>
    </row>
    <row r="15160" spans="15:15" x14ac:dyDescent="0.25">
      <c r="O15160" s="7"/>
    </row>
    <row r="15161" spans="15:15" x14ac:dyDescent="0.25">
      <c r="O15161" s="7"/>
    </row>
    <row r="15162" spans="15:15" x14ac:dyDescent="0.25">
      <c r="O15162" s="7"/>
    </row>
    <row r="15163" spans="15:15" x14ac:dyDescent="0.25">
      <c r="O15163" s="7"/>
    </row>
    <row r="15164" spans="15:15" x14ac:dyDescent="0.25">
      <c r="O15164" s="7"/>
    </row>
    <row r="15165" spans="15:15" x14ac:dyDescent="0.25">
      <c r="O15165" s="7"/>
    </row>
    <row r="15166" spans="15:15" x14ac:dyDescent="0.25">
      <c r="O15166" s="7"/>
    </row>
    <row r="15167" spans="15:15" x14ac:dyDescent="0.25">
      <c r="O15167" s="7"/>
    </row>
    <row r="15168" spans="15:15" x14ac:dyDescent="0.25">
      <c r="O15168" s="7"/>
    </row>
    <row r="15169" spans="15:15" x14ac:dyDescent="0.25">
      <c r="O15169" s="7"/>
    </row>
    <row r="15170" spans="15:15" x14ac:dyDescent="0.25">
      <c r="O15170" s="7"/>
    </row>
    <row r="15171" spans="15:15" x14ac:dyDescent="0.25">
      <c r="O15171" s="7"/>
    </row>
    <row r="15172" spans="15:15" x14ac:dyDescent="0.25">
      <c r="O15172" s="7"/>
    </row>
    <row r="15173" spans="15:15" x14ac:dyDescent="0.25">
      <c r="O15173" s="7"/>
    </row>
    <row r="15174" spans="15:15" x14ac:dyDescent="0.25">
      <c r="O15174" s="7"/>
    </row>
    <row r="15175" spans="15:15" x14ac:dyDescent="0.25">
      <c r="O15175" s="7"/>
    </row>
    <row r="15176" spans="15:15" x14ac:dyDescent="0.25">
      <c r="O15176" s="7"/>
    </row>
    <row r="15177" spans="15:15" x14ac:dyDescent="0.25">
      <c r="O15177" s="7"/>
    </row>
    <row r="15178" spans="15:15" x14ac:dyDescent="0.25">
      <c r="O15178" s="7"/>
    </row>
    <row r="15179" spans="15:15" x14ac:dyDescent="0.25">
      <c r="O15179" s="7"/>
    </row>
    <row r="15180" spans="15:15" x14ac:dyDescent="0.25">
      <c r="O15180" s="7"/>
    </row>
    <row r="15181" spans="15:15" x14ac:dyDescent="0.25">
      <c r="O15181" s="7"/>
    </row>
    <row r="15182" spans="15:15" x14ac:dyDescent="0.25">
      <c r="O15182" s="7"/>
    </row>
    <row r="15183" spans="15:15" x14ac:dyDescent="0.25">
      <c r="O15183" s="7"/>
    </row>
    <row r="15184" spans="15:15" x14ac:dyDescent="0.25">
      <c r="O15184" s="7"/>
    </row>
    <row r="15185" spans="15:15" x14ac:dyDescent="0.25">
      <c r="O15185" s="7"/>
    </row>
    <row r="15186" spans="15:15" x14ac:dyDescent="0.25">
      <c r="O15186" s="7"/>
    </row>
    <row r="15187" spans="15:15" x14ac:dyDescent="0.25">
      <c r="O15187" s="7"/>
    </row>
    <row r="15188" spans="15:15" x14ac:dyDescent="0.25">
      <c r="O15188" s="7"/>
    </row>
    <row r="15189" spans="15:15" x14ac:dyDescent="0.25">
      <c r="O15189" s="7"/>
    </row>
    <row r="15190" spans="15:15" x14ac:dyDescent="0.25">
      <c r="O15190" s="7"/>
    </row>
    <row r="15191" spans="15:15" x14ac:dyDescent="0.25">
      <c r="O15191" s="7"/>
    </row>
    <row r="15192" spans="15:15" x14ac:dyDescent="0.25">
      <c r="O15192" s="7"/>
    </row>
    <row r="15193" spans="15:15" x14ac:dyDescent="0.25">
      <c r="O15193" s="7"/>
    </row>
    <row r="15218" spans="15:15" x14ac:dyDescent="0.25">
      <c r="O15218" s="7"/>
    </row>
    <row r="15219" spans="15:15" x14ac:dyDescent="0.25">
      <c r="O15219" s="7"/>
    </row>
    <row r="15220" spans="15:15" x14ac:dyDescent="0.25">
      <c r="O15220" s="7"/>
    </row>
    <row r="15221" spans="15:15" x14ac:dyDescent="0.25">
      <c r="O15221" s="7"/>
    </row>
    <row r="15222" spans="15:15" x14ac:dyDescent="0.25">
      <c r="O15222" s="7"/>
    </row>
    <row r="15223" spans="15:15" x14ac:dyDescent="0.25">
      <c r="O15223" s="7"/>
    </row>
    <row r="15224" spans="15:15" x14ac:dyDescent="0.25">
      <c r="O15224" s="7"/>
    </row>
    <row r="15225" spans="15:15" x14ac:dyDescent="0.25">
      <c r="O15225" s="7"/>
    </row>
    <row r="15226" spans="15:15" x14ac:dyDescent="0.25">
      <c r="O15226" s="7"/>
    </row>
    <row r="15227" spans="15:15" x14ac:dyDescent="0.25">
      <c r="O15227" s="7"/>
    </row>
    <row r="15228" spans="15:15" x14ac:dyDescent="0.25">
      <c r="O15228" s="7"/>
    </row>
    <row r="15229" spans="15:15" x14ac:dyDescent="0.25">
      <c r="O15229" s="7"/>
    </row>
    <row r="15230" spans="15:15" x14ac:dyDescent="0.25">
      <c r="O15230" s="7"/>
    </row>
    <row r="15231" spans="15:15" x14ac:dyDescent="0.25">
      <c r="O15231" s="7"/>
    </row>
    <row r="15232" spans="15:15" x14ac:dyDescent="0.25">
      <c r="O15232" s="7"/>
    </row>
    <row r="15233" spans="15:15" x14ac:dyDescent="0.25">
      <c r="O15233" s="7"/>
    </row>
    <row r="15234" spans="15:15" x14ac:dyDescent="0.25">
      <c r="O15234" s="7"/>
    </row>
    <row r="15235" spans="15:15" x14ac:dyDescent="0.25">
      <c r="O15235" s="7"/>
    </row>
    <row r="15236" spans="15:15" x14ac:dyDescent="0.25">
      <c r="O15236" s="7"/>
    </row>
    <row r="15237" spans="15:15" x14ac:dyDescent="0.25">
      <c r="O15237" s="7"/>
    </row>
    <row r="15238" spans="15:15" x14ac:dyDescent="0.25">
      <c r="O15238" s="7"/>
    </row>
    <row r="15239" spans="15:15" x14ac:dyDescent="0.25">
      <c r="O15239" s="7"/>
    </row>
    <row r="15240" spans="15:15" x14ac:dyDescent="0.25">
      <c r="O15240" s="7"/>
    </row>
    <row r="15241" spans="15:15" x14ac:dyDescent="0.25">
      <c r="O15241" s="7"/>
    </row>
    <row r="15242" spans="15:15" x14ac:dyDescent="0.25">
      <c r="O15242" s="7"/>
    </row>
    <row r="15243" spans="15:15" x14ac:dyDescent="0.25">
      <c r="O15243" s="7"/>
    </row>
    <row r="15244" spans="15:15" x14ac:dyDescent="0.25">
      <c r="O15244" s="7"/>
    </row>
    <row r="15245" spans="15:15" x14ac:dyDescent="0.25">
      <c r="O15245" s="7"/>
    </row>
    <row r="15246" spans="15:15" x14ac:dyDescent="0.25">
      <c r="O15246" s="7"/>
    </row>
    <row r="15247" spans="15:15" x14ac:dyDescent="0.25">
      <c r="O15247" s="7"/>
    </row>
    <row r="15248" spans="15:15" x14ac:dyDescent="0.25">
      <c r="O15248" s="7"/>
    </row>
    <row r="15249" spans="15:15" x14ac:dyDescent="0.25">
      <c r="O15249" s="7"/>
    </row>
    <row r="15250" spans="15:15" x14ac:dyDescent="0.25">
      <c r="O15250" s="7"/>
    </row>
    <row r="15251" spans="15:15" x14ac:dyDescent="0.25">
      <c r="O15251" s="7"/>
    </row>
    <row r="15252" spans="15:15" x14ac:dyDescent="0.25">
      <c r="O15252" s="7"/>
    </row>
    <row r="15253" spans="15:15" x14ac:dyDescent="0.25">
      <c r="O15253" s="7"/>
    </row>
    <row r="15254" spans="15:15" x14ac:dyDescent="0.25">
      <c r="O15254" s="7"/>
    </row>
    <row r="15255" spans="15:15" x14ac:dyDescent="0.25">
      <c r="O15255" s="7"/>
    </row>
    <row r="15256" spans="15:15" x14ac:dyDescent="0.25">
      <c r="O15256" s="7"/>
    </row>
    <row r="15257" spans="15:15" x14ac:dyDescent="0.25">
      <c r="O15257" s="7"/>
    </row>
    <row r="15258" spans="15:15" x14ac:dyDescent="0.25">
      <c r="O15258" s="7"/>
    </row>
    <row r="15259" spans="15:15" x14ac:dyDescent="0.25">
      <c r="O15259" s="7"/>
    </row>
    <row r="15260" spans="15:15" x14ac:dyDescent="0.25">
      <c r="O15260" s="7"/>
    </row>
    <row r="15261" spans="15:15" x14ac:dyDescent="0.25">
      <c r="O15261" s="7"/>
    </row>
    <row r="15262" spans="15:15" x14ac:dyDescent="0.25">
      <c r="O15262" s="7"/>
    </row>
    <row r="15263" spans="15:15" x14ac:dyDescent="0.25">
      <c r="O15263" s="7"/>
    </row>
    <row r="15264" spans="15:15" x14ac:dyDescent="0.25">
      <c r="O15264" s="7"/>
    </row>
    <row r="15265" spans="15:15" x14ac:dyDescent="0.25">
      <c r="O15265" s="7"/>
    </row>
    <row r="15266" spans="15:15" x14ac:dyDescent="0.25">
      <c r="O15266" s="7"/>
    </row>
    <row r="15267" spans="15:15" x14ac:dyDescent="0.25">
      <c r="O15267" s="7"/>
    </row>
    <row r="15268" spans="15:15" x14ac:dyDescent="0.25">
      <c r="O15268" s="7"/>
    </row>
    <row r="15269" spans="15:15" x14ac:dyDescent="0.25">
      <c r="O15269" s="7"/>
    </row>
    <row r="15270" spans="15:15" x14ac:dyDescent="0.25">
      <c r="O15270" s="7"/>
    </row>
    <row r="15271" spans="15:15" x14ac:dyDescent="0.25">
      <c r="O15271" s="7"/>
    </row>
    <row r="15272" spans="15:15" x14ac:dyDescent="0.25">
      <c r="O15272" s="7"/>
    </row>
    <row r="15273" spans="15:15" x14ac:dyDescent="0.25">
      <c r="O15273" s="7"/>
    </row>
    <row r="15274" spans="15:15" x14ac:dyDescent="0.25">
      <c r="O15274" s="7"/>
    </row>
    <row r="15275" spans="15:15" x14ac:dyDescent="0.25">
      <c r="O15275" s="7"/>
    </row>
    <row r="15276" spans="15:15" x14ac:dyDescent="0.25">
      <c r="O15276" s="7"/>
    </row>
    <row r="15277" spans="15:15" x14ac:dyDescent="0.25">
      <c r="O15277" s="7"/>
    </row>
    <row r="15278" spans="15:15" x14ac:dyDescent="0.25">
      <c r="O15278" s="7"/>
    </row>
    <row r="15279" spans="15:15" x14ac:dyDescent="0.25">
      <c r="O15279" s="7"/>
    </row>
    <row r="15280" spans="15:15" x14ac:dyDescent="0.25">
      <c r="O15280" s="7"/>
    </row>
    <row r="15281" spans="15:15" x14ac:dyDescent="0.25">
      <c r="O15281" s="7"/>
    </row>
    <row r="15282" spans="15:15" x14ac:dyDescent="0.25">
      <c r="O15282" s="7"/>
    </row>
    <row r="15283" spans="15:15" x14ac:dyDescent="0.25">
      <c r="O15283" s="7"/>
    </row>
    <row r="15284" spans="15:15" x14ac:dyDescent="0.25">
      <c r="O15284" s="7"/>
    </row>
    <row r="15285" spans="15:15" x14ac:dyDescent="0.25">
      <c r="O15285" s="7"/>
    </row>
    <row r="15286" spans="15:15" x14ac:dyDescent="0.25">
      <c r="O15286" s="7"/>
    </row>
    <row r="15287" spans="15:15" x14ac:dyDescent="0.25">
      <c r="O15287" s="7"/>
    </row>
    <row r="15288" spans="15:15" x14ac:dyDescent="0.25">
      <c r="O15288" s="7"/>
    </row>
    <row r="15289" spans="15:15" x14ac:dyDescent="0.25">
      <c r="O15289" s="7"/>
    </row>
    <row r="15290" spans="15:15" x14ac:dyDescent="0.25">
      <c r="O15290" s="7"/>
    </row>
    <row r="15291" spans="15:15" x14ac:dyDescent="0.25">
      <c r="O15291" s="7"/>
    </row>
    <row r="15292" spans="15:15" x14ac:dyDescent="0.25">
      <c r="O15292" s="7"/>
    </row>
    <row r="15293" spans="15:15" x14ac:dyDescent="0.25">
      <c r="O15293" s="7"/>
    </row>
    <row r="15294" spans="15:15" x14ac:dyDescent="0.25">
      <c r="O15294" s="7"/>
    </row>
    <row r="15295" spans="15:15" x14ac:dyDescent="0.25">
      <c r="O15295" s="7"/>
    </row>
    <row r="15296" spans="15:15" x14ac:dyDescent="0.25">
      <c r="O15296" s="7"/>
    </row>
    <row r="15297" spans="15:15" x14ac:dyDescent="0.25">
      <c r="O15297" s="7"/>
    </row>
    <row r="15298" spans="15:15" x14ac:dyDescent="0.25">
      <c r="O15298" s="7"/>
    </row>
    <row r="15299" spans="15:15" x14ac:dyDescent="0.25">
      <c r="O15299" s="7"/>
    </row>
    <row r="15300" spans="15:15" x14ac:dyDescent="0.25">
      <c r="O15300" s="7"/>
    </row>
    <row r="15301" spans="15:15" x14ac:dyDescent="0.25">
      <c r="O15301" s="7"/>
    </row>
    <row r="15302" spans="15:15" x14ac:dyDescent="0.25">
      <c r="O15302" s="7"/>
    </row>
    <row r="15303" spans="15:15" x14ac:dyDescent="0.25">
      <c r="O15303" s="7"/>
    </row>
    <row r="15304" spans="15:15" x14ac:dyDescent="0.25">
      <c r="O15304" s="7"/>
    </row>
    <row r="15305" spans="15:15" x14ac:dyDescent="0.25">
      <c r="O15305" s="7"/>
    </row>
    <row r="15306" spans="15:15" x14ac:dyDescent="0.25">
      <c r="O15306" s="7"/>
    </row>
    <row r="15307" spans="15:15" x14ac:dyDescent="0.25">
      <c r="O15307" s="7"/>
    </row>
    <row r="15308" spans="15:15" x14ac:dyDescent="0.25">
      <c r="O15308" s="7"/>
    </row>
    <row r="15309" spans="15:15" x14ac:dyDescent="0.25">
      <c r="O15309" s="7"/>
    </row>
    <row r="15310" spans="15:15" x14ac:dyDescent="0.25">
      <c r="O15310" s="7"/>
    </row>
    <row r="15311" spans="15:15" x14ac:dyDescent="0.25">
      <c r="O15311" s="7"/>
    </row>
    <row r="15312" spans="15:15" x14ac:dyDescent="0.25">
      <c r="O15312" s="7"/>
    </row>
    <row r="15313" spans="15:15" x14ac:dyDescent="0.25">
      <c r="O15313" s="7"/>
    </row>
    <row r="15314" spans="15:15" x14ac:dyDescent="0.25">
      <c r="O15314" s="7"/>
    </row>
    <row r="15315" spans="15:15" x14ac:dyDescent="0.25">
      <c r="O15315" s="7"/>
    </row>
    <row r="15316" spans="15:15" x14ac:dyDescent="0.25">
      <c r="O15316" s="7"/>
    </row>
    <row r="15317" spans="15:15" x14ac:dyDescent="0.25">
      <c r="O15317" s="7"/>
    </row>
    <row r="15318" spans="15:15" x14ac:dyDescent="0.25">
      <c r="O15318" s="7"/>
    </row>
    <row r="15319" spans="15:15" x14ac:dyDescent="0.25">
      <c r="O15319" s="7"/>
    </row>
    <row r="15320" spans="15:15" x14ac:dyDescent="0.25">
      <c r="O15320" s="7"/>
    </row>
    <row r="15321" spans="15:15" x14ac:dyDescent="0.25">
      <c r="O15321" s="7"/>
    </row>
    <row r="15322" spans="15:15" x14ac:dyDescent="0.25">
      <c r="O15322" s="7"/>
    </row>
    <row r="15323" spans="15:15" x14ac:dyDescent="0.25">
      <c r="O15323" s="7"/>
    </row>
    <row r="15324" spans="15:15" x14ac:dyDescent="0.25">
      <c r="O15324" s="7"/>
    </row>
    <row r="15325" spans="15:15" x14ac:dyDescent="0.25">
      <c r="O15325" s="7"/>
    </row>
    <row r="15326" spans="15:15" x14ac:dyDescent="0.25">
      <c r="O15326" s="7"/>
    </row>
    <row r="15327" spans="15:15" x14ac:dyDescent="0.25">
      <c r="O15327" s="7"/>
    </row>
    <row r="15328" spans="15:15" x14ac:dyDescent="0.25">
      <c r="O15328" s="7"/>
    </row>
    <row r="15329" spans="15:15" x14ac:dyDescent="0.25">
      <c r="O15329" s="7"/>
    </row>
    <row r="15330" spans="15:15" x14ac:dyDescent="0.25">
      <c r="O15330" s="7"/>
    </row>
    <row r="15331" spans="15:15" x14ac:dyDescent="0.25">
      <c r="O15331" s="7"/>
    </row>
    <row r="15332" spans="15:15" x14ac:dyDescent="0.25">
      <c r="O15332" s="7"/>
    </row>
    <row r="15333" spans="15:15" x14ac:dyDescent="0.25">
      <c r="O15333" s="7"/>
    </row>
    <row r="15334" spans="15:15" x14ac:dyDescent="0.25">
      <c r="O15334" s="7"/>
    </row>
    <row r="15335" spans="15:15" x14ac:dyDescent="0.25">
      <c r="O15335" s="7"/>
    </row>
    <row r="15336" spans="15:15" x14ac:dyDescent="0.25">
      <c r="O15336" s="7"/>
    </row>
    <row r="15337" spans="15:15" x14ac:dyDescent="0.25">
      <c r="O15337" s="7"/>
    </row>
    <row r="15338" spans="15:15" x14ac:dyDescent="0.25">
      <c r="O15338" s="7"/>
    </row>
    <row r="15339" spans="15:15" x14ac:dyDescent="0.25">
      <c r="O15339" s="7"/>
    </row>
    <row r="15340" spans="15:15" x14ac:dyDescent="0.25">
      <c r="O15340" s="7"/>
    </row>
    <row r="15341" spans="15:15" x14ac:dyDescent="0.25">
      <c r="O15341" s="7"/>
    </row>
    <row r="15342" spans="15:15" x14ac:dyDescent="0.25">
      <c r="O15342" s="7"/>
    </row>
    <row r="15343" spans="15:15" x14ac:dyDescent="0.25">
      <c r="O15343" s="7"/>
    </row>
    <row r="15344" spans="15:15" x14ac:dyDescent="0.25">
      <c r="O15344" s="7"/>
    </row>
    <row r="15345" spans="15:15" x14ac:dyDescent="0.25">
      <c r="O15345" s="7"/>
    </row>
    <row r="15346" spans="15:15" x14ac:dyDescent="0.25">
      <c r="O15346" s="7"/>
    </row>
    <row r="15347" spans="15:15" x14ac:dyDescent="0.25">
      <c r="O15347" s="7"/>
    </row>
    <row r="15348" spans="15:15" x14ac:dyDescent="0.25">
      <c r="O15348" s="7"/>
    </row>
    <row r="15349" spans="15:15" x14ac:dyDescent="0.25">
      <c r="O15349" s="7"/>
    </row>
    <row r="15350" spans="15:15" x14ac:dyDescent="0.25">
      <c r="O15350" s="7"/>
    </row>
    <row r="15351" spans="15:15" x14ac:dyDescent="0.25">
      <c r="O15351" s="7"/>
    </row>
    <row r="15352" spans="15:15" x14ac:dyDescent="0.25">
      <c r="O15352" s="7"/>
    </row>
    <row r="15353" spans="15:15" x14ac:dyDescent="0.25">
      <c r="O15353" s="7"/>
    </row>
    <row r="15354" spans="15:15" x14ac:dyDescent="0.25">
      <c r="O15354" s="7"/>
    </row>
    <row r="15355" spans="15:15" x14ac:dyDescent="0.25">
      <c r="O15355" s="7"/>
    </row>
    <row r="15356" spans="15:15" x14ac:dyDescent="0.25">
      <c r="O15356" s="7"/>
    </row>
    <row r="15357" spans="15:15" x14ac:dyDescent="0.25">
      <c r="O15357" s="7"/>
    </row>
    <row r="15358" spans="15:15" x14ac:dyDescent="0.25">
      <c r="O15358" s="7"/>
    </row>
    <row r="15359" spans="15:15" x14ac:dyDescent="0.25">
      <c r="O15359" s="7"/>
    </row>
    <row r="15360" spans="15:15" x14ac:dyDescent="0.25">
      <c r="O15360" s="7"/>
    </row>
    <row r="15361" spans="15:15" x14ac:dyDescent="0.25">
      <c r="O15361" s="7"/>
    </row>
    <row r="15362" spans="15:15" x14ac:dyDescent="0.25">
      <c r="O15362" s="7"/>
    </row>
    <row r="15363" spans="15:15" x14ac:dyDescent="0.25">
      <c r="O15363" s="7"/>
    </row>
    <row r="15364" spans="15:15" x14ac:dyDescent="0.25">
      <c r="O15364" s="7"/>
    </row>
    <row r="15365" spans="15:15" x14ac:dyDescent="0.25">
      <c r="O15365" s="7"/>
    </row>
    <row r="15366" spans="15:15" x14ac:dyDescent="0.25">
      <c r="O15366" s="7"/>
    </row>
    <row r="15367" spans="15:15" x14ac:dyDescent="0.25">
      <c r="O15367" s="7"/>
    </row>
    <row r="15368" spans="15:15" x14ac:dyDescent="0.25">
      <c r="O15368" s="7"/>
    </row>
    <row r="15369" spans="15:15" x14ac:dyDescent="0.25">
      <c r="O15369" s="7"/>
    </row>
    <row r="15370" spans="15:15" x14ac:dyDescent="0.25">
      <c r="O15370" s="7"/>
    </row>
    <row r="15371" spans="15:15" x14ac:dyDescent="0.25">
      <c r="O15371" s="7"/>
    </row>
    <row r="15372" spans="15:15" x14ac:dyDescent="0.25">
      <c r="O15372" s="7"/>
    </row>
    <row r="15373" spans="15:15" x14ac:dyDescent="0.25">
      <c r="O15373" s="7"/>
    </row>
    <row r="15374" spans="15:15" x14ac:dyDescent="0.25">
      <c r="O15374" s="7"/>
    </row>
    <row r="15375" spans="15:15" x14ac:dyDescent="0.25">
      <c r="O15375" s="7"/>
    </row>
    <row r="15376" spans="15:15" x14ac:dyDescent="0.25">
      <c r="O15376" s="7"/>
    </row>
    <row r="15377" spans="15:15" x14ac:dyDescent="0.25">
      <c r="O15377" s="7"/>
    </row>
    <row r="15378" spans="15:15" x14ac:dyDescent="0.25">
      <c r="O15378" s="7"/>
    </row>
    <row r="15379" spans="15:15" x14ac:dyDescent="0.25">
      <c r="O15379" s="7"/>
    </row>
    <row r="15380" spans="15:15" x14ac:dyDescent="0.25">
      <c r="O15380" s="7"/>
    </row>
    <row r="15381" spans="15:15" x14ac:dyDescent="0.25">
      <c r="O15381" s="7"/>
    </row>
    <row r="15382" spans="15:15" x14ac:dyDescent="0.25">
      <c r="O15382" s="7"/>
    </row>
    <row r="15383" spans="15:15" x14ac:dyDescent="0.25">
      <c r="O15383" s="7"/>
    </row>
    <row r="15384" spans="15:15" x14ac:dyDescent="0.25">
      <c r="O15384" s="7"/>
    </row>
    <row r="15385" spans="15:15" x14ac:dyDescent="0.25">
      <c r="O15385" s="7"/>
    </row>
    <row r="15386" spans="15:15" x14ac:dyDescent="0.25">
      <c r="O15386" s="7"/>
    </row>
    <row r="15387" spans="15:15" x14ac:dyDescent="0.25">
      <c r="O15387" s="7"/>
    </row>
    <row r="15388" spans="15:15" x14ac:dyDescent="0.25">
      <c r="O15388" s="7"/>
    </row>
    <row r="15389" spans="15:15" x14ac:dyDescent="0.25">
      <c r="O15389" s="7"/>
    </row>
    <row r="15390" spans="15:15" x14ac:dyDescent="0.25">
      <c r="O15390" s="7"/>
    </row>
    <row r="15391" spans="15:15" x14ac:dyDescent="0.25">
      <c r="O15391" s="7"/>
    </row>
    <row r="15392" spans="15:15" x14ac:dyDescent="0.25">
      <c r="O15392" s="7"/>
    </row>
    <row r="15393" spans="15:15" x14ac:dyDescent="0.25">
      <c r="O15393" s="7"/>
    </row>
    <row r="15394" spans="15:15" x14ac:dyDescent="0.25">
      <c r="O15394" s="7"/>
    </row>
    <row r="15395" spans="15:15" x14ac:dyDescent="0.25">
      <c r="O15395" s="7"/>
    </row>
    <row r="15396" spans="15:15" x14ac:dyDescent="0.25">
      <c r="O15396" s="7"/>
    </row>
    <row r="15397" spans="15:15" x14ac:dyDescent="0.25">
      <c r="O15397" s="7"/>
    </row>
    <row r="15398" spans="15:15" x14ac:dyDescent="0.25">
      <c r="O15398" s="7"/>
    </row>
    <row r="15399" spans="15:15" x14ac:dyDescent="0.25">
      <c r="O15399" s="7"/>
    </row>
    <row r="15400" spans="15:15" x14ac:dyDescent="0.25">
      <c r="O15400" s="7"/>
    </row>
    <row r="15401" spans="15:15" x14ac:dyDescent="0.25">
      <c r="O15401" s="7"/>
    </row>
    <row r="15402" spans="15:15" x14ac:dyDescent="0.25">
      <c r="O15402" s="7"/>
    </row>
    <row r="15403" spans="15:15" x14ac:dyDescent="0.25">
      <c r="O15403" s="7"/>
    </row>
    <row r="15404" spans="15:15" x14ac:dyDescent="0.25">
      <c r="O15404" s="7"/>
    </row>
    <row r="15405" spans="15:15" x14ac:dyDescent="0.25">
      <c r="O15405" s="7"/>
    </row>
    <row r="15406" spans="15:15" x14ac:dyDescent="0.25">
      <c r="O15406" s="7"/>
    </row>
    <row r="15407" spans="15:15" x14ac:dyDescent="0.25">
      <c r="O15407" s="7"/>
    </row>
    <row r="15408" spans="15:15" x14ac:dyDescent="0.25">
      <c r="O15408" s="7"/>
    </row>
    <row r="15409" spans="15:15" x14ac:dyDescent="0.25">
      <c r="O15409" s="7"/>
    </row>
    <row r="15410" spans="15:15" x14ac:dyDescent="0.25">
      <c r="O15410" s="7"/>
    </row>
    <row r="15411" spans="15:15" x14ac:dyDescent="0.25">
      <c r="O15411" s="7"/>
    </row>
    <row r="15412" spans="15:15" x14ac:dyDescent="0.25">
      <c r="O15412" s="7"/>
    </row>
    <row r="15413" spans="15:15" x14ac:dyDescent="0.25">
      <c r="O15413" s="7"/>
    </row>
    <row r="15414" spans="15:15" x14ac:dyDescent="0.25">
      <c r="O15414" s="7"/>
    </row>
    <row r="15415" spans="15:15" x14ac:dyDescent="0.25">
      <c r="O15415" s="7"/>
    </row>
    <row r="15416" spans="15:15" x14ac:dyDescent="0.25">
      <c r="O15416" s="7"/>
    </row>
    <row r="15417" spans="15:15" x14ac:dyDescent="0.25">
      <c r="O15417" s="7"/>
    </row>
    <row r="15418" spans="15:15" x14ac:dyDescent="0.25">
      <c r="O15418" s="7"/>
    </row>
    <row r="15419" spans="15:15" x14ac:dyDescent="0.25">
      <c r="O15419" s="7"/>
    </row>
    <row r="15420" spans="15:15" x14ac:dyDescent="0.25">
      <c r="O15420" s="7"/>
    </row>
    <row r="15421" spans="15:15" x14ac:dyDescent="0.25">
      <c r="O15421" s="7"/>
    </row>
    <row r="15422" spans="15:15" x14ac:dyDescent="0.25">
      <c r="O15422" s="7"/>
    </row>
    <row r="15423" spans="15:15" x14ac:dyDescent="0.25">
      <c r="O15423" s="7"/>
    </row>
    <row r="15424" spans="15:15" x14ac:dyDescent="0.25">
      <c r="O15424" s="7"/>
    </row>
    <row r="15425" spans="15:15" x14ac:dyDescent="0.25">
      <c r="O15425" s="7"/>
    </row>
    <row r="15426" spans="15:15" x14ac:dyDescent="0.25">
      <c r="O15426" s="7"/>
    </row>
    <row r="15427" spans="15:15" x14ac:dyDescent="0.25">
      <c r="O15427" s="7"/>
    </row>
    <row r="15428" spans="15:15" x14ac:dyDescent="0.25">
      <c r="O15428" s="7"/>
    </row>
    <row r="15429" spans="15:15" x14ac:dyDescent="0.25">
      <c r="O15429" s="7"/>
    </row>
    <row r="15430" spans="15:15" x14ac:dyDescent="0.25">
      <c r="O15430" s="7"/>
    </row>
    <row r="15431" spans="15:15" x14ac:dyDescent="0.25">
      <c r="O15431" s="7"/>
    </row>
    <row r="15432" spans="15:15" x14ac:dyDescent="0.25">
      <c r="O15432" s="7"/>
    </row>
    <row r="15433" spans="15:15" x14ac:dyDescent="0.25">
      <c r="O15433" s="7"/>
    </row>
    <row r="15434" spans="15:15" x14ac:dyDescent="0.25">
      <c r="O15434" s="7"/>
    </row>
    <row r="15435" spans="15:15" x14ac:dyDescent="0.25">
      <c r="O15435" s="7"/>
    </row>
    <row r="15436" spans="15:15" x14ac:dyDescent="0.25">
      <c r="O15436" s="7"/>
    </row>
    <row r="15437" spans="15:15" x14ac:dyDescent="0.25">
      <c r="O15437" s="7"/>
    </row>
    <row r="15438" spans="15:15" x14ac:dyDescent="0.25">
      <c r="O15438" s="7"/>
    </row>
    <row r="15439" spans="15:15" x14ac:dyDescent="0.25">
      <c r="O15439" s="7"/>
    </row>
    <row r="15440" spans="15:15" x14ac:dyDescent="0.25">
      <c r="O15440" s="7"/>
    </row>
    <row r="15441" spans="15:15" x14ac:dyDescent="0.25">
      <c r="O15441" s="7"/>
    </row>
    <row r="15442" spans="15:15" x14ac:dyDescent="0.25">
      <c r="O15442" s="7"/>
    </row>
    <row r="15443" spans="15:15" x14ac:dyDescent="0.25">
      <c r="O15443" s="7"/>
    </row>
    <row r="15444" spans="15:15" x14ac:dyDescent="0.25">
      <c r="O15444" s="7"/>
    </row>
    <row r="15445" spans="15:15" x14ac:dyDescent="0.25">
      <c r="O15445" s="7"/>
    </row>
    <row r="15446" spans="15:15" x14ac:dyDescent="0.25">
      <c r="O15446" s="7"/>
    </row>
    <row r="15447" spans="15:15" x14ac:dyDescent="0.25">
      <c r="O15447" s="7"/>
    </row>
    <row r="15448" spans="15:15" x14ac:dyDescent="0.25">
      <c r="O15448" s="7"/>
    </row>
    <row r="15449" spans="15:15" x14ac:dyDescent="0.25">
      <c r="O15449" s="7"/>
    </row>
    <row r="15450" spans="15:15" x14ac:dyDescent="0.25">
      <c r="O15450" s="7"/>
    </row>
    <row r="15451" spans="15:15" x14ac:dyDescent="0.25">
      <c r="O15451" s="7"/>
    </row>
    <row r="15452" spans="15:15" x14ac:dyDescent="0.25">
      <c r="O15452" s="7"/>
    </row>
    <row r="15453" spans="15:15" x14ac:dyDescent="0.25">
      <c r="O15453" s="7"/>
    </row>
    <row r="15454" spans="15:15" x14ac:dyDescent="0.25">
      <c r="O15454" s="7"/>
    </row>
    <row r="15455" spans="15:15" x14ac:dyDescent="0.25">
      <c r="O15455" s="7"/>
    </row>
    <row r="15456" spans="15:15" x14ac:dyDescent="0.25">
      <c r="O15456" s="7"/>
    </row>
    <row r="15457" spans="15:15" x14ac:dyDescent="0.25">
      <c r="O15457" s="7"/>
    </row>
    <row r="15482" spans="15:15" x14ac:dyDescent="0.25">
      <c r="O15482" s="7"/>
    </row>
    <row r="15483" spans="15:15" x14ac:dyDescent="0.25">
      <c r="O15483" s="7"/>
    </row>
    <row r="15484" spans="15:15" x14ac:dyDescent="0.25">
      <c r="O15484" s="7"/>
    </row>
    <row r="15485" spans="15:15" x14ac:dyDescent="0.25">
      <c r="O15485" s="7"/>
    </row>
    <row r="15486" spans="15:15" x14ac:dyDescent="0.25">
      <c r="O15486" s="7"/>
    </row>
    <row r="15487" spans="15:15" x14ac:dyDescent="0.25">
      <c r="O15487" s="7"/>
    </row>
    <row r="15488" spans="15:15" x14ac:dyDescent="0.25">
      <c r="O15488" s="7"/>
    </row>
    <row r="15489" spans="15:15" x14ac:dyDescent="0.25">
      <c r="O15489" s="7"/>
    </row>
    <row r="15490" spans="15:15" x14ac:dyDescent="0.25">
      <c r="O15490" s="7"/>
    </row>
    <row r="15491" spans="15:15" x14ac:dyDescent="0.25">
      <c r="O15491" s="7"/>
    </row>
    <row r="15492" spans="15:15" x14ac:dyDescent="0.25">
      <c r="O15492" s="7"/>
    </row>
    <row r="15493" spans="15:15" x14ac:dyDescent="0.25">
      <c r="O15493" s="7"/>
    </row>
    <row r="15494" spans="15:15" x14ac:dyDescent="0.25">
      <c r="O15494" s="7"/>
    </row>
    <row r="15495" spans="15:15" x14ac:dyDescent="0.25">
      <c r="O15495" s="7"/>
    </row>
    <row r="15496" spans="15:15" x14ac:dyDescent="0.25">
      <c r="O15496" s="7"/>
    </row>
    <row r="15497" spans="15:15" x14ac:dyDescent="0.25">
      <c r="O15497" s="7"/>
    </row>
    <row r="15498" spans="15:15" x14ac:dyDescent="0.25">
      <c r="O15498" s="7"/>
    </row>
    <row r="15499" spans="15:15" x14ac:dyDescent="0.25">
      <c r="O15499" s="7"/>
    </row>
    <row r="15500" spans="15:15" x14ac:dyDescent="0.25">
      <c r="O15500" s="7"/>
    </row>
    <row r="15501" spans="15:15" x14ac:dyDescent="0.25">
      <c r="O15501" s="7"/>
    </row>
    <row r="15502" spans="15:15" x14ac:dyDescent="0.25">
      <c r="O15502" s="7"/>
    </row>
    <row r="15503" spans="15:15" x14ac:dyDescent="0.25">
      <c r="O15503" s="7"/>
    </row>
    <row r="15504" spans="15:15" x14ac:dyDescent="0.25">
      <c r="O15504" s="7"/>
    </row>
    <row r="15505" spans="15:15" x14ac:dyDescent="0.25">
      <c r="O15505" s="7"/>
    </row>
    <row r="15506" spans="15:15" x14ac:dyDescent="0.25">
      <c r="O15506" s="7"/>
    </row>
    <row r="15507" spans="15:15" x14ac:dyDescent="0.25">
      <c r="O15507" s="7"/>
    </row>
    <row r="15508" spans="15:15" x14ac:dyDescent="0.25">
      <c r="O15508" s="7"/>
    </row>
    <row r="15509" spans="15:15" x14ac:dyDescent="0.25">
      <c r="O15509" s="7"/>
    </row>
    <row r="15510" spans="15:15" x14ac:dyDescent="0.25">
      <c r="O15510" s="7"/>
    </row>
    <row r="15511" spans="15:15" x14ac:dyDescent="0.25">
      <c r="O15511" s="7"/>
    </row>
    <row r="15512" spans="15:15" x14ac:dyDescent="0.25">
      <c r="O15512" s="7"/>
    </row>
    <row r="15513" spans="15:15" x14ac:dyDescent="0.25">
      <c r="O15513" s="7"/>
    </row>
    <row r="15514" spans="15:15" x14ac:dyDescent="0.25">
      <c r="O15514" s="7"/>
    </row>
    <row r="15515" spans="15:15" x14ac:dyDescent="0.25">
      <c r="O15515" s="7"/>
    </row>
    <row r="15516" spans="15:15" x14ac:dyDescent="0.25">
      <c r="O15516" s="7"/>
    </row>
    <row r="15517" spans="15:15" x14ac:dyDescent="0.25">
      <c r="O15517" s="7"/>
    </row>
    <row r="15518" spans="15:15" x14ac:dyDescent="0.25">
      <c r="O15518" s="7"/>
    </row>
    <row r="15519" spans="15:15" x14ac:dyDescent="0.25">
      <c r="O15519" s="7"/>
    </row>
    <row r="15520" spans="15:15" x14ac:dyDescent="0.25">
      <c r="O15520" s="7"/>
    </row>
    <row r="15521" spans="15:15" x14ac:dyDescent="0.25">
      <c r="O15521" s="7"/>
    </row>
    <row r="15522" spans="15:15" x14ac:dyDescent="0.25">
      <c r="O15522" s="7"/>
    </row>
    <row r="15523" spans="15:15" x14ac:dyDescent="0.25">
      <c r="O15523" s="7"/>
    </row>
    <row r="15524" spans="15:15" x14ac:dyDescent="0.25">
      <c r="O15524" s="7"/>
    </row>
    <row r="15525" spans="15:15" x14ac:dyDescent="0.25">
      <c r="O15525" s="7"/>
    </row>
    <row r="15526" spans="15:15" x14ac:dyDescent="0.25">
      <c r="O15526" s="7"/>
    </row>
    <row r="15527" spans="15:15" x14ac:dyDescent="0.25">
      <c r="O15527" s="7"/>
    </row>
    <row r="15528" spans="15:15" x14ac:dyDescent="0.25">
      <c r="O15528" s="7"/>
    </row>
    <row r="15529" spans="15:15" x14ac:dyDescent="0.25">
      <c r="O15529" s="7"/>
    </row>
    <row r="15530" spans="15:15" x14ac:dyDescent="0.25">
      <c r="O15530" s="7"/>
    </row>
    <row r="15531" spans="15:15" x14ac:dyDescent="0.25">
      <c r="O15531" s="7"/>
    </row>
    <row r="15532" spans="15:15" x14ac:dyDescent="0.25">
      <c r="O15532" s="7"/>
    </row>
    <row r="15533" spans="15:15" x14ac:dyDescent="0.25">
      <c r="O15533" s="7"/>
    </row>
    <row r="15534" spans="15:15" x14ac:dyDescent="0.25">
      <c r="O15534" s="7"/>
    </row>
    <row r="15535" spans="15:15" x14ac:dyDescent="0.25">
      <c r="O15535" s="7"/>
    </row>
    <row r="15536" spans="15:15" x14ac:dyDescent="0.25">
      <c r="O15536" s="7"/>
    </row>
    <row r="15537" spans="15:15" x14ac:dyDescent="0.25">
      <c r="O15537" s="7"/>
    </row>
    <row r="15538" spans="15:15" x14ac:dyDescent="0.25">
      <c r="O15538" s="7"/>
    </row>
    <row r="15539" spans="15:15" x14ac:dyDescent="0.25">
      <c r="O15539" s="7"/>
    </row>
    <row r="15540" spans="15:15" x14ac:dyDescent="0.25">
      <c r="O15540" s="7"/>
    </row>
    <row r="15541" spans="15:15" x14ac:dyDescent="0.25">
      <c r="O15541" s="7"/>
    </row>
    <row r="15542" spans="15:15" x14ac:dyDescent="0.25">
      <c r="O15542" s="7"/>
    </row>
    <row r="15543" spans="15:15" x14ac:dyDescent="0.25">
      <c r="O15543" s="7"/>
    </row>
    <row r="15544" spans="15:15" x14ac:dyDescent="0.25">
      <c r="O15544" s="7"/>
    </row>
    <row r="15545" spans="15:15" x14ac:dyDescent="0.25">
      <c r="O15545" s="7"/>
    </row>
    <row r="15546" spans="15:15" x14ac:dyDescent="0.25">
      <c r="O15546" s="7"/>
    </row>
    <row r="15547" spans="15:15" x14ac:dyDescent="0.25">
      <c r="O15547" s="7"/>
    </row>
    <row r="15548" spans="15:15" x14ac:dyDescent="0.25">
      <c r="O15548" s="7"/>
    </row>
    <row r="15549" spans="15:15" x14ac:dyDescent="0.25">
      <c r="O15549" s="7"/>
    </row>
    <row r="15550" spans="15:15" x14ac:dyDescent="0.25">
      <c r="O15550" s="7"/>
    </row>
    <row r="15551" spans="15:15" x14ac:dyDescent="0.25">
      <c r="O15551" s="7"/>
    </row>
    <row r="15552" spans="15:15" x14ac:dyDescent="0.25">
      <c r="O15552" s="7"/>
    </row>
    <row r="15553" spans="15:15" x14ac:dyDescent="0.25">
      <c r="O15553" s="7"/>
    </row>
    <row r="15554" spans="15:15" x14ac:dyDescent="0.25">
      <c r="O15554" s="7"/>
    </row>
    <row r="15555" spans="15:15" x14ac:dyDescent="0.25">
      <c r="O15555" s="7"/>
    </row>
    <row r="15556" spans="15:15" x14ac:dyDescent="0.25">
      <c r="O15556" s="7"/>
    </row>
    <row r="15557" spans="15:15" x14ac:dyDescent="0.25">
      <c r="O15557" s="7"/>
    </row>
    <row r="15558" spans="15:15" x14ac:dyDescent="0.25">
      <c r="O15558" s="7"/>
    </row>
    <row r="15559" spans="15:15" x14ac:dyDescent="0.25">
      <c r="O15559" s="7"/>
    </row>
    <row r="15560" spans="15:15" x14ac:dyDescent="0.25">
      <c r="O15560" s="7"/>
    </row>
    <row r="15561" spans="15:15" x14ac:dyDescent="0.25">
      <c r="O15561" s="7"/>
    </row>
    <row r="15562" spans="15:15" x14ac:dyDescent="0.25">
      <c r="O15562" s="7"/>
    </row>
    <row r="15563" spans="15:15" x14ac:dyDescent="0.25">
      <c r="O15563" s="7"/>
    </row>
    <row r="15564" spans="15:15" x14ac:dyDescent="0.25">
      <c r="O15564" s="7"/>
    </row>
    <row r="15565" spans="15:15" x14ac:dyDescent="0.25">
      <c r="O15565" s="7"/>
    </row>
    <row r="15566" spans="15:15" x14ac:dyDescent="0.25">
      <c r="O15566" s="7"/>
    </row>
    <row r="15567" spans="15:15" x14ac:dyDescent="0.25">
      <c r="O15567" s="7"/>
    </row>
    <row r="15568" spans="15:15" x14ac:dyDescent="0.25">
      <c r="O15568" s="7"/>
    </row>
    <row r="15569" spans="15:15" x14ac:dyDescent="0.25">
      <c r="O15569" s="7"/>
    </row>
    <row r="15570" spans="15:15" x14ac:dyDescent="0.25">
      <c r="O15570" s="7"/>
    </row>
    <row r="15571" spans="15:15" x14ac:dyDescent="0.25">
      <c r="O15571" s="7"/>
    </row>
    <row r="15572" spans="15:15" x14ac:dyDescent="0.25">
      <c r="O15572" s="7"/>
    </row>
    <row r="15573" spans="15:15" x14ac:dyDescent="0.25">
      <c r="O15573" s="7"/>
    </row>
    <row r="15574" spans="15:15" x14ac:dyDescent="0.25">
      <c r="O15574" s="7"/>
    </row>
    <row r="15575" spans="15:15" x14ac:dyDescent="0.25">
      <c r="O15575" s="7"/>
    </row>
    <row r="15576" spans="15:15" x14ac:dyDescent="0.25">
      <c r="O15576" s="7"/>
    </row>
    <row r="15577" spans="15:15" x14ac:dyDescent="0.25">
      <c r="O15577" s="7"/>
    </row>
    <row r="15578" spans="15:15" x14ac:dyDescent="0.25">
      <c r="O15578" s="7"/>
    </row>
    <row r="15579" spans="15:15" x14ac:dyDescent="0.25">
      <c r="O15579" s="7"/>
    </row>
    <row r="15580" spans="15:15" x14ac:dyDescent="0.25">
      <c r="O15580" s="7"/>
    </row>
    <row r="15581" spans="15:15" x14ac:dyDescent="0.25">
      <c r="O15581" s="7"/>
    </row>
    <row r="15582" spans="15:15" x14ac:dyDescent="0.25">
      <c r="O15582" s="7"/>
    </row>
    <row r="15583" spans="15:15" x14ac:dyDescent="0.25">
      <c r="O15583" s="7"/>
    </row>
    <row r="15584" spans="15:15" x14ac:dyDescent="0.25">
      <c r="O15584" s="7"/>
    </row>
    <row r="15585" spans="15:15" x14ac:dyDescent="0.25">
      <c r="O15585" s="7"/>
    </row>
    <row r="15586" spans="15:15" x14ac:dyDescent="0.25">
      <c r="O15586" s="7"/>
    </row>
    <row r="15587" spans="15:15" x14ac:dyDescent="0.25">
      <c r="O15587" s="7"/>
    </row>
    <row r="15588" spans="15:15" x14ac:dyDescent="0.25">
      <c r="O15588" s="7"/>
    </row>
    <row r="15589" spans="15:15" x14ac:dyDescent="0.25">
      <c r="O15589" s="7"/>
    </row>
    <row r="15590" spans="15:15" x14ac:dyDescent="0.25">
      <c r="O15590" s="7"/>
    </row>
    <row r="15591" spans="15:15" x14ac:dyDescent="0.25">
      <c r="O15591" s="7"/>
    </row>
    <row r="15592" spans="15:15" x14ac:dyDescent="0.25">
      <c r="O15592" s="7"/>
    </row>
    <row r="15593" spans="15:15" x14ac:dyDescent="0.25">
      <c r="O15593" s="7"/>
    </row>
    <row r="15594" spans="15:15" x14ac:dyDescent="0.25">
      <c r="O15594" s="7"/>
    </row>
    <row r="15595" spans="15:15" x14ac:dyDescent="0.25">
      <c r="O15595" s="7"/>
    </row>
    <row r="15596" spans="15:15" x14ac:dyDescent="0.25">
      <c r="O15596" s="7"/>
    </row>
    <row r="15597" spans="15:15" x14ac:dyDescent="0.25">
      <c r="O15597" s="7"/>
    </row>
    <row r="15598" spans="15:15" x14ac:dyDescent="0.25">
      <c r="O15598" s="7"/>
    </row>
    <row r="15599" spans="15:15" x14ac:dyDescent="0.25">
      <c r="O15599" s="7"/>
    </row>
    <row r="15600" spans="15:15" x14ac:dyDescent="0.25">
      <c r="O15600" s="7"/>
    </row>
    <row r="15601" spans="15:15" x14ac:dyDescent="0.25">
      <c r="O15601" s="7"/>
    </row>
    <row r="15602" spans="15:15" x14ac:dyDescent="0.25">
      <c r="O15602" s="7"/>
    </row>
    <row r="15603" spans="15:15" x14ac:dyDescent="0.25">
      <c r="O15603" s="7"/>
    </row>
    <row r="15604" spans="15:15" x14ac:dyDescent="0.25">
      <c r="O15604" s="7"/>
    </row>
    <row r="15605" spans="15:15" x14ac:dyDescent="0.25">
      <c r="O15605" s="7"/>
    </row>
    <row r="15606" spans="15:15" x14ac:dyDescent="0.25">
      <c r="O15606" s="7"/>
    </row>
    <row r="15607" spans="15:15" x14ac:dyDescent="0.25">
      <c r="O15607" s="7"/>
    </row>
    <row r="15608" spans="15:15" x14ac:dyDescent="0.25">
      <c r="O15608" s="7"/>
    </row>
    <row r="15609" spans="15:15" x14ac:dyDescent="0.25">
      <c r="O15609" s="7"/>
    </row>
    <row r="15610" spans="15:15" x14ac:dyDescent="0.25">
      <c r="O15610" s="7"/>
    </row>
    <row r="15611" spans="15:15" x14ac:dyDescent="0.25">
      <c r="O15611" s="7"/>
    </row>
    <row r="15612" spans="15:15" x14ac:dyDescent="0.25">
      <c r="O15612" s="7"/>
    </row>
    <row r="15613" spans="15:15" x14ac:dyDescent="0.25">
      <c r="O15613" s="7"/>
    </row>
    <row r="15614" spans="15:15" x14ac:dyDescent="0.25">
      <c r="O15614" s="7"/>
    </row>
    <row r="15615" spans="15:15" x14ac:dyDescent="0.25">
      <c r="O15615" s="7"/>
    </row>
    <row r="15616" spans="15:15" x14ac:dyDescent="0.25">
      <c r="O15616" s="7"/>
    </row>
    <row r="15617" spans="15:15" x14ac:dyDescent="0.25">
      <c r="O15617" s="7"/>
    </row>
    <row r="15618" spans="15:15" x14ac:dyDescent="0.25">
      <c r="O15618" s="7"/>
    </row>
    <row r="15619" spans="15:15" x14ac:dyDescent="0.25">
      <c r="O15619" s="7"/>
    </row>
    <row r="15620" spans="15:15" x14ac:dyDescent="0.25">
      <c r="O15620" s="7"/>
    </row>
    <row r="15621" spans="15:15" x14ac:dyDescent="0.25">
      <c r="O15621" s="7"/>
    </row>
    <row r="15622" spans="15:15" x14ac:dyDescent="0.25">
      <c r="O15622" s="7"/>
    </row>
    <row r="15623" spans="15:15" x14ac:dyDescent="0.25">
      <c r="O15623" s="7"/>
    </row>
    <row r="15624" spans="15:15" x14ac:dyDescent="0.25">
      <c r="O15624" s="7"/>
    </row>
    <row r="15625" spans="15:15" x14ac:dyDescent="0.25">
      <c r="O15625" s="7"/>
    </row>
    <row r="15626" spans="15:15" x14ac:dyDescent="0.25">
      <c r="O15626" s="7"/>
    </row>
    <row r="15627" spans="15:15" x14ac:dyDescent="0.25">
      <c r="O15627" s="7"/>
    </row>
    <row r="15628" spans="15:15" x14ac:dyDescent="0.25">
      <c r="O15628" s="7"/>
    </row>
    <row r="15629" spans="15:15" x14ac:dyDescent="0.25">
      <c r="O15629" s="7"/>
    </row>
    <row r="15630" spans="15:15" x14ac:dyDescent="0.25">
      <c r="O15630" s="7"/>
    </row>
    <row r="15631" spans="15:15" x14ac:dyDescent="0.25">
      <c r="O15631" s="7"/>
    </row>
    <row r="15632" spans="15:15" x14ac:dyDescent="0.25">
      <c r="O15632" s="7"/>
    </row>
    <row r="15633" spans="15:15" x14ac:dyDescent="0.25">
      <c r="O15633" s="7"/>
    </row>
    <row r="15634" spans="15:15" x14ac:dyDescent="0.25">
      <c r="O15634" s="7"/>
    </row>
    <row r="15635" spans="15:15" x14ac:dyDescent="0.25">
      <c r="O15635" s="7"/>
    </row>
    <row r="15636" spans="15:15" x14ac:dyDescent="0.25">
      <c r="O15636" s="7"/>
    </row>
    <row r="15637" spans="15:15" x14ac:dyDescent="0.25">
      <c r="O15637" s="7"/>
    </row>
    <row r="15638" spans="15:15" x14ac:dyDescent="0.25">
      <c r="O15638" s="7"/>
    </row>
    <row r="15639" spans="15:15" x14ac:dyDescent="0.25">
      <c r="O15639" s="7"/>
    </row>
    <row r="15640" spans="15:15" x14ac:dyDescent="0.25">
      <c r="O15640" s="7"/>
    </row>
    <row r="15641" spans="15:15" x14ac:dyDescent="0.25">
      <c r="O15641" s="7"/>
    </row>
    <row r="15642" spans="15:15" x14ac:dyDescent="0.25">
      <c r="O15642" s="7"/>
    </row>
    <row r="15643" spans="15:15" x14ac:dyDescent="0.25">
      <c r="O15643" s="7"/>
    </row>
    <row r="15644" spans="15:15" x14ac:dyDescent="0.25">
      <c r="O15644" s="7"/>
    </row>
    <row r="15645" spans="15:15" x14ac:dyDescent="0.25">
      <c r="O15645" s="7"/>
    </row>
    <row r="15646" spans="15:15" x14ac:dyDescent="0.25">
      <c r="O15646" s="7"/>
    </row>
    <row r="15647" spans="15:15" x14ac:dyDescent="0.25">
      <c r="O15647" s="7"/>
    </row>
    <row r="15648" spans="15:15" x14ac:dyDescent="0.25">
      <c r="O15648" s="7"/>
    </row>
    <row r="15649" spans="15:15" x14ac:dyDescent="0.25">
      <c r="O15649" s="7"/>
    </row>
    <row r="15650" spans="15:15" x14ac:dyDescent="0.25">
      <c r="O15650" s="7"/>
    </row>
    <row r="15651" spans="15:15" x14ac:dyDescent="0.25">
      <c r="O15651" s="7"/>
    </row>
    <row r="15652" spans="15:15" x14ac:dyDescent="0.25">
      <c r="O15652" s="7"/>
    </row>
    <row r="15653" spans="15:15" x14ac:dyDescent="0.25">
      <c r="O15653" s="7"/>
    </row>
    <row r="15654" spans="15:15" x14ac:dyDescent="0.25">
      <c r="O15654" s="7"/>
    </row>
    <row r="15655" spans="15:15" x14ac:dyDescent="0.25">
      <c r="O15655" s="7"/>
    </row>
    <row r="15656" spans="15:15" x14ac:dyDescent="0.25">
      <c r="O15656" s="7"/>
    </row>
    <row r="15657" spans="15:15" x14ac:dyDescent="0.25">
      <c r="O15657" s="7"/>
    </row>
    <row r="15658" spans="15:15" x14ac:dyDescent="0.25">
      <c r="O15658" s="7"/>
    </row>
    <row r="15659" spans="15:15" x14ac:dyDescent="0.25">
      <c r="O15659" s="7"/>
    </row>
    <row r="15660" spans="15:15" x14ac:dyDescent="0.25">
      <c r="O15660" s="7"/>
    </row>
    <row r="15661" spans="15:15" x14ac:dyDescent="0.25">
      <c r="O15661" s="7"/>
    </row>
    <row r="15662" spans="15:15" x14ac:dyDescent="0.25">
      <c r="O15662" s="7"/>
    </row>
    <row r="15663" spans="15:15" x14ac:dyDescent="0.25">
      <c r="O15663" s="7"/>
    </row>
    <row r="15664" spans="15:15" x14ac:dyDescent="0.25">
      <c r="O15664" s="7"/>
    </row>
    <row r="15665" spans="15:15" x14ac:dyDescent="0.25">
      <c r="O15665" s="7"/>
    </row>
    <row r="15666" spans="15:15" x14ac:dyDescent="0.25">
      <c r="O15666" s="7"/>
    </row>
    <row r="15667" spans="15:15" x14ac:dyDescent="0.25">
      <c r="O15667" s="7"/>
    </row>
    <row r="15668" spans="15:15" x14ac:dyDescent="0.25">
      <c r="O15668" s="7"/>
    </row>
    <row r="15669" spans="15:15" x14ac:dyDescent="0.25">
      <c r="O15669" s="7"/>
    </row>
    <row r="15670" spans="15:15" x14ac:dyDescent="0.25">
      <c r="O15670" s="7"/>
    </row>
    <row r="15671" spans="15:15" x14ac:dyDescent="0.25">
      <c r="O15671" s="7"/>
    </row>
    <row r="15672" spans="15:15" x14ac:dyDescent="0.25">
      <c r="O15672" s="7"/>
    </row>
    <row r="15673" spans="15:15" x14ac:dyDescent="0.25">
      <c r="O15673" s="7"/>
    </row>
    <row r="15674" spans="15:15" x14ac:dyDescent="0.25">
      <c r="O15674" s="7"/>
    </row>
    <row r="15675" spans="15:15" x14ac:dyDescent="0.25">
      <c r="O15675" s="7"/>
    </row>
    <row r="15676" spans="15:15" x14ac:dyDescent="0.25">
      <c r="O15676" s="7"/>
    </row>
    <row r="15677" spans="15:15" x14ac:dyDescent="0.25">
      <c r="O15677" s="7"/>
    </row>
    <row r="15678" spans="15:15" x14ac:dyDescent="0.25">
      <c r="O15678" s="7"/>
    </row>
    <row r="15679" spans="15:15" x14ac:dyDescent="0.25">
      <c r="O15679" s="7"/>
    </row>
    <row r="15680" spans="15:15" x14ac:dyDescent="0.25">
      <c r="O15680" s="7"/>
    </row>
    <row r="15681" spans="15:15" x14ac:dyDescent="0.25">
      <c r="O15681" s="7"/>
    </row>
    <row r="15682" spans="15:15" x14ac:dyDescent="0.25">
      <c r="O15682" s="7"/>
    </row>
    <row r="15683" spans="15:15" x14ac:dyDescent="0.25">
      <c r="O15683" s="7"/>
    </row>
    <row r="15684" spans="15:15" x14ac:dyDescent="0.25">
      <c r="O15684" s="7"/>
    </row>
    <row r="15685" spans="15:15" x14ac:dyDescent="0.25">
      <c r="O15685" s="7"/>
    </row>
    <row r="15686" spans="15:15" x14ac:dyDescent="0.25">
      <c r="O15686" s="7"/>
    </row>
    <row r="15687" spans="15:15" x14ac:dyDescent="0.25">
      <c r="O15687" s="7"/>
    </row>
    <row r="15688" spans="15:15" x14ac:dyDescent="0.25">
      <c r="O15688" s="7"/>
    </row>
    <row r="15689" spans="15:15" x14ac:dyDescent="0.25">
      <c r="O15689" s="7"/>
    </row>
    <row r="15690" spans="15:15" x14ac:dyDescent="0.25">
      <c r="O15690" s="7"/>
    </row>
    <row r="15691" spans="15:15" x14ac:dyDescent="0.25">
      <c r="O15691" s="7"/>
    </row>
    <row r="15692" spans="15:15" x14ac:dyDescent="0.25">
      <c r="O15692" s="7"/>
    </row>
    <row r="15693" spans="15:15" x14ac:dyDescent="0.25">
      <c r="O15693" s="7"/>
    </row>
    <row r="15694" spans="15:15" x14ac:dyDescent="0.25">
      <c r="O15694" s="7"/>
    </row>
    <row r="15695" spans="15:15" x14ac:dyDescent="0.25">
      <c r="O15695" s="7"/>
    </row>
    <row r="15696" spans="15:15" x14ac:dyDescent="0.25">
      <c r="O15696" s="7"/>
    </row>
    <row r="15697" spans="15:15" x14ac:dyDescent="0.25">
      <c r="O15697" s="7"/>
    </row>
    <row r="15698" spans="15:15" x14ac:dyDescent="0.25">
      <c r="O15698" s="7"/>
    </row>
    <row r="15699" spans="15:15" x14ac:dyDescent="0.25">
      <c r="O15699" s="7"/>
    </row>
    <row r="15700" spans="15:15" x14ac:dyDescent="0.25">
      <c r="O15700" s="7"/>
    </row>
    <row r="15701" spans="15:15" x14ac:dyDescent="0.25">
      <c r="O15701" s="7"/>
    </row>
    <row r="15702" spans="15:15" x14ac:dyDescent="0.25">
      <c r="O15702" s="7"/>
    </row>
    <row r="15703" spans="15:15" x14ac:dyDescent="0.25">
      <c r="O15703" s="7"/>
    </row>
    <row r="15704" spans="15:15" x14ac:dyDescent="0.25">
      <c r="O15704" s="7"/>
    </row>
    <row r="15705" spans="15:15" x14ac:dyDescent="0.25">
      <c r="O15705" s="7"/>
    </row>
    <row r="15706" spans="15:15" x14ac:dyDescent="0.25">
      <c r="O15706" s="7"/>
    </row>
    <row r="15707" spans="15:15" x14ac:dyDescent="0.25">
      <c r="O15707" s="7"/>
    </row>
    <row r="15708" spans="15:15" x14ac:dyDescent="0.25">
      <c r="O15708" s="7"/>
    </row>
    <row r="15709" spans="15:15" x14ac:dyDescent="0.25">
      <c r="O15709" s="7"/>
    </row>
    <row r="15710" spans="15:15" x14ac:dyDescent="0.25">
      <c r="O15710" s="7"/>
    </row>
    <row r="15711" spans="15:15" x14ac:dyDescent="0.25">
      <c r="O15711" s="7"/>
    </row>
    <row r="15712" spans="15:15" x14ac:dyDescent="0.25">
      <c r="O15712" s="7"/>
    </row>
    <row r="15713" spans="15:15" x14ac:dyDescent="0.25">
      <c r="O15713" s="7"/>
    </row>
    <row r="15714" spans="15:15" x14ac:dyDescent="0.25">
      <c r="O15714" s="7"/>
    </row>
    <row r="15715" spans="15:15" x14ac:dyDescent="0.25">
      <c r="O15715" s="7"/>
    </row>
    <row r="15716" spans="15:15" x14ac:dyDescent="0.25">
      <c r="O15716" s="7"/>
    </row>
    <row r="15717" spans="15:15" x14ac:dyDescent="0.25">
      <c r="O15717" s="7"/>
    </row>
    <row r="15718" spans="15:15" x14ac:dyDescent="0.25">
      <c r="O15718" s="7"/>
    </row>
    <row r="15719" spans="15:15" x14ac:dyDescent="0.25">
      <c r="O15719" s="7"/>
    </row>
    <row r="15720" spans="15:15" x14ac:dyDescent="0.25">
      <c r="O15720" s="7"/>
    </row>
    <row r="15721" spans="15:15" x14ac:dyDescent="0.25">
      <c r="O15721" s="7"/>
    </row>
    <row r="15746" spans="15:15" x14ac:dyDescent="0.25">
      <c r="O15746" s="7"/>
    </row>
    <row r="15747" spans="15:15" x14ac:dyDescent="0.25">
      <c r="O15747" s="7"/>
    </row>
    <row r="15748" spans="15:15" x14ac:dyDescent="0.25">
      <c r="O15748" s="7"/>
    </row>
    <row r="15749" spans="15:15" x14ac:dyDescent="0.25">
      <c r="O15749" s="7"/>
    </row>
    <row r="15750" spans="15:15" x14ac:dyDescent="0.25">
      <c r="O15750" s="7"/>
    </row>
    <row r="15751" spans="15:15" x14ac:dyDescent="0.25">
      <c r="O15751" s="7"/>
    </row>
    <row r="15752" spans="15:15" x14ac:dyDescent="0.25">
      <c r="O15752" s="7"/>
    </row>
    <row r="15753" spans="15:15" x14ac:dyDescent="0.25">
      <c r="O15753" s="7"/>
    </row>
    <row r="15754" spans="15:15" x14ac:dyDescent="0.25">
      <c r="O15754" s="7"/>
    </row>
    <row r="15755" spans="15:15" x14ac:dyDescent="0.25">
      <c r="O15755" s="7"/>
    </row>
    <row r="15756" spans="15:15" x14ac:dyDescent="0.25">
      <c r="O15756" s="7"/>
    </row>
    <row r="15757" spans="15:15" x14ac:dyDescent="0.25">
      <c r="O15757" s="7"/>
    </row>
    <row r="15758" spans="15:15" x14ac:dyDescent="0.25">
      <c r="O15758" s="7"/>
    </row>
    <row r="15759" spans="15:15" x14ac:dyDescent="0.25">
      <c r="O15759" s="7"/>
    </row>
    <row r="15760" spans="15:15" x14ac:dyDescent="0.25">
      <c r="O15760" s="7"/>
    </row>
    <row r="15761" spans="15:15" x14ac:dyDescent="0.25">
      <c r="O15761" s="7"/>
    </row>
    <row r="15762" spans="15:15" x14ac:dyDescent="0.25">
      <c r="O15762" s="7"/>
    </row>
    <row r="15763" spans="15:15" x14ac:dyDescent="0.25">
      <c r="O15763" s="7"/>
    </row>
    <row r="15764" spans="15:15" x14ac:dyDescent="0.25">
      <c r="O15764" s="7"/>
    </row>
    <row r="15765" spans="15:15" x14ac:dyDescent="0.25">
      <c r="O15765" s="7"/>
    </row>
    <row r="15766" spans="15:15" x14ac:dyDescent="0.25">
      <c r="O15766" s="7"/>
    </row>
    <row r="15767" spans="15:15" x14ac:dyDescent="0.25">
      <c r="O15767" s="7"/>
    </row>
    <row r="15768" spans="15:15" x14ac:dyDescent="0.25">
      <c r="O15768" s="7"/>
    </row>
    <row r="15769" spans="15:15" x14ac:dyDescent="0.25">
      <c r="O15769" s="7"/>
    </row>
    <row r="15770" spans="15:15" x14ac:dyDescent="0.25">
      <c r="O15770" s="7"/>
    </row>
    <row r="15771" spans="15:15" x14ac:dyDescent="0.25">
      <c r="O15771" s="7"/>
    </row>
    <row r="15772" spans="15:15" x14ac:dyDescent="0.25">
      <c r="O15772" s="7"/>
    </row>
    <row r="15773" spans="15:15" x14ac:dyDescent="0.25">
      <c r="O15773" s="7"/>
    </row>
    <row r="15774" spans="15:15" x14ac:dyDescent="0.25">
      <c r="O15774" s="7"/>
    </row>
    <row r="15775" spans="15:15" x14ac:dyDescent="0.25">
      <c r="O15775" s="7"/>
    </row>
    <row r="15776" spans="15:15" x14ac:dyDescent="0.25">
      <c r="O15776" s="7"/>
    </row>
    <row r="15777" spans="15:15" x14ac:dyDescent="0.25">
      <c r="O15777" s="7"/>
    </row>
    <row r="15778" spans="15:15" x14ac:dyDescent="0.25">
      <c r="O15778" s="7"/>
    </row>
    <row r="15779" spans="15:15" x14ac:dyDescent="0.25">
      <c r="O15779" s="7"/>
    </row>
    <row r="15780" spans="15:15" x14ac:dyDescent="0.25">
      <c r="O15780" s="7"/>
    </row>
    <row r="15781" spans="15:15" x14ac:dyDescent="0.25">
      <c r="O15781" s="7"/>
    </row>
    <row r="15782" spans="15:15" x14ac:dyDescent="0.25">
      <c r="O15782" s="7"/>
    </row>
    <row r="15783" spans="15:15" x14ac:dyDescent="0.25">
      <c r="O15783" s="7"/>
    </row>
    <row r="15784" spans="15:15" x14ac:dyDescent="0.25">
      <c r="O15784" s="7"/>
    </row>
    <row r="15785" spans="15:15" x14ac:dyDescent="0.25">
      <c r="O15785" s="7"/>
    </row>
    <row r="15786" spans="15:15" x14ac:dyDescent="0.25">
      <c r="O15786" s="7"/>
    </row>
    <row r="15787" spans="15:15" x14ac:dyDescent="0.25">
      <c r="O15787" s="7"/>
    </row>
    <row r="15788" spans="15:15" x14ac:dyDescent="0.25">
      <c r="O15788" s="7"/>
    </row>
    <row r="15789" spans="15:15" x14ac:dyDescent="0.25">
      <c r="O15789" s="7"/>
    </row>
    <row r="15790" spans="15:15" x14ac:dyDescent="0.25">
      <c r="O15790" s="7"/>
    </row>
    <row r="15791" spans="15:15" x14ac:dyDescent="0.25">
      <c r="O15791" s="7"/>
    </row>
    <row r="15792" spans="15:15" x14ac:dyDescent="0.25">
      <c r="O15792" s="7"/>
    </row>
    <row r="15793" spans="15:15" x14ac:dyDescent="0.25">
      <c r="O15793" s="7"/>
    </row>
    <row r="15794" spans="15:15" x14ac:dyDescent="0.25">
      <c r="O15794" s="7"/>
    </row>
    <row r="15795" spans="15:15" x14ac:dyDescent="0.25">
      <c r="O15795" s="7"/>
    </row>
    <row r="15796" spans="15:15" x14ac:dyDescent="0.25">
      <c r="O15796" s="7"/>
    </row>
    <row r="15797" spans="15:15" x14ac:dyDescent="0.25">
      <c r="O15797" s="7"/>
    </row>
    <row r="15798" spans="15:15" x14ac:dyDescent="0.25">
      <c r="O15798" s="7"/>
    </row>
    <row r="15799" spans="15:15" x14ac:dyDescent="0.25">
      <c r="O15799" s="7"/>
    </row>
    <row r="15800" spans="15:15" x14ac:dyDescent="0.25">
      <c r="O15800" s="7"/>
    </row>
    <row r="15801" spans="15:15" x14ac:dyDescent="0.25">
      <c r="O15801" s="7"/>
    </row>
    <row r="15802" spans="15:15" x14ac:dyDescent="0.25">
      <c r="O15802" s="7"/>
    </row>
    <row r="15803" spans="15:15" x14ac:dyDescent="0.25">
      <c r="O15803" s="7"/>
    </row>
    <row r="15804" spans="15:15" x14ac:dyDescent="0.25">
      <c r="O15804" s="7"/>
    </row>
    <row r="15805" spans="15:15" x14ac:dyDescent="0.25">
      <c r="O15805" s="7"/>
    </row>
    <row r="15806" spans="15:15" x14ac:dyDescent="0.25">
      <c r="O15806" s="7"/>
    </row>
    <row r="15807" spans="15:15" x14ac:dyDescent="0.25">
      <c r="O15807" s="7"/>
    </row>
    <row r="15808" spans="15:15" x14ac:dyDescent="0.25">
      <c r="O15808" s="7"/>
    </row>
    <row r="15809" spans="15:15" x14ac:dyDescent="0.25">
      <c r="O15809" s="7"/>
    </row>
    <row r="15810" spans="15:15" x14ac:dyDescent="0.25">
      <c r="O15810" s="7"/>
    </row>
    <row r="15811" spans="15:15" x14ac:dyDescent="0.25">
      <c r="O15811" s="7"/>
    </row>
    <row r="15812" spans="15:15" x14ac:dyDescent="0.25">
      <c r="O15812" s="7"/>
    </row>
    <row r="15813" spans="15:15" x14ac:dyDescent="0.25">
      <c r="O15813" s="7"/>
    </row>
    <row r="15814" spans="15:15" x14ac:dyDescent="0.25">
      <c r="O15814" s="7"/>
    </row>
    <row r="15815" spans="15:15" x14ac:dyDescent="0.25">
      <c r="O15815" s="7"/>
    </row>
    <row r="15816" spans="15:15" x14ac:dyDescent="0.25">
      <c r="O15816" s="7"/>
    </row>
    <row r="15817" spans="15:15" x14ac:dyDescent="0.25">
      <c r="O15817" s="7"/>
    </row>
    <row r="15818" spans="15:15" x14ac:dyDescent="0.25">
      <c r="O15818" s="7"/>
    </row>
    <row r="15819" spans="15:15" x14ac:dyDescent="0.25">
      <c r="O15819" s="7"/>
    </row>
    <row r="15820" spans="15:15" x14ac:dyDescent="0.25">
      <c r="O15820" s="7"/>
    </row>
    <row r="15821" spans="15:15" x14ac:dyDescent="0.25">
      <c r="O15821" s="7"/>
    </row>
    <row r="15822" spans="15:15" x14ac:dyDescent="0.25">
      <c r="O15822" s="7"/>
    </row>
    <row r="15823" spans="15:15" x14ac:dyDescent="0.25">
      <c r="O15823" s="7"/>
    </row>
    <row r="15824" spans="15:15" x14ac:dyDescent="0.25">
      <c r="O15824" s="7"/>
    </row>
    <row r="15825" spans="15:15" x14ac:dyDescent="0.25">
      <c r="O15825" s="7"/>
    </row>
    <row r="15826" spans="15:15" x14ac:dyDescent="0.25">
      <c r="O15826" s="7"/>
    </row>
    <row r="15827" spans="15:15" x14ac:dyDescent="0.25">
      <c r="O15827" s="7"/>
    </row>
    <row r="15828" spans="15:15" x14ac:dyDescent="0.25">
      <c r="O15828" s="7"/>
    </row>
    <row r="15829" spans="15:15" x14ac:dyDescent="0.25">
      <c r="O15829" s="7"/>
    </row>
    <row r="15830" spans="15:15" x14ac:dyDescent="0.25">
      <c r="O15830" s="7"/>
    </row>
    <row r="15831" spans="15:15" x14ac:dyDescent="0.25">
      <c r="O15831" s="7"/>
    </row>
    <row r="15832" spans="15:15" x14ac:dyDescent="0.25">
      <c r="O15832" s="7"/>
    </row>
    <row r="15833" spans="15:15" x14ac:dyDescent="0.25">
      <c r="O15833" s="7"/>
    </row>
    <row r="15834" spans="15:15" x14ac:dyDescent="0.25">
      <c r="O15834" s="7"/>
    </row>
    <row r="15835" spans="15:15" x14ac:dyDescent="0.25">
      <c r="O15835" s="7"/>
    </row>
    <row r="15836" spans="15:15" x14ac:dyDescent="0.25">
      <c r="O15836" s="7"/>
    </row>
    <row r="15837" spans="15:15" x14ac:dyDescent="0.25">
      <c r="O15837" s="7"/>
    </row>
    <row r="15838" spans="15:15" x14ac:dyDescent="0.25">
      <c r="O15838" s="7"/>
    </row>
    <row r="15839" spans="15:15" x14ac:dyDescent="0.25">
      <c r="O15839" s="7"/>
    </row>
    <row r="15840" spans="15:15" x14ac:dyDescent="0.25">
      <c r="O15840" s="7"/>
    </row>
    <row r="15841" spans="15:15" x14ac:dyDescent="0.25">
      <c r="O15841" s="7"/>
    </row>
    <row r="15842" spans="15:15" x14ac:dyDescent="0.25">
      <c r="O15842" s="7"/>
    </row>
    <row r="15843" spans="15:15" x14ac:dyDescent="0.25">
      <c r="O15843" s="7"/>
    </row>
    <row r="15844" spans="15:15" x14ac:dyDescent="0.25">
      <c r="O15844" s="7"/>
    </row>
    <row r="15845" spans="15:15" x14ac:dyDescent="0.25">
      <c r="O15845" s="7"/>
    </row>
    <row r="15846" spans="15:15" x14ac:dyDescent="0.25">
      <c r="O15846" s="7"/>
    </row>
    <row r="15847" spans="15:15" x14ac:dyDescent="0.25">
      <c r="O15847" s="7"/>
    </row>
    <row r="15848" spans="15:15" x14ac:dyDescent="0.25">
      <c r="O15848" s="7"/>
    </row>
    <row r="15849" spans="15:15" x14ac:dyDescent="0.25">
      <c r="O15849" s="7"/>
    </row>
    <row r="15850" spans="15:15" x14ac:dyDescent="0.25">
      <c r="O15850" s="7"/>
    </row>
    <row r="15851" spans="15:15" x14ac:dyDescent="0.25">
      <c r="O15851" s="7"/>
    </row>
    <row r="15852" spans="15:15" x14ac:dyDescent="0.25">
      <c r="O15852" s="7"/>
    </row>
    <row r="15853" spans="15:15" x14ac:dyDescent="0.25">
      <c r="O15853" s="7"/>
    </row>
    <row r="15854" spans="15:15" x14ac:dyDescent="0.25">
      <c r="O15854" s="7"/>
    </row>
    <row r="15855" spans="15:15" x14ac:dyDescent="0.25">
      <c r="O15855" s="7"/>
    </row>
    <row r="15856" spans="15:15" x14ac:dyDescent="0.25">
      <c r="O15856" s="7"/>
    </row>
    <row r="15857" spans="15:15" x14ac:dyDescent="0.25">
      <c r="O15857" s="7"/>
    </row>
    <row r="15858" spans="15:15" x14ac:dyDescent="0.25">
      <c r="O15858" s="7"/>
    </row>
    <row r="15859" spans="15:15" x14ac:dyDescent="0.25">
      <c r="O15859" s="7"/>
    </row>
    <row r="15860" spans="15:15" x14ac:dyDescent="0.25">
      <c r="O15860" s="7"/>
    </row>
    <row r="15861" spans="15:15" x14ac:dyDescent="0.25">
      <c r="O15861" s="7"/>
    </row>
    <row r="15862" spans="15:15" x14ac:dyDescent="0.25">
      <c r="O15862" s="7"/>
    </row>
    <row r="15863" spans="15:15" x14ac:dyDescent="0.25">
      <c r="O15863" s="7"/>
    </row>
    <row r="15864" spans="15:15" x14ac:dyDescent="0.25">
      <c r="O15864" s="7"/>
    </row>
    <row r="15865" spans="15:15" x14ac:dyDescent="0.25">
      <c r="O15865" s="7"/>
    </row>
    <row r="15866" spans="15:15" x14ac:dyDescent="0.25">
      <c r="O15866" s="7"/>
    </row>
    <row r="15867" spans="15:15" x14ac:dyDescent="0.25">
      <c r="O15867" s="7"/>
    </row>
    <row r="15868" spans="15:15" x14ac:dyDescent="0.25">
      <c r="O15868" s="7"/>
    </row>
    <row r="15869" spans="15:15" x14ac:dyDescent="0.25">
      <c r="O15869" s="7"/>
    </row>
    <row r="15870" spans="15:15" x14ac:dyDescent="0.25">
      <c r="O15870" s="7"/>
    </row>
    <row r="15871" spans="15:15" x14ac:dyDescent="0.25">
      <c r="O15871" s="7"/>
    </row>
    <row r="15872" spans="15:15" x14ac:dyDescent="0.25">
      <c r="O15872" s="7"/>
    </row>
    <row r="15873" spans="15:15" x14ac:dyDescent="0.25">
      <c r="O15873" s="7"/>
    </row>
    <row r="15874" spans="15:15" x14ac:dyDescent="0.25">
      <c r="O15874" s="7"/>
    </row>
    <row r="15875" spans="15:15" x14ac:dyDescent="0.25">
      <c r="O15875" s="7"/>
    </row>
    <row r="15876" spans="15:15" x14ac:dyDescent="0.25">
      <c r="O15876" s="7"/>
    </row>
    <row r="15877" spans="15:15" x14ac:dyDescent="0.25">
      <c r="O15877" s="7"/>
    </row>
    <row r="15878" spans="15:15" x14ac:dyDescent="0.25">
      <c r="O15878" s="7"/>
    </row>
    <row r="15879" spans="15:15" x14ac:dyDescent="0.25">
      <c r="O15879" s="7"/>
    </row>
    <row r="15880" spans="15:15" x14ac:dyDescent="0.25">
      <c r="O15880" s="7"/>
    </row>
    <row r="15881" spans="15:15" x14ac:dyDescent="0.25">
      <c r="O15881" s="7"/>
    </row>
    <row r="15882" spans="15:15" x14ac:dyDescent="0.25">
      <c r="O15882" s="7"/>
    </row>
    <row r="15883" spans="15:15" x14ac:dyDescent="0.25">
      <c r="O15883" s="7"/>
    </row>
    <row r="15884" spans="15:15" x14ac:dyDescent="0.25">
      <c r="O15884" s="7"/>
    </row>
    <row r="15885" spans="15:15" x14ac:dyDescent="0.25">
      <c r="O15885" s="7"/>
    </row>
    <row r="15886" spans="15:15" x14ac:dyDescent="0.25">
      <c r="O15886" s="7"/>
    </row>
    <row r="15887" spans="15:15" x14ac:dyDescent="0.25">
      <c r="O15887" s="7"/>
    </row>
    <row r="15888" spans="15:15" x14ac:dyDescent="0.25">
      <c r="O15888" s="7"/>
    </row>
    <row r="15889" spans="15:15" x14ac:dyDescent="0.25">
      <c r="O15889" s="7"/>
    </row>
    <row r="15890" spans="15:15" x14ac:dyDescent="0.25">
      <c r="O15890" s="7"/>
    </row>
    <row r="15891" spans="15:15" x14ac:dyDescent="0.25">
      <c r="O15891" s="7"/>
    </row>
    <row r="15892" spans="15:15" x14ac:dyDescent="0.25">
      <c r="O15892" s="7"/>
    </row>
    <row r="15893" spans="15:15" x14ac:dyDescent="0.25">
      <c r="O15893" s="7"/>
    </row>
    <row r="15894" spans="15:15" x14ac:dyDescent="0.25">
      <c r="O15894" s="7"/>
    </row>
    <row r="15895" spans="15:15" x14ac:dyDescent="0.25">
      <c r="O15895" s="7"/>
    </row>
    <row r="15896" spans="15:15" x14ac:dyDescent="0.25">
      <c r="O15896" s="7"/>
    </row>
    <row r="15897" spans="15:15" x14ac:dyDescent="0.25">
      <c r="O15897" s="7"/>
    </row>
    <row r="15898" spans="15:15" x14ac:dyDescent="0.25">
      <c r="O15898" s="7"/>
    </row>
    <row r="15899" spans="15:15" x14ac:dyDescent="0.25">
      <c r="O15899" s="7"/>
    </row>
    <row r="15900" spans="15:15" x14ac:dyDescent="0.25">
      <c r="O15900" s="7"/>
    </row>
    <row r="15901" spans="15:15" x14ac:dyDescent="0.25">
      <c r="O15901" s="7"/>
    </row>
    <row r="15902" spans="15:15" x14ac:dyDescent="0.25">
      <c r="O15902" s="7"/>
    </row>
    <row r="15903" spans="15:15" x14ac:dyDescent="0.25">
      <c r="O15903" s="7"/>
    </row>
    <row r="15904" spans="15:15" x14ac:dyDescent="0.25">
      <c r="O15904" s="7"/>
    </row>
    <row r="15905" spans="15:15" x14ac:dyDescent="0.25">
      <c r="O15905" s="7"/>
    </row>
    <row r="15906" spans="15:15" x14ac:dyDescent="0.25">
      <c r="O15906" s="7"/>
    </row>
    <row r="15907" spans="15:15" x14ac:dyDescent="0.25">
      <c r="O15907" s="7"/>
    </row>
    <row r="15908" spans="15:15" x14ac:dyDescent="0.25">
      <c r="O15908" s="7"/>
    </row>
    <row r="15909" spans="15:15" x14ac:dyDescent="0.25">
      <c r="O15909" s="7"/>
    </row>
    <row r="15910" spans="15:15" x14ac:dyDescent="0.25">
      <c r="O15910" s="7"/>
    </row>
    <row r="15911" spans="15:15" x14ac:dyDescent="0.25">
      <c r="O15911" s="7"/>
    </row>
    <row r="15912" spans="15:15" x14ac:dyDescent="0.25">
      <c r="O15912" s="7"/>
    </row>
    <row r="15913" spans="15:15" x14ac:dyDescent="0.25">
      <c r="O15913" s="7"/>
    </row>
    <row r="15914" spans="15:15" x14ac:dyDescent="0.25">
      <c r="O15914" s="7"/>
    </row>
    <row r="15915" spans="15:15" x14ac:dyDescent="0.25">
      <c r="O15915" s="7"/>
    </row>
    <row r="15916" spans="15:15" x14ac:dyDescent="0.25">
      <c r="O15916" s="7"/>
    </row>
    <row r="15917" spans="15:15" x14ac:dyDescent="0.25">
      <c r="O15917" s="7"/>
    </row>
    <row r="15918" spans="15:15" x14ac:dyDescent="0.25">
      <c r="O15918" s="7"/>
    </row>
    <row r="15919" spans="15:15" x14ac:dyDescent="0.25">
      <c r="O15919" s="7"/>
    </row>
    <row r="15920" spans="15:15" x14ac:dyDescent="0.25">
      <c r="O15920" s="7"/>
    </row>
    <row r="15921" spans="15:15" x14ac:dyDescent="0.25">
      <c r="O15921" s="7"/>
    </row>
    <row r="15922" spans="15:15" x14ac:dyDescent="0.25">
      <c r="O15922" s="7"/>
    </row>
    <row r="15923" spans="15:15" x14ac:dyDescent="0.25">
      <c r="O15923" s="7"/>
    </row>
    <row r="15924" spans="15:15" x14ac:dyDescent="0.25">
      <c r="O15924" s="7"/>
    </row>
    <row r="15925" spans="15:15" x14ac:dyDescent="0.25">
      <c r="O15925" s="7"/>
    </row>
    <row r="15926" spans="15:15" x14ac:dyDescent="0.25">
      <c r="O15926" s="7"/>
    </row>
    <row r="15927" spans="15:15" x14ac:dyDescent="0.25">
      <c r="O15927" s="7"/>
    </row>
    <row r="15928" spans="15:15" x14ac:dyDescent="0.25">
      <c r="O15928" s="7"/>
    </row>
    <row r="15929" spans="15:15" x14ac:dyDescent="0.25">
      <c r="O15929" s="7"/>
    </row>
    <row r="15930" spans="15:15" x14ac:dyDescent="0.25">
      <c r="O15930" s="7"/>
    </row>
    <row r="15931" spans="15:15" x14ac:dyDescent="0.25">
      <c r="O15931" s="7"/>
    </row>
    <row r="15932" spans="15:15" x14ac:dyDescent="0.25">
      <c r="O15932" s="7"/>
    </row>
    <row r="15933" spans="15:15" x14ac:dyDescent="0.25">
      <c r="O15933" s="7"/>
    </row>
    <row r="15934" spans="15:15" x14ac:dyDescent="0.25">
      <c r="O15934" s="7"/>
    </row>
    <row r="15935" spans="15:15" x14ac:dyDescent="0.25">
      <c r="O15935" s="7"/>
    </row>
    <row r="15936" spans="15:15" x14ac:dyDescent="0.25">
      <c r="O15936" s="7"/>
    </row>
    <row r="15937" spans="15:15" x14ac:dyDescent="0.25">
      <c r="O15937" s="7"/>
    </row>
    <row r="15938" spans="15:15" x14ac:dyDescent="0.25">
      <c r="O15938" s="7"/>
    </row>
    <row r="15939" spans="15:15" x14ac:dyDescent="0.25">
      <c r="O15939" s="7"/>
    </row>
    <row r="15940" spans="15:15" x14ac:dyDescent="0.25">
      <c r="O15940" s="7"/>
    </row>
    <row r="15941" spans="15:15" x14ac:dyDescent="0.25">
      <c r="O15941" s="7"/>
    </row>
    <row r="15942" spans="15:15" x14ac:dyDescent="0.25">
      <c r="O15942" s="7"/>
    </row>
    <row r="15943" spans="15:15" x14ac:dyDescent="0.25">
      <c r="O15943" s="7"/>
    </row>
    <row r="15944" spans="15:15" x14ac:dyDescent="0.25">
      <c r="O15944" s="7"/>
    </row>
    <row r="15945" spans="15:15" x14ac:dyDescent="0.25">
      <c r="O15945" s="7"/>
    </row>
    <row r="15946" spans="15:15" x14ac:dyDescent="0.25">
      <c r="O15946" s="7"/>
    </row>
    <row r="15947" spans="15:15" x14ac:dyDescent="0.25">
      <c r="O15947" s="7"/>
    </row>
    <row r="15948" spans="15:15" x14ac:dyDescent="0.25">
      <c r="O15948" s="7"/>
    </row>
    <row r="15949" spans="15:15" x14ac:dyDescent="0.25">
      <c r="O15949" s="7"/>
    </row>
    <row r="15950" spans="15:15" x14ac:dyDescent="0.25">
      <c r="O15950" s="7"/>
    </row>
    <row r="15951" spans="15:15" x14ac:dyDescent="0.25">
      <c r="O15951" s="7"/>
    </row>
    <row r="15952" spans="15:15" x14ac:dyDescent="0.25">
      <c r="O15952" s="7"/>
    </row>
    <row r="15953" spans="15:15" x14ac:dyDescent="0.25">
      <c r="O15953" s="7"/>
    </row>
    <row r="15954" spans="15:15" x14ac:dyDescent="0.25">
      <c r="O15954" s="7"/>
    </row>
    <row r="15955" spans="15:15" x14ac:dyDescent="0.25">
      <c r="O15955" s="7"/>
    </row>
    <row r="15956" spans="15:15" x14ac:dyDescent="0.25">
      <c r="O15956" s="7"/>
    </row>
    <row r="15957" spans="15:15" x14ac:dyDescent="0.25">
      <c r="O15957" s="7"/>
    </row>
    <row r="15958" spans="15:15" x14ac:dyDescent="0.25">
      <c r="O15958" s="7"/>
    </row>
    <row r="15959" spans="15:15" x14ac:dyDescent="0.25">
      <c r="O15959" s="7"/>
    </row>
    <row r="15960" spans="15:15" x14ac:dyDescent="0.25">
      <c r="O15960" s="7"/>
    </row>
    <row r="15961" spans="15:15" x14ac:dyDescent="0.25">
      <c r="O15961" s="7"/>
    </row>
    <row r="15962" spans="15:15" x14ac:dyDescent="0.25">
      <c r="O15962" s="7"/>
    </row>
    <row r="15963" spans="15:15" x14ac:dyDescent="0.25">
      <c r="O15963" s="7"/>
    </row>
    <row r="15964" spans="15:15" x14ac:dyDescent="0.25">
      <c r="O15964" s="7"/>
    </row>
    <row r="15965" spans="15:15" x14ac:dyDescent="0.25">
      <c r="O15965" s="7"/>
    </row>
    <row r="15966" spans="15:15" x14ac:dyDescent="0.25">
      <c r="O15966" s="7"/>
    </row>
    <row r="15967" spans="15:15" x14ac:dyDescent="0.25">
      <c r="O15967" s="7"/>
    </row>
    <row r="15968" spans="15:15" x14ac:dyDescent="0.25">
      <c r="O15968" s="7"/>
    </row>
    <row r="15969" spans="15:15" x14ac:dyDescent="0.25">
      <c r="O15969" s="7"/>
    </row>
    <row r="15970" spans="15:15" x14ac:dyDescent="0.25">
      <c r="O15970" s="7"/>
    </row>
    <row r="15971" spans="15:15" x14ac:dyDescent="0.25">
      <c r="O15971" s="7"/>
    </row>
    <row r="15972" spans="15:15" x14ac:dyDescent="0.25">
      <c r="O15972" s="7"/>
    </row>
    <row r="15973" spans="15:15" x14ac:dyDescent="0.25">
      <c r="O15973" s="7"/>
    </row>
    <row r="15974" spans="15:15" x14ac:dyDescent="0.25">
      <c r="O15974" s="7"/>
    </row>
    <row r="15975" spans="15:15" x14ac:dyDescent="0.25">
      <c r="O15975" s="7"/>
    </row>
    <row r="15976" spans="15:15" x14ac:dyDescent="0.25">
      <c r="O15976" s="7"/>
    </row>
    <row r="15977" spans="15:15" x14ac:dyDescent="0.25">
      <c r="O15977" s="7"/>
    </row>
    <row r="15978" spans="15:15" x14ac:dyDescent="0.25">
      <c r="O15978" s="7"/>
    </row>
    <row r="15979" spans="15:15" x14ac:dyDescent="0.25">
      <c r="O15979" s="7"/>
    </row>
    <row r="15980" spans="15:15" x14ac:dyDescent="0.25">
      <c r="O15980" s="7"/>
    </row>
    <row r="15981" spans="15:15" x14ac:dyDescent="0.25">
      <c r="O15981" s="7"/>
    </row>
    <row r="15982" spans="15:15" x14ac:dyDescent="0.25">
      <c r="O15982" s="7"/>
    </row>
    <row r="15983" spans="15:15" x14ac:dyDescent="0.25">
      <c r="O15983" s="7"/>
    </row>
    <row r="15984" spans="15:15" x14ac:dyDescent="0.25">
      <c r="O15984" s="7"/>
    </row>
    <row r="15985" spans="15:15" x14ac:dyDescent="0.25">
      <c r="O15985" s="7"/>
    </row>
    <row r="16010" spans="15:15" x14ac:dyDescent="0.25">
      <c r="O16010" s="7"/>
    </row>
    <row r="16011" spans="15:15" x14ac:dyDescent="0.25">
      <c r="O16011" s="7"/>
    </row>
    <row r="16012" spans="15:15" x14ac:dyDescent="0.25">
      <c r="O16012" s="7"/>
    </row>
    <row r="16013" spans="15:15" x14ac:dyDescent="0.25">
      <c r="O16013" s="7"/>
    </row>
    <row r="16014" spans="15:15" x14ac:dyDescent="0.25">
      <c r="O16014" s="7"/>
    </row>
    <row r="16015" spans="15:15" x14ac:dyDescent="0.25">
      <c r="O16015" s="7"/>
    </row>
    <row r="16016" spans="15:15" x14ac:dyDescent="0.25">
      <c r="O16016" s="7"/>
    </row>
    <row r="16017" spans="15:15" x14ac:dyDescent="0.25">
      <c r="O16017" s="7"/>
    </row>
    <row r="16018" spans="15:15" x14ac:dyDescent="0.25">
      <c r="O16018" s="7"/>
    </row>
    <row r="16019" spans="15:15" x14ac:dyDescent="0.25">
      <c r="O16019" s="7"/>
    </row>
    <row r="16020" spans="15:15" x14ac:dyDescent="0.25">
      <c r="O16020" s="7"/>
    </row>
    <row r="16021" spans="15:15" x14ac:dyDescent="0.25">
      <c r="O16021" s="7"/>
    </row>
    <row r="16022" spans="15:15" x14ac:dyDescent="0.25">
      <c r="O16022" s="7"/>
    </row>
    <row r="16023" spans="15:15" x14ac:dyDescent="0.25">
      <c r="O16023" s="7"/>
    </row>
    <row r="16024" spans="15:15" x14ac:dyDescent="0.25">
      <c r="O16024" s="7"/>
    </row>
    <row r="16025" spans="15:15" x14ac:dyDescent="0.25">
      <c r="O16025" s="7"/>
    </row>
    <row r="16026" spans="15:15" x14ac:dyDescent="0.25">
      <c r="O16026" s="7"/>
    </row>
    <row r="16027" spans="15:15" x14ac:dyDescent="0.25">
      <c r="O16027" s="7"/>
    </row>
    <row r="16028" spans="15:15" x14ac:dyDescent="0.25">
      <c r="O16028" s="7"/>
    </row>
    <row r="16029" spans="15:15" x14ac:dyDescent="0.25">
      <c r="O16029" s="7"/>
    </row>
    <row r="16030" spans="15:15" x14ac:dyDescent="0.25">
      <c r="O16030" s="7"/>
    </row>
    <row r="16031" spans="15:15" x14ac:dyDescent="0.25">
      <c r="O16031" s="7"/>
    </row>
    <row r="16032" spans="15:15" x14ac:dyDescent="0.25">
      <c r="O16032" s="7"/>
    </row>
    <row r="16033" spans="15:15" x14ac:dyDescent="0.25">
      <c r="O16033" s="7"/>
    </row>
    <row r="16034" spans="15:15" x14ac:dyDescent="0.25">
      <c r="O16034" s="7"/>
    </row>
    <row r="16035" spans="15:15" x14ac:dyDescent="0.25">
      <c r="O16035" s="7"/>
    </row>
    <row r="16036" spans="15:15" x14ac:dyDescent="0.25">
      <c r="O16036" s="7"/>
    </row>
    <row r="16037" spans="15:15" x14ac:dyDescent="0.25">
      <c r="O16037" s="7"/>
    </row>
    <row r="16038" spans="15:15" x14ac:dyDescent="0.25">
      <c r="O16038" s="7"/>
    </row>
    <row r="16039" spans="15:15" x14ac:dyDescent="0.25">
      <c r="O16039" s="7"/>
    </row>
    <row r="16040" spans="15:15" x14ac:dyDescent="0.25">
      <c r="O16040" s="7"/>
    </row>
    <row r="16041" spans="15:15" x14ac:dyDescent="0.25">
      <c r="O16041" s="7"/>
    </row>
    <row r="16042" spans="15:15" x14ac:dyDescent="0.25">
      <c r="O16042" s="7"/>
    </row>
    <row r="16043" spans="15:15" x14ac:dyDescent="0.25">
      <c r="O16043" s="7"/>
    </row>
    <row r="16044" spans="15:15" x14ac:dyDescent="0.25">
      <c r="O16044" s="7"/>
    </row>
    <row r="16045" spans="15:15" x14ac:dyDescent="0.25">
      <c r="O16045" s="7"/>
    </row>
    <row r="16046" spans="15:15" x14ac:dyDescent="0.25">
      <c r="O16046" s="7"/>
    </row>
    <row r="16047" spans="15:15" x14ac:dyDescent="0.25">
      <c r="O16047" s="7"/>
    </row>
    <row r="16048" spans="15:15" x14ac:dyDescent="0.25">
      <c r="O16048" s="7"/>
    </row>
    <row r="16049" spans="15:15" x14ac:dyDescent="0.25">
      <c r="O16049" s="7"/>
    </row>
    <row r="16050" spans="15:15" x14ac:dyDescent="0.25">
      <c r="O16050" s="7"/>
    </row>
    <row r="16051" spans="15:15" x14ac:dyDescent="0.25">
      <c r="O16051" s="7"/>
    </row>
    <row r="16052" spans="15:15" x14ac:dyDescent="0.25">
      <c r="O16052" s="7"/>
    </row>
    <row r="16053" spans="15:15" x14ac:dyDescent="0.25">
      <c r="O16053" s="7"/>
    </row>
    <row r="16054" spans="15:15" x14ac:dyDescent="0.25">
      <c r="O16054" s="7"/>
    </row>
    <row r="16055" spans="15:15" x14ac:dyDescent="0.25">
      <c r="O16055" s="7"/>
    </row>
    <row r="16056" spans="15:15" x14ac:dyDescent="0.25">
      <c r="O16056" s="7"/>
    </row>
    <row r="16057" spans="15:15" x14ac:dyDescent="0.25">
      <c r="O16057" s="7"/>
    </row>
    <row r="16058" spans="15:15" x14ac:dyDescent="0.25">
      <c r="O16058" s="7"/>
    </row>
    <row r="16059" spans="15:15" x14ac:dyDescent="0.25">
      <c r="O16059" s="7"/>
    </row>
    <row r="16060" spans="15:15" x14ac:dyDescent="0.25">
      <c r="O16060" s="7"/>
    </row>
    <row r="16061" spans="15:15" x14ac:dyDescent="0.25">
      <c r="O16061" s="7"/>
    </row>
    <row r="16062" spans="15:15" x14ac:dyDescent="0.25">
      <c r="O16062" s="7"/>
    </row>
    <row r="16063" spans="15:15" x14ac:dyDescent="0.25">
      <c r="O16063" s="7"/>
    </row>
    <row r="16064" spans="15:15" x14ac:dyDescent="0.25">
      <c r="O16064" s="7"/>
    </row>
    <row r="16065" spans="15:15" x14ac:dyDescent="0.25">
      <c r="O16065" s="7"/>
    </row>
    <row r="16066" spans="15:15" x14ac:dyDescent="0.25">
      <c r="O16066" s="7"/>
    </row>
    <row r="16067" spans="15:15" x14ac:dyDescent="0.25">
      <c r="O16067" s="7"/>
    </row>
    <row r="16068" spans="15:15" x14ac:dyDescent="0.25">
      <c r="O16068" s="7"/>
    </row>
    <row r="16069" spans="15:15" x14ac:dyDescent="0.25">
      <c r="O16069" s="7"/>
    </row>
    <row r="16070" spans="15:15" x14ac:dyDescent="0.25">
      <c r="O16070" s="7"/>
    </row>
    <row r="16071" spans="15:15" x14ac:dyDescent="0.25">
      <c r="O16071" s="7"/>
    </row>
    <row r="16072" spans="15:15" x14ac:dyDescent="0.25">
      <c r="O16072" s="7"/>
    </row>
    <row r="16073" spans="15:15" x14ac:dyDescent="0.25">
      <c r="O16073" s="7"/>
    </row>
    <row r="16074" spans="15:15" x14ac:dyDescent="0.25">
      <c r="O16074" s="7"/>
    </row>
    <row r="16075" spans="15:15" x14ac:dyDescent="0.25">
      <c r="O16075" s="7"/>
    </row>
    <row r="16076" spans="15:15" x14ac:dyDescent="0.25">
      <c r="O16076" s="7"/>
    </row>
    <row r="16077" spans="15:15" x14ac:dyDescent="0.25">
      <c r="O16077" s="7"/>
    </row>
    <row r="16078" spans="15:15" x14ac:dyDescent="0.25">
      <c r="O16078" s="7"/>
    </row>
    <row r="16079" spans="15:15" x14ac:dyDescent="0.25">
      <c r="O16079" s="7"/>
    </row>
    <row r="16080" spans="15:15" x14ac:dyDescent="0.25">
      <c r="O16080" s="7"/>
    </row>
    <row r="16081" spans="15:15" x14ac:dyDescent="0.25">
      <c r="O16081" s="7"/>
    </row>
    <row r="16082" spans="15:15" x14ac:dyDescent="0.25">
      <c r="O16082" s="7"/>
    </row>
    <row r="16083" spans="15:15" x14ac:dyDescent="0.25">
      <c r="O16083" s="7"/>
    </row>
    <row r="16084" spans="15:15" x14ac:dyDescent="0.25">
      <c r="O16084" s="7"/>
    </row>
    <row r="16085" spans="15:15" x14ac:dyDescent="0.25">
      <c r="O16085" s="7"/>
    </row>
    <row r="16086" spans="15:15" x14ac:dyDescent="0.25">
      <c r="O16086" s="7"/>
    </row>
    <row r="16087" spans="15:15" x14ac:dyDescent="0.25">
      <c r="O16087" s="7"/>
    </row>
    <row r="16088" spans="15:15" x14ac:dyDescent="0.25">
      <c r="O16088" s="7"/>
    </row>
    <row r="16089" spans="15:15" x14ac:dyDescent="0.25">
      <c r="O16089" s="7"/>
    </row>
    <row r="16090" spans="15:15" x14ac:dyDescent="0.25">
      <c r="O16090" s="7"/>
    </row>
    <row r="16091" spans="15:15" x14ac:dyDescent="0.25">
      <c r="O16091" s="7"/>
    </row>
    <row r="16092" spans="15:15" x14ac:dyDescent="0.25">
      <c r="O16092" s="7"/>
    </row>
    <row r="16093" spans="15:15" x14ac:dyDescent="0.25">
      <c r="O16093" s="7"/>
    </row>
    <row r="16094" spans="15:15" x14ac:dyDescent="0.25">
      <c r="O16094" s="7"/>
    </row>
    <row r="16095" spans="15:15" x14ac:dyDescent="0.25">
      <c r="O16095" s="7"/>
    </row>
    <row r="16096" spans="15:15" x14ac:dyDescent="0.25">
      <c r="O16096" s="7"/>
    </row>
    <row r="16097" spans="15:15" x14ac:dyDescent="0.25">
      <c r="O16097" s="7"/>
    </row>
    <row r="16098" spans="15:15" x14ac:dyDescent="0.25">
      <c r="O16098" s="7"/>
    </row>
    <row r="16099" spans="15:15" x14ac:dyDescent="0.25">
      <c r="O16099" s="7"/>
    </row>
    <row r="16100" spans="15:15" x14ac:dyDescent="0.25">
      <c r="O16100" s="7"/>
    </row>
    <row r="16101" spans="15:15" x14ac:dyDescent="0.25">
      <c r="O16101" s="7"/>
    </row>
    <row r="16102" spans="15:15" x14ac:dyDescent="0.25">
      <c r="O16102" s="7"/>
    </row>
    <row r="16103" spans="15:15" x14ac:dyDescent="0.25">
      <c r="O16103" s="7"/>
    </row>
    <row r="16104" spans="15:15" x14ac:dyDescent="0.25">
      <c r="O16104" s="7"/>
    </row>
    <row r="16105" spans="15:15" x14ac:dyDescent="0.25">
      <c r="O16105" s="7"/>
    </row>
    <row r="16106" spans="15:15" x14ac:dyDescent="0.25">
      <c r="O16106" s="7"/>
    </row>
    <row r="16107" spans="15:15" x14ac:dyDescent="0.25">
      <c r="O16107" s="7"/>
    </row>
    <row r="16108" spans="15:15" x14ac:dyDescent="0.25">
      <c r="O16108" s="7"/>
    </row>
    <row r="16109" spans="15:15" x14ac:dyDescent="0.25">
      <c r="O16109" s="7"/>
    </row>
    <row r="16110" spans="15:15" x14ac:dyDescent="0.25">
      <c r="O16110" s="7"/>
    </row>
    <row r="16111" spans="15:15" x14ac:dyDescent="0.25">
      <c r="O16111" s="7"/>
    </row>
    <row r="16112" spans="15:15" x14ac:dyDescent="0.25">
      <c r="O16112" s="7"/>
    </row>
    <row r="16113" spans="15:15" x14ac:dyDescent="0.25">
      <c r="O16113" s="7"/>
    </row>
    <row r="16114" spans="15:15" x14ac:dyDescent="0.25">
      <c r="O16114" s="7"/>
    </row>
    <row r="16115" spans="15:15" x14ac:dyDescent="0.25">
      <c r="O16115" s="7"/>
    </row>
    <row r="16116" spans="15:15" x14ac:dyDescent="0.25">
      <c r="O16116" s="7"/>
    </row>
    <row r="16117" spans="15:15" x14ac:dyDescent="0.25">
      <c r="O16117" s="7"/>
    </row>
    <row r="16118" spans="15:15" x14ac:dyDescent="0.25">
      <c r="O16118" s="7"/>
    </row>
    <row r="16119" spans="15:15" x14ac:dyDescent="0.25">
      <c r="O16119" s="7"/>
    </row>
    <row r="16120" spans="15:15" x14ac:dyDescent="0.25">
      <c r="O16120" s="7"/>
    </row>
    <row r="16121" spans="15:15" x14ac:dyDescent="0.25">
      <c r="O16121" s="7"/>
    </row>
    <row r="16122" spans="15:15" x14ac:dyDescent="0.25">
      <c r="O16122" s="7"/>
    </row>
    <row r="16123" spans="15:15" x14ac:dyDescent="0.25">
      <c r="O16123" s="7"/>
    </row>
    <row r="16124" spans="15:15" x14ac:dyDescent="0.25">
      <c r="O16124" s="7"/>
    </row>
    <row r="16125" spans="15:15" x14ac:dyDescent="0.25">
      <c r="O16125" s="7"/>
    </row>
    <row r="16126" spans="15:15" x14ac:dyDescent="0.25">
      <c r="O16126" s="7"/>
    </row>
    <row r="16127" spans="15:15" x14ac:dyDescent="0.25">
      <c r="O16127" s="7"/>
    </row>
    <row r="16128" spans="15:15" x14ac:dyDescent="0.25">
      <c r="O16128" s="7"/>
    </row>
    <row r="16129" spans="15:15" x14ac:dyDescent="0.25">
      <c r="O16129" s="7"/>
    </row>
    <row r="16130" spans="15:15" x14ac:dyDescent="0.25">
      <c r="O16130" s="7"/>
    </row>
    <row r="16131" spans="15:15" x14ac:dyDescent="0.25">
      <c r="O16131" s="7"/>
    </row>
    <row r="16132" spans="15:15" x14ac:dyDescent="0.25">
      <c r="O16132" s="7"/>
    </row>
    <row r="16133" spans="15:15" x14ac:dyDescent="0.25">
      <c r="O16133" s="7"/>
    </row>
    <row r="16134" spans="15:15" x14ac:dyDescent="0.25">
      <c r="O16134" s="7"/>
    </row>
    <row r="16135" spans="15:15" x14ac:dyDescent="0.25">
      <c r="O16135" s="7"/>
    </row>
    <row r="16136" spans="15:15" x14ac:dyDescent="0.25">
      <c r="O16136" s="7"/>
    </row>
    <row r="16137" spans="15:15" x14ac:dyDescent="0.25">
      <c r="O16137" s="7"/>
    </row>
    <row r="16138" spans="15:15" x14ac:dyDescent="0.25">
      <c r="O16138" s="7"/>
    </row>
    <row r="16139" spans="15:15" x14ac:dyDescent="0.25">
      <c r="O16139" s="7"/>
    </row>
    <row r="16140" spans="15:15" x14ac:dyDescent="0.25">
      <c r="O16140" s="7"/>
    </row>
    <row r="16141" spans="15:15" x14ac:dyDescent="0.25">
      <c r="O16141" s="7"/>
    </row>
    <row r="16142" spans="15:15" x14ac:dyDescent="0.25">
      <c r="O16142" s="7"/>
    </row>
    <row r="16143" spans="15:15" x14ac:dyDescent="0.25">
      <c r="O16143" s="7"/>
    </row>
    <row r="16144" spans="15:15" x14ac:dyDescent="0.25">
      <c r="O16144" s="7"/>
    </row>
    <row r="16145" spans="15:15" x14ac:dyDescent="0.25">
      <c r="O16145" s="7"/>
    </row>
    <row r="16146" spans="15:15" x14ac:dyDescent="0.25">
      <c r="O16146" s="7"/>
    </row>
    <row r="16147" spans="15:15" x14ac:dyDescent="0.25">
      <c r="O16147" s="7"/>
    </row>
    <row r="16148" spans="15:15" x14ac:dyDescent="0.25">
      <c r="O16148" s="7"/>
    </row>
    <row r="16149" spans="15:15" x14ac:dyDescent="0.25">
      <c r="O16149" s="7"/>
    </row>
    <row r="16150" spans="15:15" x14ac:dyDescent="0.25">
      <c r="O16150" s="7"/>
    </row>
    <row r="16151" spans="15:15" x14ac:dyDescent="0.25">
      <c r="O16151" s="7"/>
    </row>
    <row r="16152" spans="15:15" x14ac:dyDescent="0.25">
      <c r="O16152" s="7"/>
    </row>
    <row r="16153" spans="15:15" x14ac:dyDescent="0.25">
      <c r="O16153" s="7"/>
    </row>
    <row r="16154" spans="15:15" x14ac:dyDescent="0.25">
      <c r="O16154" s="7"/>
    </row>
    <row r="16155" spans="15:15" x14ac:dyDescent="0.25">
      <c r="O16155" s="7"/>
    </row>
    <row r="16156" spans="15:15" x14ac:dyDescent="0.25">
      <c r="O16156" s="7"/>
    </row>
    <row r="16157" spans="15:15" x14ac:dyDescent="0.25">
      <c r="O16157" s="7"/>
    </row>
    <row r="16158" spans="15:15" x14ac:dyDescent="0.25">
      <c r="O16158" s="7"/>
    </row>
    <row r="16159" spans="15:15" x14ac:dyDescent="0.25">
      <c r="O16159" s="7"/>
    </row>
    <row r="16160" spans="15:15" x14ac:dyDescent="0.25">
      <c r="O16160" s="7"/>
    </row>
    <row r="16161" spans="15:15" x14ac:dyDescent="0.25">
      <c r="O16161" s="7"/>
    </row>
    <row r="16162" spans="15:15" x14ac:dyDescent="0.25">
      <c r="O16162" s="7"/>
    </row>
    <row r="16163" spans="15:15" x14ac:dyDescent="0.25">
      <c r="O16163" s="7"/>
    </row>
    <row r="16164" spans="15:15" x14ac:dyDescent="0.25">
      <c r="O16164" s="7"/>
    </row>
    <row r="16165" spans="15:15" x14ac:dyDescent="0.25">
      <c r="O16165" s="7"/>
    </row>
    <row r="16166" spans="15:15" x14ac:dyDescent="0.25">
      <c r="O16166" s="7"/>
    </row>
    <row r="16167" spans="15:15" x14ac:dyDescent="0.25">
      <c r="O16167" s="7"/>
    </row>
    <row r="16168" spans="15:15" x14ac:dyDescent="0.25">
      <c r="O16168" s="7"/>
    </row>
    <row r="16169" spans="15:15" x14ac:dyDescent="0.25">
      <c r="O16169" s="7"/>
    </row>
    <row r="16170" spans="15:15" x14ac:dyDescent="0.25">
      <c r="O16170" s="7"/>
    </row>
    <row r="16171" spans="15:15" x14ac:dyDescent="0.25">
      <c r="O16171" s="7"/>
    </row>
    <row r="16172" spans="15:15" x14ac:dyDescent="0.25">
      <c r="O16172" s="7"/>
    </row>
    <row r="16173" spans="15:15" x14ac:dyDescent="0.25">
      <c r="O16173" s="7"/>
    </row>
    <row r="16174" spans="15:15" x14ac:dyDescent="0.25">
      <c r="O16174" s="7"/>
    </row>
    <row r="16175" spans="15:15" x14ac:dyDescent="0.25">
      <c r="O16175" s="7"/>
    </row>
    <row r="16176" spans="15:15" x14ac:dyDescent="0.25">
      <c r="O16176" s="7"/>
    </row>
    <row r="16177" spans="15:15" x14ac:dyDescent="0.25">
      <c r="O16177" s="7"/>
    </row>
    <row r="16178" spans="15:15" x14ac:dyDescent="0.25">
      <c r="O16178" s="7"/>
    </row>
    <row r="16179" spans="15:15" x14ac:dyDescent="0.25">
      <c r="O16179" s="7"/>
    </row>
    <row r="16180" spans="15:15" x14ac:dyDescent="0.25">
      <c r="O16180" s="7"/>
    </row>
    <row r="16181" spans="15:15" x14ac:dyDescent="0.25">
      <c r="O16181" s="7"/>
    </row>
    <row r="16182" spans="15:15" x14ac:dyDescent="0.25">
      <c r="O16182" s="7"/>
    </row>
    <row r="16183" spans="15:15" x14ac:dyDescent="0.25">
      <c r="O16183" s="7"/>
    </row>
    <row r="16184" spans="15:15" x14ac:dyDescent="0.25">
      <c r="O16184" s="7"/>
    </row>
    <row r="16185" spans="15:15" x14ac:dyDescent="0.25">
      <c r="O16185" s="7"/>
    </row>
    <row r="16186" spans="15:15" x14ac:dyDescent="0.25">
      <c r="O16186" s="7"/>
    </row>
    <row r="16187" spans="15:15" x14ac:dyDescent="0.25">
      <c r="O16187" s="7"/>
    </row>
    <row r="16188" spans="15:15" x14ac:dyDescent="0.25">
      <c r="O16188" s="7"/>
    </row>
    <row r="16189" spans="15:15" x14ac:dyDescent="0.25">
      <c r="O16189" s="7"/>
    </row>
    <row r="16190" spans="15:15" x14ac:dyDescent="0.25">
      <c r="O16190" s="7"/>
    </row>
    <row r="16191" spans="15:15" x14ac:dyDescent="0.25">
      <c r="O16191" s="7"/>
    </row>
    <row r="16192" spans="15:15" x14ac:dyDescent="0.25">
      <c r="O16192" s="7"/>
    </row>
    <row r="16193" spans="15:15" x14ac:dyDescent="0.25">
      <c r="O16193" s="7"/>
    </row>
    <row r="16194" spans="15:15" x14ac:dyDescent="0.25">
      <c r="O16194" s="7"/>
    </row>
    <row r="16195" spans="15:15" x14ac:dyDescent="0.25">
      <c r="O16195" s="7"/>
    </row>
    <row r="16196" spans="15:15" x14ac:dyDescent="0.25">
      <c r="O16196" s="7"/>
    </row>
    <row r="16197" spans="15:15" x14ac:dyDescent="0.25">
      <c r="O16197" s="7"/>
    </row>
    <row r="16198" spans="15:15" x14ac:dyDescent="0.25">
      <c r="O16198" s="7"/>
    </row>
    <row r="16199" spans="15:15" x14ac:dyDescent="0.25">
      <c r="O16199" s="7"/>
    </row>
    <row r="16200" spans="15:15" x14ac:dyDescent="0.25">
      <c r="O16200" s="7"/>
    </row>
    <row r="16201" spans="15:15" x14ac:dyDescent="0.25">
      <c r="O16201" s="7"/>
    </row>
    <row r="16202" spans="15:15" x14ac:dyDescent="0.25">
      <c r="O16202" s="7"/>
    </row>
    <row r="16203" spans="15:15" x14ac:dyDescent="0.25">
      <c r="O16203" s="7"/>
    </row>
    <row r="16204" spans="15:15" x14ac:dyDescent="0.25">
      <c r="O16204" s="7"/>
    </row>
    <row r="16205" spans="15:15" x14ac:dyDescent="0.25">
      <c r="O16205" s="7"/>
    </row>
    <row r="16206" spans="15:15" x14ac:dyDescent="0.25">
      <c r="O16206" s="7"/>
    </row>
    <row r="16207" spans="15:15" x14ac:dyDescent="0.25">
      <c r="O16207" s="7"/>
    </row>
    <row r="16208" spans="15:15" x14ac:dyDescent="0.25">
      <c r="O16208" s="7"/>
    </row>
    <row r="16209" spans="15:15" x14ac:dyDescent="0.25">
      <c r="O16209" s="7"/>
    </row>
    <row r="16210" spans="15:15" x14ac:dyDescent="0.25">
      <c r="O16210" s="7"/>
    </row>
    <row r="16211" spans="15:15" x14ac:dyDescent="0.25">
      <c r="O16211" s="7"/>
    </row>
    <row r="16212" spans="15:15" x14ac:dyDescent="0.25">
      <c r="O16212" s="7"/>
    </row>
    <row r="16213" spans="15:15" x14ac:dyDescent="0.25">
      <c r="O16213" s="7"/>
    </row>
    <row r="16214" spans="15:15" x14ac:dyDescent="0.25">
      <c r="O16214" s="7"/>
    </row>
    <row r="16215" spans="15:15" x14ac:dyDescent="0.25">
      <c r="O16215" s="7"/>
    </row>
    <row r="16216" spans="15:15" x14ac:dyDescent="0.25">
      <c r="O16216" s="7"/>
    </row>
    <row r="16217" spans="15:15" x14ac:dyDescent="0.25">
      <c r="O16217" s="7"/>
    </row>
    <row r="16218" spans="15:15" x14ac:dyDescent="0.25">
      <c r="O16218" s="7"/>
    </row>
    <row r="16219" spans="15:15" x14ac:dyDescent="0.25">
      <c r="O16219" s="7"/>
    </row>
    <row r="16220" spans="15:15" x14ac:dyDescent="0.25">
      <c r="O16220" s="7"/>
    </row>
    <row r="16221" spans="15:15" x14ac:dyDescent="0.25">
      <c r="O16221" s="7"/>
    </row>
    <row r="16222" spans="15:15" x14ac:dyDescent="0.25">
      <c r="O16222" s="7"/>
    </row>
    <row r="16223" spans="15:15" x14ac:dyDescent="0.25">
      <c r="O16223" s="7"/>
    </row>
    <row r="16224" spans="15:15" x14ac:dyDescent="0.25">
      <c r="O16224" s="7"/>
    </row>
    <row r="16225" spans="15:15" x14ac:dyDescent="0.25">
      <c r="O16225" s="7"/>
    </row>
    <row r="16226" spans="15:15" x14ac:dyDescent="0.25">
      <c r="O16226" s="7"/>
    </row>
    <row r="16227" spans="15:15" x14ac:dyDescent="0.25">
      <c r="O16227" s="7"/>
    </row>
    <row r="16228" spans="15:15" x14ac:dyDescent="0.25">
      <c r="O16228" s="7"/>
    </row>
    <row r="16229" spans="15:15" x14ac:dyDescent="0.25">
      <c r="O16229" s="7"/>
    </row>
    <row r="16230" spans="15:15" x14ac:dyDescent="0.25">
      <c r="O16230" s="7"/>
    </row>
    <row r="16231" spans="15:15" x14ac:dyDescent="0.25">
      <c r="O16231" s="7"/>
    </row>
    <row r="16232" spans="15:15" x14ac:dyDescent="0.25">
      <c r="O16232" s="7"/>
    </row>
    <row r="16233" spans="15:15" x14ac:dyDescent="0.25">
      <c r="O16233" s="7"/>
    </row>
    <row r="16234" spans="15:15" x14ac:dyDescent="0.25">
      <c r="O16234" s="7"/>
    </row>
    <row r="16235" spans="15:15" x14ac:dyDescent="0.25">
      <c r="O16235" s="7"/>
    </row>
    <row r="16236" spans="15:15" x14ac:dyDescent="0.25">
      <c r="O16236" s="7"/>
    </row>
    <row r="16237" spans="15:15" x14ac:dyDescent="0.25">
      <c r="O16237" s="7"/>
    </row>
    <row r="16238" spans="15:15" x14ac:dyDescent="0.25">
      <c r="O16238" s="7"/>
    </row>
    <row r="16239" spans="15:15" x14ac:dyDescent="0.25">
      <c r="O16239" s="7"/>
    </row>
    <row r="16240" spans="15:15" x14ac:dyDescent="0.25">
      <c r="O16240" s="7"/>
    </row>
    <row r="16241" spans="15:15" x14ac:dyDescent="0.25">
      <c r="O16241" s="7"/>
    </row>
    <row r="16242" spans="15:15" x14ac:dyDescent="0.25">
      <c r="O16242" s="7"/>
    </row>
    <row r="16243" spans="15:15" x14ac:dyDescent="0.25">
      <c r="O16243" s="7"/>
    </row>
    <row r="16244" spans="15:15" x14ac:dyDescent="0.25">
      <c r="O16244" s="7"/>
    </row>
    <row r="16245" spans="15:15" x14ac:dyDescent="0.25">
      <c r="O16245" s="7"/>
    </row>
    <row r="16246" spans="15:15" x14ac:dyDescent="0.25">
      <c r="O16246" s="7"/>
    </row>
    <row r="16247" spans="15:15" x14ac:dyDescent="0.25">
      <c r="O16247" s="7"/>
    </row>
    <row r="16248" spans="15:15" x14ac:dyDescent="0.25">
      <c r="O16248" s="7"/>
    </row>
    <row r="16249" spans="15:15" x14ac:dyDescent="0.25">
      <c r="O16249" s="7"/>
    </row>
    <row r="16274" spans="15:15" x14ac:dyDescent="0.25">
      <c r="O16274" s="7"/>
    </row>
    <row r="16275" spans="15:15" x14ac:dyDescent="0.25">
      <c r="O16275" s="7"/>
    </row>
    <row r="16276" spans="15:15" x14ac:dyDescent="0.25">
      <c r="O16276" s="7"/>
    </row>
    <row r="16277" spans="15:15" x14ac:dyDescent="0.25">
      <c r="O16277" s="7"/>
    </row>
    <row r="16278" spans="15:15" x14ac:dyDescent="0.25">
      <c r="O16278" s="7"/>
    </row>
    <row r="16279" spans="15:15" x14ac:dyDescent="0.25">
      <c r="O16279" s="7"/>
    </row>
    <row r="16280" spans="15:15" x14ac:dyDescent="0.25">
      <c r="O16280" s="7"/>
    </row>
    <row r="16281" spans="15:15" x14ac:dyDescent="0.25">
      <c r="O16281" s="7"/>
    </row>
    <row r="16282" spans="15:15" x14ac:dyDescent="0.25">
      <c r="O16282" s="7"/>
    </row>
    <row r="16283" spans="15:15" x14ac:dyDescent="0.25">
      <c r="O16283" s="7"/>
    </row>
    <row r="16284" spans="15:15" x14ac:dyDescent="0.25">
      <c r="O16284" s="7"/>
    </row>
    <row r="16285" spans="15:15" x14ac:dyDescent="0.25">
      <c r="O16285" s="7"/>
    </row>
    <row r="16286" spans="15:15" x14ac:dyDescent="0.25">
      <c r="O16286" s="7"/>
    </row>
    <row r="16287" spans="15:15" x14ac:dyDescent="0.25">
      <c r="O16287" s="7"/>
    </row>
    <row r="16288" spans="15:15" x14ac:dyDescent="0.25">
      <c r="O16288" s="7"/>
    </row>
    <row r="16289" spans="15:15" x14ac:dyDescent="0.25">
      <c r="O16289" s="7"/>
    </row>
    <row r="16290" spans="15:15" x14ac:dyDescent="0.25">
      <c r="O16290" s="7"/>
    </row>
    <row r="16291" spans="15:15" x14ac:dyDescent="0.25">
      <c r="O16291" s="7"/>
    </row>
    <row r="16292" spans="15:15" x14ac:dyDescent="0.25">
      <c r="O16292" s="7"/>
    </row>
    <row r="16293" spans="15:15" x14ac:dyDescent="0.25">
      <c r="O16293" s="7"/>
    </row>
    <row r="16294" spans="15:15" x14ac:dyDescent="0.25">
      <c r="O16294" s="7"/>
    </row>
    <row r="16295" spans="15:15" x14ac:dyDescent="0.25">
      <c r="O16295" s="7"/>
    </row>
    <row r="16296" spans="15:15" x14ac:dyDescent="0.25">
      <c r="O16296" s="7"/>
    </row>
    <row r="16297" spans="15:15" x14ac:dyDescent="0.25">
      <c r="O16297" s="7"/>
    </row>
    <row r="16298" spans="15:15" x14ac:dyDescent="0.25">
      <c r="O16298" s="7"/>
    </row>
    <row r="16299" spans="15:15" x14ac:dyDescent="0.25">
      <c r="O16299" s="7"/>
    </row>
    <row r="16300" spans="15:15" x14ac:dyDescent="0.25">
      <c r="O16300" s="7"/>
    </row>
    <row r="16301" spans="15:15" x14ac:dyDescent="0.25">
      <c r="O16301" s="7"/>
    </row>
    <row r="16302" spans="15:15" x14ac:dyDescent="0.25">
      <c r="O16302" s="7"/>
    </row>
    <row r="16303" spans="15:15" x14ac:dyDescent="0.25">
      <c r="O16303" s="7"/>
    </row>
    <row r="16304" spans="15:15" x14ac:dyDescent="0.25">
      <c r="O16304" s="7"/>
    </row>
    <row r="16305" spans="15:15" x14ac:dyDescent="0.25">
      <c r="O16305" s="7"/>
    </row>
    <row r="16306" spans="15:15" x14ac:dyDescent="0.25">
      <c r="O16306" s="7"/>
    </row>
    <row r="16307" spans="15:15" x14ac:dyDescent="0.25">
      <c r="O16307" s="7"/>
    </row>
    <row r="16308" spans="15:15" x14ac:dyDescent="0.25">
      <c r="O16308" s="7"/>
    </row>
    <row r="16309" spans="15:15" x14ac:dyDescent="0.25">
      <c r="O16309" s="7"/>
    </row>
    <row r="16310" spans="15:15" x14ac:dyDescent="0.25">
      <c r="O16310" s="7"/>
    </row>
    <row r="16311" spans="15:15" x14ac:dyDescent="0.25">
      <c r="O16311" s="7"/>
    </row>
    <row r="16312" spans="15:15" x14ac:dyDescent="0.25">
      <c r="O16312" s="7"/>
    </row>
    <row r="16313" spans="15:15" x14ac:dyDescent="0.25">
      <c r="O16313" s="7"/>
    </row>
    <row r="16314" spans="15:15" x14ac:dyDescent="0.25">
      <c r="O16314" s="7"/>
    </row>
    <row r="16315" spans="15:15" x14ac:dyDescent="0.25">
      <c r="O16315" s="7"/>
    </row>
    <row r="16316" spans="15:15" x14ac:dyDescent="0.25">
      <c r="O16316" s="7"/>
    </row>
    <row r="16317" spans="15:15" x14ac:dyDescent="0.25">
      <c r="O16317" s="7"/>
    </row>
    <row r="16318" spans="15:15" x14ac:dyDescent="0.25">
      <c r="O16318" s="7"/>
    </row>
    <row r="16319" spans="15:15" x14ac:dyDescent="0.25">
      <c r="O16319" s="7"/>
    </row>
    <row r="16320" spans="15:15" x14ac:dyDescent="0.25">
      <c r="O16320" s="7"/>
    </row>
    <row r="16321" spans="15:15" x14ac:dyDescent="0.25">
      <c r="O16321" s="7"/>
    </row>
    <row r="16322" spans="15:15" x14ac:dyDescent="0.25">
      <c r="O16322" s="7"/>
    </row>
    <row r="16323" spans="15:15" x14ac:dyDescent="0.25">
      <c r="O16323" s="7"/>
    </row>
    <row r="16324" spans="15:15" x14ac:dyDescent="0.25">
      <c r="O16324" s="7"/>
    </row>
    <row r="16325" spans="15:15" x14ac:dyDescent="0.25">
      <c r="O16325" s="7"/>
    </row>
    <row r="16326" spans="15:15" x14ac:dyDescent="0.25">
      <c r="O16326" s="7"/>
    </row>
    <row r="16327" spans="15:15" x14ac:dyDescent="0.25">
      <c r="O16327" s="7"/>
    </row>
    <row r="16328" spans="15:15" x14ac:dyDescent="0.25">
      <c r="O16328" s="7"/>
    </row>
    <row r="16329" spans="15:15" x14ac:dyDescent="0.25">
      <c r="O16329" s="7"/>
    </row>
    <row r="16330" spans="15:15" x14ac:dyDescent="0.25">
      <c r="O16330" s="7"/>
    </row>
    <row r="16331" spans="15:15" x14ac:dyDescent="0.25">
      <c r="O16331" s="7"/>
    </row>
    <row r="16332" spans="15:15" x14ac:dyDescent="0.25">
      <c r="O16332" s="7"/>
    </row>
    <row r="16333" spans="15:15" x14ac:dyDescent="0.25">
      <c r="O16333" s="7"/>
    </row>
    <row r="16334" spans="15:15" x14ac:dyDescent="0.25">
      <c r="O16334" s="7"/>
    </row>
    <row r="16335" spans="15:15" x14ac:dyDescent="0.25">
      <c r="O16335" s="7"/>
    </row>
    <row r="16336" spans="15:15" x14ac:dyDescent="0.25">
      <c r="O16336" s="7"/>
    </row>
    <row r="16337" spans="15:15" x14ac:dyDescent="0.25">
      <c r="O16337" s="7"/>
    </row>
    <row r="16338" spans="15:15" x14ac:dyDescent="0.25">
      <c r="O16338" s="7"/>
    </row>
    <row r="16339" spans="15:15" x14ac:dyDescent="0.25">
      <c r="O16339" s="7"/>
    </row>
    <row r="16340" spans="15:15" x14ac:dyDescent="0.25">
      <c r="O16340" s="7"/>
    </row>
    <row r="16341" spans="15:15" x14ac:dyDescent="0.25">
      <c r="O16341" s="7"/>
    </row>
    <row r="16342" spans="15:15" x14ac:dyDescent="0.25">
      <c r="O16342" s="7"/>
    </row>
    <row r="16343" spans="15:15" x14ac:dyDescent="0.25">
      <c r="O16343" s="7"/>
    </row>
    <row r="16344" spans="15:15" x14ac:dyDescent="0.25">
      <c r="O16344" s="7"/>
    </row>
    <row r="16345" spans="15:15" x14ac:dyDescent="0.25">
      <c r="O16345" s="7"/>
    </row>
    <row r="16346" spans="15:15" x14ac:dyDescent="0.25">
      <c r="O16346" s="7"/>
    </row>
    <row r="16347" spans="15:15" x14ac:dyDescent="0.25">
      <c r="O16347" s="7"/>
    </row>
    <row r="16348" spans="15:15" x14ac:dyDescent="0.25">
      <c r="O16348" s="7"/>
    </row>
    <row r="16349" spans="15:15" x14ac:dyDescent="0.25">
      <c r="O16349" s="7"/>
    </row>
    <row r="16350" spans="15:15" x14ac:dyDescent="0.25">
      <c r="O16350" s="7"/>
    </row>
    <row r="16351" spans="15:15" x14ac:dyDescent="0.25">
      <c r="O16351" s="7"/>
    </row>
    <row r="16352" spans="15:15" x14ac:dyDescent="0.25">
      <c r="O16352" s="7"/>
    </row>
    <row r="16353" spans="15:15" x14ac:dyDescent="0.25">
      <c r="O16353" s="7"/>
    </row>
    <row r="16354" spans="15:15" x14ac:dyDescent="0.25">
      <c r="O16354" s="7"/>
    </row>
    <row r="16355" spans="15:15" x14ac:dyDescent="0.25">
      <c r="O16355" s="7"/>
    </row>
    <row r="16356" spans="15:15" x14ac:dyDescent="0.25">
      <c r="O16356" s="7"/>
    </row>
    <row r="16357" spans="15:15" x14ac:dyDescent="0.25">
      <c r="O16357" s="7"/>
    </row>
    <row r="16358" spans="15:15" x14ac:dyDescent="0.25">
      <c r="O16358" s="7"/>
    </row>
    <row r="16359" spans="15:15" x14ac:dyDescent="0.25">
      <c r="O16359" s="7"/>
    </row>
    <row r="16360" spans="15:15" x14ac:dyDescent="0.25">
      <c r="O16360" s="7"/>
    </row>
    <row r="16361" spans="15:15" x14ac:dyDescent="0.25">
      <c r="O16361" s="7"/>
    </row>
    <row r="16362" spans="15:15" x14ac:dyDescent="0.25">
      <c r="O16362" s="7"/>
    </row>
    <row r="16363" spans="15:15" x14ac:dyDescent="0.25">
      <c r="O16363" s="7"/>
    </row>
    <row r="16364" spans="15:15" x14ac:dyDescent="0.25">
      <c r="O16364" s="7"/>
    </row>
    <row r="16365" spans="15:15" x14ac:dyDescent="0.25">
      <c r="O16365" s="7"/>
    </row>
    <row r="16366" spans="15:15" x14ac:dyDescent="0.25">
      <c r="O16366" s="7"/>
    </row>
    <row r="16367" spans="15:15" x14ac:dyDescent="0.25">
      <c r="O16367" s="7"/>
    </row>
    <row r="16368" spans="15:15" x14ac:dyDescent="0.25">
      <c r="O16368" s="7"/>
    </row>
    <row r="16369" spans="15:15" x14ac:dyDescent="0.25">
      <c r="O16369" s="7"/>
    </row>
    <row r="16370" spans="15:15" x14ac:dyDescent="0.25">
      <c r="O16370" s="7"/>
    </row>
    <row r="16371" spans="15:15" x14ac:dyDescent="0.25">
      <c r="O16371" s="7"/>
    </row>
    <row r="16372" spans="15:15" x14ac:dyDescent="0.25">
      <c r="O16372" s="7"/>
    </row>
    <row r="16373" spans="15:15" x14ac:dyDescent="0.25">
      <c r="O16373" s="7"/>
    </row>
    <row r="16374" spans="15:15" x14ac:dyDescent="0.25">
      <c r="O16374" s="7"/>
    </row>
    <row r="16375" spans="15:15" x14ac:dyDescent="0.25">
      <c r="O16375" s="7"/>
    </row>
    <row r="16376" spans="15:15" x14ac:dyDescent="0.25">
      <c r="O16376" s="7"/>
    </row>
    <row r="16377" spans="15:15" x14ac:dyDescent="0.25">
      <c r="O16377" s="7"/>
    </row>
    <row r="16378" spans="15:15" x14ac:dyDescent="0.25">
      <c r="O16378" s="7"/>
    </row>
    <row r="16379" spans="15:15" x14ac:dyDescent="0.25">
      <c r="O16379" s="7"/>
    </row>
    <row r="16380" spans="15:15" x14ac:dyDescent="0.25">
      <c r="O16380" s="7"/>
    </row>
    <row r="16381" spans="15:15" x14ac:dyDescent="0.25">
      <c r="O16381" s="7"/>
    </row>
    <row r="16382" spans="15:15" x14ac:dyDescent="0.25">
      <c r="O16382" s="7"/>
    </row>
    <row r="16383" spans="15:15" x14ac:dyDescent="0.25">
      <c r="O16383" s="7"/>
    </row>
    <row r="16384" spans="15:15" x14ac:dyDescent="0.25">
      <c r="O16384" s="7"/>
    </row>
    <row r="16385" spans="15:15" x14ac:dyDescent="0.25">
      <c r="O16385" s="7"/>
    </row>
    <row r="16386" spans="15:15" x14ac:dyDescent="0.25">
      <c r="O16386" s="7"/>
    </row>
    <row r="16387" spans="15:15" x14ac:dyDescent="0.25">
      <c r="O16387" s="7"/>
    </row>
    <row r="16388" spans="15:15" x14ac:dyDescent="0.25">
      <c r="O16388" s="7"/>
    </row>
    <row r="16389" spans="15:15" x14ac:dyDescent="0.25">
      <c r="O16389" s="7"/>
    </row>
    <row r="16390" spans="15:15" x14ac:dyDescent="0.25">
      <c r="O16390" s="7"/>
    </row>
    <row r="16391" spans="15:15" x14ac:dyDescent="0.25">
      <c r="O16391" s="7"/>
    </row>
    <row r="16392" spans="15:15" x14ac:dyDescent="0.25">
      <c r="O16392" s="7"/>
    </row>
    <row r="16393" spans="15:15" x14ac:dyDescent="0.25">
      <c r="O16393" s="7"/>
    </row>
    <row r="16394" spans="15:15" x14ac:dyDescent="0.25">
      <c r="O16394" s="7"/>
    </row>
    <row r="16395" spans="15:15" x14ac:dyDescent="0.25">
      <c r="O16395" s="7"/>
    </row>
    <row r="16396" spans="15:15" x14ac:dyDescent="0.25">
      <c r="O16396" s="7"/>
    </row>
    <row r="16397" spans="15:15" x14ac:dyDescent="0.25">
      <c r="O16397" s="7"/>
    </row>
    <row r="16398" spans="15:15" x14ac:dyDescent="0.25">
      <c r="O16398" s="7"/>
    </row>
    <row r="16399" spans="15:15" x14ac:dyDescent="0.25">
      <c r="O16399" s="7"/>
    </row>
    <row r="16400" spans="15:15" x14ac:dyDescent="0.25">
      <c r="O16400" s="7"/>
    </row>
    <row r="16401" spans="15:15" x14ac:dyDescent="0.25">
      <c r="O16401" s="7"/>
    </row>
    <row r="16402" spans="15:15" x14ac:dyDescent="0.25">
      <c r="O16402" s="7"/>
    </row>
    <row r="16403" spans="15:15" x14ac:dyDescent="0.25">
      <c r="O16403" s="7"/>
    </row>
    <row r="16404" spans="15:15" x14ac:dyDescent="0.25">
      <c r="O16404" s="7"/>
    </row>
    <row r="16405" spans="15:15" x14ac:dyDescent="0.25">
      <c r="O16405" s="7"/>
    </row>
    <row r="16406" spans="15:15" x14ac:dyDescent="0.25">
      <c r="O16406" s="7"/>
    </row>
    <row r="16407" spans="15:15" x14ac:dyDescent="0.25">
      <c r="O16407" s="7"/>
    </row>
    <row r="16408" spans="15:15" x14ac:dyDescent="0.25">
      <c r="O16408" s="7"/>
    </row>
    <row r="16409" spans="15:15" x14ac:dyDescent="0.25">
      <c r="O16409" s="7"/>
    </row>
    <row r="16410" spans="15:15" x14ac:dyDescent="0.25">
      <c r="O16410" s="7"/>
    </row>
    <row r="16411" spans="15:15" x14ac:dyDescent="0.25">
      <c r="O16411" s="7"/>
    </row>
    <row r="16412" spans="15:15" x14ac:dyDescent="0.25">
      <c r="O16412" s="7"/>
    </row>
    <row r="16413" spans="15:15" x14ac:dyDescent="0.25">
      <c r="O16413" s="7"/>
    </row>
    <row r="16414" spans="15:15" x14ac:dyDescent="0.25">
      <c r="O16414" s="7"/>
    </row>
    <row r="16415" spans="15:15" x14ac:dyDescent="0.25">
      <c r="O16415" s="7"/>
    </row>
    <row r="16416" spans="15:15" x14ac:dyDescent="0.25">
      <c r="O16416" s="7"/>
    </row>
    <row r="16417" spans="15:15" x14ac:dyDescent="0.25">
      <c r="O16417" s="7"/>
    </row>
    <row r="16418" spans="15:15" x14ac:dyDescent="0.25">
      <c r="O16418" s="7"/>
    </row>
    <row r="16419" spans="15:15" x14ac:dyDescent="0.25">
      <c r="O16419" s="7"/>
    </row>
    <row r="16420" spans="15:15" x14ac:dyDescent="0.25">
      <c r="O16420" s="7"/>
    </row>
    <row r="16421" spans="15:15" x14ac:dyDescent="0.25">
      <c r="O16421" s="7"/>
    </row>
    <row r="16422" spans="15:15" x14ac:dyDescent="0.25">
      <c r="O16422" s="7"/>
    </row>
    <row r="16423" spans="15:15" x14ac:dyDescent="0.25">
      <c r="O16423" s="7"/>
    </row>
    <row r="16424" spans="15:15" x14ac:dyDescent="0.25">
      <c r="O16424" s="7"/>
    </row>
    <row r="16425" spans="15:15" x14ac:dyDescent="0.25">
      <c r="O16425" s="7"/>
    </row>
    <row r="16426" spans="15:15" x14ac:dyDescent="0.25">
      <c r="O16426" s="7"/>
    </row>
    <row r="16427" spans="15:15" x14ac:dyDescent="0.25">
      <c r="O16427" s="7"/>
    </row>
    <row r="16428" spans="15:15" x14ac:dyDescent="0.25">
      <c r="O16428" s="7"/>
    </row>
    <row r="16429" spans="15:15" x14ac:dyDescent="0.25">
      <c r="O16429" s="7"/>
    </row>
    <row r="16430" spans="15:15" x14ac:dyDescent="0.25">
      <c r="O16430" s="7"/>
    </row>
    <row r="16431" spans="15:15" x14ac:dyDescent="0.25">
      <c r="O16431" s="7"/>
    </row>
    <row r="16432" spans="15:15" x14ac:dyDescent="0.25">
      <c r="O16432" s="7"/>
    </row>
    <row r="16433" spans="15:15" x14ac:dyDescent="0.25">
      <c r="O16433" s="7"/>
    </row>
    <row r="16434" spans="15:15" x14ac:dyDescent="0.25">
      <c r="O16434" s="7"/>
    </row>
    <row r="16435" spans="15:15" x14ac:dyDescent="0.25">
      <c r="O16435" s="7"/>
    </row>
    <row r="16436" spans="15:15" x14ac:dyDescent="0.25">
      <c r="O16436" s="7"/>
    </row>
    <row r="16437" spans="15:15" x14ac:dyDescent="0.25">
      <c r="O16437" s="7"/>
    </row>
    <row r="16438" spans="15:15" x14ac:dyDescent="0.25">
      <c r="O16438" s="7"/>
    </row>
    <row r="16439" spans="15:15" x14ac:dyDescent="0.25">
      <c r="O16439" s="7"/>
    </row>
    <row r="16440" spans="15:15" x14ac:dyDescent="0.25">
      <c r="O16440" s="7"/>
    </row>
    <row r="16441" spans="15:15" x14ac:dyDescent="0.25">
      <c r="O16441" s="7"/>
    </row>
    <row r="16442" spans="15:15" x14ac:dyDescent="0.25">
      <c r="O16442" s="7"/>
    </row>
    <row r="16443" spans="15:15" x14ac:dyDescent="0.25">
      <c r="O16443" s="7"/>
    </row>
    <row r="16444" spans="15:15" x14ac:dyDescent="0.25">
      <c r="O16444" s="7"/>
    </row>
    <row r="16445" spans="15:15" x14ac:dyDescent="0.25">
      <c r="O16445" s="7"/>
    </row>
    <row r="16446" spans="15:15" x14ac:dyDescent="0.25">
      <c r="O16446" s="7"/>
    </row>
    <row r="16447" spans="15:15" x14ac:dyDescent="0.25">
      <c r="O16447" s="7"/>
    </row>
    <row r="16448" spans="15:15" x14ac:dyDescent="0.25">
      <c r="O16448" s="7"/>
    </row>
    <row r="16449" spans="15:15" x14ac:dyDescent="0.25">
      <c r="O16449" s="7"/>
    </row>
    <row r="16450" spans="15:15" x14ac:dyDescent="0.25">
      <c r="O16450" s="7"/>
    </row>
    <row r="16451" spans="15:15" x14ac:dyDescent="0.25">
      <c r="O16451" s="7"/>
    </row>
    <row r="16452" spans="15:15" x14ac:dyDescent="0.25">
      <c r="O16452" s="7"/>
    </row>
    <row r="16453" spans="15:15" x14ac:dyDescent="0.25">
      <c r="O16453" s="7"/>
    </row>
    <row r="16454" spans="15:15" x14ac:dyDescent="0.25">
      <c r="O16454" s="7"/>
    </row>
    <row r="16455" spans="15:15" x14ac:dyDescent="0.25">
      <c r="O16455" s="7"/>
    </row>
    <row r="16456" spans="15:15" x14ac:dyDescent="0.25">
      <c r="O16456" s="7"/>
    </row>
    <row r="16457" spans="15:15" x14ac:dyDescent="0.25">
      <c r="O16457" s="7"/>
    </row>
    <row r="16458" spans="15:15" x14ac:dyDescent="0.25">
      <c r="O16458" s="7"/>
    </row>
    <row r="16459" spans="15:15" x14ac:dyDescent="0.25">
      <c r="O16459" s="7"/>
    </row>
    <row r="16460" spans="15:15" x14ac:dyDescent="0.25">
      <c r="O16460" s="7"/>
    </row>
    <row r="16461" spans="15:15" x14ac:dyDescent="0.25">
      <c r="O16461" s="7"/>
    </row>
    <row r="16462" spans="15:15" x14ac:dyDescent="0.25">
      <c r="O16462" s="7"/>
    </row>
    <row r="16463" spans="15:15" x14ac:dyDescent="0.25">
      <c r="O16463" s="7"/>
    </row>
    <row r="16464" spans="15:15" x14ac:dyDescent="0.25">
      <c r="O16464" s="7"/>
    </row>
    <row r="16465" spans="15:15" x14ac:dyDescent="0.25">
      <c r="O16465" s="7"/>
    </row>
    <row r="16466" spans="15:15" x14ac:dyDescent="0.25">
      <c r="O16466" s="7"/>
    </row>
    <row r="16467" spans="15:15" x14ac:dyDescent="0.25">
      <c r="O16467" s="7"/>
    </row>
    <row r="16468" spans="15:15" x14ac:dyDescent="0.25">
      <c r="O16468" s="7"/>
    </row>
    <row r="16469" spans="15:15" x14ac:dyDescent="0.25">
      <c r="O16469" s="7"/>
    </row>
    <row r="16470" spans="15:15" x14ac:dyDescent="0.25">
      <c r="O16470" s="7"/>
    </row>
    <row r="16471" spans="15:15" x14ac:dyDescent="0.25">
      <c r="O16471" s="7"/>
    </row>
    <row r="16472" spans="15:15" x14ac:dyDescent="0.25">
      <c r="O16472" s="7"/>
    </row>
    <row r="16473" spans="15:15" x14ac:dyDescent="0.25">
      <c r="O16473" s="7"/>
    </row>
    <row r="16474" spans="15:15" x14ac:dyDescent="0.25">
      <c r="O16474" s="7"/>
    </row>
    <row r="16475" spans="15:15" x14ac:dyDescent="0.25">
      <c r="O16475" s="7"/>
    </row>
    <row r="16476" spans="15:15" x14ac:dyDescent="0.25">
      <c r="O16476" s="7"/>
    </row>
    <row r="16477" spans="15:15" x14ac:dyDescent="0.25">
      <c r="O16477" s="7"/>
    </row>
    <row r="16478" spans="15:15" x14ac:dyDescent="0.25">
      <c r="O16478" s="7"/>
    </row>
    <row r="16479" spans="15:15" x14ac:dyDescent="0.25">
      <c r="O16479" s="7"/>
    </row>
    <row r="16480" spans="15:15" x14ac:dyDescent="0.25">
      <c r="O16480" s="7"/>
    </row>
    <row r="16481" spans="15:15" x14ac:dyDescent="0.25">
      <c r="O16481" s="7"/>
    </row>
    <row r="16482" spans="15:15" x14ac:dyDescent="0.25">
      <c r="O16482" s="7"/>
    </row>
    <row r="16483" spans="15:15" x14ac:dyDescent="0.25">
      <c r="O16483" s="7"/>
    </row>
    <row r="16484" spans="15:15" x14ac:dyDescent="0.25">
      <c r="O16484" s="7"/>
    </row>
    <row r="16485" spans="15:15" x14ac:dyDescent="0.25">
      <c r="O16485" s="7"/>
    </row>
    <row r="16486" spans="15:15" x14ac:dyDescent="0.25">
      <c r="O16486" s="7"/>
    </row>
    <row r="16487" spans="15:15" x14ac:dyDescent="0.25">
      <c r="O16487" s="7"/>
    </row>
    <row r="16488" spans="15:15" x14ac:dyDescent="0.25">
      <c r="O16488" s="7"/>
    </row>
    <row r="16489" spans="15:15" x14ac:dyDescent="0.25">
      <c r="O16489" s="7"/>
    </row>
    <row r="16490" spans="15:15" x14ac:dyDescent="0.25">
      <c r="O16490" s="7"/>
    </row>
    <row r="16491" spans="15:15" x14ac:dyDescent="0.25">
      <c r="O16491" s="7"/>
    </row>
    <row r="16492" spans="15:15" x14ac:dyDescent="0.25">
      <c r="O16492" s="7"/>
    </row>
    <row r="16493" spans="15:15" x14ac:dyDescent="0.25">
      <c r="O16493" s="7"/>
    </row>
    <row r="16494" spans="15:15" x14ac:dyDescent="0.25">
      <c r="O16494" s="7"/>
    </row>
    <row r="16495" spans="15:15" x14ac:dyDescent="0.25">
      <c r="O16495" s="7"/>
    </row>
    <row r="16496" spans="15:15" x14ac:dyDescent="0.25">
      <c r="O16496" s="7"/>
    </row>
    <row r="16497" spans="15:15" x14ac:dyDescent="0.25">
      <c r="O16497" s="7"/>
    </row>
    <row r="16498" spans="15:15" x14ac:dyDescent="0.25">
      <c r="O16498" s="7"/>
    </row>
    <row r="16499" spans="15:15" x14ac:dyDescent="0.25">
      <c r="O16499" s="7"/>
    </row>
    <row r="16500" spans="15:15" x14ac:dyDescent="0.25">
      <c r="O16500" s="7"/>
    </row>
    <row r="16501" spans="15:15" x14ac:dyDescent="0.25">
      <c r="O16501" s="7"/>
    </row>
    <row r="16502" spans="15:15" x14ac:dyDescent="0.25">
      <c r="O16502" s="7"/>
    </row>
    <row r="16503" spans="15:15" x14ac:dyDescent="0.25">
      <c r="O16503" s="7"/>
    </row>
    <row r="16504" spans="15:15" x14ac:dyDescent="0.25">
      <c r="O16504" s="7"/>
    </row>
    <row r="16505" spans="15:15" x14ac:dyDescent="0.25">
      <c r="O16505" s="7"/>
    </row>
    <row r="16506" spans="15:15" x14ac:dyDescent="0.25">
      <c r="O16506" s="7"/>
    </row>
    <row r="16507" spans="15:15" x14ac:dyDescent="0.25">
      <c r="O16507" s="7"/>
    </row>
    <row r="16508" spans="15:15" x14ac:dyDescent="0.25">
      <c r="O16508" s="7"/>
    </row>
    <row r="16509" spans="15:15" x14ac:dyDescent="0.25">
      <c r="O16509" s="7"/>
    </row>
    <row r="16510" spans="15:15" x14ac:dyDescent="0.25">
      <c r="O16510" s="7"/>
    </row>
    <row r="16511" spans="15:15" x14ac:dyDescent="0.25">
      <c r="O16511" s="7"/>
    </row>
    <row r="16512" spans="15:15" x14ac:dyDescent="0.25">
      <c r="O16512" s="7"/>
    </row>
    <row r="16513" spans="15:15" x14ac:dyDescent="0.25">
      <c r="O16513" s="7"/>
    </row>
    <row r="16538" spans="15:15" x14ac:dyDescent="0.25">
      <c r="O16538" s="7"/>
    </row>
    <row r="16539" spans="15:15" x14ac:dyDescent="0.25">
      <c r="O16539" s="7"/>
    </row>
    <row r="16540" spans="15:15" x14ac:dyDescent="0.25">
      <c r="O16540" s="7"/>
    </row>
    <row r="16541" spans="15:15" x14ac:dyDescent="0.25">
      <c r="O16541" s="7"/>
    </row>
    <row r="16542" spans="15:15" x14ac:dyDescent="0.25">
      <c r="O16542" s="7"/>
    </row>
    <row r="16543" spans="15:15" x14ac:dyDescent="0.25">
      <c r="O16543" s="7"/>
    </row>
    <row r="16544" spans="15:15" x14ac:dyDescent="0.25">
      <c r="O16544" s="7"/>
    </row>
    <row r="16545" spans="15:15" x14ac:dyDescent="0.25">
      <c r="O16545" s="7"/>
    </row>
    <row r="16546" spans="15:15" x14ac:dyDescent="0.25">
      <c r="O16546" s="7"/>
    </row>
    <row r="16547" spans="15:15" x14ac:dyDescent="0.25">
      <c r="O16547" s="7"/>
    </row>
    <row r="16548" spans="15:15" x14ac:dyDescent="0.25">
      <c r="O16548" s="7"/>
    </row>
    <row r="16549" spans="15:15" x14ac:dyDescent="0.25">
      <c r="O16549" s="7"/>
    </row>
    <row r="16550" spans="15:15" x14ac:dyDescent="0.25">
      <c r="O16550" s="7"/>
    </row>
    <row r="16551" spans="15:15" x14ac:dyDescent="0.25">
      <c r="O16551" s="7"/>
    </row>
    <row r="16552" spans="15:15" x14ac:dyDescent="0.25">
      <c r="O16552" s="7"/>
    </row>
    <row r="16553" spans="15:15" x14ac:dyDescent="0.25">
      <c r="O16553" s="7"/>
    </row>
    <row r="16554" spans="15:15" x14ac:dyDescent="0.25">
      <c r="O16554" s="7"/>
    </row>
    <row r="16555" spans="15:15" x14ac:dyDescent="0.25">
      <c r="O16555" s="7"/>
    </row>
    <row r="16556" spans="15:15" x14ac:dyDescent="0.25">
      <c r="O16556" s="7"/>
    </row>
    <row r="16557" spans="15:15" x14ac:dyDescent="0.25">
      <c r="O16557" s="7"/>
    </row>
    <row r="16558" spans="15:15" x14ac:dyDescent="0.25">
      <c r="O16558" s="7"/>
    </row>
    <row r="16559" spans="15:15" x14ac:dyDescent="0.25">
      <c r="O16559" s="7"/>
    </row>
    <row r="16560" spans="15:15" x14ac:dyDescent="0.25">
      <c r="O16560" s="7"/>
    </row>
    <row r="16561" spans="15:15" x14ac:dyDescent="0.25">
      <c r="O16561" s="7"/>
    </row>
    <row r="16562" spans="15:15" x14ac:dyDescent="0.25">
      <c r="O16562" s="7"/>
    </row>
    <row r="16563" spans="15:15" x14ac:dyDescent="0.25">
      <c r="O16563" s="7"/>
    </row>
    <row r="16564" spans="15:15" x14ac:dyDescent="0.25">
      <c r="O16564" s="7"/>
    </row>
    <row r="16565" spans="15:15" x14ac:dyDescent="0.25">
      <c r="O16565" s="7"/>
    </row>
    <row r="16566" spans="15:15" x14ac:dyDescent="0.25">
      <c r="O16566" s="7"/>
    </row>
    <row r="16567" spans="15:15" x14ac:dyDescent="0.25">
      <c r="O16567" s="7"/>
    </row>
    <row r="16568" spans="15:15" x14ac:dyDescent="0.25">
      <c r="O16568" s="7"/>
    </row>
    <row r="16569" spans="15:15" x14ac:dyDescent="0.25">
      <c r="O16569" s="7"/>
    </row>
    <row r="16570" spans="15:15" x14ac:dyDescent="0.25">
      <c r="O16570" s="7"/>
    </row>
    <row r="16571" spans="15:15" x14ac:dyDescent="0.25">
      <c r="O16571" s="7"/>
    </row>
    <row r="16572" spans="15:15" x14ac:dyDescent="0.25">
      <c r="O16572" s="7"/>
    </row>
    <row r="16573" spans="15:15" x14ac:dyDescent="0.25">
      <c r="O16573" s="7"/>
    </row>
    <row r="16574" spans="15:15" x14ac:dyDescent="0.25">
      <c r="O16574" s="7"/>
    </row>
    <row r="16575" spans="15:15" x14ac:dyDescent="0.25">
      <c r="O16575" s="7"/>
    </row>
    <row r="16576" spans="15:15" x14ac:dyDescent="0.25">
      <c r="O16576" s="7"/>
    </row>
    <row r="16577" spans="15:15" x14ac:dyDescent="0.25">
      <c r="O16577" s="7"/>
    </row>
    <row r="16578" spans="15:15" x14ac:dyDescent="0.25">
      <c r="O16578" s="7"/>
    </row>
    <row r="16579" spans="15:15" x14ac:dyDescent="0.25">
      <c r="O16579" s="7"/>
    </row>
    <row r="16580" spans="15:15" x14ac:dyDescent="0.25">
      <c r="O16580" s="7"/>
    </row>
    <row r="16581" spans="15:15" x14ac:dyDescent="0.25">
      <c r="O16581" s="7"/>
    </row>
    <row r="16582" spans="15:15" x14ac:dyDescent="0.25">
      <c r="O16582" s="7"/>
    </row>
    <row r="16583" spans="15:15" x14ac:dyDescent="0.25">
      <c r="O16583" s="7"/>
    </row>
    <row r="16584" spans="15:15" x14ac:dyDescent="0.25">
      <c r="O16584" s="7"/>
    </row>
    <row r="16585" spans="15:15" x14ac:dyDescent="0.25">
      <c r="O16585" s="7"/>
    </row>
    <row r="16586" spans="15:15" x14ac:dyDescent="0.25">
      <c r="O16586" s="7"/>
    </row>
    <row r="16587" spans="15:15" x14ac:dyDescent="0.25">
      <c r="O16587" s="7"/>
    </row>
    <row r="16588" spans="15:15" x14ac:dyDescent="0.25">
      <c r="O16588" s="7"/>
    </row>
    <row r="16589" spans="15:15" x14ac:dyDescent="0.25">
      <c r="O16589" s="7"/>
    </row>
    <row r="16590" spans="15:15" x14ac:dyDescent="0.25">
      <c r="O16590" s="7"/>
    </row>
    <row r="16591" spans="15:15" x14ac:dyDescent="0.25">
      <c r="O16591" s="7"/>
    </row>
    <row r="16592" spans="15:15" x14ac:dyDescent="0.25">
      <c r="O16592" s="7"/>
    </row>
    <row r="16593" spans="15:15" x14ac:dyDescent="0.25">
      <c r="O16593" s="7"/>
    </row>
    <row r="16594" spans="15:15" x14ac:dyDescent="0.25">
      <c r="O16594" s="7"/>
    </row>
    <row r="16595" spans="15:15" x14ac:dyDescent="0.25">
      <c r="O16595" s="7"/>
    </row>
    <row r="16596" spans="15:15" x14ac:dyDescent="0.25">
      <c r="O16596" s="7"/>
    </row>
    <row r="16597" spans="15:15" x14ac:dyDescent="0.25">
      <c r="O16597" s="7"/>
    </row>
    <row r="16598" spans="15:15" x14ac:dyDescent="0.25">
      <c r="O16598" s="7"/>
    </row>
    <row r="16599" spans="15:15" x14ac:dyDescent="0.25">
      <c r="O16599" s="7"/>
    </row>
    <row r="16600" spans="15:15" x14ac:dyDescent="0.25">
      <c r="O16600" s="7"/>
    </row>
    <row r="16601" spans="15:15" x14ac:dyDescent="0.25">
      <c r="O16601" s="7"/>
    </row>
    <row r="16602" spans="15:15" x14ac:dyDescent="0.25">
      <c r="O16602" s="7"/>
    </row>
    <row r="16603" spans="15:15" x14ac:dyDescent="0.25">
      <c r="O16603" s="7"/>
    </row>
    <row r="16604" spans="15:15" x14ac:dyDescent="0.25">
      <c r="O16604" s="7"/>
    </row>
    <row r="16605" spans="15:15" x14ac:dyDescent="0.25">
      <c r="O16605" s="7"/>
    </row>
    <row r="16606" spans="15:15" x14ac:dyDescent="0.25">
      <c r="O16606" s="7"/>
    </row>
    <row r="16607" spans="15:15" x14ac:dyDescent="0.25">
      <c r="O16607" s="7"/>
    </row>
    <row r="16608" spans="15:15" x14ac:dyDescent="0.25">
      <c r="O16608" s="7"/>
    </row>
    <row r="16609" spans="15:15" x14ac:dyDescent="0.25">
      <c r="O16609" s="7"/>
    </row>
    <row r="16610" spans="15:15" x14ac:dyDescent="0.25">
      <c r="O16610" s="7"/>
    </row>
    <row r="16611" spans="15:15" x14ac:dyDescent="0.25">
      <c r="O16611" s="7"/>
    </row>
    <row r="16612" spans="15:15" x14ac:dyDescent="0.25">
      <c r="O16612" s="7"/>
    </row>
    <row r="16613" spans="15:15" x14ac:dyDescent="0.25">
      <c r="O16613" s="7"/>
    </row>
    <row r="16614" spans="15:15" x14ac:dyDescent="0.25">
      <c r="O16614" s="7"/>
    </row>
    <row r="16615" spans="15:15" x14ac:dyDescent="0.25">
      <c r="O16615" s="7"/>
    </row>
    <row r="16616" spans="15:15" x14ac:dyDescent="0.25">
      <c r="O16616" s="7"/>
    </row>
    <row r="16617" spans="15:15" x14ac:dyDescent="0.25">
      <c r="O16617" s="7"/>
    </row>
    <row r="16618" spans="15:15" x14ac:dyDescent="0.25">
      <c r="O16618" s="7"/>
    </row>
    <row r="16619" spans="15:15" x14ac:dyDescent="0.25">
      <c r="O16619" s="7"/>
    </row>
    <row r="16620" spans="15:15" x14ac:dyDescent="0.25">
      <c r="O16620" s="7"/>
    </row>
    <row r="16621" spans="15:15" x14ac:dyDescent="0.25">
      <c r="O16621" s="7"/>
    </row>
    <row r="16622" spans="15:15" x14ac:dyDescent="0.25">
      <c r="O16622" s="7"/>
    </row>
    <row r="16623" spans="15:15" x14ac:dyDescent="0.25">
      <c r="O16623" s="7"/>
    </row>
    <row r="16624" spans="15:15" x14ac:dyDescent="0.25">
      <c r="O16624" s="7"/>
    </row>
    <row r="16625" spans="15:15" x14ac:dyDescent="0.25">
      <c r="O16625" s="7"/>
    </row>
    <row r="16626" spans="15:15" x14ac:dyDescent="0.25">
      <c r="O16626" s="7"/>
    </row>
    <row r="16627" spans="15:15" x14ac:dyDescent="0.25">
      <c r="O16627" s="7"/>
    </row>
    <row r="16628" spans="15:15" x14ac:dyDescent="0.25">
      <c r="O16628" s="7"/>
    </row>
    <row r="16629" spans="15:15" x14ac:dyDescent="0.25">
      <c r="O16629" s="7"/>
    </row>
    <row r="16630" spans="15:15" x14ac:dyDescent="0.25">
      <c r="O16630" s="7"/>
    </row>
    <row r="16631" spans="15:15" x14ac:dyDescent="0.25">
      <c r="O16631" s="7"/>
    </row>
    <row r="16632" spans="15:15" x14ac:dyDescent="0.25">
      <c r="O16632" s="7"/>
    </row>
    <row r="16633" spans="15:15" x14ac:dyDescent="0.25">
      <c r="O16633" s="7"/>
    </row>
    <row r="16634" spans="15:15" x14ac:dyDescent="0.25">
      <c r="O16634" s="7"/>
    </row>
    <row r="16635" spans="15:15" x14ac:dyDescent="0.25">
      <c r="O16635" s="7"/>
    </row>
    <row r="16636" spans="15:15" x14ac:dyDescent="0.25">
      <c r="O16636" s="7"/>
    </row>
    <row r="16637" spans="15:15" x14ac:dyDescent="0.25">
      <c r="O16637" s="7"/>
    </row>
    <row r="16638" spans="15:15" x14ac:dyDescent="0.25">
      <c r="O16638" s="7"/>
    </row>
    <row r="16639" spans="15:15" x14ac:dyDescent="0.25">
      <c r="O16639" s="7"/>
    </row>
    <row r="16640" spans="15:15" x14ac:dyDescent="0.25">
      <c r="O16640" s="7"/>
    </row>
    <row r="16641" spans="15:15" x14ac:dyDescent="0.25">
      <c r="O16641" s="7"/>
    </row>
    <row r="16642" spans="15:15" x14ac:dyDescent="0.25">
      <c r="O16642" s="7"/>
    </row>
    <row r="16643" spans="15:15" x14ac:dyDescent="0.25">
      <c r="O16643" s="7"/>
    </row>
    <row r="16644" spans="15:15" x14ac:dyDescent="0.25">
      <c r="O16644" s="7"/>
    </row>
    <row r="16645" spans="15:15" x14ac:dyDescent="0.25">
      <c r="O16645" s="7"/>
    </row>
    <row r="16646" spans="15:15" x14ac:dyDescent="0.25">
      <c r="O16646" s="7"/>
    </row>
    <row r="16647" spans="15:15" x14ac:dyDescent="0.25">
      <c r="O16647" s="7"/>
    </row>
    <row r="16648" spans="15:15" x14ac:dyDescent="0.25">
      <c r="O16648" s="7"/>
    </row>
    <row r="16649" spans="15:15" x14ac:dyDescent="0.25">
      <c r="O16649" s="7"/>
    </row>
    <row r="16650" spans="15:15" x14ac:dyDescent="0.25">
      <c r="O16650" s="7"/>
    </row>
    <row r="16651" spans="15:15" x14ac:dyDescent="0.25">
      <c r="O16651" s="7"/>
    </row>
    <row r="16652" spans="15:15" x14ac:dyDescent="0.25">
      <c r="O16652" s="7"/>
    </row>
    <row r="16653" spans="15:15" x14ac:dyDescent="0.25">
      <c r="O16653" s="7"/>
    </row>
    <row r="16654" spans="15:15" x14ac:dyDescent="0.25">
      <c r="O16654" s="7"/>
    </row>
    <row r="16655" spans="15:15" x14ac:dyDescent="0.25">
      <c r="O16655" s="7"/>
    </row>
    <row r="16656" spans="15:15" x14ac:dyDescent="0.25">
      <c r="O16656" s="7"/>
    </row>
    <row r="16657" spans="15:15" x14ac:dyDescent="0.25">
      <c r="O16657" s="7"/>
    </row>
    <row r="16658" spans="15:15" x14ac:dyDescent="0.25">
      <c r="O16658" s="7"/>
    </row>
    <row r="16659" spans="15:15" x14ac:dyDescent="0.25">
      <c r="O16659" s="7"/>
    </row>
    <row r="16660" spans="15:15" x14ac:dyDescent="0.25">
      <c r="O16660" s="7"/>
    </row>
    <row r="16661" spans="15:15" x14ac:dyDescent="0.25">
      <c r="O16661" s="7"/>
    </row>
    <row r="16662" spans="15:15" x14ac:dyDescent="0.25">
      <c r="O16662" s="7"/>
    </row>
    <row r="16663" spans="15:15" x14ac:dyDescent="0.25">
      <c r="O16663" s="7"/>
    </row>
    <row r="16664" spans="15:15" x14ac:dyDescent="0.25">
      <c r="O16664" s="7"/>
    </row>
    <row r="16665" spans="15:15" x14ac:dyDescent="0.25">
      <c r="O16665" s="7"/>
    </row>
    <row r="16666" spans="15:15" x14ac:dyDescent="0.25">
      <c r="O16666" s="7"/>
    </row>
    <row r="16667" spans="15:15" x14ac:dyDescent="0.25">
      <c r="O16667" s="7"/>
    </row>
    <row r="16668" spans="15:15" x14ac:dyDescent="0.25">
      <c r="O16668" s="7"/>
    </row>
    <row r="16669" spans="15:15" x14ac:dyDescent="0.25">
      <c r="O16669" s="7"/>
    </row>
    <row r="16670" spans="15:15" x14ac:dyDescent="0.25">
      <c r="O16670" s="7"/>
    </row>
    <row r="16671" spans="15:15" x14ac:dyDescent="0.25">
      <c r="O16671" s="7"/>
    </row>
    <row r="16672" spans="15:15" x14ac:dyDescent="0.25">
      <c r="O16672" s="7"/>
    </row>
    <row r="16673" spans="15:15" x14ac:dyDescent="0.25">
      <c r="O16673" s="7"/>
    </row>
    <row r="16674" spans="15:15" x14ac:dyDescent="0.25">
      <c r="O16674" s="7"/>
    </row>
    <row r="16675" spans="15:15" x14ac:dyDescent="0.25">
      <c r="O16675" s="7"/>
    </row>
    <row r="16676" spans="15:15" x14ac:dyDescent="0.25">
      <c r="O16676" s="7"/>
    </row>
    <row r="16677" spans="15:15" x14ac:dyDescent="0.25">
      <c r="O16677" s="7"/>
    </row>
    <row r="16678" spans="15:15" x14ac:dyDescent="0.25">
      <c r="O16678" s="7"/>
    </row>
    <row r="16679" spans="15:15" x14ac:dyDescent="0.25">
      <c r="O16679" s="7"/>
    </row>
    <row r="16680" spans="15:15" x14ac:dyDescent="0.25">
      <c r="O16680" s="7"/>
    </row>
    <row r="16681" spans="15:15" x14ac:dyDescent="0.25">
      <c r="O16681" s="7"/>
    </row>
    <row r="16682" spans="15:15" x14ac:dyDescent="0.25">
      <c r="O16682" s="7"/>
    </row>
    <row r="16683" spans="15:15" x14ac:dyDescent="0.25">
      <c r="O16683" s="7"/>
    </row>
    <row r="16684" spans="15:15" x14ac:dyDescent="0.25">
      <c r="O16684" s="7"/>
    </row>
    <row r="16685" spans="15:15" x14ac:dyDescent="0.25">
      <c r="O16685" s="7"/>
    </row>
    <row r="16686" spans="15:15" x14ac:dyDescent="0.25">
      <c r="O16686" s="7"/>
    </row>
    <row r="16687" spans="15:15" x14ac:dyDescent="0.25">
      <c r="O16687" s="7"/>
    </row>
    <row r="16688" spans="15:15" x14ac:dyDescent="0.25">
      <c r="O16688" s="7"/>
    </row>
    <row r="16689" spans="15:15" x14ac:dyDescent="0.25">
      <c r="O16689" s="7"/>
    </row>
    <row r="16690" spans="15:15" x14ac:dyDescent="0.25">
      <c r="O16690" s="7"/>
    </row>
    <row r="16691" spans="15:15" x14ac:dyDescent="0.25">
      <c r="O16691" s="7"/>
    </row>
    <row r="16692" spans="15:15" x14ac:dyDescent="0.25">
      <c r="O16692" s="7"/>
    </row>
    <row r="16693" spans="15:15" x14ac:dyDescent="0.25">
      <c r="O16693" s="7"/>
    </row>
    <row r="16694" spans="15:15" x14ac:dyDescent="0.25">
      <c r="O16694" s="7"/>
    </row>
    <row r="16695" spans="15:15" x14ac:dyDescent="0.25">
      <c r="O16695" s="7"/>
    </row>
    <row r="16696" spans="15:15" x14ac:dyDescent="0.25">
      <c r="O16696" s="7"/>
    </row>
    <row r="16697" spans="15:15" x14ac:dyDescent="0.25">
      <c r="O16697" s="7"/>
    </row>
    <row r="16698" spans="15:15" x14ac:dyDescent="0.25">
      <c r="O16698" s="7"/>
    </row>
    <row r="16699" spans="15:15" x14ac:dyDescent="0.25">
      <c r="O16699" s="7"/>
    </row>
    <row r="16700" spans="15:15" x14ac:dyDescent="0.25">
      <c r="O16700" s="7"/>
    </row>
    <row r="16701" spans="15:15" x14ac:dyDescent="0.25">
      <c r="O16701" s="7"/>
    </row>
    <row r="16702" spans="15:15" x14ac:dyDescent="0.25">
      <c r="O16702" s="7"/>
    </row>
    <row r="16703" spans="15:15" x14ac:dyDescent="0.25">
      <c r="O16703" s="7"/>
    </row>
    <row r="16704" spans="15:15" x14ac:dyDescent="0.25">
      <c r="O16704" s="7"/>
    </row>
    <row r="16705" spans="15:15" x14ac:dyDescent="0.25">
      <c r="O16705" s="7"/>
    </row>
    <row r="16706" spans="15:15" x14ac:dyDescent="0.25">
      <c r="O16706" s="7"/>
    </row>
    <row r="16707" spans="15:15" x14ac:dyDescent="0.25">
      <c r="O16707" s="7"/>
    </row>
    <row r="16708" spans="15:15" x14ac:dyDescent="0.25">
      <c r="O16708" s="7"/>
    </row>
    <row r="16709" spans="15:15" x14ac:dyDescent="0.25">
      <c r="O16709" s="7"/>
    </row>
    <row r="16710" spans="15:15" x14ac:dyDescent="0.25">
      <c r="O16710" s="7"/>
    </row>
    <row r="16711" spans="15:15" x14ac:dyDescent="0.25">
      <c r="O16711" s="7"/>
    </row>
    <row r="16712" spans="15:15" x14ac:dyDescent="0.25">
      <c r="O16712" s="7"/>
    </row>
    <row r="16713" spans="15:15" x14ac:dyDescent="0.25">
      <c r="O16713" s="7"/>
    </row>
    <row r="16714" spans="15:15" x14ac:dyDescent="0.25">
      <c r="O16714" s="7"/>
    </row>
    <row r="16715" spans="15:15" x14ac:dyDescent="0.25">
      <c r="O16715" s="7"/>
    </row>
    <row r="16716" spans="15:15" x14ac:dyDescent="0.25">
      <c r="O16716" s="7"/>
    </row>
    <row r="16717" spans="15:15" x14ac:dyDescent="0.25">
      <c r="O16717" s="7"/>
    </row>
    <row r="16718" spans="15:15" x14ac:dyDescent="0.25">
      <c r="O16718" s="7"/>
    </row>
    <row r="16719" spans="15:15" x14ac:dyDescent="0.25">
      <c r="O16719" s="7"/>
    </row>
    <row r="16720" spans="15:15" x14ac:dyDescent="0.25">
      <c r="O16720" s="7"/>
    </row>
    <row r="16721" spans="15:15" x14ac:dyDescent="0.25">
      <c r="O16721" s="7"/>
    </row>
    <row r="16722" spans="15:15" x14ac:dyDescent="0.25">
      <c r="O16722" s="7"/>
    </row>
    <row r="16723" spans="15:15" x14ac:dyDescent="0.25">
      <c r="O16723" s="7"/>
    </row>
    <row r="16724" spans="15:15" x14ac:dyDescent="0.25">
      <c r="O16724" s="7"/>
    </row>
    <row r="16725" spans="15:15" x14ac:dyDescent="0.25">
      <c r="O16725" s="7"/>
    </row>
    <row r="16726" spans="15:15" x14ac:dyDescent="0.25">
      <c r="O16726" s="7"/>
    </row>
    <row r="16727" spans="15:15" x14ac:dyDescent="0.25">
      <c r="O16727" s="7"/>
    </row>
    <row r="16728" spans="15:15" x14ac:dyDescent="0.25">
      <c r="O16728" s="7"/>
    </row>
    <row r="16729" spans="15:15" x14ac:dyDescent="0.25">
      <c r="O16729" s="7"/>
    </row>
    <row r="16730" spans="15:15" x14ac:dyDescent="0.25">
      <c r="O16730" s="7"/>
    </row>
    <row r="16731" spans="15:15" x14ac:dyDescent="0.25">
      <c r="O16731" s="7"/>
    </row>
    <row r="16732" spans="15:15" x14ac:dyDescent="0.25">
      <c r="O16732" s="7"/>
    </row>
    <row r="16733" spans="15:15" x14ac:dyDescent="0.25">
      <c r="O16733" s="7"/>
    </row>
    <row r="16734" spans="15:15" x14ac:dyDescent="0.25">
      <c r="O16734" s="7"/>
    </row>
    <row r="16735" spans="15:15" x14ac:dyDescent="0.25">
      <c r="O16735" s="7"/>
    </row>
    <row r="16736" spans="15:15" x14ac:dyDescent="0.25">
      <c r="O16736" s="7"/>
    </row>
    <row r="16737" spans="15:15" x14ac:dyDescent="0.25">
      <c r="O16737" s="7"/>
    </row>
    <row r="16738" spans="15:15" x14ac:dyDescent="0.25">
      <c r="O16738" s="7"/>
    </row>
    <row r="16739" spans="15:15" x14ac:dyDescent="0.25">
      <c r="O16739" s="7"/>
    </row>
    <row r="16740" spans="15:15" x14ac:dyDescent="0.25">
      <c r="O16740" s="7"/>
    </row>
    <row r="16741" spans="15:15" x14ac:dyDescent="0.25">
      <c r="O16741" s="7"/>
    </row>
    <row r="16742" spans="15:15" x14ac:dyDescent="0.25">
      <c r="O16742" s="7"/>
    </row>
    <row r="16743" spans="15:15" x14ac:dyDescent="0.25">
      <c r="O16743" s="7"/>
    </row>
    <row r="16744" spans="15:15" x14ac:dyDescent="0.25">
      <c r="O16744" s="7"/>
    </row>
    <row r="16745" spans="15:15" x14ac:dyDescent="0.25">
      <c r="O16745" s="7"/>
    </row>
    <row r="16746" spans="15:15" x14ac:dyDescent="0.25">
      <c r="O16746" s="7"/>
    </row>
    <row r="16747" spans="15:15" x14ac:dyDescent="0.25">
      <c r="O16747" s="7"/>
    </row>
    <row r="16748" spans="15:15" x14ac:dyDescent="0.25">
      <c r="O16748" s="7"/>
    </row>
    <row r="16749" spans="15:15" x14ac:dyDescent="0.25">
      <c r="O16749" s="7"/>
    </row>
    <row r="16750" spans="15:15" x14ac:dyDescent="0.25">
      <c r="O16750" s="7"/>
    </row>
    <row r="16751" spans="15:15" x14ac:dyDescent="0.25">
      <c r="O16751" s="7"/>
    </row>
    <row r="16752" spans="15:15" x14ac:dyDescent="0.25">
      <c r="O16752" s="7"/>
    </row>
    <row r="16753" spans="15:15" x14ac:dyDescent="0.25">
      <c r="O16753" s="7"/>
    </row>
    <row r="16754" spans="15:15" x14ac:dyDescent="0.25">
      <c r="O16754" s="7"/>
    </row>
    <row r="16755" spans="15:15" x14ac:dyDescent="0.25">
      <c r="O16755" s="7"/>
    </row>
    <row r="16756" spans="15:15" x14ac:dyDescent="0.25">
      <c r="O16756" s="7"/>
    </row>
    <row r="16757" spans="15:15" x14ac:dyDescent="0.25">
      <c r="O16757" s="7"/>
    </row>
    <row r="16758" spans="15:15" x14ac:dyDescent="0.25">
      <c r="O16758" s="7"/>
    </row>
    <row r="16759" spans="15:15" x14ac:dyDescent="0.25">
      <c r="O16759" s="7"/>
    </row>
    <row r="16760" spans="15:15" x14ac:dyDescent="0.25">
      <c r="O16760" s="7"/>
    </row>
    <row r="16761" spans="15:15" x14ac:dyDescent="0.25">
      <c r="O16761" s="7"/>
    </row>
    <row r="16762" spans="15:15" x14ac:dyDescent="0.25">
      <c r="O16762" s="7"/>
    </row>
    <row r="16763" spans="15:15" x14ac:dyDescent="0.25">
      <c r="O16763" s="7"/>
    </row>
    <row r="16764" spans="15:15" x14ac:dyDescent="0.25">
      <c r="O16764" s="7"/>
    </row>
    <row r="16765" spans="15:15" x14ac:dyDescent="0.25">
      <c r="O16765" s="7"/>
    </row>
    <row r="16766" spans="15:15" x14ac:dyDescent="0.25">
      <c r="O16766" s="7"/>
    </row>
    <row r="16767" spans="15:15" x14ac:dyDescent="0.25">
      <c r="O16767" s="7"/>
    </row>
    <row r="16768" spans="15:15" x14ac:dyDescent="0.25">
      <c r="O16768" s="7"/>
    </row>
    <row r="16769" spans="15:15" x14ac:dyDescent="0.25">
      <c r="O16769" s="7"/>
    </row>
    <row r="16770" spans="15:15" x14ac:dyDescent="0.25">
      <c r="O16770" s="7"/>
    </row>
    <row r="16771" spans="15:15" x14ac:dyDescent="0.25">
      <c r="O16771" s="7"/>
    </row>
    <row r="16772" spans="15:15" x14ac:dyDescent="0.25">
      <c r="O16772" s="7"/>
    </row>
    <row r="16773" spans="15:15" x14ac:dyDescent="0.25">
      <c r="O16773" s="7"/>
    </row>
    <row r="16774" spans="15:15" x14ac:dyDescent="0.25">
      <c r="O16774" s="7"/>
    </row>
    <row r="16775" spans="15:15" x14ac:dyDescent="0.25">
      <c r="O16775" s="7"/>
    </row>
    <row r="16776" spans="15:15" x14ac:dyDescent="0.25">
      <c r="O16776" s="7"/>
    </row>
    <row r="16777" spans="15:15" x14ac:dyDescent="0.25">
      <c r="O16777" s="7"/>
    </row>
    <row r="16802" spans="15:15" x14ac:dyDescent="0.25">
      <c r="O16802" s="7"/>
    </row>
    <row r="16803" spans="15:15" x14ac:dyDescent="0.25">
      <c r="O16803" s="7"/>
    </row>
    <row r="16804" spans="15:15" x14ac:dyDescent="0.25">
      <c r="O16804" s="7"/>
    </row>
    <row r="16805" spans="15:15" x14ac:dyDescent="0.25">
      <c r="O16805" s="7"/>
    </row>
    <row r="16806" spans="15:15" x14ac:dyDescent="0.25">
      <c r="O16806" s="7"/>
    </row>
    <row r="16807" spans="15:15" x14ac:dyDescent="0.25">
      <c r="O16807" s="7"/>
    </row>
    <row r="16808" spans="15:15" x14ac:dyDescent="0.25">
      <c r="O16808" s="7"/>
    </row>
    <row r="16809" spans="15:15" x14ac:dyDescent="0.25">
      <c r="O16809" s="7"/>
    </row>
    <row r="16810" spans="15:15" x14ac:dyDescent="0.25">
      <c r="O16810" s="7"/>
    </row>
    <row r="16811" spans="15:15" x14ac:dyDescent="0.25">
      <c r="O16811" s="7"/>
    </row>
    <row r="16812" spans="15:15" x14ac:dyDescent="0.25">
      <c r="O16812" s="7"/>
    </row>
    <row r="16813" spans="15:15" x14ac:dyDescent="0.25">
      <c r="O16813" s="7"/>
    </row>
    <row r="16814" spans="15:15" x14ac:dyDescent="0.25">
      <c r="O16814" s="7"/>
    </row>
    <row r="16815" spans="15:15" x14ac:dyDescent="0.25">
      <c r="O16815" s="7"/>
    </row>
    <row r="16816" spans="15:15" x14ac:dyDescent="0.25">
      <c r="O16816" s="7"/>
    </row>
    <row r="16817" spans="15:15" x14ac:dyDescent="0.25">
      <c r="O16817" s="7"/>
    </row>
    <row r="16818" spans="15:15" x14ac:dyDescent="0.25">
      <c r="O16818" s="7"/>
    </row>
    <row r="16819" spans="15:15" x14ac:dyDescent="0.25">
      <c r="O16819" s="7"/>
    </row>
    <row r="16820" spans="15:15" x14ac:dyDescent="0.25">
      <c r="O16820" s="7"/>
    </row>
    <row r="16821" spans="15:15" x14ac:dyDescent="0.25">
      <c r="O16821" s="7"/>
    </row>
    <row r="16822" spans="15:15" x14ac:dyDescent="0.25">
      <c r="O16822" s="7"/>
    </row>
    <row r="16823" spans="15:15" x14ac:dyDescent="0.25">
      <c r="O16823" s="7"/>
    </row>
    <row r="16824" spans="15:15" x14ac:dyDescent="0.25">
      <c r="O16824" s="7"/>
    </row>
    <row r="16825" spans="15:15" x14ac:dyDescent="0.25">
      <c r="O16825" s="7"/>
    </row>
    <row r="16826" spans="15:15" x14ac:dyDescent="0.25">
      <c r="O16826" s="7"/>
    </row>
    <row r="16827" spans="15:15" x14ac:dyDescent="0.25">
      <c r="O16827" s="7"/>
    </row>
    <row r="16828" spans="15:15" x14ac:dyDescent="0.25">
      <c r="O16828" s="7"/>
    </row>
    <row r="16829" spans="15:15" x14ac:dyDescent="0.25">
      <c r="O16829" s="7"/>
    </row>
    <row r="16830" spans="15:15" x14ac:dyDescent="0.25">
      <c r="O16830" s="7"/>
    </row>
    <row r="16831" spans="15:15" x14ac:dyDescent="0.25">
      <c r="O16831" s="7"/>
    </row>
    <row r="16832" spans="15:15" x14ac:dyDescent="0.25">
      <c r="O16832" s="7"/>
    </row>
    <row r="16833" spans="15:15" x14ac:dyDescent="0.25">
      <c r="O16833" s="7"/>
    </row>
    <row r="16834" spans="15:15" x14ac:dyDescent="0.25">
      <c r="O16834" s="7"/>
    </row>
    <row r="16835" spans="15:15" x14ac:dyDescent="0.25">
      <c r="O16835" s="7"/>
    </row>
    <row r="16836" spans="15:15" x14ac:dyDescent="0.25">
      <c r="O16836" s="7"/>
    </row>
    <row r="16837" spans="15:15" x14ac:dyDescent="0.25">
      <c r="O16837" s="7"/>
    </row>
    <row r="16838" spans="15:15" x14ac:dyDescent="0.25">
      <c r="O16838" s="7"/>
    </row>
    <row r="16839" spans="15:15" x14ac:dyDescent="0.25">
      <c r="O16839" s="7"/>
    </row>
    <row r="16840" spans="15:15" x14ac:dyDescent="0.25">
      <c r="O16840" s="7"/>
    </row>
    <row r="16841" spans="15:15" x14ac:dyDescent="0.25">
      <c r="O16841" s="7"/>
    </row>
    <row r="16842" spans="15:15" x14ac:dyDescent="0.25">
      <c r="O16842" s="7"/>
    </row>
    <row r="16843" spans="15:15" x14ac:dyDescent="0.25">
      <c r="O16843" s="7"/>
    </row>
    <row r="16844" spans="15:15" x14ac:dyDescent="0.25">
      <c r="O16844" s="7"/>
    </row>
    <row r="16845" spans="15:15" x14ac:dyDescent="0.25">
      <c r="O16845" s="7"/>
    </row>
    <row r="16846" spans="15:15" x14ac:dyDescent="0.25">
      <c r="O16846" s="7"/>
    </row>
    <row r="16847" spans="15:15" x14ac:dyDescent="0.25">
      <c r="O16847" s="7"/>
    </row>
    <row r="16848" spans="15:15" x14ac:dyDescent="0.25">
      <c r="O16848" s="7"/>
    </row>
    <row r="16849" spans="15:15" x14ac:dyDescent="0.25">
      <c r="O16849" s="7"/>
    </row>
    <row r="16850" spans="15:15" x14ac:dyDescent="0.25">
      <c r="O16850" s="7"/>
    </row>
    <row r="16851" spans="15:15" x14ac:dyDescent="0.25">
      <c r="O16851" s="7"/>
    </row>
    <row r="16852" spans="15:15" x14ac:dyDescent="0.25">
      <c r="O16852" s="7"/>
    </row>
    <row r="16853" spans="15:15" x14ac:dyDescent="0.25">
      <c r="O16853" s="7"/>
    </row>
    <row r="16854" spans="15:15" x14ac:dyDescent="0.25">
      <c r="O16854" s="7"/>
    </row>
    <row r="16855" spans="15:15" x14ac:dyDescent="0.25">
      <c r="O16855" s="7"/>
    </row>
    <row r="16856" spans="15:15" x14ac:dyDescent="0.25">
      <c r="O16856" s="7"/>
    </row>
    <row r="16857" spans="15:15" x14ac:dyDescent="0.25">
      <c r="O16857" s="7"/>
    </row>
    <row r="16858" spans="15:15" x14ac:dyDescent="0.25">
      <c r="O16858" s="7"/>
    </row>
    <row r="16859" spans="15:15" x14ac:dyDescent="0.25">
      <c r="O16859" s="7"/>
    </row>
    <row r="16860" spans="15:15" x14ac:dyDescent="0.25">
      <c r="O16860" s="7"/>
    </row>
    <row r="16861" spans="15:15" x14ac:dyDescent="0.25">
      <c r="O16861" s="7"/>
    </row>
    <row r="16862" spans="15:15" x14ac:dyDescent="0.25">
      <c r="O16862" s="7"/>
    </row>
    <row r="16863" spans="15:15" x14ac:dyDescent="0.25">
      <c r="O16863" s="7"/>
    </row>
    <row r="16864" spans="15:15" x14ac:dyDescent="0.25">
      <c r="O16864" s="7"/>
    </row>
    <row r="16865" spans="15:15" x14ac:dyDescent="0.25">
      <c r="O16865" s="7"/>
    </row>
    <row r="16866" spans="15:15" x14ac:dyDescent="0.25">
      <c r="O16866" s="7"/>
    </row>
    <row r="16867" spans="15:15" x14ac:dyDescent="0.25">
      <c r="O16867" s="7"/>
    </row>
    <row r="16868" spans="15:15" x14ac:dyDescent="0.25">
      <c r="O16868" s="7"/>
    </row>
    <row r="16869" spans="15:15" x14ac:dyDescent="0.25">
      <c r="O16869" s="7"/>
    </row>
    <row r="16870" spans="15:15" x14ac:dyDescent="0.25">
      <c r="O16870" s="7"/>
    </row>
    <row r="16871" spans="15:15" x14ac:dyDescent="0.25">
      <c r="O16871" s="7"/>
    </row>
    <row r="16872" spans="15:15" x14ac:dyDescent="0.25">
      <c r="O16872" s="7"/>
    </row>
    <row r="16873" spans="15:15" x14ac:dyDescent="0.25">
      <c r="O16873" s="7"/>
    </row>
    <row r="16874" spans="15:15" x14ac:dyDescent="0.25">
      <c r="O16874" s="7"/>
    </row>
    <row r="16875" spans="15:15" x14ac:dyDescent="0.25">
      <c r="O16875" s="7"/>
    </row>
    <row r="16876" spans="15:15" x14ac:dyDescent="0.25">
      <c r="O16876" s="7"/>
    </row>
    <row r="16877" spans="15:15" x14ac:dyDescent="0.25">
      <c r="O16877" s="7"/>
    </row>
    <row r="16878" spans="15:15" x14ac:dyDescent="0.25">
      <c r="O16878" s="7"/>
    </row>
    <row r="16879" spans="15:15" x14ac:dyDescent="0.25">
      <c r="O16879" s="7"/>
    </row>
    <row r="16880" spans="15:15" x14ac:dyDescent="0.25">
      <c r="O16880" s="7"/>
    </row>
    <row r="16881" spans="15:15" x14ac:dyDescent="0.25">
      <c r="O16881" s="7"/>
    </row>
    <row r="16882" spans="15:15" x14ac:dyDescent="0.25">
      <c r="O16882" s="7"/>
    </row>
    <row r="16883" spans="15:15" x14ac:dyDescent="0.25">
      <c r="O16883" s="7"/>
    </row>
    <row r="16884" spans="15:15" x14ac:dyDescent="0.25">
      <c r="O16884" s="7"/>
    </row>
    <row r="16885" spans="15:15" x14ac:dyDescent="0.25">
      <c r="O16885" s="7"/>
    </row>
    <row r="16886" spans="15:15" x14ac:dyDescent="0.25">
      <c r="O16886" s="7"/>
    </row>
    <row r="16887" spans="15:15" x14ac:dyDescent="0.25">
      <c r="O16887" s="7"/>
    </row>
    <row r="16888" spans="15:15" x14ac:dyDescent="0.25">
      <c r="O16888" s="7"/>
    </row>
    <row r="16889" spans="15:15" x14ac:dyDescent="0.25">
      <c r="O16889" s="7"/>
    </row>
    <row r="16890" spans="15:15" x14ac:dyDescent="0.25">
      <c r="O16890" s="7"/>
    </row>
    <row r="16891" spans="15:15" x14ac:dyDescent="0.25">
      <c r="O16891" s="7"/>
    </row>
    <row r="16892" spans="15:15" x14ac:dyDescent="0.25">
      <c r="O16892" s="7"/>
    </row>
    <row r="16893" spans="15:15" x14ac:dyDescent="0.25">
      <c r="O16893" s="7"/>
    </row>
    <row r="16894" spans="15:15" x14ac:dyDescent="0.25">
      <c r="O16894" s="7"/>
    </row>
    <row r="16895" spans="15:15" x14ac:dyDescent="0.25">
      <c r="O16895" s="7"/>
    </row>
    <row r="16896" spans="15:15" x14ac:dyDescent="0.25">
      <c r="O16896" s="7"/>
    </row>
    <row r="16897" spans="15:15" x14ac:dyDescent="0.25">
      <c r="O16897" s="7"/>
    </row>
    <row r="16898" spans="15:15" x14ac:dyDescent="0.25">
      <c r="O16898" s="7"/>
    </row>
    <row r="16899" spans="15:15" x14ac:dyDescent="0.25">
      <c r="O16899" s="7"/>
    </row>
    <row r="16900" spans="15:15" x14ac:dyDescent="0.25">
      <c r="O16900" s="7"/>
    </row>
    <row r="16901" spans="15:15" x14ac:dyDescent="0.25">
      <c r="O16901" s="7"/>
    </row>
    <row r="16902" spans="15:15" x14ac:dyDescent="0.25">
      <c r="O16902" s="7"/>
    </row>
    <row r="16903" spans="15:15" x14ac:dyDescent="0.25">
      <c r="O16903" s="7"/>
    </row>
    <row r="16904" spans="15:15" x14ac:dyDescent="0.25">
      <c r="O16904" s="7"/>
    </row>
    <row r="16905" spans="15:15" x14ac:dyDescent="0.25">
      <c r="O16905" s="7"/>
    </row>
    <row r="16906" spans="15:15" x14ac:dyDescent="0.25">
      <c r="O16906" s="7"/>
    </row>
    <row r="16907" spans="15:15" x14ac:dyDescent="0.25">
      <c r="O16907" s="7"/>
    </row>
    <row r="16908" spans="15:15" x14ac:dyDescent="0.25">
      <c r="O16908" s="7"/>
    </row>
    <row r="16909" spans="15:15" x14ac:dyDescent="0.25">
      <c r="O16909" s="7"/>
    </row>
    <row r="16910" spans="15:15" x14ac:dyDescent="0.25">
      <c r="O16910" s="7"/>
    </row>
    <row r="16911" spans="15:15" x14ac:dyDescent="0.25">
      <c r="O16911" s="7"/>
    </row>
    <row r="16912" spans="15:15" x14ac:dyDescent="0.25">
      <c r="O16912" s="7"/>
    </row>
    <row r="16913" spans="15:15" x14ac:dyDescent="0.25">
      <c r="O16913" s="7"/>
    </row>
    <row r="16914" spans="15:15" x14ac:dyDescent="0.25">
      <c r="O16914" s="7"/>
    </row>
    <row r="16915" spans="15:15" x14ac:dyDescent="0.25">
      <c r="O16915" s="7"/>
    </row>
    <row r="16916" spans="15:15" x14ac:dyDescent="0.25">
      <c r="O16916" s="7"/>
    </row>
    <row r="16917" spans="15:15" x14ac:dyDescent="0.25">
      <c r="O16917" s="7"/>
    </row>
    <row r="16918" spans="15:15" x14ac:dyDescent="0.25">
      <c r="O16918" s="7"/>
    </row>
    <row r="16919" spans="15:15" x14ac:dyDescent="0.25">
      <c r="O16919" s="7"/>
    </row>
    <row r="16920" spans="15:15" x14ac:dyDescent="0.25">
      <c r="O16920" s="7"/>
    </row>
    <row r="16921" spans="15:15" x14ac:dyDescent="0.25">
      <c r="O16921" s="7"/>
    </row>
    <row r="16922" spans="15:15" x14ac:dyDescent="0.25">
      <c r="O16922" s="7"/>
    </row>
    <row r="16923" spans="15:15" x14ac:dyDescent="0.25">
      <c r="O16923" s="7"/>
    </row>
    <row r="16924" spans="15:15" x14ac:dyDescent="0.25">
      <c r="O16924" s="7"/>
    </row>
    <row r="16925" spans="15:15" x14ac:dyDescent="0.25">
      <c r="O16925" s="7"/>
    </row>
    <row r="16926" spans="15:15" x14ac:dyDescent="0.25">
      <c r="O16926" s="7"/>
    </row>
    <row r="16927" spans="15:15" x14ac:dyDescent="0.25">
      <c r="O16927" s="7"/>
    </row>
    <row r="16928" spans="15:15" x14ac:dyDescent="0.25">
      <c r="O16928" s="7"/>
    </row>
    <row r="16929" spans="15:15" x14ac:dyDescent="0.25">
      <c r="O16929" s="7"/>
    </row>
    <row r="16930" spans="15:15" x14ac:dyDescent="0.25">
      <c r="O16930" s="7"/>
    </row>
    <row r="16931" spans="15:15" x14ac:dyDescent="0.25">
      <c r="O16931" s="7"/>
    </row>
    <row r="16932" spans="15:15" x14ac:dyDescent="0.25">
      <c r="O16932" s="7"/>
    </row>
    <row r="16933" spans="15:15" x14ac:dyDescent="0.25">
      <c r="O16933" s="7"/>
    </row>
    <row r="16934" spans="15:15" x14ac:dyDescent="0.25">
      <c r="O16934" s="7"/>
    </row>
    <row r="16935" spans="15:15" x14ac:dyDescent="0.25">
      <c r="O16935" s="7"/>
    </row>
    <row r="16936" spans="15:15" x14ac:dyDescent="0.25">
      <c r="O16936" s="7"/>
    </row>
    <row r="16937" spans="15:15" x14ac:dyDescent="0.25">
      <c r="O16937" s="7"/>
    </row>
    <row r="16938" spans="15:15" x14ac:dyDescent="0.25">
      <c r="O16938" s="7"/>
    </row>
    <row r="16939" spans="15:15" x14ac:dyDescent="0.25">
      <c r="O16939" s="7"/>
    </row>
    <row r="16940" spans="15:15" x14ac:dyDescent="0.25">
      <c r="O16940" s="7"/>
    </row>
    <row r="16941" spans="15:15" x14ac:dyDescent="0.25">
      <c r="O16941" s="7"/>
    </row>
    <row r="16942" spans="15:15" x14ac:dyDescent="0.25">
      <c r="O16942" s="7"/>
    </row>
    <row r="16943" spans="15:15" x14ac:dyDescent="0.25">
      <c r="O16943" s="7"/>
    </row>
    <row r="16944" spans="15:15" x14ac:dyDescent="0.25">
      <c r="O16944" s="7"/>
    </row>
    <row r="16945" spans="15:15" x14ac:dyDescent="0.25">
      <c r="O16945" s="7"/>
    </row>
    <row r="16946" spans="15:15" x14ac:dyDescent="0.25">
      <c r="O16946" s="7"/>
    </row>
    <row r="16947" spans="15:15" x14ac:dyDescent="0.25">
      <c r="O16947" s="7"/>
    </row>
    <row r="16948" spans="15:15" x14ac:dyDescent="0.25">
      <c r="O16948" s="7"/>
    </row>
    <row r="16949" spans="15:15" x14ac:dyDescent="0.25">
      <c r="O16949" s="7"/>
    </row>
    <row r="16950" spans="15:15" x14ac:dyDescent="0.25">
      <c r="O16950" s="7"/>
    </row>
    <row r="16951" spans="15:15" x14ac:dyDescent="0.25">
      <c r="O16951" s="7"/>
    </row>
    <row r="16952" spans="15:15" x14ac:dyDescent="0.25">
      <c r="O16952" s="7"/>
    </row>
    <row r="16953" spans="15:15" x14ac:dyDescent="0.25">
      <c r="O16953" s="7"/>
    </row>
    <row r="16954" spans="15:15" x14ac:dyDescent="0.25">
      <c r="O16954" s="7"/>
    </row>
    <row r="16955" spans="15:15" x14ac:dyDescent="0.25">
      <c r="O16955" s="7"/>
    </row>
    <row r="16956" spans="15:15" x14ac:dyDescent="0.25">
      <c r="O16956" s="7"/>
    </row>
    <row r="16957" spans="15:15" x14ac:dyDescent="0.25">
      <c r="O16957" s="7"/>
    </row>
    <row r="16958" spans="15:15" x14ac:dyDescent="0.25">
      <c r="O16958" s="7"/>
    </row>
    <row r="16959" spans="15:15" x14ac:dyDescent="0.25">
      <c r="O16959" s="7"/>
    </row>
    <row r="16960" spans="15:15" x14ac:dyDescent="0.25">
      <c r="O16960" s="7"/>
    </row>
    <row r="16961" spans="15:15" x14ac:dyDescent="0.25">
      <c r="O16961" s="7"/>
    </row>
    <row r="16962" spans="15:15" x14ac:dyDescent="0.25">
      <c r="O16962" s="7"/>
    </row>
    <row r="16963" spans="15:15" x14ac:dyDescent="0.25">
      <c r="O16963" s="7"/>
    </row>
    <row r="16964" spans="15:15" x14ac:dyDescent="0.25">
      <c r="O16964" s="7"/>
    </row>
    <row r="16965" spans="15:15" x14ac:dyDescent="0.25">
      <c r="O16965" s="7"/>
    </row>
    <row r="16966" spans="15:15" x14ac:dyDescent="0.25">
      <c r="O16966" s="7"/>
    </row>
    <row r="16967" spans="15:15" x14ac:dyDescent="0.25">
      <c r="O16967" s="7"/>
    </row>
    <row r="16968" spans="15:15" x14ac:dyDescent="0.25">
      <c r="O16968" s="7"/>
    </row>
    <row r="16969" spans="15:15" x14ac:dyDescent="0.25">
      <c r="O16969" s="7"/>
    </row>
    <row r="16970" spans="15:15" x14ac:dyDescent="0.25">
      <c r="O16970" s="7"/>
    </row>
    <row r="16971" spans="15:15" x14ac:dyDescent="0.25">
      <c r="O16971" s="7"/>
    </row>
    <row r="16972" spans="15:15" x14ac:dyDescent="0.25">
      <c r="O16972" s="7"/>
    </row>
    <row r="16973" spans="15:15" x14ac:dyDescent="0.25">
      <c r="O16973" s="7"/>
    </row>
    <row r="16974" spans="15:15" x14ac:dyDescent="0.25">
      <c r="O16974" s="7"/>
    </row>
    <row r="16975" spans="15:15" x14ac:dyDescent="0.25">
      <c r="O16975" s="7"/>
    </row>
    <row r="16976" spans="15:15" x14ac:dyDescent="0.25">
      <c r="O16976" s="7"/>
    </row>
    <row r="16977" spans="15:15" x14ac:dyDescent="0.25">
      <c r="O16977" s="7"/>
    </row>
    <row r="16978" spans="15:15" x14ac:dyDescent="0.25">
      <c r="O16978" s="7"/>
    </row>
    <row r="16979" spans="15:15" x14ac:dyDescent="0.25">
      <c r="O16979" s="7"/>
    </row>
    <row r="16980" spans="15:15" x14ac:dyDescent="0.25">
      <c r="O16980" s="7"/>
    </row>
    <row r="16981" spans="15:15" x14ac:dyDescent="0.25">
      <c r="O16981" s="7"/>
    </row>
    <row r="16982" spans="15:15" x14ac:dyDescent="0.25">
      <c r="O16982" s="7"/>
    </row>
    <row r="16983" spans="15:15" x14ac:dyDescent="0.25">
      <c r="O16983" s="7"/>
    </row>
    <row r="16984" spans="15:15" x14ac:dyDescent="0.25">
      <c r="O16984" s="7"/>
    </row>
    <row r="16985" spans="15:15" x14ac:dyDescent="0.25">
      <c r="O16985" s="7"/>
    </row>
    <row r="16986" spans="15:15" x14ac:dyDescent="0.25">
      <c r="O16986" s="7"/>
    </row>
    <row r="16987" spans="15:15" x14ac:dyDescent="0.25">
      <c r="O16987" s="7"/>
    </row>
    <row r="16988" spans="15:15" x14ac:dyDescent="0.25">
      <c r="O16988" s="7"/>
    </row>
    <row r="16989" spans="15:15" x14ac:dyDescent="0.25">
      <c r="O16989" s="7"/>
    </row>
    <row r="16990" spans="15:15" x14ac:dyDescent="0.25">
      <c r="O16990" s="7"/>
    </row>
    <row r="16991" spans="15:15" x14ac:dyDescent="0.25">
      <c r="O16991" s="7"/>
    </row>
    <row r="16992" spans="15:15" x14ac:dyDescent="0.25">
      <c r="O16992" s="7"/>
    </row>
    <row r="16993" spans="15:15" x14ac:dyDescent="0.25">
      <c r="O16993" s="7"/>
    </row>
    <row r="16994" spans="15:15" x14ac:dyDescent="0.25">
      <c r="O16994" s="7"/>
    </row>
    <row r="16995" spans="15:15" x14ac:dyDescent="0.25">
      <c r="O16995" s="7"/>
    </row>
    <row r="16996" spans="15:15" x14ac:dyDescent="0.25">
      <c r="O16996" s="7"/>
    </row>
    <row r="16997" spans="15:15" x14ac:dyDescent="0.25">
      <c r="O16997" s="7"/>
    </row>
    <row r="16998" spans="15:15" x14ac:dyDescent="0.25">
      <c r="O16998" s="7"/>
    </row>
    <row r="16999" spans="15:15" x14ac:dyDescent="0.25">
      <c r="O16999" s="7"/>
    </row>
    <row r="17000" spans="15:15" x14ac:dyDescent="0.25">
      <c r="O17000" s="7"/>
    </row>
    <row r="17001" spans="15:15" x14ac:dyDescent="0.25">
      <c r="O17001" s="7"/>
    </row>
    <row r="17002" spans="15:15" x14ac:dyDescent="0.25">
      <c r="O17002" s="7"/>
    </row>
    <row r="17003" spans="15:15" x14ac:dyDescent="0.25">
      <c r="O17003" s="7"/>
    </row>
    <row r="17004" spans="15:15" x14ac:dyDescent="0.25">
      <c r="O17004" s="7"/>
    </row>
    <row r="17005" spans="15:15" x14ac:dyDescent="0.25">
      <c r="O17005" s="7"/>
    </row>
    <row r="17006" spans="15:15" x14ac:dyDescent="0.25">
      <c r="O17006" s="7"/>
    </row>
    <row r="17007" spans="15:15" x14ac:dyDescent="0.25">
      <c r="O17007" s="7"/>
    </row>
    <row r="17008" spans="15:15" x14ac:dyDescent="0.25">
      <c r="O17008" s="7"/>
    </row>
    <row r="17009" spans="15:15" x14ac:dyDescent="0.25">
      <c r="O17009" s="7"/>
    </row>
    <row r="17010" spans="15:15" x14ac:dyDescent="0.25">
      <c r="O17010" s="7"/>
    </row>
    <row r="17011" spans="15:15" x14ac:dyDescent="0.25">
      <c r="O17011" s="7"/>
    </row>
    <row r="17012" spans="15:15" x14ac:dyDescent="0.25">
      <c r="O17012" s="7"/>
    </row>
    <row r="17013" spans="15:15" x14ac:dyDescent="0.25">
      <c r="O17013" s="7"/>
    </row>
    <row r="17014" spans="15:15" x14ac:dyDescent="0.25">
      <c r="O17014" s="7"/>
    </row>
    <row r="17015" spans="15:15" x14ac:dyDescent="0.25">
      <c r="O17015" s="7"/>
    </row>
    <row r="17016" spans="15:15" x14ac:dyDescent="0.25">
      <c r="O17016" s="7"/>
    </row>
    <row r="17017" spans="15:15" x14ac:dyDescent="0.25">
      <c r="O17017" s="7"/>
    </row>
    <row r="17018" spans="15:15" x14ac:dyDescent="0.25">
      <c r="O17018" s="7"/>
    </row>
    <row r="17019" spans="15:15" x14ac:dyDescent="0.25">
      <c r="O17019" s="7"/>
    </row>
    <row r="17020" spans="15:15" x14ac:dyDescent="0.25">
      <c r="O17020" s="7"/>
    </row>
    <row r="17021" spans="15:15" x14ac:dyDescent="0.25">
      <c r="O17021" s="7"/>
    </row>
    <row r="17022" spans="15:15" x14ac:dyDescent="0.25">
      <c r="O17022" s="7"/>
    </row>
    <row r="17023" spans="15:15" x14ac:dyDescent="0.25">
      <c r="O17023" s="7"/>
    </row>
    <row r="17024" spans="15:15" x14ac:dyDescent="0.25">
      <c r="O17024" s="7"/>
    </row>
    <row r="17025" spans="15:15" x14ac:dyDescent="0.25">
      <c r="O17025" s="7"/>
    </row>
    <row r="17026" spans="15:15" x14ac:dyDescent="0.25">
      <c r="O17026" s="7"/>
    </row>
    <row r="17027" spans="15:15" x14ac:dyDescent="0.25">
      <c r="O17027" s="7"/>
    </row>
    <row r="17028" spans="15:15" x14ac:dyDescent="0.25">
      <c r="O17028" s="7"/>
    </row>
    <row r="17029" spans="15:15" x14ac:dyDescent="0.25">
      <c r="O17029" s="7"/>
    </row>
    <row r="17030" spans="15:15" x14ac:dyDescent="0.25">
      <c r="O17030" s="7"/>
    </row>
    <row r="17031" spans="15:15" x14ac:dyDescent="0.25">
      <c r="O17031" s="7"/>
    </row>
    <row r="17032" spans="15:15" x14ac:dyDescent="0.25">
      <c r="O17032" s="7"/>
    </row>
    <row r="17033" spans="15:15" x14ac:dyDescent="0.25">
      <c r="O17033" s="7"/>
    </row>
    <row r="17034" spans="15:15" x14ac:dyDescent="0.25">
      <c r="O17034" s="7"/>
    </row>
    <row r="17035" spans="15:15" x14ac:dyDescent="0.25">
      <c r="O17035" s="7"/>
    </row>
    <row r="17036" spans="15:15" x14ac:dyDescent="0.25">
      <c r="O17036" s="7"/>
    </row>
    <row r="17037" spans="15:15" x14ac:dyDescent="0.25">
      <c r="O17037" s="7"/>
    </row>
    <row r="17038" spans="15:15" x14ac:dyDescent="0.25">
      <c r="O17038" s="7"/>
    </row>
    <row r="17039" spans="15:15" x14ac:dyDescent="0.25">
      <c r="O17039" s="7"/>
    </row>
    <row r="17040" spans="15:15" x14ac:dyDescent="0.25">
      <c r="O17040" s="7"/>
    </row>
    <row r="17041" spans="15:15" x14ac:dyDescent="0.25">
      <c r="O17041" s="7"/>
    </row>
    <row r="17066" spans="15:15" x14ac:dyDescent="0.25">
      <c r="O17066" s="7"/>
    </row>
    <row r="17067" spans="15:15" x14ac:dyDescent="0.25">
      <c r="O17067" s="7"/>
    </row>
    <row r="17068" spans="15:15" x14ac:dyDescent="0.25">
      <c r="O17068" s="7"/>
    </row>
    <row r="17069" spans="15:15" x14ac:dyDescent="0.25">
      <c r="O17069" s="7"/>
    </row>
    <row r="17070" spans="15:15" x14ac:dyDescent="0.25">
      <c r="O17070" s="7"/>
    </row>
    <row r="17071" spans="15:15" x14ac:dyDescent="0.25">
      <c r="O17071" s="7"/>
    </row>
    <row r="17072" spans="15:15" x14ac:dyDescent="0.25">
      <c r="O17072" s="7"/>
    </row>
    <row r="17073" spans="15:15" x14ac:dyDescent="0.25">
      <c r="O17073" s="7"/>
    </row>
    <row r="17074" spans="15:15" x14ac:dyDescent="0.25">
      <c r="O17074" s="7"/>
    </row>
    <row r="17075" spans="15:15" x14ac:dyDescent="0.25">
      <c r="O17075" s="7"/>
    </row>
    <row r="17076" spans="15:15" x14ac:dyDescent="0.25">
      <c r="O17076" s="7"/>
    </row>
    <row r="17077" spans="15:15" x14ac:dyDescent="0.25">
      <c r="O17077" s="7"/>
    </row>
    <row r="17078" spans="15:15" x14ac:dyDescent="0.25">
      <c r="O17078" s="7"/>
    </row>
    <row r="17079" spans="15:15" x14ac:dyDescent="0.25">
      <c r="O17079" s="7"/>
    </row>
    <row r="17080" spans="15:15" x14ac:dyDescent="0.25">
      <c r="O17080" s="7"/>
    </row>
    <row r="17081" spans="15:15" x14ac:dyDescent="0.25">
      <c r="O17081" s="7"/>
    </row>
    <row r="17082" spans="15:15" x14ac:dyDescent="0.25">
      <c r="O17082" s="7"/>
    </row>
    <row r="17083" spans="15:15" x14ac:dyDescent="0.25">
      <c r="O17083" s="7"/>
    </row>
    <row r="17084" spans="15:15" x14ac:dyDescent="0.25">
      <c r="O17084" s="7"/>
    </row>
    <row r="17085" spans="15:15" x14ac:dyDescent="0.25">
      <c r="O17085" s="7"/>
    </row>
    <row r="17086" spans="15:15" x14ac:dyDescent="0.25">
      <c r="O17086" s="7"/>
    </row>
    <row r="17087" spans="15:15" x14ac:dyDescent="0.25">
      <c r="O17087" s="7"/>
    </row>
    <row r="17088" spans="15:15" x14ac:dyDescent="0.25">
      <c r="O17088" s="7"/>
    </row>
    <row r="17089" spans="15:15" x14ac:dyDescent="0.25">
      <c r="O17089" s="7"/>
    </row>
    <row r="17090" spans="15:15" x14ac:dyDescent="0.25">
      <c r="O17090" s="7"/>
    </row>
    <row r="17091" spans="15:15" x14ac:dyDescent="0.25">
      <c r="O17091" s="7"/>
    </row>
    <row r="17092" spans="15:15" x14ac:dyDescent="0.25">
      <c r="O17092" s="7"/>
    </row>
    <row r="17093" spans="15:15" x14ac:dyDescent="0.25">
      <c r="O17093" s="7"/>
    </row>
    <row r="17094" spans="15:15" x14ac:dyDescent="0.25">
      <c r="O17094" s="7"/>
    </row>
    <row r="17095" spans="15:15" x14ac:dyDescent="0.25">
      <c r="O17095" s="7"/>
    </row>
    <row r="17096" spans="15:15" x14ac:dyDescent="0.25">
      <c r="O17096" s="7"/>
    </row>
    <row r="17097" spans="15:15" x14ac:dyDescent="0.25">
      <c r="O17097" s="7"/>
    </row>
    <row r="17098" spans="15:15" x14ac:dyDescent="0.25">
      <c r="O17098" s="7"/>
    </row>
    <row r="17099" spans="15:15" x14ac:dyDescent="0.25">
      <c r="O17099" s="7"/>
    </row>
    <row r="17100" spans="15:15" x14ac:dyDescent="0.25">
      <c r="O17100" s="7"/>
    </row>
    <row r="17101" spans="15:15" x14ac:dyDescent="0.25">
      <c r="O17101" s="7"/>
    </row>
    <row r="17102" spans="15:15" x14ac:dyDescent="0.25">
      <c r="O17102" s="7"/>
    </row>
    <row r="17103" spans="15:15" x14ac:dyDescent="0.25">
      <c r="O17103" s="7"/>
    </row>
    <row r="17104" spans="15:15" x14ac:dyDescent="0.25">
      <c r="O17104" s="7"/>
    </row>
    <row r="17105" spans="15:15" x14ac:dyDescent="0.25">
      <c r="O17105" s="7"/>
    </row>
    <row r="17106" spans="15:15" x14ac:dyDescent="0.25">
      <c r="O17106" s="7"/>
    </row>
    <row r="17107" spans="15:15" x14ac:dyDescent="0.25">
      <c r="O17107" s="7"/>
    </row>
    <row r="17108" spans="15:15" x14ac:dyDescent="0.25">
      <c r="O17108" s="7"/>
    </row>
    <row r="17109" spans="15:15" x14ac:dyDescent="0.25">
      <c r="O17109" s="7"/>
    </row>
    <row r="17110" spans="15:15" x14ac:dyDescent="0.25">
      <c r="O17110" s="7"/>
    </row>
    <row r="17111" spans="15:15" x14ac:dyDescent="0.25">
      <c r="O17111" s="7"/>
    </row>
    <row r="17112" spans="15:15" x14ac:dyDescent="0.25">
      <c r="O17112" s="7"/>
    </row>
    <row r="17113" spans="15:15" x14ac:dyDescent="0.25">
      <c r="O17113" s="7"/>
    </row>
    <row r="17114" spans="15:15" x14ac:dyDescent="0.25">
      <c r="O17114" s="7"/>
    </row>
    <row r="17115" spans="15:15" x14ac:dyDescent="0.25">
      <c r="O17115" s="7"/>
    </row>
    <row r="17116" spans="15:15" x14ac:dyDescent="0.25">
      <c r="O17116" s="7"/>
    </row>
    <row r="17117" spans="15:15" x14ac:dyDescent="0.25">
      <c r="O17117" s="7"/>
    </row>
    <row r="17118" spans="15:15" x14ac:dyDescent="0.25">
      <c r="O17118" s="7"/>
    </row>
    <row r="17119" spans="15:15" x14ac:dyDescent="0.25">
      <c r="O17119" s="7"/>
    </row>
    <row r="17120" spans="15:15" x14ac:dyDescent="0.25">
      <c r="O17120" s="7"/>
    </row>
    <row r="17121" spans="15:15" x14ac:dyDescent="0.25">
      <c r="O17121" s="7"/>
    </row>
    <row r="17122" spans="15:15" x14ac:dyDescent="0.25">
      <c r="O17122" s="7"/>
    </row>
    <row r="17123" spans="15:15" x14ac:dyDescent="0.25">
      <c r="O17123" s="7"/>
    </row>
    <row r="17124" spans="15:15" x14ac:dyDescent="0.25">
      <c r="O17124" s="7"/>
    </row>
    <row r="17125" spans="15:15" x14ac:dyDescent="0.25">
      <c r="O17125" s="7"/>
    </row>
    <row r="17126" spans="15:15" x14ac:dyDescent="0.25">
      <c r="O17126" s="7"/>
    </row>
    <row r="17127" spans="15:15" x14ac:dyDescent="0.25">
      <c r="O17127" s="7"/>
    </row>
    <row r="17128" spans="15:15" x14ac:dyDescent="0.25">
      <c r="O17128" s="7"/>
    </row>
    <row r="17129" spans="15:15" x14ac:dyDescent="0.25">
      <c r="O17129" s="7"/>
    </row>
    <row r="17130" spans="15:15" x14ac:dyDescent="0.25">
      <c r="O17130" s="7"/>
    </row>
    <row r="17131" spans="15:15" x14ac:dyDescent="0.25">
      <c r="O17131" s="7"/>
    </row>
    <row r="17132" spans="15:15" x14ac:dyDescent="0.25">
      <c r="O17132" s="7"/>
    </row>
    <row r="17133" spans="15:15" x14ac:dyDescent="0.25">
      <c r="O17133" s="7"/>
    </row>
    <row r="17134" spans="15:15" x14ac:dyDescent="0.25">
      <c r="O17134" s="7"/>
    </row>
    <row r="17135" spans="15:15" x14ac:dyDescent="0.25">
      <c r="O17135" s="7"/>
    </row>
    <row r="17136" spans="15:15" x14ac:dyDescent="0.25">
      <c r="O17136" s="7"/>
    </row>
    <row r="17137" spans="15:15" x14ac:dyDescent="0.25">
      <c r="O17137" s="7"/>
    </row>
    <row r="17138" spans="15:15" x14ac:dyDescent="0.25">
      <c r="O17138" s="7"/>
    </row>
    <row r="17139" spans="15:15" x14ac:dyDescent="0.25">
      <c r="O17139" s="7"/>
    </row>
    <row r="17140" spans="15:15" x14ac:dyDescent="0.25">
      <c r="O17140" s="7"/>
    </row>
    <row r="17141" spans="15:15" x14ac:dyDescent="0.25">
      <c r="O17141" s="7"/>
    </row>
    <row r="17142" spans="15:15" x14ac:dyDescent="0.25">
      <c r="O17142" s="7"/>
    </row>
    <row r="17143" spans="15:15" x14ac:dyDescent="0.25">
      <c r="O17143" s="7"/>
    </row>
    <row r="17144" spans="15:15" x14ac:dyDescent="0.25">
      <c r="O17144" s="7"/>
    </row>
    <row r="17145" spans="15:15" x14ac:dyDescent="0.25">
      <c r="O17145" s="7"/>
    </row>
    <row r="17146" spans="15:15" x14ac:dyDescent="0.25">
      <c r="O17146" s="7"/>
    </row>
    <row r="17147" spans="15:15" x14ac:dyDescent="0.25">
      <c r="O17147" s="7"/>
    </row>
    <row r="17148" spans="15:15" x14ac:dyDescent="0.25">
      <c r="O17148" s="7"/>
    </row>
    <row r="17149" spans="15:15" x14ac:dyDescent="0.25">
      <c r="O17149" s="7"/>
    </row>
    <row r="17150" spans="15:15" x14ac:dyDescent="0.25">
      <c r="O17150" s="7"/>
    </row>
    <row r="17151" spans="15:15" x14ac:dyDescent="0.25">
      <c r="O17151" s="7"/>
    </row>
    <row r="17152" spans="15:15" x14ac:dyDescent="0.25">
      <c r="O17152" s="7"/>
    </row>
    <row r="17153" spans="15:15" x14ac:dyDescent="0.25">
      <c r="O17153" s="7"/>
    </row>
    <row r="17154" spans="15:15" x14ac:dyDescent="0.25">
      <c r="O17154" s="7"/>
    </row>
    <row r="17155" spans="15:15" x14ac:dyDescent="0.25">
      <c r="O17155" s="7"/>
    </row>
    <row r="17156" spans="15:15" x14ac:dyDescent="0.25">
      <c r="O17156" s="7"/>
    </row>
    <row r="17157" spans="15:15" x14ac:dyDescent="0.25">
      <c r="O17157" s="7"/>
    </row>
    <row r="17158" spans="15:15" x14ac:dyDescent="0.25">
      <c r="O17158" s="7"/>
    </row>
    <row r="17159" spans="15:15" x14ac:dyDescent="0.25">
      <c r="O17159" s="7"/>
    </row>
    <row r="17160" spans="15:15" x14ac:dyDescent="0.25">
      <c r="O17160" s="7"/>
    </row>
    <row r="17161" spans="15:15" x14ac:dyDescent="0.25">
      <c r="O17161" s="7"/>
    </row>
    <row r="17162" spans="15:15" x14ac:dyDescent="0.25">
      <c r="O17162" s="7"/>
    </row>
    <row r="17163" spans="15:15" x14ac:dyDescent="0.25">
      <c r="O17163" s="7"/>
    </row>
    <row r="17164" spans="15:15" x14ac:dyDescent="0.25">
      <c r="O17164" s="7"/>
    </row>
    <row r="17165" spans="15:15" x14ac:dyDescent="0.25">
      <c r="O17165" s="7"/>
    </row>
    <row r="17166" spans="15:15" x14ac:dyDescent="0.25">
      <c r="O17166" s="7"/>
    </row>
    <row r="17167" spans="15:15" x14ac:dyDescent="0.25">
      <c r="O17167" s="7"/>
    </row>
    <row r="17168" spans="15:15" x14ac:dyDescent="0.25">
      <c r="O17168" s="7"/>
    </row>
    <row r="17169" spans="15:15" x14ac:dyDescent="0.25">
      <c r="O17169" s="7"/>
    </row>
    <row r="17170" spans="15:15" x14ac:dyDescent="0.25">
      <c r="O17170" s="7"/>
    </row>
    <row r="17171" spans="15:15" x14ac:dyDescent="0.25">
      <c r="O17171" s="7"/>
    </row>
    <row r="17172" spans="15:15" x14ac:dyDescent="0.25">
      <c r="O17172" s="7"/>
    </row>
    <row r="17173" spans="15:15" x14ac:dyDescent="0.25">
      <c r="O17173" s="7"/>
    </row>
    <row r="17174" spans="15:15" x14ac:dyDescent="0.25">
      <c r="O17174" s="7"/>
    </row>
    <row r="17175" spans="15:15" x14ac:dyDescent="0.25">
      <c r="O17175" s="7"/>
    </row>
    <row r="17176" spans="15:15" x14ac:dyDescent="0.25">
      <c r="O17176" s="7"/>
    </row>
    <row r="17177" spans="15:15" x14ac:dyDescent="0.25">
      <c r="O17177" s="7"/>
    </row>
    <row r="17178" spans="15:15" x14ac:dyDescent="0.25">
      <c r="O17178" s="7"/>
    </row>
    <row r="17179" spans="15:15" x14ac:dyDescent="0.25">
      <c r="O17179" s="7"/>
    </row>
    <row r="17180" spans="15:15" x14ac:dyDescent="0.25">
      <c r="O17180" s="7"/>
    </row>
    <row r="17181" spans="15:15" x14ac:dyDescent="0.25">
      <c r="O17181" s="7"/>
    </row>
    <row r="17182" spans="15:15" x14ac:dyDescent="0.25">
      <c r="O17182" s="7"/>
    </row>
    <row r="17183" spans="15:15" x14ac:dyDescent="0.25">
      <c r="O17183" s="7"/>
    </row>
    <row r="17184" spans="15:15" x14ac:dyDescent="0.25">
      <c r="O17184" s="7"/>
    </row>
    <row r="17185" spans="15:15" x14ac:dyDescent="0.25">
      <c r="O17185" s="7"/>
    </row>
    <row r="17186" spans="15:15" x14ac:dyDescent="0.25">
      <c r="O17186" s="7"/>
    </row>
    <row r="17187" spans="15:15" x14ac:dyDescent="0.25">
      <c r="O17187" s="7"/>
    </row>
    <row r="17188" spans="15:15" x14ac:dyDescent="0.25">
      <c r="O17188" s="7"/>
    </row>
    <row r="17189" spans="15:15" x14ac:dyDescent="0.25">
      <c r="O17189" s="7"/>
    </row>
    <row r="17190" spans="15:15" x14ac:dyDescent="0.25">
      <c r="O17190" s="7"/>
    </row>
    <row r="17191" spans="15:15" x14ac:dyDescent="0.25">
      <c r="O17191" s="7"/>
    </row>
    <row r="17192" spans="15:15" x14ac:dyDescent="0.25">
      <c r="O17192" s="7"/>
    </row>
    <row r="17193" spans="15:15" x14ac:dyDescent="0.25">
      <c r="O17193" s="7"/>
    </row>
    <row r="17194" spans="15:15" x14ac:dyDescent="0.25">
      <c r="O17194" s="7"/>
    </row>
    <row r="17195" spans="15:15" x14ac:dyDescent="0.25">
      <c r="O17195" s="7"/>
    </row>
    <row r="17196" spans="15:15" x14ac:dyDescent="0.25">
      <c r="O17196" s="7"/>
    </row>
    <row r="17197" spans="15:15" x14ac:dyDescent="0.25">
      <c r="O17197" s="7"/>
    </row>
    <row r="17198" spans="15:15" x14ac:dyDescent="0.25">
      <c r="O17198" s="7"/>
    </row>
    <row r="17199" spans="15:15" x14ac:dyDescent="0.25">
      <c r="O17199" s="7"/>
    </row>
    <row r="17200" spans="15:15" x14ac:dyDescent="0.25">
      <c r="O17200" s="7"/>
    </row>
    <row r="17201" spans="15:15" x14ac:dyDescent="0.25">
      <c r="O17201" s="7"/>
    </row>
    <row r="17202" spans="15:15" x14ac:dyDescent="0.25">
      <c r="O17202" s="7"/>
    </row>
    <row r="17203" spans="15:15" x14ac:dyDescent="0.25">
      <c r="O17203" s="7"/>
    </row>
    <row r="17204" spans="15:15" x14ac:dyDescent="0.25">
      <c r="O17204" s="7"/>
    </row>
    <row r="17205" spans="15:15" x14ac:dyDescent="0.25">
      <c r="O17205" s="7"/>
    </row>
    <row r="17206" spans="15:15" x14ac:dyDescent="0.25">
      <c r="O17206" s="7"/>
    </row>
    <row r="17207" spans="15:15" x14ac:dyDescent="0.25">
      <c r="O17207" s="7"/>
    </row>
    <row r="17208" spans="15:15" x14ac:dyDescent="0.25">
      <c r="O17208" s="7"/>
    </row>
    <row r="17209" spans="15:15" x14ac:dyDescent="0.25">
      <c r="O17209" s="7"/>
    </row>
    <row r="17210" spans="15:15" x14ac:dyDescent="0.25">
      <c r="O17210" s="7"/>
    </row>
    <row r="17211" spans="15:15" x14ac:dyDescent="0.25">
      <c r="O17211" s="7"/>
    </row>
    <row r="17212" spans="15:15" x14ac:dyDescent="0.25">
      <c r="O17212" s="7"/>
    </row>
    <row r="17213" spans="15:15" x14ac:dyDescent="0.25">
      <c r="O17213" s="7"/>
    </row>
    <row r="17214" spans="15:15" x14ac:dyDescent="0.25">
      <c r="O17214" s="7"/>
    </row>
    <row r="17215" spans="15:15" x14ac:dyDescent="0.25">
      <c r="O17215" s="7"/>
    </row>
    <row r="17216" spans="15:15" x14ac:dyDescent="0.25">
      <c r="O17216" s="7"/>
    </row>
    <row r="17217" spans="15:15" x14ac:dyDescent="0.25">
      <c r="O17217" s="7"/>
    </row>
    <row r="17218" spans="15:15" x14ac:dyDescent="0.25">
      <c r="O17218" s="7"/>
    </row>
    <row r="17219" spans="15:15" x14ac:dyDescent="0.25">
      <c r="O17219" s="7"/>
    </row>
    <row r="17220" spans="15:15" x14ac:dyDescent="0.25">
      <c r="O17220" s="7"/>
    </row>
    <row r="17221" spans="15:15" x14ac:dyDescent="0.25">
      <c r="O17221" s="7"/>
    </row>
    <row r="17222" spans="15:15" x14ac:dyDescent="0.25">
      <c r="O17222" s="7"/>
    </row>
    <row r="17223" spans="15:15" x14ac:dyDescent="0.25">
      <c r="O17223" s="7"/>
    </row>
    <row r="17224" spans="15:15" x14ac:dyDescent="0.25">
      <c r="O17224" s="7"/>
    </row>
    <row r="17225" spans="15:15" x14ac:dyDescent="0.25">
      <c r="O17225" s="7"/>
    </row>
    <row r="17226" spans="15:15" x14ac:dyDescent="0.25">
      <c r="O17226" s="7"/>
    </row>
    <row r="17227" spans="15:15" x14ac:dyDescent="0.25">
      <c r="O17227" s="7"/>
    </row>
    <row r="17228" spans="15:15" x14ac:dyDescent="0.25">
      <c r="O17228" s="7"/>
    </row>
    <row r="17229" spans="15:15" x14ac:dyDescent="0.25">
      <c r="O17229" s="7"/>
    </row>
    <row r="17230" spans="15:15" x14ac:dyDescent="0.25">
      <c r="O17230" s="7"/>
    </row>
    <row r="17231" spans="15:15" x14ac:dyDescent="0.25">
      <c r="O17231" s="7"/>
    </row>
    <row r="17232" spans="15:15" x14ac:dyDescent="0.25">
      <c r="O17232" s="7"/>
    </row>
    <row r="17233" spans="15:15" x14ac:dyDescent="0.25">
      <c r="O17233" s="7"/>
    </row>
    <row r="17234" spans="15:15" x14ac:dyDescent="0.25">
      <c r="O17234" s="7"/>
    </row>
    <row r="17235" spans="15:15" x14ac:dyDescent="0.25">
      <c r="O17235" s="7"/>
    </row>
    <row r="17236" spans="15:15" x14ac:dyDescent="0.25">
      <c r="O17236" s="7"/>
    </row>
    <row r="17237" spans="15:15" x14ac:dyDescent="0.25">
      <c r="O17237" s="7"/>
    </row>
    <row r="17238" spans="15:15" x14ac:dyDescent="0.25">
      <c r="O17238" s="7"/>
    </row>
    <row r="17239" spans="15:15" x14ac:dyDescent="0.25">
      <c r="O17239" s="7"/>
    </row>
    <row r="17240" spans="15:15" x14ac:dyDescent="0.25">
      <c r="O17240" s="7"/>
    </row>
    <row r="17241" spans="15:15" x14ac:dyDescent="0.25">
      <c r="O17241" s="7"/>
    </row>
    <row r="17242" spans="15:15" x14ac:dyDescent="0.25">
      <c r="O17242" s="7"/>
    </row>
    <row r="17243" spans="15:15" x14ac:dyDescent="0.25">
      <c r="O17243" s="7"/>
    </row>
    <row r="17244" spans="15:15" x14ac:dyDescent="0.25">
      <c r="O17244" s="7"/>
    </row>
    <row r="17245" spans="15:15" x14ac:dyDescent="0.25">
      <c r="O17245" s="7"/>
    </row>
    <row r="17246" spans="15:15" x14ac:dyDescent="0.25">
      <c r="O17246" s="7"/>
    </row>
    <row r="17247" spans="15:15" x14ac:dyDescent="0.25">
      <c r="O17247" s="7"/>
    </row>
    <row r="17248" spans="15:15" x14ac:dyDescent="0.25">
      <c r="O17248" s="7"/>
    </row>
    <row r="17249" spans="15:15" x14ac:dyDescent="0.25">
      <c r="O17249" s="7"/>
    </row>
    <row r="17250" spans="15:15" x14ac:dyDescent="0.25">
      <c r="O17250" s="7"/>
    </row>
    <row r="17251" spans="15:15" x14ac:dyDescent="0.25">
      <c r="O17251" s="7"/>
    </row>
    <row r="17252" spans="15:15" x14ac:dyDescent="0.25">
      <c r="O17252" s="7"/>
    </row>
    <row r="17253" spans="15:15" x14ac:dyDescent="0.25">
      <c r="O17253" s="7"/>
    </row>
    <row r="17254" spans="15:15" x14ac:dyDescent="0.25">
      <c r="O17254" s="7"/>
    </row>
    <row r="17255" spans="15:15" x14ac:dyDescent="0.25">
      <c r="O17255" s="7"/>
    </row>
    <row r="17256" spans="15:15" x14ac:dyDescent="0.25">
      <c r="O17256" s="7"/>
    </row>
    <row r="17257" spans="15:15" x14ac:dyDescent="0.25">
      <c r="O17257" s="7"/>
    </row>
    <row r="17258" spans="15:15" x14ac:dyDescent="0.25">
      <c r="O17258" s="7"/>
    </row>
    <row r="17259" spans="15:15" x14ac:dyDescent="0.25">
      <c r="O17259" s="7"/>
    </row>
    <row r="17260" spans="15:15" x14ac:dyDescent="0.25">
      <c r="O17260" s="7"/>
    </row>
    <row r="17261" spans="15:15" x14ac:dyDescent="0.25">
      <c r="O17261" s="7"/>
    </row>
    <row r="17262" spans="15:15" x14ac:dyDescent="0.25">
      <c r="O17262" s="7"/>
    </row>
    <row r="17263" spans="15:15" x14ac:dyDescent="0.25">
      <c r="O17263" s="7"/>
    </row>
    <row r="17264" spans="15:15" x14ac:dyDescent="0.25">
      <c r="O17264" s="7"/>
    </row>
    <row r="17265" spans="15:15" x14ac:dyDescent="0.25">
      <c r="O17265" s="7"/>
    </row>
    <row r="17266" spans="15:15" x14ac:dyDescent="0.25">
      <c r="O17266" s="7"/>
    </row>
    <row r="17267" spans="15:15" x14ac:dyDescent="0.25">
      <c r="O17267" s="7"/>
    </row>
    <row r="17268" spans="15:15" x14ac:dyDescent="0.25">
      <c r="O17268" s="7"/>
    </row>
    <row r="17269" spans="15:15" x14ac:dyDescent="0.25">
      <c r="O17269" s="7"/>
    </row>
    <row r="17270" spans="15:15" x14ac:dyDescent="0.25">
      <c r="O17270" s="7"/>
    </row>
    <row r="17271" spans="15:15" x14ac:dyDescent="0.25">
      <c r="O17271" s="7"/>
    </row>
    <row r="17272" spans="15:15" x14ac:dyDescent="0.25">
      <c r="O17272" s="7"/>
    </row>
    <row r="17273" spans="15:15" x14ac:dyDescent="0.25">
      <c r="O17273" s="7"/>
    </row>
    <row r="17274" spans="15:15" x14ac:dyDescent="0.25">
      <c r="O17274" s="7"/>
    </row>
    <row r="17275" spans="15:15" x14ac:dyDescent="0.25">
      <c r="O17275" s="7"/>
    </row>
    <row r="17276" spans="15:15" x14ac:dyDescent="0.25">
      <c r="O17276" s="7"/>
    </row>
    <row r="17277" spans="15:15" x14ac:dyDescent="0.25">
      <c r="O17277" s="7"/>
    </row>
    <row r="17278" spans="15:15" x14ac:dyDescent="0.25">
      <c r="O17278" s="7"/>
    </row>
    <row r="17279" spans="15:15" x14ac:dyDescent="0.25">
      <c r="O17279" s="7"/>
    </row>
    <row r="17280" spans="15:15" x14ac:dyDescent="0.25">
      <c r="O17280" s="7"/>
    </row>
    <row r="17281" spans="15:15" x14ac:dyDescent="0.25">
      <c r="O17281" s="7"/>
    </row>
    <row r="17282" spans="15:15" x14ac:dyDescent="0.25">
      <c r="O17282" s="7"/>
    </row>
    <row r="17283" spans="15:15" x14ac:dyDescent="0.25">
      <c r="O17283" s="7"/>
    </row>
    <row r="17284" spans="15:15" x14ac:dyDescent="0.25">
      <c r="O17284" s="7"/>
    </row>
    <row r="17285" spans="15:15" x14ac:dyDescent="0.25">
      <c r="O17285" s="7"/>
    </row>
    <row r="17286" spans="15:15" x14ac:dyDescent="0.25">
      <c r="O17286" s="7"/>
    </row>
    <row r="17287" spans="15:15" x14ac:dyDescent="0.25">
      <c r="O17287" s="7"/>
    </row>
    <row r="17288" spans="15:15" x14ac:dyDescent="0.25">
      <c r="O17288" s="7"/>
    </row>
    <row r="17289" spans="15:15" x14ac:dyDescent="0.25">
      <c r="O17289" s="7"/>
    </row>
    <row r="17290" spans="15:15" x14ac:dyDescent="0.25">
      <c r="O17290" s="7"/>
    </row>
    <row r="17291" spans="15:15" x14ac:dyDescent="0.25">
      <c r="O17291" s="7"/>
    </row>
    <row r="17292" spans="15:15" x14ac:dyDescent="0.25">
      <c r="O17292" s="7"/>
    </row>
    <row r="17293" spans="15:15" x14ac:dyDescent="0.25">
      <c r="O17293" s="7"/>
    </row>
    <row r="17294" spans="15:15" x14ac:dyDescent="0.25">
      <c r="O17294" s="7"/>
    </row>
    <row r="17295" spans="15:15" x14ac:dyDescent="0.25">
      <c r="O17295" s="7"/>
    </row>
    <row r="17296" spans="15:15" x14ac:dyDescent="0.25">
      <c r="O17296" s="7"/>
    </row>
    <row r="17297" spans="15:15" x14ac:dyDescent="0.25">
      <c r="O17297" s="7"/>
    </row>
    <row r="17298" spans="15:15" x14ac:dyDescent="0.25">
      <c r="O17298" s="7"/>
    </row>
    <row r="17299" spans="15:15" x14ac:dyDescent="0.25">
      <c r="O17299" s="7"/>
    </row>
    <row r="17300" spans="15:15" x14ac:dyDescent="0.25">
      <c r="O17300" s="7"/>
    </row>
    <row r="17301" spans="15:15" x14ac:dyDescent="0.25">
      <c r="O17301" s="7"/>
    </row>
    <row r="17302" spans="15:15" x14ac:dyDescent="0.25">
      <c r="O17302" s="7"/>
    </row>
    <row r="17303" spans="15:15" x14ac:dyDescent="0.25">
      <c r="O17303" s="7"/>
    </row>
    <row r="17304" spans="15:15" x14ac:dyDescent="0.25">
      <c r="O17304" s="7"/>
    </row>
    <row r="17305" spans="15:15" x14ac:dyDescent="0.25">
      <c r="O17305" s="7"/>
    </row>
    <row r="17330" spans="15:15" x14ac:dyDescent="0.25">
      <c r="O17330" s="7"/>
    </row>
    <row r="17331" spans="15:15" x14ac:dyDescent="0.25">
      <c r="O17331" s="7"/>
    </row>
    <row r="17332" spans="15:15" x14ac:dyDescent="0.25">
      <c r="O17332" s="7"/>
    </row>
    <row r="17333" spans="15:15" x14ac:dyDescent="0.25">
      <c r="O17333" s="7"/>
    </row>
    <row r="17334" spans="15:15" x14ac:dyDescent="0.25">
      <c r="O17334" s="7"/>
    </row>
    <row r="17335" spans="15:15" x14ac:dyDescent="0.25">
      <c r="O17335" s="7"/>
    </row>
    <row r="17336" spans="15:15" x14ac:dyDescent="0.25">
      <c r="O17336" s="7"/>
    </row>
    <row r="17337" spans="15:15" x14ac:dyDescent="0.25">
      <c r="O17337" s="7"/>
    </row>
    <row r="17338" spans="15:15" x14ac:dyDescent="0.25">
      <c r="O17338" s="7"/>
    </row>
    <row r="17339" spans="15:15" x14ac:dyDescent="0.25">
      <c r="O17339" s="7"/>
    </row>
    <row r="17340" spans="15:15" x14ac:dyDescent="0.25">
      <c r="O17340" s="7"/>
    </row>
    <row r="17341" spans="15:15" x14ac:dyDescent="0.25">
      <c r="O17341" s="7"/>
    </row>
    <row r="17342" spans="15:15" x14ac:dyDescent="0.25">
      <c r="O17342" s="7"/>
    </row>
    <row r="17343" spans="15:15" x14ac:dyDescent="0.25">
      <c r="O17343" s="7"/>
    </row>
    <row r="17344" spans="15:15" x14ac:dyDescent="0.25">
      <c r="O17344" s="7"/>
    </row>
    <row r="17345" spans="15:15" x14ac:dyDescent="0.25">
      <c r="O17345" s="7"/>
    </row>
    <row r="17346" spans="15:15" x14ac:dyDescent="0.25">
      <c r="O17346" s="7"/>
    </row>
    <row r="17347" spans="15:15" x14ac:dyDescent="0.25">
      <c r="O17347" s="7"/>
    </row>
    <row r="17348" spans="15:15" x14ac:dyDescent="0.25">
      <c r="O17348" s="7"/>
    </row>
    <row r="17349" spans="15:15" x14ac:dyDescent="0.25">
      <c r="O17349" s="7"/>
    </row>
    <row r="17350" spans="15:15" x14ac:dyDescent="0.25">
      <c r="O17350" s="7"/>
    </row>
    <row r="17351" spans="15:15" x14ac:dyDescent="0.25">
      <c r="O17351" s="7"/>
    </row>
    <row r="17352" spans="15:15" x14ac:dyDescent="0.25">
      <c r="O17352" s="7"/>
    </row>
    <row r="17353" spans="15:15" x14ac:dyDescent="0.25">
      <c r="O17353" s="7"/>
    </row>
    <row r="17354" spans="15:15" x14ac:dyDescent="0.25">
      <c r="O17354" s="7"/>
    </row>
    <row r="17355" spans="15:15" x14ac:dyDescent="0.25">
      <c r="O17355" s="7"/>
    </row>
    <row r="17356" spans="15:15" x14ac:dyDescent="0.25">
      <c r="O17356" s="7"/>
    </row>
    <row r="17357" spans="15:15" x14ac:dyDescent="0.25">
      <c r="O17357" s="7"/>
    </row>
    <row r="17358" spans="15:15" x14ac:dyDescent="0.25">
      <c r="O17358" s="7"/>
    </row>
    <row r="17359" spans="15:15" x14ac:dyDescent="0.25">
      <c r="O17359" s="7"/>
    </row>
    <row r="17360" spans="15:15" x14ac:dyDescent="0.25">
      <c r="O17360" s="7"/>
    </row>
    <row r="17361" spans="15:15" x14ac:dyDescent="0.25">
      <c r="O17361" s="7"/>
    </row>
    <row r="17362" spans="15:15" x14ac:dyDescent="0.25">
      <c r="O17362" s="7"/>
    </row>
    <row r="17363" spans="15:15" x14ac:dyDescent="0.25">
      <c r="O17363" s="7"/>
    </row>
    <row r="17364" spans="15:15" x14ac:dyDescent="0.25">
      <c r="O17364" s="7"/>
    </row>
    <row r="17365" spans="15:15" x14ac:dyDescent="0.25">
      <c r="O17365" s="7"/>
    </row>
    <row r="17366" spans="15:15" x14ac:dyDescent="0.25">
      <c r="O17366" s="7"/>
    </row>
    <row r="17367" spans="15:15" x14ac:dyDescent="0.25">
      <c r="O17367" s="7"/>
    </row>
    <row r="17368" spans="15:15" x14ac:dyDescent="0.25">
      <c r="O17368" s="7"/>
    </row>
    <row r="17369" spans="15:15" x14ac:dyDescent="0.25">
      <c r="O17369" s="7"/>
    </row>
    <row r="17370" spans="15:15" x14ac:dyDescent="0.25">
      <c r="O17370" s="7"/>
    </row>
    <row r="17371" spans="15:15" x14ac:dyDescent="0.25">
      <c r="O17371" s="7"/>
    </row>
    <row r="17372" spans="15:15" x14ac:dyDescent="0.25">
      <c r="O17372" s="7"/>
    </row>
    <row r="17373" spans="15:15" x14ac:dyDescent="0.25">
      <c r="O17373" s="7"/>
    </row>
    <row r="17374" spans="15:15" x14ac:dyDescent="0.25">
      <c r="O17374" s="7"/>
    </row>
    <row r="17375" spans="15:15" x14ac:dyDescent="0.25">
      <c r="O17375" s="7"/>
    </row>
    <row r="17376" spans="15:15" x14ac:dyDescent="0.25">
      <c r="O17376" s="7"/>
    </row>
    <row r="17377" spans="15:15" x14ac:dyDescent="0.25">
      <c r="O17377" s="7"/>
    </row>
    <row r="17378" spans="15:15" x14ac:dyDescent="0.25">
      <c r="O17378" s="7"/>
    </row>
    <row r="17379" spans="15:15" x14ac:dyDescent="0.25">
      <c r="O17379" s="7"/>
    </row>
    <row r="17380" spans="15:15" x14ac:dyDescent="0.25">
      <c r="O17380" s="7"/>
    </row>
    <row r="17381" spans="15:15" x14ac:dyDescent="0.25">
      <c r="O17381" s="7"/>
    </row>
    <row r="17382" spans="15:15" x14ac:dyDescent="0.25">
      <c r="O17382" s="7"/>
    </row>
    <row r="17383" spans="15:15" x14ac:dyDescent="0.25">
      <c r="O17383" s="7"/>
    </row>
    <row r="17384" spans="15:15" x14ac:dyDescent="0.25">
      <c r="O17384" s="7"/>
    </row>
    <row r="17385" spans="15:15" x14ac:dyDescent="0.25">
      <c r="O17385" s="7"/>
    </row>
    <row r="17386" spans="15:15" x14ac:dyDescent="0.25">
      <c r="O17386" s="7"/>
    </row>
    <row r="17387" spans="15:15" x14ac:dyDescent="0.25">
      <c r="O17387" s="7"/>
    </row>
    <row r="17388" spans="15:15" x14ac:dyDescent="0.25">
      <c r="O17388" s="7"/>
    </row>
    <row r="17389" spans="15:15" x14ac:dyDescent="0.25">
      <c r="O17389" s="7"/>
    </row>
    <row r="17390" spans="15:15" x14ac:dyDescent="0.25">
      <c r="O17390" s="7"/>
    </row>
    <row r="17391" spans="15:15" x14ac:dyDescent="0.25">
      <c r="O17391" s="7"/>
    </row>
    <row r="17392" spans="15:15" x14ac:dyDescent="0.25">
      <c r="O17392" s="7"/>
    </row>
    <row r="17393" spans="15:15" x14ac:dyDescent="0.25">
      <c r="O17393" s="7"/>
    </row>
    <row r="17394" spans="15:15" x14ac:dyDescent="0.25">
      <c r="O17394" s="7"/>
    </row>
    <row r="17395" spans="15:15" x14ac:dyDescent="0.25">
      <c r="O17395" s="7"/>
    </row>
    <row r="17396" spans="15:15" x14ac:dyDescent="0.25">
      <c r="O17396" s="7"/>
    </row>
    <row r="17397" spans="15:15" x14ac:dyDescent="0.25">
      <c r="O17397" s="7"/>
    </row>
    <row r="17398" spans="15:15" x14ac:dyDescent="0.25">
      <c r="O17398" s="7"/>
    </row>
    <row r="17399" spans="15:15" x14ac:dyDescent="0.25">
      <c r="O17399" s="7"/>
    </row>
    <row r="17400" spans="15:15" x14ac:dyDescent="0.25">
      <c r="O17400" s="7"/>
    </row>
    <row r="17401" spans="15:15" x14ac:dyDescent="0.25">
      <c r="O17401" s="7"/>
    </row>
    <row r="17402" spans="15:15" x14ac:dyDescent="0.25">
      <c r="O17402" s="7"/>
    </row>
    <row r="17403" spans="15:15" x14ac:dyDescent="0.25">
      <c r="O17403" s="7"/>
    </row>
    <row r="17404" spans="15:15" x14ac:dyDescent="0.25">
      <c r="O17404" s="7"/>
    </row>
    <row r="17405" spans="15:15" x14ac:dyDescent="0.25">
      <c r="O17405" s="7"/>
    </row>
    <row r="17406" spans="15:15" x14ac:dyDescent="0.25">
      <c r="O17406" s="7"/>
    </row>
    <row r="17407" spans="15:15" x14ac:dyDescent="0.25">
      <c r="O17407" s="7"/>
    </row>
    <row r="17408" spans="15:15" x14ac:dyDescent="0.25">
      <c r="O17408" s="7"/>
    </row>
    <row r="17409" spans="15:15" x14ac:dyDescent="0.25">
      <c r="O17409" s="7"/>
    </row>
    <row r="17410" spans="15:15" x14ac:dyDescent="0.25">
      <c r="O17410" s="7"/>
    </row>
    <row r="17411" spans="15:15" x14ac:dyDescent="0.25">
      <c r="O17411" s="7"/>
    </row>
    <row r="17412" spans="15:15" x14ac:dyDescent="0.25">
      <c r="O17412" s="7"/>
    </row>
    <row r="17413" spans="15:15" x14ac:dyDescent="0.25">
      <c r="O17413" s="7"/>
    </row>
    <row r="17414" spans="15:15" x14ac:dyDescent="0.25">
      <c r="O17414" s="7"/>
    </row>
    <row r="17415" spans="15:15" x14ac:dyDescent="0.25">
      <c r="O17415" s="7"/>
    </row>
    <row r="17416" spans="15:15" x14ac:dyDescent="0.25">
      <c r="O17416" s="7"/>
    </row>
    <row r="17417" spans="15:15" x14ac:dyDescent="0.25">
      <c r="O17417" s="7"/>
    </row>
    <row r="17418" spans="15:15" x14ac:dyDescent="0.25">
      <c r="O17418" s="7"/>
    </row>
    <row r="17419" spans="15:15" x14ac:dyDescent="0.25">
      <c r="O17419" s="7"/>
    </row>
    <row r="17420" spans="15:15" x14ac:dyDescent="0.25">
      <c r="O17420" s="7"/>
    </row>
    <row r="17421" spans="15:15" x14ac:dyDescent="0.25">
      <c r="O17421" s="7"/>
    </row>
    <row r="17422" spans="15:15" x14ac:dyDescent="0.25">
      <c r="O17422" s="7"/>
    </row>
    <row r="17423" spans="15:15" x14ac:dyDescent="0.25">
      <c r="O17423" s="7"/>
    </row>
    <row r="17424" spans="15:15" x14ac:dyDescent="0.25">
      <c r="O17424" s="7"/>
    </row>
    <row r="17425" spans="15:15" x14ac:dyDescent="0.25">
      <c r="O17425" s="7"/>
    </row>
    <row r="17426" spans="15:15" x14ac:dyDescent="0.25">
      <c r="O17426" s="7"/>
    </row>
    <row r="17427" spans="15:15" x14ac:dyDescent="0.25">
      <c r="O17427" s="7"/>
    </row>
    <row r="17428" spans="15:15" x14ac:dyDescent="0.25">
      <c r="O17428" s="7"/>
    </row>
    <row r="17429" spans="15:15" x14ac:dyDescent="0.25">
      <c r="O17429" s="7"/>
    </row>
    <row r="17430" spans="15:15" x14ac:dyDescent="0.25">
      <c r="O17430" s="7"/>
    </row>
    <row r="17431" spans="15:15" x14ac:dyDescent="0.25">
      <c r="O17431" s="7"/>
    </row>
    <row r="17432" spans="15:15" x14ac:dyDescent="0.25">
      <c r="O17432" s="7"/>
    </row>
    <row r="17433" spans="15:15" x14ac:dyDescent="0.25">
      <c r="O17433" s="7"/>
    </row>
    <row r="17434" spans="15:15" x14ac:dyDescent="0.25">
      <c r="O17434" s="7"/>
    </row>
    <row r="17435" spans="15:15" x14ac:dyDescent="0.25">
      <c r="O17435" s="7"/>
    </row>
    <row r="17436" spans="15:15" x14ac:dyDescent="0.25">
      <c r="O17436" s="7"/>
    </row>
    <row r="17437" spans="15:15" x14ac:dyDescent="0.25">
      <c r="O17437" s="7"/>
    </row>
    <row r="17438" spans="15:15" x14ac:dyDescent="0.25">
      <c r="O17438" s="7"/>
    </row>
    <row r="17439" spans="15:15" x14ac:dyDescent="0.25">
      <c r="O17439" s="7"/>
    </row>
    <row r="17440" spans="15:15" x14ac:dyDescent="0.25">
      <c r="O17440" s="7"/>
    </row>
    <row r="17441" spans="15:15" x14ac:dyDescent="0.25">
      <c r="O17441" s="7"/>
    </row>
    <row r="17442" spans="15:15" x14ac:dyDescent="0.25">
      <c r="O17442" s="7"/>
    </row>
    <row r="17443" spans="15:15" x14ac:dyDescent="0.25">
      <c r="O17443" s="7"/>
    </row>
    <row r="17444" spans="15:15" x14ac:dyDescent="0.25">
      <c r="O17444" s="7"/>
    </row>
    <row r="17445" spans="15:15" x14ac:dyDescent="0.25">
      <c r="O17445" s="7"/>
    </row>
    <row r="17446" spans="15:15" x14ac:dyDescent="0.25">
      <c r="O17446" s="7"/>
    </row>
    <row r="17447" spans="15:15" x14ac:dyDescent="0.25">
      <c r="O17447" s="7"/>
    </row>
    <row r="17448" spans="15:15" x14ac:dyDescent="0.25">
      <c r="O17448" s="7"/>
    </row>
    <row r="17449" spans="15:15" x14ac:dyDescent="0.25">
      <c r="O17449" s="7"/>
    </row>
    <row r="17450" spans="15:15" x14ac:dyDescent="0.25">
      <c r="O17450" s="7"/>
    </row>
    <row r="17451" spans="15:15" x14ac:dyDescent="0.25">
      <c r="O17451" s="7"/>
    </row>
    <row r="17452" spans="15:15" x14ac:dyDescent="0.25">
      <c r="O17452" s="7"/>
    </row>
    <row r="17453" spans="15:15" x14ac:dyDescent="0.25">
      <c r="O17453" s="7"/>
    </row>
    <row r="17454" spans="15:15" x14ac:dyDescent="0.25">
      <c r="O17454" s="7"/>
    </row>
    <row r="17455" spans="15:15" x14ac:dyDescent="0.25">
      <c r="O17455" s="7"/>
    </row>
    <row r="17456" spans="15:15" x14ac:dyDescent="0.25">
      <c r="O17456" s="7"/>
    </row>
    <row r="17457" spans="15:15" x14ac:dyDescent="0.25">
      <c r="O17457" s="7"/>
    </row>
    <row r="17458" spans="15:15" x14ac:dyDescent="0.25">
      <c r="O17458" s="7"/>
    </row>
    <row r="17459" spans="15:15" x14ac:dyDescent="0.25">
      <c r="O17459" s="7"/>
    </row>
    <row r="17460" spans="15:15" x14ac:dyDescent="0.25">
      <c r="O17460" s="7"/>
    </row>
    <row r="17461" spans="15:15" x14ac:dyDescent="0.25">
      <c r="O17461" s="7"/>
    </row>
    <row r="17462" spans="15:15" x14ac:dyDescent="0.25">
      <c r="O17462" s="7"/>
    </row>
    <row r="17463" spans="15:15" x14ac:dyDescent="0.25">
      <c r="O17463" s="7"/>
    </row>
    <row r="17464" spans="15:15" x14ac:dyDescent="0.25">
      <c r="O17464" s="7"/>
    </row>
    <row r="17465" spans="15:15" x14ac:dyDescent="0.25">
      <c r="O17465" s="7"/>
    </row>
    <row r="17466" spans="15:15" x14ac:dyDescent="0.25">
      <c r="O17466" s="7"/>
    </row>
    <row r="17467" spans="15:15" x14ac:dyDescent="0.25">
      <c r="O17467" s="7"/>
    </row>
    <row r="17468" spans="15:15" x14ac:dyDescent="0.25">
      <c r="O17468" s="7"/>
    </row>
    <row r="17469" spans="15:15" x14ac:dyDescent="0.25">
      <c r="O17469" s="7"/>
    </row>
    <row r="17470" spans="15:15" x14ac:dyDescent="0.25">
      <c r="O17470" s="7"/>
    </row>
    <row r="17471" spans="15:15" x14ac:dyDescent="0.25">
      <c r="O17471" s="7"/>
    </row>
    <row r="17472" spans="15:15" x14ac:dyDescent="0.25">
      <c r="O17472" s="7"/>
    </row>
    <row r="17473" spans="15:15" x14ac:dyDescent="0.25">
      <c r="O17473" s="7"/>
    </row>
    <row r="17474" spans="15:15" x14ac:dyDescent="0.25">
      <c r="O17474" s="7"/>
    </row>
    <row r="17475" spans="15:15" x14ac:dyDescent="0.25">
      <c r="O17475" s="7"/>
    </row>
    <row r="17476" spans="15:15" x14ac:dyDescent="0.25">
      <c r="O17476" s="7"/>
    </row>
    <row r="17477" spans="15:15" x14ac:dyDescent="0.25">
      <c r="O17477" s="7"/>
    </row>
    <row r="17478" spans="15:15" x14ac:dyDescent="0.25">
      <c r="O17478" s="7"/>
    </row>
    <row r="17479" spans="15:15" x14ac:dyDescent="0.25">
      <c r="O17479" s="7"/>
    </row>
    <row r="17480" spans="15:15" x14ac:dyDescent="0.25">
      <c r="O17480" s="7"/>
    </row>
    <row r="17481" spans="15:15" x14ac:dyDescent="0.25">
      <c r="O17481" s="7"/>
    </row>
    <row r="17482" spans="15:15" x14ac:dyDescent="0.25">
      <c r="O17482" s="7"/>
    </row>
    <row r="17483" spans="15:15" x14ac:dyDescent="0.25">
      <c r="O17483" s="7"/>
    </row>
    <row r="17484" spans="15:15" x14ac:dyDescent="0.25">
      <c r="O17484" s="7"/>
    </row>
    <row r="17485" spans="15:15" x14ac:dyDescent="0.25">
      <c r="O17485" s="7"/>
    </row>
    <row r="17486" spans="15:15" x14ac:dyDescent="0.25">
      <c r="O17486" s="7"/>
    </row>
    <row r="17487" spans="15:15" x14ac:dyDescent="0.25">
      <c r="O17487" s="7"/>
    </row>
    <row r="17488" spans="15:15" x14ac:dyDescent="0.25">
      <c r="O17488" s="7"/>
    </row>
    <row r="17489" spans="15:15" x14ac:dyDescent="0.25">
      <c r="O17489" s="7"/>
    </row>
    <row r="17490" spans="15:15" x14ac:dyDescent="0.25">
      <c r="O17490" s="7"/>
    </row>
    <row r="17491" spans="15:15" x14ac:dyDescent="0.25">
      <c r="O17491" s="7"/>
    </row>
    <row r="17492" spans="15:15" x14ac:dyDescent="0.25">
      <c r="O17492" s="7"/>
    </row>
    <row r="17493" spans="15:15" x14ac:dyDescent="0.25">
      <c r="O17493" s="7"/>
    </row>
    <row r="17494" spans="15:15" x14ac:dyDescent="0.25">
      <c r="O17494" s="7"/>
    </row>
    <row r="17495" spans="15:15" x14ac:dyDescent="0.25">
      <c r="O17495" s="7"/>
    </row>
    <row r="17496" spans="15:15" x14ac:dyDescent="0.25">
      <c r="O17496" s="7"/>
    </row>
    <row r="17497" spans="15:15" x14ac:dyDescent="0.25">
      <c r="O17497" s="7"/>
    </row>
    <row r="17498" spans="15:15" x14ac:dyDescent="0.25">
      <c r="O17498" s="7"/>
    </row>
    <row r="17499" spans="15:15" x14ac:dyDescent="0.25">
      <c r="O17499" s="7"/>
    </row>
    <row r="17500" spans="15:15" x14ac:dyDescent="0.25">
      <c r="O17500" s="7"/>
    </row>
    <row r="17501" spans="15:15" x14ac:dyDescent="0.25">
      <c r="O17501" s="7"/>
    </row>
    <row r="17502" spans="15:15" x14ac:dyDescent="0.25">
      <c r="O17502" s="7"/>
    </row>
    <row r="17503" spans="15:15" x14ac:dyDescent="0.25">
      <c r="O17503" s="7"/>
    </row>
    <row r="17504" spans="15:15" x14ac:dyDescent="0.25">
      <c r="O17504" s="7"/>
    </row>
    <row r="17505" spans="15:15" x14ac:dyDescent="0.25">
      <c r="O17505" s="7"/>
    </row>
    <row r="17506" spans="15:15" x14ac:dyDescent="0.25">
      <c r="O17506" s="7"/>
    </row>
    <row r="17507" spans="15:15" x14ac:dyDescent="0.25">
      <c r="O17507" s="7"/>
    </row>
    <row r="17508" spans="15:15" x14ac:dyDescent="0.25">
      <c r="O17508" s="7"/>
    </row>
    <row r="17509" spans="15:15" x14ac:dyDescent="0.25">
      <c r="O17509" s="7"/>
    </row>
    <row r="17510" spans="15:15" x14ac:dyDescent="0.25">
      <c r="O17510" s="7"/>
    </row>
    <row r="17511" spans="15:15" x14ac:dyDescent="0.25">
      <c r="O17511" s="7"/>
    </row>
    <row r="17512" spans="15:15" x14ac:dyDescent="0.25">
      <c r="O17512" s="7"/>
    </row>
    <row r="17513" spans="15:15" x14ac:dyDescent="0.25">
      <c r="O17513" s="7"/>
    </row>
    <row r="17514" spans="15:15" x14ac:dyDescent="0.25">
      <c r="O17514" s="7"/>
    </row>
    <row r="17515" spans="15:15" x14ac:dyDescent="0.25">
      <c r="O17515" s="7"/>
    </row>
    <row r="17516" spans="15:15" x14ac:dyDescent="0.25">
      <c r="O17516" s="7"/>
    </row>
    <row r="17517" spans="15:15" x14ac:dyDescent="0.25">
      <c r="O17517" s="7"/>
    </row>
    <row r="17518" spans="15:15" x14ac:dyDescent="0.25">
      <c r="O17518" s="7"/>
    </row>
    <row r="17519" spans="15:15" x14ac:dyDescent="0.25">
      <c r="O17519" s="7"/>
    </row>
    <row r="17520" spans="15:15" x14ac:dyDescent="0.25">
      <c r="O17520" s="7"/>
    </row>
    <row r="17521" spans="15:15" x14ac:dyDescent="0.25">
      <c r="O17521" s="7"/>
    </row>
    <row r="17522" spans="15:15" x14ac:dyDescent="0.25">
      <c r="O17522" s="7"/>
    </row>
    <row r="17523" spans="15:15" x14ac:dyDescent="0.25">
      <c r="O17523" s="7"/>
    </row>
    <row r="17524" spans="15:15" x14ac:dyDescent="0.25">
      <c r="O17524" s="7"/>
    </row>
    <row r="17525" spans="15:15" x14ac:dyDescent="0.25">
      <c r="O17525" s="7"/>
    </row>
    <row r="17526" spans="15:15" x14ac:dyDescent="0.25">
      <c r="O17526" s="7"/>
    </row>
    <row r="17527" spans="15:15" x14ac:dyDescent="0.25">
      <c r="O17527" s="7"/>
    </row>
    <row r="17528" spans="15:15" x14ac:dyDescent="0.25">
      <c r="O17528" s="7"/>
    </row>
    <row r="17529" spans="15:15" x14ac:dyDescent="0.25">
      <c r="O17529" s="7"/>
    </row>
    <row r="17530" spans="15:15" x14ac:dyDescent="0.25">
      <c r="O17530" s="7"/>
    </row>
    <row r="17531" spans="15:15" x14ac:dyDescent="0.25">
      <c r="O17531" s="7"/>
    </row>
    <row r="17532" spans="15:15" x14ac:dyDescent="0.25">
      <c r="O17532" s="7"/>
    </row>
    <row r="17533" spans="15:15" x14ac:dyDescent="0.25">
      <c r="O17533" s="7"/>
    </row>
    <row r="17534" spans="15:15" x14ac:dyDescent="0.25">
      <c r="O17534" s="7"/>
    </row>
    <row r="17535" spans="15:15" x14ac:dyDescent="0.25">
      <c r="O17535" s="7"/>
    </row>
    <row r="17536" spans="15:15" x14ac:dyDescent="0.25">
      <c r="O17536" s="7"/>
    </row>
    <row r="17537" spans="15:15" x14ac:dyDescent="0.25">
      <c r="O17537" s="7"/>
    </row>
    <row r="17538" spans="15:15" x14ac:dyDescent="0.25">
      <c r="O17538" s="7"/>
    </row>
    <row r="17539" spans="15:15" x14ac:dyDescent="0.25">
      <c r="O17539" s="7"/>
    </row>
    <row r="17540" spans="15:15" x14ac:dyDescent="0.25">
      <c r="O17540" s="7"/>
    </row>
    <row r="17541" spans="15:15" x14ac:dyDescent="0.25">
      <c r="O17541" s="7"/>
    </row>
    <row r="17542" spans="15:15" x14ac:dyDescent="0.25">
      <c r="O17542" s="7"/>
    </row>
    <row r="17543" spans="15:15" x14ac:dyDescent="0.25">
      <c r="O17543" s="7"/>
    </row>
    <row r="17544" spans="15:15" x14ac:dyDescent="0.25">
      <c r="O17544" s="7"/>
    </row>
    <row r="17545" spans="15:15" x14ac:dyDescent="0.25">
      <c r="O17545" s="7"/>
    </row>
    <row r="17546" spans="15:15" x14ac:dyDescent="0.25">
      <c r="O17546" s="7"/>
    </row>
    <row r="17547" spans="15:15" x14ac:dyDescent="0.25">
      <c r="O17547" s="7"/>
    </row>
    <row r="17548" spans="15:15" x14ac:dyDescent="0.25">
      <c r="O17548" s="7"/>
    </row>
    <row r="17549" spans="15:15" x14ac:dyDescent="0.25">
      <c r="O17549" s="7"/>
    </row>
    <row r="17550" spans="15:15" x14ac:dyDescent="0.25">
      <c r="O17550" s="7"/>
    </row>
    <row r="17551" spans="15:15" x14ac:dyDescent="0.25">
      <c r="O17551" s="7"/>
    </row>
    <row r="17552" spans="15:15" x14ac:dyDescent="0.25">
      <c r="O17552" s="7"/>
    </row>
    <row r="17553" spans="15:15" x14ac:dyDescent="0.25">
      <c r="O17553" s="7"/>
    </row>
    <row r="17554" spans="15:15" x14ac:dyDescent="0.25">
      <c r="O17554" s="7"/>
    </row>
    <row r="17555" spans="15:15" x14ac:dyDescent="0.25">
      <c r="O17555" s="7"/>
    </row>
    <row r="17556" spans="15:15" x14ac:dyDescent="0.25">
      <c r="O17556" s="7"/>
    </row>
    <row r="17557" spans="15:15" x14ac:dyDescent="0.25">
      <c r="O17557" s="7"/>
    </row>
    <row r="17558" spans="15:15" x14ac:dyDescent="0.25">
      <c r="O17558" s="7"/>
    </row>
    <row r="17559" spans="15:15" x14ac:dyDescent="0.25">
      <c r="O17559" s="7"/>
    </row>
    <row r="17560" spans="15:15" x14ac:dyDescent="0.25">
      <c r="O17560" s="7"/>
    </row>
    <row r="17561" spans="15:15" x14ac:dyDescent="0.25">
      <c r="O17561" s="7"/>
    </row>
    <row r="17562" spans="15:15" x14ac:dyDescent="0.25">
      <c r="O17562" s="7"/>
    </row>
    <row r="17563" spans="15:15" x14ac:dyDescent="0.25">
      <c r="O17563" s="7"/>
    </row>
    <row r="17564" spans="15:15" x14ac:dyDescent="0.25">
      <c r="O17564" s="7"/>
    </row>
    <row r="17565" spans="15:15" x14ac:dyDescent="0.25">
      <c r="O17565" s="7"/>
    </row>
    <row r="17566" spans="15:15" x14ac:dyDescent="0.25">
      <c r="O17566" s="7"/>
    </row>
    <row r="17567" spans="15:15" x14ac:dyDescent="0.25">
      <c r="O17567" s="7"/>
    </row>
    <row r="17568" spans="15:15" x14ac:dyDescent="0.25">
      <c r="O17568" s="7"/>
    </row>
    <row r="17569" spans="15:15" x14ac:dyDescent="0.25">
      <c r="O17569" s="7"/>
    </row>
    <row r="17594" spans="15:15" x14ac:dyDescent="0.25">
      <c r="O17594" s="7"/>
    </row>
    <row r="17595" spans="15:15" x14ac:dyDescent="0.25">
      <c r="O17595" s="7"/>
    </row>
    <row r="17596" spans="15:15" x14ac:dyDescent="0.25">
      <c r="O17596" s="7"/>
    </row>
    <row r="17597" spans="15:15" x14ac:dyDescent="0.25">
      <c r="O17597" s="7"/>
    </row>
    <row r="17598" spans="15:15" x14ac:dyDescent="0.25">
      <c r="O17598" s="7"/>
    </row>
    <row r="17599" spans="15:15" x14ac:dyDescent="0.25">
      <c r="O17599" s="7"/>
    </row>
    <row r="17600" spans="15:15" x14ac:dyDescent="0.25">
      <c r="O17600" s="7"/>
    </row>
    <row r="17601" spans="15:15" x14ac:dyDescent="0.25">
      <c r="O17601" s="7"/>
    </row>
    <row r="17602" spans="15:15" x14ac:dyDescent="0.25">
      <c r="O17602" s="7"/>
    </row>
    <row r="17603" spans="15:15" x14ac:dyDescent="0.25">
      <c r="O17603" s="7"/>
    </row>
    <row r="17604" spans="15:15" x14ac:dyDescent="0.25">
      <c r="O17604" s="7"/>
    </row>
    <row r="17605" spans="15:15" x14ac:dyDescent="0.25">
      <c r="O17605" s="7"/>
    </row>
    <row r="17606" spans="15:15" x14ac:dyDescent="0.25">
      <c r="O17606" s="7"/>
    </row>
    <row r="17607" spans="15:15" x14ac:dyDescent="0.25">
      <c r="O17607" s="7"/>
    </row>
    <row r="17608" spans="15:15" x14ac:dyDescent="0.25">
      <c r="O17608" s="7"/>
    </row>
    <row r="17609" spans="15:15" x14ac:dyDescent="0.25">
      <c r="O17609" s="7"/>
    </row>
    <row r="17610" spans="15:15" x14ac:dyDescent="0.25">
      <c r="O17610" s="7"/>
    </row>
    <row r="17611" spans="15:15" x14ac:dyDescent="0.25">
      <c r="O17611" s="7"/>
    </row>
    <row r="17612" spans="15:15" x14ac:dyDescent="0.25">
      <c r="O17612" s="7"/>
    </row>
    <row r="17613" spans="15:15" x14ac:dyDescent="0.25">
      <c r="O17613" s="7"/>
    </row>
    <row r="17614" spans="15:15" x14ac:dyDescent="0.25">
      <c r="O17614" s="7"/>
    </row>
    <row r="17615" spans="15:15" x14ac:dyDescent="0.25">
      <c r="O17615" s="7"/>
    </row>
    <row r="17616" spans="15:15" x14ac:dyDescent="0.25">
      <c r="O17616" s="7"/>
    </row>
    <row r="17617" spans="15:15" x14ac:dyDescent="0.25">
      <c r="O17617" s="7"/>
    </row>
    <row r="17618" spans="15:15" x14ac:dyDescent="0.25">
      <c r="O17618" s="7"/>
    </row>
    <row r="17619" spans="15:15" x14ac:dyDescent="0.25">
      <c r="O17619" s="7"/>
    </row>
    <row r="17620" spans="15:15" x14ac:dyDescent="0.25">
      <c r="O17620" s="7"/>
    </row>
    <row r="17621" spans="15:15" x14ac:dyDescent="0.25">
      <c r="O17621" s="7"/>
    </row>
    <row r="17622" spans="15:15" x14ac:dyDescent="0.25">
      <c r="O17622" s="7"/>
    </row>
    <row r="17623" spans="15:15" x14ac:dyDescent="0.25">
      <c r="O17623" s="7"/>
    </row>
    <row r="17624" spans="15:15" x14ac:dyDescent="0.25">
      <c r="O17624" s="7"/>
    </row>
    <row r="17625" spans="15:15" x14ac:dyDescent="0.25">
      <c r="O17625" s="7"/>
    </row>
    <row r="17626" spans="15:15" x14ac:dyDescent="0.25">
      <c r="O17626" s="7"/>
    </row>
    <row r="17627" spans="15:15" x14ac:dyDescent="0.25">
      <c r="O17627" s="7"/>
    </row>
    <row r="17628" spans="15:15" x14ac:dyDescent="0.25">
      <c r="O17628" s="7"/>
    </row>
    <row r="17629" spans="15:15" x14ac:dyDescent="0.25">
      <c r="O17629" s="7"/>
    </row>
    <row r="17630" spans="15:15" x14ac:dyDescent="0.25">
      <c r="O17630" s="7"/>
    </row>
    <row r="17631" spans="15:15" x14ac:dyDescent="0.25">
      <c r="O17631" s="7"/>
    </row>
    <row r="17632" spans="15:15" x14ac:dyDescent="0.25">
      <c r="O17632" s="7"/>
    </row>
    <row r="17633" spans="15:15" x14ac:dyDescent="0.25">
      <c r="O17633" s="7"/>
    </row>
    <row r="17634" spans="15:15" x14ac:dyDescent="0.25">
      <c r="O17634" s="7"/>
    </row>
    <row r="17635" spans="15:15" x14ac:dyDescent="0.25">
      <c r="O17635" s="7"/>
    </row>
    <row r="17636" spans="15:15" x14ac:dyDescent="0.25">
      <c r="O17636" s="7"/>
    </row>
    <row r="17637" spans="15:15" x14ac:dyDescent="0.25">
      <c r="O17637" s="7"/>
    </row>
    <row r="17638" spans="15:15" x14ac:dyDescent="0.25">
      <c r="O17638" s="7"/>
    </row>
    <row r="17639" spans="15:15" x14ac:dyDescent="0.25">
      <c r="O17639" s="7"/>
    </row>
    <row r="17640" spans="15:15" x14ac:dyDescent="0.25">
      <c r="O17640" s="7"/>
    </row>
    <row r="17641" spans="15:15" x14ac:dyDescent="0.25">
      <c r="O17641" s="7"/>
    </row>
    <row r="17642" spans="15:15" x14ac:dyDescent="0.25">
      <c r="O17642" s="7"/>
    </row>
    <row r="17643" spans="15:15" x14ac:dyDescent="0.25">
      <c r="O17643" s="7"/>
    </row>
    <row r="17644" spans="15:15" x14ac:dyDescent="0.25">
      <c r="O17644" s="7"/>
    </row>
    <row r="17645" spans="15:15" x14ac:dyDescent="0.25">
      <c r="O17645" s="7"/>
    </row>
    <row r="17646" spans="15:15" x14ac:dyDescent="0.25">
      <c r="O17646" s="7"/>
    </row>
    <row r="17647" spans="15:15" x14ac:dyDescent="0.25">
      <c r="O17647" s="7"/>
    </row>
    <row r="17648" spans="15:15" x14ac:dyDescent="0.25">
      <c r="O17648" s="7"/>
    </row>
    <row r="17649" spans="15:15" x14ac:dyDescent="0.25">
      <c r="O17649" s="7"/>
    </row>
    <row r="17650" spans="15:15" x14ac:dyDescent="0.25">
      <c r="O17650" s="7"/>
    </row>
    <row r="17651" spans="15:15" x14ac:dyDescent="0.25">
      <c r="O17651" s="7"/>
    </row>
    <row r="17652" spans="15:15" x14ac:dyDescent="0.25">
      <c r="O17652" s="7"/>
    </row>
    <row r="17653" spans="15:15" x14ac:dyDescent="0.25">
      <c r="O17653" s="7"/>
    </row>
    <row r="17654" spans="15:15" x14ac:dyDescent="0.25">
      <c r="O17654" s="7"/>
    </row>
    <row r="17655" spans="15:15" x14ac:dyDescent="0.25">
      <c r="O17655" s="7"/>
    </row>
    <row r="17656" spans="15:15" x14ac:dyDescent="0.25">
      <c r="O17656" s="7"/>
    </row>
    <row r="17657" spans="15:15" x14ac:dyDescent="0.25">
      <c r="O17657" s="7"/>
    </row>
    <row r="17658" spans="15:15" x14ac:dyDescent="0.25">
      <c r="O17658" s="7"/>
    </row>
    <row r="17659" spans="15:15" x14ac:dyDescent="0.25">
      <c r="O17659" s="7"/>
    </row>
    <row r="17660" spans="15:15" x14ac:dyDescent="0.25">
      <c r="O17660" s="7"/>
    </row>
    <row r="17661" spans="15:15" x14ac:dyDescent="0.25">
      <c r="O17661" s="7"/>
    </row>
    <row r="17662" spans="15:15" x14ac:dyDescent="0.25">
      <c r="O17662" s="7"/>
    </row>
    <row r="17663" spans="15:15" x14ac:dyDescent="0.25">
      <c r="O17663" s="7"/>
    </row>
    <row r="17664" spans="15:15" x14ac:dyDescent="0.25">
      <c r="O17664" s="7"/>
    </row>
    <row r="17665" spans="15:15" x14ac:dyDescent="0.25">
      <c r="O17665" s="7"/>
    </row>
    <row r="17666" spans="15:15" x14ac:dyDescent="0.25">
      <c r="O17666" s="7"/>
    </row>
    <row r="17667" spans="15:15" x14ac:dyDescent="0.25">
      <c r="O17667" s="7"/>
    </row>
    <row r="17668" spans="15:15" x14ac:dyDescent="0.25">
      <c r="O17668" s="7"/>
    </row>
    <row r="17669" spans="15:15" x14ac:dyDescent="0.25">
      <c r="O17669" s="7"/>
    </row>
    <row r="17670" spans="15:15" x14ac:dyDescent="0.25">
      <c r="O17670" s="7"/>
    </row>
    <row r="17671" spans="15:15" x14ac:dyDescent="0.25">
      <c r="O17671" s="7"/>
    </row>
    <row r="17672" spans="15:15" x14ac:dyDescent="0.25">
      <c r="O17672" s="7"/>
    </row>
    <row r="17673" spans="15:15" x14ac:dyDescent="0.25">
      <c r="O17673" s="7"/>
    </row>
    <row r="17674" spans="15:15" x14ac:dyDescent="0.25">
      <c r="O17674" s="7"/>
    </row>
    <row r="17675" spans="15:15" x14ac:dyDescent="0.25">
      <c r="O17675" s="7"/>
    </row>
    <row r="17676" spans="15:15" x14ac:dyDescent="0.25">
      <c r="O17676" s="7"/>
    </row>
    <row r="17677" spans="15:15" x14ac:dyDescent="0.25">
      <c r="O17677" s="7"/>
    </row>
    <row r="17678" spans="15:15" x14ac:dyDescent="0.25">
      <c r="O17678" s="7"/>
    </row>
    <row r="17679" spans="15:15" x14ac:dyDescent="0.25">
      <c r="O17679" s="7"/>
    </row>
    <row r="17680" spans="15:15" x14ac:dyDescent="0.25">
      <c r="O17680" s="7"/>
    </row>
    <row r="17681" spans="15:15" x14ac:dyDescent="0.25">
      <c r="O17681" s="7"/>
    </row>
    <row r="17682" spans="15:15" x14ac:dyDescent="0.25">
      <c r="O17682" s="7"/>
    </row>
    <row r="17683" spans="15:15" x14ac:dyDescent="0.25">
      <c r="O17683" s="7"/>
    </row>
    <row r="17684" spans="15:15" x14ac:dyDescent="0.25">
      <c r="O17684" s="7"/>
    </row>
    <row r="17685" spans="15:15" x14ac:dyDescent="0.25">
      <c r="O17685" s="7"/>
    </row>
    <row r="17686" spans="15:15" x14ac:dyDescent="0.25">
      <c r="O17686" s="7"/>
    </row>
    <row r="17687" spans="15:15" x14ac:dyDescent="0.25">
      <c r="O17687" s="7"/>
    </row>
    <row r="17688" spans="15:15" x14ac:dyDescent="0.25">
      <c r="O17688" s="7"/>
    </row>
    <row r="17689" spans="15:15" x14ac:dyDescent="0.25">
      <c r="O17689" s="7"/>
    </row>
    <row r="17690" spans="15:15" x14ac:dyDescent="0.25">
      <c r="O17690" s="7"/>
    </row>
    <row r="17691" spans="15:15" x14ac:dyDescent="0.25">
      <c r="O17691" s="7"/>
    </row>
    <row r="17692" spans="15:15" x14ac:dyDescent="0.25">
      <c r="O17692" s="7"/>
    </row>
    <row r="17693" spans="15:15" x14ac:dyDescent="0.25">
      <c r="O17693" s="7"/>
    </row>
    <row r="17694" spans="15:15" x14ac:dyDescent="0.25">
      <c r="O17694" s="7"/>
    </row>
    <row r="17695" spans="15:15" x14ac:dyDescent="0.25">
      <c r="O17695" s="7"/>
    </row>
    <row r="17696" spans="15:15" x14ac:dyDescent="0.25">
      <c r="O17696" s="7"/>
    </row>
    <row r="17697" spans="15:15" x14ac:dyDescent="0.25">
      <c r="O17697" s="7"/>
    </row>
    <row r="17698" spans="15:15" x14ac:dyDescent="0.25">
      <c r="O17698" s="7"/>
    </row>
    <row r="17699" spans="15:15" x14ac:dyDescent="0.25">
      <c r="O17699" s="7"/>
    </row>
    <row r="17700" spans="15:15" x14ac:dyDescent="0.25">
      <c r="O17700" s="7"/>
    </row>
    <row r="17701" spans="15:15" x14ac:dyDescent="0.25">
      <c r="O17701" s="7"/>
    </row>
    <row r="17702" spans="15:15" x14ac:dyDescent="0.25">
      <c r="O17702" s="7"/>
    </row>
    <row r="17703" spans="15:15" x14ac:dyDescent="0.25">
      <c r="O17703" s="7"/>
    </row>
    <row r="17704" spans="15:15" x14ac:dyDescent="0.25">
      <c r="O17704" s="7"/>
    </row>
    <row r="17705" spans="15:15" x14ac:dyDescent="0.25">
      <c r="O17705" s="7"/>
    </row>
    <row r="17706" spans="15:15" x14ac:dyDescent="0.25">
      <c r="O17706" s="7"/>
    </row>
    <row r="17707" spans="15:15" x14ac:dyDescent="0.25">
      <c r="O17707" s="7"/>
    </row>
    <row r="17708" spans="15:15" x14ac:dyDescent="0.25">
      <c r="O17708" s="7"/>
    </row>
    <row r="17709" spans="15:15" x14ac:dyDescent="0.25">
      <c r="O17709" s="7"/>
    </row>
    <row r="17710" spans="15:15" x14ac:dyDescent="0.25">
      <c r="O17710" s="7"/>
    </row>
    <row r="17711" spans="15:15" x14ac:dyDescent="0.25">
      <c r="O17711" s="7"/>
    </row>
    <row r="17712" spans="15:15" x14ac:dyDescent="0.25">
      <c r="O17712" s="7"/>
    </row>
    <row r="17713" spans="15:15" x14ac:dyDescent="0.25">
      <c r="O17713" s="7"/>
    </row>
    <row r="17714" spans="15:15" x14ac:dyDescent="0.25">
      <c r="O17714" s="7"/>
    </row>
    <row r="17715" spans="15:15" x14ac:dyDescent="0.25">
      <c r="O17715" s="7"/>
    </row>
    <row r="17716" spans="15:15" x14ac:dyDescent="0.25">
      <c r="O17716" s="7"/>
    </row>
    <row r="17717" spans="15:15" x14ac:dyDescent="0.25">
      <c r="O17717" s="7"/>
    </row>
    <row r="17718" spans="15:15" x14ac:dyDescent="0.25">
      <c r="O17718" s="7"/>
    </row>
    <row r="17719" spans="15:15" x14ac:dyDescent="0.25">
      <c r="O17719" s="7"/>
    </row>
    <row r="17720" spans="15:15" x14ac:dyDescent="0.25">
      <c r="O17720" s="7"/>
    </row>
    <row r="17721" spans="15:15" x14ac:dyDescent="0.25">
      <c r="O17721" s="7"/>
    </row>
    <row r="17722" spans="15:15" x14ac:dyDescent="0.25">
      <c r="O17722" s="7"/>
    </row>
    <row r="17723" spans="15:15" x14ac:dyDescent="0.25">
      <c r="O17723" s="7"/>
    </row>
    <row r="17724" spans="15:15" x14ac:dyDescent="0.25">
      <c r="O17724" s="7"/>
    </row>
    <row r="17725" spans="15:15" x14ac:dyDescent="0.25">
      <c r="O17725" s="7"/>
    </row>
    <row r="17726" spans="15:15" x14ac:dyDescent="0.25">
      <c r="O17726" s="7"/>
    </row>
    <row r="17727" spans="15:15" x14ac:dyDescent="0.25">
      <c r="O17727" s="7"/>
    </row>
    <row r="17728" spans="15:15" x14ac:dyDescent="0.25">
      <c r="O17728" s="7"/>
    </row>
    <row r="17729" spans="15:15" x14ac:dyDescent="0.25">
      <c r="O17729" s="7"/>
    </row>
    <row r="17730" spans="15:15" x14ac:dyDescent="0.25">
      <c r="O17730" s="7"/>
    </row>
    <row r="17731" spans="15:15" x14ac:dyDescent="0.25">
      <c r="O17731" s="7"/>
    </row>
    <row r="17732" spans="15:15" x14ac:dyDescent="0.25">
      <c r="O17732" s="7"/>
    </row>
    <row r="17733" spans="15:15" x14ac:dyDescent="0.25">
      <c r="O17733" s="7"/>
    </row>
    <row r="17734" spans="15:15" x14ac:dyDescent="0.25">
      <c r="O17734" s="7"/>
    </row>
    <row r="17735" spans="15:15" x14ac:dyDescent="0.25">
      <c r="O17735" s="7"/>
    </row>
    <row r="17736" spans="15:15" x14ac:dyDescent="0.25">
      <c r="O17736" s="7"/>
    </row>
    <row r="17737" spans="15:15" x14ac:dyDescent="0.25">
      <c r="O17737" s="7"/>
    </row>
    <row r="17738" spans="15:15" x14ac:dyDescent="0.25">
      <c r="O17738" s="7"/>
    </row>
    <row r="17739" spans="15:15" x14ac:dyDescent="0.25">
      <c r="O17739" s="7"/>
    </row>
    <row r="17740" spans="15:15" x14ac:dyDescent="0.25">
      <c r="O17740" s="7"/>
    </row>
    <row r="17741" spans="15:15" x14ac:dyDescent="0.25">
      <c r="O17741" s="7"/>
    </row>
    <row r="17742" spans="15:15" x14ac:dyDescent="0.25">
      <c r="O17742" s="7"/>
    </row>
    <row r="17743" spans="15:15" x14ac:dyDescent="0.25">
      <c r="O17743" s="7"/>
    </row>
    <row r="17744" spans="15:15" x14ac:dyDescent="0.25">
      <c r="O17744" s="7"/>
    </row>
    <row r="17745" spans="15:15" x14ac:dyDescent="0.25">
      <c r="O17745" s="7"/>
    </row>
    <row r="17746" spans="15:15" x14ac:dyDescent="0.25">
      <c r="O17746" s="7"/>
    </row>
    <row r="17747" spans="15:15" x14ac:dyDescent="0.25">
      <c r="O17747" s="7"/>
    </row>
    <row r="17748" spans="15:15" x14ac:dyDescent="0.25">
      <c r="O17748" s="7"/>
    </row>
    <row r="17749" spans="15:15" x14ac:dyDescent="0.25">
      <c r="O17749" s="7"/>
    </row>
    <row r="17750" spans="15:15" x14ac:dyDescent="0.25">
      <c r="O17750" s="7"/>
    </row>
    <row r="17751" spans="15:15" x14ac:dyDescent="0.25">
      <c r="O17751" s="7"/>
    </row>
    <row r="17752" spans="15:15" x14ac:dyDescent="0.25">
      <c r="O17752" s="7"/>
    </row>
    <row r="17753" spans="15:15" x14ac:dyDescent="0.25">
      <c r="O17753" s="7"/>
    </row>
    <row r="17754" spans="15:15" x14ac:dyDescent="0.25">
      <c r="O17754" s="7"/>
    </row>
    <row r="17755" spans="15:15" x14ac:dyDescent="0.25">
      <c r="O17755" s="7"/>
    </row>
    <row r="17756" spans="15:15" x14ac:dyDescent="0.25">
      <c r="O17756" s="7"/>
    </row>
    <row r="17757" spans="15:15" x14ac:dyDescent="0.25">
      <c r="O17757" s="7"/>
    </row>
    <row r="17758" spans="15:15" x14ac:dyDescent="0.25">
      <c r="O17758" s="7"/>
    </row>
    <row r="17759" spans="15:15" x14ac:dyDescent="0.25">
      <c r="O17759" s="7"/>
    </row>
    <row r="17760" spans="15:15" x14ac:dyDescent="0.25">
      <c r="O17760" s="7"/>
    </row>
    <row r="17761" spans="15:15" x14ac:dyDescent="0.25">
      <c r="O17761" s="7"/>
    </row>
    <row r="17762" spans="15:15" x14ac:dyDescent="0.25">
      <c r="O17762" s="7"/>
    </row>
    <row r="17763" spans="15:15" x14ac:dyDescent="0.25">
      <c r="O17763" s="7"/>
    </row>
    <row r="17764" spans="15:15" x14ac:dyDescent="0.25">
      <c r="O17764" s="7"/>
    </row>
    <row r="17765" spans="15:15" x14ac:dyDescent="0.25">
      <c r="O17765" s="7"/>
    </row>
    <row r="17766" spans="15:15" x14ac:dyDescent="0.25">
      <c r="O17766" s="7"/>
    </row>
    <row r="17767" spans="15:15" x14ac:dyDescent="0.25">
      <c r="O17767" s="7"/>
    </row>
    <row r="17768" spans="15:15" x14ac:dyDescent="0.25">
      <c r="O17768" s="7"/>
    </row>
    <row r="17769" spans="15:15" x14ac:dyDescent="0.25">
      <c r="O17769" s="7"/>
    </row>
    <row r="17770" spans="15:15" x14ac:dyDescent="0.25">
      <c r="O17770" s="7"/>
    </row>
    <row r="17771" spans="15:15" x14ac:dyDescent="0.25">
      <c r="O17771" s="7"/>
    </row>
    <row r="17772" spans="15:15" x14ac:dyDescent="0.25">
      <c r="O17772" s="7"/>
    </row>
    <row r="17773" spans="15:15" x14ac:dyDescent="0.25">
      <c r="O17773" s="7"/>
    </row>
    <row r="17774" spans="15:15" x14ac:dyDescent="0.25">
      <c r="O17774" s="7"/>
    </row>
    <row r="17775" spans="15:15" x14ac:dyDescent="0.25">
      <c r="O17775" s="7"/>
    </row>
    <row r="17776" spans="15:15" x14ac:dyDescent="0.25">
      <c r="O17776" s="7"/>
    </row>
    <row r="17777" spans="15:15" x14ac:dyDescent="0.25">
      <c r="O17777" s="7"/>
    </row>
    <row r="17778" spans="15:15" x14ac:dyDescent="0.25">
      <c r="O17778" s="7"/>
    </row>
    <row r="17779" spans="15:15" x14ac:dyDescent="0.25">
      <c r="O17779" s="7"/>
    </row>
    <row r="17780" spans="15:15" x14ac:dyDescent="0.25">
      <c r="O17780" s="7"/>
    </row>
    <row r="17781" spans="15:15" x14ac:dyDescent="0.25">
      <c r="O17781" s="7"/>
    </row>
    <row r="17782" spans="15:15" x14ac:dyDescent="0.25">
      <c r="O17782" s="7"/>
    </row>
    <row r="17783" spans="15:15" x14ac:dyDescent="0.25">
      <c r="O17783" s="7"/>
    </row>
    <row r="17784" spans="15:15" x14ac:dyDescent="0.25">
      <c r="O17784" s="7"/>
    </row>
    <row r="17785" spans="15:15" x14ac:dyDescent="0.25">
      <c r="O17785" s="7"/>
    </row>
    <row r="17786" spans="15:15" x14ac:dyDescent="0.25">
      <c r="O17786" s="7"/>
    </row>
    <row r="17787" spans="15:15" x14ac:dyDescent="0.25">
      <c r="O17787" s="7"/>
    </row>
    <row r="17788" spans="15:15" x14ac:dyDescent="0.25">
      <c r="O17788" s="7"/>
    </row>
    <row r="17789" spans="15:15" x14ac:dyDescent="0.25">
      <c r="O17789" s="7"/>
    </row>
    <row r="17790" spans="15:15" x14ac:dyDescent="0.25">
      <c r="O17790" s="7"/>
    </row>
    <row r="17791" spans="15:15" x14ac:dyDescent="0.25">
      <c r="O17791" s="7"/>
    </row>
    <row r="17792" spans="15:15" x14ac:dyDescent="0.25">
      <c r="O17792" s="7"/>
    </row>
    <row r="17793" spans="15:15" x14ac:dyDescent="0.25">
      <c r="O17793" s="7"/>
    </row>
    <row r="17794" spans="15:15" x14ac:dyDescent="0.25">
      <c r="O17794" s="7"/>
    </row>
    <row r="17795" spans="15:15" x14ac:dyDescent="0.25">
      <c r="O17795" s="7"/>
    </row>
    <row r="17796" spans="15:15" x14ac:dyDescent="0.25">
      <c r="O17796" s="7"/>
    </row>
    <row r="17797" spans="15:15" x14ac:dyDescent="0.25">
      <c r="O17797" s="7"/>
    </row>
    <row r="17798" spans="15:15" x14ac:dyDescent="0.25">
      <c r="O17798" s="7"/>
    </row>
    <row r="17799" spans="15:15" x14ac:dyDescent="0.25">
      <c r="O17799" s="7"/>
    </row>
    <row r="17800" spans="15:15" x14ac:dyDescent="0.25">
      <c r="O17800" s="7"/>
    </row>
    <row r="17801" spans="15:15" x14ac:dyDescent="0.25">
      <c r="O17801" s="7"/>
    </row>
    <row r="17802" spans="15:15" x14ac:dyDescent="0.25">
      <c r="O17802" s="7"/>
    </row>
    <row r="17803" spans="15:15" x14ac:dyDescent="0.25">
      <c r="O17803" s="7"/>
    </row>
    <row r="17804" spans="15:15" x14ac:dyDescent="0.25">
      <c r="O17804" s="7"/>
    </row>
    <row r="17805" spans="15:15" x14ac:dyDescent="0.25">
      <c r="O17805" s="7"/>
    </row>
    <row r="17806" spans="15:15" x14ac:dyDescent="0.25">
      <c r="O17806" s="7"/>
    </row>
    <row r="17807" spans="15:15" x14ac:dyDescent="0.25">
      <c r="O17807" s="7"/>
    </row>
    <row r="17808" spans="15:15" x14ac:dyDescent="0.25">
      <c r="O17808" s="7"/>
    </row>
    <row r="17809" spans="15:15" x14ac:dyDescent="0.25">
      <c r="O17809" s="7"/>
    </row>
    <row r="17810" spans="15:15" x14ac:dyDescent="0.25">
      <c r="O17810" s="7"/>
    </row>
    <row r="17811" spans="15:15" x14ac:dyDescent="0.25">
      <c r="O17811" s="7"/>
    </row>
    <row r="17812" spans="15:15" x14ac:dyDescent="0.25">
      <c r="O17812" s="7"/>
    </row>
    <row r="17813" spans="15:15" x14ac:dyDescent="0.25">
      <c r="O17813" s="7"/>
    </row>
    <row r="17814" spans="15:15" x14ac:dyDescent="0.25">
      <c r="O17814" s="7"/>
    </row>
    <row r="17815" spans="15:15" x14ac:dyDescent="0.25">
      <c r="O17815" s="7"/>
    </row>
    <row r="17816" spans="15:15" x14ac:dyDescent="0.25">
      <c r="O17816" s="7"/>
    </row>
    <row r="17817" spans="15:15" x14ac:dyDescent="0.25">
      <c r="O17817" s="7"/>
    </row>
    <row r="17818" spans="15:15" x14ac:dyDescent="0.25">
      <c r="O17818" s="7"/>
    </row>
    <row r="17819" spans="15:15" x14ac:dyDescent="0.25">
      <c r="O17819" s="7"/>
    </row>
    <row r="17820" spans="15:15" x14ac:dyDescent="0.25">
      <c r="O17820" s="7"/>
    </row>
    <row r="17821" spans="15:15" x14ac:dyDescent="0.25">
      <c r="O17821" s="7"/>
    </row>
    <row r="17822" spans="15:15" x14ac:dyDescent="0.25">
      <c r="O17822" s="7"/>
    </row>
    <row r="17823" spans="15:15" x14ac:dyDescent="0.25">
      <c r="O17823" s="7"/>
    </row>
    <row r="17824" spans="15:15" x14ac:dyDescent="0.25">
      <c r="O17824" s="7"/>
    </row>
    <row r="17825" spans="15:15" x14ac:dyDescent="0.25">
      <c r="O17825" s="7"/>
    </row>
    <row r="17826" spans="15:15" x14ac:dyDescent="0.25">
      <c r="O17826" s="7"/>
    </row>
    <row r="17827" spans="15:15" x14ac:dyDescent="0.25">
      <c r="O17827" s="7"/>
    </row>
    <row r="17828" spans="15:15" x14ac:dyDescent="0.25">
      <c r="O17828" s="7"/>
    </row>
    <row r="17829" spans="15:15" x14ac:dyDescent="0.25">
      <c r="O17829" s="7"/>
    </row>
    <row r="17830" spans="15:15" x14ac:dyDescent="0.25">
      <c r="O17830" s="7"/>
    </row>
    <row r="17831" spans="15:15" x14ac:dyDescent="0.25">
      <c r="O17831" s="7"/>
    </row>
    <row r="17832" spans="15:15" x14ac:dyDescent="0.25">
      <c r="O17832" s="7"/>
    </row>
    <row r="17833" spans="15:15" x14ac:dyDescent="0.25">
      <c r="O17833" s="7"/>
    </row>
    <row r="17858" spans="15:15" x14ac:dyDescent="0.25">
      <c r="O17858" s="7"/>
    </row>
    <row r="17859" spans="15:15" x14ac:dyDescent="0.25">
      <c r="O17859" s="7"/>
    </row>
    <row r="17860" spans="15:15" x14ac:dyDescent="0.25">
      <c r="O17860" s="7"/>
    </row>
    <row r="17861" spans="15:15" x14ac:dyDescent="0.25">
      <c r="O17861" s="7"/>
    </row>
    <row r="17862" spans="15:15" x14ac:dyDescent="0.25">
      <c r="O17862" s="7"/>
    </row>
    <row r="17863" spans="15:15" x14ac:dyDescent="0.25">
      <c r="O17863" s="7"/>
    </row>
    <row r="17864" spans="15:15" x14ac:dyDescent="0.25">
      <c r="O17864" s="7"/>
    </row>
    <row r="17865" spans="15:15" x14ac:dyDescent="0.25">
      <c r="O17865" s="7"/>
    </row>
    <row r="17866" spans="15:15" x14ac:dyDescent="0.25">
      <c r="O17866" s="7"/>
    </row>
    <row r="17867" spans="15:15" x14ac:dyDescent="0.25">
      <c r="O17867" s="7"/>
    </row>
    <row r="17868" spans="15:15" x14ac:dyDescent="0.25">
      <c r="O17868" s="7"/>
    </row>
    <row r="17869" spans="15:15" x14ac:dyDescent="0.25">
      <c r="O17869" s="7"/>
    </row>
    <row r="17870" spans="15:15" x14ac:dyDescent="0.25">
      <c r="O17870" s="7"/>
    </row>
    <row r="17871" spans="15:15" x14ac:dyDescent="0.25">
      <c r="O17871" s="7"/>
    </row>
    <row r="17872" spans="15:15" x14ac:dyDescent="0.25">
      <c r="O17872" s="7"/>
    </row>
    <row r="17873" spans="15:15" x14ac:dyDescent="0.25">
      <c r="O17873" s="7"/>
    </row>
    <row r="17874" spans="15:15" x14ac:dyDescent="0.25">
      <c r="O17874" s="7"/>
    </row>
    <row r="17875" spans="15:15" x14ac:dyDescent="0.25">
      <c r="O17875" s="7"/>
    </row>
    <row r="17876" spans="15:15" x14ac:dyDescent="0.25">
      <c r="O17876" s="7"/>
    </row>
    <row r="17877" spans="15:15" x14ac:dyDescent="0.25">
      <c r="O17877" s="7"/>
    </row>
    <row r="17878" spans="15:15" x14ac:dyDescent="0.25">
      <c r="O17878" s="7"/>
    </row>
    <row r="17879" spans="15:15" x14ac:dyDescent="0.25">
      <c r="O17879" s="7"/>
    </row>
    <row r="17880" spans="15:15" x14ac:dyDescent="0.25">
      <c r="O17880" s="7"/>
    </row>
    <row r="17881" spans="15:15" x14ac:dyDescent="0.25">
      <c r="O17881" s="7"/>
    </row>
    <row r="17882" spans="15:15" x14ac:dyDescent="0.25">
      <c r="O17882" s="7"/>
    </row>
    <row r="17883" spans="15:15" x14ac:dyDescent="0.25">
      <c r="O17883" s="7"/>
    </row>
    <row r="17884" spans="15:15" x14ac:dyDescent="0.25">
      <c r="O17884" s="7"/>
    </row>
    <row r="17885" spans="15:15" x14ac:dyDescent="0.25">
      <c r="O17885" s="7"/>
    </row>
    <row r="17886" spans="15:15" x14ac:dyDescent="0.25">
      <c r="O17886" s="7"/>
    </row>
    <row r="17887" spans="15:15" x14ac:dyDescent="0.25">
      <c r="O17887" s="7"/>
    </row>
    <row r="17888" spans="15:15" x14ac:dyDescent="0.25">
      <c r="O17888" s="7"/>
    </row>
    <row r="17889" spans="15:15" x14ac:dyDescent="0.25">
      <c r="O17889" s="7"/>
    </row>
    <row r="17890" spans="15:15" x14ac:dyDescent="0.25">
      <c r="O17890" s="7"/>
    </row>
    <row r="17891" spans="15:15" x14ac:dyDescent="0.25">
      <c r="O17891" s="7"/>
    </row>
    <row r="17892" spans="15:15" x14ac:dyDescent="0.25">
      <c r="O17892" s="7"/>
    </row>
    <row r="17893" spans="15:15" x14ac:dyDescent="0.25">
      <c r="O17893" s="7"/>
    </row>
    <row r="17894" spans="15:15" x14ac:dyDescent="0.25">
      <c r="O17894" s="7"/>
    </row>
    <row r="17895" spans="15:15" x14ac:dyDescent="0.25">
      <c r="O17895" s="7"/>
    </row>
    <row r="17896" spans="15:15" x14ac:dyDescent="0.25">
      <c r="O17896" s="7"/>
    </row>
    <row r="17897" spans="15:15" x14ac:dyDescent="0.25">
      <c r="O17897" s="7"/>
    </row>
    <row r="17898" spans="15:15" x14ac:dyDescent="0.25">
      <c r="O17898" s="7"/>
    </row>
    <row r="17899" spans="15:15" x14ac:dyDescent="0.25">
      <c r="O17899" s="7"/>
    </row>
    <row r="17900" spans="15:15" x14ac:dyDescent="0.25">
      <c r="O17900" s="7"/>
    </row>
    <row r="17901" spans="15:15" x14ac:dyDescent="0.25">
      <c r="O17901" s="7"/>
    </row>
    <row r="17902" spans="15:15" x14ac:dyDescent="0.25">
      <c r="O17902" s="7"/>
    </row>
    <row r="17903" spans="15:15" x14ac:dyDescent="0.25">
      <c r="O17903" s="7"/>
    </row>
    <row r="17904" spans="15:15" x14ac:dyDescent="0.25">
      <c r="O17904" s="7"/>
    </row>
    <row r="17905" spans="15:15" x14ac:dyDescent="0.25">
      <c r="O17905" s="7"/>
    </row>
    <row r="17906" spans="15:15" x14ac:dyDescent="0.25">
      <c r="O17906" s="7"/>
    </row>
    <row r="17907" spans="15:15" x14ac:dyDescent="0.25">
      <c r="O17907" s="7"/>
    </row>
    <row r="17908" spans="15:15" x14ac:dyDescent="0.25">
      <c r="O17908" s="7"/>
    </row>
    <row r="17909" spans="15:15" x14ac:dyDescent="0.25">
      <c r="O17909" s="7"/>
    </row>
    <row r="17910" spans="15:15" x14ac:dyDescent="0.25">
      <c r="O17910" s="7"/>
    </row>
    <row r="17911" spans="15:15" x14ac:dyDescent="0.25">
      <c r="O17911" s="7"/>
    </row>
    <row r="17912" spans="15:15" x14ac:dyDescent="0.25">
      <c r="O17912" s="7"/>
    </row>
    <row r="17913" spans="15:15" x14ac:dyDescent="0.25">
      <c r="O17913" s="7"/>
    </row>
    <row r="17914" spans="15:15" x14ac:dyDescent="0.25">
      <c r="O17914" s="7"/>
    </row>
    <row r="17915" spans="15:15" x14ac:dyDescent="0.25">
      <c r="O17915" s="7"/>
    </row>
    <row r="17916" spans="15:15" x14ac:dyDescent="0.25">
      <c r="O17916" s="7"/>
    </row>
    <row r="17917" spans="15:15" x14ac:dyDescent="0.25">
      <c r="O17917" s="7"/>
    </row>
    <row r="17918" spans="15:15" x14ac:dyDescent="0.25">
      <c r="O17918" s="7"/>
    </row>
    <row r="17919" spans="15:15" x14ac:dyDescent="0.25">
      <c r="O17919" s="7"/>
    </row>
    <row r="17920" spans="15:15" x14ac:dyDescent="0.25">
      <c r="O17920" s="7"/>
    </row>
    <row r="17921" spans="15:15" x14ac:dyDescent="0.25">
      <c r="O17921" s="7"/>
    </row>
    <row r="17922" spans="15:15" x14ac:dyDescent="0.25">
      <c r="O17922" s="7"/>
    </row>
    <row r="17923" spans="15:15" x14ac:dyDescent="0.25">
      <c r="O17923" s="7"/>
    </row>
    <row r="17924" spans="15:15" x14ac:dyDescent="0.25">
      <c r="O17924" s="7"/>
    </row>
    <row r="17925" spans="15:15" x14ac:dyDescent="0.25">
      <c r="O17925" s="7"/>
    </row>
    <row r="17926" spans="15:15" x14ac:dyDescent="0.25">
      <c r="O17926" s="7"/>
    </row>
    <row r="17927" spans="15:15" x14ac:dyDescent="0.25">
      <c r="O17927" s="7"/>
    </row>
    <row r="17928" spans="15:15" x14ac:dyDescent="0.25">
      <c r="O17928" s="7"/>
    </row>
    <row r="17929" spans="15:15" x14ac:dyDescent="0.25">
      <c r="O17929" s="7"/>
    </row>
    <row r="17930" spans="15:15" x14ac:dyDescent="0.25">
      <c r="O17930" s="7"/>
    </row>
    <row r="17931" spans="15:15" x14ac:dyDescent="0.25">
      <c r="O17931" s="7"/>
    </row>
    <row r="17932" spans="15:15" x14ac:dyDescent="0.25">
      <c r="O17932" s="7"/>
    </row>
    <row r="17933" spans="15:15" x14ac:dyDescent="0.25">
      <c r="O17933" s="7"/>
    </row>
    <row r="17934" spans="15:15" x14ac:dyDescent="0.25">
      <c r="O17934" s="7"/>
    </row>
    <row r="17935" spans="15:15" x14ac:dyDescent="0.25">
      <c r="O17935" s="7"/>
    </row>
    <row r="17936" spans="15:15" x14ac:dyDescent="0.25">
      <c r="O17936" s="7"/>
    </row>
    <row r="17937" spans="15:15" x14ac:dyDescent="0.25">
      <c r="O17937" s="7"/>
    </row>
    <row r="17938" spans="15:15" x14ac:dyDescent="0.25">
      <c r="O17938" s="7"/>
    </row>
    <row r="17939" spans="15:15" x14ac:dyDescent="0.25">
      <c r="O17939" s="7"/>
    </row>
    <row r="17940" spans="15:15" x14ac:dyDescent="0.25">
      <c r="O17940" s="7"/>
    </row>
    <row r="17941" spans="15:15" x14ac:dyDescent="0.25">
      <c r="O17941" s="7"/>
    </row>
    <row r="17942" spans="15:15" x14ac:dyDescent="0.25">
      <c r="O17942" s="7"/>
    </row>
    <row r="17943" spans="15:15" x14ac:dyDescent="0.25">
      <c r="O17943" s="7"/>
    </row>
    <row r="17944" spans="15:15" x14ac:dyDescent="0.25">
      <c r="O17944" s="7"/>
    </row>
    <row r="17945" spans="15:15" x14ac:dyDescent="0.25">
      <c r="O17945" s="7"/>
    </row>
    <row r="17946" spans="15:15" x14ac:dyDescent="0.25">
      <c r="O17946" s="7"/>
    </row>
    <row r="17947" spans="15:15" x14ac:dyDescent="0.25">
      <c r="O17947" s="7"/>
    </row>
    <row r="17948" spans="15:15" x14ac:dyDescent="0.25">
      <c r="O17948" s="7"/>
    </row>
    <row r="17949" spans="15:15" x14ac:dyDescent="0.25">
      <c r="O17949" s="7"/>
    </row>
    <row r="17950" spans="15:15" x14ac:dyDescent="0.25">
      <c r="O17950" s="7"/>
    </row>
    <row r="17951" spans="15:15" x14ac:dyDescent="0.25">
      <c r="O17951" s="7"/>
    </row>
    <row r="17952" spans="15:15" x14ac:dyDescent="0.25">
      <c r="O17952" s="7"/>
    </row>
    <row r="17953" spans="15:15" x14ac:dyDescent="0.25">
      <c r="O17953" s="7"/>
    </row>
    <row r="17954" spans="15:15" x14ac:dyDescent="0.25">
      <c r="O17954" s="7"/>
    </row>
    <row r="17955" spans="15:15" x14ac:dyDescent="0.25">
      <c r="O17955" s="7"/>
    </row>
    <row r="17956" spans="15:15" x14ac:dyDescent="0.25">
      <c r="O17956" s="7"/>
    </row>
    <row r="17957" spans="15:15" x14ac:dyDescent="0.25">
      <c r="O17957" s="7"/>
    </row>
    <row r="17958" spans="15:15" x14ac:dyDescent="0.25">
      <c r="O17958" s="7"/>
    </row>
    <row r="17959" spans="15:15" x14ac:dyDescent="0.25">
      <c r="O17959" s="7"/>
    </row>
    <row r="17960" spans="15:15" x14ac:dyDescent="0.25">
      <c r="O17960" s="7"/>
    </row>
    <row r="17961" spans="15:15" x14ac:dyDescent="0.25">
      <c r="O17961" s="7"/>
    </row>
    <row r="17962" spans="15:15" x14ac:dyDescent="0.25">
      <c r="O17962" s="7"/>
    </row>
    <row r="17963" spans="15:15" x14ac:dyDescent="0.25">
      <c r="O17963" s="7"/>
    </row>
    <row r="17964" spans="15:15" x14ac:dyDescent="0.25">
      <c r="O17964" s="7"/>
    </row>
    <row r="17965" spans="15:15" x14ac:dyDescent="0.25">
      <c r="O17965" s="7"/>
    </row>
    <row r="17966" spans="15:15" x14ac:dyDescent="0.25">
      <c r="O17966" s="7"/>
    </row>
    <row r="17967" spans="15:15" x14ac:dyDescent="0.25">
      <c r="O17967" s="7"/>
    </row>
    <row r="17968" spans="15:15" x14ac:dyDescent="0.25">
      <c r="O17968" s="7"/>
    </row>
    <row r="17969" spans="15:15" x14ac:dyDescent="0.25">
      <c r="O17969" s="7"/>
    </row>
    <row r="17970" spans="15:15" x14ac:dyDescent="0.25">
      <c r="O17970" s="7"/>
    </row>
    <row r="17971" spans="15:15" x14ac:dyDescent="0.25">
      <c r="O17971" s="7"/>
    </row>
    <row r="17972" spans="15:15" x14ac:dyDescent="0.25">
      <c r="O17972" s="7"/>
    </row>
    <row r="17973" spans="15:15" x14ac:dyDescent="0.25">
      <c r="O17973" s="7"/>
    </row>
    <row r="17974" spans="15:15" x14ac:dyDescent="0.25">
      <c r="O17974" s="7"/>
    </row>
    <row r="17975" spans="15:15" x14ac:dyDescent="0.25">
      <c r="O17975" s="7"/>
    </row>
    <row r="17976" spans="15:15" x14ac:dyDescent="0.25">
      <c r="O17976" s="7"/>
    </row>
    <row r="17977" spans="15:15" x14ac:dyDescent="0.25">
      <c r="O17977" s="7"/>
    </row>
    <row r="17978" spans="15:15" x14ac:dyDescent="0.25">
      <c r="O17978" s="7"/>
    </row>
    <row r="17979" spans="15:15" x14ac:dyDescent="0.25">
      <c r="O17979" s="7"/>
    </row>
    <row r="17980" spans="15:15" x14ac:dyDescent="0.25">
      <c r="O17980" s="7"/>
    </row>
    <row r="17981" spans="15:15" x14ac:dyDescent="0.25">
      <c r="O17981" s="7"/>
    </row>
    <row r="17982" spans="15:15" x14ac:dyDescent="0.25">
      <c r="O17982" s="7"/>
    </row>
    <row r="17983" spans="15:15" x14ac:dyDescent="0.25">
      <c r="O17983" s="7"/>
    </row>
    <row r="17984" spans="15:15" x14ac:dyDescent="0.25">
      <c r="O17984" s="7"/>
    </row>
    <row r="17985" spans="15:15" x14ac:dyDescent="0.25">
      <c r="O17985" s="7"/>
    </row>
    <row r="17986" spans="15:15" x14ac:dyDescent="0.25">
      <c r="O17986" s="7"/>
    </row>
    <row r="17987" spans="15:15" x14ac:dyDescent="0.25">
      <c r="O17987" s="7"/>
    </row>
    <row r="17988" spans="15:15" x14ac:dyDescent="0.25">
      <c r="O17988" s="7"/>
    </row>
    <row r="17989" spans="15:15" x14ac:dyDescent="0.25">
      <c r="O17989" s="7"/>
    </row>
    <row r="17990" spans="15:15" x14ac:dyDescent="0.25">
      <c r="O17990" s="7"/>
    </row>
    <row r="17991" spans="15:15" x14ac:dyDescent="0.25">
      <c r="O17991" s="7"/>
    </row>
    <row r="17992" spans="15:15" x14ac:dyDescent="0.25">
      <c r="O17992" s="7"/>
    </row>
    <row r="17993" spans="15:15" x14ac:dyDescent="0.25">
      <c r="O17993" s="7"/>
    </row>
    <row r="17994" spans="15:15" x14ac:dyDescent="0.25">
      <c r="O17994" s="7"/>
    </row>
    <row r="17995" spans="15:15" x14ac:dyDescent="0.25">
      <c r="O17995" s="7"/>
    </row>
    <row r="17996" spans="15:15" x14ac:dyDescent="0.25">
      <c r="O17996" s="7"/>
    </row>
    <row r="17997" spans="15:15" x14ac:dyDescent="0.25">
      <c r="O17997" s="7"/>
    </row>
    <row r="17998" spans="15:15" x14ac:dyDescent="0.25">
      <c r="O17998" s="7"/>
    </row>
    <row r="17999" spans="15:15" x14ac:dyDescent="0.25">
      <c r="O17999" s="7"/>
    </row>
    <row r="18000" spans="15:15" x14ac:dyDescent="0.25">
      <c r="O18000" s="7"/>
    </row>
    <row r="18001" spans="15:15" x14ac:dyDescent="0.25">
      <c r="O18001" s="7"/>
    </row>
    <row r="18002" spans="15:15" x14ac:dyDescent="0.25">
      <c r="O18002" s="7"/>
    </row>
    <row r="18003" spans="15:15" x14ac:dyDescent="0.25">
      <c r="O18003" s="7"/>
    </row>
    <row r="18004" spans="15:15" x14ac:dyDescent="0.25">
      <c r="O18004" s="7"/>
    </row>
    <row r="18005" spans="15:15" x14ac:dyDescent="0.25">
      <c r="O18005" s="7"/>
    </row>
    <row r="18006" spans="15:15" x14ac:dyDescent="0.25">
      <c r="O18006" s="7"/>
    </row>
    <row r="18007" spans="15:15" x14ac:dyDescent="0.25">
      <c r="O18007" s="7"/>
    </row>
    <row r="18008" spans="15:15" x14ac:dyDescent="0.25">
      <c r="O18008" s="7"/>
    </row>
    <row r="18009" spans="15:15" x14ac:dyDescent="0.25">
      <c r="O18009" s="7"/>
    </row>
    <row r="18010" spans="15:15" x14ac:dyDescent="0.25">
      <c r="O18010" s="7"/>
    </row>
    <row r="18011" spans="15:15" x14ac:dyDescent="0.25">
      <c r="O18011" s="7"/>
    </row>
    <row r="18012" spans="15:15" x14ac:dyDescent="0.25">
      <c r="O18012" s="7"/>
    </row>
    <row r="18013" spans="15:15" x14ac:dyDescent="0.25">
      <c r="O18013" s="7"/>
    </row>
    <row r="18014" spans="15:15" x14ac:dyDescent="0.25">
      <c r="O18014" s="7"/>
    </row>
    <row r="18015" spans="15:15" x14ac:dyDescent="0.25">
      <c r="O18015" s="7"/>
    </row>
    <row r="18016" spans="15:15" x14ac:dyDescent="0.25">
      <c r="O18016" s="7"/>
    </row>
    <row r="18017" spans="15:15" x14ac:dyDescent="0.25">
      <c r="O18017" s="7"/>
    </row>
    <row r="18018" spans="15:15" x14ac:dyDescent="0.25">
      <c r="O18018" s="7"/>
    </row>
    <row r="18019" spans="15:15" x14ac:dyDescent="0.25">
      <c r="O18019" s="7"/>
    </row>
    <row r="18020" spans="15:15" x14ac:dyDescent="0.25">
      <c r="O18020" s="7"/>
    </row>
    <row r="18021" spans="15:15" x14ac:dyDescent="0.25">
      <c r="O18021" s="7"/>
    </row>
    <row r="18022" spans="15:15" x14ac:dyDescent="0.25">
      <c r="O18022" s="7"/>
    </row>
    <row r="18023" spans="15:15" x14ac:dyDescent="0.25">
      <c r="O18023" s="7"/>
    </row>
    <row r="18024" spans="15:15" x14ac:dyDescent="0.25">
      <c r="O18024" s="7"/>
    </row>
    <row r="18025" spans="15:15" x14ac:dyDescent="0.25">
      <c r="O18025" s="7"/>
    </row>
    <row r="18026" spans="15:15" x14ac:dyDescent="0.25">
      <c r="O18026" s="7"/>
    </row>
    <row r="18027" spans="15:15" x14ac:dyDescent="0.25">
      <c r="O18027" s="7"/>
    </row>
    <row r="18028" spans="15:15" x14ac:dyDescent="0.25">
      <c r="O18028" s="7"/>
    </row>
    <row r="18029" spans="15:15" x14ac:dyDescent="0.25">
      <c r="O18029" s="7"/>
    </row>
    <row r="18030" spans="15:15" x14ac:dyDescent="0.25">
      <c r="O18030" s="7"/>
    </row>
    <row r="18031" spans="15:15" x14ac:dyDescent="0.25">
      <c r="O18031" s="7"/>
    </row>
    <row r="18032" spans="15:15" x14ac:dyDescent="0.25">
      <c r="O18032" s="7"/>
    </row>
    <row r="18033" spans="15:15" x14ac:dyDescent="0.25">
      <c r="O18033" s="7"/>
    </row>
    <row r="18034" spans="15:15" x14ac:dyDescent="0.25">
      <c r="O18034" s="7"/>
    </row>
    <row r="18035" spans="15:15" x14ac:dyDescent="0.25">
      <c r="O18035" s="7"/>
    </row>
    <row r="18036" spans="15:15" x14ac:dyDescent="0.25">
      <c r="O18036" s="7"/>
    </row>
    <row r="18037" spans="15:15" x14ac:dyDescent="0.25">
      <c r="O18037" s="7"/>
    </row>
    <row r="18038" spans="15:15" x14ac:dyDescent="0.25">
      <c r="O18038" s="7"/>
    </row>
    <row r="18039" spans="15:15" x14ac:dyDescent="0.25">
      <c r="O18039" s="7"/>
    </row>
    <row r="18040" spans="15:15" x14ac:dyDescent="0.25">
      <c r="O18040" s="7"/>
    </row>
    <row r="18041" spans="15:15" x14ac:dyDescent="0.25">
      <c r="O18041" s="7"/>
    </row>
    <row r="18042" spans="15:15" x14ac:dyDescent="0.25">
      <c r="O18042" s="7"/>
    </row>
    <row r="18043" spans="15:15" x14ac:dyDescent="0.25">
      <c r="O18043" s="7"/>
    </row>
    <row r="18044" spans="15:15" x14ac:dyDescent="0.25">
      <c r="O18044" s="7"/>
    </row>
    <row r="18045" spans="15:15" x14ac:dyDescent="0.25">
      <c r="O18045" s="7"/>
    </row>
    <row r="18046" spans="15:15" x14ac:dyDescent="0.25">
      <c r="O18046" s="7"/>
    </row>
    <row r="18047" spans="15:15" x14ac:dyDescent="0.25">
      <c r="O18047" s="7"/>
    </row>
    <row r="18048" spans="15:15" x14ac:dyDescent="0.25">
      <c r="O18048" s="7"/>
    </row>
    <row r="18049" spans="15:15" x14ac:dyDescent="0.25">
      <c r="O18049" s="7"/>
    </row>
    <row r="18050" spans="15:15" x14ac:dyDescent="0.25">
      <c r="O18050" s="7"/>
    </row>
    <row r="18051" spans="15:15" x14ac:dyDescent="0.25">
      <c r="O18051" s="7"/>
    </row>
    <row r="18052" spans="15:15" x14ac:dyDescent="0.25">
      <c r="O18052" s="7"/>
    </row>
    <row r="18053" spans="15:15" x14ac:dyDescent="0.25">
      <c r="O18053" s="7"/>
    </row>
    <row r="18054" spans="15:15" x14ac:dyDescent="0.25">
      <c r="O18054" s="7"/>
    </row>
    <row r="18055" spans="15:15" x14ac:dyDescent="0.25">
      <c r="O18055" s="7"/>
    </row>
    <row r="18056" spans="15:15" x14ac:dyDescent="0.25">
      <c r="O18056" s="7"/>
    </row>
    <row r="18057" spans="15:15" x14ac:dyDescent="0.25">
      <c r="O18057" s="7"/>
    </row>
    <row r="18058" spans="15:15" x14ac:dyDescent="0.25">
      <c r="O18058" s="7"/>
    </row>
    <row r="18059" spans="15:15" x14ac:dyDescent="0.25">
      <c r="O18059" s="7"/>
    </row>
    <row r="18060" spans="15:15" x14ac:dyDescent="0.25">
      <c r="O18060" s="7"/>
    </row>
    <row r="18061" spans="15:15" x14ac:dyDescent="0.25">
      <c r="O18061" s="7"/>
    </row>
    <row r="18062" spans="15:15" x14ac:dyDescent="0.25">
      <c r="O18062" s="7"/>
    </row>
    <row r="18063" spans="15:15" x14ac:dyDescent="0.25">
      <c r="O18063" s="7"/>
    </row>
    <row r="18064" spans="15:15" x14ac:dyDescent="0.25">
      <c r="O18064" s="7"/>
    </row>
    <row r="18065" spans="15:15" x14ac:dyDescent="0.25">
      <c r="O18065" s="7"/>
    </row>
    <row r="18066" spans="15:15" x14ac:dyDescent="0.25">
      <c r="O18066" s="7"/>
    </row>
    <row r="18067" spans="15:15" x14ac:dyDescent="0.25">
      <c r="O18067" s="7"/>
    </row>
    <row r="18068" spans="15:15" x14ac:dyDescent="0.25">
      <c r="O18068" s="7"/>
    </row>
    <row r="18069" spans="15:15" x14ac:dyDescent="0.25">
      <c r="O18069" s="7"/>
    </row>
    <row r="18070" spans="15:15" x14ac:dyDescent="0.25">
      <c r="O18070" s="7"/>
    </row>
    <row r="18071" spans="15:15" x14ac:dyDescent="0.25">
      <c r="O18071" s="7"/>
    </row>
    <row r="18072" spans="15:15" x14ac:dyDescent="0.25">
      <c r="O18072" s="7"/>
    </row>
    <row r="18073" spans="15:15" x14ac:dyDescent="0.25">
      <c r="O18073" s="7"/>
    </row>
    <row r="18074" spans="15:15" x14ac:dyDescent="0.25">
      <c r="O18074" s="7"/>
    </row>
    <row r="18075" spans="15:15" x14ac:dyDescent="0.25">
      <c r="O18075" s="7"/>
    </row>
    <row r="18076" spans="15:15" x14ac:dyDescent="0.25">
      <c r="O18076" s="7"/>
    </row>
    <row r="18077" spans="15:15" x14ac:dyDescent="0.25">
      <c r="O18077" s="7"/>
    </row>
    <row r="18078" spans="15:15" x14ac:dyDescent="0.25">
      <c r="O18078" s="7"/>
    </row>
    <row r="18079" spans="15:15" x14ac:dyDescent="0.25">
      <c r="O18079" s="7"/>
    </row>
    <row r="18080" spans="15:15" x14ac:dyDescent="0.25">
      <c r="O18080" s="7"/>
    </row>
    <row r="18081" spans="15:15" x14ac:dyDescent="0.25">
      <c r="O18081" s="7"/>
    </row>
    <row r="18082" spans="15:15" x14ac:dyDescent="0.25">
      <c r="O18082" s="7"/>
    </row>
    <row r="18083" spans="15:15" x14ac:dyDescent="0.25">
      <c r="O18083" s="7"/>
    </row>
    <row r="18084" spans="15:15" x14ac:dyDescent="0.25">
      <c r="O18084" s="7"/>
    </row>
    <row r="18085" spans="15:15" x14ac:dyDescent="0.25">
      <c r="O18085" s="7"/>
    </row>
    <row r="18086" spans="15:15" x14ac:dyDescent="0.25">
      <c r="O18086" s="7"/>
    </row>
    <row r="18087" spans="15:15" x14ac:dyDescent="0.25">
      <c r="O18087" s="7"/>
    </row>
    <row r="18088" spans="15:15" x14ac:dyDescent="0.25">
      <c r="O18088" s="7"/>
    </row>
    <row r="18089" spans="15:15" x14ac:dyDescent="0.25">
      <c r="O18089" s="7"/>
    </row>
    <row r="18090" spans="15:15" x14ac:dyDescent="0.25">
      <c r="O18090" s="7"/>
    </row>
    <row r="18091" spans="15:15" x14ac:dyDescent="0.25">
      <c r="O18091" s="7"/>
    </row>
    <row r="18092" spans="15:15" x14ac:dyDescent="0.25">
      <c r="O18092" s="7"/>
    </row>
    <row r="18093" spans="15:15" x14ac:dyDescent="0.25">
      <c r="O18093" s="7"/>
    </row>
    <row r="18094" spans="15:15" x14ac:dyDescent="0.25">
      <c r="O18094" s="7"/>
    </row>
    <row r="18095" spans="15:15" x14ac:dyDescent="0.25">
      <c r="O18095" s="7"/>
    </row>
    <row r="18096" spans="15:15" x14ac:dyDescent="0.25">
      <c r="O18096" s="7"/>
    </row>
    <row r="18097" spans="15:15" x14ac:dyDescent="0.25">
      <c r="O18097" s="7"/>
    </row>
    <row r="18122" spans="15:15" x14ac:dyDescent="0.25">
      <c r="O18122" s="7"/>
    </row>
    <row r="18123" spans="15:15" x14ac:dyDescent="0.25">
      <c r="O18123" s="7"/>
    </row>
    <row r="18124" spans="15:15" x14ac:dyDescent="0.25">
      <c r="O18124" s="7"/>
    </row>
    <row r="18125" spans="15:15" x14ac:dyDescent="0.25">
      <c r="O18125" s="7"/>
    </row>
    <row r="18126" spans="15:15" x14ac:dyDescent="0.25">
      <c r="O18126" s="7"/>
    </row>
    <row r="18127" spans="15:15" x14ac:dyDescent="0.25">
      <c r="O18127" s="7"/>
    </row>
    <row r="18128" spans="15:15" x14ac:dyDescent="0.25">
      <c r="O18128" s="7"/>
    </row>
    <row r="18129" spans="15:15" x14ac:dyDescent="0.25">
      <c r="O18129" s="7"/>
    </row>
    <row r="18130" spans="15:15" x14ac:dyDescent="0.25">
      <c r="O18130" s="7"/>
    </row>
    <row r="18131" spans="15:15" x14ac:dyDescent="0.25">
      <c r="O18131" s="7"/>
    </row>
    <row r="18132" spans="15:15" x14ac:dyDescent="0.25">
      <c r="O18132" s="7"/>
    </row>
    <row r="18133" spans="15:15" x14ac:dyDescent="0.25">
      <c r="O18133" s="7"/>
    </row>
    <row r="18134" spans="15:15" x14ac:dyDescent="0.25">
      <c r="O18134" s="7"/>
    </row>
    <row r="18135" spans="15:15" x14ac:dyDescent="0.25">
      <c r="O18135" s="7"/>
    </row>
    <row r="18136" spans="15:15" x14ac:dyDescent="0.25">
      <c r="O18136" s="7"/>
    </row>
    <row r="18137" spans="15:15" x14ac:dyDescent="0.25">
      <c r="O18137" s="7"/>
    </row>
    <row r="18138" spans="15:15" x14ac:dyDescent="0.25">
      <c r="O18138" s="7"/>
    </row>
    <row r="18139" spans="15:15" x14ac:dyDescent="0.25">
      <c r="O18139" s="7"/>
    </row>
    <row r="18140" spans="15:15" x14ac:dyDescent="0.25">
      <c r="O18140" s="7"/>
    </row>
    <row r="18141" spans="15:15" x14ac:dyDescent="0.25">
      <c r="O18141" s="7"/>
    </row>
    <row r="18142" spans="15:15" x14ac:dyDescent="0.25">
      <c r="O18142" s="7"/>
    </row>
    <row r="18143" spans="15:15" x14ac:dyDescent="0.25">
      <c r="O18143" s="7"/>
    </row>
    <row r="18144" spans="15:15" x14ac:dyDescent="0.25">
      <c r="O18144" s="7"/>
    </row>
    <row r="18145" spans="15:15" x14ac:dyDescent="0.25">
      <c r="O18145" s="7"/>
    </row>
    <row r="18146" spans="15:15" x14ac:dyDescent="0.25">
      <c r="O18146" s="7"/>
    </row>
    <row r="18147" spans="15:15" x14ac:dyDescent="0.25">
      <c r="O18147" s="7"/>
    </row>
    <row r="18148" spans="15:15" x14ac:dyDescent="0.25">
      <c r="O18148" s="7"/>
    </row>
    <row r="18149" spans="15:15" x14ac:dyDescent="0.25">
      <c r="O18149" s="7"/>
    </row>
    <row r="18150" spans="15:15" x14ac:dyDescent="0.25">
      <c r="O18150" s="7"/>
    </row>
    <row r="18151" spans="15:15" x14ac:dyDescent="0.25">
      <c r="O18151" s="7"/>
    </row>
    <row r="18152" spans="15:15" x14ac:dyDescent="0.25">
      <c r="O18152" s="7"/>
    </row>
    <row r="18153" spans="15:15" x14ac:dyDescent="0.25">
      <c r="O18153" s="7"/>
    </row>
    <row r="18154" spans="15:15" x14ac:dyDescent="0.25">
      <c r="O18154" s="7"/>
    </row>
    <row r="18155" spans="15:15" x14ac:dyDescent="0.25">
      <c r="O18155" s="7"/>
    </row>
    <row r="18156" spans="15:15" x14ac:dyDescent="0.25">
      <c r="O18156" s="7"/>
    </row>
    <row r="18157" spans="15:15" x14ac:dyDescent="0.25">
      <c r="O18157" s="7"/>
    </row>
    <row r="18158" spans="15:15" x14ac:dyDescent="0.25">
      <c r="O18158" s="7"/>
    </row>
    <row r="18159" spans="15:15" x14ac:dyDescent="0.25">
      <c r="O18159" s="7"/>
    </row>
    <row r="18160" spans="15:15" x14ac:dyDescent="0.25">
      <c r="O18160" s="7"/>
    </row>
    <row r="18161" spans="15:15" x14ac:dyDescent="0.25">
      <c r="O18161" s="7"/>
    </row>
    <row r="18162" spans="15:15" x14ac:dyDescent="0.25">
      <c r="O18162" s="7"/>
    </row>
    <row r="18163" spans="15:15" x14ac:dyDescent="0.25">
      <c r="O18163" s="7"/>
    </row>
    <row r="18164" spans="15:15" x14ac:dyDescent="0.25">
      <c r="O18164" s="7"/>
    </row>
    <row r="18165" spans="15:15" x14ac:dyDescent="0.25">
      <c r="O18165" s="7"/>
    </row>
    <row r="18166" spans="15:15" x14ac:dyDescent="0.25">
      <c r="O18166" s="7"/>
    </row>
    <row r="18167" spans="15:15" x14ac:dyDescent="0.25">
      <c r="O18167" s="7"/>
    </row>
    <row r="18168" spans="15:15" x14ac:dyDescent="0.25">
      <c r="O18168" s="7"/>
    </row>
    <row r="18169" spans="15:15" x14ac:dyDescent="0.25">
      <c r="O18169" s="7"/>
    </row>
    <row r="18170" spans="15:15" x14ac:dyDescent="0.25">
      <c r="O18170" s="7"/>
    </row>
    <row r="18171" spans="15:15" x14ac:dyDescent="0.25">
      <c r="O18171" s="7"/>
    </row>
    <row r="18172" spans="15:15" x14ac:dyDescent="0.25">
      <c r="O18172" s="7"/>
    </row>
    <row r="18173" spans="15:15" x14ac:dyDescent="0.25">
      <c r="O18173" s="7"/>
    </row>
    <row r="18174" spans="15:15" x14ac:dyDescent="0.25">
      <c r="O18174" s="7"/>
    </row>
    <row r="18175" spans="15:15" x14ac:dyDescent="0.25">
      <c r="O18175" s="7"/>
    </row>
    <row r="18176" spans="15:15" x14ac:dyDescent="0.25">
      <c r="O18176" s="7"/>
    </row>
    <row r="18177" spans="15:15" x14ac:dyDescent="0.25">
      <c r="O18177" s="7"/>
    </row>
    <row r="18178" spans="15:15" x14ac:dyDescent="0.25">
      <c r="O18178" s="7"/>
    </row>
    <row r="18179" spans="15:15" x14ac:dyDescent="0.25">
      <c r="O18179" s="7"/>
    </row>
    <row r="18180" spans="15:15" x14ac:dyDescent="0.25">
      <c r="O18180" s="7"/>
    </row>
    <row r="18181" spans="15:15" x14ac:dyDescent="0.25">
      <c r="O18181" s="7"/>
    </row>
    <row r="18182" spans="15:15" x14ac:dyDescent="0.25">
      <c r="O18182" s="7"/>
    </row>
    <row r="18183" spans="15:15" x14ac:dyDescent="0.25">
      <c r="O18183" s="7"/>
    </row>
    <row r="18184" spans="15:15" x14ac:dyDescent="0.25">
      <c r="O18184" s="7"/>
    </row>
    <row r="18185" spans="15:15" x14ac:dyDescent="0.25">
      <c r="O18185" s="7"/>
    </row>
    <row r="18186" spans="15:15" x14ac:dyDescent="0.25">
      <c r="O18186" s="7"/>
    </row>
    <row r="18187" spans="15:15" x14ac:dyDescent="0.25">
      <c r="O18187" s="7"/>
    </row>
    <row r="18188" spans="15:15" x14ac:dyDescent="0.25">
      <c r="O18188" s="7"/>
    </row>
    <row r="18189" spans="15:15" x14ac:dyDescent="0.25">
      <c r="O18189" s="7"/>
    </row>
    <row r="18190" spans="15:15" x14ac:dyDescent="0.25">
      <c r="O18190" s="7"/>
    </row>
    <row r="18191" spans="15:15" x14ac:dyDescent="0.25">
      <c r="O18191" s="7"/>
    </row>
    <row r="18192" spans="15:15" x14ac:dyDescent="0.25">
      <c r="O18192" s="7"/>
    </row>
    <row r="18193" spans="15:15" x14ac:dyDescent="0.25">
      <c r="O18193" s="7"/>
    </row>
    <row r="18194" spans="15:15" x14ac:dyDescent="0.25">
      <c r="O18194" s="7"/>
    </row>
    <row r="18195" spans="15:15" x14ac:dyDescent="0.25">
      <c r="O18195" s="7"/>
    </row>
    <row r="18196" spans="15:15" x14ac:dyDescent="0.25">
      <c r="O18196" s="7"/>
    </row>
    <row r="18197" spans="15:15" x14ac:dyDescent="0.25">
      <c r="O18197" s="7"/>
    </row>
    <row r="18198" spans="15:15" x14ac:dyDescent="0.25">
      <c r="O18198" s="7"/>
    </row>
    <row r="18199" spans="15:15" x14ac:dyDescent="0.25">
      <c r="O18199" s="7"/>
    </row>
    <row r="18200" spans="15:15" x14ac:dyDescent="0.25">
      <c r="O18200" s="7"/>
    </row>
    <row r="18201" spans="15:15" x14ac:dyDescent="0.25">
      <c r="O18201" s="7"/>
    </row>
    <row r="18202" spans="15:15" x14ac:dyDescent="0.25">
      <c r="O18202" s="7"/>
    </row>
    <row r="18203" spans="15:15" x14ac:dyDescent="0.25">
      <c r="O18203" s="7"/>
    </row>
    <row r="18204" spans="15:15" x14ac:dyDescent="0.25">
      <c r="O18204" s="7"/>
    </row>
    <row r="18205" spans="15:15" x14ac:dyDescent="0.25">
      <c r="O18205" s="7"/>
    </row>
    <row r="18206" spans="15:15" x14ac:dyDescent="0.25">
      <c r="O18206" s="7"/>
    </row>
    <row r="18207" spans="15:15" x14ac:dyDescent="0.25">
      <c r="O18207" s="7"/>
    </row>
    <row r="18208" spans="15:15" x14ac:dyDescent="0.25">
      <c r="O18208" s="7"/>
    </row>
    <row r="18209" spans="15:15" x14ac:dyDescent="0.25">
      <c r="O18209" s="7"/>
    </row>
    <row r="18210" spans="15:15" x14ac:dyDescent="0.25">
      <c r="O18210" s="7"/>
    </row>
    <row r="18211" spans="15:15" x14ac:dyDescent="0.25">
      <c r="O18211" s="7"/>
    </row>
    <row r="18212" spans="15:15" x14ac:dyDescent="0.25">
      <c r="O18212" s="7"/>
    </row>
    <row r="18213" spans="15:15" x14ac:dyDescent="0.25">
      <c r="O18213" s="7"/>
    </row>
    <row r="18214" spans="15:15" x14ac:dyDescent="0.25">
      <c r="O18214" s="7"/>
    </row>
    <row r="18215" spans="15:15" x14ac:dyDescent="0.25">
      <c r="O18215" s="7"/>
    </row>
    <row r="18216" spans="15:15" x14ac:dyDescent="0.25">
      <c r="O18216" s="7"/>
    </row>
    <row r="18217" spans="15:15" x14ac:dyDescent="0.25">
      <c r="O18217" s="7"/>
    </row>
    <row r="18218" spans="15:15" x14ac:dyDescent="0.25">
      <c r="O18218" s="7"/>
    </row>
    <row r="18219" spans="15:15" x14ac:dyDescent="0.25">
      <c r="O18219" s="7"/>
    </row>
    <row r="18220" spans="15:15" x14ac:dyDescent="0.25">
      <c r="O18220" s="7"/>
    </row>
    <row r="18221" spans="15:15" x14ac:dyDescent="0.25">
      <c r="O18221" s="7"/>
    </row>
    <row r="18222" spans="15:15" x14ac:dyDescent="0.25">
      <c r="O18222" s="7"/>
    </row>
    <row r="18223" spans="15:15" x14ac:dyDescent="0.25">
      <c r="O18223" s="7"/>
    </row>
    <row r="18224" spans="15:15" x14ac:dyDescent="0.25">
      <c r="O18224" s="7"/>
    </row>
    <row r="18225" spans="15:15" x14ac:dyDescent="0.25">
      <c r="O18225" s="7"/>
    </row>
    <row r="18226" spans="15:15" x14ac:dyDescent="0.25">
      <c r="O18226" s="7"/>
    </row>
    <row r="18227" spans="15:15" x14ac:dyDescent="0.25">
      <c r="O18227" s="7"/>
    </row>
    <row r="18228" spans="15:15" x14ac:dyDescent="0.25">
      <c r="O18228" s="7"/>
    </row>
    <row r="18229" spans="15:15" x14ac:dyDescent="0.25">
      <c r="O18229" s="7"/>
    </row>
    <row r="18230" spans="15:15" x14ac:dyDescent="0.25">
      <c r="O18230" s="7"/>
    </row>
    <row r="18231" spans="15:15" x14ac:dyDescent="0.25">
      <c r="O18231" s="7"/>
    </row>
    <row r="18232" spans="15:15" x14ac:dyDescent="0.25">
      <c r="O18232" s="7"/>
    </row>
    <row r="18233" spans="15:15" x14ac:dyDescent="0.25">
      <c r="O18233" s="7"/>
    </row>
    <row r="18234" spans="15:15" x14ac:dyDescent="0.25">
      <c r="O18234" s="7"/>
    </row>
    <row r="18235" spans="15:15" x14ac:dyDescent="0.25">
      <c r="O18235" s="7"/>
    </row>
    <row r="18236" spans="15:15" x14ac:dyDescent="0.25">
      <c r="O18236" s="7"/>
    </row>
    <row r="18237" spans="15:15" x14ac:dyDescent="0.25">
      <c r="O18237" s="7"/>
    </row>
    <row r="18238" spans="15:15" x14ac:dyDescent="0.25">
      <c r="O18238" s="7"/>
    </row>
    <row r="18239" spans="15:15" x14ac:dyDescent="0.25">
      <c r="O18239" s="7"/>
    </row>
    <row r="18240" spans="15:15" x14ac:dyDescent="0.25">
      <c r="O18240" s="7"/>
    </row>
    <row r="18241" spans="15:15" x14ac:dyDescent="0.25">
      <c r="O18241" s="7"/>
    </row>
    <row r="18242" spans="15:15" x14ac:dyDescent="0.25">
      <c r="O18242" s="7"/>
    </row>
    <row r="18243" spans="15:15" x14ac:dyDescent="0.25">
      <c r="O18243" s="7"/>
    </row>
    <row r="18244" spans="15:15" x14ac:dyDescent="0.25">
      <c r="O18244" s="7"/>
    </row>
    <row r="18245" spans="15:15" x14ac:dyDescent="0.25">
      <c r="O18245" s="7"/>
    </row>
    <row r="18246" spans="15:15" x14ac:dyDescent="0.25">
      <c r="O18246" s="7"/>
    </row>
    <row r="18247" spans="15:15" x14ac:dyDescent="0.25">
      <c r="O18247" s="7"/>
    </row>
    <row r="18248" spans="15:15" x14ac:dyDescent="0.25">
      <c r="O18248" s="7"/>
    </row>
    <row r="18249" spans="15:15" x14ac:dyDescent="0.25">
      <c r="O18249" s="7"/>
    </row>
    <row r="18250" spans="15:15" x14ac:dyDescent="0.25">
      <c r="O18250" s="7"/>
    </row>
    <row r="18251" spans="15:15" x14ac:dyDescent="0.25">
      <c r="O18251" s="7"/>
    </row>
    <row r="18252" spans="15:15" x14ac:dyDescent="0.25">
      <c r="O18252" s="7"/>
    </row>
    <row r="18253" spans="15:15" x14ac:dyDescent="0.25">
      <c r="O18253" s="7"/>
    </row>
    <row r="18254" spans="15:15" x14ac:dyDescent="0.25">
      <c r="O18254" s="7"/>
    </row>
    <row r="18255" spans="15:15" x14ac:dyDescent="0.25">
      <c r="O18255" s="7"/>
    </row>
    <row r="18256" spans="15:15" x14ac:dyDescent="0.25">
      <c r="O18256" s="7"/>
    </row>
    <row r="18257" spans="15:15" x14ac:dyDescent="0.25">
      <c r="O18257" s="7"/>
    </row>
    <row r="18258" spans="15:15" x14ac:dyDescent="0.25">
      <c r="O18258" s="7"/>
    </row>
    <row r="18259" spans="15:15" x14ac:dyDescent="0.25">
      <c r="O18259" s="7"/>
    </row>
    <row r="18260" spans="15:15" x14ac:dyDescent="0.25">
      <c r="O18260" s="7"/>
    </row>
    <row r="18261" spans="15:15" x14ac:dyDescent="0.25">
      <c r="O18261" s="7"/>
    </row>
    <row r="18262" spans="15:15" x14ac:dyDescent="0.25">
      <c r="O18262" s="7"/>
    </row>
    <row r="18263" spans="15:15" x14ac:dyDescent="0.25">
      <c r="O18263" s="7"/>
    </row>
    <row r="18264" spans="15:15" x14ac:dyDescent="0.25">
      <c r="O18264" s="7"/>
    </row>
    <row r="18265" spans="15:15" x14ac:dyDescent="0.25">
      <c r="O18265" s="7"/>
    </row>
    <row r="18266" spans="15:15" x14ac:dyDescent="0.25">
      <c r="O18266" s="7"/>
    </row>
    <row r="18267" spans="15:15" x14ac:dyDescent="0.25">
      <c r="O18267" s="7"/>
    </row>
    <row r="18268" spans="15:15" x14ac:dyDescent="0.25">
      <c r="O18268" s="7"/>
    </row>
    <row r="18269" spans="15:15" x14ac:dyDescent="0.25">
      <c r="O18269" s="7"/>
    </row>
    <row r="18270" spans="15:15" x14ac:dyDescent="0.25">
      <c r="O18270" s="7"/>
    </row>
    <row r="18271" spans="15:15" x14ac:dyDescent="0.25">
      <c r="O18271" s="7"/>
    </row>
    <row r="18272" spans="15:15" x14ac:dyDescent="0.25">
      <c r="O18272" s="7"/>
    </row>
    <row r="18273" spans="15:15" x14ac:dyDescent="0.25">
      <c r="O18273" s="7"/>
    </row>
    <row r="18274" spans="15:15" x14ac:dyDescent="0.25">
      <c r="O18274" s="7"/>
    </row>
    <row r="18275" spans="15:15" x14ac:dyDescent="0.25">
      <c r="O18275" s="7"/>
    </row>
    <row r="18276" spans="15:15" x14ac:dyDescent="0.25">
      <c r="O18276" s="7"/>
    </row>
    <row r="18277" spans="15:15" x14ac:dyDescent="0.25">
      <c r="O18277" s="7"/>
    </row>
    <row r="18278" spans="15:15" x14ac:dyDescent="0.25">
      <c r="O18278" s="7"/>
    </row>
    <row r="18279" spans="15:15" x14ac:dyDescent="0.25">
      <c r="O18279" s="7"/>
    </row>
    <row r="18280" spans="15:15" x14ac:dyDescent="0.25">
      <c r="O18280" s="7"/>
    </row>
    <row r="18281" spans="15:15" x14ac:dyDescent="0.25">
      <c r="O18281" s="7"/>
    </row>
    <row r="18282" spans="15:15" x14ac:dyDescent="0.25">
      <c r="O18282" s="7"/>
    </row>
    <row r="18283" spans="15:15" x14ac:dyDescent="0.25">
      <c r="O18283" s="7"/>
    </row>
    <row r="18284" spans="15:15" x14ac:dyDescent="0.25">
      <c r="O18284" s="7"/>
    </row>
    <row r="18285" spans="15:15" x14ac:dyDescent="0.25">
      <c r="O18285" s="7"/>
    </row>
    <row r="18286" spans="15:15" x14ac:dyDescent="0.25">
      <c r="O18286" s="7"/>
    </row>
    <row r="18287" spans="15:15" x14ac:dyDescent="0.25">
      <c r="O18287" s="7"/>
    </row>
    <row r="18288" spans="15:15" x14ac:dyDescent="0.25">
      <c r="O18288" s="7"/>
    </row>
    <row r="18289" spans="15:15" x14ac:dyDescent="0.25">
      <c r="O18289" s="7"/>
    </row>
    <row r="18290" spans="15:15" x14ac:dyDescent="0.25">
      <c r="O18290" s="7"/>
    </row>
    <row r="18291" spans="15:15" x14ac:dyDescent="0.25">
      <c r="O18291" s="7"/>
    </row>
    <row r="18292" spans="15:15" x14ac:dyDescent="0.25">
      <c r="O18292" s="7"/>
    </row>
    <row r="18293" spans="15:15" x14ac:dyDescent="0.25">
      <c r="O18293" s="7"/>
    </row>
    <row r="18294" spans="15:15" x14ac:dyDescent="0.25">
      <c r="O18294" s="7"/>
    </row>
    <row r="18295" spans="15:15" x14ac:dyDescent="0.25">
      <c r="O18295" s="7"/>
    </row>
    <row r="18296" spans="15:15" x14ac:dyDescent="0.25">
      <c r="O18296" s="7"/>
    </row>
    <row r="18297" spans="15:15" x14ac:dyDescent="0.25">
      <c r="O18297" s="7"/>
    </row>
    <row r="18298" spans="15:15" x14ac:dyDescent="0.25">
      <c r="O18298" s="7"/>
    </row>
    <row r="18299" spans="15:15" x14ac:dyDescent="0.25">
      <c r="O18299" s="7"/>
    </row>
    <row r="18300" spans="15:15" x14ac:dyDescent="0.25">
      <c r="O18300" s="7"/>
    </row>
    <row r="18301" spans="15:15" x14ac:dyDescent="0.25">
      <c r="O18301" s="7"/>
    </row>
    <row r="18302" spans="15:15" x14ac:dyDescent="0.25">
      <c r="O18302" s="7"/>
    </row>
    <row r="18303" spans="15:15" x14ac:dyDescent="0.25">
      <c r="O18303" s="7"/>
    </row>
    <row r="18304" spans="15:15" x14ac:dyDescent="0.25">
      <c r="O18304" s="7"/>
    </row>
    <row r="18305" spans="15:15" x14ac:dyDescent="0.25">
      <c r="O18305" s="7"/>
    </row>
    <row r="18306" spans="15:15" x14ac:dyDescent="0.25">
      <c r="O18306" s="7"/>
    </row>
    <row r="18307" spans="15:15" x14ac:dyDescent="0.25">
      <c r="O18307" s="7"/>
    </row>
    <row r="18308" spans="15:15" x14ac:dyDescent="0.25">
      <c r="O18308" s="7"/>
    </row>
    <row r="18309" spans="15:15" x14ac:dyDescent="0.25">
      <c r="O18309" s="7"/>
    </row>
    <row r="18310" spans="15:15" x14ac:dyDescent="0.25">
      <c r="O18310" s="7"/>
    </row>
    <row r="18311" spans="15:15" x14ac:dyDescent="0.25">
      <c r="O18311" s="7"/>
    </row>
    <row r="18312" spans="15:15" x14ac:dyDescent="0.25">
      <c r="O18312" s="7"/>
    </row>
    <row r="18313" spans="15:15" x14ac:dyDescent="0.25">
      <c r="O18313" s="7"/>
    </row>
    <row r="18314" spans="15:15" x14ac:dyDescent="0.25">
      <c r="O18314" s="7"/>
    </row>
    <row r="18315" spans="15:15" x14ac:dyDescent="0.25">
      <c r="O18315" s="7"/>
    </row>
    <row r="18316" spans="15:15" x14ac:dyDescent="0.25">
      <c r="O18316" s="7"/>
    </row>
    <row r="18317" spans="15:15" x14ac:dyDescent="0.25">
      <c r="O18317" s="7"/>
    </row>
    <row r="18318" spans="15:15" x14ac:dyDescent="0.25">
      <c r="O18318" s="7"/>
    </row>
    <row r="18319" spans="15:15" x14ac:dyDescent="0.25">
      <c r="O18319" s="7"/>
    </row>
    <row r="18320" spans="15:15" x14ac:dyDescent="0.25">
      <c r="O18320" s="7"/>
    </row>
    <row r="18321" spans="15:15" x14ac:dyDescent="0.25">
      <c r="O18321" s="7"/>
    </row>
    <row r="18322" spans="15:15" x14ac:dyDescent="0.25">
      <c r="O18322" s="7"/>
    </row>
    <row r="18323" spans="15:15" x14ac:dyDescent="0.25">
      <c r="O18323" s="7"/>
    </row>
    <row r="18324" spans="15:15" x14ac:dyDescent="0.25">
      <c r="O18324" s="7"/>
    </row>
    <row r="18325" spans="15:15" x14ac:dyDescent="0.25">
      <c r="O18325" s="7"/>
    </row>
    <row r="18326" spans="15:15" x14ac:dyDescent="0.25">
      <c r="O18326" s="7"/>
    </row>
    <row r="18327" spans="15:15" x14ac:dyDescent="0.25">
      <c r="O18327" s="7"/>
    </row>
    <row r="18328" spans="15:15" x14ac:dyDescent="0.25">
      <c r="O18328" s="7"/>
    </row>
    <row r="18329" spans="15:15" x14ac:dyDescent="0.25">
      <c r="O18329" s="7"/>
    </row>
    <row r="18330" spans="15:15" x14ac:dyDescent="0.25">
      <c r="O18330" s="7"/>
    </row>
    <row r="18331" spans="15:15" x14ac:dyDescent="0.25">
      <c r="O18331" s="7"/>
    </row>
    <row r="18332" spans="15:15" x14ac:dyDescent="0.25">
      <c r="O18332" s="7"/>
    </row>
    <row r="18333" spans="15:15" x14ac:dyDescent="0.25">
      <c r="O18333" s="7"/>
    </row>
    <row r="18334" spans="15:15" x14ac:dyDescent="0.25">
      <c r="O18334" s="7"/>
    </row>
    <row r="18335" spans="15:15" x14ac:dyDescent="0.25">
      <c r="O18335" s="7"/>
    </row>
    <row r="18336" spans="15:15" x14ac:dyDescent="0.25">
      <c r="O18336" s="7"/>
    </row>
    <row r="18337" spans="15:15" x14ac:dyDescent="0.25">
      <c r="O18337" s="7"/>
    </row>
    <row r="18338" spans="15:15" x14ac:dyDescent="0.25">
      <c r="O18338" s="7"/>
    </row>
    <row r="18339" spans="15:15" x14ac:dyDescent="0.25">
      <c r="O18339" s="7"/>
    </row>
    <row r="18340" spans="15:15" x14ac:dyDescent="0.25">
      <c r="O18340" s="7"/>
    </row>
    <row r="18341" spans="15:15" x14ac:dyDescent="0.25">
      <c r="O18341" s="7"/>
    </row>
    <row r="18342" spans="15:15" x14ac:dyDescent="0.25">
      <c r="O18342" s="7"/>
    </row>
    <row r="18343" spans="15:15" x14ac:dyDescent="0.25">
      <c r="O18343" s="7"/>
    </row>
    <row r="18344" spans="15:15" x14ac:dyDescent="0.25">
      <c r="O18344" s="7"/>
    </row>
    <row r="18345" spans="15:15" x14ac:dyDescent="0.25">
      <c r="O18345" s="7"/>
    </row>
    <row r="18346" spans="15:15" x14ac:dyDescent="0.25">
      <c r="O18346" s="7"/>
    </row>
    <row r="18347" spans="15:15" x14ac:dyDescent="0.25">
      <c r="O18347" s="7"/>
    </row>
    <row r="18348" spans="15:15" x14ac:dyDescent="0.25">
      <c r="O18348" s="7"/>
    </row>
    <row r="18349" spans="15:15" x14ac:dyDescent="0.25">
      <c r="O18349" s="7"/>
    </row>
    <row r="18350" spans="15:15" x14ac:dyDescent="0.25">
      <c r="O18350" s="7"/>
    </row>
    <row r="18351" spans="15:15" x14ac:dyDescent="0.25">
      <c r="O18351" s="7"/>
    </row>
    <row r="18352" spans="15:15" x14ac:dyDescent="0.25">
      <c r="O18352" s="7"/>
    </row>
    <row r="18353" spans="15:15" x14ac:dyDescent="0.25">
      <c r="O18353" s="7"/>
    </row>
    <row r="18354" spans="15:15" x14ac:dyDescent="0.25">
      <c r="O18354" s="7"/>
    </row>
    <row r="18355" spans="15:15" x14ac:dyDescent="0.25">
      <c r="O18355" s="7"/>
    </row>
    <row r="18356" spans="15:15" x14ac:dyDescent="0.25">
      <c r="O18356" s="7"/>
    </row>
    <row r="18357" spans="15:15" x14ac:dyDescent="0.25">
      <c r="O18357" s="7"/>
    </row>
    <row r="18358" spans="15:15" x14ac:dyDescent="0.25">
      <c r="O18358" s="7"/>
    </row>
    <row r="18359" spans="15:15" x14ac:dyDescent="0.25">
      <c r="O18359" s="7"/>
    </row>
    <row r="18360" spans="15:15" x14ac:dyDescent="0.25">
      <c r="O18360" s="7"/>
    </row>
    <row r="18361" spans="15:15" x14ac:dyDescent="0.25">
      <c r="O18361" s="7"/>
    </row>
    <row r="18386" spans="15:15" x14ac:dyDescent="0.25">
      <c r="O18386" s="7"/>
    </row>
    <row r="18387" spans="15:15" x14ac:dyDescent="0.25">
      <c r="O18387" s="7"/>
    </row>
    <row r="18388" spans="15:15" x14ac:dyDescent="0.25">
      <c r="O18388" s="7"/>
    </row>
    <row r="18389" spans="15:15" x14ac:dyDescent="0.25">
      <c r="O18389" s="7"/>
    </row>
    <row r="18390" spans="15:15" x14ac:dyDescent="0.25">
      <c r="O18390" s="7"/>
    </row>
    <row r="18391" spans="15:15" x14ac:dyDescent="0.25">
      <c r="O18391" s="7"/>
    </row>
    <row r="18392" spans="15:15" x14ac:dyDescent="0.25">
      <c r="O18392" s="7"/>
    </row>
    <row r="18393" spans="15:15" x14ac:dyDescent="0.25">
      <c r="O18393" s="7"/>
    </row>
    <row r="18394" spans="15:15" x14ac:dyDescent="0.25">
      <c r="O18394" s="7"/>
    </row>
    <row r="18395" spans="15:15" x14ac:dyDescent="0.25">
      <c r="O18395" s="7"/>
    </row>
    <row r="18396" spans="15:15" x14ac:dyDescent="0.25">
      <c r="O18396" s="7"/>
    </row>
    <row r="18397" spans="15:15" x14ac:dyDescent="0.25">
      <c r="O18397" s="7"/>
    </row>
    <row r="18398" spans="15:15" x14ac:dyDescent="0.25">
      <c r="O18398" s="7"/>
    </row>
    <row r="18399" spans="15:15" x14ac:dyDescent="0.25">
      <c r="O18399" s="7"/>
    </row>
    <row r="18400" spans="15:15" x14ac:dyDescent="0.25">
      <c r="O18400" s="7"/>
    </row>
    <row r="18401" spans="15:15" x14ac:dyDescent="0.25">
      <c r="O18401" s="7"/>
    </row>
    <row r="18402" spans="15:15" x14ac:dyDescent="0.25">
      <c r="O18402" s="7"/>
    </row>
    <row r="18403" spans="15:15" x14ac:dyDescent="0.25">
      <c r="O18403" s="7"/>
    </row>
    <row r="18404" spans="15:15" x14ac:dyDescent="0.25">
      <c r="O18404" s="7"/>
    </row>
    <row r="18405" spans="15:15" x14ac:dyDescent="0.25">
      <c r="O18405" s="7"/>
    </row>
    <row r="18406" spans="15:15" x14ac:dyDescent="0.25">
      <c r="O18406" s="7"/>
    </row>
    <row r="18407" spans="15:15" x14ac:dyDescent="0.25">
      <c r="O18407" s="7"/>
    </row>
    <row r="18408" spans="15:15" x14ac:dyDescent="0.25">
      <c r="O18408" s="7"/>
    </row>
    <row r="18409" spans="15:15" x14ac:dyDescent="0.25">
      <c r="O18409" s="7"/>
    </row>
    <row r="18410" spans="15:15" x14ac:dyDescent="0.25">
      <c r="O18410" s="7"/>
    </row>
    <row r="18411" spans="15:15" x14ac:dyDescent="0.25">
      <c r="O18411" s="7"/>
    </row>
    <row r="18412" spans="15:15" x14ac:dyDescent="0.25">
      <c r="O18412" s="7"/>
    </row>
    <row r="18413" spans="15:15" x14ac:dyDescent="0.25">
      <c r="O18413" s="7"/>
    </row>
    <row r="18414" spans="15:15" x14ac:dyDescent="0.25">
      <c r="O18414" s="7"/>
    </row>
    <row r="18415" spans="15:15" x14ac:dyDescent="0.25">
      <c r="O18415" s="7"/>
    </row>
    <row r="18416" spans="15:15" x14ac:dyDescent="0.25">
      <c r="O18416" s="7"/>
    </row>
    <row r="18417" spans="15:15" x14ac:dyDescent="0.25">
      <c r="O18417" s="7"/>
    </row>
    <row r="18418" spans="15:15" x14ac:dyDescent="0.25">
      <c r="O18418" s="7"/>
    </row>
    <row r="18419" spans="15:15" x14ac:dyDescent="0.25">
      <c r="O18419" s="7"/>
    </row>
    <row r="18420" spans="15:15" x14ac:dyDescent="0.25">
      <c r="O18420" s="7"/>
    </row>
    <row r="18421" spans="15:15" x14ac:dyDescent="0.25">
      <c r="O18421" s="7"/>
    </row>
    <row r="18422" spans="15:15" x14ac:dyDescent="0.25">
      <c r="O18422" s="7"/>
    </row>
    <row r="18423" spans="15:15" x14ac:dyDescent="0.25">
      <c r="O18423" s="7"/>
    </row>
    <row r="18424" spans="15:15" x14ac:dyDescent="0.25">
      <c r="O18424" s="7"/>
    </row>
    <row r="18425" spans="15:15" x14ac:dyDescent="0.25">
      <c r="O18425" s="7"/>
    </row>
    <row r="18426" spans="15:15" x14ac:dyDescent="0.25">
      <c r="O18426" s="7"/>
    </row>
    <row r="18427" spans="15:15" x14ac:dyDescent="0.25">
      <c r="O18427" s="7"/>
    </row>
    <row r="18428" spans="15:15" x14ac:dyDescent="0.25">
      <c r="O18428" s="7"/>
    </row>
    <row r="18429" spans="15:15" x14ac:dyDescent="0.25">
      <c r="O18429" s="7"/>
    </row>
    <row r="18430" spans="15:15" x14ac:dyDescent="0.25">
      <c r="O18430" s="7"/>
    </row>
    <row r="18431" spans="15:15" x14ac:dyDescent="0.25">
      <c r="O18431" s="7"/>
    </row>
    <row r="18432" spans="15:15" x14ac:dyDescent="0.25">
      <c r="O18432" s="7"/>
    </row>
    <row r="18433" spans="15:15" x14ac:dyDescent="0.25">
      <c r="O18433" s="7"/>
    </row>
    <row r="18434" spans="15:15" x14ac:dyDescent="0.25">
      <c r="O18434" s="7"/>
    </row>
    <row r="18435" spans="15:15" x14ac:dyDescent="0.25">
      <c r="O18435" s="7"/>
    </row>
    <row r="18436" spans="15:15" x14ac:dyDescent="0.25">
      <c r="O18436" s="7"/>
    </row>
    <row r="18437" spans="15:15" x14ac:dyDescent="0.25">
      <c r="O18437" s="7"/>
    </row>
    <row r="18438" spans="15:15" x14ac:dyDescent="0.25">
      <c r="O18438" s="7"/>
    </row>
    <row r="18439" spans="15:15" x14ac:dyDescent="0.25">
      <c r="O18439" s="7"/>
    </row>
    <row r="18440" spans="15:15" x14ac:dyDescent="0.25">
      <c r="O18440" s="7"/>
    </row>
    <row r="18441" spans="15:15" x14ac:dyDescent="0.25">
      <c r="O18441" s="7"/>
    </row>
    <row r="18442" spans="15:15" x14ac:dyDescent="0.25">
      <c r="O18442" s="7"/>
    </row>
    <row r="18443" spans="15:15" x14ac:dyDescent="0.25">
      <c r="O18443" s="7"/>
    </row>
    <row r="18444" spans="15:15" x14ac:dyDescent="0.25">
      <c r="O18444" s="7"/>
    </row>
    <row r="18445" spans="15:15" x14ac:dyDescent="0.25">
      <c r="O18445" s="7"/>
    </row>
    <row r="18446" spans="15:15" x14ac:dyDescent="0.25">
      <c r="O18446" s="7"/>
    </row>
    <row r="18447" spans="15:15" x14ac:dyDescent="0.25">
      <c r="O18447" s="7"/>
    </row>
    <row r="18448" spans="15:15" x14ac:dyDescent="0.25">
      <c r="O18448" s="7"/>
    </row>
    <row r="18449" spans="15:15" x14ac:dyDescent="0.25">
      <c r="O18449" s="7"/>
    </row>
    <row r="18450" spans="15:15" x14ac:dyDescent="0.25">
      <c r="O18450" s="7"/>
    </row>
    <row r="18451" spans="15:15" x14ac:dyDescent="0.25">
      <c r="O18451" s="7"/>
    </row>
    <row r="18452" spans="15:15" x14ac:dyDescent="0.25">
      <c r="O18452" s="7"/>
    </row>
    <row r="18453" spans="15:15" x14ac:dyDescent="0.25">
      <c r="O18453" s="7"/>
    </row>
    <row r="18454" spans="15:15" x14ac:dyDescent="0.25">
      <c r="O18454" s="7"/>
    </row>
    <row r="18455" spans="15:15" x14ac:dyDescent="0.25">
      <c r="O18455" s="7"/>
    </row>
    <row r="18456" spans="15:15" x14ac:dyDescent="0.25">
      <c r="O18456" s="7"/>
    </row>
    <row r="18457" spans="15:15" x14ac:dyDescent="0.25">
      <c r="O18457" s="7"/>
    </row>
    <row r="18458" spans="15:15" x14ac:dyDescent="0.25">
      <c r="O18458" s="7"/>
    </row>
    <row r="18459" spans="15:15" x14ac:dyDescent="0.25">
      <c r="O18459" s="7"/>
    </row>
    <row r="18460" spans="15:15" x14ac:dyDescent="0.25">
      <c r="O18460" s="7"/>
    </row>
    <row r="18461" spans="15:15" x14ac:dyDescent="0.25">
      <c r="O18461" s="7"/>
    </row>
    <row r="18462" spans="15:15" x14ac:dyDescent="0.25">
      <c r="O18462" s="7"/>
    </row>
    <row r="18463" spans="15:15" x14ac:dyDescent="0.25">
      <c r="O18463" s="7"/>
    </row>
    <row r="18464" spans="15:15" x14ac:dyDescent="0.25">
      <c r="O18464" s="7"/>
    </row>
    <row r="18465" spans="15:15" x14ac:dyDescent="0.25">
      <c r="O18465" s="7"/>
    </row>
    <row r="18466" spans="15:15" x14ac:dyDescent="0.25">
      <c r="O18466" s="7"/>
    </row>
    <row r="18467" spans="15:15" x14ac:dyDescent="0.25">
      <c r="O18467" s="7"/>
    </row>
    <row r="18468" spans="15:15" x14ac:dyDescent="0.25">
      <c r="O18468" s="7"/>
    </row>
    <row r="18469" spans="15:15" x14ac:dyDescent="0.25">
      <c r="O18469" s="7"/>
    </row>
    <row r="18470" spans="15:15" x14ac:dyDescent="0.25">
      <c r="O18470" s="7"/>
    </row>
    <row r="18471" spans="15:15" x14ac:dyDescent="0.25">
      <c r="O18471" s="7"/>
    </row>
    <row r="18472" spans="15:15" x14ac:dyDescent="0.25">
      <c r="O18472" s="7"/>
    </row>
    <row r="18473" spans="15:15" x14ac:dyDescent="0.25">
      <c r="O18473" s="7"/>
    </row>
    <row r="18474" spans="15:15" x14ac:dyDescent="0.25">
      <c r="O18474" s="7"/>
    </row>
    <row r="18475" spans="15:15" x14ac:dyDescent="0.25">
      <c r="O18475" s="7"/>
    </row>
    <row r="18476" spans="15:15" x14ac:dyDescent="0.25">
      <c r="O18476" s="7"/>
    </row>
    <row r="18477" spans="15:15" x14ac:dyDescent="0.25">
      <c r="O18477" s="7"/>
    </row>
    <row r="18478" spans="15:15" x14ac:dyDescent="0.25">
      <c r="O18478" s="7"/>
    </row>
    <row r="18479" spans="15:15" x14ac:dyDescent="0.25">
      <c r="O18479" s="7"/>
    </row>
    <row r="18480" spans="15:15" x14ac:dyDescent="0.25">
      <c r="O18480" s="7"/>
    </row>
    <row r="18481" spans="15:15" x14ac:dyDescent="0.25">
      <c r="O18481" s="7"/>
    </row>
    <row r="18482" spans="15:15" x14ac:dyDescent="0.25">
      <c r="O18482" s="7"/>
    </row>
    <row r="18483" spans="15:15" x14ac:dyDescent="0.25">
      <c r="O18483" s="7"/>
    </row>
    <row r="18484" spans="15:15" x14ac:dyDescent="0.25">
      <c r="O18484" s="7"/>
    </row>
    <row r="18485" spans="15:15" x14ac:dyDescent="0.25">
      <c r="O18485" s="7"/>
    </row>
    <row r="18486" spans="15:15" x14ac:dyDescent="0.25">
      <c r="O18486" s="7"/>
    </row>
    <row r="18487" spans="15:15" x14ac:dyDescent="0.25">
      <c r="O18487" s="7"/>
    </row>
    <row r="18488" spans="15:15" x14ac:dyDescent="0.25">
      <c r="O18488" s="7"/>
    </row>
    <row r="18489" spans="15:15" x14ac:dyDescent="0.25">
      <c r="O18489" s="7"/>
    </row>
    <row r="18490" spans="15:15" x14ac:dyDescent="0.25">
      <c r="O18490" s="7"/>
    </row>
    <row r="18491" spans="15:15" x14ac:dyDescent="0.25">
      <c r="O18491" s="7"/>
    </row>
    <row r="18492" spans="15:15" x14ac:dyDescent="0.25">
      <c r="O18492" s="7"/>
    </row>
    <row r="18493" spans="15:15" x14ac:dyDescent="0.25">
      <c r="O18493" s="7"/>
    </row>
    <row r="18494" spans="15:15" x14ac:dyDescent="0.25">
      <c r="O18494" s="7"/>
    </row>
    <row r="18495" spans="15:15" x14ac:dyDescent="0.25">
      <c r="O18495" s="7"/>
    </row>
    <row r="18496" spans="15:15" x14ac:dyDescent="0.25">
      <c r="O18496" s="7"/>
    </row>
    <row r="18497" spans="15:15" x14ac:dyDescent="0.25">
      <c r="O18497" s="7"/>
    </row>
    <row r="18498" spans="15:15" x14ac:dyDescent="0.25">
      <c r="O18498" s="7"/>
    </row>
    <row r="18499" spans="15:15" x14ac:dyDescent="0.25">
      <c r="O18499" s="7"/>
    </row>
    <row r="18500" spans="15:15" x14ac:dyDescent="0.25">
      <c r="O18500" s="7"/>
    </row>
    <row r="18501" spans="15:15" x14ac:dyDescent="0.25">
      <c r="O18501" s="7"/>
    </row>
    <row r="18502" spans="15:15" x14ac:dyDescent="0.25">
      <c r="O18502" s="7"/>
    </row>
    <row r="18503" spans="15:15" x14ac:dyDescent="0.25">
      <c r="O18503" s="7"/>
    </row>
    <row r="18504" spans="15:15" x14ac:dyDescent="0.25">
      <c r="O18504" s="7"/>
    </row>
    <row r="18505" spans="15:15" x14ac:dyDescent="0.25">
      <c r="O18505" s="7"/>
    </row>
    <row r="18506" spans="15:15" x14ac:dyDescent="0.25">
      <c r="O18506" s="7"/>
    </row>
    <row r="18507" spans="15:15" x14ac:dyDescent="0.25">
      <c r="O18507" s="7"/>
    </row>
    <row r="18508" spans="15:15" x14ac:dyDescent="0.25">
      <c r="O18508" s="7"/>
    </row>
    <row r="18509" spans="15:15" x14ac:dyDescent="0.25">
      <c r="O18509" s="7"/>
    </row>
    <row r="18510" spans="15:15" x14ac:dyDescent="0.25">
      <c r="O18510" s="7"/>
    </row>
    <row r="18511" spans="15:15" x14ac:dyDescent="0.25">
      <c r="O18511" s="7"/>
    </row>
    <row r="18512" spans="15:15" x14ac:dyDescent="0.25">
      <c r="O18512" s="7"/>
    </row>
    <row r="18513" spans="15:15" x14ac:dyDescent="0.25">
      <c r="O18513" s="7"/>
    </row>
    <row r="18514" spans="15:15" x14ac:dyDescent="0.25">
      <c r="O18514" s="7"/>
    </row>
    <row r="18515" spans="15:15" x14ac:dyDescent="0.25">
      <c r="O18515" s="7"/>
    </row>
    <row r="18516" spans="15:15" x14ac:dyDescent="0.25">
      <c r="O18516" s="7"/>
    </row>
    <row r="18517" spans="15:15" x14ac:dyDescent="0.25">
      <c r="O18517" s="7"/>
    </row>
    <row r="18518" spans="15:15" x14ac:dyDescent="0.25">
      <c r="O18518" s="7"/>
    </row>
    <row r="18519" spans="15:15" x14ac:dyDescent="0.25">
      <c r="O18519" s="7"/>
    </row>
    <row r="18520" spans="15:15" x14ac:dyDescent="0.25">
      <c r="O18520" s="7"/>
    </row>
    <row r="18521" spans="15:15" x14ac:dyDescent="0.25">
      <c r="O18521" s="7"/>
    </row>
    <row r="18522" spans="15:15" x14ac:dyDescent="0.25">
      <c r="O18522" s="7"/>
    </row>
    <row r="18523" spans="15:15" x14ac:dyDescent="0.25">
      <c r="O18523" s="7"/>
    </row>
    <row r="18524" spans="15:15" x14ac:dyDescent="0.25">
      <c r="O18524" s="7"/>
    </row>
    <row r="18525" spans="15:15" x14ac:dyDescent="0.25">
      <c r="O18525" s="7"/>
    </row>
    <row r="18526" spans="15:15" x14ac:dyDescent="0.25">
      <c r="O18526" s="7"/>
    </row>
    <row r="18527" spans="15:15" x14ac:dyDescent="0.25">
      <c r="O18527" s="7"/>
    </row>
    <row r="18528" spans="15:15" x14ac:dyDescent="0.25">
      <c r="O18528" s="7"/>
    </row>
    <row r="18529" spans="15:15" x14ac:dyDescent="0.25">
      <c r="O18529" s="7"/>
    </row>
    <row r="18530" spans="15:15" x14ac:dyDescent="0.25">
      <c r="O18530" s="7"/>
    </row>
    <row r="18531" spans="15:15" x14ac:dyDescent="0.25">
      <c r="O18531" s="7"/>
    </row>
    <row r="18532" spans="15:15" x14ac:dyDescent="0.25">
      <c r="O18532" s="7"/>
    </row>
    <row r="18533" spans="15:15" x14ac:dyDescent="0.25">
      <c r="O18533" s="7"/>
    </row>
    <row r="18534" spans="15:15" x14ac:dyDescent="0.25">
      <c r="O18534" s="7"/>
    </row>
    <row r="18535" spans="15:15" x14ac:dyDescent="0.25">
      <c r="O18535" s="7"/>
    </row>
    <row r="18536" spans="15:15" x14ac:dyDescent="0.25">
      <c r="O18536" s="7"/>
    </row>
    <row r="18537" spans="15:15" x14ac:dyDescent="0.25">
      <c r="O18537" s="7"/>
    </row>
    <row r="18538" spans="15:15" x14ac:dyDescent="0.25">
      <c r="O18538" s="7"/>
    </row>
    <row r="18539" spans="15:15" x14ac:dyDescent="0.25">
      <c r="O18539" s="7"/>
    </row>
    <row r="18540" spans="15:15" x14ac:dyDescent="0.25">
      <c r="O18540" s="7"/>
    </row>
    <row r="18541" spans="15:15" x14ac:dyDescent="0.25">
      <c r="O18541" s="7"/>
    </row>
    <row r="18542" spans="15:15" x14ac:dyDescent="0.25">
      <c r="O18542" s="7"/>
    </row>
    <row r="18543" spans="15:15" x14ac:dyDescent="0.25">
      <c r="O18543" s="7"/>
    </row>
    <row r="18544" spans="15:15" x14ac:dyDescent="0.25">
      <c r="O18544" s="7"/>
    </row>
    <row r="18545" spans="15:15" x14ac:dyDescent="0.25">
      <c r="O18545" s="7"/>
    </row>
    <row r="18546" spans="15:15" x14ac:dyDescent="0.25">
      <c r="O18546" s="7"/>
    </row>
    <row r="18547" spans="15:15" x14ac:dyDescent="0.25">
      <c r="O18547" s="7"/>
    </row>
    <row r="18548" spans="15:15" x14ac:dyDescent="0.25">
      <c r="O18548" s="7"/>
    </row>
    <row r="18549" spans="15:15" x14ac:dyDescent="0.25">
      <c r="O18549" s="7"/>
    </row>
    <row r="18550" spans="15:15" x14ac:dyDescent="0.25">
      <c r="O18550" s="7"/>
    </row>
    <row r="18551" spans="15:15" x14ac:dyDescent="0.25">
      <c r="O18551" s="7"/>
    </row>
    <row r="18552" spans="15:15" x14ac:dyDescent="0.25">
      <c r="O18552" s="7"/>
    </row>
    <row r="18553" spans="15:15" x14ac:dyDescent="0.25">
      <c r="O18553" s="7"/>
    </row>
    <row r="18554" spans="15:15" x14ac:dyDescent="0.25">
      <c r="O18554" s="7"/>
    </row>
    <row r="18555" spans="15:15" x14ac:dyDescent="0.25">
      <c r="O18555" s="7"/>
    </row>
    <row r="18556" spans="15:15" x14ac:dyDescent="0.25">
      <c r="O18556" s="7"/>
    </row>
    <row r="18557" spans="15:15" x14ac:dyDescent="0.25">
      <c r="O18557" s="7"/>
    </row>
    <row r="18558" spans="15:15" x14ac:dyDescent="0.25">
      <c r="O18558" s="7"/>
    </row>
    <row r="18559" spans="15:15" x14ac:dyDescent="0.25">
      <c r="O18559" s="7"/>
    </row>
    <row r="18560" spans="15:15" x14ac:dyDescent="0.25">
      <c r="O18560" s="7"/>
    </row>
    <row r="18561" spans="15:15" x14ac:dyDescent="0.25">
      <c r="O18561" s="7"/>
    </row>
    <row r="18562" spans="15:15" x14ac:dyDescent="0.25">
      <c r="O18562" s="7"/>
    </row>
    <row r="18563" spans="15:15" x14ac:dyDescent="0.25">
      <c r="O18563" s="7"/>
    </row>
    <row r="18564" spans="15:15" x14ac:dyDescent="0.25">
      <c r="O18564" s="7"/>
    </row>
    <row r="18565" spans="15:15" x14ac:dyDescent="0.25">
      <c r="O18565" s="7"/>
    </row>
    <row r="18566" spans="15:15" x14ac:dyDescent="0.25">
      <c r="O18566" s="7"/>
    </row>
    <row r="18567" spans="15:15" x14ac:dyDescent="0.25">
      <c r="O18567" s="7"/>
    </row>
    <row r="18568" spans="15:15" x14ac:dyDescent="0.25">
      <c r="O18568" s="7"/>
    </row>
    <row r="18569" spans="15:15" x14ac:dyDescent="0.25">
      <c r="O18569" s="7"/>
    </row>
    <row r="18570" spans="15:15" x14ac:dyDescent="0.25">
      <c r="O18570" s="7"/>
    </row>
    <row r="18571" spans="15:15" x14ac:dyDescent="0.25">
      <c r="O18571" s="7"/>
    </row>
    <row r="18572" spans="15:15" x14ac:dyDescent="0.25">
      <c r="O18572" s="7"/>
    </row>
    <row r="18573" spans="15:15" x14ac:dyDescent="0.25">
      <c r="O18573" s="7"/>
    </row>
    <row r="18574" spans="15:15" x14ac:dyDescent="0.25">
      <c r="O18574" s="7"/>
    </row>
    <row r="18575" spans="15:15" x14ac:dyDescent="0.25">
      <c r="O18575" s="7"/>
    </row>
    <row r="18576" spans="15:15" x14ac:dyDescent="0.25">
      <c r="O18576" s="7"/>
    </row>
    <row r="18577" spans="15:15" x14ac:dyDescent="0.25">
      <c r="O18577" s="7"/>
    </row>
    <row r="18578" spans="15:15" x14ac:dyDescent="0.25">
      <c r="O18578" s="7"/>
    </row>
    <row r="18579" spans="15:15" x14ac:dyDescent="0.25">
      <c r="O18579" s="7"/>
    </row>
    <row r="18580" spans="15:15" x14ac:dyDescent="0.25">
      <c r="O18580" s="7"/>
    </row>
    <row r="18581" spans="15:15" x14ac:dyDescent="0.25">
      <c r="O18581" s="7"/>
    </row>
    <row r="18582" spans="15:15" x14ac:dyDescent="0.25">
      <c r="O18582" s="7"/>
    </row>
    <row r="18583" spans="15:15" x14ac:dyDescent="0.25">
      <c r="O18583" s="7"/>
    </row>
    <row r="18584" spans="15:15" x14ac:dyDescent="0.25">
      <c r="O18584" s="7"/>
    </row>
    <row r="18585" spans="15:15" x14ac:dyDescent="0.25">
      <c r="O18585" s="7"/>
    </row>
    <row r="18586" spans="15:15" x14ac:dyDescent="0.25">
      <c r="O18586" s="7"/>
    </row>
    <row r="18587" spans="15:15" x14ac:dyDescent="0.25">
      <c r="O18587" s="7"/>
    </row>
    <row r="18588" spans="15:15" x14ac:dyDescent="0.25">
      <c r="O18588" s="7"/>
    </row>
    <row r="18589" spans="15:15" x14ac:dyDescent="0.25">
      <c r="O18589" s="7"/>
    </row>
    <row r="18590" spans="15:15" x14ac:dyDescent="0.25">
      <c r="O18590" s="7"/>
    </row>
    <row r="18591" spans="15:15" x14ac:dyDescent="0.25">
      <c r="O18591" s="7"/>
    </row>
    <row r="18592" spans="15:15" x14ac:dyDescent="0.25">
      <c r="O18592" s="7"/>
    </row>
    <row r="18593" spans="15:15" x14ac:dyDescent="0.25">
      <c r="O18593" s="7"/>
    </row>
    <row r="18594" spans="15:15" x14ac:dyDescent="0.25">
      <c r="O18594" s="7"/>
    </row>
    <row r="18595" spans="15:15" x14ac:dyDescent="0.25">
      <c r="O18595" s="7"/>
    </row>
    <row r="18596" spans="15:15" x14ac:dyDescent="0.25">
      <c r="O18596" s="7"/>
    </row>
    <row r="18597" spans="15:15" x14ac:dyDescent="0.25">
      <c r="O18597" s="7"/>
    </row>
    <row r="18598" spans="15:15" x14ac:dyDescent="0.25">
      <c r="O18598" s="7"/>
    </row>
    <row r="18599" spans="15:15" x14ac:dyDescent="0.25">
      <c r="O18599" s="7"/>
    </row>
    <row r="18600" spans="15:15" x14ac:dyDescent="0.25">
      <c r="O18600" s="7"/>
    </row>
    <row r="18601" spans="15:15" x14ac:dyDescent="0.25">
      <c r="O18601" s="7"/>
    </row>
    <row r="18602" spans="15:15" x14ac:dyDescent="0.25">
      <c r="O18602" s="7"/>
    </row>
    <row r="18603" spans="15:15" x14ac:dyDescent="0.25">
      <c r="O18603" s="7"/>
    </row>
    <row r="18604" spans="15:15" x14ac:dyDescent="0.25">
      <c r="O18604" s="7"/>
    </row>
    <row r="18605" spans="15:15" x14ac:dyDescent="0.25">
      <c r="O18605" s="7"/>
    </row>
    <row r="18606" spans="15:15" x14ac:dyDescent="0.25">
      <c r="O18606" s="7"/>
    </row>
    <row r="18607" spans="15:15" x14ac:dyDescent="0.25">
      <c r="O18607" s="7"/>
    </row>
    <row r="18608" spans="15:15" x14ac:dyDescent="0.25">
      <c r="O18608" s="7"/>
    </row>
    <row r="18609" spans="15:15" x14ac:dyDescent="0.25">
      <c r="O18609" s="7"/>
    </row>
    <row r="18610" spans="15:15" x14ac:dyDescent="0.25">
      <c r="O18610" s="7"/>
    </row>
    <row r="18611" spans="15:15" x14ac:dyDescent="0.25">
      <c r="O18611" s="7"/>
    </row>
    <row r="18612" spans="15:15" x14ac:dyDescent="0.25">
      <c r="O18612" s="7"/>
    </row>
    <row r="18613" spans="15:15" x14ac:dyDescent="0.25">
      <c r="O18613" s="7"/>
    </row>
    <row r="18614" spans="15:15" x14ac:dyDescent="0.25">
      <c r="O18614" s="7"/>
    </row>
    <row r="18615" spans="15:15" x14ac:dyDescent="0.25">
      <c r="O18615" s="7"/>
    </row>
    <row r="18616" spans="15:15" x14ac:dyDescent="0.25">
      <c r="O18616" s="7"/>
    </row>
    <row r="18617" spans="15:15" x14ac:dyDescent="0.25">
      <c r="O18617" s="7"/>
    </row>
    <row r="18618" spans="15:15" x14ac:dyDescent="0.25">
      <c r="O18618" s="7"/>
    </row>
    <row r="18619" spans="15:15" x14ac:dyDescent="0.25">
      <c r="O18619" s="7"/>
    </row>
    <row r="18620" spans="15:15" x14ac:dyDescent="0.25">
      <c r="O18620" s="7"/>
    </row>
    <row r="18621" spans="15:15" x14ac:dyDescent="0.25">
      <c r="O18621" s="7"/>
    </row>
    <row r="18622" spans="15:15" x14ac:dyDescent="0.25">
      <c r="O18622" s="7"/>
    </row>
    <row r="18623" spans="15:15" x14ac:dyDescent="0.25">
      <c r="O18623" s="7"/>
    </row>
    <row r="18624" spans="15:15" x14ac:dyDescent="0.25">
      <c r="O18624" s="7"/>
    </row>
    <row r="18625" spans="15:15" x14ac:dyDescent="0.25">
      <c r="O18625" s="7"/>
    </row>
    <row r="18650" spans="15:15" x14ac:dyDescent="0.25">
      <c r="O18650" s="7"/>
    </row>
    <row r="18651" spans="15:15" x14ac:dyDescent="0.25">
      <c r="O18651" s="7"/>
    </row>
    <row r="18652" spans="15:15" x14ac:dyDescent="0.25">
      <c r="O18652" s="7"/>
    </row>
    <row r="18653" spans="15:15" x14ac:dyDescent="0.25">
      <c r="O18653" s="7"/>
    </row>
    <row r="18654" spans="15:15" x14ac:dyDescent="0.25">
      <c r="O18654" s="7"/>
    </row>
    <row r="18655" spans="15:15" x14ac:dyDescent="0.25">
      <c r="O18655" s="7"/>
    </row>
    <row r="18656" spans="15:15" x14ac:dyDescent="0.25">
      <c r="O18656" s="7"/>
    </row>
    <row r="18657" spans="15:15" x14ac:dyDescent="0.25">
      <c r="O18657" s="7"/>
    </row>
    <row r="18658" spans="15:15" x14ac:dyDescent="0.25">
      <c r="O18658" s="7"/>
    </row>
    <row r="18659" spans="15:15" x14ac:dyDescent="0.25">
      <c r="O18659" s="7"/>
    </row>
    <row r="18660" spans="15:15" x14ac:dyDescent="0.25">
      <c r="O18660" s="7"/>
    </row>
    <row r="18661" spans="15:15" x14ac:dyDescent="0.25">
      <c r="O18661" s="7"/>
    </row>
    <row r="18662" spans="15:15" x14ac:dyDescent="0.25">
      <c r="O18662" s="7"/>
    </row>
    <row r="18663" spans="15:15" x14ac:dyDescent="0.25">
      <c r="O18663" s="7"/>
    </row>
    <row r="18664" spans="15:15" x14ac:dyDescent="0.25">
      <c r="O18664" s="7"/>
    </row>
    <row r="18665" spans="15:15" x14ac:dyDescent="0.25">
      <c r="O18665" s="7"/>
    </row>
    <row r="18666" spans="15:15" x14ac:dyDescent="0.25">
      <c r="O18666" s="7"/>
    </row>
    <row r="18667" spans="15:15" x14ac:dyDescent="0.25">
      <c r="O18667" s="7"/>
    </row>
    <row r="18668" spans="15:15" x14ac:dyDescent="0.25">
      <c r="O18668" s="7"/>
    </row>
    <row r="18669" spans="15:15" x14ac:dyDescent="0.25">
      <c r="O18669" s="7"/>
    </row>
    <row r="18670" spans="15:15" x14ac:dyDescent="0.25">
      <c r="O18670" s="7"/>
    </row>
    <row r="18671" spans="15:15" x14ac:dyDescent="0.25">
      <c r="O18671" s="7"/>
    </row>
    <row r="18672" spans="15:15" x14ac:dyDescent="0.25">
      <c r="O18672" s="7"/>
    </row>
    <row r="18673" spans="15:15" x14ac:dyDescent="0.25">
      <c r="O18673" s="7"/>
    </row>
    <row r="18674" spans="15:15" x14ac:dyDescent="0.25">
      <c r="O18674" s="7"/>
    </row>
    <row r="18675" spans="15:15" x14ac:dyDescent="0.25">
      <c r="O18675" s="7"/>
    </row>
    <row r="18676" spans="15:15" x14ac:dyDescent="0.25">
      <c r="O18676" s="7"/>
    </row>
    <row r="18677" spans="15:15" x14ac:dyDescent="0.25">
      <c r="O18677" s="7"/>
    </row>
    <row r="18678" spans="15:15" x14ac:dyDescent="0.25">
      <c r="O18678" s="7"/>
    </row>
    <row r="18679" spans="15:15" x14ac:dyDescent="0.25">
      <c r="O18679" s="7"/>
    </row>
    <row r="18680" spans="15:15" x14ac:dyDescent="0.25">
      <c r="O18680" s="7"/>
    </row>
    <row r="18681" spans="15:15" x14ac:dyDescent="0.25">
      <c r="O18681" s="7"/>
    </row>
    <row r="18682" spans="15:15" x14ac:dyDescent="0.25">
      <c r="O18682" s="7"/>
    </row>
    <row r="18683" spans="15:15" x14ac:dyDescent="0.25">
      <c r="O18683" s="7"/>
    </row>
    <row r="18684" spans="15:15" x14ac:dyDescent="0.25">
      <c r="O18684" s="7"/>
    </row>
    <row r="18685" spans="15:15" x14ac:dyDescent="0.25">
      <c r="O18685" s="7"/>
    </row>
    <row r="18686" spans="15:15" x14ac:dyDescent="0.25">
      <c r="O18686" s="7"/>
    </row>
    <row r="18687" spans="15:15" x14ac:dyDescent="0.25">
      <c r="O18687" s="7"/>
    </row>
    <row r="18688" spans="15:15" x14ac:dyDescent="0.25">
      <c r="O18688" s="7"/>
    </row>
    <row r="18689" spans="15:15" x14ac:dyDescent="0.25">
      <c r="O18689" s="7"/>
    </row>
    <row r="18690" spans="15:15" x14ac:dyDescent="0.25">
      <c r="O18690" s="7"/>
    </row>
    <row r="18691" spans="15:15" x14ac:dyDescent="0.25">
      <c r="O18691" s="7"/>
    </row>
    <row r="18692" spans="15:15" x14ac:dyDescent="0.25">
      <c r="O18692" s="7"/>
    </row>
    <row r="18693" spans="15:15" x14ac:dyDescent="0.25">
      <c r="O18693" s="7"/>
    </row>
    <row r="18694" spans="15:15" x14ac:dyDescent="0.25">
      <c r="O18694" s="7"/>
    </row>
    <row r="18695" spans="15:15" x14ac:dyDescent="0.25">
      <c r="O18695" s="7"/>
    </row>
    <row r="18696" spans="15:15" x14ac:dyDescent="0.25">
      <c r="O18696" s="7"/>
    </row>
    <row r="18697" spans="15:15" x14ac:dyDescent="0.25">
      <c r="O18697" s="7"/>
    </row>
    <row r="18698" spans="15:15" x14ac:dyDescent="0.25">
      <c r="O18698" s="7"/>
    </row>
    <row r="18699" spans="15:15" x14ac:dyDescent="0.25">
      <c r="O18699" s="7"/>
    </row>
    <row r="18700" spans="15:15" x14ac:dyDescent="0.25">
      <c r="O18700" s="7"/>
    </row>
    <row r="18701" spans="15:15" x14ac:dyDescent="0.25">
      <c r="O18701" s="7"/>
    </row>
    <row r="18702" spans="15:15" x14ac:dyDescent="0.25">
      <c r="O18702" s="7"/>
    </row>
    <row r="18703" spans="15:15" x14ac:dyDescent="0.25">
      <c r="O18703" s="7"/>
    </row>
    <row r="18704" spans="15:15" x14ac:dyDescent="0.25">
      <c r="O18704" s="7"/>
    </row>
    <row r="18705" spans="15:15" x14ac:dyDescent="0.25">
      <c r="O18705" s="7"/>
    </row>
    <row r="18706" spans="15:15" x14ac:dyDescent="0.25">
      <c r="O18706" s="7"/>
    </row>
    <row r="18707" spans="15:15" x14ac:dyDescent="0.25">
      <c r="O18707" s="7"/>
    </row>
    <row r="18708" spans="15:15" x14ac:dyDescent="0.25">
      <c r="O18708" s="7"/>
    </row>
    <row r="18709" spans="15:15" x14ac:dyDescent="0.25">
      <c r="O18709" s="7"/>
    </row>
    <row r="18710" spans="15:15" x14ac:dyDescent="0.25">
      <c r="O18710" s="7"/>
    </row>
    <row r="18711" spans="15:15" x14ac:dyDescent="0.25">
      <c r="O18711" s="7"/>
    </row>
    <row r="18712" spans="15:15" x14ac:dyDescent="0.25">
      <c r="O18712" s="7"/>
    </row>
    <row r="18713" spans="15:15" x14ac:dyDescent="0.25">
      <c r="O18713" s="7"/>
    </row>
    <row r="18714" spans="15:15" x14ac:dyDescent="0.25">
      <c r="O18714" s="7"/>
    </row>
    <row r="18715" spans="15:15" x14ac:dyDescent="0.25">
      <c r="O18715" s="7"/>
    </row>
    <row r="18716" spans="15:15" x14ac:dyDescent="0.25">
      <c r="O18716" s="7"/>
    </row>
    <row r="18717" spans="15:15" x14ac:dyDescent="0.25">
      <c r="O18717" s="7"/>
    </row>
    <row r="18718" spans="15:15" x14ac:dyDescent="0.25">
      <c r="O18718" s="7"/>
    </row>
    <row r="18719" spans="15:15" x14ac:dyDescent="0.25">
      <c r="O18719" s="7"/>
    </row>
    <row r="18720" spans="15:15" x14ac:dyDescent="0.25">
      <c r="O18720" s="7"/>
    </row>
    <row r="18721" spans="15:15" x14ac:dyDescent="0.25">
      <c r="O18721" s="7"/>
    </row>
    <row r="18722" spans="15:15" x14ac:dyDescent="0.25">
      <c r="O18722" s="7"/>
    </row>
    <row r="18723" spans="15:15" x14ac:dyDescent="0.25">
      <c r="O18723" s="7"/>
    </row>
    <row r="18724" spans="15:15" x14ac:dyDescent="0.25">
      <c r="O18724" s="7"/>
    </row>
    <row r="18725" spans="15:15" x14ac:dyDescent="0.25">
      <c r="O18725" s="7"/>
    </row>
    <row r="18726" spans="15:15" x14ac:dyDescent="0.25">
      <c r="O18726" s="7"/>
    </row>
    <row r="18727" spans="15:15" x14ac:dyDescent="0.25">
      <c r="O18727" s="7"/>
    </row>
    <row r="18728" spans="15:15" x14ac:dyDescent="0.25">
      <c r="O18728" s="7"/>
    </row>
    <row r="18729" spans="15:15" x14ac:dyDescent="0.25">
      <c r="O18729" s="7"/>
    </row>
    <row r="18730" spans="15:15" x14ac:dyDescent="0.25">
      <c r="O18730" s="7"/>
    </row>
    <row r="18731" spans="15:15" x14ac:dyDescent="0.25">
      <c r="O18731" s="7"/>
    </row>
    <row r="18732" spans="15:15" x14ac:dyDescent="0.25">
      <c r="O18732" s="7"/>
    </row>
    <row r="18733" spans="15:15" x14ac:dyDescent="0.25">
      <c r="O18733" s="7"/>
    </row>
    <row r="18734" spans="15:15" x14ac:dyDescent="0.25">
      <c r="O18734" s="7"/>
    </row>
    <row r="18735" spans="15:15" x14ac:dyDescent="0.25">
      <c r="O18735" s="7"/>
    </row>
    <row r="18736" spans="15:15" x14ac:dyDescent="0.25">
      <c r="O18736" s="7"/>
    </row>
    <row r="18737" spans="15:15" x14ac:dyDescent="0.25">
      <c r="O18737" s="7"/>
    </row>
    <row r="18738" spans="15:15" x14ac:dyDescent="0.25">
      <c r="O18738" s="7"/>
    </row>
    <row r="18739" spans="15:15" x14ac:dyDescent="0.25">
      <c r="O18739" s="7"/>
    </row>
    <row r="18740" spans="15:15" x14ac:dyDescent="0.25">
      <c r="O18740" s="7"/>
    </row>
    <row r="18741" spans="15:15" x14ac:dyDescent="0.25">
      <c r="O18741" s="7"/>
    </row>
    <row r="18742" spans="15:15" x14ac:dyDescent="0.25">
      <c r="O18742" s="7"/>
    </row>
    <row r="18743" spans="15:15" x14ac:dyDescent="0.25">
      <c r="O18743" s="7"/>
    </row>
    <row r="18744" spans="15:15" x14ac:dyDescent="0.25">
      <c r="O18744" s="7"/>
    </row>
    <row r="18745" spans="15:15" x14ac:dyDescent="0.25">
      <c r="O18745" s="7"/>
    </row>
    <row r="18746" spans="15:15" x14ac:dyDescent="0.25">
      <c r="O18746" s="7"/>
    </row>
    <row r="18747" spans="15:15" x14ac:dyDescent="0.25">
      <c r="O18747" s="7"/>
    </row>
    <row r="18748" spans="15:15" x14ac:dyDescent="0.25">
      <c r="O18748" s="7"/>
    </row>
    <row r="18749" spans="15:15" x14ac:dyDescent="0.25">
      <c r="O18749" s="7"/>
    </row>
    <row r="18750" spans="15:15" x14ac:dyDescent="0.25">
      <c r="O18750" s="7"/>
    </row>
    <row r="18751" spans="15:15" x14ac:dyDescent="0.25">
      <c r="O18751" s="7"/>
    </row>
    <row r="18752" spans="15:15" x14ac:dyDescent="0.25">
      <c r="O18752" s="7"/>
    </row>
    <row r="18753" spans="15:15" x14ac:dyDescent="0.25">
      <c r="O18753" s="7"/>
    </row>
    <row r="18754" spans="15:15" x14ac:dyDescent="0.25">
      <c r="O18754" s="7"/>
    </row>
    <row r="18755" spans="15:15" x14ac:dyDescent="0.25">
      <c r="O18755" s="7"/>
    </row>
    <row r="18756" spans="15:15" x14ac:dyDescent="0.25">
      <c r="O18756" s="7"/>
    </row>
    <row r="18757" spans="15:15" x14ac:dyDescent="0.25">
      <c r="O18757" s="7"/>
    </row>
    <row r="18758" spans="15:15" x14ac:dyDescent="0.25">
      <c r="O18758" s="7"/>
    </row>
    <row r="18759" spans="15:15" x14ac:dyDescent="0.25">
      <c r="O18759" s="7"/>
    </row>
    <row r="18760" spans="15:15" x14ac:dyDescent="0.25">
      <c r="O18760" s="7"/>
    </row>
    <row r="18761" spans="15:15" x14ac:dyDescent="0.25">
      <c r="O18761" s="7"/>
    </row>
    <row r="18762" spans="15:15" x14ac:dyDescent="0.25">
      <c r="O18762" s="7"/>
    </row>
    <row r="18763" spans="15:15" x14ac:dyDescent="0.25">
      <c r="O18763" s="7"/>
    </row>
    <row r="18764" spans="15:15" x14ac:dyDescent="0.25">
      <c r="O18764" s="7"/>
    </row>
    <row r="18765" spans="15:15" x14ac:dyDescent="0.25">
      <c r="O18765" s="7"/>
    </row>
    <row r="18766" spans="15:15" x14ac:dyDescent="0.25">
      <c r="O18766" s="7"/>
    </row>
    <row r="18767" spans="15:15" x14ac:dyDescent="0.25">
      <c r="O18767" s="7"/>
    </row>
    <row r="18768" spans="15:15" x14ac:dyDescent="0.25">
      <c r="O18768" s="7"/>
    </row>
    <row r="18769" spans="15:15" x14ac:dyDescent="0.25">
      <c r="O18769" s="7"/>
    </row>
    <row r="18770" spans="15:15" x14ac:dyDescent="0.25">
      <c r="O18770" s="7"/>
    </row>
    <row r="18771" spans="15:15" x14ac:dyDescent="0.25">
      <c r="O18771" s="7"/>
    </row>
    <row r="18772" spans="15:15" x14ac:dyDescent="0.25">
      <c r="O18772" s="7"/>
    </row>
    <row r="18773" spans="15:15" x14ac:dyDescent="0.25">
      <c r="O18773" s="7"/>
    </row>
    <row r="18774" spans="15:15" x14ac:dyDescent="0.25">
      <c r="O18774" s="7"/>
    </row>
    <row r="18775" spans="15:15" x14ac:dyDescent="0.25">
      <c r="O18775" s="7"/>
    </row>
    <row r="18776" spans="15:15" x14ac:dyDescent="0.25">
      <c r="O18776" s="7"/>
    </row>
    <row r="18777" spans="15:15" x14ac:dyDescent="0.25">
      <c r="O18777" s="7"/>
    </row>
    <row r="18778" spans="15:15" x14ac:dyDescent="0.25">
      <c r="O18778" s="7"/>
    </row>
    <row r="18779" spans="15:15" x14ac:dyDescent="0.25">
      <c r="O18779" s="7"/>
    </row>
    <row r="18780" spans="15:15" x14ac:dyDescent="0.25">
      <c r="O18780" s="7"/>
    </row>
    <row r="18781" spans="15:15" x14ac:dyDescent="0.25">
      <c r="O18781" s="7"/>
    </row>
    <row r="18782" spans="15:15" x14ac:dyDescent="0.25">
      <c r="O18782" s="7"/>
    </row>
    <row r="18783" spans="15:15" x14ac:dyDescent="0.25">
      <c r="O18783" s="7"/>
    </row>
    <row r="18784" spans="15:15" x14ac:dyDescent="0.25">
      <c r="O18784" s="7"/>
    </row>
    <row r="18785" spans="15:15" x14ac:dyDescent="0.25">
      <c r="O18785" s="7"/>
    </row>
    <row r="18786" spans="15:15" x14ac:dyDescent="0.25">
      <c r="O18786" s="7"/>
    </row>
    <row r="18787" spans="15:15" x14ac:dyDescent="0.25">
      <c r="O18787" s="7"/>
    </row>
    <row r="18788" spans="15:15" x14ac:dyDescent="0.25">
      <c r="O18788" s="7"/>
    </row>
    <row r="18789" spans="15:15" x14ac:dyDescent="0.25">
      <c r="O18789" s="7"/>
    </row>
    <row r="18790" spans="15:15" x14ac:dyDescent="0.25">
      <c r="O18790" s="7"/>
    </row>
    <row r="18791" spans="15:15" x14ac:dyDescent="0.25">
      <c r="O18791" s="7"/>
    </row>
    <row r="18792" spans="15:15" x14ac:dyDescent="0.25">
      <c r="O18792" s="7"/>
    </row>
    <row r="18793" spans="15:15" x14ac:dyDescent="0.25">
      <c r="O18793" s="7"/>
    </row>
    <row r="18794" spans="15:15" x14ac:dyDescent="0.25">
      <c r="O18794" s="7"/>
    </row>
    <row r="18795" spans="15:15" x14ac:dyDescent="0.25">
      <c r="O18795" s="7"/>
    </row>
    <row r="18796" spans="15:15" x14ac:dyDescent="0.25">
      <c r="O18796" s="7"/>
    </row>
    <row r="18797" spans="15:15" x14ac:dyDescent="0.25">
      <c r="O18797" s="7"/>
    </row>
    <row r="18798" spans="15:15" x14ac:dyDescent="0.25">
      <c r="O18798" s="7"/>
    </row>
    <row r="18799" spans="15:15" x14ac:dyDescent="0.25">
      <c r="O18799" s="7"/>
    </row>
    <row r="18800" spans="15:15" x14ac:dyDescent="0.25">
      <c r="O18800" s="7"/>
    </row>
    <row r="18801" spans="15:15" x14ac:dyDescent="0.25">
      <c r="O18801" s="7"/>
    </row>
    <row r="18802" spans="15:15" x14ac:dyDescent="0.25">
      <c r="O18802" s="7"/>
    </row>
    <row r="18803" spans="15:15" x14ac:dyDescent="0.25">
      <c r="O18803" s="7"/>
    </row>
    <row r="18804" spans="15:15" x14ac:dyDescent="0.25">
      <c r="O18804" s="7"/>
    </row>
    <row r="18805" spans="15:15" x14ac:dyDescent="0.25">
      <c r="O18805" s="7"/>
    </row>
    <row r="18806" spans="15:15" x14ac:dyDescent="0.25">
      <c r="O18806" s="7"/>
    </row>
    <row r="18807" spans="15:15" x14ac:dyDescent="0.25">
      <c r="O18807" s="7"/>
    </row>
    <row r="18808" spans="15:15" x14ac:dyDescent="0.25">
      <c r="O18808" s="7"/>
    </row>
    <row r="18809" spans="15:15" x14ac:dyDescent="0.25">
      <c r="O18809" s="7"/>
    </row>
    <row r="18810" spans="15:15" x14ac:dyDescent="0.25">
      <c r="O18810" s="7"/>
    </row>
    <row r="18811" spans="15:15" x14ac:dyDescent="0.25">
      <c r="O18811" s="7"/>
    </row>
    <row r="18812" spans="15:15" x14ac:dyDescent="0.25">
      <c r="O18812" s="7"/>
    </row>
    <row r="18813" spans="15:15" x14ac:dyDescent="0.25">
      <c r="O18813" s="7"/>
    </row>
    <row r="18814" spans="15:15" x14ac:dyDescent="0.25">
      <c r="O18814" s="7"/>
    </row>
    <row r="18815" spans="15:15" x14ac:dyDescent="0.25">
      <c r="O18815" s="7"/>
    </row>
    <row r="18816" spans="15:15" x14ac:dyDescent="0.25">
      <c r="O18816" s="7"/>
    </row>
    <row r="18817" spans="15:15" x14ac:dyDescent="0.25">
      <c r="O18817" s="7"/>
    </row>
    <row r="18818" spans="15:15" x14ac:dyDescent="0.25">
      <c r="O18818" s="7"/>
    </row>
    <row r="18819" spans="15:15" x14ac:dyDescent="0.25">
      <c r="O18819" s="7"/>
    </row>
    <row r="18820" spans="15:15" x14ac:dyDescent="0.25">
      <c r="O18820" s="7"/>
    </row>
    <row r="18821" spans="15:15" x14ac:dyDescent="0.25">
      <c r="O18821" s="7"/>
    </row>
    <row r="18822" spans="15:15" x14ac:dyDescent="0.25">
      <c r="O18822" s="7"/>
    </row>
    <row r="18823" spans="15:15" x14ac:dyDescent="0.25">
      <c r="O18823" s="7"/>
    </row>
    <row r="18824" spans="15:15" x14ac:dyDescent="0.25">
      <c r="O18824" s="7"/>
    </row>
    <row r="18825" spans="15:15" x14ac:dyDescent="0.25">
      <c r="O18825" s="7"/>
    </row>
    <row r="18826" spans="15:15" x14ac:dyDescent="0.25">
      <c r="O18826" s="7"/>
    </row>
    <row r="18827" spans="15:15" x14ac:dyDescent="0.25">
      <c r="O18827" s="7"/>
    </row>
    <row r="18828" spans="15:15" x14ac:dyDescent="0.25">
      <c r="O18828" s="7"/>
    </row>
    <row r="18829" spans="15:15" x14ac:dyDescent="0.25">
      <c r="O18829" s="7"/>
    </row>
    <row r="18830" spans="15:15" x14ac:dyDescent="0.25">
      <c r="O18830" s="7"/>
    </row>
    <row r="18831" spans="15:15" x14ac:dyDescent="0.25">
      <c r="O18831" s="7"/>
    </row>
    <row r="18832" spans="15:15" x14ac:dyDescent="0.25">
      <c r="O18832" s="7"/>
    </row>
    <row r="18833" spans="15:15" x14ac:dyDescent="0.25">
      <c r="O18833" s="7"/>
    </row>
    <row r="18834" spans="15:15" x14ac:dyDescent="0.25">
      <c r="O18834" s="7"/>
    </row>
    <row r="18835" spans="15:15" x14ac:dyDescent="0.25">
      <c r="O18835" s="7"/>
    </row>
    <row r="18836" spans="15:15" x14ac:dyDescent="0.25">
      <c r="O18836" s="7"/>
    </row>
    <row r="18837" spans="15:15" x14ac:dyDescent="0.25">
      <c r="O18837" s="7"/>
    </row>
    <row r="18838" spans="15:15" x14ac:dyDescent="0.25">
      <c r="O18838" s="7"/>
    </row>
    <row r="18839" spans="15:15" x14ac:dyDescent="0.25">
      <c r="O18839" s="7"/>
    </row>
    <row r="18840" spans="15:15" x14ac:dyDescent="0.25">
      <c r="O18840" s="7"/>
    </row>
    <row r="18841" spans="15:15" x14ac:dyDescent="0.25">
      <c r="O18841" s="7"/>
    </row>
    <row r="18842" spans="15:15" x14ac:dyDescent="0.25">
      <c r="O18842" s="7"/>
    </row>
    <row r="18843" spans="15:15" x14ac:dyDescent="0.25">
      <c r="O18843" s="7"/>
    </row>
    <row r="18844" spans="15:15" x14ac:dyDescent="0.25">
      <c r="O18844" s="7"/>
    </row>
    <row r="18845" spans="15:15" x14ac:dyDescent="0.25">
      <c r="O18845" s="7"/>
    </row>
    <row r="18846" spans="15:15" x14ac:dyDescent="0.25">
      <c r="O18846" s="7"/>
    </row>
    <row r="18847" spans="15:15" x14ac:dyDescent="0.25">
      <c r="O18847" s="7"/>
    </row>
    <row r="18848" spans="15:15" x14ac:dyDescent="0.25">
      <c r="O18848" s="7"/>
    </row>
    <row r="18849" spans="15:15" x14ac:dyDescent="0.25">
      <c r="O18849" s="7"/>
    </row>
    <row r="18850" spans="15:15" x14ac:dyDescent="0.25">
      <c r="O18850" s="7"/>
    </row>
    <row r="18851" spans="15:15" x14ac:dyDescent="0.25">
      <c r="O18851" s="7"/>
    </row>
    <row r="18852" spans="15:15" x14ac:dyDescent="0.25">
      <c r="O18852" s="7"/>
    </row>
    <row r="18853" spans="15:15" x14ac:dyDescent="0.25">
      <c r="O18853" s="7"/>
    </row>
    <row r="18854" spans="15:15" x14ac:dyDescent="0.25">
      <c r="O18854" s="7"/>
    </row>
    <row r="18855" spans="15:15" x14ac:dyDescent="0.25">
      <c r="O18855" s="7"/>
    </row>
    <row r="18856" spans="15:15" x14ac:dyDescent="0.25">
      <c r="O18856" s="7"/>
    </row>
    <row r="18857" spans="15:15" x14ac:dyDescent="0.25">
      <c r="O18857" s="7"/>
    </row>
    <row r="18858" spans="15:15" x14ac:dyDescent="0.25">
      <c r="O18858" s="7"/>
    </row>
    <row r="18859" spans="15:15" x14ac:dyDescent="0.25">
      <c r="O18859" s="7"/>
    </row>
    <row r="18860" spans="15:15" x14ac:dyDescent="0.25">
      <c r="O18860" s="7"/>
    </row>
    <row r="18861" spans="15:15" x14ac:dyDescent="0.25">
      <c r="O18861" s="7"/>
    </row>
    <row r="18862" spans="15:15" x14ac:dyDescent="0.25">
      <c r="O18862" s="7"/>
    </row>
    <row r="18863" spans="15:15" x14ac:dyDescent="0.25">
      <c r="O18863" s="7"/>
    </row>
    <row r="18864" spans="15:15" x14ac:dyDescent="0.25">
      <c r="O18864" s="7"/>
    </row>
    <row r="18865" spans="15:15" x14ac:dyDescent="0.25">
      <c r="O18865" s="7"/>
    </row>
    <row r="18866" spans="15:15" x14ac:dyDescent="0.25">
      <c r="O18866" s="7"/>
    </row>
    <row r="18867" spans="15:15" x14ac:dyDescent="0.25">
      <c r="O18867" s="7"/>
    </row>
    <row r="18868" spans="15:15" x14ac:dyDescent="0.25">
      <c r="O18868" s="7"/>
    </row>
    <row r="18869" spans="15:15" x14ac:dyDescent="0.25">
      <c r="O18869" s="7"/>
    </row>
    <row r="18870" spans="15:15" x14ac:dyDescent="0.25">
      <c r="O18870" s="7"/>
    </row>
    <row r="18871" spans="15:15" x14ac:dyDescent="0.25">
      <c r="O18871" s="7"/>
    </row>
    <row r="18872" spans="15:15" x14ac:dyDescent="0.25">
      <c r="O18872" s="7"/>
    </row>
    <row r="18873" spans="15:15" x14ac:dyDescent="0.25">
      <c r="O18873" s="7"/>
    </row>
    <row r="18874" spans="15:15" x14ac:dyDescent="0.25">
      <c r="O18874" s="7"/>
    </row>
    <row r="18875" spans="15:15" x14ac:dyDescent="0.25">
      <c r="O18875" s="7"/>
    </row>
    <row r="18876" spans="15:15" x14ac:dyDescent="0.25">
      <c r="O18876" s="7"/>
    </row>
    <row r="18877" spans="15:15" x14ac:dyDescent="0.25">
      <c r="O18877" s="7"/>
    </row>
    <row r="18878" spans="15:15" x14ac:dyDescent="0.25">
      <c r="O18878" s="7"/>
    </row>
    <row r="18879" spans="15:15" x14ac:dyDescent="0.25">
      <c r="O18879" s="7"/>
    </row>
    <row r="18880" spans="15:15" x14ac:dyDescent="0.25">
      <c r="O18880" s="7"/>
    </row>
    <row r="18881" spans="15:15" x14ac:dyDescent="0.25">
      <c r="O18881" s="7"/>
    </row>
    <row r="18882" spans="15:15" x14ac:dyDescent="0.25">
      <c r="O18882" s="7"/>
    </row>
    <row r="18883" spans="15:15" x14ac:dyDescent="0.25">
      <c r="O18883" s="7"/>
    </row>
    <row r="18884" spans="15:15" x14ac:dyDescent="0.25">
      <c r="O18884" s="7"/>
    </row>
    <row r="18885" spans="15:15" x14ac:dyDescent="0.25">
      <c r="O18885" s="7"/>
    </row>
    <row r="18886" spans="15:15" x14ac:dyDescent="0.25">
      <c r="O18886" s="7"/>
    </row>
    <row r="18887" spans="15:15" x14ac:dyDescent="0.25">
      <c r="O18887" s="7"/>
    </row>
    <row r="18888" spans="15:15" x14ac:dyDescent="0.25">
      <c r="O18888" s="7"/>
    </row>
    <row r="18889" spans="15:15" x14ac:dyDescent="0.25">
      <c r="O18889" s="7"/>
    </row>
    <row r="18914" spans="15:15" x14ac:dyDescent="0.25">
      <c r="O18914" s="7"/>
    </row>
    <row r="18915" spans="15:15" x14ac:dyDescent="0.25">
      <c r="O18915" s="7"/>
    </row>
    <row r="18916" spans="15:15" x14ac:dyDescent="0.25">
      <c r="O18916" s="7"/>
    </row>
    <row r="18917" spans="15:15" x14ac:dyDescent="0.25">
      <c r="O18917" s="7"/>
    </row>
    <row r="18918" spans="15:15" x14ac:dyDescent="0.25">
      <c r="O18918" s="7"/>
    </row>
    <row r="18919" spans="15:15" x14ac:dyDescent="0.25">
      <c r="O18919" s="7"/>
    </row>
    <row r="18920" spans="15:15" x14ac:dyDescent="0.25">
      <c r="O18920" s="7"/>
    </row>
    <row r="18921" spans="15:15" x14ac:dyDescent="0.25">
      <c r="O18921" s="7"/>
    </row>
    <row r="18922" spans="15:15" x14ac:dyDescent="0.25">
      <c r="O18922" s="7"/>
    </row>
    <row r="18923" spans="15:15" x14ac:dyDescent="0.25">
      <c r="O18923" s="7"/>
    </row>
    <row r="18924" spans="15:15" x14ac:dyDescent="0.25">
      <c r="O18924" s="7"/>
    </row>
    <row r="18925" spans="15:15" x14ac:dyDescent="0.25">
      <c r="O18925" s="7"/>
    </row>
    <row r="18926" spans="15:15" x14ac:dyDescent="0.25">
      <c r="O18926" s="7"/>
    </row>
    <row r="18927" spans="15:15" x14ac:dyDescent="0.25">
      <c r="O18927" s="7"/>
    </row>
    <row r="18928" spans="15:15" x14ac:dyDescent="0.25">
      <c r="O18928" s="7"/>
    </row>
    <row r="18929" spans="15:15" x14ac:dyDescent="0.25">
      <c r="O18929" s="7"/>
    </row>
    <row r="18930" spans="15:15" x14ac:dyDescent="0.25">
      <c r="O18930" s="7"/>
    </row>
    <row r="18931" spans="15:15" x14ac:dyDescent="0.25">
      <c r="O18931" s="7"/>
    </row>
    <row r="18932" spans="15:15" x14ac:dyDescent="0.25">
      <c r="O18932" s="7"/>
    </row>
    <row r="18933" spans="15:15" x14ac:dyDescent="0.25">
      <c r="O18933" s="7"/>
    </row>
    <row r="18934" spans="15:15" x14ac:dyDescent="0.25">
      <c r="O18934" s="7"/>
    </row>
    <row r="18935" spans="15:15" x14ac:dyDescent="0.25">
      <c r="O18935" s="7"/>
    </row>
    <row r="18936" spans="15:15" x14ac:dyDescent="0.25">
      <c r="O18936" s="7"/>
    </row>
    <row r="18937" spans="15:15" x14ac:dyDescent="0.25">
      <c r="O18937" s="7"/>
    </row>
    <row r="18938" spans="15:15" x14ac:dyDescent="0.25">
      <c r="O18938" s="7"/>
    </row>
    <row r="18939" spans="15:15" x14ac:dyDescent="0.25">
      <c r="O18939" s="7"/>
    </row>
    <row r="18940" spans="15:15" x14ac:dyDescent="0.25">
      <c r="O18940" s="7"/>
    </row>
    <row r="18941" spans="15:15" x14ac:dyDescent="0.25">
      <c r="O18941" s="7"/>
    </row>
    <row r="18942" spans="15:15" x14ac:dyDescent="0.25">
      <c r="O18942" s="7"/>
    </row>
    <row r="18943" spans="15:15" x14ac:dyDescent="0.25">
      <c r="O18943" s="7"/>
    </row>
    <row r="18944" spans="15:15" x14ac:dyDescent="0.25">
      <c r="O18944" s="7"/>
    </row>
    <row r="18945" spans="15:15" x14ac:dyDescent="0.25">
      <c r="O18945" s="7"/>
    </row>
    <row r="18946" spans="15:15" x14ac:dyDescent="0.25">
      <c r="O18946" s="7"/>
    </row>
    <row r="18947" spans="15:15" x14ac:dyDescent="0.25">
      <c r="O18947" s="7"/>
    </row>
    <row r="18948" spans="15:15" x14ac:dyDescent="0.25">
      <c r="O18948" s="7"/>
    </row>
    <row r="18949" spans="15:15" x14ac:dyDescent="0.25">
      <c r="O18949" s="7"/>
    </row>
    <row r="18950" spans="15:15" x14ac:dyDescent="0.25">
      <c r="O18950" s="7"/>
    </row>
    <row r="18951" spans="15:15" x14ac:dyDescent="0.25">
      <c r="O18951" s="7"/>
    </row>
    <row r="18952" spans="15:15" x14ac:dyDescent="0.25">
      <c r="O18952" s="7"/>
    </row>
    <row r="18953" spans="15:15" x14ac:dyDescent="0.25">
      <c r="O18953" s="7"/>
    </row>
    <row r="18954" spans="15:15" x14ac:dyDescent="0.25">
      <c r="O18954" s="7"/>
    </row>
    <row r="18955" spans="15:15" x14ac:dyDescent="0.25">
      <c r="O18955" s="7"/>
    </row>
    <row r="18956" spans="15:15" x14ac:dyDescent="0.25">
      <c r="O18956" s="7"/>
    </row>
    <row r="18957" spans="15:15" x14ac:dyDescent="0.25">
      <c r="O18957" s="7"/>
    </row>
    <row r="18958" spans="15:15" x14ac:dyDescent="0.25">
      <c r="O18958" s="7"/>
    </row>
    <row r="18959" spans="15:15" x14ac:dyDescent="0.25">
      <c r="O18959" s="7"/>
    </row>
    <row r="18960" spans="15:15" x14ac:dyDescent="0.25">
      <c r="O18960" s="7"/>
    </row>
    <row r="18961" spans="15:15" x14ac:dyDescent="0.25">
      <c r="O18961" s="7"/>
    </row>
    <row r="18962" spans="15:15" x14ac:dyDescent="0.25">
      <c r="O18962" s="7"/>
    </row>
    <row r="18963" spans="15:15" x14ac:dyDescent="0.25">
      <c r="O18963" s="7"/>
    </row>
    <row r="18964" spans="15:15" x14ac:dyDescent="0.25">
      <c r="O18964" s="7"/>
    </row>
    <row r="18965" spans="15:15" x14ac:dyDescent="0.25">
      <c r="O18965" s="7"/>
    </row>
    <row r="18966" spans="15:15" x14ac:dyDescent="0.25">
      <c r="O18966" s="7"/>
    </row>
    <row r="18967" spans="15:15" x14ac:dyDescent="0.25">
      <c r="O18967" s="7"/>
    </row>
    <row r="18968" spans="15:15" x14ac:dyDescent="0.25">
      <c r="O18968" s="7"/>
    </row>
    <row r="18969" spans="15:15" x14ac:dyDescent="0.25">
      <c r="O18969" s="7"/>
    </row>
    <row r="18970" spans="15:15" x14ac:dyDescent="0.25">
      <c r="O18970" s="7"/>
    </row>
    <row r="18971" spans="15:15" x14ac:dyDescent="0.25">
      <c r="O18971" s="7"/>
    </row>
    <row r="18972" spans="15:15" x14ac:dyDescent="0.25">
      <c r="O18972" s="7"/>
    </row>
    <row r="18973" spans="15:15" x14ac:dyDescent="0.25">
      <c r="O18973" s="7"/>
    </row>
    <row r="18974" spans="15:15" x14ac:dyDescent="0.25">
      <c r="O18974" s="7"/>
    </row>
    <row r="18975" spans="15:15" x14ac:dyDescent="0.25">
      <c r="O18975" s="7"/>
    </row>
    <row r="18976" spans="15:15" x14ac:dyDescent="0.25">
      <c r="O18976" s="7"/>
    </row>
    <row r="18977" spans="15:15" x14ac:dyDescent="0.25">
      <c r="O18977" s="7"/>
    </row>
    <row r="18978" spans="15:15" x14ac:dyDescent="0.25">
      <c r="O18978" s="7"/>
    </row>
    <row r="18979" spans="15:15" x14ac:dyDescent="0.25">
      <c r="O18979" s="7"/>
    </row>
    <row r="18980" spans="15:15" x14ac:dyDescent="0.25">
      <c r="O18980" s="7"/>
    </row>
    <row r="18981" spans="15:15" x14ac:dyDescent="0.25">
      <c r="O18981" s="7"/>
    </row>
    <row r="18982" spans="15:15" x14ac:dyDescent="0.25">
      <c r="O18982" s="7"/>
    </row>
    <row r="18983" spans="15:15" x14ac:dyDescent="0.25">
      <c r="O18983" s="7"/>
    </row>
    <row r="18984" spans="15:15" x14ac:dyDescent="0.25">
      <c r="O18984" s="7"/>
    </row>
    <row r="18985" spans="15:15" x14ac:dyDescent="0.25">
      <c r="O18985" s="7"/>
    </row>
    <row r="18986" spans="15:15" x14ac:dyDescent="0.25">
      <c r="O18986" s="7"/>
    </row>
    <row r="18987" spans="15:15" x14ac:dyDescent="0.25">
      <c r="O18987" s="7"/>
    </row>
    <row r="18988" spans="15:15" x14ac:dyDescent="0.25">
      <c r="O18988" s="7"/>
    </row>
    <row r="18989" spans="15:15" x14ac:dyDescent="0.25">
      <c r="O18989" s="7"/>
    </row>
    <row r="18990" spans="15:15" x14ac:dyDescent="0.25">
      <c r="O18990" s="7"/>
    </row>
    <row r="18991" spans="15:15" x14ac:dyDescent="0.25">
      <c r="O18991" s="7"/>
    </row>
    <row r="18992" spans="15:15" x14ac:dyDescent="0.25">
      <c r="O18992" s="7"/>
    </row>
    <row r="18993" spans="15:15" x14ac:dyDescent="0.25">
      <c r="O18993" s="7"/>
    </row>
    <row r="18994" spans="15:15" x14ac:dyDescent="0.25">
      <c r="O18994" s="7"/>
    </row>
    <row r="18995" spans="15:15" x14ac:dyDescent="0.25">
      <c r="O18995" s="7"/>
    </row>
    <row r="18996" spans="15:15" x14ac:dyDescent="0.25">
      <c r="O18996" s="7"/>
    </row>
    <row r="18997" spans="15:15" x14ac:dyDescent="0.25">
      <c r="O18997" s="7"/>
    </row>
    <row r="18998" spans="15:15" x14ac:dyDescent="0.25">
      <c r="O18998" s="7"/>
    </row>
    <row r="18999" spans="15:15" x14ac:dyDescent="0.25">
      <c r="O18999" s="7"/>
    </row>
    <row r="19000" spans="15:15" x14ac:dyDescent="0.25">
      <c r="O19000" s="7"/>
    </row>
    <row r="19001" spans="15:15" x14ac:dyDescent="0.25">
      <c r="O19001" s="7"/>
    </row>
    <row r="19002" spans="15:15" x14ac:dyDescent="0.25">
      <c r="O19002" s="7"/>
    </row>
    <row r="19003" spans="15:15" x14ac:dyDescent="0.25">
      <c r="O19003" s="7"/>
    </row>
    <row r="19004" spans="15:15" x14ac:dyDescent="0.25">
      <c r="O19004" s="7"/>
    </row>
    <row r="19005" spans="15:15" x14ac:dyDescent="0.25">
      <c r="O19005" s="7"/>
    </row>
    <row r="19006" spans="15:15" x14ac:dyDescent="0.25">
      <c r="O19006" s="7"/>
    </row>
    <row r="19007" spans="15:15" x14ac:dyDescent="0.25">
      <c r="O19007" s="7"/>
    </row>
    <row r="19008" spans="15:15" x14ac:dyDescent="0.25">
      <c r="O19008" s="7"/>
    </row>
    <row r="19009" spans="15:15" x14ac:dyDescent="0.25">
      <c r="O19009" s="7"/>
    </row>
    <row r="19010" spans="15:15" x14ac:dyDescent="0.25">
      <c r="O19010" s="7"/>
    </row>
    <row r="19011" spans="15:15" x14ac:dyDescent="0.25">
      <c r="O19011" s="7"/>
    </row>
    <row r="19012" spans="15:15" x14ac:dyDescent="0.25">
      <c r="O19012" s="7"/>
    </row>
    <row r="19013" spans="15:15" x14ac:dyDescent="0.25">
      <c r="O19013" s="7"/>
    </row>
    <row r="19014" spans="15:15" x14ac:dyDescent="0.25">
      <c r="O19014" s="7"/>
    </row>
    <row r="19015" spans="15:15" x14ac:dyDescent="0.25">
      <c r="O19015" s="7"/>
    </row>
    <row r="19016" spans="15:15" x14ac:dyDescent="0.25">
      <c r="O19016" s="7"/>
    </row>
    <row r="19017" spans="15:15" x14ac:dyDescent="0.25">
      <c r="O19017" s="7"/>
    </row>
    <row r="19018" spans="15:15" x14ac:dyDescent="0.25">
      <c r="O19018" s="7"/>
    </row>
    <row r="19019" spans="15:15" x14ac:dyDescent="0.25">
      <c r="O19019" s="7"/>
    </row>
    <row r="19020" spans="15:15" x14ac:dyDescent="0.25">
      <c r="O19020" s="7"/>
    </row>
    <row r="19021" spans="15:15" x14ac:dyDescent="0.25">
      <c r="O19021" s="7"/>
    </row>
    <row r="19022" spans="15:15" x14ac:dyDescent="0.25">
      <c r="O19022" s="7"/>
    </row>
    <row r="19023" spans="15:15" x14ac:dyDescent="0.25">
      <c r="O19023" s="7"/>
    </row>
    <row r="19024" spans="15:15" x14ac:dyDescent="0.25">
      <c r="O19024" s="7"/>
    </row>
    <row r="19025" spans="15:15" x14ac:dyDescent="0.25">
      <c r="O19025" s="7"/>
    </row>
    <row r="19026" spans="15:15" x14ac:dyDescent="0.25">
      <c r="O19026" s="7"/>
    </row>
    <row r="19027" spans="15:15" x14ac:dyDescent="0.25">
      <c r="O19027" s="7"/>
    </row>
    <row r="19028" spans="15:15" x14ac:dyDescent="0.25">
      <c r="O19028" s="7"/>
    </row>
    <row r="19029" spans="15:15" x14ac:dyDescent="0.25">
      <c r="O19029" s="7"/>
    </row>
    <row r="19030" spans="15:15" x14ac:dyDescent="0.25">
      <c r="O19030" s="7"/>
    </row>
    <row r="19031" spans="15:15" x14ac:dyDescent="0.25">
      <c r="O19031" s="7"/>
    </row>
    <row r="19032" spans="15:15" x14ac:dyDescent="0.25">
      <c r="O19032" s="7"/>
    </row>
    <row r="19033" spans="15:15" x14ac:dyDescent="0.25">
      <c r="O19033" s="7"/>
    </row>
    <row r="19034" spans="15:15" x14ac:dyDescent="0.25">
      <c r="O19034" s="7"/>
    </row>
    <row r="19035" spans="15:15" x14ac:dyDescent="0.25">
      <c r="O19035" s="7"/>
    </row>
    <row r="19036" spans="15:15" x14ac:dyDescent="0.25">
      <c r="O19036" s="7"/>
    </row>
    <row r="19037" spans="15:15" x14ac:dyDescent="0.25">
      <c r="O19037" s="7"/>
    </row>
    <row r="19038" spans="15:15" x14ac:dyDescent="0.25">
      <c r="O19038" s="7"/>
    </row>
    <row r="19039" spans="15:15" x14ac:dyDescent="0.25">
      <c r="O19039" s="7"/>
    </row>
    <row r="19040" spans="15:15" x14ac:dyDescent="0.25">
      <c r="O19040" s="7"/>
    </row>
    <row r="19041" spans="15:15" x14ac:dyDescent="0.25">
      <c r="O19041" s="7"/>
    </row>
    <row r="19042" spans="15:15" x14ac:dyDescent="0.25">
      <c r="O19042" s="7"/>
    </row>
    <row r="19043" spans="15:15" x14ac:dyDescent="0.25">
      <c r="O19043" s="7"/>
    </row>
    <row r="19044" spans="15:15" x14ac:dyDescent="0.25">
      <c r="O19044" s="7"/>
    </row>
    <row r="19045" spans="15:15" x14ac:dyDescent="0.25">
      <c r="O19045" s="7"/>
    </row>
    <row r="19046" spans="15:15" x14ac:dyDescent="0.25">
      <c r="O19046" s="7"/>
    </row>
    <row r="19047" spans="15:15" x14ac:dyDescent="0.25">
      <c r="O19047" s="7"/>
    </row>
    <row r="19048" spans="15:15" x14ac:dyDescent="0.25">
      <c r="O19048" s="7"/>
    </row>
    <row r="19049" spans="15:15" x14ac:dyDescent="0.25">
      <c r="O19049" s="7"/>
    </row>
    <row r="19050" spans="15:15" x14ac:dyDescent="0.25">
      <c r="O19050" s="7"/>
    </row>
    <row r="19051" spans="15:15" x14ac:dyDescent="0.25">
      <c r="O19051" s="7"/>
    </row>
    <row r="19052" spans="15:15" x14ac:dyDescent="0.25">
      <c r="O19052" s="7"/>
    </row>
    <row r="19053" spans="15:15" x14ac:dyDescent="0.25">
      <c r="O19053" s="7"/>
    </row>
    <row r="19054" spans="15:15" x14ac:dyDescent="0.25">
      <c r="O19054" s="7"/>
    </row>
    <row r="19055" spans="15:15" x14ac:dyDescent="0.25">
      <c r="O19055" s="7"/>
    </row>
    <row r="19056" spans="15:15" x14ac:dyDescent="0.25">
      <c r="O19056" s="7"/>
    </row>
    <row r="19057" spans="15:15" x14ac:dyDescent="0.25">
      <c r="O19057" s="7"/>
    </row>
    <row r="19058" spans="15:15" x14ac:dyDescent="0.25">
      <c r="O19058" s="7"/>
    </row>
    <row r="19059" spans="15:15" x14ac:dyDescent="0.25">
      <c r="O19059" s="7"/>
    </row>
    <row r="19060" spans="15:15" x14ac:dyDescent="0.25">
      <c r="O19060" s="7"/>
    </row>
    <row r="19061" spans="15:15" x14ac:dyDescent="0.25">
      <c r="O19061" s="7"/>
    </row>
    <row r="19062" spans="15:15" x14ac:dyDescent="0.25">
      <c r="O19062" s="7"/>
    </row>
    <row r="19063" spans="15:15" x14ac:dyDescent="0.25">
      <c r="O19063" s="7"/>
    </row>
    <row r="19064" spans="15:15" x14ac:dyDescent="0.25">
      <c r="O19064" s="7"/>
    </row>
    <row r="19065" spans="15:15" x14ac:dyDescent="0.25">
      <c r="O19065" s="7"/>
    </row>
    <row r="19066" spans="15:15" x14ac:dyDescent="0.25">
      <c r="O19066" s="7"/>
    </row>
    <row r="19067" spans="15:15" x14ac:dyDescent="0.25">
      <c r="O19067" s="7"/>
    </row>
    <row r="19068" spans="15:15" x14ac:dyDescent="0.25">
      <c r="O19068" s="7"/>
    </row>
    <row r="19069" spans="15:15" x14ac:dyDescent="0.25">
      <c r="O19069" s="7"/>
    </row>
    <row r="19070" spans="15:15" x14ac:dyDescent="0.25">
      <c r="O19070" s="7"/>
    </row>
    <row r="19071" spans="15:15" x14ac:dyDescent="0.25">
      <c r="O19071" s="7"/>
    </row>
    <row r="19072" spans="15:15" x14ac:dyDescent="0.25">
      <c r="O19072" s="7"/>
    </row>
    <row r="19073" spans="15:15" x14ac:dyDescent="0.25">
      <c r="O19073" s="7"/>
    </row>
    <row r="19074" spans="15:15" x14ac:dyDescent="0.25">
      <c r="O19074" s="7"/>
    </row>
    <row r="19075" spans="15:15" x14ac:dyDescent="0.25">
      <c r="O19075" s="7"/>
    </row>
    <row r="19076" spans="15:15" x14ac:dyDescent="0.25">
      <c r="O19076" s="7"/>
    </row>
    <row r="19077" spans="15:15" x14ac:dyDescent="0.25">
      <c r="O19077" s="7"/>
    </row>
    <row r="19078" spans="15:15" x14ac:dyDescent="0.25">
      <c r="O19078" s="7"/>
    </row>
    <row r="19079" spans="15:15" x14ac:dyDescent="0.25">
      <c r="O19079" s="7"/>
    </row>
    <row r="19080" spans="15:15" x14ac:dyDescent="0.25">
      <c r="O19080" s="7"/>
    </row>
    <row r="19081" spans="15:15" x14ac:dyDescent="0.25">
      <c r="O19081" s="7"/>
    </row>
    <row r="19082" spans="15:15" x14ac:dyDescent="0.25">
      <c r="O19082" s="7"/>
    </row>
    <row r="19083" spans="15:15" x14ac:dyDescent="0.25">
      <c r="O19083" s="7"/>
    </row>
    <row r="19084" spans="15:15" x14ac:dyDescent="0.25">
      <c r="O19084" s="7"/>
    </row>
    <row r="19085" spans="15:15" x14ac:dyDescent="0.25">
      <c r="O19085" s="7"/>
    </row>
    <row r="19086" spans="15:15" x14ac:dyDescent="0.25">
      <c r="O19086" s="7"/>
    </row>
    <row r="19087" spans="15:15" x14ac:dyDescent="0.25">
      <c r="O19087" s="7"/>
    </row>
    <row r="19088" spans="15:15" x14ac:dyDescent="0.25">
      <c r="O19088" s="7"/>
    </row>
    <row r="19089" spans="15:15" x14ac:dyDescent="0.25">
      <c r="O19089" s="7"/>
    </row>
    <row r="19090" spans="15:15" x14ac:dyDescent="0.25">
      <c r="O19090" s="7"/>
    </row>
    <row r="19091" spans="15:15" x14ac:dyDescent="0.25">
      <c r="O19091" s="7"/>
    </row>
    <row r="19092" spans="15:15" x14ac:dyDescent="0.25">
      <c r="O19092" s="7"/>
    </row>
    <row r="19093" spans="15:15" x14ac:dyDescent="0.25">
      <c r="O19093" s="7"/>
    </row>
    <row r="19094" spans="15:15" x14ac:dyDescent="0.25">
      <c r="O19094" s="7"/>
    </row>
    <row r="19095" spans="15:15" x14ac:dyDescent="0.25">
      <c r="O19095" s="7"/>
    </row>
    <row r="19096" spans="15:15" x14ac:dyDescent="0.25">
      <c r="O19096" s="7"/>
    </row>
    <row r="19097" spans="15:15" x14ac:dyDescent="0.25">
      <c r="O19097" s="7"/>
    </row>
    <row r="19098" spans="15:15" x14ac:dyDescent="0.25">
      <c r="O19098" s="7"/>
    </row>
    <row r="19099" spans="15:15" x14ac:dyDescent="0.25">
      <c r="O19099" s="7"/>
    </row>
    <row r="19100" spans="15:15" x14ac:dyDescent="0.25">
      <c r="O19100" s="7"/>
    </row>
    <row r="19101" spans="15:15" x14ac:dyDescent="0.25">
      <c r="O19101" s="7"/>
    </row>
    <row r="19102" spans="15:15" x14ac:dyDescent="0.25">
      <c r="O19102" s="7"/>
    </row>
    <row r="19103" spans="15:15" x14ac:dyDescent="0.25">
      <c r="O19103" s="7"/>
    </row>
    <row r="19104" spans="15:15" x14ac:dyDescent="0.25">
      <c r="O19104" s="7"/>
    </row>
    <row r="19105" spans="15:15" x14ac:dyDescent="0.25">
      <c r="O19105" s="7"/>
    </row>
    <row r="19106" spans="15:15" x14ac:dyDescent="0.25">
      <c r="O19106" s="7"/>
    </row>
    <row r="19107" spans="15:15" x14ac:dyDescent="0.25">
      <c r="O19107" s="7"/>
    </row>
    <row r="19108" spans="15:15" x14ac:dyDescent="0.25">
      <c r="O19108" s="7"/>
    </row>
    <row r="19109" spans="15:15" x14ac:dyDescent="0.25">
      <c r="O19109" s="7"/>
    </row>
    <row r="19110" spans="15:15" x14ac:dyDescent="0.25">
      <c r="O19110" s="7"/>
    </row>
    <row r="19111" spans="15:15" x14ac:dyDescent="0.25">
      <c r="O19111" s="7"/>
    </row>
    <row r="19112" spans="15:15" x14ac:dyDescent="0.25">
      <c r="O19112" s="7"/>
    </row>
    <row r="19113" spans="15:15" x14ac:dyDescent="0.25">
      <c r="O19113" s="7"/>
    </row>
    <row r="19114" spans="15:15" x14ac:dyDescent="0.25">
      <c r="O19114" s="7"/>
    </row>
    <row r="19115" spans="15:15" x14ac:dyDescent="0.25">
      <c r="O19115" s="7"/>
    </row>
    <row r="19116" spans="15:15" x14ac:dyDescent="0.25">
      <c r="O19116" s="7"/>
    </row>
    <row r="19117" spans="15:15" x14ac:dyDescent="0.25">
      <c r="O19117" s="7"/>
    </row>
    <row r="19118" spans="15:15" x14ac:dyDescent="0.25">
      <c r="O19118" s="7"/>
    </row>
    <row r="19119" spans="15:15" x14ac:dyDescent="0.25">
      <c r="O19119" s="7"/>
    </row>
    <row r="19120" spans="15:15" x14ac:dyDescent="0.25">
      <c r="O19120" s="7"/>
    </row>
    <row r="19121" spans="15:15" x14ac:dyDescent="0.25">
      <c r="O19121" s="7"/>
    </row>
    <row r="19122" spans="15:15" x14ac:dyDescent="0.25">
      <c r="O19122" s="7"/>
    </row>
    <row r="19123" spans="15:15" x14ac:dyDescent="0.25">
      <c r="O19123" s="7"/>
    </row>
    <row r="19124" spans="15:15" x14ac:dyDescent="0.25">
      <c r="O19124" s="7"/>
    </row>
    <row r="19125" spans="15:15" x14ac:dyDescent="0.25">
      <c r="O19125" s="7"/>
    </row>
    <row r="19126" spans="15:15" x14ac:dyDescent="0.25">
      <c r="O19126" s="7"/>
    </row>
    <row r="19127" spans="15:15" x14ac:dyDescent="0.25">
      <c r="O19127" s="7"/>
    </row>
    <row r="19128" spans="15:15" x14ac:dyDescent="0.25">
      <c r="O19128" s="7"/>
    </row>
    <row r="19129" spans="15:15" x14ac:dyDescent="0.25">
      <c r="O19129" s="7"/>
    </row>
    <row r="19130" spans="15:15" x14ac:dyDescent="0.25">
      <c r="O19130" s="7"/>
    </row>
    <row r="19131" spans="15:15" x14ac:dyDescent="0.25">
      <c r="O19131" s="7"/>
    </row>
    <row r="19132" spans="15:15" x14ac:dyDescent="0.25">
      <c r="O19132" s="7"/>
    </row>
    <row r="19133" spans="15:15" x14ac:dyDescent="0.25">
      <c r="O19133" s="7"/>
    </row>
    <row r="19134" spans="15:15" x14ac:dyDescent="0.25">
      <c r="O19134" s="7"/>
    </row>
    <row r="19135" spans="15:15" x14ac:dyDescent="0.25">
      <c r="O19135" s="7"/>
    </row>
    <row r="19136" spans="15:15" x14ac:dyDescent="0.25">
      <c r="O19136" s="7"/>
    </row>
    <row r="19137" spans="15:15" x14ac:dyDescent="0.25">
      <c r="O19137" s="7"/>
    </row>
    <row r="19138" spans="15:15" x14ac:dyDescent="0.25">
      <c r="O19138" s="7"/>
    </row>
    <row r="19139" spans="15:15" x14ac:dyDescent="0.25">
      <c r="O19139" s="7"/>
    </row>
    <row r="19140" spans="15:15" x14ac:dyDescent="0.25">
      <c r="O19140" s="7"/>
    </row>
    <row r="19141" spans="15:15" x14ac:dyDescent="0.25">
      <c r="O19141" s="7"/>
    </row>
    <row r="19142" spans="15:15" x14ac:dyDescent="0.25">
      <c r="O19142" s="7"/>
    </row>
    <row r="19143" spans="15:15" x14ac:dyDescent="0.25">
      <c r="O19143" s="7"/>
    </row>
    <row r="19144" spans="15:15" x14ac:dyDescent="0.25">
      <c r="O19144" s="7"/>
    </row>
    <row r="19145" spans="15:15" x14ac:dyDescent="0.25">
      <c r="O19145" s="7"/>
    </row>
    <row r="19146" spans="15:15" x14ac:dyDescent="0.25">
      <c r="O19146" s="7"/>
    </row>
    <row r="19147" spans="15:15" x14ac:dyDescent="0.25">
      <c r="O19147" s="7"/>
    </row>
    <row r="19148" spans="15:15" x14ac:dyDescent="0.25">
      <c r="O19148" s="7"/>
    </row>
    <row r="19149" spans="15:15" x14ac:dyDescent="0.25">
      <c r="O19149" s="7"/>
    </row>
    <row r="19150" spans="15:15" x14ac:dyDescent="0.25">
      <c r="O19150" s="7"/>
    </row>
    <row r="19151" spans="15:15" x14ac:dyDescent="0.25">
      <c r="O19151" s="7"/>
    </row>
    <row r="19152" spans="15:15" x14ac:dyDescent="0.25">
      <c r="O19152" s="7"/>
    </row>
    <row r="19153" spans="15:15" x14ac:dyDescent="0.25">
      <c r="O19153" s="7"/>
    </row>
    <row r="19178" spans="15:15" x14ac:dyDescent="0.25">
      <c r="O19178" s="7"/>
    </row>
    <row r="19179" spans="15:15" x14ac:dyDescent="0.25">
      <c r="O19179" s="7"/>
    </row>
    <row r="19180" spans="15:15" x14ac:dyDescent="0.25">
      <c r="O19180" s="7"/>
    </row>
    <row r="19181" spans="15:15" x14ac:dyDescent="0.25">
      <c r="O19181" s="7"/>
    </row>
    <row r="19182" spans="15:15" x14ac:dyDescent="0.25">
      <c r="O19182" s="7"/>
    </row>
    <row r="19183" spans="15:15" x14ac:dyDescent="0.25">
      <c r="O19183" s="7"/>
    </row>
    <row r="19184" spans="15:15" x14ac:dyDescent="0.25">
      <c r="O19184" s="7"/>
    </row>
    <row r="19185" spans="15:15" x14ac:dyDescent="0.25">
      <c r="O19185" s="7"/>
    </row>
    <row r="19186" spans="15:15" x14ac:dyDescent="0.25">
      <c r="O19186" s="7"/>
    </row>
    <row r="19187" spans="15:15" x14ac:dyDescent="0.25">
      <c r="O19187" s="7"/>
    </row>
    <row r="19188" spans="15:15" x14ac:dyDescent="0.25">
      <c r="O19188" s="7"/>
    </row>
    <row r="19189" spans="15:15" x14ac:dyDescent="0.25">
      <c r="O19189" s="7"/>
    </row>
    <row r="19190" spans="15:15" x14ac:dyDescent="0.25">
      <c r="O19190" s="7"/>
    </row>
    <row r="19191" spans="15:15" x14ac:dyDescent="0.25">
      <c r="O19191" s="7"/>
    </row>
    <row r="19192" spans="15:15" x14ac:dyDescent="0.25">
      <c r="O19192" s="7"/>
    </row>
    <row r="19193" spans="15:15" x14ac:dyDescent="0.25">
      <c r="O19193" s="7"/>
    </row>
    <row r="19194" spans="15:15" x14ac:dyDescent="0.25">
      <c r="O19194" s="7"/>
    </row>
    <row r="19195" spans="15:15" x14ac:dyDescent="0.25">
      <c r="O19195" s="7"/>
    </row>
    <row r="19196" spans="15:15" x14ac:dyDescent="0.25">
      <c r="O19196" s="7"/>
    </row>
    <row r="19197" spans="15:15" x14ac:dyDescent="0.25">
      <c r="O19197" s="7"/>
    </row>
    <row r="19198" spans="15:15" x14ac:dyDescent="0.25">
      <c r="O19198" s="7"/>
    </row>
    <row r="19199" spans="15:15" x14ac:dyDescent="0.25">
      <c r="O19199" s="7"/>
    </row>
    <row r="19200" spans="15:15" x14ac:dyDescent="0.25">
      <c r="O19200" s="7"/>
    </row>
    <row r="19201" spans="15:15" x14ac:dyDescent="0.25">
      <c r="O19201" s="7"/>
    </row>
    <row r="19202" spans="15:15" x14ac:dyDescent="0.25">
      <c r="O19202" s="7"/>
    </row>
    <row r="19203" spans="15:15" x14ac:dyDescent="0.25">
      <c r="O19203" s="7"/>
    </row>
    <row r="19204" spans="15:15" x14ac:dyDescent="0.25">
      <c r="O19204" s="7"/>
    </row>
    <row r="19205" spans="15:15" x14ac:dyDescent="0.25">
      <c r="O19205" s="7"/>
    </row>
    <row r="19206" spans="15:15" x14ac:dyDescent="0.25">
      <c r="O19206" s="7"/>
    </row>
    <row r="19207" spans="15:15" x14ac:dyDescent="0.25">
      <c r="O19207" s="7"/>
    </row>
    <row r="19208" spans="15:15" x14ac:dyDescent="0.25">
      <c r="O19208" s="7"/>
    </row>
    <row r="19209" spans="15:15" x14ac:dyDescent="0.25">
      <c r="O19209" s="7"/>
    </row>
    <row r="19210" spans="15:15" x14ac:dyDescent="0.25">
      <c r="O19210" s="7"/>
    </row>
    <row r="19211" spans="15:15" x14ac:dyDescent="0.25">
      <c r="O19211" s="7"/>
    </row>
    <row r="19212" spans="15:15" x14ac:dyDescent="0.25">
      <c r="O19212" s="7"/>
    </row>
    <row r="19213" spans="15:15" x14ac:dyDescent="0.25">
      <c r="O19213" s="7"/>
    </row>
    <row r="19214" spans="15:15" x14ac:dyDescent="0.25">
      <c r="O19214" s="7"/>
    </row>
    <row r="19215" spans="15:15" x14ac:dyDescent="0.25">
      <c r="O19215" s="7"/>
    </row>
    <row r="19216" spans="15:15" x14ac:dyDescent="0.25">
      <c r="O19216" s="7"/>
    </row>
    <row r="19217" spans="15:15" x14ac:dyDescent="0.25">
      <c r="O19217" s="7"/>
    </row>
    <row r="19218" spans="15:15" x14ac:dyDescent="0.25">
      <c r="O19218" s="7"/>
    </row>
    <row r="19219" spans="15:15" x14ac:dyDescent="0.25">
      <c r="O19219" s="7"/>
    </row>
    <row r="19220" spans="15:15" x14ac:dyDescent="0.25">
      <c r="O19220" s="7"/>
    </row>
    <row r="19221" spans="15:15" x14ac:dyDescent="0.25">
      <c r="O19221" s="7"/>
    </row>
    <row r="19222" spans="15:15" x14ac:dyDescent="0.25">
      <c r="O19222" s="7"/>
    </row>
    <row r="19223" spans="15:15" x14ac:dyDescent="0.25">
      <c r="O19223" s="7"/>
    </row>
    <row r="19224" spans="15:15" x14ac:dyDescent="0.25">
      <c r="O19224" s="7"/>
    </row>
    <row r="19225" spans="15:15" x14ac:dyDescent="0.25">
      <c r="O19225" s="7"/>
    </row>
    <row r="19226" spans="15:15" x14ac:dyDescent="0.25">
      <c r="O19226" s="7"/>
    </row>
    <row r="19227" spans="15:15" x14ac:dyDescent="0.25">
      <c r="O19227" s="7"/>
    </row>
    <row r="19228" spans="15:15" x14ac:dyDescent="0.25">
      <c r="O19228" s="7"/>
    </row>
    <row r="19229" spans="15:15" x14ac:dyDescent="0.25">
      <c r="O19229" s="7"/>
    </row>
    <row r="19230" spans="15:15" x14ac:dyDescent="0.25">
      <c r="O19230" s="7"/>
    </row>
    <row r="19231" spans="15:15" x14ac:dyDescent="0.25">
      <c r="O19231" s="7"/>
    </row>
    <row r="19232" spans="15:15" x14ac:dyDescent="0.25">
      <c r="O19232" s="7"/>
    </row>
    <row r="19233" spans="15:15" x14ac:dyDescent="0.25">
      <c r="O19233" s="7"/>
    </row>
    <row r="19234" spans="15:15" x14ac:dyDescent="0.25">
      <c r="O19234" s="7"/>
    </row>
    <row r="19235" spans="15:15" x14ac:dyDescent="0.25">
      <c r="O19235" s="7"/>
    </row>
    <row r="19236" spans="15:15" x14ac:dyDescent="0.25">
      <c r="O19236" s="7"/>
    </row>
    <row r="19237" spans="15:15" x14ac:dyDescent="0.25">
      <c r="O19237" s="7"/>
    </row>
    <row r="19238" spans="15:15" x14ac:dyDescent="0.25">
      <c r="O19238" s="7"/>
    </row>
    <row r="19239" spans="15:15" x14ac:dyDescent="0.25">
      <c r="O19239" s="7"/>
    </row>
    <row r="19240" spans="15:15" x14ac:dyDescent="0.25">
      <c r="O19240" s="7"/>
    </row>
    <row r="19241" spans="15:15" x14ac:dyDescent="0.25">
      <c r="O19241" s="7"/>
    </row>
    <row r="19242" spans="15:15" x14ac:dyDescent="0.25">
      <c r="O19242" s="7"/>
    </row>
    <row r="19243" spans="15:15" x14ac:dyDescent="0.25">
      <c r="O19243" s="7"/>
    </row>
    <row r="19244" spans="15:15" x14ac:dyDescent="0.25">
      <c r="O19244" s="7"/>
    </row>
    <row r="19245" spans="15:15" x14ac:dyDescent="0.25">
      <c r="O19245" s="7"/>
    </row>
    <row r="19246" spans="15:15" x14ac:dyDescent="0.25">
      <c r="O19246" s="7"/>
    </row>
    <row r="19247" spans="15:15" x14ac:dyDescent="0.25">
      <c r="O19247" s="7"/>
    </row>
    <row r="19248" spans="15:15" x14ac:dyDescent="0.25">
      <c r="O19248" s="7"/>
    </row>
    <row r="19249" spans="15:15" x14ac:dyDescent="0.25">
      <c r="O19249" s="7"/>
    </row>
    <row r="19250" spans="15:15" x14ac:dyDescent="0.25">
      <c r="O19250" s="7"/>
    </row>
    <row r="19251" spans="15:15" x14ac:dyDescent="0.25">
      <c r="O19251" s="7"/>
    </row>
    <row r="19252" spans="15:15" x14ac:dyDescent="0.25">
      <c r="O19252" s="7"/>
    </row>
    <row r="19253" spans="15:15" x14ac:dyDescent="0.25">
      <c r="O19253" s="7"/>
    </row>
    <row r="19254" spans="15:15" x14ac:dyDescent="0.25">
      <c r="O19254" s="7"/>
    </row>
    <row r="19255" spans="15:15" x14ac:dyDescent="0.25">
      <c r="O19255" s="7"/>
    </row>
    <row r="19256" spans="15:15" x14ac:dyDescent="0.25">
      <c r="O19256" s="7"/>
    </row>
    <row r="19257" spans="15:15" x14ac:dyDescent="0.25">
      <c r="O19257" s="7"/>
    </row>
    <row r="19258" spans="15:15" x14ac:dyDescent="0.25">
      <c r="O19258" s="7"/>
    </row>
    <row r="19259" spans="15:15" x14ac:dyDescent="0.25">
      <c r="O19259" s="7"/>
    </row>
    <row r="19260" spans="15:15" x14ac:dyDescent="0.25">
      <c r="O19260" s="7"/>
    </row>
    <row r="19261" spans="15:15" x14ac:dyDescent="0.25">
      <c r="O19261" s="7"/>
    </row>
    <row r="19262" spans="15:15" x14ac:dyDescent="0.25">
      <c r="O19262" s="7"/>
    </row>
    <row r="19263" spans="15:15" x14ac:dyDescent="0.25">
      <c r="O19263" s="7"/>
    </row>
    <row r="19264" spans="15:15" x14ac:dyDescent="0.25">
      <c r="O19264" s="7"/>
    </row>
    <row r="19265" spans="15:15" x14ac:dyDescent="0.25">
      <c r="O19265" s="7"/>
    </row>
    <row r="19266" spans="15:15" x14ac:dyDescent="0.25">
      <c r="O19266" s="7"/>
    </row>
    <row r="19267" spans="15:15" x14ac:dyDescent="0.25">
      <c r="O19267" s="7"/>
    </row>
    <row r="19268" spans="15:15" x14ac:dyDescent="0.25">
      <c r="O19268" s="7"/>
    </row>
    <row r="19269" spans="15:15" x14ac:dyDescent="0.25">
      <c r="O19269" s="7"/>
    </row>
    <row r="19270" spans="15:15" x14ac:dyDescent="0.25">
      <c r="O19270" s="7"/>
    </row>
    <row r="19271" spans="15:15" x14ac:dyDescent="0.25">
      <c r="O19271" s="7"/>
    </row>
    <row r="19272" spans="15:15" x14ac:dyDescent="0.25">
      <c r="O19272" s="7"/>
    </row>
    <row r="19273" spans="15:15" x14ac:dyDescent="0.25">
      <c r="O19273" s="7"/>
    </row>
    <row r="19274" spans="15:15" x14ac:dyDescent="0.25">
      <c r="O19274" s="7"/>
    </row>
    <row r="19275" spans="15:15" x14ac:dyDescent="0.25">
      <c r="O19275" s="7"/>
    </row>
    <row r="19276" spans="15:15" x14ac:dyDescent="0.25">
      <c r="O19276" s="7"/>
    </row>
    <row r="19277" spans="15:15" x14ac:dyDescent="0.25">
      <c r="O19277" s="7"/>
    </row>
    <row r="19278" spans="15:15" x14ac:dyDescent="0.25">
      <c r="O19278" s="7"/>
    </row>
    <row r="19279" spans="15:15" x14ac:dyDescent="0.25">
      <c r="O19279" s="7"/>
    </row>
    <row r="19280" spans="15:15" x14ac:dyDescent="0.25">
      <c r="O19280" s="7"/>
    </row>
    <row r="19281" spans="15:15" x14ac:dyDescent="0.25">
      <c r="O19281" s="7"/>
    </row>
    <row r="19282" spans="15:15" x14ac:dyDescent="0.25">
      <c r="O19282" s="7"/>
    </row>
    <row r="19283" spans="15:15" x14ac:dyDescent="0.25">
      <c r="O19283" s="7"/>
    </row>
    <row r="19284" spans="15:15" x14ac:dyDescent="0.25">
      <c r="O19284" s="7"/>
    </row>
    <row r="19285" spans="15:15" x14ac:dyDescent="0.25">
      <c r="O19285" s="7"/>
    </row>
    <row r="19286" spans="15:15" x14ac:dyDescent="0.25">
      <c r="O19286" s="7"/>
    </row>
    <row r="19287" spans="15:15" x14ac:dyDescent="0.25">
      <c r="O19287" s="7"/>
    </row>
    <row r="19288" spans="15:15" x14ac:dyDescent="0.25">
      <c r="O19288" s="7"/>
    </row>
    <row r="19289" spans="15:15" x14ac:dyDescent="0.25">
      <c r="O19289" s="7"/>
    </row>
    <row r="19290" spans="15:15" x14ac:dyDescent="0.25">
      <c r="O19290" s="7"/>
    </row>
    <row r="19291" spans="15:15" x14ac:dyDescent="0.25">
      <c r="O19291" s="7"/>
    </row>
    <row r="19292" spans="15:15" x14ac:dyDescent="0.25">
      <c r="O19292" s="7"/>
    </row>
    <row r="19293" spans="15:15" x14ac:dyDescent="0.25">
      <c r="O19293" s="7"/>
    </row>
    <row r="19294" spans="15:15" x14ac:dyDescent="0.25">
      <c r="O19294" s="7"/>
    </row>
    <row r="19295" spans="15:15" x14ac:dyDescent="0.25">
      <c r="O19295" s="7"/>
    </row>
    <row r="19296" spans="15:15" x14ac:dyDescent="0.25">
      <c r="O19296" s="7"/>
    </row>
    <row r="19297" spans="15:15" x14ac:dyDescent="0.25">
      <c r="O19297" s="7"/>
    </row>
    <row r="19298" spans="15:15" x14ac:dyDescent="0.25">
      <c r="O19298" s="7"/>
    </row>
    <row r="19299" spans="15:15" x14ac:dyDescent="0.25">
      <c r="O19299" s="7"/>
    </row>
    <row r="19300" spans="15:15" x14ac:dyDescent="0.25">
      <c r="O19300" s="7"/>
    </row>
    <row r="19301" spans="15:15" x14ac:dyDescent="0.25">
      <c r="O19301" s="7"/>
    </row>
    <row r="19302" spans="15:15" x14ac:dyDescent="0.25">
      <c r="O19302" s="7"/>
    </row>
    <row r="19303" spans="15:15" x14ac:dyDescent="0.25">
      <c r="O19303" s="7"/>
    </row>
    <row r="19304" spans="15:15" x14ac:dyDescent="0.25">
      <c r="O19304" s="7"/>
    </row>
    <row r="19305" spans="15:15" x14ac:dyDescent="0.25">
      <c r="O19305" s="7"/>
    </row>
    <row r="19306" spans="15:15" x14ac:dyDescent="0.25">
      <c r="O19306" s="7"/>
    </row>
    <row r="19307" spans="15:15" x14ac:dyDescent="0.25">
      <c r="O19307" s="7"/>
    </row>
    <row r="19308" spans="15:15" x14ac:dyDescent="0.25">
      <c r="O19308" s="7"/>
    </row>
    <row r="19309" spans="15:15" x14ac:dyDescent="0.25">
      <c r="O19309" s="7"/>
    </row>
    <row r="19310" spans="15:15" x14ac:dyDescent="0.25">
      <c r="O19310" s="7"/>
    </row>
    <row r="19311" spans="15:15" x14ac:dyDescent="0.25">
      <c r="O19311" s="7"/>
    </row>
    <row r="19312" spans="15:15" x14ac:dyDescent="0.25">
      <c r="O19312" s="7"/>
    </row>
    <row r="19313" spans="15:15" x14ac:dyDescent="0.25">
      <c r="O19313" s="7"/>
    </row>
    <row r="19314" spans="15:15" x14ac:dyDescent="0.25">
      <c r="O19314" s="7"/>
    </row>
    <row r="19315" spans="15:15" x14ac:dyDescent="0.25">
      <c r="O19315" s="7"/>
    </row>
    <row r="19316" spans="15:15" x14ac:dyDescent="0.25">
      <c r="O19316" s="7"/>
    </row>
    <row r="19317" spans="15:15" x14ac:dyDescent="0.25">
      <c r="O19317" s="7"/>
    </row>
    <row r="19318" spans="15:15" x14ac:dyDescent="0.25">
      <c r="O19318" s="7"/>
    </row>
    <row r="19319" spans="15:15" x14ac:dyDescent="0.25">
      <c r="O19319" s="7"/>
    </row>
    <row r="19320" spans="15:15" x14ac:dyDescent="0.25">
      <c r="O19320" s="7"/>
    </row>
    <row r="19321" spans="15:15" x14ac:dyDescent="0.25">
      <c r="O19321" s="7"/>
    </row>
    <row r="19322" spans="15:15" x14ac:dyDescent="0.25">
      <c r="O19322" s="7"/>
    </row>
    <row r="19323" spans="15:15" x14ac:dyDescent="0.25">
      <c r="O19323" s="7"/>
    </row>
    <row r="19324" spans="15:15" x14ac:dyDescent="0.25">
      <c r="O19324" s="7"/>
    </row>
    <row r="19325" spans="15:15" x14ac:dyDescent="0.25">
      <c r="O19325" s="7"/>
    </row>
    <row r="19326" spans="15:15" x14ac:dyDescent="0.25">
      <c r="O19326" s="7"/>
    </row>
    <row r="19327" spans="15:15" x14ac:dyDescent="0.25">
      <c r="O19327" s="7"/>
    </row>
    <row r="19328" spans="15:15" x14ac:dyDescent="0.25">
      <c r="O19328" s="7"/>
    </row>
    <row r="19329" spans="15:15" x14ac:dyDescent="0.25">
      <c r="O19329" s="7"/>
    </row>
    <row r="19330" spans="15:15" x14ac:dyDescent="0.25">
      <c r="O19330" s="7"/>
    </row>
    <row r="19331" spans="15:15" x14ac:dyDescent="0.25">
      <c r="O19331" s="7"/>
    </row>
    <row r="19332" spans="15:15" x14ac:dyDescent="0.25">
      <c r="O19332" s="7"/>
    </row>
    <row r="19333" spans="15:15" x14ac:dyDescent="0.25">
      <c r="O19333" s="7"/>
    </row>
    <row r="19334" spans="15:15" x14ac:dyDescent="0.25">
      <c r="O19334" s="7"/>
    </row>
    <row r="19335" spans="15:15" x14ac:dyDescent="0.25">
      <c r="O19335" s="7"/>
    </row>
    <row r="19336" spans="15:15" x14ac:dyDescent="0.25">
      <c r="O19336" s="7"/>
    </row>
    <row r="19337" spans="15:15" x14ac:dyDescent="0.25">
      <c r="O19337" s="7"/>
    </row>
    <row r="19338" spans="15:15" x14ac:dyDescent="0.25">
      <c r="O19338" s="7"/>
    </row>
    <row r="19339" spans="15:15" x14ac:dyDescent="0.25">
      <c r="O19339" s="7"/>
    </row>
    <row r="19340" spans="15:15" x14ac:dyDescent="0.25">
      <c r="O19340" s="7"/>
    </row>
    <row r="19341" spans="15:15" x14ac:dyDescent="0.25">
      <c r="O19341" s="7"/>
    </row>
    <row r="19342" spans="15:15" x14ac:dyDescent="0.25">
      <c r="O19342" s="7"/>
    </row>
    <row r="19343" spans="15:15" x14ac:dyDescent="0.25">
      <c r="O19343" s="7"/>
    </row>
    <row r="19344" spans="15:15" x14ac:dyDescent="0.25">
      <c r="O19344" s="7"/>
    </row>
    <row r="19345" spans="15:15" x14ac:dyDescent="0.25">
      <c r="O19345" s="7"/>
    </row>
    <row r="19346" spans="15:15" x14ac:dyDescent="0.25">
      <c r="O19346" s="7"/>
    </row>
    <row r="19347" spans="15:15" x14ac:dyDescent="0.25">
      <c r="O19347" s="7"/>
    </row>
    <row r="19348" spans="15:15" x14ac:dyDescent="0.25">
      <c r="O19348" s="7"/>
    </row>
    <row r="19349" spans="15:15" x14ac:dyDescent="0.25">
      <c r="O19349" s="7"/>
    </row>
    <row r="19350" spans="15:15" x14ac:dyDescent="0.25">
      <c r="O19350" s="7"/>
    </row>
    <row r="19351" spans="15:15" x14ac:dyDescent="0.25">
      <c r="O19351" s="7"/>
    </row>
    <row r="19352" spans="15:15" x14ac:dyDescent="0.25">
      <c r="O19352" s="7"/>
    </row>
    <row r="19353" spans="15:15" x14ac:dyDescent="0.25">
      <c r="O19353" s="7"/>
    </row>
    <row r="19354" spans="15:15" x14ac:dyDescent="0.25">
      <c r="O19354" s="7"/>
    </row>
    <row r="19355" spans="15:15" x14ac:dyDescent="0.25">
      <c r="O19355" s="7"/>
    </row>
    <row r="19356" spans="15:15" x14ac:dyDescent="0.25">
      <c r="O19356" s="7"/>
    </row>
    <row r="19357" spans="15:15" x14ac:dyDescent="0.25">
      <c r="O19357" s="7"/>
    </row>
    <row r="19358" spans="15:15" x14ac:dyDescent="0.25">
      <c r="O19358" s="7"/>
    </row>
    <row r="19359" spans="15:15" x14ac:dyDescent="0.25">
      <c r="O19359" s="7"/>
    </row>
    <row r="19360" spans="15:15" x14ac:dyDescent="0.25">
      <c r="O19360" s="7"/>
    </row>
    <row r="19361" spans="15:15" x14ac:dyDescent="0.25">
      <c r="O19361" s="7"/>
    </row>
    <row r="19362" spans="15:15" x14ac:dyDescent="0.25">
      <c r="O19362" s="7"/>
    </row>
    <row r="19363" spans="15:15" x14ac:dyDescent="0.25">
      <c r="O19363" s="7"/>
    </row>
    <row r="19364" spans="15:15" x14ac:dyDescent="0.25">
      <c r="O19364" s="7"/>
    </row>
    <row r="19365" spans="15:15" x14ac:dyDescent="0.25">
      <c r="O19365" s="7"/>
    </row>
    <row r="19366" spans="15:15" x14ac:dyDescent="0.25">
      <c r="O19366" s="7"/>
    </row>
    <row r="19367" spans="15:15" x14ac:dyDescent="0.25">
      <c r="O19367" s="7"/>
    </row>
    <row r="19368" spans="15:15" x14ac:dyDescent="0.25">
      <c r="O19368" s="7"/>
    </row>
    <row r="19369" spans="15:15" x14ac:dyDescent="0.25">
      <c r="O19369" s="7"/>
    </row>
    <row r="19370" spans="15:15" x14ac:dyDescent="0.25">
      <c r="O19370" s="7"/>
    </row>
    <row r="19371" spans="15:15" x14ac:dyDescent="0.25">
      <c r="O19371" s="7"/>
    </row>
    <row r="19372" spans="15:15" x14ac:dyDescent="0.25">
      <c r="O19372" s="7"/>
    </row>
    <row r="19373" spans="15:15" x14ac:dyDescent="0.25">
      <c r="O19373" s="7"/>
    </row>
    <row r="19374" spans="15:15" x14ac:dyDescent="0.25">
      <c r="O19374" s="7"/>
    </row>
    <row r="19375" spans="15:15" x14ac:dyDescent="0.25">
      <c r="O19375" s="7"/>
    </row>
    <row r="19376" spans="15:15" x14ac:dyDescent="0.25">
      <c r="O19376" s="7"/>
    </row>
    <row r="19377" spans="15:15" x14ac:dyDescent="0.25">
      <c r="O19377" s="7"/>
    </row>
    <row r="19378" spans="15:15" x14ac:dyDescent="0.25">
      <c r="O19378" s="7"/>
    </row>
    <row r="19379" spans="15:15" x14ac:dyDescent="0.25">
      <c r="O19379" s="7"/>
    </row>
    <row r="19380" spans="15:15" x14ac:dyDescent="0.25">
      <c r="O19380" s="7"/>
    </row>
    <row r="19381" spans="15:15" x14ac:dyDescent="0.25">
      <c r="O19381" s="7"/>
    </row>
    <row r="19382" spans="15:15" x14ac:dyDescent="0.25">
      <c r="O19382" s="7"/>
    </row>
    <row r="19383" spans="15:15" x14ac:dyDescent="0.25">
      <c r="O19383" s="7"/>
    </row>
    <row r="19384" spans="15:15" x14ac:dyDescent="0.25">
      <c r="O19384" s="7"/>
    </row>
    <row r="19385" spans="15:15" x14ac:dyDescent="0.25">
      <c r="O19385" s="7"/>
    </row>
    <row r="19386" spans="15:15" x14ac:dyDescent="0.25">
      <c r="O19386" s="7"/>
    </row>
    <row r="19387" spans="15:15" x14ac:dyDescent="0.25">
      <c r="O19387" s="7"/>
    </row>
    <row r="19388" spans="15:15" x14ac:dyDescent="0.25">
      <c r="O19388" s="7"/>
    </row>
    <row r="19389" spans="15:15" x14ac:dyDescent="0.25">
      <c r="O19389" s="7"/>
    </row>
    <row r="19390" spans="15:15" x14ac:dyDescent="0.25">
      <c r="O19390" s="7"/>
    </row>
    <row r="19391" spans="15:15" x14ac:dyDescent="0.25">
      <c r="O19391" s="7"/>
    </row>
    <row r="19392" spans="15:15" x14ac:dyDescent="0.25">
      <c r="O19392" s="7"/>
    </row>
    <row r="19393" spans="15:15" x14ac:dyDescent="0.25">
      <c r="O19393" s="7"/>
    </row>
    <row r="19394" spans="15:15" x14ac:dyDescent="0.25">
      <c r="O19394" s="7"/>
    </row>
    <row r="19395" spans="15:15" x14ac:dyDescent="0.25">
      <c r="O19395" s="7"/>
    </row>
    <row r="19396" spans="15:15" x14ac:dyDescent="0.25">
      <c r="O19396" s="7"/>
    </row>
    <row r="19397" spans="15:15" x14ac:dyDescent="0.25">
      <c r="O19397" s="7"/>
    </row>
    <row r="19398" spans="15:15" x14ac:dyDescent="0.25">
      <c r="O19398" s="7"/>
    </row>
    <row r="19399" spans="15:15" x14ac:dyDescent="0.25">
      <c r="O19399" s="7"/>
    </row>
    <row r="19400" spans="15:15" x14ac:dyDescent="0.25">
      <c r="O19400" s="7"/>
    </row>
    <row r="19401" spans="15:15" x14ac:dyDescent="0.25">
      <c r="O19401" s="7"/>
    </row>
    <row r="19402" spans="15:15" x14ac:dyDescent="0.25">
      <c r="O19402" s="7"/>
    </row>
    <row r="19403" spans="15:15" x14ac:dyDescent="0.25">
      <c r="O19403" s="7"/>
    </row>
    <row r="19404" spans="15:15" x14ac:dyDescent="0.25">
      <c r="O19404" s="7"/>
    </row>
    <row r="19405" spans="15:15" x14ac:dyDescent="0.25">
      <c r="O19405" s="7"/>
    </row>
    <row r="19406" spans="15:15" x14ac:dyDescent="0.25">
      <c r="O19406" s="7"/>
    </row>
    <row r="19407" spans="15:15" x14ac:dyDescent="0.25">
      <c r="O19407" s="7"/>
    </row>
    <row r="19408" spans="15:15" x14ac:dyDescent="0.25">
      <c r="O19408" s="7"/>
    </row>
    <row r="19409" spans="15:15" x14ac:dyDescent="0.25">
      <c r="O19409" s="7"/>
    </row>
    <row r="19410" spans="15:15" x14ac:dyDescent="0.25">
      <c r="O19410" s="7"/>
    </row>
    <row r="19411" spans="15:15" x14ac:dyDescent="0.25">
      <c r="O19411" s="7"/>
    </row>
    <row r="19412" spans="15:15" x14ac:dyDescent="0.25">
      <c r="O19412" s="7"/>
    </row>
    <row r="19413" spans="15:15" x14ac:dyDescent="0.25">
      <c r="O19413" s="7"/>
    </row>
    <row r="19414" spans="15:15" x14ac:dyDescent="0.25">
      <c r="O19414" s="7"/>
    </row>
    <row r="19415" spans="15:15" x14ac:dyDescent="0.25">
      <c r="O19415" s="7"/>
    </row>
    <row r="19416" spans="15:15" x14ac:dyDescent="0.25">
      <c r="O19416" s="7"/>
    </row>
    <row r="19417" spans="15:15" x14ac:dyDescent="0.25">
      <c r="O19417" s="7"/>
    </row>
    <row r="19442" spans="15:15" x14ac:dyDescent="0.25">
      <c r="O19442" s="7"/>
    </row>
    <row r="19443" spans="15:15" x14ac:dyDescent="0.25">
      <c r="O19443" s="7"/>
    </row>
    <row r="19444" spans="15:15" x14ac:dyDescent="0.25">
      <c r="O19444" s="7"/>
    </row>
    <row r="19445" spans="15:15" x14ac:dyDescent="0.25">
      <c r="O19445" s="7"/>
    </row>
    <row r="19446" spans="15:15" x14ac:dyDescent="0.25">
      <c r="O19446" s="7"/>
    </row>
    <row r="19447" spans="15:15" x14ac:dyDescent="0.25">
      <c r="O19447" s="7"/>
    </row>
    <row r="19448" spans="15:15" x14ac:dyDescent="0.25">
      <c r="O19448" s="7"/>
    </row>
    <row r="19449" spans="15:15" x14ac:dyDescent="0.25">
      <c r="O19449" s="7"/>
    </row>
    <row r="19450" spans="15:15" x14ac:dyDescent="0.25">
      <c r="O19450" s="7"/>
    </row>
    <row r="19451" spans="15:15" x14ac:dyDescent="0.25">
      <c r="O19451" s="7"/>
    </row>
    <row r="19452" spans="15:15" x14ac:dyDescent="0.25">
      <c r="O19452" s="7"/>
    </row>
    <row r="19453" spans="15:15" x14ac:dyDescent="0.25">
      <c r="O19453" s="7"/>
    </row>
    <row r="19454" spans="15:15" x14ac:dyDescent="0.25">
      <c r="O19454" s="7"/>
    </row>
    <row r="19455" spans="15:15" x14ac:dyDescent="0.25">
      <c r="O19455" s="7"/>
    </row>
    <row r="19456" spans="15:15" x14ac:dyDescent="0.25">
      <c r="O19456" s="7"/>
    </row>
    <row r="19457" spans="15:15" x14ac:dyDescent="0.25">
      <c r="O19457" s="7"/>
    </row>
    <row r="19458" spans="15:15" x14ac:dyDescent="0.25">
      <c r="O19458" s="7"/>
    </row>
    <row r="19459" spans="15:15" x14ac:dyDescent="0.25">
      <c r="O19459" s="7"/>
    </row>
    <row r="19460" spans="15:15" x14ac:dyDescent="0.25">
      <c r="O19460" s="7"/>
    </row>
    <row r="19461" spans="15:15" x14ac:dyDescent="0.25">
      <c r="O19461" s="7"/>
    </row>
    <row r="19462" spans="15:15" x14ac:dyDescent="0.25">
      <c r="O19462" s="7"/>
    </row>
    <row r="19463" spans="15:15" x14ac:dyDescent="0.25">
      <c r="O19463" s="7"/>
    </row>
    <row r="19464" spans="15:15" x14ac:dyDescent="0.25">
      <c r="O19464" s="7"/>
    </row>
    <row r="19465" spans="15:15" x14ac:dyDescent="0.25">
      <c r="O19465" s="7"/>
    </row>
    <row r="19466" spans="15:15" x14ac:dyDescent="0.25">
      <c r="O19466" s="7"/>
    </row>
    <row r="19467" spans="15:15" x14ac:dyDescent="0.25">
      <c r="O19467" s="7"/>
    </row>
    <row r="19468" spans="15:15" x14ac:dyDescent="0.25">
      <c r="O19468" s="7"/>
    </row>
    <row r="19469" spans="15:15" x14ac:dyDescent="0.25">
      <c r="O19469" s="7"/>
    </row>
    <row r="19470" spans="15:15" x14ac:dyDescent="0.25">
      <c r="O19470" s="7"/>
    </row>
    <row r="19471" spans="15:15" x14ac:dyDescent="0.25">
      <c r="O19471" s="7"/>
    </row>
    <row r="19472" spans="15:15" x14ac:dyDescent="0.25">
      <c r="O19472" s="7"/>
    </row>
    <row r="19473" spans="15:15" x14ac:dyDescent="0.25">
      <c r="O19473" s="7"/>
    </row>
    <row r="19474" spans="15:15" x14ac:dyDescent="0.25">
      <c r="O19474" s="7"/>
    </row>
    <row r="19475" spans="15:15" x14ac:dyDescent="0.25">
      <c r="O19475" s="7"/>
    </row>
    <row r="19476" spans="15:15" x14ac:dyDescent="0.25">
      <c r="O19476" s="7"/>
    </row>
    <row r="19477" spans="15:15" x14ac:dyDescent="0.25">
      <c r="O19477" s="7"/>
    </row>
    <row r="19478" spans="15:15" x14ac:dyDescent="0.25">
      <c r="O19478" s="7"/>
    </row>
    <row r="19479" spans="15:15" x14ac:dyDescent="0.25">
      <c r="O19479" s="7"/>
    </row>
    <row r="19480" spans="15:15" x14ac:dyDescent="0.25">
      <c r="O19480" s="7"/>
    </row>
    <row r="19481" spans="15:15" x14ac:dyDescent="0.25">
      <c r="O19481" s="7"/>
    </row>
    <row r="19482" spans="15:15" x14ac:dyDescent="0.25">
      <c r="O19482" s="7"/>
    </row>
    <row r="19483" spans="15:15" x14ac:dyDescent="0.25">
      <c r="O19483" s="7"/>
    </row>
    <row r="19484" spans="15:15" x14ac:dyDescent="0.25">
      <c r="O19484" s="7"/>
    </row>
    <row r="19485" spans="15:15" x14ac:dyDescent="0.25">
      <c r="O19485" s="7"/>
    </row>
    <row r="19486" spans="15:15" x14ac:dyDescent="0.25">
      <c r="O19486" s="7"/>
    </row>
    <row r="19487" spans="15:15" x14ac:dyDescent="0.25">
      <c r="O19487" s="7"/>
    </row>
    <row r="19488" spans="15:15" x14ac:dyDescent="0.25">
      <c r="O19488" s="7"/>
    </row>
    <row r="19489" spans="15:15" x14ac:dyDescent="0.25">
      <c r="O19489" s="7"/>
    </row>
    <row r="19490" spans="15:15" x14ac:dyDescent="0.25">
      <c r="O19490" s="7"/>
    </row>
    <row r="19491" spans="15:15" x14ac:dyDescent="0.25">
      <c r="O19491" s="7"/>
    </row>
    <row r="19492" spans="15:15" x14ac:dyDescent="0.25">
      <c r="O19492" s="7"/>
    </row>
    <row r="19493" spans="15:15" x14ac:dyDescent="0.25">
      <c r="O19493" s="7"/>
    </row>
    <row r="19494" spans="15:15" x14ac:dyDescent="0.25">
      <c r="O19494" s="7"/>
    </row>
    <row r="19495" spans="15:15" x14ac:dyDescent="0.25">
      <c r="O19495" s="7"/>
    </row>
    <row r="19496" spans="15:15" x14ac:dyDescent="0.25">
      <c r="O19496" s="7"/>
    </row>
    <row r="19497" spans="15:15" x14ac:dyDescent="0.25">
      <c r="O19497" s="7"/>
    </row>
    <row r="19498" spans="15:15" x14ac:dyDescent="0.25">
      <c r="O19498" s="7"/>
    </row>
    <row r="19499" spans="15:15" x14ac:dyDescent="0.25">
      <c r="O19499" s="7"/>
    </row>
    <row r="19500" spans="15:15" x14ac:dyDescent="0.25">
      <c r="O19500" s="7"/>
    </row>
    <row r="19501" spans="15:15" x14ac:dyDescent="0.25">
      <c r="O19501" s="7"/>
    </row>
    <row r="19502" spans="15:15" x14ac:dyDescent="0.25">
      <c r="O19502" s="7"/>
    </row>
    <row r="19503" spans="15:15" x14ac:dyDescent="0.25">
      <c r="O19503" s="7"/>
    </row>
    <row r="19504" spans="15:15" x14ac:dyDescent="0.25">
      <c r="O19504" s="7"/>
    </row>
    <row r="19505" spans="15:15" x14ac:dyDescent="0.25">
      <c r="O19505" s="7"/>
    </row>
    <row r="19506" spans="15:15" x14ac:dyDescent="0.25">
      <c r="O19506" s="7"/>
    </row>
    <row r="19507" spans="15:15" x14ac:dyDescent="0.25">
      <c r="O19507" s="7"/>
    </row>
    <row r="19508" spans="15:15" x14ac:dyDescent="0.25">
      <c r="O19508" s="7"/>
    </row>
    <row r="19509" spans="15:15" x14ac:dyDescent="0.25">
      <c r="O19509" s="7"/>
    </row>
    <row r="19510" spans="15:15" x14ac:dyDescent="0.25">
      <c r="O19510" s="7"/>
    </row>
    <row r="19511" spans="15:15" x14ac:dyDescent="0.25">
      <c r="O19511" s="7"/>
    </row>
    <row r="19512" spans="15:15" x14ac:dyDescent="0.25">
      <c r="O19512" s="7"/>
    </row>
    <row r="19513" spans="15:15" x14ac:dyDescent="0.25">
      <c r="O19513" s="7"/>
    </row>
    <row r="19514" spans="15:15" x14ac:dyDescent="0.25">
      <c r="O19514" s="7"/>
    </row>
    <row r="19515" spans="15:15" x14ac:dyDescent="0.25">
      <c r="O19515" s="7"/>
    </row>
    <row r="19516" spans="15:15" x14ac:dyDescent="0.25">
      <c r="O19516" s="7"/>
    </row>
    <row r="19517" spans="15:15" x14ac:dyDescent="0.25">
      <c r="O19517" s="7"/>
    </row>
    <row r="19518" spans="15:15" x14ac:dyDescent="0.25">
      <c r="O19518" s="7"/>
    </row>
    <row r="19519" spans="15:15" x14ac:dyDescent="0.25">
      <c r="O19519" s="7"/>
    </row>
    <row r="19520" spans="15:15" x14ac:dyDescent="0.25">
      <c r="O19520" s="7"/>
    </row>
    <row r="19521" spans="15:15" x14ac:dyDescent="0.25">
      <c r="O19521" s="7"/>
    </row>
    <row r="19522" spans="15:15" x14ac:dyDescent="0.25">
      <c r="O19522" s="7"/>
    </row>
    <row r="19523" spans="15:15" x14ac:dyDescent="0.25">
      <c r="O19523" s="7"/>
    </row>
    <row r="19524" spans="15:15" x14ac:dyDescent="0.25">
      <c r="O19524" s="7"/>
    </row>
    <row r="19525" spans="15:15" x14ac:dyDescent="0.25">
      <c r="O19525" s="7"/>
    </row>
    <row r="19526" spans="15:15" x14ac:dyDescent="0.25">
      <c r="O19526" s="7"/>
    </row>
    <row r="19527" spans="15:15" x14ac:dyDescent="0.25">
      <c r="O19527" s="7"/>
    </row>
    <row r="19528" spans="15:15" x14ac:dyDescent="0.25">
      <c r="O19528" s="7"/>
    </row>
    <row r="19529" spans="15:15" x14ac:dyDescent="0.25">
      <c r="O19529" s="7"/>
    </row>
    <row r="19530" spans="15:15" x14ac:dyDescent="0.25">
      <c r="O19530" s="7"/>
    </row>
    <row r="19531" spans="15:15" x14ac:dyDescent="0.25">
      <c r="O19531" s="7"/>
    </row>
    <row r="19532" spans="15:15" x14ac:dyDescent="0.25">
      <c r="O19532" s="7"/>
    </row>
    <row r="19533" spans="15:15" x14ac:dyDescent="0.25">
      <c r="O19533" s="7"/>
    </row>
    <row r="19534" spans="15:15" x14ac:dyDescent="0.25">
      <c r="O19534" s="7"/>
    </row>
    <row r="19535" spans="15:15" x14ac:dyDescent="0.25">
      <c r="O19535" s="7"/>
    </row>
    <row r="19536" spans="15:15" x14ac:dyDescent="0.25">
      <c r="O19536" s="7"/>
    </row>
    <row r="19537" spans="15:15" x14ac:dyDescent="0.25">
      <c r="O19537" s="7"/>
    </row>
    <row r="19538" spans="15:15" x14ac:dyDescent="0.25">
      <c r="O19538" s="7"/>
    </row>
    <row r="19539" spans="15:15" x14ac:dyDescent="0.25">
      <c r="O19539" s="7"/>
    </row>
    <row r="19540" spans="15:15" x14ac:dyDescent="0.25">
      <c r="O19540" s="7"/>
    </row>
    <row r="19541" spans="15:15" x14ac:dyDescent="0.25">
      <c r="O19541" s="7"/>
    </row>
    <row r="19542" spans="15:15" x14ac:dyDescent="0.25">
      <c r="O19542" s="7"/>
    </row>
    <row r="19543" spans="15:15" x14ac:dyDescent="0.25">
      <c r="O19543" s="7"/>
    </row>
    <row r="19544" spans="15:15" x14ac:dyDescent="0.25">
      <c r="O19544" s="7"/>
    </row>
    <row r="19545" spans="15:15" x14ac:dyDescent="0.25">
      <c r="O19545" s="7"/>
    </row>
    <row r="19546" spans="15:15" x14ac:dyDescent="0.25">
      <c r="O19546" s="7"/>
    </row>
    <row r="19547" spans="15:15" x14ac:dyDescent="0.25">
      <c r="O19547" s="7"/>
    </row>
    <row r="19548" spans="15:15" x14ac:dyDescent="0.25">
      <c r="O19548" s="7"/>
    </row>
    <row r="19549" spans="15:15" x14ac:dyDescent="0.25">
      <c r="O19549" s="7"/>
    </row>
    <row r="19550" spans="15:15" x14ac:dyDescent="0.25">
      <c r="O19550" s="7"/>
    </row>
    <row r="19551" spans="15:15" x14ac:dyDescent="0.25">
      <c r="O19551" s="7"/>
    </row>
    <row r="19552" spans="15:15" x14ac:dyDescent="0.25">
      <c r="O19552" s="7"/>
    </row>
    <row r="19553" spans="15:15" x14ac:dyDescent="0.25">
      <c r="O19553" s="7"/>
    </row>
    <row r="19554" spans="15:15" x14ac:dyDescent="0.25">
      <c r="O19554" s="7"/>
    </row>
    <row r="19555" spans="15:15" x14ac:dyDescent="0.25">
      <c r="O19555" s="7"/>
    </row>
    <row r="19556" spans="15:15" x14ac:dyDescent="0.25">
      <c r="O19556" s="7"/>
    </row>
    <row r="19557" spans="15:15" x14ac:dyDescent="0.25">
      <c r="O19557" s="7"/>
    </row>
    <row r="19558" spans="15:15" x14ac:dyDescent="0.25">
      <c r="O19558" s="7"/>
    </row>
    <row r="19559" spans="15:15" x14ac:dyDescent="0.25">
      <c r="O19559" s="7"/>
    </row>
    <row r="19560" spans="15:15" x14ac:dyDescent="0.25">
      <c r="O19560" s="7"/>
    </row>
    <row r="19561" spans="15:15" x14ac:dyDescent="0.25">
      <c r="O19561" s="7"/>
    </row>
    <row r="19562" spans="15:15" x14ac:dyDescent="0.25">
      <c r="O19562" s="7"/>
    </row>
    <row r="19563" spans="15:15" x14ac:dyDescent="0.25">
      <c r="O19563" s="7"/>
    </row>
    <row r="19564" spans="15:15" x14ac:dyDescent="0.25">
      <c r="O19564" s="7"/>
    </row>
    <row r="19565" spans="15:15" x14ac:dyDescent="0.25">
      <c r="O19565" s="7"/>
    </row>
    <row r="19566" spans="15:15" x14ac:dyDescent="0.25">
      <c r="O19566" s="7"/>
    </row>
    <row r="19567" spans="15:15" x14ac:dyDescent="0.25">
      <c r="O19567" s="7"/>
    </row>
    <row r="19568" spans="15:15" x14ac:dyDescent="0.25">
      <c r="O19568" s="7"/>
    </row>
    <row r="19569" spans="15:15" x14ac:dyDescent="0.25">
      <c r="O19569" s="7"/>
    </row>
    <row r="19570" spans="15:15" x14ac:dyDescent="0.25">
      <c r="O19570" s="7"/>
    </row>
    <row r="19571" spans="15:15" x14ac:dyDescent="0.25">
      <c r="O19571" s="7"/>
    </row>
    <row r="19572" spans="15:15" x14ac:dyDescent="0.25">
      <c r="O19572" s="7"/>
    </row>
    <row r="19573" spans="15:15" x14ac:dyDescent="0.25">
      <c r="O19573" s="7"/>
    </row>
    <row r="19574" spans="15:15" x14ac:dyDescent="0.25">
      <c r="O19574" s="7"/>
    </row>
    <row r="19575" spans="15:15" x14ac:dyDescent="0.25">
      <c r="O19575" s="7"/>
    </row>
    <row r="19576" spans="15:15" x14ac:dyDescent="0.25">
      <c r="O19576" s="7"/>
    </row>
    <row r="19577" spans="15:15" x14ac:dyDescent="0.25">
      <c r="O19577" s="7"/>
    </row>
    <row r="19578" spans="15:15" x14ac:dyDescent="0.25">
      <c r="O19578" s="7"/>
    </row>
    <row r="19579" spans="15:15" x14ac:dyDescent="0.25">
      <c r="O19579" s="7"/>
    </row>
    <row r="19580" spans="15:15" x14ac:dyDescent="0.25">
      <c r="O19580" s="7"/>
    </row>
    <row r="19581" spans="15:15" x14ac:dyDescent="0.25">
      <c r="O19581" s="7"/>
    </row>
    <row r="19582" spans="15:15" x14ac:dyDescent="0.25">
      <c r="O19582" s="7"/>
    </row>
    <row r="19583" spans="15:15" x14ac:dyDescent="0.25">
      <c r="O19583" s="7"/>
    </row>
    <row r="19584" spans="15:15" x14ac:dyDescent="0.25">
      <c r="O19584" s="7"/>
    </row>
    <row r="19585" spans="15:15" x14ac:dyDescent="0.25">
      <c r="O19585" s="7"/>
    </row>
    <row r="19586" spans="15:15" x14ac:dyDescent="0.25">
      <c r="O19586" s="7"/>
    </row>
    <row r="19587" spans="15:15" x14ac:dyDescent="0.25">
      <c r="O19587" s="7"/>
    </row>
    <row r="19588" spans="15:15" x14ac:dyDescent="0.25">
      <c r="O19588" s="7"/>
    </row>
    <row r="19589" spans="15:15" x14ac:dyDescent="0.25">
      <c r="O19589" s="7"/>
    </row>
    <row r="19590" spans="15:15" x14ac:dyDescent="0.25">
      <c r="O19590" s="7"/>
    </row>
    <row r="19591" spans="15:15" x14ac:dyDescent="0.25">
      <c r="O19591" s="7"/>
    </row>
    <row r="19592" spans="15:15" x14ac:dyDescent="0.25">
      <c r="O19592" s="7"/>
    </row>
    <row r="19593" spans="15:15" x14ac:dyDescent="0.25">
      <c r="O19593" s="7"/>
    </row>
    <row r="19594" spans="15:15" x14ac:dyDescent="0.25">
      <c r="O19594" s="7"/>
    </row>
    <row r="19595" spans="15:15" x14ac:dyDescent="0.25">
      <c r="O19595" s="7"/>
    </row>
    <row r="19596" spans="15:15" x14ac:dyDescent="0.25">
      <c r="O19596" s="7"/>
    </row>
    <row r="19597" spans="15:15" x14ac:dyDescent="0.25">
      <c r="O19597" s="7"/>
    </row>
    <row r="19598" spans="15:15" x14ac:dyDescent="0.25">
      <c r="O19598" s="7"/>
    </row>
    <row r="19599" spans="15:15" x14ac:dyDescent="0.25">
      <c r="O19599" s="7"/>
    </row>
    <row r="19600" spans="15:15" x14ac:dyDescent="0.25">
      <c r="O19600" s="7"/>
    </row>
    <row r="19601" spans="15:15" x14ac:dyDescent="0.25">
      <c r="O19601" s="7"/>
    </row>
    <row r="19602" spans="15:15" x14ac:dyDescent="0.25">
      <c r="O19602" s="7"/>
    </row>
    <row r="19603" spans="15:15" x14ac:dyDescent="0.25">
      <c r="O19603" s="7"/>
    </row>
    <row r="19604" spans="15:15" x14ac:dyDescent="0.25">
      <c r="O19604" s="7"/>
    </row>
    <row r="19605" spans="15:15" x14ac:dyDescent="0.25">
      <c r="O19605" s="7"/>
    </row>
    <row r="19606" spans="15:15" x14ac:dyDescent="0.25">
      <c r="O19606" s="7"/>
    </row>
    <row r="19607" spans="15:15" x14ac:dyDescent="0.25">
      <c r="O19607" s="7"/>
    </row>
    <row r="19608" spans="15:15" x14ac:dyDescent="0.25">
      <c r="O19608" s="7"/>
    </row>
    <row r="19609" spans="15:15" x14ac:dyDescent="0.25">
      <c r="O19609" s="7"/>
    </row>
    <row r="19610" spans="15:15" x14ac:dyDescent="0.25">
      <c r="O19610" s="7"/>
    </row>
    <row r="19611" spans="15:15" x14ac:dyDescent="0.25">
      <c r="O19611" s="7"/>
    </row>
    <row r="19612" spans="15:15" x14ac:dyDescent="0.25">
      <c r="O19612" s="7"/>
    </row>
    <row r="19613" spans="15:15" x14ac:dyDescent="0.25">
      <c r="O19613" s="7"/>
    </row>
    <row r="19614" spans="15:15" x14ac:dyDescent="0.25">
      <c r="O19614" s="7"/>
    </row>
    <row r="19615" spans="15:15" x14ac:dyDescent="0.25">
      <c r="O19615" s="7"/>
    </row>
    <row r="19616" spans="15:15" x14ac:dyDescent="0.25">
      <c r="O19616" s="7"/>
    </row>
    <row r="19617" spans="15:15" x14ac:dyDescent="0.25">
      <c r="O19617" s="7"/>
    </row>
    <row r="19618" spans="15:15" x14ac:dyDescent="0.25">
      <c r="O19618" s="7"/>
    </row>
    <row r="19619" spans="15:15" x14ac:dyDescent="0.25">
      <c r="O19619" s="7"/>
    </row>
    <row r="19620" spans="15:15" x14ac:dyDescent="0.25">
      <c r="O19620" s="7"/>
    </row>
    <row r="19621" spans="15:15" x14ac:dyDescent="0.25">
      <c r="O19621" s="7"/>
    </row>
    <row r="19622" spans="15:15" x14ac:dyDescent="0.25">
      <c r="O19622" s="7"/>
    </row>
    <row r="19623" spans="15:15" x14ac:dyDescent="0.25">
      <c r="O19623" s="7"/>
    </row>
    <row r="19624" spans="15:15" x14ac:dyDescent="0.25">
      <c r="O19624" s="7"/>
    </row>
    <row r="19625" spans="15:15" x14ac:dyDescent="0.25">
      <c r="O19625" s="7"/>
    </row>
    <row r="19626" spans="15:15" x14ac:dyDescent="0.25">
      <c r="O19626" s="7"/>
    </row>
    <row r="19627" spans="15:15" x14ac:dyDescent="0.25">
      <c r="O19627" s="7"/>
    </row>
    <row r="19628" spans="15:15" x14ac:dyDescent="0.25">
      <c r="O19628" s="7"/>
    </row>
    <row r="19629" spans="15:15" x14ac:dyDescent="0.25">
      <c r="O19629" s="7"/>
    </row>
    <row r="19630" spans="15:15" x14ac:dyDescent="0.25">
      <c r="O19630" s="7"/>
    </row>
    <row r="19631" spans="15:15" x14ac:dyDescent="0.25">
      <c r="O19631" s="7"/>
    </row>
    <row r="19632" spans="15:15" x14ac:dyDescent="0.25">
      <c r="O19632" s="7"/>
    </row>
    <row r="19633" spans="15:15" x14ac:dyDescent="0.25">
      <c r="O19633" s="7"/>
    </row>
    <row r="19634" spans="15:15" x14ac:dyDescent="0.25">
      <c r="O19634" s="7"/>
    </row>
    <row r="19635" spans="15:15" x14ac:dyDescent="0.25">
      <c r="O19635" s="7"/>
    </row>
    <row r="19636" spans="15:15" x14ac:dyDescent="0.25">
      <c r="O19636" s="7"/>
    </row>
    <row r="19637" spans="15:15" x14ac:dyDescent="0.25">
      <c r="O19637" s="7"/>
    </row>
    <row r="19638" spans="15:15" x14ac:dyDescent="0.25">
      <c r="O19638" s="7"/>
    </row>
    <row r="19639" spans="15:15" x14ac:dyDescent="0.25">
      <c r="O19639" s="7"/>
    </row>
    <row r="19640" spans="15:15" x14ac:dyDescent="0.25">
      <c r="O19640" s="7"/>
    </row>
    <row r="19641" spans="15:15" x14ac:dyDescent="0.25">
      <c r="O19641" s="7"/>
    </row>
    <row r="19642" spans="15:15" x14ac:dyDescent="0.25">
      <c r="O19642" s="7"/>
    </row>
    <row r="19643" spans="15:15" x14ac:dyDescent="0.25">
      <c r="O19643" s="7"/>
    </row>
    <row r="19644" spans="15:15" x14ac:dyDescent="0.25">
      <c r="O19644" s="7"/>
    </row>
    <row r="19645" spans="15:15" x14ac:dyDescent="0.25">
      <c r="O19645" s="7"/>
    </row>
    <row r="19646" spans="15:15" x14ac:dyDescent="0.25">
      <c r="O19646" s="7"/>
    </row>
    <row r="19647" spans="15:15" x14ac:dyDescent="0.25">
      <c r="O19647" s="7"/>
    </row>
    <row r="19648" spans="15:15" x14ac:dyDescent="0.25">
      <c r="O19648" s="7"/>
    </row>
    <row r="19649" spans="15:15" x14ac:dyDescent="0.25">
      <c r="O19649" s="7"/>
    </row>
    <row r="19650" spans="15:15" x14ac:dyDescent="0.25">
      <c r="O19650" s="7"/>
    </row>
    <row r="19651" spans="15:15" x14ac:dyDescent="0.25">
      <c r="O19651" s="7"/>
    </row>
    <row r="19652" spans="15:15" x14ac:dyDescent="0.25">
      <c r="O19652" s="7"/>
    </row>
    <row r="19653" spans="15:15" x14ac:dyDescent="0.25">
      <c r="O19653" s="7"/>
    </row>
    <row r="19654" spans="15:15" x14ac:dyDescent="0.25">
      <c r="O19654" s="7"/>
    </row>
    <row r="19655" spans="15:15" x14ac:dyDescent="0.25">
      <c r="O19655" s="7"/>
    </row>
    <row r="19656" spans="15:15" x14ac:dyDescent="0.25">
      <c r="O19656" s="7"/>
    </row>
    <row r="19657" spans="15:15" x14ac:dyDescent="0.25">
      <c r="O19657" s="7"/>
    </row>
    <row r="19658" spans="15:15" x14ac:dyDescent="0.25">
      <c r="O19658" s="7"/>
    </row>
    <row r="19659" spans="15:15" x14ac:dyDescent="0.25">
      <c r="O19659" s="7"/>
    </row>
    <row r="19660" spans="15:15" x14ac:dyDescent="0.25">
      <c r="O19660" s="7"/>
    </row>
    <row r="19661" spans="15:15" x14ac:dyDescent="0.25">
      <c r="O19661" s="7"/>
    </row>
    <row r="19662" spans="15:15" x14ac:dyDescent="0.25">
      <c r="O19662" s="7"/>
    </row>
    <row r="19663" spans="15:15" x14ac:dyDescent="0.25">
      <c r="O19663" s="7"/>
    </row>
    <row r="19664" spans="15:15" x14ac:dyDescent="0.25">
      <c r="O19664" s="7"/>
    </row>
    <row r="19665" spans="15:15" x14ac:dyDescent="0.25">
      <c r="O19665" s="7"/>
    </row>
    <row r="19666" spans="15:15" x14ac:dyDescent="0.25">
      <c r="O19666" s="7"/>
    </row>
    <row r="19667" spans="15:15" x14ac:dyDescent="0.25">
      <c r="O19667" s="7"/>
    </row>
    <row r="19668" spans="15:15" x14ac:dyDescent="0.25">
      <c r="O19668" s="7"/>
    </row>
    <row r="19669" spans="15:15" x14ac:dyDescent="0.25">
      <c r="O19669" s="7"/>
    </row>
    <row r="19670" spans="15:15" x14ac:dyDescent="0.25">
      <c r="O19670" s="7"/>
    </row>
    <row r="19671" spans="15:15" x14ac:dyDescent="0.25">
      <c r="O19671" s="7"/>
    </row>
    <row r="19672" spans="15:15" x14ac:dyDescent="0.25">
      <c r="O19672" s="7"/>
    </row>
    <row r="19673" spans="15:15" x14ac:dyDescent="0.25">
      <c r="O19673" s="7"/>
    </row>
    <row r="19674" spans="15:15" x14ac:dyDescent="0.25">
      <c r="O19674" s="7"/>
    </row>
    <row r="19675" spans="15:15" x14ac:dyDescent="0.25">
      <c r="O19675" s="7"/>
    </row>
    <row r="19676" spans="15:15" x14ac:dyDescent="0.25">
      <c r="O19676" s="7"/>
    </row>
    <row r="19677" spans="15:15" x14ac:dyDescent="0.25">
      <c r="O19677" s="7"/>
    </row>
    <row r="19678" spans="15:15" x14ac:dyDescent="0.25">
      <c r="O19678" s="7"/>
    </row>
    <row r="19679" spans="15:15" x14ac:dyDescent="0.25">
      <c r="O19679" s="7"/>
    </row>
    <row r="19680" spans="15:15" x14ac:dyDescent="0.25">
      <c r="O19680" s="7"/>
    </row>
    <row r="19681" spans="15:15" x14ac:dyDescent="0.25">
      <c r="O19681" s="7"/>
    </row>
    <row r="19706" spans="15:15" x14ac:dyDescent="0.25">
      <c r="O19706" s="7"/>
    </row>
    <row r="19707" spans="15:15" x14ac:dyDescent="0.25">
      <c r="O19707" s="7"/>
    </row>
    <row r="19708" spans="15:15" x14ac:dyDescent="0.25">
      <c r="O19708" s="7"/>
    </row>
    <row r="19709" spans="15:15" x14ac:dyDescent="0.25">
      <c r="O19709" s="7"/>
    </row>
    <row r="19710" spans="15:15" x14ac:dyDescent="0.25">
      <c r="O19710" s="7"/>
    </row>
    <row r="19711" spans="15:15" x14ac:dyDescent="0.25">
      <c r="O19711" s="7"/>
    </row>
    <row r="19712" spans="15:15" x14ac:dyDescent="0.25">
      <c r="O19712" s="7"/>
    </row>
    <row r="19713" spans="15:15" x14ac:dyDescent="0.25">
      <c r="O19713" s="7"/>
    </row>
    <row r="19714" spans="15:15" x14ac:dyDescent="0.25">
      <c r="O19714" s="7"/>
    </row>
    <row r="19715" spans="15:15" x14ac:dyDescent="0.25">
      <c r="O19715" s="7"/>
    </row>
    <row r="19716" spans="15:15" x14ac:dyDescent="0.25">
      <c r="O19716" s="7"/>
    </row>
    <row r="19717" spans="15:15" x14ac:dyDescent="0.25">
      <c r="O19717" s="7"/>
    </row>
    <row r="19718" spans="15:15" x14ac:dyDescent="0.25">
      <c r="O19718" s="7"/>
    </row>
    <row r="19719" spans="15:15" x14ac:dyDescent="0.25">
      <c r="O19719" s="7"/>
    </row>
    <row r="19720" spans="15:15" x14ac:dyDescent="0.25">
      <c r="O19720" s="7"/>
    </row>
    <row r="19721" spans="15:15" x14ac:dyDescent="0.25">
      <c r="O19721" s="7"/>
    </row>
    <row r="19722" spans="15:15" x14ac:dyDescent="0.25">
      <c r="O19722" s="7"/>
    </row>
    <row r="19723" spans="15:15" x14ac:dyDescent="0.25">
      <c r="O19723" s="7"/>
    </row>
    <row r="19724" spans="15:15" x14ac:dyDescent="0.25">
      <c r="O19724" s="7"/>
    </row>
    <row r="19725" spans="15:15" x14ac:dyDescent="0.25">
      <c r="O19725" s="7"/>
    </row>
    <row r="19726" spans="15:15" x14ac:dyDescent="0.25">
      <c r="O19726" s="7"/>
    </row>
    <row r="19727" spans="15:15" x14ac:dyDescent="0.25">
      <c r="O19727" s="7"/>
    </row>
    <row r="19728" spans="15:15" x14ac:dyDescent="0.25">
      <c r="O19728" s="7"/>
    </row>
    <row r="19729" spans="15:15" x14ac:dyDescent="0.25">
      <c r="O19729" s="7"/>
    </row>
    <row r="19730" spans="15:15" x14ac:dyDescent="0.25">
      <c r="O19730" s="7"/>
    </row>
    <row r="19731" spans="15:15" x14ac:dyDescent="0.25">
      <c r="O19731" s="7"/>
    </row>
    <row r="19732" spans="15:15" x14ac:dyDescent="0.25">
      <c r="O19732" s="7"/>
    </row>
    <row r="19733" spans="15:15" x14ac:dyDescent="0.25">
      <c r="O19733" s="7"/>
    </row>
    <row r="19734" spans="15:15" x14ac:dyDescent="0.25">
      <c r="O19734" s="7"/>
    </row>
    <row r="19735" spans="15:15" x14ac:dyDescent="0.25">
      <c r="O19735" s="7"/>
    </row>
    <row r="19736" spans="15:15" x14ac:dyDescent="0.25">
      <c r="O19736" s="7"/>
    </row>
    <row r="19737" spans="15:15" x14ac:dyDescent="0.25">
      <c r="O19737" s="7"/>
    </row>
    <row r="19738" spans="15:15" x14ac:dyDescent="0.25">
      <c r="O19738" s="7"/>
    </row>
    <row r="19739" spans="15:15" x14ac:dyDescent="0.25">
      <c r="O19739" s="7"/>
    </row>
    <row r="19740" spans="15:15" x14ac:dyDescent="0.25">
      <c r="O19740" s="7"/>
    </row>
    <row r="19741" spans="15:15" x14ac:dyDescent="0.25">
      <c r="O19741" s="7"/>
    </row>
    <row r="19742" spans="15:15" x14ac:dyDescent="0.25">
      <c r="O19742" s="7"/>
    </row>
    <row r="19743" spans="15:15" x14ac:dyDescent="0.25">
      <c r="O19743" s="7"/>
    </row>
    <row r="19744" spans="15:15" x14ac:dyDescent="0.25">
      <c r="O19744" s="7"/>
    </row>
    <row r="19745" spans="15:15" x14ac:dyDescent="0.25">
      <c r="O19745" s="7"/>
    </row>
    <row r="19746" spans="15:15" x14ac:dyDescent="0.25">
      <c r="O19746" s="7"/>
    </row>
    <row r="19747" spans="15:15" x14ac:dyDescent="0.25">
      <c r="O19747" s="7"/>
    </row>
    <row r="19748" spans="15:15" x14ac:dyDescent="0.25">
      <c r="O19748" s="7"/>
    </row>
    <row r="19749" spans="15:15" x14ac:dyDescent="0.25">
      <c r="O19749" s="7"/>
    </row>
    <row r="19750" spans="15:15" x14ac:dyDescent="0.25">
      <c r="O19750" s="7"/>
    </row>
    <row r="19751" spans="15:15" x14ac:dyDescent="0.25">
      <c r="O19751" s="7"/>
    </row>
    <row r="19752" spans="15:15" x14ac:dyDescent="0.25">
      <c r="O19752" s="7"/>
    </row>
    <row r="19753" spans="15:15" x14ac:dyDescent="0.25">
      <c r="O19753" s="7"/>
    </row>
    <row r="19754" spans="15:15" x14ac:dyDescent="0.25">
      <c r="O19754" s="7"/>
    </row>
    <row r="19755" spans="15:15" x14ac:dyDescent="0.25">
      <c r="O19755" s="7"/>
    </row>
    <row r="19756" spans="15:15" x14ac:dyDescent="0.25">
      <c r="O19756" s="7"/>
    </row>
    <row r="19757" spans="15:15" x14ac:dyDescent="0.25">
      <c r="O19757" s="7"/>
    </row>
    <row r="19758" spans="15:15" x14ac:dyDescent="0.25">
      <c r="O19758" s="7"/>
    </row>
    <row r="19759" spans="15:15" x14ac:dyDescent="0.25">
      <c r="O19759" s="7"/>
    </row>
    <row r="19760" spans="15:15" x14ac:dyDescent="0.25">
      <c r="O19760" s="7"/>
    </row>
    <row r="19761" spans="15:15" x14ac:dyDescent="0.25">
      <c r="O19761" s="7"/>
    </row>
    <row r="19762" spans="15:15" x14ac:dyDescent="0.25">
      <c r="O19762" s="7"/>
    </row>
    <row r="19763" spans="15:15" x14ac:dyDescent="0.25">
      <c r="O19763" s="7"/>
    </row>
    <row r="19764" spans="15:15" x14ac:dyDescent="0.25">
      <c r="O19764" s="7"/>
    </row>
    <row r="19765" spans="15:15" x14ac:dyDescent="0.25">
      <c r="O19765" s="7"/>
    </row>
    <row r="19766" spans="15:15" x14ac:dyDescent="0.25">
      <c r="O19766" s="7"/>
    </row>
    <row r="19767" spans="15:15" x14ac:dyDescent="0.25">
      <c r="O19767" s="7"/>
    </row>
    <row r="19768" spans="15:15" x14ac:dyDescent="0.25">
      <c r="O19768" s="7"/>
    </row>
    <row r="19769" spans="15:15" x14ac:dyDescent="0.25">
      <c r="O19769" s="7"/>
    </row>
    <row r="19770" spans="15:15" x14ac:dyDescent="0.25">
      <c r="O19770" s="7"/>
    </row>
    <row r="19771" spans="15:15" x14ac:dyDescent="0.25">
      <c r="O19771" s="7"/>
    </row>
    <row r="19772" spans="15:15" x14ac:dyDescent="0.25">
      <c r="O19772" s="7"/>
    </row>
    <row r="19773" spans="15:15" x14ac:dyDescent="0.25">
      <c r="O19773" s="7"/>
    </row>
    <row r="19774" spans="15:15" x14ac:dyDescent="0.25">
      <c r="O19774" s="7"/>
    </row>
    <row r="19775" spans="15:15" x14ac:dyDescent="0.25">
      <c r="O19775" s="7"/>
    </row>
    <row r="19776" spans="15:15" x14ac:dyDescent="0.25">
      <c r="O19776" s="7"/>
    </row>
    <row r="19777" spans="15:15" x14ac:dyDescent="0.25">
      <c r="O19777" s="7"/>
    </row>
    <row r="19778" spans="15:15" x14ac:dyDescent="0.25">
      <c r="O19778" s="7"/>
    </row>
    <row r="19779" spans="15:15" x14ac:dyDescent="0.25">
      <c r="O19779" s="7"/>
    </row>
    <row r="19780" spans="15:15" x14ac:dyDescent="0.25">
      <c r="O19780" s="7"/>
    </row>
    <row r="19781" spans="15:15" x14ac:dyDescent="0.25">
      <c r="O19781" s="7"/>
    </row>
    <row r="19782" spans="15:15" x14ac:dyDescent="0.25">
      <c r="O19782" s="7"/>
    </row>
    <row r="19783" spans="15:15" x14ac:dyDescent="0.25">
      <c r="O19783" s="7"/>
    </row>
    <row r="19784" spans="15:15" x14ac:dyDescent="0.25">
      <c r="O19784" s="7"/>
    </row>
    <row r="19785" spans="15:15" x14ac:dyDescent="0.25">
      <c r="O19785" s="7"/>
    </row>
    <row r="19786" spans="15:15" x14ac:dyDescent="0.25">
      <c r="O19786" s="7"/>
    </row>
    <row r="19787" spans="15:15" x14ac:dyDescent="0.25">
      <c r="O19787" s="7"/>
    </row>
    <row r="19788" spans="15:15" x14ac:dyDescent="0.25">
      <c r="O19788" s="7"/>
    </row>
    <row r="19789" spans="15:15" x14ac:dyDescent="0.25">
      <c r="O19789" s="7"/>
    </row>
    <row r="19790" spans="15:15" x14ac:dyDescent="0.25">
      <c r="O19790" s="7"/>
    </row>
    <row r="19791" spans="15:15" x14ac:dyDescent="0.25">
      <c r="O19791" s="7"/>
    </row>
    <row r="19792" spans="15:15" x14ac:dyDescent="0.25">
      <c r="O19792" s="7"/>
    </row>
    <row r="19793" spans="15:15" x14ac:dyDescent="0.25">
      <c r="O19793" s="7"/>
    </row>
    <row r="19794" spans="15:15" x14ac:dyDescent="0.25">
      <c r="O19794" s="7"/>
    </row>
    <row r="19795" spans="15:15" x14ac:dyDescent="0.25">
      <c r="O19795" s="7"/>
    </row>
    <row r="19796" spans="15:15" x14ac:dyDescent="0.25">
      <c r="O19796" s="7"/>
    </row>
    <row r="19797" spans="15:15" x14ac:dyDescent="0.25">
      <c r="O19797" s="7"/>
    </row>
    <row r="19798" spans="15:15" x14ac:dyDescent="0.25">
      <c r="O19798" s="7"/>
    </row>
    <row r="19799" spans="15:15" x14ac:dyDescent="0.25">
      <c r="O19799" s="7"/>
    </row>
    <row r="19800" spans="15:15" x14ac:dyDescent="0.25">
      <c r="O19800" s="7"/>
    </row>
    <row r="19801" spans="15:15" x14ac:dyDescent="0.25">
      <c r="O19801" s="7"/>
    </row>
    <row r="19802" spans="15:15" x14ac:dyDescent="0.25">
      <c r="O19802" s="7"/>
    </row>
    <row r="19803" spans="15:15" x14ac:dyDescent="0.25">
      <c r="O19803" s="7"/>
    </row>
    <row r="19804" spans="15:15" x14ac:dyDescent="0.25">
      <c r="O19804" s="7"/>
    </row>
    <row r="19805" spans="15:15" x14ac:dyDescent="0.25">
      <c r="O19805" s="7"/>
    </row>
    <row r="19806" spans="15:15" x14ac:dyDescent="0.25">
      <c r="O19806" s="7"/>
    </row>
    <row r="19807" spans="15:15" x14ac:dyDescent="0.25">
      <c r="O19807" s="7"/>
    </row>
    <row r="19808" spans="15:15" x14ac:dyDescent="0.25">
      <c r="O19808" s="7"/>
    </row>
    <row r="19809" spans="15:15" x14ac:dyDescent="0.25">
      <c r="O19809" s="7"/>
    </row>
    <row r="19810" spans="15:15" x14ac:dyDescent="0.25">
      <c r="O19810" s="7"/>
    </row>
    <row r="19811" spans="15:15" x14ac:dyDescent="0.25">
      <c r="O19811" s="7"/>
    </row>
    <row r="19812" spans="15:15" x14ac:dyDescent="0.25">
      <c r="O19812" s="7"/>
    </row>
    <row r="19813" spans="15:15" x14ac:dyDescent="0.25">
      <c r="O19813" s="7"/>
    </row>
    <row r="19814" spans="15:15" x14ac:dyDescent="0.25">
      <c r="O19814" s="7"/>
    </row>
    <row r="19815" spans="15:15" x14ac:dyDescent="0.25">
      <c r="O19815" s="7"/>
    </row>
    <row r="19816" spans="15:15" x14ac:dyDescent="0.25">
      <c r="O19816" s="7"/>
    </row>
    <row r="19817" spans="15:15" x14ac:dyDescent="0.25">
      <c r="O19817" s="7"/>
    </row>
    <row r="19818" spans="15:15" x14ac:dyDescent="0.25">
      <c r="O19818" s="7"/>
    </row>
    <row r="19819" spans="15:15" x14ac:dyDescent="0.25">
      <c r="O19819" s="7"/>
    </row>
    <row r="19820" spans="15:15" x14ac:dyDescent="0.25">
      <c r="O19820" s="7"/>
    </row>
    <row r="19821" spans="15:15" x14ac:dyDescent="0.25">
      <c r="O19821" s="7"/>
    </row>
    <row r="19822" spans="15:15" x14ac:dyDescent="0.25">
      <c r="O19822" s="7"/>
    </row>
    <row r="19823" spans="15:15" x14ac:dyDescent="0.25">
      <c r="O19823" s="7"/>
    </row>
    <row r="19824" spans="15:15" x14ac:dyDescent="0.25">
      <c r="O19824" s="7"/>
    </row>
    <row r="19825" spans="15:15" x14ac:dyDescent="0.25">
      <c r="O19825" s="7"/>
    </row>
    <row r="19826" spans="15:15" x14ac:dyDescent="0.25">
      <c r="O19826" s="7"/>
    </row>
    <row r="19827" spans="15:15" x14ac:dyDescent="0.25">
      <c r="O19827" s="7"/>
    </row>
    <row r="19828" spans="15:15" x14ac:dyDescent="0.25">
      <c r="O19828" s="7"/>
    </row>
    <row r="19829" spans="15:15" x14ac:dyDescent="0.25">
      <c r="O19829" s="7"/>
    </row>
    <row r="19830" spans="15:15" x14ac:dyDescent="0.25">
      <c r="O19830" s="7"/>
    </row>
    <row r="19831" spans="15:15" x14ac:dyDescent="0.25">
      <c r="O19831" s="7"/>
    </row>
    <row r="19832" spans="15:15" x14ac:dyDescent="0.25">
      <c r="O19832" s="7"/>
    </row>
    <row r="19833" spans="15:15" x14ac:dyDescent="0.25">
      <c r="O19833" s="7"/>
    </row>
    <row r="19834" spans="15:15" x14ac:dyDescent="0.25">
      <c r="O19834" s="7"/>
    </row>
    <row r="19835" spans="15:15" x14ac:dyDescent="0.25">
      <c r="O19835" s="7"/>
    </row>
    <row r="19836" spans="15:15" x14ac:dyDescent="0.25">
      <c r="O19836" s="7"/>
    </row>
    <row r="19837" spans="15:15" x14ac:dyDescent="0.25">
      <c r="O19837" s="7"/>
    </row>
    <row r="19838" spans="15:15" x14ac:dyDescent="0.25">
      <c r="O19838" s="7"/>
    </row>
    <row r="19839" spans="15:15" x14ac:dyDescent="0.25">
      <c r="O19839" s="7"/>
    </row>
    <row r="19840" spans="15:15" x14ac:dyDescent="0.25">
      <c r="O19840" s="7"/>
    </row>
    <row r="19841" spans="15:15" x14ac:dyDescent="0.25">
      <c r="O19841" s="7"/>
    </row>
    <row r="19842" spans="15:15" x14ac:dyDescent="0.25">
      <c r="O19842" s="7"/>
    </row>
    <row r="19843" spans="15:15" x14ac:dyDescent="0.25">
      <c r="O19843" s="7"/>
    </row>
    <row r="19844" spans="15:15" x14ac:dyDescent="0.25">
      <c r="O19844" s="7"/>
    </row>
    <row r="19845" spans="15:15" x14ac:dyDescent="0.25">
      <c r="O19845" s="7"/>
    </row>
    <row r="19846" spans="15:15" x14ac:dyDescent="0.25">
      <c r="O19846" s="7"/>
    </row>
    <row r="19847" spans="15:15" x14ac:dyDescent="0.25">
      <c r="O19847" s="7"/>
    </row>
    <row r="19848" spans="15:15" x14ac:dyDescent="0.25">
      <c r="O19848" s="7"/>
    </row>
    <row r="19849" spans="15:15" x14ac:dyDescent="0.25">
      <c r="O19849" s="7"/>
    </row>
    <row r="19850" spans="15:15" x14ac:dyDescent="0.25">
      <c r="O19850" s="7"/>
    </row>
    <row r="19851" spans="15:15" x14ac:dyDescent="0.25">
      <c r="O19851" s="7"/>
    </row>
    <row r="19852" spans="15:15" x14ac:dyDescent="0.25">
      <c r="O19852" s="7"/>
    </row>
    <row r="19853" spans="15:15" x14ac:dyDescent="0.25">
      <c r="O19853" s="7"/>
    </row>
    <row r="19854" spans="15:15" x14ac:dyDescent="0.25">
      <c r="O19854" s="7"/>
    </row>
    <row r="19855" spans="15:15" x14ac:dyDescent="0.25">
      <c r="O19855" s="7"/>
    </row>
    <row r="19856" spans="15:15" x14ac:dyDescent="0.25">
      <c r="O19856" s="7"/>
    </row>
    <row r="19857" spans="15:15" x14ac:dyDescent="0.25">
      <c r="O19857" s="7"/>
    </row>
    <row r="19858" spans="15:15" x14ac:dyDescent="0.25">
      <c r="O19858" s="7"/>
    </row>
    <row r="19859" spans="15:15" x14ac:dyDescent="0.25">
      <c r="O19859" s="7"/>
    </row>
    <row r="19860" spans="15:15" x14ac:dyDescent="0.25">
      <c r="O19860" s="7"/>
    </row>
    <row r="19861" spans="15:15" x14ac:dyDescent="0.25">
      <c r="O19861" s="7"/>
    </row>
    <row r="19862" spans="15:15" x14ac:dyDescent="0.25">
      <c r="O19862" s="7"/>
    </row>
    <row r="19863" spans="15:15" x14ac:dyDescent="0.25">
      <c r="O19863" s="7"/>
    </row>
    <row r="19864" spans="15:15" x14ac:dyDescent="0.25">
      <c r="O19864" s="7"/>
    </row>
    <row r="19865" spans="15:15" x14ac:dyDescent="0.25">
      <c r="O19865" s="7"/>
    </row>
    <row r="19866" spans="15:15" x14ac:dyDescent="0.25">
      <c r="O19866" s="7"/>
    </row>
    <row r="19867" spans="15:15" x14ac:dyDescent="0.25">
      <c r="O19867" s="7"/>
    </row>
    <row r="19868" spans="15:15" x14ac:dyDescent="0.25">
      <c r="O19868" s="7"/>
    </row>
    <row r="19869" spans="15:15" x14ac:dyDescent="0.25">
      <c r="O19869" s="7"/>
    </row>
    <row r="19870" spans="15:15" x14ac:dyDescent="0.25">
      <c r="O19870" s="7"/>
    </row>
    <row r="19871" spans="15:15" x14ac:dyDescent="0.25">
      <c r="O19871" s="7"/>
    </row>
    <row r="19872" spans="15:15" x14ac:dyDescent="0.25">
      <c r="O19872" s="7"/>
    </row>
    <row r="19873" spans="15:15" x14ac:dyDescent="0.25">
      <c r="O19873" s="7"/>
    </row>
    <row r="19874" spans="15:15" x14ac:dyDescent="0.25">
      <c r="O19874" s="7"/>
    </row>
    <row r="19875" spans="15:15" x14ac:dyDescent="0.25">
      <c r="O19875" s="7"/>
    </row>
    <row r="19876" spans="15:15" x14ac:dyDescent="0.25">
      <c r="O19876" s="7"/>
    </row>
    <row r="19877" spans="15:15" x14ac:dyDescent="0.25">
      <c r="O19877" s="7"/>
    </row>
    <row r="19878" spans="15:15" x14ac:dyDescent="0.25">
      <c r="O19878" s="7"/>
    </row>
    <row r="19879" spans="15:15" x14ac:dyDescent="0.25">
      <c r="O19879" s="7"/>
    </row>
    <row r="19880" spans="15:15" x14ac:dyDescent="0.25">
      <c r="O19880" s="7"/>
    </row>
    <row r="19881" spans="15:15" x14ac:dyDescent="0.25">
      <c r="O19881" s="7"/>
    </row>
    <row r="19882" spans="15:15" x14ac:dyDescent="0.25">
      <c r="O19882" s="7"/>
    </row>
    <row r="19883" spans="15:15" x14ac:dyDescent="0.25">
      <c r="O19883" s="7"/>
    </row>
    <row r="19884" spans="15:15" x14ac:dyDescent="0.25">
      <c r="O19884" s="7"/>
    </row>
    <row r="19885" spans="15:15" x14ac:dyDescent="0.25">
      <c r="O19885" s="7"/>
    </row>
    <row r="19886" spans="15:15" x14ac:dyDescent="0.25">
      <c r="O19886" s="7"/>
    </row>
    <row r="19887" spans="15:15" x14ac:dyDescent="0.25">
      <c r="O19887" s="7"/>
    </row>
    <row r="19888" spans="15:15" x14ac:dyDescent="0.25">
      <c r="O19888" s="7"/>
    </row>
    <row r="19889" spans="15:15" x14ac:dyDescent="0.25">
      <c r="O19889" s="7"/>
    </row>
    <row r="19890" spans="15:15" x14ac:dyDescent="0.25">
      <c r="O19890" s="7"/>
    </row>
    <row r="19891" spans="15:15" x14ac:dyDescent="0.25">
      <c r="O19891" s="7"/>
    </row>
    <row r="19892" spans="15:15" x14ac:dyDescent="0.25">
      <c r="O19892" s="7"/>
    </row>
    <row r="19893" spans="15:15" x14ac:dyDescent="0.25">
      <c r="O19893" s="7"/>
    </row>
    <row r="19894" spans="15:15" x14ac:dyDescent="0.25">
      <c r="O19894" s="7"/>
    </row>
    <row r="19895" spans="15:15" x14ac:dyDescent="0.25">
      <c r="O19895" s="7"/>
    </row>
    <row r="19896" spans="15:15" x14ac:dyDescent="0.25">
      <c r="O19896" s="7"/>
    </row>
    <row r="19897" spans="15:15" x14ac:dyDescent="0.25">
      <c r="O19897" s="7"/>
    </row>
    <row r="19898" spans="15:15" x14ac:dyDescent="0.25">
      <c r="O19898" s="7"/>
    </row>
    <row r="19899" spans="15:15" x14ac:dyDescent="0.25">
      <c r="O19899" s="7"/>
    </row>
    <row r="19900" spans="15:15" x14ac:dyDescent="0.25">
      <c r="O19900" s="7"/>
    </row>
    <row r="19901" spans="15:15" x14ac:dyDescent="0.25">
      <c r="O19901" s="7"/>
    </row>
    <row r="19902" spans="15:15" x14ac:dyDescent="0.25">
      <c r="O19902" s="7"/>
    </row>
    <row r="19903" spans="15:15" x14ac:dyDescent="0.25">
      <c r="O19903" s="7"/>
    </row>
    <row r="19904" spans="15:15" x14ac:dyDescent="0.25">
      <c r="O19904" s="7"/>
    </row>
    <row r="19905" spans="15:15" x14ac:dyDescent="0.25">
      <c r="O19905" s="7"/>
    </row>
    <row r="19906" spans="15:15" x14ac:dyDescent="0.25">
      <c r="O19906" s="7"/>
    </row>
    <row r="19907" spans="15:15" x14ac:dyDescent="0.25">
      <c r="O19907" s="7"/>
    </row>
    <row r="19908" spans="15:15" x14ac:dyDescent="0.25">
      <c r="O19908" s="7"/>
    </row>
    <row r="19909" spans="15:15" x14ac:dyDescent="0.25">
      <c r="O19909" s="7"/>
    </row>
    <row r="19910" spans="15:15" x14ac:dyDescent="0.25">
      <c r="O19910" s="7"/>
    </row>
    <row r="19911" spans="15:15" x14ac:dyDescent="0.25">
      <c r="O19911" s="7"/>
    </row>
    <row r="19912" spans="15:15" x14ac:dyDescent="0.25">
      <c r="O19912" s="7"/>
    </row>
    <row r="19913" spans="15:15" x14ac:dyDescent="0.25">
      <c r="O19913" s="7"/>
    </row>
    <row r="19914" spans="15:15" x14ac:dyDescent="0.25">
      <c r="O19914" s="7"/>
    </row>
    <row r="19915" spans="15:15" x14ac:dyDescent="0.25">
      <c r="O19915" s="7"/>
    </row>
    <row r="19916" spans="15:15" x14ac:dyDescent="0.25">
      <c r="O19916" s="7"/>
    </row>
    <row r="19917" spans="15:15" x14ac:dyDescent="0.25">
      <c r="O19917" s="7"/>
    </row>
    <row r="19918" spans="15:15" x14ac:dyDescent="0.25">
      <c r="O19918" s="7"/>
    </row>
    <row r="19919" spans="15:15" x14ac:dyDescent="0.25">
      <c r="O19919" s="7"/>
    </row>
    <row r="19920" spans="15:15" x14ac:dyDescent="0.25">
      <c r="O19920" s="7"/>
    </row>
    <row r="19921" spans="15:15" x14ac:dyDescent="0.25">
      <c r="O19921" s="7"/>
    </row>
    <row r="19922" spans="15:15" x14ac:dyDescent="0.25">
      <c r="O19922" s="7"/>
    </row>
    <row r="19923" spans="15:15" x14ac:dyDescent="0.25">
      <c r="O19923" s="7"/>
    </row>
    <row r="19924" spans="15:15" x14ac:dyDescent="0.25">
      <c r="O19924" s="7"/>
    </row>
    <row r="19925" spans="15:15" x14ac:dyDescent="0.25">
      <c r="O19925" s="7"/>
    </row>
    <row r="19926" spans="15:15" x14ac:dyDescent="0.25">
      <c r="O19926" s="7"/>
    </row>
    <row r="19927" spans="15:15" x14ac:dyDescent="0.25">
      <c r="O19927" s="7"/>
    </row>
    <row r="19928" spans="15:15" x14ac:dyDescent="0.25">
      <c r="O19928" s="7"/>
    </row>
    <row r="19929" spans="15:15" x14ac:dyDescent="0.25">
      <c r="O19929" s="7"/>
    </row>
    <row r="19930" spans="15:15" x14ac:dyDescent="0.25">
      <c r="O19930" s="7"/>
    </row>
    <row r="19931" spans="15:15" x14ac:dyDescent="0.25">
      <c r="O19931" s="7"/>
    </row>
    <row r="19932" spans="15:15" x14ac:dyDescent="0.25">
      <c r="O19932" s="7"/>
    </row>
    <row r="19933" spans="15:15" x14ac:dyDescent="0.25">
      <c r="O19933" s="7"/>
    </row>
    <row r="19934" spans="15:15" x14ac:dyDescent="0.25">
      <c r="O19934" s="7"/>
    </row>
    <row r="19935" spans="15:15" x14ac:dyDescent="0.25">
      <c r="O19935" s="7"/>
    </row>
    <row r="19936" spans="15:15" x14ac:dyDescent="0.25">
      <c r="O19936" s="7"/>
    </row>
    <row r="19937" spans="15:15" x14ac:dyDescent="0.25">
      <c r="O19937" s="7"/>
    </row>
    <row r="19938" spans="15:15" x14ac:dyDescent="0.25">
      <c r="O19938" s="7"/>
    </row>
    <row r="19939" spans="15:15" x14ac:dyDescent="0.25">
      <c r="O19939" s="7"/>
    </row>
    <row r="19940" spans="15:15" x14ac:dyDescent="0.25">
      <c r="O19940" s="7"/>
    </row>
    <row r="19941" spans="15:15" x14ac:dyDescent="0.25">
      <c r="O19941" s="7"/>
    </row>
    <row r="19942" spans="15:15" x14ac:dyDescent="0.25">
      <c r="O19942" s="7"/>
    </row>
    <row r="19943" spans="15:15" x14ac:dyDescent="0.25">
      <c r="O19943" s="7"/>
    </row>
    <row r="19944" spans="15:15" x14ac:dyDescent="0.25">
      <c r="O19944" s="7"/>
    </row>
    <row r="19945" spans="15:15" x14ac:dyDescent="0.25">
      <c r="O19945" s="7"/>
    </row>
    <row r="19970" spans="15:15" x14ac:dyDescent="0.25">
      <c r="O19970" s="7"/>
    </row>
    <row r="19971" spans="15:15" x14ac:dyDescent="0.25">
      <c r="O19971" s="7"/>
    </row>
    <row r="19972" spans="15:15" x14ac:dyDescent="0.25">
      <c r="O19972" s="7"/>
    </row>
    <row r="19973" spans="15:15" x14ac:dyDescent="0.25">
      <c r="O19973" s="7"/>
    </row>
    <row r="19974" spans="15:15" x14ac:dyDescent="0.25">
      <c r="O19974" s="7"/>
    </row>
    <row r="19975" spans="15:15" x14ac:dyDescent="0.25">
      <c r="O19975" s="7"/>
    </row>
    <row r="19976" spans="15:15" x14ac:dyDescent="0.25">
      <c r="O19976" s="7"/>
    </row>
    <row r="19977" spans="15:15" x14ac:dyDescent="0.25">
      <c r="O19977" s="7"/>
    </row>
    <row r="19978" spans="15:15" x14ac:dyDescent="0.25">
      <c r="O19978" s="7"/>
    </row>
    <row r="19979" spans="15:15" x14ac:dyDescent="0.25">
      <c r="O19979" s="7"/>
    </row>
    <row r="19980" spans="15:15" x14ac:dyDescent="0.25">
      <c r="O19980" s="7"/>
    </row>
    <row r="19981" spans="15:15" x14ac:dyDescent="0.25">
      <c r="O19981" s="7"/>
    </row>
    <row r="19982" spans="15:15" x14ac:dyDescent="0.25">
      <c r="O19982" s="7"/>
    </row>
    <row r="19983" spans="15:15" x14ac:dyDescent="0.25">
      <c r="O19983" s="7"/>
    </row>
    <row r="19984" spans="15:15" x14ac:dyDescent="0.25">
      <c r="O19984" s="7"/>
    </row>
    <row r="19985" spans="15:15" x14ac:dyDescent="0.25">
      <c r="O19985" s="7"/>
    </row>
    <row r="19986" spans="15:15" x14ac:dyDescent="0.25">
      <c r="O19986" s="7"/>
    </row>
    <row r="19987" spans="15:15" x14ac:dyDescent="0.25">
      <c r="O19987" s="7"/>
    </row>
    <row r="19988" spans="15:15" x14ac:dyDescent="0.25">
      <c r="O19988" s="7"/>
    </row>
    <row r="19989" spans="15:15" x14ac:dyDescent="0.25">
      <c r="O19989" s="7"/>
    </row>
    <row r="19990" spans="15:15" x14ac:dyDescent="0.25">
      <c r="O19990" s="7"/>
    </row>
    <row r="19991" spans="15:15" x14ac:dyDescent="0.25">
      <c r="O19991" s="7"/>
    </row>
    <row r="19992" spans="15:15" x14ac:dyDescent="0.25">
      <c r="O19992" s="7"/>
    </row>
    <row r="19993" spans="15:15" x14ac:dyDescent="0.25">
      <c r="O19993" s="7"/>
    </row>
    <row r="19994" spans="15:15" x14ac:dyDescent="0.25">
      <c r="O19994" s="7"/>
    </row>
    <row r="19995" spans="15:15" x14ac:dyDescent="0.25">
      <c r="O19995" s="7"/>
    </row>
    <row r="19996" spans="15:15" x14ac:dyDescent="0.25">
      <c r="O19996" s="7"/>
    </row>
    <row r="19997" spans="15:15" x14ac:dyDescent="0.25">
      <c r="O19997" s="7"/>
    </row>
    <row r="19998" spans="15:15" x14ac:dyDescent="0.25">
      <c r="O19998" s="7"/>
    </row>
    <row r="19999" spans="15:15" x14ac:dyDescent="0.25">
      <c r="O19999" s="7"/>
    </row>
    <row r="20000" spans="15:15" x14ac:dyDescent="0.25">
      <c r="O20000" s="7"/>
    </row>
    <row r="20001" spans="15:15" x14ac:dyDescent="0.25">
      <c r="O20001" s="7"/>
    </row>
    <row r="20002" spans="15:15" x14ac:dyDescent="0.25">
      <c r="O20002" s="7"/>
    </row>
    <row r="20003" spans="15:15" x14ac:dyDescent="0.25">
      <c r="O20003" s="7"/>
    </row>
    <row r="20004" spans="15:15" x14ac:dyDescent="0.25">
      <c r="O20004" s="7"/>
    </row>
    <row r="20005" spans="15:15" x14ac:dyDescent="0.25">
      <c r="O20005" s="7"/>
    </row>
    <row r="20006" spans="15:15" x14ac:dyDescent="0.25">
      <c r="O20006" s="7"/>
    </row>
    <row r="20007" spans="15:15" x14ac:dyDescent="0.25">
      <c r="O20007" s="7"/>
    </row>
    <row r="20008" spans="15:15" x14ac:dyDescent="0.25">
      <c r="O20008" s="7"/>
    </row>
    <row r="20009" spans="15:15" x14ac:dyDescent="0.25">
      <c r="O20009" s="7"/>
    </row>
    <row r="20010" spans="15:15" x14ac:dyDescent="0.25">
      <c r="O20010" s="7"/>
    </row>
    <row r="20011" spans="15:15" x14ac:dyDescent="0.25">
      <c r="O20011" s="7"/>
    </row>
    <row r="20012" spans="15:15" x14ac:dyDescent="0.25">
      <c r="O20012" s="7"/>
    </row>
    <row r="20013" spans="15:15" x14ac:dyDescent="0.25">
      <c r="O20013" s="7"/>
    </row>
    <row r="20014" spans="15:15" x14ac:dyDescent="0.25">
      <c r="O20014" s="7"/>
    </row>
    <row r="20015" spans="15:15" x14ac:dyDescent="0.25">
      <c r="O20015" s="7"/>
    </row>
    <row r="20016" spans="15:15" x14ac:dyDescent="0.25">
      <c r="O20016" s="7"/>
    </row>
    <row r="20017" spans="15:15" x14ac:dyDescent="0.25">
      <c r="O20017" s="7"/>
    </row>
    <row r="20018" spans="15:15" x14ac:dyDescent="0.25">
      <c r="O20018" s="7"/>
    </row>
    <row r="20019" spans="15:15" x14ac:dyDescent="0.25">
      <c r="O20019" s="7"/>
    </row>
    <row r="20020" spans="15:15" x14ac:dyDescent="0.25">
      <c r="O20020" s="7"/>
    </row>
    <row r="20021" spans="15:15" x14ac:dyDescent="0.25">
      <c r="O20021" s="7"/>
    </row>
    <row r="20022" spans="15:15" x14ac:dyDescent="0.25">
      <c r="O20022" s="7"/>
    </row>
    <row r="20023" spans="15:15" x14ac:dyDescent="0.25">
      <c r="O20023" s="7"/>
    </row>
    <row r="20024" spans="15:15" x14ac:dyDescent="0.25">
      <c r="O20024" s="7"/>
    </row>
    <row r="20025" spans="15:15" x14ac:dyDescent="0.25">
      <c r="O20025" s="7"/>
    </row>
    <row r="20026" spans="15:15" x14ac:dyDescent="0.25">
      <c r="O20026" s="7"/>
    </row>
    <row r="20027" spans="15:15" x14ac:dyDescent="0.25">
      <c r="O20027" s="7"/>
    </row>
    <row r="20028" spans="15:15" x14ac:dyDescent="0.25">
      <c r="O20028" s="7"/>
    </row>
    <row r="20029" spans="15:15" x14ac:dyDescent="0.25">
      <c r="O20029" s="7"/>
    </row>
    <row r="20030" spans="15:15" x14ac:dyDescent="0.25">
      <c r="O20030" s="7"/>
    </row>
    <row r="20031" spans="15:15" x14ac:dyDescent="0.25">
      <c r="O20031" s="7"/>
    </row>
    <row r="20032" spans="15:15" x14ac:dyDescent="0.25">
      <c r="O20032" s="7"/>
    </row>
    <row r="20033" spans="15:15" x14ac:dyDescent="0.25">
      <c r="O20033" s="7"/>
    </row>
    <row r="20034" spans="15:15" x14ac:dyDescent="0.25">
      <c r="O20034" s="7"/>
    </row>
    <row r="20035" spans="15:15" x14ac:dyDescent="0.25">
      <c r="O20035" s="7"/>
    </row>
    <row r="20036" spans="15:15" x14ac:dyDescent="0.25">
      <c r="O20036" s="7"/>
    </row>
    <row r="20037" spans="15:15" x14ac:dyDescent="0.25">
      <c r="O20037" s="7"/>
    </row>
    <row r="20038" spans="15:15" x14ac:dyDescent="0.25">
      <c r="O20038" s="7"/>
    </row>
    <row r="20039" spans="15:15" x14ac:dyDescent="0.25">
      <c r="O20039" s="7"/>
    </row>
    <row r="20040" spans="15:15" x14ac:dyDescent="0.25">
      <c r="O20040" s="7"/>
    </row>
    <row r="20041" spans="15:15" x14ac:dyDescent="0.25">
      <c r="O20041" s="7"/>
    </row>
    <row r="20042" spans="15:15" x14ac:dyDescent="0.25">
      <c r="O20042" s="7"/>
    </row>
    <row r="20043" spans="15:15" x14ac:dyDescent="0.25">
      <c r="O20043" s="7"/>
    </row>
    <row r="20044" spans="15:15" x14ac:dyDescent="0.25">
      <c r="O20044" s="7"/>
    </row>
    <row r="20045" spans="15:15" x14ac:dyDescent="0.25">
      <c r="O20045" s="7"/>
    </row>
    <row r="20046" spans="15:15" x14ac:dyDescent="0.25">
      <c r="O20046" s="7"/>
    </row>
    <row r="20047" spans="15:15" x14ac:dyDescent="0.25">
      <c r="O20047" s="7"/>
    </row>
    <row r="20048" spans="15:15" x14ac:dyDescent="0.25">
      <c r="O20048" s="7"/>
    </row>
    <row r="20049" spans="15:15" x14ac:dyDescent="0.25">
      <c r="O20049" s="7"/>
    </row>
    <row r="20050" spans="15:15" x14ac:dyDescent="0.25">
      <c r="O20050" s="7"/>
    </row>
    <row r="20051" spans="15:15" x14ac:dyDescent="0.25">
      <c r="O20051" s="7"/>
    </row>
    <row r="20052" spans="15:15" x14ac:dyDescent="0.25">
      <c r="O20052" s="7"/>
    </row>
    <row r="20053" spans="15:15" x14ac:dyDescent="0.25">
      <c r="O20053" s="7"/>
    </row>
    <row r="20054" spans="15:15" x14ac:dyDescent="0.25">
      <c r="O20054" s="7"/>
    </row>
    <row r="20055" spans="15:15" x14ac:dyDescent="0.25">
      <c r="O20055" s="7"/>
    </row>
    <row r="20056" spans="15:15" x14ac:dyDescent="0.25">
      <c r="O20056" s="7"/>
    </row>
    <row r="20057" spans="15:15" x14ac:dyDescent="0.25">
      <c r="O20057" s="7"/>
    </row>
    <row r="20058" spans="15:15" x14ac:dyDescent="0.25">
      <c r="O20058" s="7"/>
    </row>
    <row r="20059" spans="15:15" x14ac:dyDescent="0.25">
      <c r="O20059" s="7"/>
    </row>
    <row r="20060" spans="15:15" x14ac:dyDescent="0.25">
      <c r="O20060" s="7"/>
    </row>
    <row r="20061" spans="15:15" x14ac:dyDescent="0.25">
      <c r="O20061" s="7"/>
    </row>
    <row r="20062" spans="15:15" x14ac:dyDescent="0.25">
      <c r="O20062" s="7"/>
    </row>
    <row r="20063" spans="15:15" x14ac:dyDescent="0.25">
      <c r="O20063" s="7"/>
    </row>
    <row r="20064" spans="15:15" x14ac:dyDescent="0.25">
      <c r="O20064" s="7"/>
    </row>
    <row r="20065" spans="15:15" x14ac:dyDescent="0.25">
      <c r="O20065" s="7"/>
    </row>
    <row r="20066" spans="15:15" x14ac:dyDescent="0.25">
      <c r="O20066" s="7"/>
    </row>
    <row r="20067" spans="15:15" x14ac:dyDescent="0.25">
      <c r="O20067" s="7"/>
    </row>
    <row r="20068" spans="15:15" x14ac:dyDescent="0.25">
      <c r="O20068" s="7"/>
    </row>
    <row r="20069" spans="15:15" x14ac:dyDescent="0.25">
      <c r="O20069" s="7"/>
    </row>
    <row r="20070" spans="15:15" x14ac:dyDescent="0.25">
      <c r="O20070" s="7"/>
    </row>
    <row r="20071" spans="15:15" x14ac:dyDescent="0.25">
      <c r="O20071" s="7"/>
    </row>
    <row r="20072" spans="15:15" x14ac:dyDescent="0.25">
      <c r="O20072" s="7"/>
    </row>
    <row r="20073" spans="15:15" x14ac:dyDescent="0.25">
      <c r="O20073" s="7"/>
    </row>
    <row r="20074" spans="15:15" x14ac:dyDescent="0.25">
      <c r="O20074" s="7"/>
    </row>
    <row r="20075" spans="15:15" x14ac:dyDescent="0.25">
      <c r="O20075" s="7"/>
    </row>
    <row r="20076" spans="15:15" x14ac:dyDescent="0.25">
      <c r="O20076" s="7"/>
    </row>
    <row r="20077" spans="15:15" x14ac:dyDescent="0.25">
      <c r="O20077" s="7"/>
    </row>
    <row r="20078" spans="15:15" x14ac:dyDescent="0.25">
      <c r="O20078" s="7"/>
    </row>
    <row r="20079" spans="15:15" x14ac:dyDescent="0.25">
      <c r="O20079" s="7"/>
    </row>
    <row r="20080" spans="15:15" x14ac:dyDescent="0.25">
      <c r="O20080" s="7"/>
    </row>
    <row r="20081" spans="15:15" x14ac:dyDescent="0.25">
      <c r="O20081" s="7"/>
    </row>
    <row r="20082" spans="15:15" x14ac:dyDescent="0.25">
      <c r="O20082" s="7"/>
    </row>
    <row r="20083" spans="15:15" x14ac:dyDescent="0.25">
      <c r="O20083" s="7"/>
    </row>
    <row r="20084" spans="15:15" x14ac:dyDescent="0.25">
      <c r="O20084" s="7"/>
    </row>
    <row r="20085" spans="15:15" x14ac:dyDescent="0.25">
      <c r="O20085" s="7"/>
    </row>
    <row r="20086" spans="15:15" x14ac:dyDescent="0.25">
      <c r="O20086" s="7"/>
    </row>
    <row r="20087" spans="15:15" x14ac:dyDescent="0.25">
      <c r="O20087" s="7"/>
    </row>
    <row r="20088" spans="15:15" x14ac:dyDescent="0.25">
      <c r="O20088" s="7"/>
    </row>
    <row r="20089" spans="15:15" x14ac:dyDescent="0.25">
      <c r="O20089" s="7"/>
    </row>
    <row r="20090" spans="15:15" x14ac:dyDescent="0.25">
      <c r="O20090" s="7"/>
    </row>
    <row r="20091" spans="15:15" x14ac:dyDescent="0.25">
      <c r="O20091" s="7"/>
    </row>
    <row r="20092" spans="15:15" x14ac:dyDescent="0.25">
      <c r="O20092" s="7"/>
    </row>
    <row r="20093" spans="15:15" x14ac:dyDescent="0.25">
      <c r="O20093" s="7"/>
    </row>
    <row r="20094" spans="15:15" x14ac:dyDescent="0.25">
      <c r="O20094" s="7"/>
    </row>
    <row r="20095" spans="15:15" x14ac:dyDescent="0.25">
      <c r="O20095" s="7"/>
    </row>
    <row r="20096" spans="15:15" x14ac:dyDescent="0.25">
      <c r="O20096" s="7"/>
    </row>
    <row r="20097" spans="15:15" x14ac:dyDescent="0.25">
      <c r="O20097" s="7"/>
    </row>
    <row r="20098" spans="15:15" x14ac:dyDescent="0.25">
      <c r="O20098" s="7"/>
    </row>
    <row r="20099" spans="15:15" x14ac:dyDescent="0.25">
      <c r="O20099" s="7"/>
    </row>
    <row r="20100" spans="15:15" x14ac:dyDescent="0.25">
      <c r="O20100" s="7"/>
    </row>
    <row r="20101" spans="15:15" x14ac:dyDescent="0.25">
      <c r="O20101" s="7"/>
    </row>
    <row r="20102" spans="15:15" x14ac:dyDescent="0.25">
      <c r="O20102" s="7"/>
    </row>
    <row r="20103" spans="15:15" x14ac:dyDescent="0.25">
      <c r="O20103" s="7"/>
    </row>
    <row r="20104" spans="15:15" x14ac:dyDescent="0.25">
      <c r="O20104" s="7"/>
    </row>
    <row r="20105" spans="15:15" x14ac:dyDescent="0.25">
      <c r="O20105" s="7"/>
    </row>
    <row r="20106" spans="15:15" x14ac:dyDescent="0.25">
      <c r="O20106" s="7"/>
    </row>
    <row r="20107" spans="15:15" x14ac:dyDescent="0.25">
      <c r="O20107" s="7"/>
    </row>
    <row r="20108" spans="15:15" x14ac:dyDescent="0.25">
      <c r="O20108" s="7"/>
    </row>
    <row r="20109" spans="15:15" x14ac:dyDescent="0.25">
      <c r="O20109" s="7"/>
    </row>
    <row r="20110" spans="15:15" x14ac:dyDescent="0.25">
      <c r="O20110" s="7"/>
    </row>
    <row r="20111" spans="15:15" x14ac:dyDescent="0.25">
      <c r="O20111" s="7"/>
    </row>
    <row r="20112" spans="15:15" x14ac:dyDescent="0.25">
      <c r="O20112" s="7"/>
    </row>
    <row r="20113" spans="15:15" x14ac:dyDescent="0.25">
      <c r="O20113" s="7"/>
    </row>
    <row r="20114" spans="15:15" x14ac:dyDescent="0.25">
      <c r="O20114" s="7"/>
    </row>
    <row r="20115" spans="15:15" x14ac:dyDescent="0.25">
      <c r="O20115" s="7"/>
    </row>
    <row r="20116" spans="15:15" x14ac:dyDescent="0.25">
      <c r="O20116" s="7"/>
    </row>
    <row r="20117" spans="15:15" x14ac:dyDescent="0.25">
      <c r="O20117" s="7"/>
    </row>
    <row r="20118" spans="15:15" x14ac:dyDescent="0.25">
      <c r="O20118" s="7"/>
    </row>
    <row r="20119" spans="15:15" x14ac:dyDescent="0.25">
      <c r="O20119" s="7"/>
    </row>
    <row r="20120" spans="15:15" x14ac:dyDescent="0.25">
      <c r="O20120" s="7"/>
    </row>
    <row r="20121" spans="15:15" x14ac:dyDescent="0.25">
      <c r="O20121" s="7"/>
    </row>
    <row r="20122" spans="15:15" x14ac:dyDescent="0.25">
      <c r="O20122" s="7"/>
    </row>
    <row r="20123" spans="15:15" x14ac:dyDescent="0.25">
      <c r="O20123" s="7"/>
    </row>
    <row r="20124" spans="15:15" x14ac:dyDescent="0.25">
      <c r="O20124" s="7"/>
    </row>
    <row r="20125" spans="15:15" x14ac:dyDescent="0.25">
      <c r="O20125" s="7"/>
    </row>
    <row r="20126" spans="15:15" x14ac:dyDescent="0.25">
      <c r="O20126" s="7"/>
    </row>
    <row r="20127" spans="15:15" x14ac:dyDescent="0.25">
      <c r="O20127" s="7"/>
    </row>
    <row r="20128" spans="15:15" x14ac:dyDescent="0.25">
      <c r="O20128" s="7"/>
    </row>
    <row r="20129" spans="15:15" x14ac:dyDescent="0.25">
      <c r="O20129" s="7"/>
    </row>
    <row r="20130" spans="15:15" x14ac:dyDescent="0.25">
      <c r="O20130" s="7"/>
    </row>
    <row r="20131" spans="15:15" x14ac:dyDescent="0.25">
      <c r="O20131" s="7"/>
    </row>
    <row r="20132" spans="15:15" x14ac:dyDescent="0.25">
      <c r="O20132" s="7"/>
    </row>
    <row r="20133" spans="15:15" x14ac:dyDescent="0.25">
      <c r="O20133" s="7"/>
    </row>
    <row r="20134" spans="15:15" x14ac:dyDescent="0.25">
      <c r="O20134" s="7"/>
    </row>
    <row r="20135" spans="15:15" x14ac:dyDescent="0.25">
      <c r="O20135" s="7"/>
    </row>
    <row r="20136" spans="15:15" x14ac:dyDescent="0.25">
      <c r="O20136" s="7"/>
    </row>
    <row r="20137" spans="15:15" x14ac:dyDescent="0.25">
      <c r="O20137" s="7"/>
    </row>
    <row r="20138" spans="15:15" x14ac:dyDescent="0.25">
      <c r="O20138" s="7"/>
    </row>
    <row r="20139" spans="15:15" x14ac:dyDescent="0.25">
      <c r="O20139" s="7"/>
    </row>
    <row r="20140" spans="15:15" x14ac:dyDescent="0.25">
      <c r="O20140" s="7"/>
    </row>
    <row r="20141" spans="15:15" x14ac:dyDescent="0.25">
      <c r="O20141" s="7"/>
    </row>
    <row r="20142" spans="15:15" x14ac:dyDescent="0.25">
      <c r="O20142" s="7"/>
    </row>
    <row r="20143" spans="15:15" x14ac:dyDescent="0.25">
      <c r="O20143" s="7"/>
    </row>
    <row r="20144" spans="15:15" x14ac:dyDescent="0.25">
      <c r="O20144" s="7"/>
    </row>
    <row r="20145" spans="15:15" x14ac:dyDescent="0.25">
      <c r="O20145" s="7"/>
    </row>
    <row r="20146" spans="15:15" x14ac:dyDescent="0.25">
      <c r="O20146" s="7"/>
    </row>
    <row r="20147" spans="15:15" x14ac:dyDescent="0.25">
      <c r="O20147" s="7"/>
    </row>
    <row r="20148" spans="15:15" x14ac:dyDescent="0.25">
      <c r="O20148" s="7"/>
    </row>
    <row r="20149" spans="15:15" x14ac:dyDescent="0.25">
      <c r="O20149" s="7"/>
    </row>
    <row r="20150" spans="15:15" x14ac:dyDescent="0.25">
      <c r="O20150" s="7"/>
    </row>
    <row r="20151" spans="15:15" x14ac:dyDescent="0.25">
      <c r="O20151" s="7"/>
    </row>
    <row r="20152" spans="15:15" x14ac:dyDescent="0.25">
      <c r="O20152" s="7"/>
    </row>
    <row r="20153" spans="15:15" x14ac:dyDescent="0.25">
      <c r="O20153" s="7"/>
    </row>
    <row r="20154" spans="15:15" x14ac:dyDescent="0.25">
      <c r="O20154" s="7"/>
    </row>
    <row r="20155" spans="15:15" x14ac:dyDescent="0.25">
      <c r="O20155" s="7"/>
    </row>
    <row r="20156" spans="15:15" x14ac:dyDescent="0.25">
      <c r="O20156" s="7"/>
    </row>
    <row r="20157" spans="15:15" x14ac:dyDescent="0.25">
      <c r="O20157" s="7"/>
    </row>
    <row r="20158" spans="15:15" x14ac:dyDescent="0.25">
      <c r="O20158" s="7"/>
    </row>
    <row r="20159" spans="15:15" x14ac:dyDescent="0.25">
      <c r="O20159" s="7"/>
    </row>
    <row r="20160" spans="15:15" x14ac:dyDescent="0.25">
      <c r="O20160" s="7"/>
    </row>
    <row r="20161" spans="15:15" x14ac:dyDescent="0.25">
      <c r="O20161" s="7"/>
    </row>
    <row r="20162" spans="15:15" x14ac:dyDescent="0.25">
      <c r="O20162" s="7"/>
    </row>
    <row r="20163" spans="15:15" x14ac:dyDescent="0.25">
      <c r="O20163" s="7"/>
    </row>
    <row r="20164" spans="15:15" x14ac:dyDescent="0.25">
      <c r="O20164" s="7"/>
    </row>
    <row r="20165" spans="15:15" x14ac:dyDescent="0.25">
      <c r="O20165" s="7"/>
    </row>
    <row r="20166" spans="15:15" x14ac:dyDescent="0.25">
      <c r="O20166" s="7"/>
    </row>
    <row r="20167" spans="15:15" x14ac:dyDescent="0.25">
      <c r="O20167" s="7"/>
    </row>
    <row r="20168" spans="15:15" x14ac:dyDescent="0.25">
      <c r="O20168" s="7"/>
    </row>
    <row r="20169" spans="15:15" x14ac:dyDescent="0.25">
      <c r="O20169" s="7"/>
    </row>
    <row r="20170" spans="15:15" x14ac:dyDescent="0.25">
      <c r="O20170" s="7"/>
    </row>
    <row r="20171" spans="15:15" x14ac:dyDescent="0.25">
      <c r="O20171" s="7"/>
    </row>
    <row r="20172" spans="15:15" x14ac:dyDescent="0.25">
      <c r="O20172" s="7"/>
    </row>
    <row r="20173" spans="15:15" x14ac:dyDescent="0.25">
      <c r="O20173" s="7"/>
    </row>
    <row r="20174" spans="15:15" x14ac:dyDescent="0.25">
      <c r="O20174" s="7"/>
    </row>
    <row r="20175" spans="15:15" x14ac:dyDescent="0.25">
      <c r="O20175" s="7"/>
    </row>
    <row r="20176" spans="15:15" x14ac:dyDescent="0.25">
      <c r="O20176" s="7"/>
    </row>
    <row r="20177" spans="15:15" x14ac:dyDescent="0.25">
      <c r="O20177" s="7"/>
    </row>
    <row r="20178" spans="15:15" x14ac:dyDescent="0.25">
      <c r="O20178" s="7"/>
    </row>
    <row r="20179" spans="15:15" x14ac:dyDescent="0.25">
      <c r="O20179" s="7"/>
    </row>
    <row r="20180" spans="15:15" x14ac:dyDescent="0.25">
      <c r="O20180" s="7"/>
    </row>
    <row r="20181" spans="15:15" x14ac:dyDescent="0.25">
      <c r="O20181" s="7"/>
    </row>
    <row r="20182" spans="15:15" x14ac:dyDescent="0.25">
      <c r="O20182" s="7"/>
    </row>
    <row r="20183" spans="15:15" x14ac:dyDescent="0.25">
      <c r="O20183" s="7"/>
    </row>
    <row r="20184" spans="15:15" x14ac:dyDescent="0.25">
      <c r="O20184" s="7"/>
    </row>
    <row r="20185" spans="15:15" x14ac:dyDescent="0.25">
      <c r="O20185" s="7"/>
    </row>
    <row r="20186" spans="15:15" x14ac:dyDescent="0.25">
      <c r="O20186" s="7"/>
    </row>
    <row r="20187" spans="15:15" x14ac:dyDescent="0.25">
      <c r="O20187" s="7"/>
    </row>
    <row r="20188" spans="15:15" x14ac:dyDescent="0.25">
      <c r="O20188" s="7"/>
    </row>
    <row r="20189" spans="15:15" x14ac:dyDescent="0.25">
      <c r="O20189" s="7"/>
    </row>
    <row r="20190" spans="15:15" x14ac:dyDescent="0.25">
      <c r="O20190" s="7"/>
    </row>
    <row r="20191" spans="15:15" x14ac:dyDescent="0.25">
      <c r="O20191" s="7"/>
    </row>
    <row r="20192" spans="15:15" x14ac:dyDescent="0.25">
      <c r="O20192" s="7"/>
    </row>
    <row r="20193" spans="15:15" x14ac:dyDescent="0.25">
      <c r="O20193" s="7"/>
    </row>
    <row r="20194" spans="15:15" x14ac:dyDescent="0.25">
      <c r="O20194" s="7"/>
    </row>
    <row r="20195" spans="15:15" x14ac:dyDescent="0.25">
      <c r="O20195" s="7"/>
    </row>
    <row r="20196" spans="15:15" x14ac:dyDescent="0.25">
      <c r="O20196" s="7"/>
    </row>
    <row r="20197" spans="15:15" x14ac:dyDescent="0.25">
      <c r="O20197" s="7"/>
    </row>
    <row r="20198" spans="15:15" x14ac:dyDescent="0.25">
      <c r="O20198" s="7"/>
    </row>
    <row r="20199" spans="15:15" x14ac:dyDescent="0.25">
      <c r="O20199" s="7"/>
    </row>
    <row r="20200" spans="15:15" x14ac:dyDescent="0.25">
      <c r="O20200" s="7"/>
    </row>
    <row r="20201" spans="15:15" x14ac:dyDescent="0.25">
      <c r="O20201" s="7"/>
    </row>
    <row r="20202" spans="15:15" x14ac:dyDescent="0.25">
      <c r="O20202" s="7"/>
    </row>
    <row r="20203" spans="15:15" x14ac:dyDescent="0.25">
      <c r="O20203" s="7"/>
    </row>
    <row r="20204" spans="15:15" x14ac:dyDescent="0.25">
      <c r="O20204" s="7"/>
    </row>
    <row r="20205" spans="15:15" x14ac:dyDescent="0.25">
      <c r="O20205" s="7"/>
    </row>
    <row r="20206" spans="15:15" x14ac:dyDescent="0.25">
      <c r="O20206" s="7"/>
    </row>
    <row r="20207" spans="15:15" x14ac:dyDescent="0.25">
      <c r="O20207" s="7"/>
    </row>
    <row r="20208" spans="15:15" x14ac:dyDescent="0.25">
      <c r="O20208" s="7"/>
    </row>
    <row r="20209" spans="15:15" x14ac:dyDescent="0.25">
      <c r="O20209" s="7"/>
    </row>
    <row r="20234" spans="15:15" x14ac:dyDescent="0.25">
      <c r="O20234" s="7"/>
    </row>
    <row r="20235" spans="15:15" x14ac:dyDescent="0.25">
      <c r="O20235" s="7"/>
    </row>
    <row r="20236" spans="15:15" x14ac:dyDescent="0.25">
      <c r="O20236" s="7"/>
    </row>
    <row r="20237" spans="15:15" x14ac:dyDescent="0.25">
      <c r="O20237" s="7"/>
    </row>
    <row r="20238" spans="15:15" x14ac:dyDescent="0.25">
      <c r="O20238" s="7"/>
    </row>
    <row r="20239" spans="15:15" x14ac:dyDescent="0.25">
      <c r="O20239" s="7"/>
    </row>
    <row r="20240" spans="15:15" x14ac:dyDescent="0.25">
      <c r="O20240" s="7"/>
    </row>
    <row r="20241" spans="15:15" x14ac:dyDescent="0.25">
      <c r="O20241" s="7"/>
    </row>
    <row r="20242" spans="15:15" x14ac:dyDescent="0.25">
      <c r="O20242" s="7"/>
    </row>
    <row r="20243" spans="15:15" x14ac:dyDescent="0.25">
      <c r="O20243" s="7"/>
    </row>
    <row r="20244" spans="15:15" x14ac:dyDescent="0.25">
      <c r="O20244" s="7"/>
    </row>
    <row r="20245" spans="15:15" x14ac:dyDescent="0.25">
      <c r="O20245" s="7"/>
    </row>
    <row r="20246" spans="15:15" x14ac:dyDescent="0.25">
      <c r="O20246" s="7"/>
    </row>
    <row r="20247" spans="15:15" x14ac:dyDescent="0.25">
      <c r="O20247" s="7"/>
    </row>
    <row r="20248" spans="15:15" x14ac:dyDescent="0.25">
      <c r="O20248" s="7"/>
    </row>
    <row r="20249" spans="15:15" x14ac:dyDescent="0.25">
      <c r="O20249" s="7"/>
    </row>
    <row r="20250" spans="15:15" x14ac:dyDescent="0.25">
      <c r="O20250" s="7"/>
    </row>
    <row r="20251" spans="15:15" x14ac:dyDescent="0.25">
      <c r="O20251" s="7"/>
    </row>
    <row r="20252" spans="15:15" x14ac:dyDescent="0.25">
      <c r="O20252" s="7"/>
    </row>
    <row r="20253" spans="15:15" x14ac:dyDescent="0.25">
      <c r="O20253" s="7"/>
    </row>
    <row r="20254" spans="15:15" x14ac:dyDescent="0.25">
      <c r="O20254" s="7"/>
    </row>
    <row r="20255" spans="15:15" x14ac:dyDescent="0.25">
      <c r="O20255" s="7"/>
    </row>
    <row r="20256" spans="15:15" x14ac:dyDescent="0.25">
      <c r="O20256" s="7"/>
    </row>
    <row r="20257" spans="15:15" x14ac:dyDescent="0.25">
      <c r="O20257" s="7"/>
    </row>
    <row r="20258" spans="15:15" x14ac:dyDescent="0.25">
      <c r="O20258" s="7"/>
    </row>
    <row r="20259" spans="15:15" x14ac:dyDescent="0.25">
      <c r="O20259" s="7"/>
    </row>
    <row r="20260" spans="15:15" x14ac:dyDescent="0.25">
      <c r="O20260" s="7"/>
    </row>
    <row r="20261" spans="15:15" x14ac:dyDescent="0.25">
      <c r="O20261" s="7"/>
    </row>
    <row r="20262" spans="15:15" x14ac:dyDescent="0.25">
      <c r="O20262" s="7"/>
    </row>
    <row r="20263" spans="15:15" x14ac:dyDescent="0.25">
      <c r="O20263" s="7"/>
    </row>
    <row r="20264" spans="15:15" x14ac:dyDescent="0.25">
      <c r="O20264" s="7"/>
    </row>
    <row r="20265" spans="15:15" x14ac:dyDescent="0.25">
      <c r="O20265" s="7"/>
    </row>
    <row r="20266" spans="15:15" x14ac:dyDescent="0.25">
      <c r="O20266" s="7"/>
    </row>
    <row r="20267" spans="15:15" x14ac:dyDescent="0.25">
      <c r="O20267" s="7"/>
    </row>
    <row r="20268" spans="15:15" x14ac:dyDescent="0.25">
      <c r="O20268" s="7"/>
    </row>
    <row r="20269" spans="15:15" x14ac:dyDescent="0.25">
      <c r="O20269" s="7"/>
    </row>
    <row r="20270" spans="15:15" x14ac:dyDescent="0.25">
      <c r="O20270" s="7"/>
    </row>
    <row r="20271" spans="15:15" x14ac:dyDescent="0.25">
      <c r="O20271" s="7"/>
    </row>
    <row r="20272" spans="15:15" x14ac:dyDescent="0.25">
      <c r="O20272" s="7"/>
    </row>
    <row r="20273" spans="15:15" x14ac:dyDescent="0.25">
      <c r="O20273" s="7"/>
    </row>
    <row r="20274" spans="15:15" x14ac:dyDescent="0.25">
      <c r="O20274" s="7"/>
    </row>
    <row r="20275" spans="15:15" x14ac:dyDescent="0.25">
      <c r="O20275" s="7"/>
    </row>
    <row r="20276" spans="15:15" x14ac:dyDescent="0.25">
      <c r="O20276" s="7"/>
    </row>
    <row r="20277" spans="15:15" x14ac:dyDescent="0.25">
      <c r="O20277" s="7"/>
    </row>
    <row r="20278" spans="15:15" x14ac:dyDescent="0.25">
      <c r="O20278" s="7"/>
    </row>
    <row r="20279" spans="15:15" x14ac:dyDescent="0.25">
      <c r="O20279" s="7"/>
    </row>
    <row r="20280" spans="15:15" x14ac:dyDescent="0.25">
      <c r="O20280" s="7"/>
    </row>
    <row r="20281" spans="15:15" x14ac:dyDescent="0.25">
      <c r="O20281" s="7"/>
    </row>
    <row r="20282" spans="15:15" x14ac:dyDescent="0.25">
      <c r="O20282" s="7"/>
    </row>
    <row r="20283" spans="15:15" x14ac:dyDescent="0.25">
      <c r="O20283" s="7"/>
    </row>
    <row r="20284" spans="15:15" x14ac:dyDescent="0.25">
      <c r="O20284" s="7"/>
    </row>
    <row r="20285" spans="15:15" x14ac:dyDescent="0.25">
      <c r="O20285" s="7"/>
    </row>
    <row r="20286" spans="15:15" x14ac:dyDescent="0.25">
      <c r="O20286" s="7"/>
    </row>
    <row r="20287" spans="15:15" x14ac:dyDescent="0.25">
      <c r="O20287" s="7"/>
    </row>
    <row r="20288" spans="15:15" x14ac:dyDescent="0.25">
      <c r="O20288" s="7"/>
    </row>
    <row r="20289" spans="15:15" x14ac:dyDescent="0.25">
      <c r="O20289" s="7"/>
    </row>
    <row r="20290" spans="15:15" x14ac:dyDescent="0.25">
      <c r="O20290" s="7"/>
    </row>
    <row r="20291" spans="15:15" x14ac:dyDescent="0.25">
      <c r="O20291" s="7"/>
    </row>
    <row r="20292" spans="15:15" x14ac:dyDescent="0.25">
      <c r="O20292" s="7"/>
    </row>
    <row r="20293" spans="15:15" x14ac:dyDescent="0.25">
      <c r="O20293" s="7"/>
    </row>
    <row r="20294" spans="15:15" x14ac:dyDescent="0.25">
      <c r="O20294" s="7"/>
    </row>
    <row r="20295" spans="15:15" x14ac:dyDescent="0.25">
      <c r="O20295" s="7"/>
    </row>
    <row r="20296" spans="15:15" x14ac:dyDescent="0.25">
      <c r="O20296" s="7"/>
    </row>
    <row r="20297" spans="15:15" x14ac:dyDescent="0.25">
      <c r="O20297" s="7"/>
    </row>
    <row r="20298" spans="15:15" x14ac:dyDescent="0.25">
      <c r="O20298" s="7"/>
    </row>
    <row r="20299" spans="15:15" x14ac:dyDescent="0.25">
      <c r="O20299" s="7"/>
    </row>
    <row r="20300" spans="15:15" x14ac:dyDescent="0.25">
      <c r="O20300" s="7"/>
    </row>
    <row r="20301" spans="15:15" x14ac:dyDescent="0.25">
      <c r="O20301" s="7"/>
    </row>
    <row r="20302" spans="15:15" x14ac:dyDescent="0.25">
      <c r="O20302" s="7"/>
    </row>
    <row r="20303" spans="15:15" x14ac:dyDescent="0.25">
      <c r="O20303" s="7"/>
    </row>
    <row r="20304" spans="15:15" x14ac:dyDescent="0.25">
      <c r="O20304" s="7"/>
    </row>
    <row r="20305" spans="15:15" x14ac:dyDescent="0.25">
      <c r="O20305" s="7"/>
    </row>
    <row r="20306" spans="15:15" x14ac:dyDescent="0.25">
      <c r="O20306" s="7"/>
    </row>
    <row r="20307" spans="15:15" x14ac:dyDescent="0.25">
      <c r="O20307" s="7"/>
    </row>
    <row r="20308" spans="15:15" x14ac:dyDescent="0.25">
      <c r="O20308" s="7"/>
    </row>
    <row r="20309" spans="15:15" x14ac:dyDescent="0.25">
      <c r="O20309" s="7"/>
    </row>
    <row r="20310" spans="15:15" x14ac:dyDescent="0.25">
      <c r="O20310" s="7"/>
    </row>
    <row r="20311" spans="15:15" x14ac:dyDescent="0.25">
      <c r="O20311" s="7"/>
    </row>
    <row r="20312" spans="15:15" x14ac:dyDescent="0.25">
      <c r="O20312" s="7"/>
    </row>
    <row r="20313" spans="15:15" x14ac:dyDescent="0.25">
      <c r="O20313" s="7"/>
    </row>
    <row r="20314" spans="15:15" x14ac:dyDescent="0.25">
      <c r="O20314" s="7"/>
    </row>
    <row r="20315" spans="15:15" x14ac:dyDescent="0.25">
      <c r="O20315" s="7"/>
    </row>
    <row r="20316" spans="15:15" x14ac:dyDescent="0.25">
      <c r="O20316" s="7"/>
    </row>
    <row r="20317" spans="15:15" x14ac:dyDescent="0.25">
      <c r="O20317" s="7"/>
    </row>
    <row r="20318" spans="15:15" x14ac:dyDescent="0.25">
      <c r="O20318" s="7"/>
    </row>
    <row r="20319" spans="15:15" x14ac:dyDescent="0.25">
      <c r="O20319" s="7"/>
    </row>
    <row r="20320" spans="15:15" x14ac:dyDescent="0.25">
      <c r="O20320" s="7"/>
    </row>
    <row r="20321" spans="15:15" x14ac:dyDescent="0.25">
      <c r="O20321" s="7"/>
    </row>
    <row r="20322" spans="15:15" x14ac:dyDescent="0.25">
      <c r="O20322" s="7"/>
    </row>
    <row r="20323" spans="15:15" x14ac:dyDescent="0.25">
      <c r="O20323" s="7"/>
    </row>
    <row r="20324" spans="15:15" x14ac:dyDescent="0.25">
      <c r="O20324" s="7"/>
    </row>
    <row r="20325" spans="15:15" x14ac:dyDescent="0.25">
      <c r="O20325" s="7"/>
    </row>
    <row r="20326" spans="15:15" x14ac:dyDescent="0.25">
      <c r="O20326" s="7"/>
    </row>
    <row r="20327" spans="15:15" x14ac:dyDescent="0.25">
      <c r="O20327" s="7"/>
    </row>
    <row r="20328" spans="15:15" x14ac:dyDescent="0.25">
      <c r="O20328" s="7"/>
    </row>
    <row r="20329" spans="15:15" x14ac:dyDescent="0.25">
      <c r="O20329" s="7"/>
    </row>
    <row r="20330" spans="15:15" x14ac:dyDescent="0.25">
      <c r="O20330" s="7"/>
    </row>
    <row r="20331" spans="15:15" x14ac:dyDescent="0.25">
      <c r="O20331" s="7"/>
    </row>
    <row r="20332" spans="15:15" x14ac:dyDescent="0.25">
      <c r="O20332" s="7"/>
    </row>
    <row r="20333" spans="15:15" x14ac:dyDescent="0.25">
      <c r="O20333" s="7"/>
    </row>
    <row r="20334" spans="15:15" x14ac:dyDescent="0.25">
      <c r="O20334" s="7"/>
    </row>
    <row r="20335" spans="15:15" x14ac:dyDescent="0.25">
      <c r="O20335" s="7"/>
    </row>
    <row r="20336" spans="15:15" x14ac:dyDescent="0.25">
      <c r="O20336" s="7"/>
    </row>
    <row r="20337" spans="15:15" x14ac:dyDescent="0.25">
      <c r="O20337" s="7"/>
    </row>
    <row r="20338" spans="15:15" x14ac:dyDescent="0.25">
      <c r="O20338" s="7"/>
    </row>
    <row r="20339" spans="15:15" x14ac:dyDescent="0.25">
      <c r="O20339" s="7"/>
    </row>
    <row r="20340" spans="15:15" x14ac:dyDescent="0.25">
      <c r="O20340" s="7"/>
    </row>
    <row r="20341" spans="15:15" x14ac:dyDescent="0.25">
      <c r="O20341" s="7"/>
    </row>
    <row r="20342" spans="15:15" x14ac:dyDescent="0.25">
      <c r="O20342" s="7"/>
    </row>
    <row r="20343" spans="15:15" x14ac:dyDescent="0.25">
      <c r="O20343" s="7"/>
    </row>
    <row r="20344" spans="15:15" x14ac:dyDescent="0.25">
      <c r="O20344" s="7"/>
    </row>
    <row r="20345" spans="15:15" x14ac:dyDescent="0.25">
      <c r="O20345" s="7"/>
    </row>
    <row r="20346" spans="15:15" x14ac:dyDescent="0.25">
      <c r="O20346" s="7"/>
    </row>
    <row r="20347" spans="15:15" x14ac:dyDescent="0.25">
      <c r="O20347" s="7"/>
    </row>
    <row r="20348" spans="15:15" x14ac:dyDescent="0.25">
      <c r="O20348" s="7"/>
    </row>
    <row r="20349" spans="15:15" x14ac:dyDescent="0.25">
      <c r="O20349" s="7"/>
    </row>
    <row r="20350" spans="15:15" x14ac:dyDescent="0.25">
      <c r="O20350" s="7"/>
    </row>
    <row r="20351" spans="15:15" x14ac:dyDescent="0.25">
      <c r="O20351" s="7"/>
    </row>
    <row r="20352" spans="15:15" x14ac:dyDescent="0.25">
      <c r="O20352" s="7"/>
    </row>
    <row r="20353" spans="15:15" x14ac:dyDescent="0.25">
      <c r="O20353" s="7"/>
    </row>
    <row r="20354" spans="15:15" x14ac:dyDescent="0.25">
      <c r="O20354" s="7"/>
    </row>
    <row r="20355" spans="15:15" x14ac:dyDescent="0.25">
      <c r="O20355" s="7"/>
    </row>
    <row r="20356" spans="15:15" x14ac:dyDescent="0.25">
      <c r="O20356" s="7"/>
    </row>
    <row r="20357" spans="15:15" x14ac:dyDescent="0.25">
      <c r="O20357" s="7"/>
    </row>
    <row r="20358" spans="15:15" x14ac:dyDescent="0.25">
      <c r="O20358" s="7"/>
    </row>
    <row r="20359" spans="15:15" x14ac:dyDescent="0.25">
      <c r="O20359" s="7"/>
    </row>
    <row r="20360" spans="15:15" x14ac:dyDescent="0.25">
      <c r="O20360" s="7"/>
    </row>
    <row r="20361" spans="15:15" x14ac:dyDescent="0.25">
      <c r="O20361" s="7"/>
    </row>
    <row r="20362" spans="15:15" x14ac:dyDescent="0.25">
      <c r="O20362" s="7"/>
    </row>
    <row r="20363" spans="15:15" x14ac:dyDescent="0.25">
      <c r="O20363" s="7"/>
    </row>
    <row r="20364" spans="15:15" x14ac:dyDescent="0.25">
      <c r="O20364" s="7"/>
    </row>
    <row r="20365" spans="15:15" x14ac:dyDescent="0.25">
      <c r="O20365" s="7"/>
    </row>
    <row r="20366" spans="15:15" x14ac:dyDescent="0.25">
      <c r="O20366" s="7"/>
    </row>
    <row r="20367" spans="15:15" x14ac:dyDescent="0.25">
      <c r="O20367" s="7"/>
    </row>
    <row r="20368" spans="15:15" x14ac:dyDescent="0.25">
      <c r="O20368" s="7"/>
    </row>
    <row r="20369" spans="15:15" x14ac:dyDescent="0.25">
      <c r="O20369" s="7"/>
    </row>
    <row r="20370" spans="15:15" x14ac:dyDescent="0.25">
      <c r="O20370" s="7"/>
    </row>
    <row r="20371" spans="15:15" x14ac:dyDescent="0.25">
      <c r="O20371" s="7"/>
    </row>
    <row r="20372" spans="15:15" x14ac:dyDescent="0.25">
      <c r="O20372" s="7"/>
    </row>
    <row r="20373" spans="15:15" x14ac:dyDescent="0.25">
      <c r="O20373" s="7"/>
    </row>
    <row r="20374" spans="15:15" x14ac:dyDescent="0.25">
      <c r="O20374" s="7"/>
    </row>
    <row r="20375" spans="15:15" x14ac:dyDescent="0.25">
      <c r="O20375" s="7"/>
    </row>
    <row r="20376" spans="15:15" x14ac:dyDescent="0.25">
      <c r="O20376" s="7"/>
    </row>
    <row r="20377" spans="15:15" x14ac:dyDescent="0.25">
      <c r="O20377" s="7"/>
    </row>
    <row r="20378" spans="15:15" x14ac:dyDescent="0.25">
      <c r="O20378" s="7"/>
    </row>
    <row r="20379" spans="15:15" x14ac:dyDescent="0.25">
      <c r="O20379" s="7"/>
    </row>
    <row r="20380" spans="15:15" x14ac:dyDescent="0.25">
      <c r="O20380" s="7"/>
    </row>
    <row r="20381" spans="15:15" x14ac:dyDescent="0.25">
      <c r="O20381" s="7"/>
    </row>
    <row r="20382" spans="15:15" x14ac:dyDescent="0.25">
      <c r="O20382" s="7"/>
    </row>
    <row r="20383" spans="15:15" x14ac:dyDescent="0.25">
      <c r="O20383" s="7"/>
    </row>
    <row r="20384" spans="15:15" x14ac:dyDescent="0.25">
      <c r="O20384" s="7"/>
    </row>
    <row r="20385" spans="15:15" x14ac:dyDescent="0.25">
      <c r="O20385" s="7"/>
    </row>
    <row r="20386" spans="15:15" x14ac:dyDescent="0.25">
      <c r="O20386" s="7"/>
    </row>
    <row r="20387" spans="15:15" x14ac:dyDescent="0.25">
      <c r="O20387" s="7"/>
    </row>
    <row r="20388" spans="15:15" x14ac:dyDescent="0.25">
      <c r="O20388" s="7"/>
    </row>
    <row r="20389" spans="15:15" x14ac:dyDescent="0.25">
      <c r="O20389" s="7"/>
    </row>
    <row r="20390" spans="15:15" x14ac:dyDescent="0.25">
      <c r="O20390" s="7"/>
    </row>
    <row r="20391" spans="15:15" x14ac:dyDescent="0.25">
      <c r="O20391" s="7"/>
    </row>
    <row r="20392" spans="15:15" x14ac:dyDescent="0.25">
      <c r="O20392" s="7"/>
    </row>
    <row r="20393" spans="15:15" x14ac:dyDescent="0.25">
      <c r="O20393" s="7"/>
    </row>
    <row r="20394" spans="15:15" x14ac:dyDescent="0.25">
      <c r="O20394" s="7"/>
    </row>
    <row r="20395" spans="15:15" x14ac:dyDescent="0.25">
      <c r="O20395" s="7"/>
    </row>
    <row r="20396" spans="15:15" x14ac:dyDescent="0.25">
      <c r="O20396" s="7"/>
    </row>
    <row r="20397" spans="15:15" x14ac:dyDescent="0.25">
      <c r="O20397" s="7"/>
    </row>
    <row r="20398" spans="15:15" x14ac:dyDescent="0.25">
      <c r="O20398" s="7"/>
    </row>
    <row r="20399" spans="15:15" x14ac:dyDescent="0.25">
      <c r="O20399" s="7"/>
    </row>
    <row r="20400" spans="15:15" x14ac:dyDescent="0.25">
      <c r="O20400" s="7"/>
    </row>
    <row r="20401" spans="15:15" x14ac:dyDescent="0.25">
      <c r="O20401" s="7"/>
    </row>
    <row r="20402" spans="15:15" x14ac:dyDescent="0.25">
      <c r="O20402" s="7"/>
    </row>
    <row r="20403" spans="15:15" x14ac:dyDescent="0.25">
      <c r="O20403" s="7"/>
    </row>
    <row r="20404" spans="15:15" x14ac:dyDescent="0.25">
      <c r="O20404" s="7"/>
    </row>
    <row r="20405" spans="15:15" x14ac:dyDescent="0.25">
      <c r="O20405" s="7"/>
    </row>
    <row r="20406" spans="15:15" x14ac:dyDescent="0.25">
      <c r="O20406" s="7"/>
    </row>
    <row r="20407" spans="15:15" x14ac:dyDescent="0.25">
      <c r="O20407" s="7"/>
    </row>
    <row r="20408" spans="15:15" x14ac:dyDescent="0.25">
      <c r="O20408" s="7"/>
    </row>
    <row r="20409" spans="15:15" x14ac:dyDescent="0.25">
      <c r="O20409" s="7"/>
    </row>
    <row r="20410" spans="15:15" x14ac:dyDescent="0.25">
      <c r="O20410" s="7"/>
    </row>
    <row r="20411" spans="15:15" x14ac:dyDescent="0.25">
      <c r="O20411" s="7"/>
    </row>
    <row r="20412" spans="15:15" x14ac:dyDescent="0.25">
      <c r="O20412" s="7"/>
    </row>
    <row r="20413" spans="15:15" x14ac:dyDescent="0.25">
      <c r="O20413" s="7"/>
    </row>
    <row r="20414" spans="15:15" x14ac:dyDescent="0.25">
      <c r="O20414" s="7"/>
    </row>
    <row r="20415" spans="15:15" x14ac:dyDescent="0.25">
      <c r="O20415" s="7"/>
    </row>
    <row r="20416" spans="15:15" x14ac:dyDescent="0.25">
      <c r="O20416" s="7"/>
    </row>
    <row r="20417" spans="15:15" x14ac:dyDescent="0.25">
      <c r="O20417" s="7"/>
    </row>
    <row r="20418" spans="15:15" x14ac:dyDescent="0.25">
      <c r="O20418" s="7"/>
    </row>
    <row r="20419" spans="15:15" x14ac:dyDescent="0.25">
      <c r="O20419" s="7"/>
    </row>
    <row r="20420" spans="15:15" x14ac:dyDescent="0.25">
      <c r="O20420" s="7"/>
    </row>
    <row r="20421" spans="15:15" x14ac:dyDescent="0.25">
      <c r="O20421" s="7"/>
    </row>
    <row r="20422" spans="15:15" x14ac:dyDescent="0.25">
      <c r="O20422" s="7"/>
    </row>
    <row r="20423" spans="15:15" x14ac:dyDescent="0.25">
      <c r="O20423" s="7"/>
    </row>
    <row r="20424" spans="15:15" x14ac:dyDescent="0.25">
      <c r="O20424" s="7"/>
    </row>
    <row r="20425" spans="15:15" x14ac:dyDescent="0.25">
      <c r="O20425" s="7"/>
    </row>
    <row r="20426" spans="15:15" x14ac:dyDescent="0.25">
      <c r="O20426" s="7"/>
    </row>
    <row r="20427" spans="15:15" x14ac:dyDescent="0.25">
      <c r="O20427" s="7"/>
    </row>
    <row r="20428" spans="15:15" x14ac:dyDescent="0.25">
      <c r="O20428" s="7"/>
    </row>
    <row r="20429" spans="15:15" x14ac:dyDescent="0.25">
      <c r="O20429" s="7"/>
    </row>
    <row r="20430" spans="15:15" x14ac:dyDescent="0.25">
      <c r="O20430" s="7"/>
    </row>
    <row r="20431" spans="15:15" x14ac:dyDescent="0.25">
      <c r="O20431" s="7"/>
    </row>
    <row r="20432" spans="15:15" x14ac:dyDescent="0.25">
      <c r="O20432" s="7"/>
    </row>
    <row r="20433" spans="15:15" x14ac:dyDescent="0.25">
      <c r="O20433" s="7"/>
    </row>
    <row r="20434" spans="15:15" x14ac:dyDescent="0.25">
      <c r="O20434" s="7"/>
    </row>
    <row r="20435" spans="15:15" x14ac:dyDescent="0.25">
      <c r="O20435" s="7"/>
    </row>
    <row r="20436" spans="15:15" x14ac:dyDescent="0.25">
      <c r="O20436" s="7"/>
    </row>
    <row r="20437" spans="15:15" x14ac:dyDescent="0.25">
      <c r="O20437" s="7"/>
    </row>
    <row r="20438" spans="15:15" x14ac:dyDescent="0.25">
      <c r="O20438" s="7"/>
    </row>
    <row r="20439" spans="15:15" x14ac:dyDescent="0.25">
      <c r="O20439" s="7"/>
    </row>
    <row r="20440" spans="15:15" x14ac:dyDescent="0.25">
      <c r="O20440" s="7"/>
    </row>
    <row r="20441" spans="15:15" x14ac:dyDescent="0.25">
      <c r="O20441" s="7"/>
    </row>
    <row r="20442" spans="15:15" x14ac:dyDescent="0.25">
      <c r="O20442" s="7"/>
    </row>
    <row r="20443" spans="15:15" x14ac:dyDescent="0.25">
      <c r="O20443" s="7"/>
    </row>
    <row r="20444" spans="15:15" x14ac:dyDescent="0.25">
      <c r="O20444" s="7"/>
    </row>
    <row r="20445" spans="15:15" x14ac:dyDescent="0.25">
      <c r="O20445" s="7"/>
    </row>
    <row r="20446" spans="15:15" x14ac:dyDescent="0.25">
      <c r="O20446" s="7"/>
    </row>
    <row r="20447" spans="15:15" x14ac:dyDescent="0.25">
      <c r="O20447" s="7"/>
    </row>
    <row r="20448" spans="15:15" x14ac:dyDescent="0.25">
      <c r="O20448" s="7"/>
    </row>
    <row r="20449" spans="15:15" x14ac:dyDescent="0.25">
      <c r="O20449" s="7"/>
    </row>
    <row r="20450" spans="15:15" x14ac:dyDescent="0.25">
      <c r="O20450" s="7"/>
    </row>
    <row r="20451" spans="15:15" x14ac:dyDescent="0.25">
      <c r="O20451" s="7"/>
    </row>
    <row r="20452" spans="15:15" x14ac:dyDescent="0.25">
      <c r="O20452" s="7"/>
    </row>
    <row r="20453" spans="15:15" x14ac:dyDescent="0.25">
      <c r="O20453" s="7"/>
    </row>
    <row r="20454" spans="15:15" x14ac:dyDescent="0.25">
      <c r="O20454" s="7"/>
    </row>
    <row r="20455" spans="15:15" x14ac:dyDescent="0.25">
      <c r="O20455" s="7"/>
    </row>
    <row r="20456" spans="15:15" x14ac:dyDescent="0.25">
      <c r="O20456" s="7"/>
    </row>
    <row r="20457" spans="15:15" x14ac:dyDescent="0.25">
      <c r="O20457" s="7"/>
    </row>
    <row r="20458" spans="15:15" x14ac:dyDescent="0.25">
      <c r="O20458" s="7"/>
    </row>
    <row r="20459" spans="15:15" x14ac:dyDescent="0.25">
      <c r="O20459" s="7"/>
    </row>
    <row r="20460" spans="15:15" x14ac:dyDescent="0.25">
      <c r="O20460" s="7"/>
    </row>
    <row r="20461" spans="15:15" x14ac:dyDescent="0.25">
      <c r="O20461" s="7"/>
    </row>
    <row r="20462" spans="15:15" x14ac:dyDescent="0.25">
      <c r="O20462" s="7"/>
    </row>
    <row r="20463" spans="15:15" x14ac:dyDescent="0.25">
      <c r="O20463" s="7"/>
    </row>
    <row r="20464" spans="15:15" x14ac:dyDescent="0.25">
      <c r="O20464" s="7"/>
    </row>
    <row r="20465" spans="15:15" x14ac:dyDescent="0.25">
      <c r="O20465" s="7"/>
    </row>
    <row r="20466" spans="15:15" x14ac:dyDescent="0.25">
      <c r="O20466" s="7"/>
    </row>
    <row r="20467" spans="15:15" x14ac:dyDescent="0.25">
      <c r="O20467" s="7"/>
    </row>
    <row r="20468" spans="15:15" x14ac:dyDescent="0.25">
      <c r="O20468" s="7"/>
    </row>
    <row r="20469" spans="15:15" x14ac:dyDescent="0.25">
      <c r="O20469" s="7"/>
    </row>
    <row r="20470" spans="15:15" x14ac:dyDescent="0.25">
      <c r="O20470" s="7"/>
    </row>
    <row r="20471" spans="15:15" x14ac:dyDescent="0.25">
      <c r="O20471" s="7"/>
    </row>
    <row r="20472" spans="15:15" x14ac:dyDescent="0.25">
      <c r="O20472" s="7"/>
    </row>
    <row r="20473" spans="15:15" x14ac:dyDescent="0.25">
      <c r="O20473" s="7"/>
    </row>
    <row r="20498" spans="15:15" x14ac:dyDescent="0.25">
      <c r="O20498" s="7"/>
    </row>
    <row r="20499" spans="15:15" x14ac:dyDescent="0.25">
      <c r="O20499" s="7"/>
    </row>
    <row r="20500" spans="15:15" x14ac:dyDescent="0.25">
      <c r="O20500" s="7"/>
    </row>
    <row r="20501" spans="15:15" x14ac:dyDescent="0.25">
      <c r="O20501" s="7"/>
    </row>
    <row r="20502" spans="15:15" x14ac:dyDescent="0.25">
      <c r="O20502" s="7"/>
    </row>
    <row r="20503" spans="15:15" x14ac:dyDescent="0.25">
      <c r="O20503" s="7"/>
    </row>
    <row r="20504" spans="15:15" x14ac:dyDescent="0.25">
      <c r="O20504" s="7"/>
    </row>
    <row r="20505" spans="15:15" x14ac:dyDescent="0.25">
      <c r="O20505" s="7"/>
    </row>
    <row r="20506" spans="15:15" x14ac:dyDescent="0.25">
      <c r="O20506" s="7"/>
    </row>
    <row r="20507" spans="15:15" x14ac:dyDescent="0.25">
      <c r="O20507" s="7"/>
    </row>
    <row r="20508" spans="15:15" x14ac:dyDescent="0.25">
      <c r="O20508" s="7"/>
    </row>
    <row r="20509" spans="15:15" x14ac:dyDescent="0.25">
      <c r="O20509" s="7"/>
    </row>
    <row r="20510" spans="15:15" x14ac:dyDescent="0.25">
      <c r="O20510" s="7"/>
    </row>
    <row r="20511" spans="15:15" x14ac:dyDescent="0.25">
      <c r="O20511" s="7"/>
    </row>
    <row r="20512" spans="15:15" x14ac:dyDescent="0.25">
      <c r="O20512" s="7"/>
    </row>
    <row r="20513" spans="15:15" x14ac:dyDescent="0.25">
      <c r="O20513" s="7"/>
    </row>
    <row r="20514" spans="15:15" x14ac:dyDescent="0.25">
      <c r="O20514" s="7"/>
    </row>
    <row r="20515" spans="15:15" x14ac:dyDescent="0.25">
      <c r="O20515" s="7"/>
    </row>
    <row r="20516" spans="15:15" x14ac:dyDescent="0.25">
      <c r="O20516" s="7"/>
    </row>
    <row r="20517" spans="15:15" x14ac:dyDescent="0.25">
      <c r="O20517" s="7"/>
    </row>
    <row r="20518" spans="15:15" x14ac:dyDescent="0.25">
      <c r="O20518" s="7"/>
    </row>
    <row r="20519" spans="15:15" x14ac:dyDescent="0.25">
      <c r="O20519" s="7"/>
    </row>
    <row r="20520" spans="15:15" x14ac:dyDescent="0.25">
      <c r="O20520" s="7"/>
    </row>
    <row r="20521" spans="15:15" x14ac:dyDescent="0.25">
      <c r="O20521" s="7"/>
    </row>
    <row r="20522" spans="15:15" x14ac:dyDescent="0.25">
      <c r="O20522" s="7"/>
    </row>
    <row r="20523" spans="15:15" x14ac:dyDescent="0.25">
      <c r="O20523" s="7"/>
    </row>
    <row r="20524" spans="15:15" x14ac:dyDescent="0.25">
      <c r="O20524" s="7"/>
    </row>
    <row r="20525" spans="15:15" x14ac:dyDescent="0.25">
      <c r="O20525" s="7"/>
    </row>
    <row r="20526" spans="15:15" x14ac:dyDescent="0.25">
      <c r="O20526" s="7"/>
    </row>
    <row r="20527" spans="15:15" x14ac:dyDescent="0.25">
      <c r="O20527" s="7"/>
    </row>
    <row r="20528" spans="15:15" x14ac:dyDescent="0.25">
      <c r="O20528" s="7"/>
    </row>
    <row r="20529" spans="15:15" x14ac:dyDescent="0.25">
      <c r="O20529" s="7"/>
    </row>
    <row r="20530" spans="15:15" x14ac:dyDescent="0.25">
      <c r="O20530" s="7"/>
    </row>
    <row r="20531" spans="15:15" x14ac:dyDescent="0.25">
      <c r="O20531" s="7"/>
    </row>
    <row r="20532" spans="15:15" x14ac:dyDescent="0.25">
      <c r="O20532" s="7"/>
    </row>
    <row r="20533" spans="15:15" x14ac:dyDescent="0.25">
      <c r="O20533" s="7"/>
    </row>
    <row r="20534" spans="15:15" x14ac:dyDescent="0.25">
      <c r="O20534" s="7"/>
    </row>
    <row r="20535" spans="15:15" x14ac:dyDescent="0.25">
      <c r="O20535" s="7"/>
    </row>
    <row r="20536" spans="15:15" x14ac:dyDescent="0.25">
      <c r="O20536" s="7"/>
    </row>
    <row r="20537" spans="15:15" x14ac:dyDescent="0.25">
      <c r="O20537" s="7"/>
    </row>
    <row r="20538" spans="15:15" x14ac:dyDescent="0.25">
      <c r="O20538" s="7"/>
    </row>
    <row r="20539" spans="15:15" x14ac:dyDescent="0.25">
      <c r="O20539" s="7"/>
    </row>
    <row r="20540" spans="15:15" x14ac:dyDescent="0.25">
      <c r="O20540" s="7"/>
    </row>
    <row r="20541" spans="15:15" x14ac:dyDescent="0.25">
      <c r="O20541" s="7"/>
    </row>
    <row r="20542" spans="15:15" x14ac:dyDescent="0.25">
      <c r="O20542" s="7"/>
    </row>
    <row r="20543" spans="15:15" x14ac:dyDescent="0.25">
      <c r="O20543" s="7"/>
    </row>
    <row r="20544" spans="15:15" x14ac:dyDescent="0.25">
      <c r="O20544" s="7"/>
    </row>
    <row r="20545" spans="15:15" x14ac:dyDescent="0.25">
      <c r="O20545" s="7"/>
    </row>
    <row r="20546" spans="15:15" x14ac:dyDescent="0.25">
      <c r="O20546" s="7"/>
    </row>
    <row r="20547" spans="15:15" x14ac:dyDescent="0.25">
      <c r="O20547" s="7"/>
    </row>
    <row r="20548" spans="15:15" x14ac:dyDescent="0.25">
      <c r="O20548" s="7"/>
    </row>
    <row r="20549" spans="15:15" x14ac:dyDescent="0.25">
      <c r="O20549" s="7"/>
    </row>
    <row r="20550" spans="15:15" x14ac:dyDescent="0.25">
      <c r="O20550" s="7"/>
    </row>
    <row r="20551" spans="15:15" x14ac:dyDescent="0.25">
      <c r="O20551" s="7"/>
    </row>
    <row r="20552" spans="15:15" x14ac:dyDescent="0.25">
      <c r="O20552" s="7"/>
    </row>
    <row r="20553" spans="15:15" x14ac:dyDescent="0.25">
      <c r="O20553" s="7"/>
    </row>
    <row r="20554" spans="15:15" x14ac:dyDescent="0.25">
      <c r="O20554" s="7"/>
    </row>
    <row r="20555" spans="15:15" x14ac:dyDescent="0.25">
      <c r="O20555" s="7"/>
    </row>
    <row r="20556" spans="15:15" x14ac:dyDescent="0.25">
      <c r="O20556" s="7"/>
    </row>
    <row r="20557" spans="15:15" x14ac:dyDescent="0.25">
      <c r="O20557" s="7"/>
    </row>
    <row r="20558" spans="15:15" x14ac:dyDescent="0.25">
      <c r="O20558" s="7"/>
    </row>
    <row r="20559" spans="15:15" x14ac:dyDescent="0.25">
      <c r="O20559" s="7"/>
    </row>
    <row r="20560" spans="15:15" x14ac:dyDescent="0.25">
      <c r="O20560" s="7"/>
    </row>
    <row r="20561" spans="15:15" x14ac:dyDescent="0.25">
      <c r="O20561" s="7"/>
    </row>
    <row r="20562" spans="15:15" x14ac:dyDescent="0.25">
      <c r="O20562" s="7"/>
    </row>
    <row r="20563" spans="15:15" x14ac:dyDescent="0.25">
      <c r="O20563" s="7"/>
    </row>
    <row r="20564" spans="15:15" x14ac:dyDescent="0.25">
      <c r="O20564" s="7"/>
    </row>
    <row r="20565" spans="15:15" x14ac:dyDescent="0.25">
      <c r="O20565" s="7"/>
    </row>
    <row r="20566" spans="15:15" x14ac:dyDescent="0.25">
      <c r="O20566" s="7"/>
    </row>
    <row r="20567" spans="15:15" x14ac:dyDescent="0.25">
      <c r="O20567" s="7"/>
    </row>
    <row r="20568" spans="15:15" x14ac:dyDescent="0.25">
      <c r="O20568" s="7"/>
    </row>
    <row r="20569" spans="15:15" x14ac:dyDescent="0.25">
      <c r="O20569" s="7"/>
    </row>
    <row r="20570" spans="15:15" x14ac:dyDescent="0.25">
      <c r="O20570" s="7"/>
    </row>
    <row r="20571" spans="15:15" x14ac:dyDescent="0.25">
      <c r="O20571" s="7"/>
    </row>
    <row r="20572" spans="15:15" x14ac:dyDescent="0.25">
      <c r="O20572" s="7"/>
    </row>
    <row r="20573" spans="15:15" x14ac:dyDescent="0.25">
      <c r="O20573" s="7"/>
    </row>
    <row r="20574" spans="15:15" x14ac:dyDescent="0.25">
      <c r="O20574" s="7"/>
    </row>
    <row r="20575" spans="15:15" x14ac:dyDescent="0.25">
      <c r="O20575" s="7"/>
    </row>
    <row r="20576" spans="15:15" x14ac:dyDescent="0.25">
      <c r="O20576" s="7"/>
    </row>
    <row r="20577" spans="15:15" x14ac:dyDescent="0.25">
      <c r="O20577" s="7"/>
    </row>
    <row r="20578" spans="15:15" x14ac:dyDescent="0.25">
      <c r="O20578" s="7"/>
    </row>
    <row r="20579" spans="15:15" x14ac:dyDescent="0.25">
      <c r="O20579" s="7"/>
    </row>
    <row r="20580" spans="15:15" x14ac:dyDescent="0.25">
      <c r="O20580" s="7"/>
    </row>
    <row r="20581" spans="15:15" x14ac:dyDescent="0.25">
      <c r="O20581" s="7"/>
    </row>
    <row r="20582" spans="15:15" x14ac:dyDescent="0.25">
      <c r="O20582" s="7"/>
    </row>
    <row r="20583" spans="15:15" x14ac:dyDescent="0.25">
      <c r="O20583" s="7"/>
    </row>
    <row r="20584" spans="15:15" x14ac:dyDescent="0.25">
      <c r="O20584" s="7"/>
    </row>
    <row r="20585" spans="15:15" x14ac:dyDescent="0.25">
      <c r="O20585" s="7"/>
    </row>
    <row r="20586" spans="15:15" x14ac:dyDescent="0.25">
      <c r="O20586" s="7"/>
    </row>
    <row r="20587" spans="15:15" x14ac:dyDescent="0.25">
      <c r="O20587" s="7"/>
    </row>
    <row r="20588" spans="15:15" x14ac:dyDescent="0.25">
      <c r="O20588" s="7"/>
    </row>
    <row r="20589" spans="15:15" x14ac:dyDescent="0.25">
      <c r="O20589" s="7"/>
    </row>
    <row r="20590" spans="15:15" x14ac:dyDescent="0.25">
      <c r="O20590" s="7"/>
    </row>
    <row r="20591" spans="15:15" x14ac:dyDescent="0.25">
      <c r="O20591" s="7"/>
    </row>
    <row r="20592" spans="15:15" x14ac:dyDescent="0.25">
      <c r="O20592" s="7"/>
    </row>
    <row r="20593" spans="15:15" x14ac:dyDescent="0.25">
      <c r="O20593" s="7"/>
    </row>
    <row r="20594" spans="15:15" x14ac:dyDescent="0.25">
      <c r="O20594" s="7"/>
    </row>
    <row r="20595" spans="15:15" x14ac:dyDescent="0.25">
      <c r="O20595" s="7"/>
    </row>
    <row r="20596" spans="15:15" x14ac:dyDescent="0.25">
      <c r="O20596" s="7"/>
    </row>
    <row r="20597" spans="15:15" x14ac:dyDescent="0.25">
      <c r="O20597" s="7"/>
    </row>
    <row r="20598" spans="15:15" x14ac:dyDescent="0.25">
      <c r="O20598" s="7"/>
    </row>
    <row r="20599" spans="15:15" x14ac:dyDescent="0.25">
      <c r="O20599" s="7"/>
    </row>
    <row r="20600" spans="15:15" x14ac:dyDescent="0.25">
      <c r="O20600" s="7"/>
    </row>
    <row r="20601" spans="15:15" x14ac:dyDescent="0.25">
      <c r="O20601" s="7"/>
    </row>
    <row r="20602" spans="15:15" x14ac:dyDescent="0.25">
      <c r="O20602" s="7"/>
    </row>
    <row r="20603" spans="15:15" x14ac:dyDescent="0.25">
      <c r="O20603" s="7"/>
    </row>
    <row r="20604" spans="15:15" x14ac:dyDescent="0.25">
      <c r="O20604" s="7"/>
    </row>
    <row r="20605" spans="15:15" x14ac:dyDescent="0.25">
      <c r="O20605" s="7"/>
    </row>
    <row r="20606" spans="15:15" x14ac:dyDescent="0.25">
      <c r="O20606" s="7"/>
    </row>
    <row r="20607" spans="15:15" x14ac:dyDescent="0.25">
      <c r="O20607" s="7"/>
    </row>
    <row r="20608" spans="15:15" x14ac:dyDescent="0.25">
      <c r="O20608" s="7"/>
    </row>
    <row r="20609" spans="15:15" x14ac:dyDescent="0.25">
      <c r="O20609" s="7"/>
    </row>
    <row r="20610" spans="15:15" x14ac:dyDescent="0.25">
      <c r="O20610" s="7"/>
    </row>
    <row r="20611" spans="15:15" x14ac:dyDescent="0.25">
      <c r="O20611" s="7"/>
    </row>
    <row r="20612" spans="15:15" x14ac:dyDescent="0.25">
      <c r="O20612" s="7"/>
    </row>
    <row r="20613" spans="15:15" x14ac:dyDescent="0.25">
      <c r="O20613" s="7"/>
    </row>
    <row r="20614" spans="15:15" x14ac:dyDescent="0.25">
      <c r="O20614" s="7"/>
    </row>
    <row r="20615" spans="15:15" x14ac:dyDescent="0.25">
      <c r="O20615" s="7"/>
    </row>
    <row r="20616" spans="15:15" x14ac:dyDescent="0.25">
      <c r="O20616" s="7"/>
    </row>
    <row r="20617" spans="15:15" x14ac:dyDescent="0.25">
      <c r="O20617" s="7"/>
    </row>
    <row r="20618" spans="15:15" x14ac:dyDescent="0.25">
      <c r="O20618" s="7"/>
    </row>
    <row r="20619" spans="15:15" x14ac:dyDescent="0.25">
      <c r="O20619" s="7"/>
    </row>
    <row r="20620" spans="15:15" x14ac:dyDescent="0.25">
      <c r="O20620" s="7"/>
    </row>
    <row r="20621" spans="15:15" x14ac:dyDescent="0.25">
      <c r="O20621" s="7"/>
    </row>
    <row r="20622" spans="15:15" x14ac:dyDescent="0.25">
      <c r="O20622" s="7"/>
    </row>
    <row r="20623" spans="15:15" x14ac:dyDescent="0.25">
      <c r="O20623" s="7"/>
    </row>
    <row r="20624" spans="15:15" x14ac:dyDescent="0.25">
      <c r="O20624" s="7"/>
    </row>
    <row r="20625" spans="15:15" x14ac:dyDescent="0.25">
      <c r="O20625" s="7"/>
    </row>
    <row r="20626" spans="15:15" x14ac:dyDescent="0.25">
      <c r="O20626" s="7"/>
    </row>
    <row r="20627" spans="15:15" x14ac:dyDescent="0.25">
      <c r="O20627" s="7"/>
    </row>
    <row r="20628" spans="15:15" x14ac:dyDescent="0.25">
      <c r="O20628" s="7"/>
    </row>
    <row r="20629" spans="15:15" x14ac:dyDescent="0.25">
      <c r="O20629" s="7"/>
    </row>
    <row r="20630" spans="15:15" x14ac:dyDescent="0.25">
      <c r="O20630" s="7"/>
    </row>
    <row r="20631" spans="15:15" x14ac:dyDescent="0.25">
      <c r="O20631" s="7"/>
    </row>
    <row r="20632" spans="15:15" x14ac:dyDescent="0.25">
      <c r="O20632" s="7"/>
    </row>
    <row r="20633" spans="15:15" x14ac:dyDescent="0.25">
      <c r="O20633" s="7"/>
    </row>
    <row r="20634" spans="15:15" x14ac:dyDescent="0.25">
      <c r="O20634" s="7"/>
    </row>
    <row r="20635" spans="15:15" x14ac:dyDescent="0.25">
      <c r="O20635" s="7"/>
    </row>
    <row r="20636" spans="15:15" x14ac:dyDescent="0.25">
      <c r="O20636" s="7"/>
    </row>
    <row r="20637" spans="15:15" x14ac:dyDescent="0.25">
      <c r="O20637" s="7"/>
    </row>
    <row r="20638" spans="15:15" x14ac:dyDescent="0.25">
      <c r="O20638" s="7"/>
    </row>
    <row r="20639" spans="15:15" x14ac:dyDescent="0.25">
      <c r="O20639" s="7"/>
    </row>
    <row r="20640" spans="15:15" x14ac:dyDescent="0.25">
      <c r="O20640" s="7"/>
    </row>
    <row r="20641" spans="15:15" x14ac:dyDescent="0.25">
      <c r="O20641" s="7"/>
    </row>
    <row r="20642" spans="15:15" x14ac:dyDescent="0.25">
      <c r="O20642" s="7"/>
    </row>
    <row r="20643" spans="15:15" x14ac:dyDescent="0.25">
      <c r="O20643" s="7"/>
    </row>
    <row r="20644" spans="15:15" x14ac:dyDescent="0.25">
      <c r="O20644" s="7"/>
    </row>
    <row r="20645" spans="15:15" x14ac:dyDescent="0.25">
      <c r="O20645" s="7"/>
    </row>
    <row r="20646" spans="15:15" x14ac:dyDescent="0.25">
      <c r="O20646" s="7"/>
    </row>
    <row r="20647" spans="15:15" x14ac:dyDescent="0.25">
      <c r="O20647" s="7"/>
    </row>
    <row r="20648" spans="15:15" x14ac:dyDescent="0.25">
      <c r="O20648" s="7"/>
    </row>
    <row r="20649" spans="15:15" x14ac:dyDescent="0.25">
      <c r="O20649" s="7"/>
    </row>
    <row r="20650" spans="15:15" x14ac:dyDescent="0.25">
      <c r="O20650" s="7"/>
    </row>
    <row r="20651" spans="15:15" x14ac:dyDescent="0.25">
      <c r="O20651" s="7"/>
    </row>
    <row r="20652" spans="15:15" x14ac:dyDescent="0.25">
      <c r="O20652" s="7"/>
    </row>
    <row r="20653" spans="15:15" x14ac:dyDescent="0.25">
      <c r="O20653" s="7"/>
    </row>
    <row r="20654" spans="15:15" x14ac:dyDescent="0.25">
      <c r="O20654" s="7"/>
    </row>
    <row r="20655" spans="15:15" x14ac:dyDescent="0.25">
      <c r="O20655" s="7"/>
    </row>
    <row r="20656" spans="15:15" x14ac:dyDescent="0.25">
      <c r="O20656" s="7"/>
    </row>
    <row r="20657" spans="15:15" x14ac:dyDescent="0.25">
      <c r="O20657" s="7"/>
    </row>
    <row r="20658" spans="15:15" x14ac:dyDescent="0.25">
      <c r="O20658" s="7"/>
    </row>
    <row r="20659" spans="15:15" x14ac:dyDescent="0.25">
      <c r="O20659" s="7"/>
    </row>
    <row r="20660" spans="15:15" x14ac:dyDescent="0.25">
      <c r="O20660" s="7"/>
    </row>
    <row r="20661" spans="15:15" x14ac:dyDescent="0.25">
      <c r="O20661" s="7"/>
    </row>
    <row r="20662" spans="15:15" x14ac:dyDescent="0.25">
      <c r="O20662" s="7"/>
    </row>
    <row r="20663" spans="15:15" x14ac:dyDescent="0.25">
      <c r="O20663" s="7"/>
    </row>
    <row r="20664" spans="15:15" x14ac:dyDescent="0.25">
      <c r="O20664" s="7"/>
    </row>
    <row r="20665" spans="15:15" x14ac:dyDescent="0.25">
      <c r="O20665" s="7"/>
    </row>
    <row r="20666" spans="15:15" x14ac:dyDescent="0.25">
      <c r="O20666" s="7"/>
    </row>
    <row r="20667" spans="15:15" x14ac:dyDescent="0.25">
      <c r="O20667" s="7"/>
    </row>
    <row r="20668" spans="15:15" x14ac:dyDescent="0.25">
      <c r="O20668" s="7"/>
    </row>
    <row r="20669" spans="15:15" x14ac:dyDescent="0.25">
      <c r="O20669" s="7"/>
    </row>
    <row r="20670" spans="15:15" x14ac:dyDescent="0.25">
      <c r="O20670" s="7"/>
    </row>
    <row r="20671" spans="15:15" x14ac:dyDescent="0.25">
      <c r="O20671" s="7"/>
    </row>
    <row r="20672" spans="15:15" x14ac:dyDescent="0.25">
      <c r="O20672" s="7"/>
    </row>
    <row r="20673" spans="15:15" x14ac:dyDescent="0.25">
      <c r="O20673" s="7"/>
    </row>
    <row r="20674" spans="15:15" x14ac:dyDescent="0.25">
      <c r="O20674" s="7"/>
    </row>
    <row r="20675" spans="15:15" x14ac:dyDescent="0.25">
      <c r="O20675" s="7"/>
    </row>
    <row r="20676" spans="15:15" x14ac:dyDescent="0.25">
      <c r="O20676" s="7"/>
    </row>
    <row r="20677" spans="15:15" x14ac:dyDescent="0.25">
      <c r="O20677" s="7"/>
    </row>
    <row r="20678" spans="15:15" x14ac:dyDescent="0.25">
      <c r="O20678" s="7"/>
    </row>
    <row r="20679" spans="15:15" x14ac:dyDescent="0.25">
      <c r="O20679" s="7"/>
    </row>
    <row r="20680" spans="15:15" x14ac:dyDescent="0.25">
      <c r="O20680" s="7"/>
    </row>
    <row r="20681" spans="15:15" x14ac:dyDescent="0.25">
      <c r="O20681" s="7"/>
    </row>
    <row r="20682" spans="15:15" x14ac:dyDescent="0.25">
      <c r="O20682" s="7"/>
    </row>
    <row r="20683" spans="15:15" x14ac:dyDescent="0.25">
      <c r="O20683" s="7"/>
    </row>
    <row r="20684" spans="15:15" x14ac:dyDescent="0.25">
      <c r="O20684" s="7"/>
    </row>
    <row r="20685" spans="15:15" x14ac:dyDescent="0.25">
      <c r="O20685" s="7"/>
    </row>
    <row r="20686" spans="15:15" x14ac:dyDescent="0.25">
      <c r="O20686" s="7"/>
    </row>
    <row r="20687" spans="15:15" x14ac:dyDescent="0.25">
      <c r="O20687" s="7"/>
    </row>
    <row r="20688" spans="15:15" x14ac:dyDescent="0.25">
      <c r="O20688" s="7"/>
    </row>
    <row r="20689" spans="15:15" x14ac:dyDescent="0.25">
      <c r="O20689" s="7"/>
    </row>
    <row r="20690" spans="15:15" x14ac:dyDescent="0.25">
      <c r="O20690" s="7"/>
    </row>
    <row r="20691" spans="15:15" x14ac:dyDescent="0.25">
      <c r="O20691" s="7"/>
    </row>
    <row r="20692" spans="15:15" x14ac:dyDescent="0.25">
      <c r="O20692" s="7"/>
    </row>
    <row r="20693" spans="15:15" x14ac:dyDescent="0.25">
      <c r="O20693" s="7"/>
    </row>
    <row r="20694" spans="15:15" x14ac:dyDescent="0.25">
      <c r="O20694" s="7"/>
    </row>
    <row r="20695" spans="15:15" x14ac:dyDescent="0.25">
      <c r="O20695" s="7"/>
    </row>
    <row r="20696" spans="15:15" x14ac:dyDescent="0.25">
      <c r="O20696" s="7"/>
    </row>
    <row r="20697" spans="15:15" x14ac:dyDescent="0.25">
      <c r="O20697" s="7"/>
    </row>
    <row r="20698" spans="15:15" x14ac:dyDescent="0.25">
      <c r="O20698" s="7"/>
    </row>
    <row r="20699" spans="15:15" x14ac:dyDescent="0.25">
      <c r="O20699" s="7"/>
    </row>
    <row r="20700" spans="15:15" x14ac:dyDescent="0.25">
      <c r="O20700" s="7"/>
    </row>
    <row r="20701" spans="15:15" x14ac:dyDescent="0.25">
      <c r="O20701" s="7"/>
    </row>
    <row r="20702" spans="15:15" x14ac:dyDescent="0.25">
      <c r="O20702" s="7"/>
    </row>
    <row r="20703" spans="15:15" x14ac:dyDescent="0.25">
      <c r="O20703" s="7"/>
    </row>
    <row r="20704" spans="15:15" x14ac:dyDescent="0.25">
      <c r="O20704" s="7"/>
    </row>
    <row r="20705" spans="15:15" x14ac:dyDescent="0.25">
      <c r="O20705" s="7"/>
    </row>
    <row r="20706" spans="15:15" x14ac:dyDescent="0.25">
      <c r="O20706" s="7"/>
    </row>
    <row r="20707" spans="15:15" x14ac:dyDescent="0.25">
      <c r="O20707" s="7"/>
    </row>
    <row r="20708" spans="15:15" x14ac:dyDescent="0.25">
      <c r="O20708" s="7"/>
    </row>
    <row r="20709" spans="15:15" x14ac:dyDescent="0.25">
      <c r="O20709" s="7"/>
    </row>
    <row r="20710" spans="15:15" x14ac:dyDescent="0.25">
      <c r="O20710" s="7"/>
    </row>
    <row r="20711" spans="15:15" x14ac:dyDescent="0.25">
      <c r="O20711" s="7"/>
    </row>
    <row r="20712" spans="15:15" x14ac:dyDescent="0.25">
      <c r="O20712" s="7"/>
    </row>
    <row r="20713" spans="15:15" x14ac:dyDescent="0.25">
      <c r="O20713" s="7"/>
    </row>
    <row r="20714" spans="15:15" x14ac:dyDescent="0.25">
      <c r="O20714" s="7"/>
    </row>
    <row r="20715" spans="15:15" x14ac:dyDescent="0.25">
      <c r="O20715" s="7"/>
    </row>
    <row r="20716" spans="15:15" x14ac:dyDescent="0.25">
      <c r="O20716" s="7"/>
    </row>
    <row r="20717" spans="15:15" x14ac:dyDescent="0.25">
      <c r="O20717" s="7"/>
    </row>
    <row r="20718" spans="15:15" x14ac:dyDescent="0.25">
      <c r="O20718" s="7"/>
    </row>
    <row r="20719" spans="15:15" x14ac:dyDescent="0.25">
      <c r="O20719" s="7"/>
    </row>
    <row r="20720" spans="15:15" x14ac:dyDescent="0.25">
      <c r="O20720" s="7"/>
    </row>
    <row r="20721" spans="15:15" x14ac:dyDescent="0.25">
      <c r="O20721" s="7"/>
    </row>
    <row r="20722" spans="15:15" x14ac:dyDescent="0.25">
      <c r="O20722" s="7"/>
    </row>
    <row r="20723" spans="15:15" x14ac:dyDescent="0.25">
      <c r="O20723" s="7"/>
    </row>
    <row r="20724" spans="15:15" x14ac:dyDescent="0.25">
      <c r="O20724" s="7"/>
    </row>
    <row r="20725" spans="15:15" x14ac:dyDescent="0.25">
      <c r="O20725" s="7"/>
    </row>
    <row r="20726" spans="15:15" x14ac:dyDescent="0.25">
      <c r="O20726" s="7"/>
    </row>
    <row r="20727" spans="15:15" x14ac:dyDescent="0.25">
      <c r="O20727" s="7"/>
    </row>
    <row r="20728" spans="15:15" x14ac:dyDescent="0.25">
      <c r="O20728" s="7"/>
    </row>
    <row r="20729" spans="15:15" x14ac:dyDescent="0.25">
      <c r="O20729" s="7"/>
    </row>
    <row r="20730" spans="15:15" x14ac:dyDescent="0.25">
      <c r="O20730" s="7"/>
    </row>
    <row r="20731" spans="15:15" x14ac:dyDescent="0.25">
      <c r="O20731" s="7"/>
    </row>
    <row r="20732" spans="15:15" x14ac:dyDescent="0.25">
      <c r="O20732" s="7"/>
    </row>
    <row r="20733" spans="15:15" x14ac:dyDescent="0.25">
      <c r="O20733" s="7"/>
    </row>
    <row r="20734" spans="15:15" x14ac:dyDescent="0.25">
      <c r="O20734" s="7"/>
    </row>
    <row r="20735" spans="15:15" x14ac:dyDescent="0.25">
      <c r="O20735" s="7"/>
    </row>
    <row r="20736" spans="15:15" x14ac:dyDescent="0.25">
      <c r="O20736" s="7"/>
    </row>
    <row r="20737" spans="15:15" x14ac:dyDescent="0.25">
      <c r="O20737" s="7"/>
    </row>
    <row r="20762" spans="15:15" x14ac:dyDescent="0.25">
      <c r="O20762" s="7"/>
    </row>
    <row r="20763" spans="15:15" x14ac:dyDescent="0.25">
      <c r="O20763" s="7"/>
    </row>
    <row r="20764" spans="15:15" x14ac:dyDescent="0.25">
      <c r="O20764" s="7"/>
    </row>
    <row r="20765" spans="15:15" x14ac:dyDescent="0.25">
      <c r="O20765" s="7"/>
    </row>
    <row r="20766" spans="15:15" x14ac:dyDescent="0.25">
      <c r="O20766" s="7"/>
    </row>
    <row r="20767" spans="15:15" x14ac:dyDescent="0.25">
      <c r="O20767" s="7"/>
    </row>
    <row r="20768" spans="15:15" x14ac:dyDescent="0.25">
      <c r="O20768" s="7"/>
    </row>
    <row r="20769" spans="15:15" x14ac:dyDescent="0.25">
      <c r="O20769" s="7"/>
    </row>
    <row r="20770" spans="15:15" x14ac:dyDescent="0.25">
      <c r="O20770" s="7"/>
    </row>
    <row r="20771" spans="15:15" x14ac:dyDescent="0.25">
      <c r="O20771" s="7"/>
    </row>
    <row r="20772" spans="15:15" x14ac:dyDescent="0.25">
      <c r="O20772" s="7"/>
    </row>
    <row r="20773" spans="15:15" x14ac:dyDescent="0.25">
      <c r="O20773" s="7"/>
    </row>
    <row r="20774" spans="15:15" x14ac:dyDescent="0.25">
      <c r="O20774" s="7"/>
    </row>
    <row r="20775" spans="15:15" x14ac:dyDescent="0.25">
      <c r="O20775" s="7"/>
    </row>
    <row r="20776" spans="15:15" x14ac:dyDescent="0.25">
      <c r="O20776" s="7"/>
    </row>
    <row r="20777" spans="15:15" x14ac:dyDescent="0.25">
      <c r="O20777" s="7"/>
    </row>
    <row r="20778" spans="15:15" x14ac:dyDescent="0.25">
      <c r="O20778" s="7"/>
    </row>
    <row r="20779" spans="15:15" x14ac:dyDescent="0.25">
      <c r="O20779" s="7"/>
    </row>
    <row r="20780" spans="15:15" x14ac:dyDescent="0.25">
      <c r="O20780" s="7"/>
    </row>
    <row r="20781" spans="15:15" x14ac:dyDescent="0.25">
      <c r="O20781" s="7"/>
    </row>
    <row r="20782" spans="15:15" x14ac:dyDescent="0.25">
      <c r="O20782" s="7"/>
    </row>
    <row r="20783" spans="15:15" x14ac:dyDescent="0.25">
      <c r="O20783" s="7"/>
    </row>
    <row r="20784" spans="15:15" x14ac:dyDescent="0.25">
      <c r="O20784" s="7"/>
    </row>
    <row r="20785" spans="15:15" x14ac:dyDescent="0.25">
      <c r="O20785" s="7"/>
    </row>
    <row r="20786" spans="15:15" x14ac:dyDescent="0.25">
      <c r="O20786" s="7"/>
    </row>
    <row r="20787" spans="15:15" x14ac:dyDescent="0.25">
      <c r="O20787" s="7"/>
    </row>
    <row r="20788" spans="15:15" x14ac:dyDescent="0.25">
      <c r="O20788" s="7"/>
    </row>
    <row r="20789" spans="15:15" x14ac:dyDescent="0.25">
      <c r="O20789" s="7"/>
    </row>
    <row r="20790" spans="15:15" x14ac:dyDescent="0.25">
      <c r="O20790" s="7"/>
    </row>
    <row r="20791" spans="15:15" x14ac:dyDescent="0.25">
      <c r="O20791" s="7"/>
    </row>
    <row r="20792" spans="15:15" x14ac:dyDescent="0.25">
      <c r="O20792" s="7"/>
    </row>
    <row r="20793" spans="15:15" x14ac:dyDescent="0.25">
      <c r="O20793" s="7"/>
    </row>
    <row r="20794" spans="15:15" x14ac:dyDescent="0.25">
      <c r="O20794" s="7"/>
    </row>
    <row r="20795" spans="15:15" x14ac:dyDescent="0.25">
      <c r="O20795" s="7"/>
    </row>
    <row r="20796" spans="15:15" x14ac:dyDescent="0.25">
      <c r="O20796" s="7"/>
    </row>
    <row r="20797" spans="15:15" x14ac:dyDescent="0.25">
      <c r="O20797" s="7"/>
    </row>
    <row r="20798" spans="15:15" x14ac:dyDescent="0.25">
      <c r="O20798" s="7"/>
    </row>
    <row r="20799" spans="15:15" x14ac:dyDescent="0.25">
      <c r="O20799" s="7"/>
    </row>
    <row r="20800" spans="15:15" x14ac:dyDescent="0.25">
      <c r="O20800" s="7"/>
    </row>
    <row r="20801" spans="15:15" x14ac:dyDescent="0.25">
      <c r="O20801" s="7"/>
    </row>
    <row r="20802" spans="15:15" x14ac:dyDescent="0.25">
      <c r="O20802" s="7"/>
    </row>
    <row r="20803" spans="15:15" x14ac:dyDescent="0.25">
      <c r="O20803" s="7"/>
    </row>
    <row r="20804" spans="15:15" x14ac:dyDescent="0.25">
      <c r="O20804" s="7"/>
    </row>
    <row r="20805" spans="15:15" x14ac:dyDescent="0.25">
      <c r="O20805" s="7"/>
    </row>
    <row r="20806" spans="15:15" x14ac:dyDescent="0.25">
      <c r="O20806" s="7"/>
    </row>
    <row r="20807" spans="15:15" x14ac:dyDescent="0.25">
      <c r="O20807" s="7"/>
    </row>
    <row r="20808" spans="15:15" x14ac:dyDescent="0.25">
      <c r="O20808" s="7"/>
    </row>
    <row r="20809" spans="15:15" x14ac:dyDescent="0.25">
      <c r="O20809" s="7"/>
    </row>
    <row r="20810" spans="15:15" x14ac:dyDescent="0.25">
      <c r="O20810" s="7"/>
    </row>
    <row r="20811" spans="15:15" x14ac:dyDescent="0.25">
      <c r="O20811" s="7"/>
    </row>
    <row r="20812" spans="15:15" x14ac:dyDescent="0.25">
      <c r="O20812" s="7"/>
    </row>
    <row r="20813" spans="15:15" x14ac:dyDescent="0.25">
      <c r="O20813" s="7"/>
    </row>
    <row r="20814" spans="15:15" x14ac:dyDescent="0.25">
      <c r="O20814" s="7"/>
    </row>
    <row r="20815" spans="15:15" x14ac:dyDescent="0.25">
      <c r="O20815" s="7"/>
    </row>
    <row r="20816" spans="15:15" x14ac:dyDescent="0.25">
      <c r="O20816" s="7"/>
    </row>
    <row r="20817" spans="15:15" x14ac:dyDescent="0.25">
      <c r="O20817" s="7"/>
    </row>
    <row r="20818" spans="15:15" x14ac:dyDescent="0.25">
      <c r="O20818" s="7"/>
    </row>
    <row r="20819" spans="15:15" x14ac:dyDescent="0.25">
      <c r="O20819" s="7"/>
    </row>
    <row r="20820" spans="15:15" x14ac:dyDescent="0.25">
      <c r="O20820" s="7"/>
    </row>
    <row r="20821" spans="15:15" x14ac:dyDescent="0.25">
      <c r="O20821" s="7"/>
    </row>
    <row r="20822" spans="15:15" x14ac:dyDescent="0.25">
      <c r="O20822" s="7"/>
    </row>
    <row r="20823" spans="15:15" x14ac:dyDescent="0.25">
      <c r="O20823" s="7"/>
    </row>
    <row r="20824" spans="15:15" x14ac:dyDescent="0.25">
      <c r="O20824" s="7"/>
    </row>
    <row r="20825" spans="15:15" x14ac:dyDescent="0.25">
      <c r="O20825" s="7"/>
    </row>
    <row r="20826" spans="15:15" x14ac:dyDescent="0.25">
      <c r="O20826" s="7"/>
    </row>
    <row r="20827" spans="15:15" x14ac:dyDescent="0.25">
      <c r="O20827" s="7"/>
    </row>
    <row r="20828" spans="15:15" x14ac:dyDescent="0.25">
      <c r="O20828" s="7"/>
    </row>
    <row r="20829" spans="15:15" x14ac:dyDescent="0.25">
      <c r="O20829" s="7"/>
    </row>
    <row r="20830" spans="15:15" x14ac:dyDescent="0.25">
      <c r="O20830" s="7"/>
    </row>
    <row r="20831" spans="15:15" x14ac:dyDescent="0.25">
      <c r="O20831" s="7"/>
    </row>
    <row r="20832" spans="15:15" x14ac:dyDescent="0.25">
      <c r="O20832" s="7"/>
    </row>
    <row r="20833" spans="15:15" x14ac:dyDescent="0.25">
      <c r="O20833" s="7"/>
    </row>
    <row r="20834" spans="15:15" x14ac:dyDescent="0.25">
      <c r="O20834" s="7"/>
    </row>
    <row r="20835" spans="15:15" x14ac:dyDescent="0.25">
      <c r="O20835" s="7"/>
    </row>
    <row r="20836" spans="15:15" x14ac:dyDescent="0.25">
      <c r="O20836" s="7"/>
    </row>
    <row r="20837" spans="15:15" x14ac:dyDescent="0.25">
      <c r="O20837" s="7"/>
    </row>
    <row r="20838" spans="15:15" x14ac:dyDescent="0.25">
      <c r="O20838" s="7"/>
    </row>
    <row r="20839" spans="15:15" x14ac:dyDescent="0.25">
      <c r="O20839" s="7"/>
    </row>
    <row r="20840" spans="15:15" x14ac:dyDescent="0.25">
      <c r="O20840" s="7"/>
    </row>
    <row r="20841" spans="15:15" x14ac:dyDescent="0.25">
      <c r="O20841" s="7"/>
    </row>
    <row r="20842" spans="15:15" x14ac:dyDescent="0.25">
      <c r="O20842" s="7"/>
    </row>
    <row r="20843" spans="15:15" x14ac:dyDescent="0.25">
      <c r="O20843" s="7"/>
    </row>
    <row r="20844" spans="15:15" x14ac:dyDescent="0.25">
      <c r="O20844" s="7"/>
    </row>
    <row r="20845" spans="15:15" x14ac:dyDescent="0.25">
      <c r="O20845" s="7"/>
    </row>
    <row r="20846" spans="15:15" x14ac:dyDescent="0.25">
      <c r="O20846" s="7"/>
    </row>
    <row r="20847" spans="15:15" x14ac:dyDescent="0.25">
      <c r="O20847" s="7"/>
    </row>
    <row r="20848" spans="15:15" x14ac:dyDescent="0.25">
      <c r="O20848" s="7"/>
    </row>
    <row r="20849" spans="15:15" x14ac:dyDescent="0.25">
      <c r="O20849" s="7"/>
    </row>
    <row r="20850" spans="15:15" x14ac:dyDescent="0.25">
      <c r="O20850" s="7"/>
    </row>
    <row r="20851" spans="15:15" x14ac:dyDescent="0.25">
      <c r="O20851" s="7"/>
    </row>
    <row r="20852" spans="15:15" x14ac:dyDescent="0.25">
      <c r="O20852" s="7"/>
    </row>
    <row r="20853" spans="15:15" x14ac:dyDescent="0.25">
      <c r="O20853" s="7"/>
    </row>
    <row r="20854" spans="15:15" x14ac:dyDescent="0.25">
      <c r="O20854" s="7"/>
    </row>
    <row r="20855" spans="15:15" x14ac:dyDescent="0.25">
      <c r="O20855" s="7"/>
    </row>
    <row r="20856" spans="15:15" x14ac:dyDescent="0.25">
      <c r="O20856" s="7"/>
    </row>
    <row r="20857" spans="15:15" x14ac:dyDescent="0.25">
      <c r="O20857" s="7"/>
    </row>
    <row r="20858" spans="15:15" x14ac:dyDescent="0.25">
      <c r="O20858" s="7"/>
    </row>
    <row r="20859" spans="15:15" x14ac:dyDescent="0.25">
      <c r="O20859" s="7"/>
    </row>
    <row r="20860" spans="15:15" x14ac:dyDescent="0.25">
      <c r="O20860" s="7"/>
    </row>
    <row r="20861" spans="15:15" x14ac:dyDescent="0.25">
      <c r="O20861" s="7"/>
    </row>
    <row r="20862" spans="15:15" x14ac:dyDescent="0.25">
      <c r="O20862" s="7"/>
    </row>
    <row r="20863" spans="15:15" x14ac:dyDescent="0.25">
      <c r="O20863" s="7"/>
    </row>
    <row r="20864" spans="15:15" x14ac:dyDescent="0.25">
      <c r="O20864" s="7"/>
    </row>
    <row r="20865" spans="15:15" x14ac:dyDescent="0.25">
      <c r="O20865" s="7"/>
    </row>
    <row r="20866" spans="15:15" x14ac:dyDescent="0.25">
      <c r="O20866" s="7"/>
    </row>
    <row r="20867" spans="15:15" x14ac:dyDescent="0.25">
      <c r="O20867" s="7"/>
    </row>
    <row r="20868" spans="15:15" x14ac:dyDescent="0.25">
      <c r="O20868" s="7"/>
    </row>
    <row r="20869" spans="15:15" x14ac:dyDescent="0.25">
      <c r="O20869" s="7"/>
    </row>
    <row r="20870" spans="15:15" x14ac:dyDescent="0.25">
      <c r="O20870" s="7"/>
    </row>
    <row r="20871" spans="15:15" x14ac:dyDescent="0.25">
      <c r="O20871" s="7"/>
    </row>
    <row r="20872" spans="15:15" x14ac:dyDescent="0.25">
      <c r="O20872" s="7"/>
    </row>
    <row r="20873" spans="15:15" x14ac:dyDescent="0.25">
      <c r="O20873" s="7"/>
    </row>
    <row r="20874" spans="15:15" x14ac:dyDescent="0.25">
      <c r="O20874" s="7"/>
    </row>
    <row r="20875" spans="15:15" x14ac:dyDescent="0.25">
      <c r="O20875" s="7"/>
    </row>
    <row r="20876" spans="15:15" x14ac:dyDescent="0.25">
      <c r="O20876" s="7"/>
    </row>
    <row r="20877" spans="15:15" x14ac:dyDescent="0.25">
      <c r="O20877" s="7"/>
    </row>
    <row r="20878" spans="15:15" x14ac:dyDescent="0.25">
      <c r="O20878" s="7"/>
    </row>
    <row r="20879" spans="15:15" x14ac:dyDescent="0.25">
      <c r="O20879" s="7"/>
    </row>
    <row r="20880" spans="15:15" x14ac:dyDescent="0.25">
      <c r="O20880" s="7"/>
    </row>
    <row r="20881" spans="15:15" x14ac:dyDescent="0.25">
      <c r="O20881" s="7"/>
    </row>
    <row r="20882" spans="15:15" x14ac:dyDescent="0.25">
      <c r="O20882" s="7"/>
    </row>
    <row r="20883" spans="15:15" x14ac:dyDescent="0.25">
      <c r="O20883" s="7"/>
    </row>
    <row r="20884" spans="15:15" x14ac:dyDescent="0.25">
      <c r="O20884" s="7"/>
    </row>
    <row r="20885" spans="15:15" x14ac:dyDescent="0.25">
      <c r="O20885" s="7"/>
    </row>
    <row r="20886" spans="15:15" x14ac:dyDescent="0.25">
      <c r="O20886" s="7"/>
    </row>
    <row r="20887" spans="15:15" x14ac:dyDescent="0.25">
      <c r="O20887" s="7"/>
    </row>
    <row r="20888" spans="15:15" x14ac:dyDescent="0.25">
      <c r="O20888" s="7"/>
    </row>
    <row r="20889" spans="15:15" x14ac:dyDescent="0.25">
      <c r="O20889" s="7"/>
    </row>
    <row r="20890" spans="15:15" x14ac:dyDescent="0.25">
      <c r="O20890" s="7"/>
    </row>
    <row r="20891" spans="15:15" x14ac:dyDescent="0.25">
      <c r="O20891" s="7"/>
    </row>
    <row r="20892" spans="15:15" x14ac:dyDescent="0.25">
      <c r="O20892" s="7"/>
    </row>
    <row r="20893" spans="15:15" x14ac:dyDescent="0.25">
      <c r="O20893" s="7"/>
    </row>
    <row r="20894" spans="15:15" x14ac:dyDescent="0.25">
      <c r="O20894" s="7"/>
    </row>
    <row r="20895" spans="15:15" x14ac:dyDescent="0.25">
      <c r="O20895" s="7"/>
    </row>
    <row r="20896" spans="15:15" x14ac:dyDescent="0.25">
      <c r="O20896" s="7"/>
    </row>
    <row r="20897" spans="15:15" x14ac:dyDescent="0.25">
      <c r="O20897" s="7"/>
    </row>
    <row r="20898" spans="15:15" x14ac:dyDescent="0.25">
      <c r="O20898" s="7"/>
    </row>
    <row r="20899" spans="15:15" x14ac:dyDescent="0.25">
      <c r="O20899" s="7"/>
    </row>
    <row r="20900" spans="15:15" x14ac:dyDescent="0.25">
      <c r="O20900" s="7"/>
    </row>
    <row r="20901" spans="15:15" x14ac:dyDescent="0.25">
      <c r="O20901" s="7"/>
    </row>
    <row r="20902" spans="15:15" x14ac:dyDescent="0.25">
      <c r="O20902" s="7"/>
    </row>
    <row r="20903" spans="15:15" x14ac:dyDescent="0.25">
      <c r="O20903" s="7"/>
    </row>
    <row r="20904" spans="15:15" x14ac:dyDescent="0.25">
      <c r="O20904" s="7"/>
    </row>
    <row r="20905" spans="15:15" x14ac:dyDescent="0.25">
      <c r="O20905" s="7"/>
    </row>
    <row r="20906" spans="15:15" x14ac:dyDescent="0.25">
      <c r="O20906" s="7"/>
    </row>
    <row r="20907" spans="15:15" x14ac:dyDescent="0.25">
      <c r="O20907" s="7"/>
    </row>
    <row r="20908" spans="15:15" x14ac:dyDescent="0.25">
      <c r="O20908" s="7"/>
    </row>
    <row r="20909" spans="15:15" x14ac:dyDescent="0.25">
      <c r="O20909" s="7"/>
    </row>
    <row r="20910" spans="15:15" x14ac:dyDescent="0.25">
      <c r="O20910" s="7"/>
    </row>
    <row r="20911" spans="15:15" x14ac:dyDescent="0.25">
      <c r="O20911" s="7"/>
    </row>
    <row r="20912" spans="15:15" x14ac:dyDescent="0.25">
      <c r="O20912" s="7"/>
    </row>
    <row r="20913" spans="15:15" x14ac:dyDescent="0.25">
      <c r="O20913" s="7"/>
    </row>
    <row r="20914" spans="15:15" x14ac:dyDescent="0.25">
      <c r="O20914" s="7"/>
    </row>
    <row r="20915" spans="15:15" x14ac:dyDescent="0.25">
      <c r="O20915" s="7"/>
    </row>
    <row r="20916" spans="15:15" x14ac:dyDescent="0.25">
      <c r="O20916" s="7"/>
    </row>
    <row r="20917" spans="15:15" x14ac:dyDescent="0.25">
      <c r="O20917" s="7"/>
    </row>
    <row r="20918" spans="15:15" x14ac:dyDescent="0.25">
      <c r="O20918" s="7"/>
    </row>
    <row r="20919" spans="15:15" x14ac:dyDescent="0.25">
      <c r="O20919" s="7"/>
    </row>
    <row r="20920" spans="15:15" x14ac:dyDescent="0.25">
      <c r="O20920" s="7"/>
    </row>
    <row r="20921" spans="15:15" x14ac:dyDescent="0.25">
      <c r="O20921" s="7"/>
    </row>
    <row r="20922" spans="15:15" x14ac:dyDescent="0.25">
      <c r="O20922" s="7"/>
    </row>
    <row r="20923" spans="15:15" x14ac:dyDescent="0.25">
      <c r="O20923" s="7"/>
    </row>
    <row r="20924" spans="15:15" x14ac:dyDescent="0.25">
      <c r="O20924" s="7"/>
    </row>
    <row r="20925" spans="15:15" x14ac:dyDescent="0.25">
      <c r="O20925" s="7"/>
    </row>
    <row r="20926" spans="15:15" x14ac:dyDescent="0.25">
      <c r="O20926" s="7"/>
    </row>
    <row r="20927" spans="15:15" x14ac:dyDescent="0.25">
      <c r="O20927" s="7"/>
    </row>
    <row r="20928" spans="15:15" x14ac:dyDescent="0.25">
      <c r="O20928" s="7"/>
    </row>
    <row r="20929" spans="15:15" x14ac:dyDescent="0.25">
      <c r="O20929" s="7"/>
    </row>
    <row r="20930" spans="15:15" x14ac:dyDescent="0.25">
      <c r="O20930" s="7"/>
    </row>
    <row r="20931" spans="15:15" x14ac:dyDescent="0.25">
      <c r="O20931" s="7"/>
    </row>
    <row r="20932" spans="15:15" x14ac:dyDescent="0.25">
      <c r="O20932" s="7"/>
    </row>
    <row r="20933" spans="15:15" x14ac:dyDescent="0.25">
      <c r="O20933" s="7"/>
    </row>
    <row r="20934" spans="15:15" x14ac:dyDescent="0.25">
      <c r="O20934" s="7"/>
    </row>
    <row r="20935" spans="15:15" x14ac:dyDescent="0.25">
      <c r="O20935" s="7"/>
    </row>
    <row r="20936" spans="15:15" x14ac:dyDescent="0.25">
      <c r="O20936" s="7"/>
    </row>
    <row r="20937" spans="15:15" x14ac:dyDescent="0.25">
      <c r="O20937" s="7"/>
    </row>
    <row r="20938" spans="15:15" x14ac:dyDescent="0.25">
      <c r="O20938" s="7"/>
    </row>
    <row r="20939" spans="15:15" x14ac:dyDescent="0.25">
      <c r="O20939" s="7"/>
    </row>
    <row r="20940" spans="15:15" x14ac:dyDescent="0.25">
      <c r="O20940" s="7"/>
    </row>
    <row r="20941" spans="15:15" x14ac:dyDescent="0.25">
      <c r="O20941" s="7"/>
    </row>
    <row r="20942" spans="15:15" x14ac:dyDescent="0.25">
      <c r="O20942" s="7"/>
    </row>
    <row r="20943" spans="15:15" x14ac:dyDescent="0.25">
      <c r="O20943" s="7"/>
    </row>
    <row r="20944" spans="15:15" x14ac:dyDescent="0.25">
      <c r="O20944" s="7"/>
    </row>
    <row r="20945" spans="15:15" x14ac:dyDescent="0.25">
      <c r="O20945" s="7"/>
    </row>
    <row r="20946" spans="15:15" x14ac:dyDescent="0.25">
      <c r="O20946" s="7"/>
    </row>
    <row r="20947" spans="15:15" x14ac:dyDescent="0.25">
      <c r="O20947" s="7"/>
    </row>
    <row r="20948" spans="15:15" x14ac:dyDescent="0.25">
      <c r="O20948" s="7"/>
    </row>
    <row r="20949" spans="15:15" x14ac:dyDescent="0.25">
      <c r="O20949" s="7"/>
    </row>
    <row r="20950" spans="15:15" x14ac:dyDescent="0.25">
      <c r="O20950" s="7"/>
    </row>
    <row r="20951" spans="15:15" x14ac:dyDescent="0.25">
      <c r="O20951" s="7"/>
    </row>
    <row r="20952" spans="15:15" x14ac:dyDescent="0.25">
      <c r="O20952" s="7"/>
    </row>
    <row r="20953" spans="15:15" x14ac:dyDescent="0.25">
      <c r="O20953" s="7"/>
    </row>
    <row r="20954" spans="15:15" x14ac:dyDescent="0.25">
      <c r="O20954" s="7"/>
    </row>
    <row r="20955" spans="15:15" x14ac:dyDescent="0.25">
      <c r="O20955" s="7"/>
    </row>
    <row r="20956" spans="15:15" x14ac:dyDescent="0.25">
      <c r="O20956" s="7"/>
    </row>
    <row r="20957" spans="15:15" x14ac:dyDescent="0.25">
      <c r="O20957" s="7"/>
    </row>
    <row r="20958" spans="15:15" x14ac:dyDescent="0.25">
      <c r="O20958" s="7"/>
    </row>
    <row r="20959" spans="15:15" x14ac:dyDescent="0.25">
      <c r="O20959" s="7"/>
    </row>
    <row r="20960" spans="15:15" x14ac:dyDescent="0.25">
      <c r="O20960" s="7"/>
    </row>
    <row r="20961" spans="15:15" x14ac:dyDescent="0.25">
      <c r="O20961" s="7"/>
    </row>
    <row r="20962" spans="15:15" x14ac:dyDescent="0.25">
      <c r="O20962" s="7"/>
    </row>
    <row r="20963" spans="15:15" x14ac:dyDescent="0.25">
      <c r="O20963" s="7"/>
    </row>
    <row r="20964" spans="15:15" x14ac:dyDescent="0.25">
      <c r="O20964" s="7"/>
    </row>
    <row r="20965" spans="15:15" x14ac:dyDescent="0.25">
      <c r="O20965" s="7"/>
    </row>
    <row r="20966" spans="15:15" x14ac:dyDescent="0.25">
      <c r="O20966" s="7"/>
    </row>
    <row r="20967" spans="15:15" x14ac:dyDescent="0.25">
      <c r="O20967" s="7"/>
    </row>
    <row r="20968" spans="15:15" x14ac:dyDescent="0.25">
      <c r="O20968" s="7"/>
    </row>
    <row r="20969" spans="15:15" x14ac:dyDescent="0.25">
      <c r="O20969" s="7"/>
    </row>
    <row r="20970" spans="15:15" x14ac:dyDescent="0.25">
      <c r="O20970" s="7"/>
    </row>
    <row r="20971" spans="15:15" x14ac:dyDescent="0.25">
      <c r="O20971" s="7"/>
    </row>
    <row r="20972" spans="15:15" x14ac:dyDescent="0.25">
      <c r="O20972" s="7"/>
    </row>
    <row r="20973" spans="15:15" x14ac:dyDescent="0.25">
      <c r="O20973" s="7"/>
    </row>
    <row r="20974" spans="15:15" x14ac:dyDescent="0.25">
      <c r="O20974" s="7"/>
    </row>
    <row r="20975" spans="15:15" x14ac:dyDescent="0.25">
      <c r="O20975" s="7"/>
    </row>
    <row r="20976" spans="15:15" x14ac:dyDescent="0.25">
      <c r="O20976" s="7"/>
    </row>
    <row r="20977" spans="15:15" x14ac:dyDescent="0.25">
      <c r="O20977" s="7"/>
    </row>
    <row r="20978" spans="15:15" x14ac:dyDescent="0.25">
      <c r="O20978" s="7"/>
    </row>
    <row r="20979" spans="15:15" x14ac:dyDescent="0.25">
      <c r="O20979" s="7"/>
    </row>
    <row r="20980" spans="15:15" x14ac:dyDescent="0.25">
      <c r="O20980" s="7"/>
    </row>
    <row r="20981" spans="15:15" x14ac:dyDescent="0.25">
      <c r="O20981" s="7"/>
    </row>
    <row r="20982" spans="15:15" x14ac:dyDescent="0.25">
      <c r="O20982" s="7"/>
    </row>
    <row r="20983" spans="15:15" x14ac:dyDescent="0.25">
      <c r="O20983" s="7"/>
    </row>
    <row r="20984" spans="15:15" x14ac:dyDescent="0.25">
      <c r="O20984" s="7"/>
    </row>
    <row r="20985" spans="15:15" x14ac:dyDescent="0.25">
      <c r="O20985" s="7"/>
    </row>
    <row r="20986" spans="15:15" x14ac:dyDescent="0.25">
      <c r="O20986" s="7"/>
    </row>
    <row r="20987" spans="15:15" x14ac:dyDescent="0.25">
      <c r="O20987" s="7"/>
    </row>
    <row r="20988" spans="15:15" x14ac:dyDescent="0.25">
      <c r="O20988" s="7"/>
    </row>
    <row r="20989" spans="15:15" x14ac:dyDescent="0.25">
      <c r="O20989" s="7"/>
    </row>
    <row r="20990" spans="15:15" x14ac:dyDescent="0.25">
      <c r="O20990" s="7"/>
    </row>
    <row r="20991" spans="15:15" x14ac:dyDescent="0.25">
      <c r="O20991" s="7"/>
    </row>
    <row r="20992" spans="15:15" x14ac:dyDescent="0.25">
      <c r="O20992" s="7"/>
    </row>
    <row r="20993" spans="15:15" x14ac:dyDescent="0.25">
      <c r="O20993" s="7"/>
    </row>
    <row r="20994" spans="15:15" x14ac:dyDescent="0.25">
      <c r="O20994" s="7"/>
    </row>
    <row r="20995" spans="15:15" x14ac:dyDescent="0.25">
      <c r="O20995" s="7"/>
    </row>
    <row r="20996" spans="15:15" x14ac:dyDescent="0.25">
      <c r="O20996" s="7"/>
    </row>
    <row r="20997" spans="15:15" x14ac:dyDescent="0.25">
      <c r="O20997" s="7"/>
    </row>
    <row r="20998" spans="15:15" x14ac:dyDescent="0.25">
      <c r="O20998" s="7"/>
    </row>
    <row r="20999" spans="15:15" x14ac:dyDescent="0.25">
      <c r="O20999" s="7"/>
    </row>
    <row r="21000" spans="15:15" x14ac:dyDescent="0.25">
      <c r="O21000" s="7"/>
    </row>
    <row r="21001" spans="15:15" x14ac:dyDescent="0.25">
      <c r="O21001" s="7"/>
    </row>
    <row r="21026" spans="15:15" x14ac:dyDescent="0.25">
      <c r="O21026" s="7"/>
    </row>
    <row r="21027" spans="15:15" x14ac:dyDescent="0.25">
      <c r="O21027" s="7"/>
    </row>
    <row r="21028" spans="15:15" x14ac:dyDescent="0.25">
      <c r="O21028" s="7"/>
    </row>
    <row r="21029" spans="15:15" x14ac:dyDescent="0.25">
      <c r="O21029" s="7"/>
    </row>
    <row r="21030" spans="15:15" x14ac:dyDescent="0.25">
      <c r="O21030" s="7"/>
    </row>
    <row r="21031" spans="15:15" x14ac:dyDescent="0.25">
      <c r="O21031" s="7"/>
    </row>
    <row r="21032" spans="15:15" x14ac:dyDescent="0.25">
      <c r="O21032" s="7"/>
    </row>
    <row r="21033" spans="15:15" x14ac:dyDescent="0.25">
      <c r="O21033" s="7"/>
    </row>
    <row r="21034" spans="15:15" x14ac:dyDescent="0.25">
      <c r="O21034" s="7"/>
    </row>
    <row r="21035" spans="15:15" x14ac:dyDescent="0.25">
      <c r="O21035" s="7"/>
    </row>
    <row r="21036" spans="15:15" x14ac:dyDescent="0.25">
      <c r="O21036" s="7"/>
    </row>
    <row r="21037" spans="15:15" x14ac:dyDescent="0.25">
      <c r="O21037" s="7"/>
    </row>
    <row r="21038" spans="15:15" x14ac:dyDescent="0.25">
      <c r="O21038" s="7"/>
    </row>
    <row r="21039" spans="15:15" x14ac:dyDescent="0.25">
      <c r="O21039" s="7"/>
    </row>
    <row r="21040" spans="15:15" x14ac:dyDescent="0.25">
      <c r="O21040" s="7"/>
    </row>
    <row r="21041" spans="15:15" x14ac:dyDescent="0.25">
      <c r="O21041" s="7"/>
    </row>
    <row r="21042" spans="15:15" x14ac:dyDescent="0.25">
      <c r="O21042" s="7"/>
    </row>
    <row r="21043" spans="15:15" x14ac:dyDescent="0.25">
      <c r="O21043" s="7"/>
    </row>
    <row r="21044" spans="15:15" x14ac:dyDescent="0.25">
      <c r="O21044" s="7"/>
    </row>
    <row r="21045" spans="15:15" x14ac:dyDescent="0.25">
      <c r="O21045" s="7"/>
    </row>
    <row r="21046" spans="15:15" x14ac:dyDescent="0.25">
      <c r="O21046" s="7"/>
    </row>
    <row r="21047" spans="15:15" x14ac:dyDescent="0.25">
      <c r="O21047" s="7"/>
    </row>
    <row r="21048" spans="15:15" x14ac:dyDescent="0.25">
      <c r="O21048" s="7"/>
    </row>
    <row r="21049" spans="15:15" x14ac:dyDescent="0.25">
      <c r="O21049" s="7"/>
    </row>
    <row r="21050" spans="15:15" x14ac:dyDescent="0.25">
      <c r="O21050" s="7"/>
    </row>
    <row r="21051" spans="15:15" x14ac:dyDescent="0.25">
      <c r="O21051" s="7"/>
    </row>
    <row r="21052" spans="15:15" x14ac:dyDescent="0.25">
      <c r="O21052" s="7"/>
    </row>
    <row r="21053" spans="15:15" x14ac:dyDescent="0.25">
      <c r="O21053" s="7"/>
    </row>
    <row r="21054" spans="15:15" x14ac:dyDescent="0.25">
      <c r="O21054" s="7"/>
    </row>
    <row r="21055" spans="15:15" x14ac:dyDescent="0.25">
      <c r="O21055" s="7"/>
    </row>
    <row r="21056" spans="15:15" x14ac:dyDescent="0.25">
      <c r="O21056" s="7"/>
    </row>
    <row r="21057" spans="15:15" x14ac:dyDescent="0.25">
      <c r="O21057" s="7"/>
    </row>
    <row r="21058" spans="15:15" x14ac:dyDescent="0.25">
      <c r="O21058" s="7"/>
    </row>
    <row r="21059" spans="15:15" x14ac:dyDescent="0.25">
      <c r="O21059" s="7"/>
    </row>
    <row r="21060" spans="15:15" x14ac:dyDescent="0.25">
      <c r="O21060" s="7"/>
    </row>
    <row r="21061" spans="15:15" x14ac:dyDescent="0.25">
      <c r="O21061" s="7"/>
    </row>
    <row r="21062" spans="15:15" x14ac:dyDescent="0.25">
      <c r="O21062" s="7"/>
    </row>
    <row r="21063" spans="15:15" x14ac:dyDescent="0.25">
      <c r="O21063" s="7"/>
    </row>
    <row r="21064" spans="15:15" x14ac:dyDescent="0.25">
      <c r="O21064" s="7"/>
    </row>
    <row r="21065" spans="15:15" x14ac:dyDescent="0.25">
      <c r="O21065" s="7"/>
    </row>
    <row r="21066" spans="15:15" x14ac:dyDescent="0.25">
      <c r="O21066" s="7"/>
    </row>
    <row r="21067" spans="15:15" x14ac:dyDescent="0.25">
      <c r="O21067" s="7"/>
    </row>
    <row r="21068" spans="15:15" x14ac:dyDescent="0.25">
      <c r="O21068" s="7"/>
    </row>
    <row r="21069" spans="15:15" x14ac:dyDescent="0.25">
      <c r="O21069" s="7"/>
    </row>
    <row r="21070" spans="15:15" x14ac:dyDescent="0.25">
      <c r="O21070" s="7"/>
    </row>
    <row r="21071" spans="15:15" x14ac:dyDescent="0.25">
      <c r="O21071" s="7"/>
    </row>
    <row r="21072" spans="15:15" x14ac:dyDescent="0.25">
      <c r="O21072" s="7"/>
    </row>
    <row r="21073" spans="15:15" x14ac:dyDescent="0.25">
      <c r="O21073" s="7"/>
    </row>
    <row r="21074" spans="15:15" x14ac:dyDescent="0.25">
      <c r="O21074" s="7"/>
    </row>
    <row r="21075" spans="15:15" x14ac:dyDescent="0.25">
      <c r="O21075" s="7"/>
    </row>
    <row r="21076" spans="15:15" x14ac:dyDescent="0.25">
      <c r="O21076" s="7"/>
    </row>
    <row r="21077" spans="15:15" x14ac:dyDescent="0.25">
      <c r="O21077" s="7"/>
    </row>
    <row r="21078" spans="15:15" x14ac:dyDescent="0.25">
      <c r="O21078" s="7"/>
    </row>
    <row r="21079" spans="15:15" x14ac:dyDescent="0.25">
      <c r="O21079" s="7"/>
    </row>
    <row r="21080" spans="15:15" x14ac:dyDescent="0.25">
      <c r="O21080" s="7"/>
    </row>
    <row r="21081" spans="15:15" x14ac:dyDescent="0.25">
      <c r="O21081" s="7"/>
    </row>
    <row r="21082" spans="15:15" x14ac:dyDescent="0.25">
      <c r="O21082" s="7"/>
    </row>
    <row r="21083" spans="15:15" x14ac:dyDescent="0.25">
      <c r="O21083" s="7"/>
    </row>
    <row r="21084" spans="15:15" x14ac:dyDescent="0.25">
      <c r="O21084" s="7"/>
    </row>
    <row r="21085" spans="15:15" x14ac:dyDescent="0.25">
      <c r="O21085" s="7"/>
    </row>
    <row r="21086" spans="15:15" x14ac:dyDescent="0.25">
      <c r="O21086" s="7"/>
    </row>
    <row r="21087" spans="15:15" x14ac:dyDescent="0.25">
      <c r="O21087" s="7"/>
    </row>
    <row r="21088" spans="15:15" x14ac:dyDescent="0.25">
      <c r="O21088" s="7"/>
    </row>
    <row r="21089" spans="15:15" x14ac:dyDescent="0.25">
      <c r="O21089" s="7"/>
    </row>
    <row r="21090" spans="15:15" x14ac:dyDescent="0.25">
      <c r="O21090" s="7"/>
    </row>
    <row r="21091" spans="15:15" x14ac:dyDescent="0.25">
      <c r="O21091" s="7"/>
    </row>
    <row r="21092" spans="15:15" x14ac:dyDescent="0.25">
      <c r="O21092" s="7"/>
    </row>
    <row r="21093" spans="15:15" x14ac:dyDescent="0.25">
      <c r="O21093" s="7"/>
    </row>
    <row r="21094" spans="15:15" x14ac:dyDescent="0.25">
      <c r="O21094" s="7"/>
    </row>
    <row r="21095" spans="15:15" x14ac:dyDescent="0.25">
      <c r="O21095" s="7"/>
    </row>
    <row r="21096" spans="15:15" x14ac:dyDescent="0.25">
      <c r="O21096" s="7"/>
    </row>
    <row r="21097" spans="15:15" x14ac:dyDescent="0.25">
      <c r="O21097" s="7"/>
    </row>
    <row r="21098" spans="15:15" x14ac:dyDescent="0.25">
      <c r="O21098" s="7"/>
    </row>
    <row r="21099" spans="15:15" x14ac:dyDescent="0.25">
      <c r="O21099" s="7"/>
    </row>
    <row r="21100" spans="15:15" x14ac:dyDescent="0.25">
      <c r="O21100" s="7"/>
    </row>
    <row r="21101" spans="15:15" x14ac:dyDescent="0.25">
      <c r="O21101" s="7"/>
    </row>
    <row r="21102" spans="15:15" x14ac:dyDescent="0.25">
      <c r="O21102" s="7"/>
    </row>
    <row r="21103" spans="15:15" x14ac:dyDescent="0.25">
      <c r="O21103" s="7"/>
    </row>
    <row r="21104" spans="15:15" x14ac:dyDescent="0.25">
      <c r="O21104" s="7"/>
    </row>
    <row r="21105" spans="15:15" x14ac:dyDescent="0.25">
      <c r="O21105" s="7"/>
    </row>
    <row r="21106" spans="15:15" x14ac:dyDescent="0.25">
      <c r="O21106" s="7"/>
    </row>
    <row r="21107" spans="15:15" x14ac:dyDescent="0.25">
      <c r="O21107" s="7"/>
    </row>
    <row r="21108" spans="15:15" x14ac:dyDescent="0.25">
      <c r="O21108" s="7"/>
    </row>
    <row r="21109" spans="15:15" x14ac:dyDescent="0.25">
      <c r="O21109" s="7"/>
    </row>
    <row r="21110" spans="15:15" x14ac:dyDescent="0.25">
      <c r="O21110" s="7"/>
    </row>
    <row r="21111" spans="15:15" x14ac:dyDescent="0.25">
      <c r="O21111" s="7"/>
    </row>
    <row r="21112" spans="15:15" x14ac:dyDescent="0.25">
      <c r="O21112" s="7"/>
    </row>
    <row r="21113" spans="15:15" x14ac:dyDescent="0.25">
      <c r="O21113" s="7"/>
    </row>
    <row r="21114" spans="15:15" x14ac:dyDescent="0.25">
      <c r="O21114" s="7"/>
    </row>
    <row r="21115" spans="15:15" x14ac:dyDescent="0.25">
      <c r="O21115" s="7"/>
    </row>
    <row r="21116" spans="15:15" x14ac:dyDescent="0.25">
      <c r="O21116" s="7"/>
    </row>
    <row r="21117" spans="15:15" x14ac:dyDescent="0.25">
      <c r="O21117" s="7"/>
    </row>
    <row r="21118" spans="15:15" x14ac:dyDescent="0.25">
      <c r="O21118" s="7"/>
    </row>
    <row r="21119" spans="15:15" x14ac:dyDescent="0.25">
      <c r="O21119" s="7"/>
    </row>
    <row r="21120" spans="15:15" x14ac:dyDescent="0.25">
      <c r="O21120" s="7"/>
    </row>
    <row r="21121" spans="15:15" x14ac:dyDescent="0.25">
      <c r="O21121" s="7"/>
    </row>
    <row r="21122" spans="15:15" x14ac:dyDescent="0.25">
      <c r="O21122" s="7"/>
    </row>
    <row r="21123" spans="15:15" x14ac:dyDescent="0.25">
      <c r="O21123" s="7"/>
    </row>
    <row r="21124" spans="15:15" x14ac:dyDescent="0.25">
      <c r="O21124" s="7"/>
    </row>
    <row r="21125" spans="15:15" x14ac:dyDescent="0.25">
      <c r="O21125" s="7"/>
    </row>
    <row r="21126" spans="15:15" x14ac:dyDescent="0.25">
      <c r="O21126" s="7"/>
    </row>
    <row r="21127" spans="15:15" x14ac:dyDescent="0.25">
      <c r="O21127" s="7"/>
    </row>
    <row r="21128" spans="15:15" x14ac:dyDescent="0.25">
      <c r="O21128" s="7"/>
    </row>
    <row r="21129" spans="15:15" x14ac:dyDescent="0.25">
      <c r="O21129" s="7"/>
    </row>
    <row r="21130" spans="15:15" x14ac:dyDescent="0.25">
      <c r="O21130" s="7"/>
    </row>
    <row r="21131" spans="15:15" x14ac:dyDescent="0.25">
      <c r="O21131" s="7"/>
    </row>
    <row r="21132" spans="15:15" x14ac:dyDescent="0.25">
      <c r="O21132" s="7"/>
    </row>
    <row r="21133" spans="15:15" x14ac:dyDescent="0.25">
      <c r="O21133" s="7"/>
    </row>
    <row r="21134" spans="15:15" x14ac:dyDescent="0.25">
      <c r="O21134" s="7"/>
    </row>
    <row r="21135" spans="15:15" x14ac:dyDescent="0.25">
      <c r="O21135" s="7"/>
    </row>
    <row r="21136" spans="15:15" x14ac:dyDescent="0.25">
      <c r="O21136" s="7"/>
    </row>
    <row r="21137" spans="15:15" x14ac:dyDescent="0.25">
      <c r="O21137" s="7"/>
    </row>
    <row r="21138" spans="15:15" x14ac:dyDescent="0.25">
      <c r="O21138" s="7"/>
    </row>
    <row r="21139" spans="15:15" x14ac:dyDescent="0.25">
      <c r="O21139" s="7"/>
    </row>
    <row r="21140" spans="15:15" x14ac:dyDescent="0.25">
      <c r="O21140" s="7"/>
    </row>
    <row r="21141" spans="15:15" x14ac:dyDescent="0.25">
      <c r="O21141" s="7"/>
    </row>
    <row r="21142" spans="15:15" x14ac:dyDescent="0.25">
      <c r="O21142" s="7"/>
    </row>
    <row r="21143" spans="15:15" x14ac:dyDescent="0.25">
      <c r="O21143" s="7"/>
    </row>
    <row r="21144" spans="15:15" x14ac:dyDescent="0.25">
      <c r="O21144" s="7"/>
    </row>
    <row r="21145" spans="15:15" x14ac:dyDescent="0.25">
      <c r="O21145" s="7"/>
    </row>
    <row r="21146" spans="15:15" x14ac:dyDescent="0.25">
      <c r="O21146" s="7"/>
    </row>
    <row r="21147" spans="15:15" x14ac:dyDescent="0.25">
      <c r="O21147" s="7"/>
    </row>
    <row r="21148" spans="15:15" x14ac:dyDescent="0.25">
      <c r="O21148" s="7"/>
    </row>
    <row r="21149" spans="15:15" x14ac:dyDescent="0.25">
      <c r="O21149" s="7"/>
    </row>
    <row r="21150" spans="15:15" x14ac:dyDescent="0.25">
      <c r="O21150" s="7"/>
    </row>
    <row r="21151" spans="15:15" x14ac:dyDescent="0.25">
      <c r="O21151" s="7"/>
    </row>
    <row r="21152" spans="15:15" x14ac:dyDescent="0.25">
      <c r="O21152" s="7"/>
    </row>
    <row r="21153" spans="15:15" x14ac:dyDescent="0.25">
      <c r="O21153" s="7"/>
    </row>
    <row r="21154" spans="15:15" x14ac:dyDescent="0.25">
      <c r="O21154" s="7"/>
    </row>
    <row r="21155" spans="15:15" x14ac:dyDescent="0.25">
      <c r="O21155" s="7"/>
    </row>
    <row r="21156" spans="15:15" x14ac:dyDescent="0.25">
      <c r="O21156" s="7"/>
    </row>
    <row r="21157" spans="15:15" x14ac:dyDescent="0.25">
      <c r="O21157" s="7"/>
    </row>
    <row r="21158" spans="15:15" x14ac:dyDescent="0.25">
      <c r="O21158" s="7"/>
    </row>
    <row r="21159" spans="15:15" x14ac:dyDescent="0.25">
      <c r="O21159" s="7"/>
    </row>
    <row r="21160" spans="15:15" x14ac:dyDescent="0.25">
      <c r="O21160" s="7"/>
    </row>
    <row r="21161" spans="15:15" x14ac:dyDescent="0.25">
      <c r="O21161" s="7"/>
    </row>
    <row r="21162" spans="15:15" x14ac:dyDescent="0.25">
      <c r="O21162" s="7"/>
    </row>
    <row r="21163" spans="15:15" x14ac:dyDescent="0.25">
      <c r="O21163" s="7"/>
    </row>
    <row r="21164" spans="15:15" x14ac:dyDescent="0.25">
      <c r="O21164" s="7"/>
    </row>
    <row r="21165" spans="15:15" x14ac:dyDescent="0.25">
      <c r="O21165" s="7"/>
    </row>
    <row r="21166" spans="15:15" x14ac:dyDescent="0.25">
      <c r="O21166" s="7"/>
    </row>
    <row r="21167" spans="15:15" x14ac:dyDescent="0.25">
      <c r="O21167" s="7"/>
    </row>
    <row r="21168" spans="15:15" x14ac:dyDescent="0.25">
      <c r="O21168" s="7"/>
    </row>
    <row r="21169" spans="15:15" x14ac:dyDescent="0.25">
      <c r="O21169" s="7"/>
    </row>
    <row r="21170" spans="15:15" x14ac:dyDescent="0.25">
      <c r="O21170" s="7"/>
    </row>
    <row r="21171" spans="15:15" x14ac:dyDescent="0.25">
      <c r="O21171" s="7"/>
    </row>
    <row r="21172" spans="15:15" x14ac:dyDescent="0.25">
      <c r="O21172" s="7"/>
    </row>
    <row r="21173" spans="15:15" x14ac:dyDescent="0.25">
      <c r="O21173" s="7"/>
    </row>
    <row r="21174" spans="15:15" x14ac:dyDescent="0.25">
      <c r="O21174" s="7"/>
    </row>
    <row r="21175" spans="15:15" x14ac:dyDescent="0.25">
      <c r="O21175" s="7"/>
    </row>
    <row r="21176" spans="15:15" x14ac:dyDescent="0.25">
      <c r="O21176" s="7"/>
    </row>
    <row r="21177" spans="15:15" x14ac:dyDescent="0.25">
      <c r="O21177" s="7"/>
    </row>
    <row r="21178" spans="15:15" x14ac:dyDescent="0.25">
      <c r="O21178" s="7"/>
    </row>
    <row r="21179" spans="15:15" x14ac:dyDescent="0.25">
      <c r="O21179" s="7"/>
    </row>
    <row r="21180" spans="15:15" x14ac:dyDescent="0.25">
      <c r="O21180" s="7"/>
    </row>
    <row r="21181" spans="15:15" x14ac:dyDescent="0.25">
      <c r="O21181" s="7"/>
    </row>
    <row r="21182" spans="15:15" x14ac:dyDescent="0.25">
      <c r="O21182" s="7"/>
    </row>
    <row r="21183" spans="15:15" x14ac:dyDescent="0.25">
      <c r="O21183" s="7"/>
    </row>
    <row r="21184" spans="15:15" x14ac:dyDescent="0.25">
      <c r="O21184" s="7"/>
    </row>
    <row r="21185" spans="15:15" x14ac:dyDescent="0.25">
      <c r="O21185" s="7"/>
    </row>
    <row r="21186" spans="15:15" x14ac:dyDescent="0.25">
      <c r="O21186" s="7"/>
    </row>
    <row r="21187" spans="15:15" x14ac:dyDescent="0.25">
      <c r="O21187" s="7"/>
    </row>
    <row r="21188" spans="15:15" x14ac:dyDescent="0.25">
      <c r="O21188" s="7"/>
    </row>
    <row r="21189" spans="15:15" x14ac:dyDescent="0.25">
      <c r="O21189" s="7"/>
    </row>
    <row r="21190" spans="15:15" x14ac:dyDescent="0.25">
      <c r="O21190" s="7"/>
    </row>
    <row r="21191" spans="15:15" x14ac:dyDescent="0.25">
      <c r="O21191" s="7"/>
    </row>
    <row r="21192" spans="15:15" x14ac:dyDescent="0.25">
      <c r="O21192" s="7"/>
    </row>
    <row r="21193" spans="15:15" x14ac:dyDescent="0.25">
      <c r="O21193" s="7"/>
    </row>
    <row r="21194" spans="15:15" x14ac:dyDescent="0.25">
      <c r="O21194" s="7"/>
    </row>
    <row r="21195" spans="15:15" x14ac:dyDescent="0.25">
      <c r="O21195" s="7"/>
    </row>
    <row r="21196" spans="15:15" x14ac:dyDescent="0.25">
      <c r="O21196" s="7"/>
    </row>
    <row r="21197" spans="15:15" x14ac:dyDescent="0.25">
      <c r="O21197" s="7"/>
    </row>
    <row r="21198" spans="15:15" x14ac:dyDescent="0.25">
      <c r="O21198" s="7"/>
    </row>
    <row r="21199" spans="15:15" x14ac:dyDescent="0.25">
      <c r="O21199" s="7"/>
    </row>
    <row r="21200" spans="15:15" x14ac:dyDescent="0.25">
      <c r="O21200" s="7"/>
    </row>
    <row r="21201" spans="15:15" x14ac:dyDescent="0.25">
      <c r="O21201" s="7"/>
    </row>
    <row r="21202" spans="15:15" x14ac:dyDescent="0.25">
      <c r="O21202" s="7"/>
    </row>
    <row r="21203" spans="15:15" x14ac:dyDescent="0.25">
      <c r="O21203" s="7"/>
    </row>
    <row r="21204" spans="15:15" x14ac:dyDescent="0.25">
      <c r="O21204" s="7"/>
    </row>
    <row r="21205" spans="15:15" x14ac:dyDescent="0.25">
      <c r="O21205" s="7"/>
    </row>
    <row r="21206" spans="15:15" x14ac:dyDescent="0.25">
      <c r="O21206" s="7"/>
    </row>
    <row r="21207" spans="15:15" x14ac:dyDescent="0.25">
      <c r="O21207" s="7"/>
    </row>
    <row r="21208" spans="15:15" x14ac:dyDescent="0.25">
      <c r="O21208" s="7"/>
    </row>
    <row r="21209" spans="15:15" x14ac:dyDescent="0.25">
      <c r="O21209" s="7"/>
    </row>
    <row r="21210" spans="15:15" x14ac:dyDescent="0.25">
      <c r="O21210" s="7"/>
    </row>
    <row r="21211" spans="15:15" x14ac:dyDescent="0.25">
      <c r="O21211" s="7"/>
    </row>
    <row r="21212" spans="15:15" x14ac:dyDescent="0.25">
      <c r="O21212" s="7"/>
    </row>
    <row r="21213" spans="15:15" x14ac:dyDescent="0.25">
      <c r="O21213" s="7"/>
    </row>
    <row r="21214" spans="15:15" x14ac:dyDescent="0.25">
      <c r="O21214" s="7"/>
    </row>
    <row r="21215" spans="15:15" x14ac:dyDescent="0.25">
      <c r="O21215" s="7"/>
    </row>
    <row r="21216" spans="15:15" x14ac:dyDescent="0.25">
      <c r="O21216" s="7"/>
    </row>
    <row r="21217" spans="15:15" x14ac:dyDescent="0.25">
      <c r="O21217" s="7"/>
    </row>
    <row r="21218" spans="15:15" x14ac:dyDescent="0.25">
      <c r="O21218" s="7"/>
    </row>
    <row r="21219" spans="15:15" x14ac:dyDescent="0.25">
      <c r="O21219" s="7"/>
    </row>
    <row r="21220" spans="15:15" x14ac:dyDescent="0.25">
      <c r="O21220" s="7"/>
    </row>
    <row r="21221" spans="15:15" x14ac:dyDescent="0.25">
      <c r="O21221" s="7"/>
    </row>
    <row r="21222" spans="15:15" x14ac:dyDescent="0.25">
      <c r="O21222" s="7"/>
    </row>
    <row r="21223" spans="15:15" x14ac:dyDescent="0.25">
      <c r="O21223" s="7"/>
    </row>
    <row r="21224" spans="15:15" x14ac:dyDescent="0.25">
      <c r="O21224" s="7"/>
    </row>
    <row r="21225" spans="15:15" x14ac:dyDescent="0.25">
      <c r="O21225" s="7"/>
    </row>
    <row r="21226" spans="15:15" x14ac:dyDescent="0.25">
      <c r="O21226" s="7"/>
    </row>
    <row r="21227" spans="15:15" x14ac:dyDescent="0.25">
      <c r="O21227" s="7"/>
    </row>
    <row r="21228" spans="15:15" x14ac:dyDescent="0.25">
      <c r="O21228" s="7"/>
    </row>
    <row r="21229" spans="15:15" x14ac:dyDescent="0.25">
      <c r="O21229" s="7"/>
    </row>
    <row r="21230" spans="15:15" x14ac:dyDescent="0.25">
      <c r="O21230" s="7"/>
    </row>
    <row r="21231" spans="15:15" x14ac:dyDescent="0.25">
      <c r="O21231" s="7"/>
    </row>
    <row r="21232" spans="15:15" x14ac:dyDescent="0.25">
      <c r="O21232" s="7"/>
    </row>
    <row r="21233" spans="15:15" x14ac:dyDescent="0.25">
      <c r="O21233" s="7"/>
    </row>
    <row r="21234" spans="15:15" x14ac:dyDescent="0.25">
      <c r="O21234" s="7"/>
    </row>
    <row r="21235" spans="15:15" x14ac:dyDescent="0.25">
      <c r="O21235" s="7"/>
    </row>
    <row r="21236" spans="15:15" x14ac:dyDescent="0.25">
      <c r="O21236" s="7"/>
    </row>
    <row r="21237" spans="15:15" x14ac:dyDescent="0.25">
      <c r="O21237" s="7"/>
    </row>
    <row r="21238" spans="15:15" x14ac:dyDescent="0.25">
      <c r="O21238" s="7"/>
    </row>
    <row r="21239" spans="15:15" x14ac:dyDescent="0.25">
      <c r="O21239" s="7"/>
    </row>
    <row r="21240" spans="15:15" x14ac:dyDescent="0.25">
      <c r="O21240" s="7"/>
    </row>
    <row r="21241" spans="15:15" x14ac:dyDescent="0.25">
      <c r="O21241" s="7"/>
    </row>
    <row r="21242" spans="15:15" x14ac:dyDescent="0.25">
      <c r="O21242" s="7"/>
    </row>
    <row r="21243" spans="15:15" x14ac:dyDescent="0.25">
      <c r="O21243" s="7"/>
    </row>
    <row r="21244" spans="15:15" x14ac:dyDescent="0.25">
      <c r="O21244" s="7"/>
    </row>
    <row r="21245" spans="15:15" x14ac:dyDescent="0.25">
      <c r="O21245" s="7"/>
    </row>
    <row r="21246" spans="15:15" x14ac:dyDescent="0.25">
      <c r="O21246" s="7"/>
    </row>
    <row r="21247" spans="15:15" x14ac:dyDescent="0.25">
      <c r="O21247" s="7"/>
    </row>
    <row r="21248" spans="15:15" x14ac:dyDescent="0.25">
      <c r="O21248" s="7"/>
    </row>
    <row r="21249" spans="15:15" x14ac:dyDescent="0.25">
      <c r="O21249" s="7"/>
    </row>
    <row r="21250" spans="15:15" x14ac:dyDescent="0.25">
      <c r="O21250" s="7"/>
    </row>
    <row r="21251" spans="15:15" x14ac:dyDescent="0.25">
      <c r="O21251" s="7"/>
    </row>
    <row r="21252" spans="15:15" x14ac:dyDescent="0.25">
      <c r="O21252" s="7"/>
    </row>
    <row r="21253" spans="15:15" x14ac:dyDescent="0.25">
      <c r="O21253" s="7"/>
    </row>
    <row r="21254" spans="15:15" x14ac:dyDescent="0.25">
      <c r="O21254" s="7"/>
    </row>
    <row r="21255" spans="15:15" x14ac:dyDescent="0.25">
      <c r="O21255" s="7"/>
    </row>
    <row r="21256" spans="15:15" x14ac:dyDescent="0.25">
      <c r="O21256" s="7"/>
    </row>
    <row r="21257" spans="15:15" x14ac:dyDescent="0.25">
      <c r="O21257" s="7"/>
    </row>
    <row r="21258" spans="15:15" x14ac:dyDescent="0.25">
      <c r="O21258" s="7"/>
    </row>
    <row r="21259" spans="15:15" x14ac:dyDescent="0.25">
      <c r="O21259" s="7"/>
    </row>
    <row r="21260" spans="15:15" x14ac:dyDescent="0.25">
      <c r="O21260" s="7"/>
    </row>
    <row r="21261" spans="15:15" x14ac:dyDescent="0.25">
      <c r="O21261" s="7"/>
    </row>
    <row r="21262" spans="15:15" x14ac:dyDescent="0.25">
      <c r="O21262" s="7"/>
    </row>
    <row r="21263" spans="15:15" x14ac:dyDescent="0.25">
      <c r="O21263" s="7"/>
    </row>
    <row r="21264" spans="15:15" x14ac:dyDescent="0.25">
      <c r="O21264" s="7"/>
    </row>
    <row r="21265" spans="15:15" x14ac:dyDescent="0.25">
      <c r="O21265" s="7"/>
    </row>
    <row r="21290" spans="15:15" x14ac:dyDescent="0.25">
      <c r="O21290" s="7"/>
    </row>
    <row r="21291" spans="15:15" x14ac:dyDescent="0.25">
      <c r="O21291" s="7"/>
    </row>
    <row r="21292" spans="15:15" x14ac:dyDescent="0.25">
      <c r="O21292" s="7"/>
    </row>
    <row r="21293" spans="15:15" x14ac:dyDescent="0.25">
      <c r="O21293" s="7"/>
    </row>
    <row r="21294" spans="15:15" x14ac:dyDescent="0.25">
      <c r="O21294" s="7"/>
    </row>
    <row r="21295" spans="15:15" x14ac:dyDescent="0.25">
      <c r="O21295" s="7"/>
    </row>
    <row r="21296" spans="15:15" x14ac:dyDescent="0.25">
      <c r="O21296" s="7"/>
    </row>
    <row r="21297" spans="15:15" x14ac:dyDescent="0.25">
      <c r="O21297" s="7"/>
    </row>
    <row r="21298" spans="15:15" x14ac:dyDescent="0.25">
      <c r="O21298" s="7"/>
    </row>
    <row r="21299" spans="15:15" x14ac:dyDescent="0.25">
      <c r="O21299" s="7"/>
    </row>
    <row r="21300" spans="15:15" x14ac:dyDescent="0.25">
      <c r="O21300" s="7"/>
    </row>
    <row r="21301" spans="15:15" x14ac:dyDescent="0.25">
      <c r="O21301" s="7"/>
    </row>
    <row r="21302" spans="15:15" x14ac:dyDescent="0.25">
      <c r="O21302" s="7"/>
    </row>
    <row r="21303" spans="15:15" x14ac:dyDescent="0.25">
      <c r="O21303" s="7"/>
    </row>
    <row r="21304" spans="15:15" x14ac:dyDescent="0.25">
      <c r="O21304" s="7"/>
    </row>
    <row r="21305" spans="15:15" x14ac:dyDescent="0.25">
      <c r="O21305" s="7"/>
    </row>
    <row r="21306" spans="15:15" x14ac:dyDescent="0.25">
      <c r="O21306" s="7"/>
    </row>
    <row r="21307" spans="15:15" x14ac:dyDescent="0.25">
      <c r="O21307" s="7"/>
    </row>
    <row r="21308" spans="15:15" x14ac:dyDescent="0.25">
      <c r="O21308" s="7"/>
    </row>
    <row r="21309" spans="15:15" x14ac:dyDescent="0.25">
      <c r="O21309" s="7"/>
    </row>
    <row r="21310" spans="15:15" x14ac:dyDescent="0.25">
      <c r="O21310" s="7"/>
    </row>
    <row r="21311" spans="15:15" x14ac:dyDescent="0.25">
      <c r="O21311" s="7"/>
    </row>
    <row r="21312" spans="15:15" x14ac:dyDescent="0.25">
      <c r="O21312" s="7"/>
    </row>
    <row r="21313" spans="15:15" x14ac:dyDescent="0.25">
      <c r="O21313" s="7"/>
    </row>
    <row r="21314" spans="15:15" x14ac:dyDescent="0.25">
      <c r="O21314" s="7"/>
    </row>
    <row r="21315" spans="15:15" x14ac:dyDescent="0.25">
      <c r="O21315" s="7"/>
    </row>
    <row r="21316" spans="15:15" x14ac:dyDescent="0.25">
      <c r="O21316" s="7"/>
    </row>
    <row r="21317" spans="15:15" x14ac:dyDescent="0.25">
      <c r="O21317" s="7"/>
    </row>
    <row r="21318" spans="15:15" x14ac:dyDescent="0.25">
      <c r="O21318" s="7"/>
    </row>
    <row r="21319" spans="15:15" x14ac:dyDescent="0.25">
      <c r="O21319" s="7"/>
    </row>
    <row r="21320" spans="15:15" x14ac:dyDescent="0.25">
      <c r="O21320" s="7"/>
    </row>
    <row r="21321" spans="15:15" x14ac:dyDescent="0.25">
      <c r="O21321" s="7"/>
    </row>
    <row r="21322" spans="15:15" x14ac:dyDescent="0.25">
      <c r="O21322" s="7"/>
    </row>
    <row r="21323" spans="15:15" x14ac:dyDescent="0.25">
      <c r="O21323" s="7"/>
    </row>
    <row r="21324" spans="15:15" x14ac:dyDescent="0.25">
      <c r="O21324" s="7"/>
    </row>
    <row r="21325" spans="15:15" x14ac:dyDescent="0.25">
      <c r="O21325" s="7"/>
    </row>
    <row r="21326" spans="15:15" x14ac:dyDescent="0.25">
      <c r="O21326" s="7"/>
    </row>
    <row r="21327" spans="15:15" x14ac:dyDescent="0.25">
      <c r="O21327" s="7"/>
    </row>
    <row r="21328" spans="15:15" x14ac:dyDescent="0.25">
      <c r="O21328" s="7"/>
    </row>
    <row r="21329" spans="15:15" x14ac:dyDescent="0.25">
      <c r="O21329" s="7"/>
    </row>
    <row r="21330" spans="15:15" x14ac:dyDescent="0.25">
      <c r="O21330" s="7"/>
    </row>
    <row r="21331" spans="15:15" x14ac:dyDescent="0.25">
      <c r="O21331" s="7"/>
    </row>
    <row r="21332" spans="15:15" x14ac:dyDescent="0.25">
      <c r="O21332" s="7"/>
    </row>
    <row r="21333" spans="15:15" x14ac:dyDescent="0.25">
      <c r="O21333" s="7"/>
    </row>
    <row r="21334" spans="15:15" x14ac:dyDescent="0.25">
      <c r="O21334" s="7"/>
    </row>
    <row r="21335" spans="15:15" x14ac:dyDescent="0.25">
      <c r="O21335" s="7"/>
    </row>
    <row r="21336" spans="15:15" x14ac:dyDescent="0.25">
      <c r="O21336" s="7"/>
    </row>
    <row r="21337" spans="15:15" x14ac:dyDescent="0.25">
      <c r="O21337" s="7"/>
    </row>
    <row r="21338" spans="15:15" x14ac:dyDescent="0.25">
      <c r="O21338" s="7"/>
    </row>
    <row r="21339" spans="15:15" x14ac:dyDescent="0.25">
      <c r="O21339" s="7"/>
    </row>
    <row r="21340" spans="15:15" x14ac:dyDescent="0.25">
      <c r="O21340" s="7"/>
    </row>
    <row r="21341" spans="15:15" x14ac:dyDescent="0.25">
      <c r="O21341" s="7"/>
    </row>
    <row r="21342" spans="15:15" x14ac:dyDescent="0.25">
      <c r="O21342" s="7"/>
    </row>
    <row r="21343" spans="15:15" x14ac:dyDescent="0.25">
      <c r="O21343" s="7"/>
    </row>
    <row r="21344" spans="15:15" x14ac:dyDescent="0.25">
      <c r="O21344" s="7"/>
    </row>
    <row r="21345" spans="15:15" x14ac:dyDescent="0.25">
      <c r="O21345" s="7"/>
    </row>
    <row r="21346" spans="15:15" x14ac:dyDescent="0.25">
      <c r="O21346" s="7"/>
    </row>
    <row r="21347" spans="15:15" x14ac:dyDescent="0.25">
      <c r="O21347" s="7"/>
    </row>
    <row r="21348" spans="15:15" x14ac:dyDescent="0.25">
      <c r="O21348" s="7"/>
    </row>
    <row r="21349" spans="15:15" x14ac:dyDescent="0.25">
      <c r="O21349" s="7"/>
    </row>
    <row r="21350" spans="15:15" x14ac:dyDescent="0.25">
      <c r="O21350" s="7"/>
    </row>
    <row r="21351" spans="15:15" x14ac:dyDescent="0.25">
      <c r="O21351" s="7"/>
    </row>
    <row r="21352" spans="15:15" x14ac:dyDescent="0.25">
      <c r="O21352" s="7"/>
    </row>
    <row r="21353" spans="15:15" x14ac:dyDescent="0.25">
      <c r="O21353" s="7"/>
    </row>
    <row r="21354" spans="15:15" x14ac:dyDescent="0.25">
      <c r="O21354" s="7"/>
    </row>
    <row r="21355" spans="15:15" x14ac:dyDescent="0.25">
      <c r="O21355" s="7"/>
    </row>
    <row r="21356" spans="15:15" x14ac:dyDescent="0.25">
      <c r="O21356" s="7"/>
    </row>
    <row r="21357" spans="15:15" x14ac:dyDescent="0.25">
      <c r="O21357" s="7"/>
    </row>
    <row r="21358" spans="15:15" x14ac:dyDescent="0.25">
      <c r="O21358" s="7"/>
    </row>
    <row r="21359" spans="15:15" x14ac:dyDescent="0.25">
      <c r="O21359" s="7"/>
    </row>
    <row r="21360" spans="15:15" x14ac:dyDescent="0.25">
      <c r="O21360" s="7"/>
    </row>
    <row r="21361" spans="15:15" x14ac:dyDescent="0.25">
      <c r="O21361" s="7"/>
    </row>
    <row r="21362" spans="15:15" x14ac:dyDescent="0.25">
      <c r="O21362" s="7"/>
    </row>
    <row r="21363" spans="15:15" x14ac:dyDescent="0.25">
      <c r="O21363" s="7"/>
    </row>
    <row r="21364" spans="15:15" x14ac:dyDescent="0.25">
      <c r="O21364" s="7"/>
    </row>
    <row r="21365" spans="15:15" x14ac:dyDescent="0.25">
      <c r="O21365" s="7"/>
    </row>
    <row r="21366" spans="15:15" x14ac:dyDescent="0.25">
      <c r="O21366" s="7"/>
    </row>
    <row r="21367" spans="15:15" x14ac:dyDescent="0.25">
      <c r="O21367" s="7"/>
    </row>
    <row r="21368" spans="15:15" x14ac:dyDescent="0.25">
      <c r="O21368" s="7"/>
    </row>
    <row r="21369" spans="15:15" x14ac:dyDescent="0.25">
      <c r="O21369" s="7"/>
    </row>
    <row r="21370" spans="15:15" x14ac:dyDescent="0.25">
      <c r="O21370" s="7"/>
    </row>
    <row r="21371" spans="15:15" x14ac:dyDescent="0.25">
      <c r="O21371" s="7"/>
    </row>
    <row r="21372" spans="15:15" x14ac:dyDescent="0.25">
      <c r="O21372" s="7"/>
    </row>
    <row r="21373" spans="15:15" x14ac:dyDescent="0.25">
      <c r="O21373" s="7"/>
    </row>
    <row r="21374" spans="15:15" x14ac:dyDescent="0.25">
      <c r="O21374" s="7"/>
    </row>
    <row r="21375" spans="15:15" x14ac:dyDescent="0.25">
      <c r="O21375" s="7"/>
    </row>
    <row r="21376" spans="15:15" x14ac:dyDescent="0.25">
      <c r="O21376" s="7"/>
    </row>
    <row r="21377" spans="15:15" x14ac:dyDescent="0.25">
      <c r="O21377" s="7"/>
    </row>
    <row r="21378" spans="15:15" x14ac:dyDescent="0.25">
      <c r="O21378" s="7"/>
    </row>
    <row r="21379" spans="15:15" x14ac:dyDescent="0.25">
      <c r="O21379" s="7"/>
    </row>
    <row r="21380" spans="15:15" x14ac:dyDescent="0.25">
      <c r="O21380" s="7"/>
    </row>
    <row r="21381" spans="15:15" x14ac:dyDescent="0.25">
      <c r="O21381" s="7"/>
    </row>
    <row r="21382" spans="15:15" x14ac:dyDescent="0.25">
      <c r="O21382" s="7"/>
    </row>
    <row r="21383" spans="15:15" x14ac:dyDescent="0.25">
      <c r="O21383" s="7"/>
    </row>
    <row r="21384" spans="15:15" x14ac:dyDescent="0.25">
      <c r="O21384" s="7"/>
    </row>
    <row r="21385" spans="15:15" x14ac:dyDescent="0.25">
      <c r="O21385" s="7"/>
    </row>
    <row r="21386" spans="15:15" x14ac:dyDescent="0.25">
      <c r="O21386" s="7"/>
    </row>
    <row r="21387" spans="15:15" x14ac:dyDescent="0.25">
      <c r="O21387" s="7"/>
    </row>
    <row r="21388" spans="15:15" x14ac:dyDescent="0.25">
      <c r="O21388" s="7"/>
    </row>
    <row r="21389" spans="15:15" x14ac:dyDescent="0.25">
      <c r="O21389" s="7"/>
    </row>
    <row r="21390" spans="15:15" x14ac:dyDescent="0.25">
      <c r="O21390" s="7"/>
    </row>
    <row r="21391" spans="15:15" x14ac:dyDescent="0.25">
      <c r="O21391" s="7"/>
    </row>
    <row r="21392" spans="15:15" x14ac:dyDescent="0.25">
      <c r="O21392" s="7"/>
    </row>
    <row r="21393" spans="15:15" x14ac:dyDescent="0.25">
      <c r="O21393" s="7"/>
    </row>
    <row r="21394" spans="15:15" x14ac:dyDescent="0.25">
      <c r="O21394" s="7"/>
    </row>
    <row r="21395" spans="15:15" x14ac:dyDescent="0.25">
      <c r="O21395" s="7"/>
    </row>
    <row r="21396" spans="15:15" x14ac:dyDescent="0.25">
      <c r="O21396" s="7"/>
    </row>
    <row r="21397" spans="15:15" x14ac:dyDescent="0.25">
      <c r="O21397" s="7"/>
    </row>
    <row r="21398" spans="15:15" x14ac:dyDescent="0.25">
      <c r="O21398" s="7"/>
    </row>
    <row r="21399" spans="15:15" x14ac:dyDescent="0.25">
      <c r="O21399" s="7"/>
    </row>
    <row r="21400" spans="15:15" x14ac:dyDescent="0.25">
      <c r="O21400" s="7"/>
    </row>
    <row r="21401" spans="15:15" x14ac:dyDescent="0.25">
      <c r="O21401" s="7"/>
    </row>
    <row r="21402" spans="15:15" x14ac:dyDescent="0.25">
      <c r="O21402" s="7"/>
    </row>
    <row r="21403" spans="15:15" x14ac:dyDescent="0.25">
      <c r="O21403" s="7"/>
    </row>
    <row r="21404" spans="15:15" x14ac:dyDescent="0.25">
      <c r="O21404" s="7"/>
    </row>
    <row r="21405" spans="15:15" x14ac:dyDescent="0.25">
      <c r="O21405" s="7"/>
    </row>
    <row r="21406" spans="15:15" x14ac:dyDescent="0.25">
      <c r="O21406" s="7"/>
    </row>
    <row r="21407" spans="15:15" x14ac:dyDescent="0.25">
      <c r="O21407" s="7"/>
    </row>
    <row r="21408" spans="15:15" x14ac:dyDescent="0.25">
      <c r="O21408" s="7"/>
    </row>
    <row r="21409" spans="15:15" x14ac:dyDescent="0.25">
      <c r="O21409" s="7"/>
    </row>
    <row r="21410" spans="15:15" x14ac:dyDescent="0.25">
      <c r="O21410" s="7"/>
    </row>
    <row r="21411" spans="15:15" x14ac:dyDescent="0.25">
      <c r="O21411" s="7"/>
    </row>
    <row r="21412" spans="15:15" x14ac:dyDescent="0.25">
      <c r="O21412" s="7"/>
    </row>
    <row r="21413" spans="15:15" x14ac:dyDescent="0.25">
      <c r="O21413" s="7"/>
    </row>
    <row r="21414" spans="15:15" x14ac:dyDescent="0.25">
      <c r="O21414" s="7"/>
    </row>
    <row r="21415" spans="15:15" x14ac:dyDescent="0.25">
      <c r="O21415" s="7"/>
    </row>
    <row r="21416" spans="15:15" x14ac:dyDescent="0.25">
      <c r="O21416" s="7"/>
    </row>
    <row r="21417" spans="15:15" x14ac:dyDescent="0.25">
      <c r="O21417" s="7"/>
    </row>
    <row r="21418" spans="15:15" x14ac:dyDescent="0.25">
      <c r="O21418" s="7"/>
    </row>
    <row r="21419" spans="15:15" x14ac:dyDescent="0.25">
      <c r="O21419" s="7"/>
    </row>
    <row r="21420" spans="15:15" x14ac:dyDescent="0.25">
      <c r="O21420" s="7"/>
    </row>
    <row r="21421" spans="15:15" x14ac:dyDescent="0.25">
      <c r="O21421" s="7"/>
    </row>
    <row r="21422" spans="15:15" x14ac:dyDescent="0.25">
      <c r="O21422" s="7"/>
    </row>
    <row r="21423" spans="15:15" x14ac:dyDescent="0.25">
      <c r="O21423" s="7"/>
    </row>
    <row r="21424" spans="15:15" x14ac:dyDescent="0.25">
      <c r="O21424" s="7"/>
    </row>
    <row r="21425" spans="15:15" x14ac:dyDescent="0.25">
      <c r="O21425" s="7"/>
    </row>
    <row r="21426" spans="15:15" x14ac:dyDescent="0.25">
      <c r="O21426" s="7"/>
    </row>
    <row r="21427" spans="15:15" x14ac:dyDescent="0.25">
      <c r="O21427" s="7"/>
    </row>
    <row r="21428" spans="15:15" x14ac:dyDescent="0.25">
      <c r="O21428" s="7"/>
    </row>
    <row r="21429" spans="15:15" x14ac:dyDescent="0.25">
      <c r="O21429" s="7"/>
    </row>
    <row r="21430" spans="15:15" x14ac:dyDescent="0.25">
      <c r="O21430" s="7"/>
    </row>
    <row r="21431" spans="15:15" x14ac:dyDescent="0.25">
      <c r="O21431" s="7"/>
    </row>
    <row r="21432" spans="15:15" x14ac:dyDescent="0.25">
      <c r="O21432" s="7"/>
    </row>
    <row r="21433" spans="15:15" x14ac:dyDescent="0.25">
      <c r="O21433" s="7"/>
    </row>
    <row r="21434" spans="15:15" x14ac:dyDescent="0.25">
      <c r="O21434" s="7"/>
    </row>
    <row r="21435" spans="15:15" x14ac:dyDescent="0.25">
      <c r="O21435" s="7"/>
    </row>
    <row r="21436" spans="15:15" x14ac:dyDescent="0.25">
      <c r="O21436" s="7"/>
    </row>
    <row r="21437" spans="15:15" x14ac:dyDescent="0.25">
      <c r="O21437" s="7"/>
    </row>
    <row r="21438" spans="15:15" x14ac:dyDescent="0.25">
      <c r="O21438" s="7"/>
    </row>
    <row r="21439" spans="15:15" x14ac:dyDescent="0.25">
      <c r="O21439" s="7"/>
    </row>
    <row r="21440" spans="15:15" x14ac:dyDescent="0.25">
      <c r="O21440" s="7"/>
    </row>
    <row r="21441" spans="15:15" x14ac:dyDescent="0.25">
      <c r="O21441" s="7"/>
    </row>
    <row r="21442" spans="15:15" x14ac:dyDescent="0.25">
      <c r="O21442" s="7"/>
    </row>
    <row r="21443" spans="15:15" x14ac:dyDescent="0.25">
      <c r="O21443" s="7"/>
    </row>
    <row r="21444" spans="15:15" x14ac:dyDescent="0.25">
      <c r="O21444" s="7"/>
    </row>
    <row r="21445" spans="15:15" x14ac:dyDescent="0.25">
      <c r="O21445" s="7"/>
    </row>
    <row r="21446" spans="15:15" x14ac:dyDescent="0.25">
      <c r="O21446" s="7"/>
    </row>
    <row r="21447" spans="15:15" x14ac:dyDescent="0.25">
      <c r="O21447" s="7"/>
    </row>
    <row r="21448" spans="15:15" x14ac:dyDescent="0.25">
      <c r="O21448" s="7"/>
    </row>
    <row r="21449" spans="15:15" x14ac:dyDescent="0.25">
      <c r="O21449" s="7"/>
    </row>
    <row r="21450" spans="15:15" x14ac:dyDescent="0.25">
      <c r="O21450" s="7"/>
    </row>
    <row r="21451" spans="15:15" x14ac:dyDescent="0.25">
      <c r="O21451" s="7"/>
    </row>
    <row r="21452" spans="15:15" x14ac:dyDescent="0.25">
      <c r="O21452" s="7"/>
    </row>
    <row r="21453" spans="15:15" x14ac:dyDescent="0.25">
      <c r="O21453" s="7"/>
    </row>
    <row r="21454" spans="15:15" x14ac:dyDescent="0.25">
      <c r="O21454" s="7"/>
    </row>
    <row r="21455" spans="15:15" x14ac:dyDescent="0.25">
      <c r="O21455" s="7"/>
    </row>
    <row r="21456" spans="15:15" x14ac:dyDescent="0.25">
      <c r="O21456" s="7"/>
    </row>
    <row r="21457" spans="15:15" x14ac:dyDescent="0.25">
      <c r="O21457" s="7"/>
    </row>
    <row r="21458" spans="15:15" x14ac:dyDescent="0.25">
      <c r="O21458" s="7"/>
    </row>
    <row r="21459" spans="15:15" x14ac:dyDescent="0.25">
      <c r="O21459" s="7"/>
    </row>
    <row r="21460" spans="15:15" x14ac:dyDescent="0.25">
      <c r="O21460" s="7"/>
    </row>
    <row r="21461" spans="15:15" x14ac:dyDescent="0.25">
      <c r="O21461" s="7"/>
    </row>
    <row r="21462" spans="15:15" x14ac:dyDescent="0.25">
      <c r="O21462" s="7"/>
    </row>
    <row r="21463" spans="15:15" x14ac:dyDescent="0.25">
      <c r="O21463" s="7"/>
    </row>
    <row r="21464" spans="15:15" x14ac:dyDescent="0.25">
      <c r="O21464" s="7"/>
    </row>
    <row r="21465" spans="15:15" x14ac:dyDescent="0.25">
      <c r="O21465" s="7"/>
    </row>
    <row r="21466" spans="15:15" x14ac:dyDescent="0.25">
      <c r="O21466" s="7"/>
    </row>
    <row r="21467" spans="15:15" x14ac:dyDescent="0.25">
      <c r="O21467" s="7"/>
    </row>
    <row r="21468" spans="15:15" x14ac:dyDescent="0.25">
      <c r="O21468" s="7"/>
    </row>
    <row r="21469" spans="15:15" x14ac:dyDescent="0.25">
      <c r="O21469" s="7"/>
    </row>
    <row r="21470" spans="15:15" x14ac:dyDescent="0.25">
      <c r="O21470" s="7"/>
    </row>
    <row r="21471" spans="15:15" x14ac:dyDescent="0.25">
      <c r="O21471" s="7"/>
    </row>
    <row r="21472" spans="15:15" x14ac:dyDescent="0.25">
      <c r="O21472" s="7"/>
    </row>
    <row r="21473" spans="15:15" x14ac:dyDescent="0.25">
      <c r="O21473" s="7"/>
    </row>
    <row r="21474" spans="15:15" x14ac:dyDescent="0.25">
      <c r="O21474" s="7"/>
    </row>
    <row r="21475" spans="15:15" x14ac:dyDescent="0.25">
      <c r="O21475" s="7"/>
    </row>
    <row r="21476" spans="15:15" x14ac:dyDescent="0.25">
      <c r="O21476" s="7"/>
    </row>
    <row r="21477" spans="15:15" x14ac:dyDescent="0.25">
      <c r="O21477" s="7"/>
    </row>
    <row r="21478" spans="15:15" x14ac:dyDescent="0.25">
      <c r="O21478" s="7"/>
    </row>
    <row r="21479" spans="15:15" x14ac:dyDescent="0.25">
      <c r="O21479" s="7"/>
    </row>
    <row r="21480" spans="15:15" x14ac:dyDescent="0.25">
      <c r="O21480" s="7"/>
    </row>
    <row r="21481" spans="15:15" x14ac:dyDescent="0.25">
      <c r="O21481" s="7"/>
    </row>
    <row r="21482" spans="15:15" x14ac:dyDescent="0.25">
      <c r="O21482" s="7"/>
    </row>
    <row r="21483" spans="15:15" x14ac:dyDescent="0.25">
      <c r="O21483" s="7"/>
    </row>
    <row r="21484" spans="15:15" x14ac:dyDescent="0.25">
      <c r="O21484" s="7"/>
    </row>
    <row r="21485" spans="15:15" x14ac:dyDescent="0.25">
      <c r="O21485" s="7"/>
    </row>
    <row r="21486" spans="15:15" x14ac:dyDescent="0.25">
      <c r="O21486" s="7"/>
    </row>
    <row r="21487" spans="15:15" x14ac:dyDescent="0.25">
      <c r="O21487" s="7"/>
    </row>
    <row r="21488" spans="15:15" x14ac:dyDescent="0.25">
      <c r="O21488" s="7"/>
    </row>
    <row r="21489" spans="15:15" x14ac:dyDescent="0.25">
      <c r="O21489" s="7"/>
    </row>
    <row r="21490" spans="15:15" x14ac:dyDescent="0.25">
      <c r="O21490" s="7"/>
    </row>
    <row r="21491" spans="15:15" x14ac:dyDescent="0.25">
      <c r="O21491" s="7"/>
    </row>
    <row r="21492" spans="15:15" x14ac:dyDescent="0.25">
      <c r="O21492" s="7"/>
    </row>
    <row r="21493" spans="15:15" x14ac:dyDescent="0.25">
      <c r="O21493" s="7"/>
    </row>
    <row r="21494" spans="15:15" x14ac:dyDescent="0.25">
      <c r="O21494" s="7"/>
    </row>
    <row r="21495" spans="15:15" x14ac:dyDescent="0.25">
      <c r="O21495" s="7"/>
    </row>
    <row r="21496" spans="15:15" x14ac:dyDescent="0.25">
      <c r="O21496" s="7"/>
    </row>
    <row r="21497" spans="15:15" x14ac:dyDescent="0.25">
      <c r="O21497" s="7"/>
    </row>
    <row r="21498" spans="15:15" x14ac:dyDescent="0.25">
      <c r="O21498" s="7"/>
    </row>
    <row r="21499" spans="15:15" x14ac:dyDescent="0.25">
      <c r="O21499" s="7"/>
    </row>
    <row r="21500" spans="15:15" x14ac:dyDescent="0.25">
      <c r="O21500" s="7"/>
    </row>
    <row r="21501" spans="15:15" x14ac:dyDescent="0.25">
      <c r="O21501" s="7"/>
    </row>
    <row r="21502" spans="15:15" x14ac:dyDescent="0.25">
      <c r="O21502" s="7"/>
    </row>
    <row r="21503" spans="15:15" x14ac:dyDescent="0.25">
      <c r="O21503" s="7"/>
    </row>
    <row r="21504" spans="15:15" x14ac:dyDescent="0.25">
      <c r="O21504" s="7"/>
    </row>
    <row r="21505" spans="15:15" x14ac:dyDescent="0.25">
      <c r="O21505" s="7"/>
    </row>
    <row r="21506" spans="15:15" x14ac:dyDescent="0.25">
      <c r="O21506" s="7"/>
    </row>
    <row r="21507" spans="15:15" x14ac:dyDescent="0.25">
      <c r="O21507" s="7"/>
    </row>
    <row r="21508" spans="15:15" x14ac:dyDescent="0.25">
      <c r="O21508" s="7"/>
    </row>
    <row r="21509" spans="15:15" x14ac:dyDescent="0.25">
      <c r="O21509" s="7"/>
    </row>
    <row r="21510" spans="15:15" x14ac:dyDescent="0.25">
      <c r="O21510" s="7"/>
    </row>
    <row r="21511" spans="15:15" x14ac:dyDescent="0.25">
      <c r="O21511" s="7"/>
    </row>
    <row r="21512" spans="15:15" x14ac:dyDescent="0.25">
      <c r="O21512" s="7"/>
    </row>
    <row r="21513" spans="15:15" x14ac:dyDescent="0.25">
      <c r="O21513" s="7"/>
    </row>
    <row r="21514" spans="15:15" x14ac:dyDescent="0.25">
      <c r="O21514" s="7"/>
    </row>
    <row r="21515" spans="15:15" x14ac:dyDescent="0.25">
      <c r="O21515" s="7"/>
    </row>
    <row r="21516" spans="15:15" x14ac:dyDescent="0.25">
      <c r="O21516" s="7"/>
    </row>
    <row r="21517" spans="15:15" x14ac:dyDescent="0.25">
      <c r="O21517" s="7"/>
    </row>
    <row r="21518" spans="15:15" x14ac:dyDescent="0.25">
      <c r="O21518" s="7"/>
    </row>
    <row r="21519" spans="15:15" x14ac:dyDescent="0.25">
      <c r="O21519" s="7"/>
    </row>
    <row r="21520" spans="15:15" x14ac:dyDescent="0.25">
      <c r="O21520" s="7"/>
    </row>
    <row r="21521" spans="15:15" x14ac:dyDescent="0.25">
      <c r="O21521" s="7"/>
    </row>
    <row r="21522" spans="15:15" x14ac:dyDescent="0.25">
      <c r="O21522" s="7"/>
    </row>
    <row r="21523" spans="15:15" x14ac:dyDescent="0.25">
      <c r="O21523" s="7"/>
    </row>
    <row r="21524" spans="15:15" x14ac:dyDescent="0.25">
      <c r="O21524" s="7"/>
    </row>
    <row r="21525" spans="15:15" x14ac:dyDescent="0.25">
      <c r="O21525" s="7"/>
    </row>
    <row r="21526" spans="15:15" x14ac:dyDescent="0.25">
      <c r="O21526" s="7"/>
    </row>
    <row r="21527" spans="15:15" x14ac:dyDescent="0.25">
      <c r="O21527" s="7"/>
    </row>
    <row r="21528" spans="15:15" x14ac:dyDescent="0.25">
      <c r="O21528" s="7"/>
    </row>
    <row r="21529" spans="15:15" x14ac:dyDescent="0.25">
      <c r="O21529" s="7"/>
    </row>
    <row r="21554" spans="15:15" x14ac:dyDescent="0.25">
      <c r="O21554" s="7"/>
    </row>
    <row r="21555" spans="15:15" x14ac:dyDescent="0.25">
      <c r="O21555" s="7"/>
    </row>
    <row r="21556" spans="15:15" x14ac:dyDescent="0.25">
      <c r="O21556" s="7"/>
    </row>
    <row r="21557" spans="15:15" x14ac:dyDescent="0.25">
      <c r="O21557" s="7"/>
    </row>
    <row r="21558" spans="15:15" x14ac:dyDescent="0.25">
      <c r="O21558" s="7"/>
    </row>
    <row r="21559" spans="15:15" x14ac:dyDescent="0.25">
      <c r="O21559" s="7"/>
    </row>
    <row r="21560" spans="15:15" x14ac:dyDescent="0.25">
      <c r="O21560" s="7"/>
    </row>
    <row r="21561" spans="15:15" x14ac:dyDescent="0.25">
      <c r="O21561" s="7"/>
    </row>
    <row r="21562" spans="15:15" x14ac:dyDescent="0.25">
      <c r="O21562" s="7"/>
    </row>
    <row r="21563" spans="15:15" x14ac:dyDescent="0.25">
      <c r="O21563" s="7"/>
    </row>
    <row r="21564" spans="15:15" x14ac:dyDescent="0.25">
      <c r="O21564" s="7"/>
    </row>
    <row r="21565" spans="15:15" x14ac:dyDescent="0.25">
      <c r="O21565" s="7"/>
    </row>
    <row r="21566" spans="15:15" x14ac:dyDescent="0.25">
      <c r="O21566" s="7"/>
    </row>
    <row r="21567" spans="15:15" x14ac:dyDescent="0.25">
      <c r="O21567" s="7"/>
    </row>
    <row r="21568" spans="15:15" x14ac:dyDescent="0.25">
      <c r="O21568" s="7"/>
    </row>
    <row r="21569" spans="15:15" x14ac:dyDescent="0.25">
      <c r="O21569" s="7"/>
    </row>
    <row r="21570" spans="15:15" x14ac:dyDescent="0.25">
      <c r="O21570" s="7"/>
    </row>
    <row r="21571" spans="15:15" x14ac:dyDescent="0.25">
      <c r="O21571" s="7"/>
    </row>
    <row r="21572" spans="15:15" x14ac:dyDescent="0.25">
      <c r="O21572" s="7"/>
    </row>
    <row r="21573" spans="15:15" x14ac:dyDescent="0.25">
      <c r="O21573" s="7"/>
    </row>
    <row r="21574" spans="15:15" x14ac:dyDescent="0.25">
      <c r="O21574" s="7"/>
    </row>
    <row r="21575" spans="15:15" x14ac:dyDescent="0.25">
      <c r="O21575" s="7"/>
    </row>
    <row r="21576" spans="15:15" x14ac:dyDescent="0.25">
      <c r="O21576" s="7"/>
    </row>
    <row r="21577" spans="15:15" x14ac:dyDescent="0.25">
      <c r="O21577" s="7"/>
    </row>
    <row r="21578" spans="15:15" x14ac:dyDescent="0.25">
      <c r="O21578" s="7"/>
    </row>
    <row r="21579" spans="15:15" x14ac:dyDescent="0.25">
      <c r="O21579" s="7"/>
    </row>
    <row r="21580" spans="15:15" x14ac:dyDescent="0.25">
      <c r="O21580" s="7"/>
    </row>
    <row r="21581" spans="15:15" x14ac:dyDescent="0.25">
      <c r="O21581" s="7"/>
    </row>
    <row r="21582" spans="15:15" x14ac:dyDescent="0.25">
      <c r="O21582" s="7"/>
    </row>
    <row r="21583" spans="15:15" x14ac:dyDescent="0.25">
      <c r="O21583" s="7"/>
    </row>
    <row r="21584" spans="15:15" x14ac:dyDescent="0.25">
      <c r="O21584" s="7"/>
    </row>
    <row r="21585" spans="15:15" x14ac:dyDescent="0.25">
      <c r="O21585" s="7"/>
    </row>
    <row r="21586" spans="15:15" x14ac:dyDescent="0.25">
      <c r="O21586" s="7"/>
    </row>
    <row r="21587" spans="15:15" x14ac:dyDescent="0.25">
      <c r="O21587" s="7"/>
    </row>
    <row r="21588" spans="15:15" x14ac:dyDescent="0.25">
      <c r="O21588" s="7"/>
    </row>
    <row r="21589" spans="15:15" x14ac:dyDescent="0.25">
      <c r="O21589" s="7"/>
    </row>
    <row r="21590" spans="15:15" x14ac:dyDescent="0.25">
      <c r="O21590" s="7"/>
    </row>
    <row r="21591" spans="15:15" x14ac:dyDescent="0.25">
      <c r="O21591" s="7"/>
    </row>
    <row r="21592" spans="15:15" x14ac:dyDescent="0.25">
      <c r="O21592" s="7"/>
    </row>
    <row r="21593" spans="15:15" x14ac:dyDescent="0.25">
      <c r="O21593" s="7"/>
    </row>
    <row r="21594" spans="15:15" x14ac:dyDescent="0.25">
      <c r="O21594" s="7"/>
    </row>
    <row r="21595" spans="15:15" x14ac:dyDescent="0.25">
      <c r="O21595" s="7"/>
    </row>
    <row r="21596" spans="15:15" x14ac:dyDescent="0.25">
      <c r="O21596" s="7"/>
    </row>
    <row r="21597" spans="15:15" x14ac:dyDescent="0.25">
      <c r="O21597" s="7"/>
    </row>
    <row r="21598" spans="15:15" x14ac:dyDescent="0.25">
      <c r="O21598" s="7"/>
    </row>
    <row r="21599" spans="15:15" x14ac:dyDescent="0.25">
      <c r="O21599" s="7"/>
    </row>
    <row r="21600" spans="15:15" x14ac:dyDescent="0.25">
      <c r="O21600" s="7"/>
    </row>
    <row r="21601" spans="15:15" x14ac:dyDescent="0.25">
      <c r="O21601" s="7"/>
    </row>
    <row r="21602" spans="15:15" x14ac:dyDescent="0.25">
      <c r="O21602" s="7"/>
    </row>
    <row r="21603" spans="15:15" x14ac:dyDescent="0.25">
      <c r="O21603" s="7"/>
    </row>
    <row r="21604" spans="15:15" x14ac:dyDescent="0.25">
      <c r="O21604" s="7"/>
    </row>
    <row r="21605" spans="15:15" x14ac:dyDescent="0.25">
      <c r="O21605" s="7"/>
    </row>
    <row r="21606" spans="15:15" x14ac:dyDescent="0.25">
      <c r="O21606" s="7"/>
    </row>
    <row r="21607" spans="15:15" x14ac:dyDescent="0.25">
      <c r="O21607" s="7"/>
    </row>
    <row r="21608" spans="15:15" x14ac:dyDescent="0.25">
      <c r="O21608" s="7"/>
    </row>
    <row r="21609" spans="15:15" x14ac:dyDescent="0.25">
      <c r="O21609" s="7"/>
    </row>
    <row r="21610" spans="15:15" x14ac:dyDescent="0.25">
      <c r="O21610" s="7"/>
    </row>
    <row r="21611" spans="15:15" x14ac:dyDescent="0.25">
      <c r="O21611" s="7"/>
    </row>
    <row r="21612" spans="15:15" x14ac:dyDescent="0.25">
      <c r="O21612" s="7"/>
    </row>
    <row r="21613" spans="15:15" x14ac:dyDescent="0.25">
      <c r="O21613" s="7"/>
    </row>
    <row r="21614" spans="15:15" x14ac:dyDescent="0.25">
      <c r="O21614" s="7"/>
    </row>
    <row r="21615" spans="15:15" x14ac:dyDescent="0.25">
      <c r="O21615" s="7"/>
    </row>
    <row r="21616" spans="15:15" x14ac:dyDescent="0.25">
      <c r="O21616" s="7"/>
    </row>
    <row r="21617" spans="15:15" x14ac:dyDescent="0.25">
      <c r="O21617" s="7"/>
    </row>
    <row r="21618" spans="15:15" x14ac:dyDescent="0.25">
      <c r="O21618" s="7"/>
    </row>
    <row r="21619" spans="15:15" x14ac:dyDescent="0.25">
      <c r="O21619" s="7"/>
    </row>
    <row r="21620" spans="15:15" x14ac:dyDescent="0.25">
      <c r="O21620" s="7"/>
    </row>
    <row r="21621" spans="15:15" x14ac:dyDescent="0.25">
      <c r="O21621" s="7"/>
    </row>
    <row r="21622" spans="15:15" x14ac:dyDescent="0.25">
      <c r="O21622" s="7"/>
    </row>
    <row r="21623" spans="15:15" x14ac:dyDescent="0.25">
      <c r="O21623" s="7"/>
    </row>
    <row r="21624" spans="15:15" x14ac:dyDescent="0.25">
      <c r="O21624" s="7"/>
    </row>
    <row r="21625" spans="15:15" x14ac:dyDescent="0.25">
      <c r="O21625" s="7"/>
    </row>
    <row r="21626" spans="15:15" x14ac:dyDescent="0.25">
      <c r="O21626" s="7"/>
    </row>
    <row r="21627" spans="15:15" x14ac:dyDescent="0.25">
      <c r="O21627" s="7"/>
    </row>
    <row r="21628" spans="15:15" x14ac:dyDescent="0.25">
      <c r="O21628" s="7"/>
    </row>
    <row r="21629" spans="15:15" x14ac:dyDescent="0.25">
      <c r="O21629" s="7"/>
    </row>
    <row r="21630" spans="15:15" x14ac:dyDescent="0.25">
      <c r="O21630" s="7"/>
    </row>
    <row r="21631" spans="15:15" x14ac:dyDescent="0.25">
      <c r="O21631" s="7"/>
    </row>
    <row r="21632" spans="15:15" x14ac:dyDescent="0.25">
      <c r="O21632" s="7"/>
    </row>
    <row r="21633" spans="15:15" x14ac:dyDescent="0.25">
      <c r="O21633" s="7"/>
    </row>
    <row r="21634" spans="15:15" x14ac:dyDescent="0.25">
      <c r="O21634" s="7"/>
    </row>
    <row r="21635" spans="15:15" x14ac:dyDescent="0.25">
      <c r="O21635" s="7"/>
    </row>
    <row r="21636" spans="15:15" x14ac:dyDescent="0.25">
      <c r="O21636" s="7"/>
    </row>
    <row r="21637" spans="15:15" x14ac:dyDescent="0.25">
      <c r="O21637" s="7"/>
    </row>
    <row r="21638" spans="15:15" x14ac:dyDescent="0.25">
      <c r="O21638" s="7"/>
    </row>
    <row r="21639" spans="15:15" x14ac:dyDescent="0.25">
      <c r="O21639" s="7"/>
    </row>
    <row r="21640" spans="15:15" x14ac:dyDescent="0.25">
      <c r="O21640" s="7"/>
    </row>
    <row r="21641" spans="15:15" x14ac:dyDescent="0.25">
      <c r="O21641" s="7"/>
    </row>
    <row r="21642" spans="15:15" x14ac:dyDescent="0.25">
      <c r="O21642" s="7"/>
    </row>
    <row r="21643" spans="15:15" x14ac:dyDescent="0.25">
      <c r="O21643" s="7"/>
    </row>
    <row r="21644" spans="15:15" x14ac:dyDescent="0.25">
      <c r="O21644" s="7"/>
    </row>
    <row r="21645" spans="15:15" x14ac:dyDescent="0.25">
      <c r="O21645" s="7"/>
    </row>
    <row r="21646" spans="15:15" x14ac:dyDescent="0.25">
      <c r="O21646" s="7"/>
    </row>
    <row r="21647" spans="15:15" x14ac:dyDescent="0.25">
      <c r="O21647" s="7"/>
    </row>
    <row r="21648" spans="15:15" x14ac:dyDescent="0.25">
      <c r="O21648" s="7"/>
    </row>
    <row r="21649" spans="15:15" x14ac:dyDescent="0.25">
      <c r="O21649" s="7"/>
    </row>
    <row r="21650" spans="15:15" x14ac:dyDescent="0.25">
      <c r="O21650" s="7"/>
    </row>
    <row r="21651" spans="15:15" x14ac:dyDescent="0.25">
      <c r="O21651" s="7"/>
    </row>
    <row r="21652" spans="15:15" x14ac:dyDescent="0.25">
      <c r="O21652" s="7"/>
    </row>
    <row r="21653" spans="15:15" x14ac:dyDescent="0.25">
      <c r="O21653" s="7"/>
    </row>
    <row r="21654" spans="15:15" x14ac:dyDescent="0.25">
      <c r="O21654" s="7"/>
    </row>
    <row r="21655" spans="15:15" x14ac:dyDescent="0.25">
      <c r="O21655" s="7"/>
    </row>
    <row r="21656" spans="15:15" x14ac:dyDescent="0.25">
      <c r="O21656" s="7"/>
    </row>
    <row r="21657" spans="15:15" x14ac:dyDescent="0.25">
      <c r="O21657" s="7"/>
    </row>
    <row r="21658" spans="15:15" x14ac:dyDescent="0.25">
      <c r="O21658" s="7"/>
    </row>
    <row r="21659" spans="15:15" x14ac:dyDescent="0.25">
      <c r="O21659" s="7"/>
    </row>
    <row r="21660" spans="15:15" x14ac:dyDescent="0.25">
      <c r="O21660" s="7"/>
    </row>
    <row r="21661" spans="15:15" x14ac:dyDescent="0.25">
      <c r="O21661" s="7"/>
    </row>
    <row r="21662" spans="15:15" x14ac:dyDescent="0.25">
      <c r="O21662" s="7"/>
    </row>
    <row r="21663" spans="15:15" x14ac:dyDescent="0.25">
      <c r="O21663" s="7"/>
    </row>
    <row r="21664" spans="15:15" x14ac:dyDescent="0.25">
      <c r="O21664" s="7"/>
    </row>
    <row r="21665" spans="15:15" x14ac:dyDescent="0.25">
      <c r="O21665" s="7"/>
    </row>
    <row r="21666" spans="15:15" x14ac:dyDescent="0.25">
      <c r="O21666" s="7"/>
    </row>
    <row r="21667" spans="15:15" x14ac:dyDescent="0.25">
      <c r="O21667" s="7"/>
    </row>
    <row r="21668" spans="15:15" x14ac:dyDescent="0.25">
      <c r="O21668" s="7"/>
    </row>
    <row r="21669" spans="15:15" x14ac:dyDescent="0.25">
      <c r="O21669" s="7"/>
    </row>
    <row r="21670" spans="15:15" x14ac:dyDescent="0.25">
      <c r="O21670" s="7"/>
    </row>
    <row r="21671" spans="15:15" x14ac:dyDescent="0.25">
      <c r="O21671" s="7"/>
    </row>
    <row r="21672" spans="15:15" x14ac:dyDescent="0.25">
      <c r="O21672" s="7"/>
    </row>
    <row r="21673" spans="15:15" x14ac:dyDescent="0.25">
      <c r="O21673" s="7"/>
    </row>
    <row r="21674" spans="15:15" x14ac:dyDescent="0.25">
      <c r="O21674" s="7"/>
    </row>
    <row r="21675" spans="15:15" x14ac:dyDescent="0.25">
      <c r="O21675" s="7"/>
    </row>
    <row r="21676" spans="15:15" x14ac:dyDescent="0.25">
      <c r="O21676" s="7"/>
    </row>
    <row r="21677" spans="15:15" x14ac:dyDescent="0.25">
      <c r="O21677" s="7"/>
    </row>
    <row r="21678" spans="15:15" x14ac:dyDescent="0.25">
      <c r="O21678" s="7"/>
    </row>
    <row r="21679" spans="15:15" x14ac:dyDescent="0.25">
      <c r="O21679" s="7"/>
    </row>
    <row r="21680" spans="15:15" x14ac:dyDescent="0.25">
      <c r="O21680" s="7"/>
    </row>
    <row r="21681" spans="15:15" x14ac:dyDescent="0.25">
      <c r="O21681" s="7"/>
    </row>
    <row r="21682" spans="15:15" x14ac:dyDescent="0.25">
      <c r="O21682" s="7"/>
    </row>
    <row r="21683" spans="15:15" x14ac:dyDescent="0.25">
      <c r="O21683" s="7"/>
    </row>
    <row r="21684" spans="15:15" x14ac:dyDescent="0.25">
      <c r="O21684" s="7"/>
    </row>
    <row r="21685" spans="15:15" x14ac:dyDescent="0.25">
      <c r="O21685" s="7"/>
    </row>
    <row r="21686" spans="15:15" x14ac:dyDescent="0.25">
      <c r="O21686" s="7"/>
    </row>
    <row r="21687" spans="15:15" x14ac:dyDescent="0.25">
      <c r="O21687" s="7"/>
    </row>
    <row r="21688" spans="15:15" x14ac:dyDescent="0.25">
      <c r="O21688" s="7"/>
    </row>
    <row r="21689" spans="15:15" x14ac:dyDescent="0.25">
      <c r="O21689" s="7"/>
    </row>
    <row r="21690" spans="15:15" x14ac:dyDescent="0.25">
      <c r="O21690" s="7"/>
    </row>
    <row r="21691" spans="15:15" x14ac:dyDescent="0.25">
      <c r="O21691" s="7"/>
    </row>
    <row r="21692" spans="15:15" x14ac:dyDescent="0.25">
      <c r="O21692" s="7"/>
    </row>
    <row r="21693" spans="15:15" x14ac:dyDescent="0.25">
      <c r="O21693" s="7"/>
    </row>
    <row r="21694" spans="15:15" x14ac:dyDescent="0.25">
      <c r="O21694" s="7"/>
    </row>
    <row r="21695" spans="15:15" x14ac:dyDescent="0.25">
      <c r="O21695" s="7"/>
    </row>
    <row r="21696" spans="15:15" x14ac:dyDescent="0.25">
      <c r="O21696" s="7"/>
    </row>
    <row r="21697" spans="15:15" x14ac:dyDescent="0.25">
      <c r="O21697" s="7"/>
    </row>
    <row r="21698" spans="15:15" x14ac:dyDescent="0.25">
      <c r="O21698" s="7"/>
    </row>
    <row r="21699" spans="15:15" x14ac:dyDescent="0.25">
      <c r="O21699" s="7"/>
    </row>
    <row r="21700" spans="15:15" x14ac:dyDescent="0.25">
      <c r="O21700" s="7"/>
    </row>
    <row r="21701" spans="15:15" x14ac:dyDescent="0.25">
      <c r="O21701" s="7"/>
    </row>
    <row r="21702" spans="15:15" x14ac:dyDescent="0.25">
      <c r="O21702" s="7"/>
    </row>
    <row r="21703" spans="15:15" x14ac:dyDescent="0.25">
      <c r="O21703" s="7"/>
    </row>
    <row r="21704" spans="15:15" x14ac:dyDescent="0.25">
      <c r="O21704" s="7"/>
    </row>
    <row r="21705" spans="15:15" x14ac:dyDescent="0.25">
      <c r="O21705" s="7"/>
    </row>
    <row r="21706" spans="15:15" x14ac:dyDescent="0.25">
      <c r="O21706" s="7"/>
    </row>
    <row r="21707" spans="15:15" x14ac:dyDescent="0.25">
      <c r="O21707" s="7"/>
    </row>
    <row r="21708" spans="15:15" x14ac:dyDescent="0.25">
      <c r="O21708" s="7"/>
    </row>
    <row r="21709" spans="15:15" x14ac:dyDescent="0.25">
      <c r="O21709" s="7"/>
    </row>
    <row r="21710" spans="15:15" x14ac:dyDescent="0.25">
      <c r="O21710" s="7"/>
    </row>
    <row r="21711" spans="15:15" x14ac:dyDescent="0.25">
      <c r="O21711" s="7"/>
    </row>
    <row r="21712" spans="15:15" x14ac:dyDescent="0.25">
      <c r="O21712" s="7"/>
    </row>
    <row r="21713" spans="15:15" x14ac:dyDescent="0.25">
      <c r="O21713" s="7"/>
    </row>
    <row r="21714" spans="15:15" x14ac:dyDescent="0.25">
      <c r="O21714" s="7"/>
    </row>
    <row r="21715" spans="15:15" x14ac:dyDescent="0.25">
      <c r="O21715" s="7"/>
    </row>
    <row r="21716" spans="15:15" x14ac:dyDescent="0.25">
      <c r="O21716" s="7"/>
    </row>
    <row r="21717" spans="15:15" x14ac:dyDescent="0.25">
      <c r="O21717" s="7"/>
    </row>
    <row r="21718" spans="15:15" x14ac:dyDescent="0.25">
      <c r="O21718" s="7"/>
    </row>
    <row r="21719" spans="15:15" x14ac:dyDescent="0.25">
      <c r="O21719" s="7"/>
    </row>
    <row r="21720" spans="15:15" x14ac:dyDescent="0.25">
      <c r="O21720" s="7"/>
    </row>
    <row r="21721" spans="15:15" x14ac:dyDescent="0.25">
      <c r="O21721" s="7"/>
    </row>
    <row r="21722" spans="15:15" x14ac:dyDescent="0.25">
      <c r="O21722" s="7"/>
    </row>
    <row r="21723" spans="15:15" x14ac:dyDescent="0.25">
      <c r="O21723" s="7"/>
    </row>
    <row r="21724" spans="15:15" x14ac:dyDescent="0.25">
      <c r="O21724" s="7"/>
    </row>
    <row r="21725" spans="15:15" x14ac:dyDescent="0.25">
      <c r="O21725" s="7"/>
    </row>
    <row r="21726" spans="15:15" x14ac:dyDescent="0.25">
      <c r="O21726" s="7"/>
    </row>
    <row r="21727" spans="15:15" x14ac:dyDescent="0.25">
      <c r="O21727" s="7"/>
    </row>
    <row r="21728" spans="15:15" x14ac:dyDescent="0.25">
      <c r="O21728" s="7"/>
    </row>
    <row r="21729" spans="15:15" x14ac:dyDescent="0.25">
      <c r="O21729" s="7"/>
    </row>
    <row r="21730" spans="15:15" x14ac:dyDescent="0.25">
      <c r="O21730" s="7"/>
    </row>
    <row r="21731" spans="15:15" x14ac:dyDescent="0.25">
      <c r="O21731" s="7"/>
    </row>
    <row r="21732" spans="15:15" x14ac:dyDescent="0.25">
      <c r="O21732" s="7"/>
    </row>
    <row r="21733" spans="15:15" x14ac:dyDescent="0.25">
      <c r="O21733" s="7"/>
    </row>
    <row r="21734" spans="15:15" x14ac:dyDescent="0.25">
      <c r="O21734" s="7"/>
    </row>
    <row r="21735" spans="15:15" x14ac:dyDescent="0.25">
      <c r="O21735" s="7"/>
    </row>
    <row r="21736" spans="15:15" x14ac:dyDescent="0.25">
      <c r="O21736" s="7"/>
    </row>
    <row r="21737" spans="15:15" x14ac:dyDescent="0.25">
      <c r="O21737" s="7"/>
    </row>
    <row r="21738" spans="15:15" x14ac:dyDescent="0.25">
      <c r="O21738" s="7"/>
    </row>
    <row r="21739" spans="15:15" x14ac:dyDescent="0.25">
      <c r="O21739" s="7"/>
    </row>
    <row r="21740" spans="15:15" x14ac:dyDescent="0.25">
      <c r="O21740" s="7"/>
    </row>
    <row r="21741" spans="15:15" x14ac:dyDescent="0.25">
      <c r="O21741" s="7"/>
    </row>
    <row r="21742" spans="15:15" x14ac:dyDescent="0.25">
      <c r="O21742" s="7"/>
    </row>
    <row r="21743" spans="15:15" x14ac:dyDescent="0.25">
      <c r="O21743" s="7"/>
    </row>
    <row r="21744" spans="15:15" x14ac:dyDescent="0.25">
      <c r="O21744" s="7"/>
    </row>
    <row r="21745" spans="15:15" x14ac:dyDescent="0.25">
      <c r="O21745" s="7"/>
    </row>
    <row r="21746" spans="15:15" x14ac:dyDescent="0.25">
      <c r="O21746" s="7"/>
    </row>
    <row r="21747" spans="15:15" x14ac:dyDescent="0.25">
      <c r="O21747" s="7"/>
    </row>
    <row r="21748" spans="15:15" x14ac:dyDescent="0.25">
      <c r="O21748" s="7"/>
    </row>
    <row r="21749" spans="15:15" x14ac:dyDescent="0.25">
      <c r="O21749" s="7"/>
    </row>
    <row r="21750" spans="15:15" x14ac:dyDescent="0.25">
      <c r="O21750" s="7"/>
    </row>
    <row r="21751" spans="15:15" x14ac:dyDescent="0.25">
      <c r="O21751" s="7"/>
    </row>
    <row r="21752" spans="15:15" x14ac:dyDescent="0.25">
      <c r="O21752" s="7"/>
    </row>
    <row r="21753" spans="15:15" x14ac:dyDescent="0.25">
      <c r="O21753" s="7"/>
    </row>
    <row r="21754" spans="15:15" x14ac:dyDescent="0.25">
      <c r="O21754" s="7"/>
    </row>
    <row r="21755" spans="15:15" x14ac:dyDescent="0.25">
      <c r="O21755" s="7"/>
    </row>
    <row r="21756" spans="15:15" x14ac:dyDescent="0.25">
      <c r="O21756" s="7"/>
    </row>
    <row r="21757" spans="15:15" x14ac:dyDescent="0.25">
      <c r="O21757" s="7"/>
    </row>
    <row r="21758" spans="15:15" x14ac:dyDescent="0.25">
      <c r="O21758" s="7"/>
    </row>
    <row r="21759" spans="15:15" x14ac:dyDescent="0.25">
      <c r="O21759" s="7"/>
    </row>
    <row r="21760" spans="15:15" x14ac:dyDescent="0.25">
      <c r="O21760" s="7"/>
    </row>
    <row r="21761" spans="15:15" x14ac:dyDescent="0.25">
      <c r="O21761" s="7"/>
    </row>
    <row r="21762" spans="15:15" x14ac:dyDescent="0.25">
      <c r="O21762" s="7"/>
    </row>
    <row r="21763" spans="15:15" x14ac:dyDescent="0.25">
      <c r="O21763" s="7"/>
    </row>
    <row r="21764" spans="15:15" x14ac:dyDescent="0.25">
      <c r="O21764" s="7"/>
    </row>
    <row r="21765" spans="15:15" x14ac:dyDescent="0.25">
      <c r="O21765" s="7"/>
    </row>
    <row r="21766" spans="15:15" x14ac:dyDescent="0.25">
      <c r="O21766" s="7"/>
    </row>
    <row r="21767" spans="15:15" x14ac:dyDescent="0.25">
      <c r="O21767" s="7"/>
    </row>
    <row r="21768" spans="15:15" x14ac:dyDescent="0.25">
      <c r="O21768" s="7"/>
    </row>
    <row r="21769" spans="15:15" x14ac:dyDescent="0.25">
      <c r="O21769" s="7"/>
    </row>
    <row r="21770" spans="15:15" x14ac:dyDescent="0.25">
      <c r="O21770" s="7"/>
    </row>
    <row r="21771" spans="15:15" x14ac:dyDescent="0.25">
      <c r="O21771" s="7"/>
    </row>
    <row r="21772" spans="15:15" x14ac:dyDescent="0.25">
      <c r="O21772" s="7"/>
    </row>
    <row r="21773" spans="15:15" x14ac:dyDescent="0.25">
      <c r="O21773" s="7"/>
    </row>
    <row r="21774" spans="15:15" x14ac:dyDescent="0.25">
      <c r="O21774" s="7"/>
    </row>
    <row r="21775" spans="15:15" x14ac:dyDescent="0.25">
      <c r="O21775" s="7"/>
    </row>
    <row r="21776" spans="15:15" x14ac:dyDescent="0.25">
      <c r="O21776" s="7"/>
    </row>
    <row r="21777" spans="15:15" x14ac:dyDescent="0.25">
      <c r="O21777" s="7"/>
    </row>
    <row r="21778" spans="15:15" x14ac:dyDescent="0.25">
      <c r="O21778" s="7"/>
    </row>
    <row r="21779" spans="15:15" x14ac:dyDescent="0.25">
      <c r="O21779" s="7"/>
    </row>
    <row r="21780" spans="15:15" x14ac:dyDescent="0.25">
      <c r="O21780" s="7"/>
    </row>
    <row r="21781" spans="15:15" x14ac:dyDescent="0.25">
      <c r="O21781" s="7"/>
    </row>
    <row r="21782" spans="15:15" x14ac:dyDescent="0.25">
      <c r="O21782" s="7"/>
    </row>
    <row r="21783" spans="15:15" x14ac:dyDescent="0.25">
      <c r="O21783" s="7"/>
    </row>
    <row r="21784" spans="15:15" x14ac:dyDescent="0.25">
      <c r="O21784" s="7"/>
    </row>
    <row r="21785" spans="15:15" x14ac:dyDescent="0.25">
      <c r="O21785" s="7"/>
    </row>
    <row r="21786" spans="15:15" x14ac:dyDescent="0.25">
      <c r="O21786" s="7"/>
    </row>
    <row r="21787" spans="15:15" x14ac:dyDescent="0.25">
      <c r="O21787" s="7"/>
    </row>
    <row r="21788" spans="15:15" x14ac:dyDescent="0.25">
      <c r="O21788" s="7"/>
    </row>
    <row r="21789" spans="15:15" x14ac:dyDescent="0.25">
      <c r="O21789" s="7"/>
    </row>
    <row r="21790" spans="15:15" x14ac:dyDescent="0.25">
      <c r="O21790" s="7"/>
    </row>
    <row r="21791" spans="15:15" x14ac:dyDescent="0.25">
      <c r="O21791" s="7"/>
    </row>
    <row r="21792" spans="15:15" x14ac:dyDescent="0.25">
      <c r="O21792" s="7"/>
    </row>
    <row r="21793" spans="15:15" x14ac:dyDescent="0.25">
      <c r="O21793" s="7"/>
    </row>
    <row r="21818" spans="15:15" x14ac:dyDescent="0.25">
      <c r="O21818" s="7"/>
    </row>
    <row r="21819" spans="15:15" x14ac:dyDescent="0.25">
      <c r="O21819" s="7"/>
    </row>
    <row r="21820" spans="15:15" x14ac:dyDescent="0.25">
      <c r="O21820" s="7"/>
    </row>
    <row r="21821" spans="15:15" x14ac:dyDescent="0.25">
      <c r="O21821" s="7"/>
    </row>
    <row r="21822" spans="15:15" x14ac:dyDescent="0.25">
      <c r="O21822" s="7"/>
    </row>
    <row r="21823" spans="15:15" x14ac:dyDescent="0.25">
      <c r="O21823" s="7"/>
    </row>
    <row r="21824" spans="15:15" x14ac:dyDescent="0.25">
      <c r="O21824" s="7"/>
    </row>
    <row r="21825" spans="15:15" x14ac:dyDescent="0.25">
      <c r="O21825" s="7"/>
    </row>
    <row r="21826" spans="15:15" x14ac:dyDescent="0.25">
      <c r="O21826" s="7"/>
    </row>
    <row r="21827" spans="15:15" x14ac:dyDescent="0.25">
      <c r="O21827" s="7"/>
    </row>
    <row r="21828" spans="15:15" x14ac:dyDescent="0.25">
      <c r="O21828" s="7"/>
    </row>
    <row r="21829" spans="15:15" x14ac:dyDescent="0.25">
      <c r="O21829" s="7"/>
    </row>
    <row r="21830" spans="15:15" x14ac:dyDescent="0.25">
      <c r="O21830" s="7"/>
    </row>
    <row r="21831" spans="15:15" x14ac:dyDescent="0.25">
      <c r="O21831" s="7"/>
    </row>
    <row r="21832" spans="15:15" x14ac:dyDescent="0.25">
      <c r="O21832" s="7"/>
    </row>
    <row r="21833" spans="15:15" x14ac:dyDescent="0.25">
      <c r="O21833" s="7"/>
    </row>
    <row r="21834" spans="15:15" x14ac:dyDescent="0.25">
      <c r="O21834" s="7"/>
    </row>
    <row r="21835" spans="15:15" x14ac:dyDescent="0.25">
      <c r="O21835" s="7"/>
    </row>
    <row r="21836" spans="15:15" x14ac:dyDescent="0.25">
      <c r="O21836" s="7"/>
    </row>
    <row r="21837" spans="15:15" x14ac:dyDescent="0.25">
      <c r="O21837" s="7"/>
    </row>
    <row r="21838" spans="15:15" x14ac:dyDescent="0.25">
      <c r="O21838" s="7"/>
    </row>
    <row r="21839" spans="15:15" x14ac:dyDescent="0.25">
      <c r="O21839" s="7"/>
    </row>
    <row r="21840" spans="15:15" x14ac:dyDescent="0.25">
      <c r="O21840" s="7"/>
    </row>
    <row r="21841" spans="15:15" x14ac:dyDescent="0.25">
      <c r="O21841" s="7"/>
    </row>
    <row r="21842" spans="15:15" x14ac:dyDescent="0.25">
      <c r="O21842" s="7"/>
    </row>
    <row r="21843" spans="15:15" x14ac:dyDescent="0.25">
      <c r="O21843" s="7"/>
    </row>
    <row r="21844" spans="15:15" x14ac:dyDescent="0.25">
      <c r="O21844" s="7"/>
    </row>
    <row r="21845" spans="15:15" x14ac:dyDescent="0.25">
      <c r="O21845" s="7"/>
    </row>
    <row r="21846" spans="15:15" x14ac:dyDescent="0.25">
      <c r="O21846" s="7"/>
    </row>
    <row r="21847" spans="15:15" x14ac:dyDescent="0.25">
      <c r="O21847" s="7"/>
    </row>
    <row r="21848" spans="15:15" x14ac:dyDescent="0.25">
      <c r="O21848" s="7"/>
    </row>
    <row r="21849" spans="15:15" x14ac:dyDescent="0.25">
      <c r="O21849" s="7"/>
    </row>
    <row r="21850" spans="15:15" x14ac:dyDescent="0.25">
      <c r="O21850" s="7"/>
    </row>
    <row r="21851" spans="15:15" x14ac:dyDescent="0.25">
      <c r="O21851" s="7"/>
    </row>
    <row r="21852" spans="15:15" x14ac:dyDescent="0.25">
      <c r="O21852" s="7"/>
    </row>
    <row r="21853" spans="15:15" x14ac:dyDescent="0.25">
      <c r="O21853" s="7"/>
    </row>
    <row r="21854" spans="15:15" x14ac:dyDescent="0.25">
      <c r="O21854" s="7"/>
    </row>
    <row r="21855" spans="15:15" x14ac:dyDescent="0.25">
      <c r="O21855" s="7"/>
    </row>
    <row r="21856" spans="15:15" x14ac:dyDescent="0.25">
      <c r="O21856" s="7"/>
    </row>
    <row r="21857" spans="15:15" x14ac:dyDescent="0.25">
      <c r="O21857" s="7"/>
    </row>
    <row r="21858" spans="15:15" x14ac:dyDescent="0.25">
      <c r="O21858" s="7"/>
    </row>
    <row r="21859" spans="15:15" x14ac:dyDescent="0.25">
      <c r="O21859" s="7"/>
    </row>
    <row r="21860" spans="15:15" x14ac:dyDescent="0.25">
      <c r="O21860" s="7"/>
    </row>
    <row r="21861" spans="15:15" x14ac:dyDescent="0.25">
      <c r="O21861" s="7"/>
    </row>
    <row r="21862" spans="15:15" x14ac:dyDescent="0.25">
      <c r="O21862" s="7"/>
    </row>
    <row r="21863" spans="15:15" x14ac:dyDescent="0.25">
      <c r="O21863" s="7"/>
    </row>
    <row r="21864" spans="15:15" x14ac:dyDescent="0.25">
      <c r="O21864" s="7"/>
    </row>
    <row r="21865" spans="15:15" x14ac:dyDescent="0.25">
      <c r="O21865" s="7"/>
    </row>
    <row r="21866" spans="15:15" x14ac:dyDescent="0.25">
      <c r="O21866" s="7"/>
    </row>
    <row r="21867" spans="15:15" x14ac:dyDescent="0.25">
      <c r="O21867" s="7"/>
    </row>
    <row r="21868" spans="15:15" x14ac:dyDescent="0.25">
      <c r="O21868" s="7"/>
    </row>
    <row r="21869" spans="15:15" x14ac:dyDescent="0.25">
      <c r="O21869" s="7"/>
    </row>
    <row r="21870" spans="15:15" x14ac:dyDescent="0.25">
      <c r="O21870" s="7"/>
    </row>
    <row r="21871" spans="15:15" x14ac:dyDescent="0.25">
      <c r="O21871" s="7"/>
    </row>
    <row r="21872" spans="15:15" x14ac:dyDescent="0.25">
      <c r="O21872" s="7"/>
    </row>
    <row r="21873" spans="15:15" x14ac:dyDescent="0.25">
      <c r="O21873" s="7"/>
    </row>
    <row r="21874" spans="15:15" x14ac:dyDescent="0.25">
      <c r="O21874" s="7"/>
    </row>
    <row r="21875" spans="15:15" x14ac:dyDescent="0.25">
      <c r="O21875" s="7"/>
    </row>
    <row r="21876" spans="15:15" x14ac:dyDescent="0.25">
      <c r="O21876" s="7"/>
    </row>
    <row r="21877" spans="15:15" x14ac:dyDescent="0.25">
      <c r="O21877" s="7"/>
    </row>
    <row r="21878" spans="15:15" x14ac:dyDescent="0.25">
      <c r="O21878" s="7"/>
    </row>
    <row r="21879" spans="15:15" x14ac:dyDescent="0.25">
      <c r="O21879" s="7"/>
    </row>
    <row r="21880" spans="15:15" x14ac:dyDescent="0.25">
      <c r="O21880" s="7"/>
    </row>
    <row r="21881" spans="15:15" x14ac:dyDescent="0.25">
      <c r="O21881" s="7"/>
    </row>
    <row r="21882" spans="15:15" x14ac:dyDescent="0.25">
      <c r="O21882" s="7"/>
    </row>
    <row r="21883" spans="15:15" x14ac:dyDescent="0.25">
      <c r="O21883" s="7"/>
    </row>
    <row r="21884" spans="15:15" x14ac:dyDescent="0.25">
      <c r="O21884" s="7"/>
    </row>
    <row r="21885" spans="15:15" x14ac:dyDescent="0.25">
      <c r="O21885" s="7"/>
    </row>
    <row r="21886" spans="15:15" x14ac:dyDescent="0.25">
      <c r="O21886" s="7"/>
    </row>
    <row r="21887" spans="15:15" x14ac:dyDescent="0.25">
      <c r="O21887" s="7"/>
    </row>
    <row r="21888" spans="15:15" x14ac:dyDescent="0.25">
      <c r="O21888" s="7"/>
    </row>
    <row r="21889" spans="15:15" x14ac:dyDescent="0.25">
      <c r="O21889" s="7"/>
    </row>
    <row r="21890" spans="15:15" x14ac:dyDescent="0.25">
      <c r="O21890" s="7"/>
    </row>
    <row r="21891" spans="15:15" x14ac:dyDescent="0.25">
      <c r="O21891" s="7"/>
    </row>
    <row r="21892" spans="15:15" x14ac:dyDescent="0.25">
      <c r="O21892" s="7"/>
    </row>
    <row r="21893" spans="15:15" x14ac:dyDescent="0.25">
      <c r="O21893" s="7"/>
    </row>
    <row r="21894" spans="15:15" x14ac:dyDescent="0.25">
      <c r="O21894" s="7"/>
    </row>
    <row r="21895" spans="15:15" x14ac:dyDescent="0.25">
      <c r="O21895" s="7"/>
    </row>
    <row r="21896" spans="15:15" x14ac:dyDescent="0.25">
      <c r="O21896" s="7"/>
    </row>
    <row r="21897" spans="15:15" x14ac:dyDescent="0.25">
      <c r="O21897" s="7"/>
    </row>
    <row r="21898" spans="15:15" x14ac:dyDescent="0.25">
      <c r="O21898" s="7"/>
    </row>
    <row r="21899" spans="15:15" x14ac:dyDescent="0.25">
      <c r="O21899" s="7"/>
    </row>
    <row r="21900" spans="15:15" x14ac:dyDescent="0.25">
      <c r="O21900" s="7"/>
    </row>
    <row r="21901" spans="15:15" x14ac:dyDescent="0.25">
      <c r="O21901" s="7"/>
    </row>
    <row r="21902" spans="15:15" x14ac:dyDescent="0.25">
      <c r="O21902" s="7"/>
    </row>
    <row r="21903" spans="15:15" x14ac:dyDescent="0.25">
      <c r="O21903" s="7"/>
    </row>
    <row r="21904" spans="15:15" x14ac:dyDescent="0.25">
      <c r="O21904" s="7"/>
    </row>
    <row r="21905" spans="15:15" x14ac:dyDescent="0.25">
      <c r="O21905" s="7"/>
    </row>
    <row r="21906" spans="15:15" x14ac:dyDescent="0.25">
      <c r="O21906" s="7"/>
    </row>
    <row r="21907" spans="15:15" x14ac:dyDescent="0.25">
      <c r="O21907" s="7"/>
    </row>
    <row r="21908" spans="15:15" x14ac:dyDescent="0.25">
      <c r="O21908" s="7"/>
    </row>
    <row r="21909" spans="15:15" x14ac:dyDescent="0.25">
      <c r="O21909" s="7"/>
    </row>
    <row r="21910" spans="15:15" x14ac:dyDescent="0.25">
      <c r="O21910" s="7"/>
    </row>
    <row r="21911" spans="15:15" x14ac:dyDescent="0.25">
      <c r="O21911" s="7"/>
    </row>
    <row r="21912" spans="15:15" x14ac:dyDescent="0.25">
      <c r="O21912" s="7"/>
    </row>
    <row r="21913" spans="15:15" x14ac:dyDescent="0.25">
      <c r="O21913" s="7"/>
    </row>
    <row r="21914" spans="15:15" x14ac:dyDescent="0.25">
      <c r="O21914" s="7"/>
    </row>
    <row r="21915" spans="15:15" x14ac:dyDescent="0.25">
      <c r="O21915" s="7"/>
    </row>
    <row r="21916" spans="15:15" x14ac:dyDescent="0.25">
      <c r="O21916" s="7"/>
    </row>
    <row r="21917" spans="15:15" x14ac:dyDescent="0.25">
      <c r="O21917" s="7"/>
    </row>
    <row r="21918" spans="15:15" x14ac:dyDescent="0.25">
      <c r="O21918" s="7"/>
    </row>
    <row r="21919" spans="15:15" x14ac:dyDescent="0.25">
      <c r="O21919" s="7"/>
    </row>
    <row r="21920" spans="15:15" x14ac:dyDescent="0.25">
      <c r="O21920" s="7"/>
    </row>
    <row r="21921" spans="15:15" x14ac:dyDescent="0.25">
      <c r="O21921" s="7"/>
    </row>
    <row r="21922" spans="15:15" x14ac:dyDescent="0.25">
      <c r="O21922" s="7"/>
    </row>
    <row r="21923" spans="15:15" x14ac:dyDescent="0.25">
      <c r="O21923" s="7"/>
    </row>
    <row r="21924" spans="15:15" x14ac:dyDescent="0.25">
      <c r="O21924" s="7"/>
    </row>
    <row r="21925" spans="15:15" x14ac:dyDescent="0.25">
      <c r="O21925" s="7"/>
    </row>
    <row r="21926" spans="15:15" x14ac:dyDescent="0.25">
      <c r="O21926" s="7"/>
    </row>
    <row r="21927" spans="15:15" x14ac:dyDescent="0.25">
      <c r="O21927" s="7"/>
    </row>
    <row r="21928" spans="15:15" x14ac:dyDescent="0.25">
      <c r="O21928" s="7"/>
    </row>
    <row r="21929" spans="15:15" x14ac:dyDescent="0.25">
      <c r="O21929" s="7"/>
    </row>
    <row r="21930" spans="15:15" x14ac:dyDescent="0.25">
      <c r="O21930" s="7"/>
    </row>
    <row r="21931" spans="15:15" x14ac:dyDescent="0.25">
      <c r="O21931" s="7"/>
    </row>
    <row r="21932" spans="15:15" x14ac:dyDescent="0.25">
      <c r="O21932" s="7"/>
    </row>
    <row r="21933" spans="15:15" x14ac:dyDescent="0.25">
      <c r="O21933" s="7"/>
    </row>
    <row r="21934" spans="15:15" x14ac:dyDescent="0.25">
      <c r="O21934" s="7"/>
    </row>
    <row r="21935" spans="15:15" x14ac:dyDescent="0.25">
      <c r="O21935" s="7"/>
    </row>
    <row r="21936" spans="15:15" x14ac:dyDescent="0.25">
      <c r="O21936" s="7"/>
    </row>
    <row r="21937" spans="15:15" x14ac:dyDescent="0.25">
      <c r="O21937" s="7"/>
    </row>
    <row r="21938" spans="15:15" x14ac:dyDescent="0.25">
      <c r="O21938" s="7"/>
    </row>
    <row r="21939" spans="15:15" x14ac:dyDescent="0.25">
      <c r="O21939" s="7"/>
    </row>
    <row r="21940" spans="15:15" x14ac:dyDescent="0.25">
      <c r="O21940" s="7"/>
    </row>
    <row r="21941" spans="15:15" x14ac:dyDescent="0.25">
      <c r="O21941" s="7"/>
    </row>
    <row r="21942" spans="15:15" x14ac:dyDescent="0.25">
      <c r="O21942" s="7"/>
    </row>
    <row r="21943" spans="15:15" x14ac:dyDescent="0.25">
      <c r="O21943" s="7"/>
    </row>
    <row r="21944" spans="15:15" x14ac:dyDescent="0.25">
      <c r="O21944" s="7"/>
    </row>
    <row r="21945" spans="15:15" x14ac:dyDescent="0.25">
      <c r="O21945" s="7"/>
    </row>
    <row r="21946" spans="15:15" x14ac:dyDescent="0.25">
      <c r="O21946" s="7"/>
    </row>
    <row r="21947" spans="15:15" x14ac:dyDescent="0.25">
      <c r="O21947" s="7"/>
    </row>
    <row r="21948" spans="15:15" x14ac:dyDescent="0.25">
      <c r="O21948" s="7"/>
    </row>
    <row r="21949" spans="15:15" x14ac:dyDescent="0.25">
      <c r="O21949" s="7"/>
    </row>
    <row r="21950" spans="15:15" x14ac:dyDescent="0.25">
      <c r="O21950" s="7"/>
    </row>
    <row r="21951" spans="15:15" x14ac:dyDescent="0.25">
      <c r="O21951" s="7"/>
    </row>
    <row r="21952" spans="15:15" x14ac:dyDescent="0.25">
      <c r="O21952" s="7"/>
    </row>
    <row r="21953" spans="15:15" x14ac:dyDescent="0.25">
      <c r="O21953" s="7"/>
    </row>
    <row r="21954" spans="15:15" x14ac:dyDescent="0.25">
      <c r="O21954" s="7"/>
    </row>
    <row r="21955" spans="15:15" x14ac:dyDescent="0.25">
      <c r="O21955" s="7"/>
    </row>
    <row r="21956" spans="15:15" x14ac:dyDescent="0.25">
      <c r="O21956" s="7"/>
    </row>
    <row r="21957" spans="15:15" x14ac:dyDescent="0.25">
      <c r="O21957" s="7"/>
    </row>
    <row r="21958" spans="15:15" x14ac:dyDescent="0.25">
      <c r="O21958" s="7"/>
    </row>
    <row r="21959" spans="15:15" x14ac:dyDescent="0.25">
      <c r="O21959" s="7"/>
    </row>
    <row r="21960" spans="15:15" x14ac:dyDescent="0.25">
      <c r="O21960" s="7"/>
    </row>
    <row r="21961" spans="15:15" x14ac:dyDescent="0.25">
      <c r="O21961" s="7"/>
    </row>
    <row r="21962" spans="15:15" x14ac:dyDescent="0.25">
      <c r="O21962" s="7"/>
    </row>
    <row r="21963" spans="15:15" x14ac:dyDescent="0.25">
      <c r="O21963" s="7"/>
    </row>
    <row r="21964" spans="15:15" x14ac:dyDescent="0.25">
      <c r="O21964" s="7"/>
    </row>
    <row r="21965" spans="15:15" x14ac:dyDescent="0.25">
      <c r="O21965" s="7"/>
    </row>
    <row r="21966" spans="15:15" x14ac:dyDescent="0.25">
      <c r="O21966" s="7"/>
    </row>
    <row r="21967" spans="15:15" x14ac:dyDescent="0.25">
      <c r="O21967" s="7"/>
    </row>
    <row r="21968" spans="15:15" x14ac:dyDescent="0.25">
      <c r="O21968" s="7"/>
    </row>
    <row r="21969" spans="15:15" x14ac:dyDescent="0.25">
      <c r="O21969" s="7"/>
    </row>
    <row r="21970" spans="15:15" x14ac:dyDescent="0.25">
      <c r="O21970" s="7"/>
    </row>
    <row r="21971" spans="15:15" x14ac:dyDescent="0.25">
      <c r="O21971" s="7"/>
    </row>
    <row r="21972" spans="15:15" x14ac:dyDescent="0.25">
      <c r="O21972" s="7"/>
    </row>
    <row r="21973" spans="15:15" x14ac:dyDescent="0.25">
      <c r="O21973" s="7"/>
    </row>
    <row r="21974" spans="15:15" x14ac:dyDescent="0.25">
      <c r="O21974" s="7"/>
    </row>
    <row r="21975" spans="15:15" x14ac:dyDescent="0.25">
      <c r="O21975" s="7"/>
    </row>
    <row r="21976" spans="15:15" x14ac:dyDescent="0.25">
      <c r="O21976" s="7"/>
    </row>
    <row r="21977" spans="15:15" x14ac:dyDescent="0.25">
      <c r="O21977" s="7"/>
    </row>
    <row r="21978" spans="15:15" x14ac:dyDescent="0.25">
      <c r="O21978" s="7"/>
    </row>
    <row r="21979" spans="15:15" x14ac:dyDescent="0.25">
      <c r="O21979" s="7"/>
    </row>
    <row r="21980" spans="15:15" x14ac:dyDescent="0.25">
      <c r="O21980" s="7"/>
    </row>
    <row r="21981" spans="15:15" x14ac:dyDescent="0.25">
      <c r="O21981" s="7"/>
    </row>
    <row r="21982" spans="15:15" x14ac:dyDescent="0.25">
      <c r="O21982" s="7"/>
    </row>
    <row r="21983" spans="15:15" x14ac:dyDescent="0.25">
      <c r="O21983" s="7"/>
    </row>
    <row r="21984" spans="15:15" x14ac:dyDescent="0.25">
      <c r="O21984" s="7"/>
    </row>
    <row r="21985" spans="15:15" x14ac:dyDescent="0.25">
      <c r="O21985" s="7"/>
    </row>
    <row r="21986" spans="15:15" x14ac:dyDescent="0.25">
      <c r="O21986" s="7"/>
    </row>
    <row r="21987" spans="15:15" x14ac:dyDescent="0.25">
      <c r="O21987" s="7"/>
    </row>
    <row r="21988" spans="15:15" x14ac:dyDescent="0.25">
      <c r="O21988" s="7"/>
    </row>
    <row r="21989" spans="15:15" x14ac:dyDescent="0.25">
      <c r="O21989" s="7"/>
    </row>
    <row r="21990" spans="15:15" x14ac:dyDescent="0.25">
      <c r="O21990" s="7"/>
    </row>
    <row r="21991" spans="15:15" x14ac:dyDescent="0.25">
      <c r="O21991" s="7"/>
    </row>
    <row r="21992" spans="15:15" x14ac:dyDescent="0.25">
      <c r="O21992" s="7"/>
    </row>
    <row r="21993" spans="15:15" x14ac:dyDescent="0.25">
      <c r="O21993" s="7"/>
    </row>
    <row r="21994" spans="15:15" x14ac:dyDescent="0.25">
      <c r="O21994" s="7"/>
    </row>
    <row r="21995" spans="15:15" x14ac:dyDescent="0.25">
      <c r="O21995" s="7"/>
    </row>
    <row r="21996" spans="15:15" x14ac:dyDescent="0.25">
      <c r="O21996" s="7"/>
    </row>
    <row r="21997" spans="15:15" x14ac:dyDescent="0.25">
      <c r="O21997" s="7"/>
    </row>
    <row r="21998" spans="15:15" x14ac:dyDescent="0.25">
      <c r="O21998" s="7"/>
    </row>
    <row r="21999" spans="15:15" x14ac:dyDescent="0.25">
      <c r="O21999" s="7"/>
    </row>
    <row r="22000" spans="15:15" x14ac:dyDescent="0.25">
      <c r="O22000" s="7"/>
    </row>
    <row r="22001" spans="15:15" x14ac:dyDescent="0.25">
      <c r="O22001" s="7"/>
    </row>
    <row r="22002" spans="15:15" x14ac:dyDescent="0.25">
      <c r="O22002" s="7"/>
    </row>
    <row r="22003" spans="15:15" x14ac:dyDescent="0.25">
      <c r="O22003" s="7"/>
    </row>
    <row r="22004" spans="15:15" x14ac:dyDescent="0.25">
      <c r="O22004" s="7"/>
    </row>
    <row r="22005" spans="15:15" x14ac:dyDescent="0.25">
      <c r="O22005" s="7"/>
    </row>
    <row r="22006" spans="15:15" x14ac:dyDescent="0.25">
      <c r="O22006" s="7"/>
    </row>
    <row r="22007" spans="15:15" x14ac:dyDescent="0.25">
      <c r="O22007" s="7"/>
    </row>
    <row r="22008" spans="15:15" x14ac:dyDescent="0.25">
      <c r="O22008" s="7"/>
    </row>
    <row r="22009" spans="15:15" x14ac:dyDescent="0.25">
      <c r="O22009" s="7"/>
    </row>
    <row r="22010" spans="15:15" x14ac:dyDescent="0.25">
      <c r="O22010" s="7"/>
    </row>
    <row r="22011" spans="15:15" x14ac:dyDescent="0.25">
      <c r="O22011" s="7"/>
    </row>
    <row r="22012" spans="15:15" x14ac:dyDescent="0.25">
      <c r="O22012" s="7"/>
    </row>
    <row r="22013" spans="15:15" x14ac:dyDescent="0.25">
      <c r="O22013" s="7"/>
    </row>
    <row r="22014" spans="15:15" x14ac:dyDescent="0.25">
      <c r="O22014" s="7"/>
    </row>
    <row r="22015" spans="15:15" x14ac:dyDescent="0.25">
      <c r="O22015" s="7"/>
    </row>
    <row r="22016" spans="15:15" x14ac:dyDescent="0.25">
      <c r="O22016" s="7"/>
    </row>
    <row r="22017" spans="15:15" x14ac:dyDescent="0.25">
      <c r="O22017" s="7"/>
    </row>
    <row r="22018" spans="15:15" x14ac:dyDescent="0.25">
      <c r="O22018" s="7"/>
    </row>
    <row r="22019" spans="15:15" x14ac:dyDescent="0.25">
      <c r="O22019" s="7"/>
    </row>
    <row r="22020" spans="15:15" x14ac:dyDescent="0.25">
      <c r="O22020" s="7"/>
    </row>
    <row r="22021" spans="15:15" x14ac:dyDescent="0.25">
      <c r="O22021" s="7"/>
    </row>
    <row r="22022" spans="15:15" x14ac:dyDescent="0.25">
      <c r="O22022" s="7"/>
    </row>
    <row r="22023" spans="15:15" x14ac:dyDescent="0.25">
      <c r="O22023" s="7"/>
    </row>
    <row r="22024" spans="15:15" x14ac:dyDescent="0.25">
      <c r="O22024" s="7"/>
    </row>
    <row r="22025" spans="15:15" x14ac:dyDescent="0.25">
      <c r="O22025" s="7"/>
    </row>
    <row r="22026" spans="15:15" x14ac:dyDescent="0.25">
      <c r="O22026" s="7"/>
    </row>
    <row r="22027" spans="15:15" x14ac:dyDescent="0.25">
      <c r="O22027" s="7"/>
    </row>
    <row r="22028" spans="15:15" x14ac:dyDescent="0.25">
      <c r="O22028" s="7"/>
    </row>
    <row r="22029" spans="15:15" x14ac:dyDescent="0.25">
      <c r="O22029" s="7"/>
    </row>
    <row r="22030" spans="15:15" x14ac:dyDescent="0.25">
      <c r="O22030" s="7"/>
    </row>
    <row r="22031" spans="15:15" x14ac:dyDescent="0.25">
      <c r="O22031" s="7"/>
    </row>
    <row r="22032" spans="15:15" x14ac:dyDescent="0.25">
      <c r="O22032" s="7"/>
    </row>
    <row r="22033" spans="15:15" x14ac:dyDescent="0.25">
      <c r="O22033" s="7"/>
    </row>
    <row r="22034" spans="15:15" x14ac:dyDescent="0.25">
      <c r="O22034" s="7"/>
    </row>
    <row r="22035" spans="15:15" x14ac:dyDescent="0.25">
      <c r="O22035" s="7"/>
    </row>
    <row r="22036" spans="15:15" x14ac:dyDescent="0.25">
      <c r="O22036" s="7"/>
    </row>
    <row r="22037" spans="15:15" x14ac:dyDescent="0.25">
      <c r="O22037" s="7"/>
    </row>
    <row r="22038" spans="15:15" x14ac:dyDescent="0.25">
      <c r="O22038" s="7"/>
    </row>
    <row r="22039" spans="15:15" x14ac:dyDescent="0.25">
      <c r="O22039" s="7"/>
    </row>
    <row r="22040" spans="15:15" x14ac:dyDescent="0.25">
      <c r="O22040" s="7"/>
    </row>
    <row r="22041" spans="15:15" x14ac:dyDescent="0.25">
      <c r="O22041" s="7"/>
    </row>
    <row r="22042" spans="15:15" x14ac:dyDescent="0.25">
      <c r="O22042" s="7"/>
    </row>
    <row r="22043" spans="15:15" x14ac:dyDescent="0.25">
      <c r="O22043" s="7"/>
    </row>
    <row r="22044" spans="15:15" x14ac:dyDescent="0.25">
      <c r="O22044" s="7"/>
    </row>
    <row r="22045" spans="15:15" x14ac:dyDescent="0.25">
      <c r="O22045" s="7"/>
    </row>
    <row r="22046" spans="15:15" x14ac:dyDescent="0.25">
      <c r="O22046" s="7"/>
    </row>
    <row r="22047" spans="15:15" x14ac:dyDescent="0.25">
      <c r="O22047" s="7"/>
    </row>
    <row r="22048" spans="15:15" x14ac:dyDescent="0.25">
      <c r="O22048" s="7"/>
    </row>
    <row r="22049" spans="15:15" x14ac:dyDescent="0.25">
      <c r="O22049" s="7"/>
    </row>
    <row r="22050" spans="15:15" x14ac:dyDescent="0.25">
      <c r="O22050" s="7"/>
    </row>
    <row r="22051" spans="15:15" x14ac:dyDescent="0.25">
      <c r="O22051" s="7"/>
    </row>
    <row r="22052" spans="15:15" x14ac:dyDescent="0.25">
      <c r="O22052" s="7"/>
    </row>
    <row r="22053" spans="15:15" x14ac:dyDescent="0.25">
      <c r="O22053" s="7"/>
    </row>
    <row r="22054" spans="15:15" x14ac:dyDescent="0.25">
      <c r="O22054" s="7"/>
    </row>
    <row r="22055" spans="15:15" x14ac:dyDescent="0.25">
      <c r="O22055" s="7"/>
    </row>
    <row r="22056" spans="15:15" x14ac:dyDescent="0.25">
      <c r="O22056" s="7"/>
    </row>
    <row r="22057" spans="15:15" x14ac:dyDescent="0.25">
      <c r="O22057" s="7"/>
    </row>
    <row r="22082" spans="15:15" x14ac:dyDescent="0.25">
      <c r="O22082" s="7"/>
    </row>
    <row r="22083" spans="15:15" x14ac:dyDescent="0.25">
      <c r="O22083" s="7"/>
    </row>
    <row r="22084" spans="15:15" x14ac:dyDescent="0.25">
      <c r="O22084" s="7"/>
    </row>
    <row r="22085" spans="15:15" x14ac:dyDescent="0.25">
      <c r="O22085" s="7"/>
    </row>
    <row r="22086" spans="15:15" x14ac:dyDescent="0.25">
      <c r="O22086" s="7"/>
    </row>
    <row r="22087" spans="15:15" x14ac:dyDescent="0.25">
      <c r="O22087" s="7"/>
    </row>
    <row r="22088" spans="15:15" x14ac:dyDescent="0.25">
      <c r="O22088" s="7"/>
    </row>
    <row r="22089" spans="15:15" x14ac:dyDescent="0.25">
      <c r="O22089" s="7"/>
    </row>
    <row r="22090" spans="15:15" x14ac:dyDescent="0.25">
      <c r="O22090" s="7"/>
    </row>
    <row r="22091" spans="15:15" x14ac:dyDescent="0.25">
      <c r="O22091" s="7"/>
    </row>
    <row r="22092" spans="15:15" x14ac:dyDescent="0.25">
      <c r="O22092" s="7"/>
    </row>
    <row r="22093" spans="15:15" x14ac:dyDescent="0.25">
      <c r="O22093" s="7"/>
    </row>
    <row r="22094" spans="15:15" x14ac:dyDescent="0.25">
      <c r="O22094" s="7"/>
    </row>
    <row r="22095" spans="15:15" x14ac:dyDescent="0.25">
      <c r="O22095" s="7"/>
    </row>
    <row r="22096" spans="15:15" x14ac:dyDescent="0.25">
      <c r="O22096" s="7"/>
    </row>
    <row r="22097" spans="15:15" x14ac:dyDescent="0.25">
      <c r="O22097" s="7"/>
    </row>
    <row r="22098" spans="15:15" x14ac:dyDescent="0.25">
      <c r="O22098" s="7"/>
    </row>
    <row r="22099" spans="15:15" x14ac:dyDescent="0.25">
      <c r="O22099" s="7"/>
    </row>
    <row r="22100" spans="15:15" x14ac:dyDescent="0.25">
      <c r="O22100" s="7"/>
    </row>
    <row r="22101" spans="15:15" x14ac:dyDescent="0.25">
      <c r="O22101" s="7"/>
    </row>
    <row r="22102" spans="15:15" x14ac:dyDescent="0.25">
      <c r="O22102" s="7"/>
    </row>
    <row r="22103" spans="15:15" x14ac:dyDescent="0.25">
      <c r="O22103" s="7"/>
    </row>
    <row r="22104" spans="15:15" x14ac:dyDescent="0.25">
      <c r="O22104" s="7"/>
    </row>
    <row r="22105" spans="15:15" x14ac:dyDescent="0.25">
      <c r="O22105" s="7"/>
    </row>
    <row r="22106" spans="15:15" x14ac:dyDescent="0.25">
      <c r="O22106" s="7"/>
    </row>
    <row r="22107" spans="15:15" x14ac:dyDescent="0.25">
      <c r="O22107" s="7"/>
    </row>
    <row r="22108" spans="15:15" x14ac:dyDescent="0.25">
      <c r="O22108" s="7"/>
    </row>
    <row r="22109" spans="15:15" x14ac:dyDescent="0.25">
      <c r="O22109" s="7"/>
    </row>
    <row r="22110" spans="15:15" x14ac:dyDescent="0.25">
      <c r="O22110" s="7"/>
    </row>
    <row r="22111" spans="15:15" x14ac:dyDescent="0.25">
      <c r="O22111" s="7"/>
    </row>
    <row r="22112" spans="15:15" x14ac:dyDescent="0.25">
      <c r="O22112" s="7"/>
    </row>
    <row r="22113" spans="15:15" x14ac:dyDescent="0.25">
      <c r="O22113" s="7"/>
    </row>
    <row r="22114" spans="15:15" x14ac:dyDescent="0.25">
      <c r="O22114" s="7"/>
    </row>
    <row r="22115" spans="15:15" x14ac:dyDescent="0.25">
      <c r="O22115" s="7"/>
    </row>
    <row r="22116" spans="15:15" x14ac:dyDescent="0.25">
      <c r="O22116" s="7"/>
    </row>
    <row r="22117" spans="15:15" x14ac:dyDescent="0.25">
      <c r="O22117" s="7"/>
    </row>
    <row r="22118" spans="15:15" x14ac:dyDescent="0.25">
      <c r="O22118" s="7"/>
    </row>
    <row r="22119" spans="15:15" x14ac:dyDescent="0.25">
      <c r="O22119" s="7"/>
    </row>
    <row r="22120" spans="15:15" x14ac:dyDescent="0.25">
      <c r="O22120" s="7"/>
    </row>
    <row r="22121" spans="15:15" x14ac:dyDescent="0.25">
      <c r="O22121" s="7"/>
    </row>
    <row r="22122" spans="15:15" x14ac:dyDescent="0.25">
      <c r="O22122" s="7"/>
    </row>
    <row r="22123" spans="15:15" x14ac:dyDescent="0.25">
      <c r="O22123" s="7"/>
    </row>
    <row r="22124" spans="15:15" x14ac:dyDescent="0.25">
      <c r="O22124" s="7"/>
    </row>
    <row r="22125" spans="15:15" x14ac:dyDescent="0.25">
      <c r="O22125" s="7"/>
    </row>
    <row r="22126" spans="15:15" x14ac:dyDescent="0.25">
      <c r="O22126" s="7"/>
    </row>
    <row r="22127" spans="15:15" x14ac:dyDescent="0.25">
      <c r="O22127" s="7"/>
    </row>
    <row r="22128" spans="15:15" x14ac:dyDescent="0.25">
      <c r="O22128" s="7"/>
    </row>
    <row r="22129" spans="15:15" x14ac:dyDescent="0.25">
      <c r="O22129" s="7"/>
    </row>
    <row r="22130" spans="15:15" x14ac:dyDescent="0.25">
      <c r="O22130" s="7"/>
    </row>
    <row r="22131" spans="15:15" x14ac:dyDescent="0.25">
      <c r="O22131" s="7"/>
    </row>
    <row r="22132" spans="15:15" x14ac:dyDescent="0.25">
      <c r="O22132" s="7"/>
    </row>
    <row r="22133" spans="15:15" x14ac:dyDescent="0.25">
      <c r="O22133" s="7"/>
    </row>
    <row r="22134" spans="15:15" x14ac:dyDescent="0.25">
      <c r="O22134" s="7"/>
    </row>
    <row r="22135" spans="15:15" x14ac:dyDescent="0.25">
      <c r="O22135" s="7"/>
    </row>
    <row r="22136" spans="15:15" x14ac:dyDescent="0.25">
      <c r="O22136" s="7"/>
    </row>
    <row r="22137" spans="15:15" x14ac:dyDescent="0.25">
      <c r="O22137" s="7"/>
    </row>
    <row r="22138" spans="15:15" x14ac:dyDescent="0.25">
      <c r="O22138" s="7"/>
    </row>
    <row r="22139" spans="15:15" x14ac:dyDescent="0.25">
      <c r="O22139" s="7"/>
    </row>
    <row r="22140" spans="15:15" x14ac:dyDescent="0.25">
      <c r="O22140" s="7"/>
    </row>
    <row r="22141" spans="15:15" x14ac:dyDescent="0.25">
      <c r="O22141" s="7"/>
    </row>
    <row r="22142" spans="15:15" x14ac:dyDescent="0.25">
      <c r="O22142" s="7"/>
    </row>
    <row r="22143" spans="15:15" x14ac:dyDescent="0.25">
      <c r="O22143" s="7"/>
    </row>
    <row r="22144" spans="15:15" x14ac:dyDescent="0.25">
      <c r="O22144" s="7"/>
    </row>
    <row r="22145" spans="15:15" x14ac:dyDescent="0.25">
      <c r="O22145" s="7"/>
    </row>
    <row r="22146" spans="15:15" x14ac:dyDescent="0.25">
      <c r="O22146" s="7"/>
    </row>
    <row r="22147" spans="15:15" x14ac:dyDescent="0.25">
      <c r="O22147" s="7"/>
    </row>
    <row r="22148" spans="15:15" x14ac:dyDescent="0.25">
      <c r="O22148" s="7"/>
    </row>
    <row r="22149" spans="15:15" x14ac:dyDescent="0.25">
      <c r="O22149" s="7"/>
    </row>
    <row r="22150" spans="15:15" x14ac:dyDescent="0.25">
      <c r="O22150" s="7"/>
    </row>
    <row r="22151" spans="15:15" x14ac:dyDescent="0.25">
      <c r="O22151" s="7"/>
    </row>
    <row r="22152" spans="15:15" x14ac:dyDescent="0.25">
      <c r="O22152" s="7"/>
    </row>
    <row r="22153" spans="15:15" x14ac:dyDescent="0.25">
      <c r="O22153" s="7"/>
    </row>
    <row r="22154" spans="15:15" x14ac:dyDescent="0.25">
      <c r="O22154" s="7"/>
    </row>
    <row r="22155" spans="15:15" x14ac:dyDescent="0.25">
      <c r="O22155" s="7"/>
    </row>
    <row r="22156" spans="15:15" x14ac:dyDescent="0.25">
      <c r="O22156" s="7"/>
    </row>
    <row r="22157" spans="15:15" x14ac:dyDescent="0.25">
      <c r="O22157" s="7"/>
    </row>
    <row r="22158" spans="15:15" x14ac:dyDescent="0.25">
      <c r="O22158" s="7"/>
    </row>
    <row r="22159" spans="15:15" x14ac:dyDescent="0.25">
      <c r="O22159" s="7"/>
    </row>
    <row r="22160" spans="15:15" x14ac:dyDescent="0.25">
      <c r="O22160" s="7"/>
    </row>
    <row r="22161" spans="15:15" x14ac:dyDescent="0.25">
      <c r="O22161" s="7"/>
    </row>
    <row r="22162" spans="15:15" x14ac:dyDescent="0.25">
      <c r="O22162" s="7"/>
    </row>
    <row r="22163" spans="15:15" x14ac:dyDescent="0.25">
      <c r="O22163" s="7"/>
    </row>
    <row r="22164" spans="15:15" x14ac:dyDescent="0.25">
      <c r="O22164" s="7"/>
    </row>
    <row r="22165" spans="15:15" x14ac:dyDescent="0.25">
      <c r="O22165" s="7"/>
    </row>
    <row r="22166" spans="15:15" x14ac:dyDescent="0.25">
      <c r="O22166" s="7"/>
    </row>
    <row r="22167" spans="15:15" x14ac:dyDescent="0.25">
      <c r="O22167" s="7"/>
    </row>
    <row r="22168" spans="15:15" x14ac:dyDescent="0.25">
      <c r="O22168" s="7"/>
    </row>
    <row r="22169" spans="15:15" x14ac:dyDescent="0.25">
      <c r="O22169" s="7"/>
    </row>
    <row r="22170" spans="15:15" x14ac:dyDescent="0.25">
      <c r="O22170" s="7"/>
    </row>
    <row r="22171" spans="15:15" x14ac:dyDescent="0.25">
      <c r="O22171" s="7"/>
    </row>
    <row r="22172" spans="15:15" x14ac:dyDescent="0.25">
      <c r="O22172" s="7"/>
    </row>
    <row r="22173" spans="15:15" x14ac:dyDescent="0.25">
      <c r="O22173" s="7"/>
    </row>
    <row r="22174" spans="15:15" x14ac:dyDescent="0.25">
      <c r="O22174" s="7"/>
    </row>
    <row r="22175" spans="15:15" x14ac:dyDescent="0.25">
      <c r="O22175" s="7"/>
    </row>
    <row r="22176" spans="15:15" x14ac:dyDescent="0.25">
      <c r="O22176" s="7"/>
    </row>
    <row r="22177" spans="15:15" x14ac:dyDescent="0.25">
      <c r="O22177" s="7"/>
    </row>
    <row r="22178" spans="15:15" x14ac:dyDescent="0.25">
      <c r="O22178" s="7"/>
    </row>
    <row r="22179" spans="15:15" x14ac:dyDescent="0.25">
      <c r="O22179" s="7"/>
    </row>
    <row r="22180" spans="15:15" x14ac:dyDescent="0.25">
      <c r="O22180" s="7"/>
    </row>
    <row r="22181" spans="15:15" x14ac:dyDescent="0.25">
      <c r="O22181" s="7"/>
    </row>
    <row r="22182" spans="15:15" x14ac:dyDescent="0.25">
      <c r="O22182" s="7"/>
    </row>
    <row r="22183" spans="15:15" x14ac:dyDescent="0.25">
      <c r="O22183" s="7"/>
    </row>
    <row r="22184" spans="15:15" x14ac:dyDescent="0.25">
      <c r="O22184" s="7"/>
    </row>
    <row r="22185" spans="15:15" x14ac:dyDescent="0.25">
      <c r="O22185" s="7"/>
    </row>
    <row r="22186" spans="15:15" x14ac:dyDescent="0.25">
      <c r="O22186" s="7"/>
    </row>
    <row r="22187" spans="15:15" x14ac:dyDescent="0.25">
      <c r="O22187" s="7"/>
    </row>
    <row r="22188" spans="15:15" x14ac:dyDescent="0.25">
      <c r="O22188" s="7"/>
    </row>
    <row r="22189" spans="15:15" x14ac:dyDescent="0.25">
      <c r="O22189" s="7"/>
    </row>
    <row r="22190" spans="15:15" x14ac:dyDescent="0.25">
      <c r="O22190" s="7"/>
    </row>
    <row r="22191" spans="15:15" x14ac:dyDescent="0.25">
      <c r="O22191" s="7"/>
    </row>
    <row r="22192" spans="15:15" x14ac:dyDescent="0.25">
      <c r="O22192" s="7"/>
    </row>
    <row r="22193" spans="15:15" x14ac:dyDescent="0.25">
      <c r="O22193" s="7"/>
    </row>
    <row r="22194" spans="15:15" x14ac:dyDescent="0.25">
      <c r="O22194" s="7"/>
    </row>
    <row r="22195" spans="15:15" x14ac:dyDescent="0.25">
      <c r="O22195" s="7"/>
    </row>
    <row r="22196" spans="15:15" x14ac:dyDescent="0.25">
      <c r="O22196" s="7"/>
    </row>
    <row r="22197" spans="15:15" x14ac:dyDescent="0.25">
      <c r="O22197" s="7"/>
    </row>
    <row r="22198" spans="15:15" x14ac:dyDescent="0.25">
      <c r="O22198" s="7"/>
    </row>
    <row r="22199" spans="15:15" x14ac:dyDescent="0.25">
      <c r="O22199" s="7"/>
    </row>
    <row r="22200" spans="15:15" x14ac:dyDescent="0.25">
      <c r="O22200" s="7"/>
    </row>
    <row r="22201" spans="15:15" x14ac:dyDescent="0.25">
      <c r="O22201" s="7"/>
    </row>
    <row r="22202" spans="15:15" x14ac:dyDescent="0.25">
      <c r="O22202" s="7"/>
    </row>
    <row r="22203" spans="15:15" x14ac:dyDescent="0.25">
      <c r="O22203" s="7"/>
    </row>
    <row r="22204" spans="15:15" x14ac:dyDescent="0.25">
      <c r="O22204" s="7"/>
    </row>
    <row r="22205" spans="15:15" x14ac:dyDescent="0.25">
      <c r="O22205" s="7"/>
    </row>
    <row r="22206" spans="15:15" x14ac:dyDescent="0.25">
      <c r="O22206" s="7"/>
    </row>
    <row r="22207" spans="15:15" x14ac:dyDescent="0.25">
      <c r="O22207" s="7"/>
    </row>
    <row r="22208" spans="15:15" x14ac:dyDescent="0.25">
      <c r="O22208" s="7"/>
    </row>
    <row r="22209" spans="15:15" x14ac:dyDescent="0.25">
      <c r="O22209" s="7"/>
    </row>
    <row r="22210" spans="15:15" x14ac:dyDescent="0.25">
      <c r="O22210" s="7"/>
    </row>
    <row r="22211" spans="15:15" x14ac:dyDescent="0.25">
      <c r="O22211" s="7"/>
    </row>
    <row r="22212" spans="15:15" x14ac:dyDescent="0.25">
      <c r="O22212" s="7"/>
    </row>
    <row r="22213" spans="15:15" x14ac:dyDescent="0.25">
      <c r="O22213" s="7"/>
    </row>
    <row r="22214" spans="15:15" x14ac:dyDescent="0.25">
      <c r="O22214" s="7"/>
    </row>
    <row r="22215" spans="15:15" x14ac:dyDescent="0.25">
      <c r="O22215" s="7"/>
    </row>
    <row r="22216" spans="15:15" x14ac:dyDescent="0.25">
      <c r="O22216" s="7"/>
    </row>
    <row r="22217" spans="15:15" x14ac:dyDescent="0.25">
      <c r="O22217" s="7"/>
    </row>
    <row r="22218" spans="15:15" x14ac:dyDescent="0.25">
      <c r="O22218" s="7"/>
    </row>
    <row r="22219" spans="15:15" x14ac:dyDescent="0.25">
      <c r="O22219" s="7"/>
    </row>
    <row r="22220" spans="15:15" x14ac:dyDescent="0.25">
      <c r="O22220" s="7"/>
    </row>
    <row r="22221" spans="15:15" x14ac:dyDescent="0.25">
      <c r="O22221" s="7"/>
    </row>
    <row r="22222" spans="15:15" x14ac:dyDescent="0.25">
      <c r="O22222" s="7"/>
    </row>
    <row r="22223" spans="15:15" x14ac:dyDescent="0.25">
      <c r="O22223" s="7"/>
    </row>
    <row r="22224" spans="15:15" x14ac:dyDescent="0.25">
      <c r="O22224" s="7"/>
    </row>
    <row r="22225" spans="15:15" x14ac:dyDescent="0.25">
      <c r="O22225" s="7"/>
    </row>
    <row r="22226" spans="15:15" x14ac:dyDescent="0.25">
      <c r="O22226" s="7"/>
    </row>
    <row r="22227" spans="15:15" x14ac:dyDescent="0.25">
      <c r="O22227" s="7"/>
    </row>
    <row r="22228" spans="15:15" x14ac:dyDescent="0.25">
      <c r="O22228" s="7"/>
    </row>
    <row r="22229" spans="15:15" x14ac:dyDescent="0.25">
      <c r="O22229" s="7"/>
    </row>
    <row r="22230" spans="15:15" x14ac:dyDescent="0.25">
      <c r="O22230" s="7"/>
    </row>
    <row r="22231" spans="15:15" x14ac:dyDescent="0.25">
      <c r="O22231" s="7"/>
    </row>
    <row r="22232" spans="15:15" x14ac:dyDescent="0.25">
      <c r="O22232" s="7"/>
    </row>
    <row r="22233" spans="15:15" x14ac:dyDescent="0.25">
      <c r="O22233" s="7"/>
    </row>
    <row r="22234" spans="15:15" x14ac:dyDescent="0.25">
      <c r="O22234" s="7"/>
    </row>
    <row r="22235" spans="15:15" x14ac:dyDescent="0.25">
      <c r="O22235" s="7"/>
    </row>
    <row r="22236" spans="15:15" x14ac:dyDescent="0.25">
      <c r="O22236" s="7"/>
    </row>
    <row r="22237" spans="15:15" x14ac:dyDescent="0.25">
      <c r="O22237" s="7"/>
    </row>
    <row r="22238" spans="15:15" x14ac:dyDescent="0.25">
      <c r="O22238" s="7"/>
    </row>
    <row r="22239" spans="15:15" x14ac:dyDescent="0.25">
      <c r="O22239" s="7"/>
    </row>
    <row r="22240" spans="15:15" x14ac:dyDescent="0.25">
      <c r="O22240" s="7"/>
    </row>
    <row r="22241" spans="15:15" x14ac:dyDescent="0.25">
      <c r="O22241" s="7"/>
    </row>
    <row r="22242" spans="15:15" x14ac:dyDescent="0.25">
      <c r="O22242" s="7"/>
    </row>
    <row r="22243" spans="15:15" x14ac:dyDescent="0.25">
      <c r="O22243" s="7"/>
    </row>
    <row r="22244" spans="15:15" x14ac:dyDescent="0.25">
      <c r="O22244" s="7"/>
    </row>
    <row r="22245" spans="15:15" x14ac:dyDescent="0.25">
      <c r="O22245" s="7"/>
    </row>
    <row r="22246" spans="15:15" x14ac:dyDescent="0.25">
      <c r="O22246" s="7"/>
    </row>
    <row r="22247" spans="15:15" x14ac:dyDescent="0.25">
      <c r="O22247" s="7"/>
    </row>
    <row r="22248" spans="15:15" x14ac:dyDescent="0.25">
      <c r="O22248" s="7"/>
    </row>
    <row r="22249" spans="15:15" x14ac:dyDescent="0.25">
      <c r="O22249" s="7"/>
    </row>
    <row r="22250" spans="15:15" x14ac:dyDescent="0.25">
      <c r="O22250" s="7"/>
    </row>
    <row r="22251" spans="15:15" x14ac:dyDescent="0.25">
      <c r="O22251" s="7"/>
    </row>
    <row r="22252" spans="15:15" x14ac:dyDescent="0.25">
      <c r="O22252" s="7"/>
    </row>
    <row r="22253" spans="15:15" x14ac:dyDescent="0.25">
      <c r="O22253" s="7"/>
    </row>
    <row r="22254" spans="15:15" x14ac:dyDescent="0.25">
      <c r="O22254" s="7"/>
    </row>
    <row r="22255" spans="15:15" x14ac:dyDescent="0.25">
      <c r="O22255" s="7"/>
    </row>
    <row r="22256" spans="15:15" x14ac:dyDescent="0.25">
      <c r="O22256" s="7"/>
    </row>
    <row r="22257" spans="15:15" x14ac:dyDescent="0.25">
      <c r="O22257" s="7"/>
    </row>
    <row r="22258" spans="15:15" x14ac:dyDescent="0.25">
      <c r="O22258" s="7"/>
    </row>
    <row r="22259" spans="15:15" x14ac:dyDescent="0.25">
      <c r="O22259" s="7"/>
    </row>
    <row r="22260" spans="15:15" x14ac:dyDescent="0.25">
      <c r="O22260" s="7"/>
    </row>
    <row r="22261" spans="15:15" x14ac:dyDescent="0.25">
      <c r="O22261" s="7"/>
    </row>
    <row r="22262" spans="15:15" x14ac:dyDescent="0.25">
      <c r="O22262" s="7"/>
    </row>
    <row r="22263" spans="15:15" x14ac:dyDescent="0.25">
      <c r="O22263" s="7"/>
    </row>
    <row r="22264" spans="15:15" x14ac:dyDescent="0.25">
      <c r="O22264" s="7"/>
    </row>
    <row r="22265" spans="15:15" x14ac:dyDescent="0.25">
      <c r="O22265" s="7"/>
    </row>
    <row r="22266" spans="15:15" x14ac:dyDescent="0.25">
      <c r="O22266" s="7"/>
    </row>
    <row r="22267" spans="15:15" x14ac:dyDescent="0.25">
      <c r="O22267" s="7"/>
    </row>
    <row r="22268" spans="15:15" x14ac:dyDescent="0.25">
      <c r="O22268" s="7"/>
    </row>
    <row r="22269" spans="15:15" x14ac:dyDescent="0.25">
      <c r="O22269" s="7"/>
    </row>
    <row r="22270" spans="15:15" x14ac:dyDescent="0.25">
      <c r="O22270" s="7"/>
    </row>
    <row r="22271" spans="15:15" x14ac:dyDescent="0.25">
      <c r="O22271" s="7"/>
    </row>
    <row r="22272" spans="15:15" x14ac:dyDescent="0.25">
      <c r="O22272" s="7"/>
    </row>
    <row r="22273" spans="15:15" x14ac:dyDescent="0.25">
      <c r="O22273" s="7"/>
    </row>
    <row r="22274" spans="15:15" x14ac:dyDescent="0.25">
      <c r="O22274" s="7"/>
    </row>
    <row r="22275" spans="15:15" x14ac:dyDescent="0.25">
      <c r="O22275" s="7"/>
    </row>
    <row r="22276" spans="15:15" x14ac:dyDescent="0.25">
      <c r="O22276" s="7"/>
    </row>
    <row r="22277" spans="15:15" x14ac:dyDescent="0.25">
      <c r="O22277" s="7"/>
    </row>
    <row r="22278" spans="15:15" x14ac:dyDescent="0.25">
      <c r="O22278" s="7"/>
    </row>
    <row r="22279" spans="15:15" x14ac:dyDescent="0.25">
      <c r="O22279" s="7"/>
    </row>
    <row r="22280" spans="15:15" x14ac:dyDescent="0.25">
      <c r="O22280" s="7"/>
    </row>
    <row r="22281" spans="15:15" x14ac:dyDescent="0.25">
      <c r="O22281" s="7"/>
    </row>
    <row r="22282" spans="15:15" x14ac:dyDescent="0.25">
      <c r="O22282" s="7"/>
    </row>
    <row r="22283" spans="15:15" x14ac:dyDescent="0.25">
      <c r="O22283" s="7"/>
    </row>
    <row r="22284" spans="15:15" x14ac:dyDescent="0.25">
      <c r="O22284" s="7"/>
    </row>
    <row r="22285" spans="15:15" x14ac:dyDescent="0.25">
      <c r="O22285" s="7"/>
    </row>
    <row r="22286" spans="15:15" x14ac:dyDescent="0.25">
      <c r="O22286" s="7"/>
    </row>
    <row r="22287" spans="15:15" x14ac:dyDescent="0.25">
      <c r="O22287" s="7"/>
    </row>
    <row r="22288" spans="15:15" x14ac:dyDescent="0.25">
      <c r="O22288" s="7"/>
    </row>
    <row r="22289" spans="15:15" x14ac:dyDescent="0.25">
      <c r="O22289" s="7"/>
    </row>
    <row r="22290" spans="15:15" x14ac:dyDescent="0.25">
      <c r="O22290" s="7"/>
    </row>
    <row r="22291" spans="15:15" x14ac:dyDescent="0.25">
      <c r="O22291" s="7"/>
    </row>
    <row r="22292" spans="15:15" x14ac:dyDescent="0.25">
      <c r="O22292" s="7"/>
    </row>
    <row r="22293" spans="15:15" x14ac:dyDescent="0.25">
      <c r="O22293" s="7"/>
    </row>
    <row r="22294" spans="15:15" x14ac:dyDescent="0.25">
      <c r="O22294" s="7"/>
    </row>
    <row r="22295" spans="15:15" x14ac:dyDescent="0.25">
      <c r="O22295" s="7"/>
    </row>
    <row r="22296" spans="15:15" x14ac:dyDescent="0.25">
      <c r="O22296" s="7"/>
    </row>
    <row r="22297" spans="15:15" x14ac:dyDescent="0.25">
      <c r="O22297" s="7"/>
    </row>
    <row r="22298" spans="15:15" x14ac:dyDescent="0.25">
      <c r="O22298" s="7"/>
    </row>
    <row r="22299" spans="15:15" x14ac:dyDescent="0.25">
      <c r="O22299" s="7"/>
    </row>
    <row r="22300" spans="15:15" x14ac:dyDescent="0.25">
      <c r="O22300" s="7"/>
    </row>
    <row r="22301" spans="15:15" x14ac:dyDescent="0.25">
      <c r="O22301" s="7"/>
    </row>
    <row r="22302" spans="15:15" x14ac:dyDescent="0.25">
      <c r="O22302" s="7"/>
    </row>
    <row r="22303" spans="15:15" x14ac:dyDescent="0.25">
      <c r="O22303" s="7"/>
    </row>
    <row r="22304" spans="15:15" x14ac:dyDescent="0.25">
      <c r="O22304" s="7"/>
    </row>
    <row r="22305" spans="15:15" x14ac:dyDescent="0.25">
      <c r="O22305" s="7"/>
    </row>
    <row r="22306" spans="15:15" x14ac:dyDescent="0.25">
      <c r="O22306" s="7"/>
    </row>
    <row r="22307" spans="15:15" x14ac:dyDescent="0.25">
      <c r="O22307" s="7"/>
    </row>
    <row r="22308" spans="15:15" x14ac:dyDescent="0.25">
      <c r="O22308" s="7"/>
    </row>
    <row r="22309" spans="15:15" x14ac:dyDescent="0.25">
      <c r="O22309" s="7"/>
    </row>
    <row r="22310" spans="15:15" x14ac:dyDescent="0.25">
      <c r="O22310" s="7"/>
    </row>
    <row r="22311" spans="15:15" x14ac:dyDescent="0.25">
      <c r="O22311" s="7"/>
    </row>
    <row r="22312" spans="15:15" x14ac:dyDescent="0.25">
      <c r="O22312" s="7"/>
    </row>
    <row r="22313" spans="15:15" x14ac:dyDescent="0.25">
      <c r="O22313" s="7"/>
    </row>
    <row r="22314" spans="15:15" x14ac:dyDescent="0.25">
      <c r="O22314" s="7"/>
    </row>
    <row r="22315" spans="15:15" x14ac:dyDescent="0.25">
      <c r="O22315" s="7"/>
    </row>
    <row r="22316" spans="15:15" x14ac:dyDescent="0.25">
      <c r="O22316" s="7"/>
    </row>
    <row r="22317" spans="15:15" x14ac:dyDescent="0.25">
      <c r="O22317" s="7"/>
    </row>
    <row r="22318" spans="15:15" x14ac:dyDescent="0.25">
      <c r="O22318" s="7"/>
    </row>
    <row r="22319" spans="15:15" x14ac:dyDescent="0.25">
      <c r="O22319" s="7"/>
    </row>
    <row r="22320" spans="15:15" x14ac:dyDescent="0.25">
      <c r="O22320" s="7"/>
    </row>
    <row r="22321" spans="15:15" x14ac:dyDescent="0.25">
      <c r="O22321" s="7"/>
    </row>
    <row r="22346" spans="15:15" x14ac:dyDescent="0.25">
      <c r="O22346" s="7"/>
    </row>
    <row r="22347" spans="15:15" x14ac:dyDescent="0.25">
      <c r="O22347" s="7"/>
    </row>
    <row r="22348" spans="15:15" x14ac:dyDescent="0.25">
      <c r="O22348" s="7"/>
    </row>
    <row r="22349" spans="15:15" x14ac:dyDescent="0.25">
      <c r="O22349" s="7"/>
    </row>
    <row r="22350" spans="15:15" x14ac:dyDescent="0.25">
      <c r="O22350" s="7"/>
    </row>
    <row r="22351" spans="15:15" x14ac:dyDescent="0.25">
      <c r="O22351" s="7"/>
    </row>
    <row r="22352" spans="15:15" x14ac:dyDescent="0.25">
      <c r="O22352" s="7"/>
    </row>
    <row r="22353" spans="15:15" x14ac:dyDescent="0.25">
      <c r="O22353" s="7"/>
    </row>
    <row r="22354" spans="15:15" x14ac:dyDescent="0.25">
      <c r="O22354" s="7"/>
    </row>
    <row r="22355" spans="15:15" x14ac:dyDescent="0.25">
      <c r="O22355" s="7"/>
    </row>
    <row r="22356" spans="15:15" x14ac:dyDescent="0.25">
      <c r="O22356" s="7"/>
    </row>
    <row r="22357" spans="15:15" x14ac:dyDescent="0.25">
      <c r="O22357" s="7"/>
    </row>
    <row r="22358" spans="15:15" x14ac:dyDescent="0.25">
      <c r="O22358" s="7"/>
    </row>
    <row r="22359" spans="15:15" x14ac:dyDescent="0.25">
      <c r="O22359" s="7"/>
    </row>
    <row r="22360" spans="15:15" x14ac:dyDescent="0.25">
      <c r="O22360" s="7"/>
    </row>
    <row r="22361" spans="15:15" x14ac:dyDescent="0.25">
      <c r="O22361" s="7"/>
    </row>
    <row r="22362" spans="15:15" x14ac:dyDescent="0.25">
      <c r="O22362" s="7"/>
    </row>
    <row r="22363" spans="15:15" x14ac:dyDescent="0.25">
      <c r="O22363" s="7"/>
    </row>
    <row r="22364" spans="15:15" x14ac:dyDescent="0.25">
      <c r="O22364" s="7"/>
    </row>
    <row r="22365" spans="15:15" x14ac:dyDescent="0.25">
      <c r="O22365" s="7"/>
    </row>
    <row r="22366" spans="15:15" x14ac:dyDescent="0.25">
      <c r="O22366" s="7"/>
    </row>
    <row r="22367" spans="15:15" x14ac:dyDescent="0.25">
      <c r="O22367" s="7"/>
    </row>
    <row r="22368" spans="15:15" x14ac:dyDescent="0.25">
      <c r="O22368" s="7"/>
    </row>
    <row r="22369" spans="15:15" x14ac:dyDescent="0.25">
      <c r="O22369" s="7"/>
    </row>
    <row r="22370" spans="15:15" x14ac:dyDescent="0.25">
      <c r="O22370" s="7"/>
    </row>
    <row r="22371" spans="15:15" x14ac:dyDescent="0.25">
      <c r="O22371" s="7"/>
    </row>
    <row r="22372" spans="15:15" x14ac:dyDescent="0.25">
      <c r="O22372" s="7"/>
    </row>
    <row r="22373" spans="15:15" x14ac:dyDescent="0.25">
      <c r="O22373" s="7"/>
    </row>
    <row r="22374" spans="15:15" x14ac:dyDescent="0.25">
      <c r="O22374" s="7"/>
    </row>
    <row r="22375" spans="15:15" x14ac:dyDescent="0.25">
      <c r="O22375" s="7"/>
    </row>
    <row r="22376" spans="15:15" x14ac:dyDescent="0.25">
      <c r="O22376" s="7"/>
    </row>
    <row r="22377" spans="15:15" x14ac:dyDescent="0.25">
      <c r="O22377" s="7"/>
    </row>
    <row r="22378" spans="15:15" x14ac:dyDescent="0.25">
      <c r="O22378" s="7"/>
    </row>
    <row r="22379" spans="15:15" x14ac:dyDescent="0.25">
      <c r="O22379" s="7"/>
    </row>
    <row r="22380" spans="15:15" x14ac:dyDescent="0.25">
      <c r="O22380" s="7"/>
    </row>
    <row r="22381" spans="15:15" x14ac:dyDescent="0.25">
      <c r="O22381" s="7"/>
    </row>
    <row r="22382" spans="15:15" x14ac:dyDescent="0.25">
      <c r="O22382" s="7"/>
    </row>
    <row r="22383" spans="15:15" x14ac:dyDescent="0.25">
      <c r="O22383" s="7"/>
    </row>
    <row r="22384" spans="15:15" x14ac:dyDescent="0.25">
      <c r="O22384" s="7"/>
    </row>
    <row r="22385" spans="15:15" x14ac:dyDescent="0.25">
      <c r="O22385" s="7"/>
    </row>
    <row r="22386" spans="15:15" x14ac:dyDescent="0.25">
      <c r="O22386" s="7"/>
    </row>
    <row r="22387" spans="15:15" x14ac:dyDescent="0.25">
      <c r="O22387" s="7"/>
    </row>
    <row r="22388" spans="15:15" x14ac:dyDescent="0.25">
      <c r="O22388" s="7"/>
    </row>
    <row r="22389" spans="15:15" x14ac:dyDescent="0.25">
      <c r="O22389" s="7"/>
    </row>
    <row r="22390" spans="15:15" x14ac:dyDescent="0.25">
      <c r="O22390" s="7"/>
    </row>
    <row r="22391" spans="15:15" x14ac:dyDescent="0.25">
      <c r="O22391" s="7"/>
    </row>
    <row r="22392" spans="15:15" x14ac:dyDescent="0.25">
      <c r="O22392" s="7"/>
    </row>
    <row r="22393" spans="15:15" x14ac:dyDescent="0.25">
      <c r="O22393" s="7"/>
    </row>
    <row r="22394" spans="15:15" x14ac:dyDescent="0.25">
      <c r="O22394" s="7"/>
    </row>
    <row r="22395" spans="15:15" x14ac:dyDescent="0.25">
      <c r="O22395" s="7"/>
    </row>
    <row r="22396" spans="15:15" x14ac:dyDescent="0.25">
      <c r="O22396" s="7"/>
    </row>
    <row r="22397" spans="15:15" x14ac:dyDescent="0.25">
      <c r="O22397" s="7"/>
    </row>
    <row r="22398" spans="15:15" x14ac:dyDescent="0.25">
      <c r="O22398" s="7"/>
    </row>
    <row r="22399" spans="15:15" x14ac:dyDescent="0.25">
      <c r="O22399" s="7"/>
    </row>
    <row r="22400" spans="15:15" x14ac:dyDescent="0.25">
      <c r="O22400" s="7"/>
    </row>
    <row r="22401" spans="15:15" x14ac:dyDescent="0.25">
      <c r="O22401" s="7"/>
    </row>
    <row r="22402" spans="15:15" x14ac:dyDescent="0.25">
      <c r="O22402" s="7"/>
    </row>
    <row r="22403" spans="15:15" x14ac:dyDescent="0.25">
      <c r="O22403" s="7"/>
    </row>
    <row r="22404" spans="15:15" x14ac:dyDescent="0.25">
      <c r="O22404" s="7"/>
    </row>
    <row r="22405" spans="15:15" x14ac:dyDescent="0.25">
      <c r="O22405" s="7"/>
    </row>
    <row r="22406" spans="15:15" x14ac:dyDescent="0.25">
      <c r="O22406" s="7"/>
    </row>
    <row r="22407" spans="15:15" x14ac:dyDescent="0.25">
      <c r="O22407" s="7"/>
    </row>
    <row r="22408" spans="15:15" x14ac:dyDescent="0.25">
      <c r="O22408" s="7"/>
    </row>
    <row r="22409" spans="15:15" x14ac:dyDescent="0.25">
      <c r="O22409" s="7"/>
    </row>
    <row r="22410" spans="15:15" x14ac:dyDescent="0.25">
      <c r="O22410" s="7"/>
    </row>
    <row r="22411" spans="15:15" x14ac:dyDescent="0.25">
      <c r="O22411" s="7"/>
    </row>
    <row r="22412" spans="15:15" x14ac:dyDescent="0.25">
      <c r="O22412" s="7"/>
    </row>
    <row r="22413" spans="15:15" x14ac:dyDescent="0.25">
      <c r="O22413" s="7"/>
    </row>
    <row r="22414" spans="15:15" x14ac:dyDescent="0.25">
      <c r="O22414" s="7"/>
    </row>
    <row r="22415" spans="15:15" x14ac:dyDescent="0.25">
      <c r="O22415" s="7"/>
    </row>
    <row r="22416" spans="15:15" x14ac:dyDescent="0.25">
      <c r="O22416" s="7"/>
    </row>
    <row r="22417" spans="15:15" x14ac:dyDescent="0.25">
      <c r="O22417" s="7"/>
    </row>
    <row r="22418" spans="15:15" x14ac:dyDescent="0.25">
      <c r="O22418" s="7"/>
    </row>
    <row r="22419" spans="15:15" x14ac:dyDescent="0.25">
      <c r="O22419" s="7"/>
    </row>
    <row r="22420" spans="15:15" x14ac:dyDescent="0.25">
      <c r="O22420" s="7"/>
    </row>
    <row r="22421" spans="15:15" x14ac:dyDescent="0.25">
      <c r="O22421" s="7"/>
    </row>
    <row r="22422" spans="15:15" x14ac:dyDescent="0.25">
      <c r="O22422" s="7"/>
    </row>
    <row r="22423" spans="15:15" x14ac:dyDescent="0.25">
      <c r="O22423" s="7"/>
    </row>
    <row r="22424" spans="15:15" x14ac:dyDescent="0.25">
      <c r="O22424" s="7"/>
    </row>
    <row r="22425" spans="15:15" x14ac:dyDescent="0.25">
      <c r="O22425" s="7"/>
    </row>
    <row r="22426" spans="15:15" x14ac:dyDescent="0.25">
      <c r="O22426" s="7"/>
    </row>
    <row r="22427" spans="15:15" x14ac:dyDescent="0.25">
      <c r="O22427" s="7"/>
    </row>
    <row r="22428" spans="15:15" x14ac:dyDescent="0.25">
      <c r="O22428" s="7"/>
    </row>
    <row r="22429" spans="15:15" x14ac:dyDescent="0.25">
      <c r="O22429" s="7"/>
    </row>
    <row r="22430" spans="15:15" x14ac:dyDescent="0.25">
      <c r="O22430" s="7"/>
    </row>
    <row r="22431" spans="15:15" x14ac:dyDescent="0.25">
      <c r="O22431" s="7"/>
    </row>
    <row r="22432" spans="15:15" x14ac:dyDescent="0.25">
      <c r="O22432" s="7"/>
    </row>
    <row r="22433" spans="15:15" x14ac:dyDescent="0.25">
      <c r="O22433" s="7"/>
    </row>
    <row r="22434" spans="15:15" x14ac:dyDescent="0.25">
      <c r="O22434" s="7"/>
    </row>
    <row r="22435" spans="15:15" x14ac:dyDescent="0.25">
      <c r="O22435" s="7"/>
    </row>
    <row r="22436" spans="15:15" x14ac:dyDescent="0.25">
      <c r="O22436" s="7"/>
    </row>
    <row r="22437" spans="15:15" x14ac:dyDescent="0.25">
      <c r="O22437" s="7"/>
    </row>
    <row r="22438" spans="15:15" x14ac:dyDescent="0.25">
      <c r="O22438" s="7"/>
    </row>
    <row r="22439" spans="15:15" x14ac:dyDescent="0.25">
      <c r="O22439" s="7"/>
    </row>
    <row r="22440" spans="15:15" x14ac:dyDescent="0.25">
      <c r="O22440" s="7"/>
    </row>
    <row r="22441" spans="15:15" x14ac:dyDescent="0.25">
      <c r="O22441" s="7"/>
    </row>
    <row r="22442" spans="15:15" x14ac:dyDescent="0.25">
      <c r="O22442" s="7"/>
    </row>
    <row r="22443" spans="15:15" x14ac:dyDescent="0.25">
      <c r="O22443" s="7"/>
    </row>
    <row r="22444" spans="15:15" x14ac:dyDescent="0.25">
      <c r="O22444" s="7"/>
    </row>
    <row r="22445" spans="15:15" x14ac:dyDescent="0.25">
      <c r="O22445" s="7"/>
    </row>
    <row r="22446" spans="15:15" x14ac:dyDescent="0.25">
      <c r="O22446" s="7"/>
    </row>
    <row r="22447" spans="15:15" x14ac:dyDescent="0.25">
      <c r="O22447" s="7"/>
    </row>
    <row r="22448" spans="15:15" x14ac:dyDescent="0.25">
      <c r="O22448" s="7"/>
    </row>
    <row r="22449" spans="15:15" x14ac:dyDescent="0.25">
      <c r="O22449" s="7"/>
    </row>
    <row r="22450" spans="15:15" x14ac:dyDescent="0.25">
      <c r="O22450" s="7"/>
    </row>
    <row r="22451" spans="15:15" x14ac:dyDescent="0.25">
      <c r="O22451" s="7"/>
    </row>
    <row r="22452" spans="15:15" x14ac:dyDescent="0.25">
      <c r="O22452" s="7"/>
    </row>
    <row r="22453" spans="15:15" x14ac:dyDescent="0.25">
      <c r="O22453" s="7"/>
    </row>
    <row r="22454" spans="15:15" x14ac:dyDescent="0.25">
      <c r="O22454" s="7"/>
    </row>
    <row r="22455" spans="15:15" x14ac:dyDescent="0.25">
      <c r="O22455" s="7"/>
    </row>
    <row r="22456" spans="15:15" x14ac:dyDescent="0.25">
      <c r="O22456" s="7"/>
    </row>
    <row r="22457" spans="15:15" x14ac:dyDescent="0.25">
      <c r="O22457" s="7"/>
    </row>
    <row r="22458" spans="15:15" x14ac:dyDescent="0.25">
      <c r="O22458" s="7"/>
    </row>
    <row r="22459" spans="15:15" x14ac:dyDescent="0.25">
      <c r="O22459" s="7"/>
    </row>
    <row r="22460" spans="15:15" x14ac:dyDescent="0.25">
      <c r="O22460" s="7"/>
    </row>
    <row r="22461" spans="15:15" x14ac:dyDescent="0.25">
      <c r="O22461" s="7"/>
    </row>
    <row r="22462" spans="15:15" x14ac:dyDescent="0.25">
      <c r="O22462" s="7"/>
    </row>
    <row r="22463" spans="15:15" x14ac:dyDescent="0.25">
      <c r="O22463" s="7"/>
    </row>
    <row r="22464" spans="15:15" x14ac:dyDescent="0.25">
      <c r="O22464" s="7"/>
    </row>
    <row r="22465" spans="15:15" x14ac:dyDescent="0.25">
      <c r="O22465" s="7"/>
    </row>
    <row r="22466" spans="15:15" x14ac:dyDescent="0.25">
      <c r="O22466" s="7"/>
    </row>
    <row r="22467" spans="15:15" x14ac:dyDescent="0.25">
      <c r="O22467" s="7"/>
    </row>
    <row r="22468" spans="15:15" x14ac:dyDescent="0.25">
      <c r="O22468" s="7"/>
    </row>
    <row r="22469" spans="15:15" x14ac:dyDescent="0.25">
      <c r="O22469" s="7"/>
    </row>
    <row r="22470" spans="15:15" x14ac:dyDescent="0.25">
      <c r="O22470" s="7"/>
    </row>
    <row r="22471" spans="15:15" x14ac:dyDescent="0.25">
      <c r="O22471" s="7"/>
    </row>
    <row r="22472" spans="15:15" x14ac:dyDescent="0.25">
      <c r="O22472" s="7"/>
    </row>
    <row r="22473" spans="15:15" x14ac:dyDescent="0.25">
      <c r="O22473" s="7"/>
    </row>
    <row r="22474" spans="15:15" x14ac:dyDescent="0.25">
      <c r="O22474" s="7"/>
    </row>
    <row r="22475" spans="15:15" x14ac:dyDescent="0.25">
      <c r="O22475" s="7"/>
    </row>
    <row r="22476" spans="15:15" x14ac:dyDescent="0.25">
      <c r="O22476" s="7"/>
    </row>
    <row r="22477" spans="15:15" x14ac:dyDescent="0.25">
      <c r="O22477" s="7"/>
    </row>
    <row r="22478" spans="15:15" x14ac:dyDescent="0.25">
      <c r="O22478" s="7"/>
    </row>
    <row r="22479" spans="15:15" x14ac:dyDescent="0.25">
      <c r="O22479" s="7"/>
    </row>
    <row r="22480" spans="15:15" x14ac:dyDescent="0.25">
      <c r="O22480" s="7"/>
    </row>
    <row r="22481" spans="15:15" x14ac:dyDescent="0.25">
      <c r="O22481" s="7"/>
    </row>
    <row r="22482" spans="15:15" x14ac:dyDescent="0.25">
      <c r="O22482" s="7"/>
    </row>
    <row r="22483" spans="15:15" x14ac:dyDescent="0.25">
      <c r="O22483" s="7"/>
    </row>
    <row r="22484" spans="15:15" x14ac:dyDescent="0.25">
      <c r="O22484" s="7"/>
    </row>
    <row r="22485" spans="15:15" x14ac:dyDescent="0.25">
      <c r="O22485" s="7"/>
    </row>
    <row r="22486" spans="15:15" x14ac:dyDescent="0.25">
      <c r="O22486" s="7"/>
    </row>
    <row r="22487" spans="15:15" x14ac:dyDescent="0.25">
      <c r="O22487" s="7"/>
    </row>
    <row r="22488" spans="15:15" x14ac:dyDescent="0.25">
      <c r="O22488" s="7"/>
    </row>
    <row r="22489" spans="15:15" x14ac:dyDescent="0.25">
      <c r="O22489" s="7"/>
    </row>
    <row r="22490" spans="15:15" x14ac:dyDescent="0.25">
      <c r="O22490" s="7"/>
    </row>
    <row r="22491" spans="15:15" x14ac:dyDescent="0.25">
      <c r="O22491" s="7"/>
    </row>
    <row r="22492" spans="15:15" x14ac:dyDescent="0.25">
      <c r="O22492" s="7"/>
    </row>
    <row r="22493" spans="15:15" x14ac:dyDescent="0.25">
      <c r="O22493" s="7"/>
    </row>
    <row r="22494" spans="15:15" x14ac:dyDescent="0.25">
      <c r="O22494" s="7"/>
    </row>
    <row r="22495" spans="15:15" x14ac:dyDescent="0.25">
      <c r="O22495" s="7"/>
    </row>
    <row r="22496" spans="15:15" x14ac:dyDescent="0.25">
      <c r="O22496" s="7"/>
    </row>
    <row r="22497" spans="15:15" x14ac:dyDescent="0.25">
      <c r="O22497" s="7"/>
    </row>
    <row r="22498" spans="15:15" x14ac:dyDescent="0.25">
      <c r="O22498" s="7"/>
    </row>
    <row r="22499" spans="15:15" x14ac:dyDescent="0.25">
      <c r="O22499" s="7"/>
    </row>
    <row r="22500" spans="15:15" x14ac:dyDescent="0.25">
      <c r="O22500" s="7"/>
    </row>
    <row r="22501" spans="15:15" x14ac:dyDescent="0.25">
      <c r="O22501" s="7"/>
    </row>
    <row r="22502" spans="15:15" x14ac:dyDescent="0.25">
      <c r="O22502" s="7"/>
    </row>
    <row r="22503" spans="15:15" x14ac:dyDescent="0.25">
      <c r="O22503" s="7"/>
    </row>
    <row r="22504" spans="15:15" x14ac:dyDescent="0.25">
      <c r="O22504" s="7"/>
    </row>
    <row r="22505" spans="15:15" x14ac:dyDescent="0.25">
      <c r="O22505" s="7"/>
    </row>
    <row r="22506" spans="15:15" x14ac:dyDescent="0.25">
      <c r="O22506" s="7"/>
    </row>
    <row r="22507" spans="15:15" x14ac:dyDescent="0.25">
      <c r="O22507" s="7"/>
    </row>
    <row r="22508" spans="15:15" x14ac:dyDescent="0.25">
      <c r="O22508" s="7"/>
    </row>
    <row r="22509" spans="15:15" x14ac:dyDescent="0.25">
      <c r="O22509" s="7"/>
    </row>
    <row r="22510" spans="15:15" x14ac:dyDescent="0.25">
      <c r="O22510" s="7"/>
    </row>
    <row r="22511" spans="15:15" x14ac:dyDescent="0.25">
      <c r="O22511" s="7"/>
    </row>
    <row r="22512" spans="15:15" x14ac:dyDescent="0.25">
      <c r="O22512" s="7"/>
    </row>
    <row r="22513" spans="15:15" x14ac:dyDescent="0.25">
      <c r="O22513" s="7"/>
    </row>
    <row r="22514" spans="15:15" x14ac:dyDescent="0.25">
      <c r="O22514" s="7"/>
    </row>
    <row r="22515" spans="15:15" x14ac:dyDescent="0.25">
      <c r="O22515" s="7"/>
    </row>
    <row r="22516" spans="15:15" x14ac:dyDescent="0.25">
      <c r="O22516" s="7"/>
    </row>
    <row r="22517" spans="15:15" x14ac:dyDescent="0.25">
      <c r="O22517" s="7"/>
    </row>
    <row r="22518" spans="15:15" x14ac:dyDescent="0.25">
      <c r="O22518" s="7"/>
    </row>
    <row r="22519" spans="15:15" x14ac:dyDescent="0.25">
      <c r="O22519" s="7"/>
    </row>
    <row r="22520" spans="15:15" x14ac:dyDescent="0.25">
      <c r="O22520" s="7"/>
    </row>
    <row r="22521" spans="15:15" x14ac:dyDescent="0.25">
      <c r="O22521" s="7"/>
    </row>
    <row r="22522" spans="15:15" x14ac:dyDescent="0.25">
      <c r="O22522" s="7"/>
    </row>
    <row r="22523" spans="15:15" x14ac:dyDescent="0.25">
      <c r="O22523" s="7"/>
    </row>
    <row r="22524" spans="15:15" x14ac:dyDescent="0.25">
      <c r="O22524" s="7"/>
    </row>
    <row r="22525" spans="15:15" x14ac:dyDescent="0.25">
      <c r="O22525" s="7"/>
    </row>
    <row r="22526" spans="15:15" x14ac:dyDescent="0.25">
      <c r="O22526" s="7"/>
    </row>
    <row r="22527" spans="15:15" x14ac:dyDescent="0.25">
      <c r="O22527" s="7"/>
    </row>
    <row r="22528" spans="15:15" x14ac:dyDescent="0.25">
      <c r="O22528" s="7"/>
    </row>
    <row r="22529" spans="15:15" x14ac:dyDescent="0.25">
      <c r="O22529" s="7"/>
    </row>
    <row r="22530" spans="15:15" x14ac:dyDescent="0.25">
      <c r="O22530" s="7"/>
    </row>
    <row r="22531" spans="15:15" x14ac:dyDescent="0.25">
      <c r="O22531" s="7"/>
    </row>
    <row r="22532" spans="15:15" x14ac:dyDescent="0.25">
      <c r="O22532" s="7"/>
    </row>
    <row r="22533" spans="15:15" x14ac:dyDescent="0.25">
      <c r="O22533" s="7"/>
    </row>
    <row r="22534" spans="15:15" x14ac:dyDescent="0.25">
      <c r="O22534" s="7"/>
    </row>
    <row r="22535" spans="15:15" x14ac:dyDescent="0.25">
      <c r="O22535" s="7"/>
    </row>
    <row r="22536" spans="15:15" x14ac:dyDescent="0.25">
      <c r="O22536" s="7"/>
    </row>
    <row r="22537" spans="15:15" x14ac:dyDescent="0.25">
      <c r="O22537" s="7"/>
    </row>
    <row r="22538" spans="15:15" x14ac:dyDescent="0.25">
      <c r="O22538" s="7"/>
    </row>
    <row r="22539" spans="15:15" x14ac:dyDescent="0.25">
      <c r="O22539" s="7"/>
    </row>
    <row r="22540" spans="15:15" x14ac:dyDescent="0.25">
      <c r="O22540" s="7"/>
    </row>
    <row r="22541" spans="15:15" x14ac:dyDescent="0.25">
      <c r="O22541" s="7"/>
    </row>
    <row r="22542" spans="15:15" x14ac:dyDescent="0.25">
      <c r="O22542" s="7"/>
    </row>
    <row r="22543" spans="15:15" x14ac:dyDescent="0.25">
      <c r="O22543" s="7"/>
    </row>
    <row r="22544" spans="15:15" x14ac:dyDescent="0.25">
      <c r="O22544" s="7"/>
    </row>
    <row r="22545" spans="15:15" x14ac:dyDescent="0.25">
      <c r="O22545" s="7"/>
    </row>
    <row r="22546" spans="15:15" x14ac:dyDescent="0.25">
      <c r="O22546" s="7"/>
    </row>
    <row r="22547" spans="15:15" x14ac:dyDescent="0.25">
      <c r="O22547" s="7"/>
    </row>
    <row r="22548" spans="15:15" x14ac:dyDescent="0.25">
      <c r="O22548" s="7"/>
    </row>
    <row r="22549" spans="15:15" x14ac:dyDescent="0.25">
      <c r="O22549" s="7"/>
    </row>
    <row r="22550" spans="15:15" x14ac:dyDescent="0.25">
      <c r="O22550" s="7"/>
    </row>
    <row r="22551" spans="15:15" x14ac:dyDescent="0.25">
      <c r="O22551" s="7"/>
    </row>
    <row r="22552" spans="15:15" x14ac:dyDescent="0.25">
      <c r="O22552" s="7"/>
    </row>
    <row r="22553" spans="15:15" x14ac:dyDescent="0.25">
      <c r="O22553" s="7"/>
    </row>
    <row r="22554" spans="15:15" x14ac:dyDescent="0.25">
      <c r="O22554" s="7"/>
    </row>
    <row r="22555" spans="15:15" x14ac:dyDescent="0.25">
      <c r="O22555" s="7"/>
    </row>
    <row r="22556" spans="15:15" x14ac:dyDescent="0.25">
      <c r="O22556" s="7"/>
    </row>
    <row r="22557" spans="15:15" x14ac:dyDescent="0.25">
      <c r="O22557" s="7"/>
    </row>
    <row r="22558" spans="15:15" x14ac:dyDescent="0.25">
      <c r="O22558" s="7"/>
    </row>
    <row r="22559" spans="15:15" x14ac:dyDescent="0.25">
      <c r="O22559" s="7"/>
    </row>
    <row r="22560" spans="15:15" x14ac:dyDescent="0.25">
      <c r="O22560" s="7"/>
    </row>
    <row r="22561" spans="15:15" x14ac:dyDescent="0.25">
      <c r="O22561" s="7"/>
    </row>
    <row r="22562" spans="15:15" x14ac:dyDescent="0.25">
      <c r="O22562" s="7"/>
    </row>
    <row r="22563" spans="15:15" x14ac:dyDescent="0.25">
      <c r="O22563" s="7"/>
    </row>
    <row r="22564" spans="15:15" x14ac:dyDescent="0.25">
      <c r="O22564" s="7"/>
    </row>
    <row r="22565" spans="15:15" x14ac:dyDescent="0.25">
      <c r="O22565" s="7"/>
    </row>
    <row r="22566" spans="15:15" x14ac:dyDescent="0.25">
      <c r="O22566" s="7"/>
    </row>
    <row r="22567" spans="15:15" x14ac:dyDescent="0.25">
      <c r="O22567" s="7"/>
    </row>
    <row r="22568" spans="15:15" x14ac:dyDescent="0.25">
      <c r="O22568" s="7"/>
    </row>
    <row r="22569" spans="15:15" x14ac:dyDescent="0.25">
      <c r="O22569" s="7"/>
    </row>
    <row r="22570" spans="15:15" x14ac:dyDescent="0.25">
      <c r="O22570" s="7"/>
    </row>
    <row r="22571" spans="15:15" x14ac:dyDescent="0.25">
      <c r="O22571" s="7"/>
    </row>
    <row r="22572" spans="15:15" x14ac:dyDescent="0.25">
      <c r="O22572" s="7"/>
    </row>
    <row r="22573" spans="15:15" x14ac:dyDescent="0.25">
      <c r="O22573" s="7"/>
    </row>
    <row r="22574" spans="15:15" x14ac:dyDescent="0.25">
      <c r="O22574" s="7"/>
    </row>
    <row r="22575" spans="15:15" x14ac:dyDescent="0.25">
      <c r="O22575" s="7"/>
    </row>
    <row r="22576" spans="15:15" x14ac:dyDescent="0.25">
      <c r="O22576" s="7"/>
    </row>
    <row r="22577" spans="15:15" x14ac:dyDescent="0.25">
      <c r="O22577" s="7"/>
    </row>
    <row r="22578" spans="15:15" x14ac:dyDescent="0.25">
      <c r="O22578" s="7"/>
    </row>
    <row r="22579" spans="15:15" x14ac:dyDescent="0.25">
      <c r="O22579" s="7"/>
    </row>
    <row r="22580" spans="15:15" x14ac:dyDescent="0.25">
      <c r="O22580" s="7"/>
    </row>
    <row r="22581" spans="15:15" x14ac:dyDescent="0.25">
      <c r="O22581" s="7"/>
    </row>
    <row r="22582" spans="15:15" x14ac:dyDescent="0.25">
      <c r="O22582" s="7"/>
    </row>
    <row r="22583" spans="15:15" x14ac:dyDescent="0.25">
      <c r="O22583" s="7"/>
    </row>
    <row r="22584" spans="15:15" x14ac:dyDescent="0.25">
      <c r="O22584" s="7"/>
    </row>
    <row r="22585" spans="15:15" x14ac:dyDescent="0.25">
      <c r="O22585" s="7"/>
    </row>
    <row r="22610" spans="15:15" x14ac:dyDescent="0.25">
      <c r="O22610" s="7"/>
    </row>
    <row r="22611" spans="15:15" x14ac:dyDescent="0.25">
      <c r="O22611" s="7"/>
    </row>
    <row r="22612" spans="15:15" x14ac:dyDescent="0.25">
      <c r="O22612" s="7"/>
    </row>
    <row r="22613" spans="15:15" x14ac:dyDescent="0.25">
      <c r="O22613" s="7"/>
    </row>
    <row r="22614" spans="15:15" x14ac:dyDescent="0.25">
      <c r="O22614" s="7"/>
    </row>
    <row r="22615" spans="15:15" x14ac:dyDescent="0.25">
      <c r="O22615" s="7"/>
    </row>
    <row r="22616" spans="15:15" x14ac:dyDescent="0.25">
      <c r="O22616" s="7"/>
    </row>
    <row r="22617" spans="15:15" x14ac:dyDescent="0.25">
      <c r="O22617" s="7"/>
    </row>
    <row r="22618" spans="15:15" x14ac:dyDescent="0.25">
      <c r="O22618" s="7"/>
    </row>
    <row r="22619" spans="15:15" x14ac:dyDescent="0.25">
      <c r="O22619" s="7"/>
    </row>
    <row r="22620" spans="15:15" x14ac:dyDescent="0.25">
      <c r="O22620" s="7"/>
    </row>
    <row r="22621" spans="15:15" x14ac:dyDescent="0.25">
      <c r="O22621" s="7"/>
    </row>
    <row r="22622" spans="15:15" x14ac:dyDescent="0.25">
      <c r="O22622" s="7"/>
    </row>
    <row r="22623" spans="15:15" x14ac:dyDescent="0.25">
      <c r="O22623" s="7"/>
    </row>
    <row r="22624" spans="15:15" x14ac:dyDescent="0.25">
      <c r="O22624" s="7"/>
    </row>
    <row r="22625" spans="15:15" x14ac:dyDescent="0.25">
      <c r="O22625" s="7"/>
    </row>
    <row r="22626" spans="15:15" x14ac:dyDescent="0.25">
      <c r="O22626" s="7"/>
    </row>
    <row r="22627" spans="15:15" x14ac:dyDescent="0.25">
      <c r="O22627" s="7"/>
    </row>
    <row r="22628" spans="15:15" x14ac:dyDescent="0.25">
      <c r="O22628" s="7"/>
    </row>
    <row r="22629" spans="15:15" x14ac:dyDescent="0.25">
      <c r="O22629" s="7"/>
    </row>
    <row r="22630" spans="15:15" x14ac:dyDescent="0.25">
      <c r="O22630" s="7"/>
    </row>
    <row r="22631" spans="15:15" x14ac:dyDescent="0.25">
      <c r="O22631" s="7"/>
    </row>
    <row r="22632" spans="15:15" x14ac:dyDescent="0.25">
      <c r="O22632" s="7"/>
    </row>
    <row r="22633" spans="15:15" x14ac:dyDescent="0.25">
      <c r="O22633" s="7"/>
    </row>
    <row r="22634" spans="15:15" x14ac:dyDescent="0.25">
      <c r="O22634" s="7"/>
    </row>
    <row r="22635" spans="15:15" x14ac:dyDescent="0.25">
      <c r="O22635" s="7"/>
    </row>
    <row r="22636" spans="15:15" x14ac:dyDescent="0.25">
      <c r="O22636" s="7"/>
    </row>
    <row r="22637" spans="15:15" x14ac:dyDescent="0.25">
      <c r="O22637" s="7"/>
    </row>
    <row r="22638" spans="15:15" x14ac:dyDescent="0.25">
      <c r="O22638" s="7"/>
    </row>
    <row r="22639" spans="15:15" x14ac:dyDescent="0.25">
      <c r="O22639" s="7"/>
    </row>
    <row r="22640" spans="15:15" x14ac:dyDescent="0.25">
      <c r="O22640" s="7"/>
    </row>
    <row r="22641" spans="15:15" x14ac:dyDescent="0.25">
      <c r="O22641" s="7"/>
    </row>
    <row r="22642" spans="15:15" x14ac:dyDescent="0.25">
      <c r="O22642" s="7"/>
    </row>
    <row r="22643" spans="15:15" x14ac:dyDescent="0.25">
      <c r="O22643" s="7"/>
    </row>
    <row r="22644" spans="15:15" x14ac:dyDescent="0.25">
      <c r="O22644" s="7"/>
    </row>
    <row r="22645" spans="15:15" x14ac:dyDescent="0.25">
      <c r="O22645" s="7"/>
    </row>
    <row r="22646" spans="15:15" x14ac:dyDescent="0.25">
      <c r="O22646" s="7"/>
    </row>
    <row r="22647" spans="15:15" x14ac:dyDescent="0.25">
      <c r="O22647" s="7"/>
    </row>
    <row r="22648" spans="15:15" x14ac:dyDescent="0.25">
      <c r="O22648" s="7"/>
    </row>
    <row r="22649" spans="15:15" x14ac:dyDescent="0.25">
      <c r="O22649" s="7"/>
    </row>
    <row r="22650" spans="15:15" x14ac:dyDescent="0.25">
      <c r="O22650" s="7"/>
    </row>
    <row r="22651" spans="15:15" x14ac:dyDescent="0.25">
      <c r="O22651" s="7"/>
    </row>
    <row r="22652" spans="15:15" x14ac:dyDescent="0.25">
      <c r="O22652" s="7"/>
    </row>
    <row r="22653" spans="15:15" x14ac:dyDescent="0.25">
      <c r="O22653" s="7"/>
    </row>
    <row r="22654" spans="15:15" x14ac:dyDescent="0.25">
      <c r="O22654" s="7"/>
    </row>
    <row r="22655" spans="15:15" x14ac:dyDescent="0.25">
      <c r="O22655" s="7"/>
    </row>
    <row r="22656" spans="15:15" x14ac:dyDescent="0.25">
      <c r="O22656" s="7"/>
    </row>
    <row r="22657" spans="15:15" x14ac:dyDescent="0.25">
      <c r="O22657" s="7"/>
    </row>
    <row r="22658" spans="15:15" x14ac:dyDescent="0.25">
      <c r="O22658" s="7"/>
    </row>
    <row r="22659" spans="15:15" x14ac:dyDescent="0.25">
      <c r="O22659" s="7"/>
    </row>
    <row r="22660" spans="15:15" x14ac:dyDescent="0.25">
      <c r="O22660" s="7"/>
    </row>
    <row r="22661" spans="15:15" x14ac:dyDescent="0.25">
      <c r="O22661" s="7"/>
    </row>
    <row r="22662" spans="15:15" x14ac:dyDescent="0.25">
      <c r="O22662" s="7"/>
    </row>
    <row r="22663" spans="15:15" x14ac:dyDescent="0.25">
      <c r="O22663" s="7"/>
    </row>
    <row r="22664" spans="15:15" x14ac:dyDescent="0.25">
      <c r="O22664" s="7"/>
    </row>
    <row r="22665" spans="15:15" x14ac:dyDescent="0.25">
      <c r="O22665" s="7"/>
    </row>
    <row r="22666" spans="15:15" x14ac:dyDescent="0.25">
      <c r="O22666" s="7"/>
    </row>
    <row r="22667" spans="15:15" x14ac:dyDescent="0.25">
      <c r="O22667" s="7"/>
    </row>
    <row r="22668" spans="15:15" x14ac:dyDescent="0.25">
      <c r="O22668" s="7"/>
    </row>
    <row r="22669" spans="15:15" x14ac:dyDescent="0.25">
      <c r="O22669" s="7"/>
    </row>
    <row r="22670" spans="15:15" x14ac:dyDescent="0.25">
      <c r="O22670" s="7"/>
    </row>
    <row r="22671" spans="15:15" x14ac:dyDescent="0.25">
      <c r="O22671" s="7"/>
    </row>
    <row r="22672" spans="15:15" x14ac:dyDescent="0.25">
      <c r="O22672" s="7"/>
    </row>
    <row r="22673" spans="15:15" x14ac:dyDescent="0.25">
      <c r="O22673" s="7"/>
    </row>
    <row r="22674" spans="15:15" x14ac:dyDescent="0.25">
      <c r="O22674" s="7"/>
    </row>
    <row r="22675" spans="15:15" x14ac:dyDescent="0.25">
      <c r="O22675" s="7"/>
    </row>
    <row r="22676" spans="15:15" x14ac:dyDescent="0.25">
      <c r="O22676" s="7"/>
    </row>
    <row r="22677" spans="15:15" x14ac:dyDescent="0.25">
      <c r="O22677" s="7"/>
    </row>
    <row r="22678" spans="15:15" x14ac:dyDescent="0.25">
      <c r="O22678" s="7"/>
    </row>
    <row r="22679" spans="15:15" x14ac:dyDescent="0.25">
      <c r="O22679" s="7"/>
    </row>
    <row r="22680" spans="15:15" x14ac:dyDescent="0.25">
      <c r="O22680" s="7"/>
    </row>
    <row r="22681" spans="15:15" x14ac:dyDescent="0.25">
      <c r="O22681" s="7"/>
    </row>
    <row r="22682" spans="15:15" x14ac:dyDescent="0.25">
      <c r="O22682" s="7"/>
    </row>
    <row r="22683" spans="15:15" x14ac:dyDescent="0.25">
      <c r="O22683" s="7"/>
    </row>
    <row r="22684" spans="15:15" x14ac:dyDescent="0.25">
      <c r="O22684" s="7"/>
    </row>
    <row r="22685" spans="15:15" x14ac:dyDescent="0.25">
      <c r="O22685" s="7"/>
    </row>
    <row r="22686" spans="15:15" x14ac:dyDescent="0.25">
      <c r="O22686" s="7"/>
    </row>
    <row r="22687" spans="15:15" x14ac:dyDescent="0.25">
      <c r="O22687" s="7"/>
    </row>
    <row r="22688" spans="15:15" x14ac:dyDescent="0.25">
      <c r="O22688" s="7"/>
    </row>
    <row r="22689" spans="15:15" x14ac:dyDescent="0.25">
      <c r="O22689" s="7"/>
    </row>
    <row r="22690" spans="15:15" x14ac:dyDescent="0.25">
      <c r="O22690" s="7"/>
    </row>
    <row r="22691" spans="15:15" x14ac:dyDescent="0.25">
      <c r="O22691" s="7"/>
    </row>
    <row r="22692" spans="15:15" x14ac:dyDescent="0.25">
      <c r="O22692" s="7"/>
    </row>
    <row r="22693" spans="15:15" x14ac:dyDescent="0.25">
      <c r="O22693" s="7"/>
    </row>
    <row r="22694" spans="15:15" x14ac:dyDescent="0.25">
      <c r="O22694" s="7"/>
    </row>
    <row r="22695" spans="15:15" x14ac:dyDescent="0.25">
      <c r="O22695" s="7"/>
    </row>
    <row r="22696" spans="15:15" x14ac:dyDescent="0.25">
      <c r="O22696" s="7"/>
    </row>
    <row r="22697" spans="15:15" x14ac:dyDescent="0.25">
      <c r="O22697" s="7"/>
    </row>
    <row r="22698" spans="15:15" x14ac:dyDescent="0.25">
      <c r="O22698" s="7"/>
    </row>
    <row r="22699" spans="15:15" x14ac:dyDescent="0.25">
      <c r="O22699" s="7"/>
    </row>
    <row r="22700" spans="15:15" x14ac:dyDescent="0.25">
      <c r="O22700" s="7"/>
    </row>
    <row r="22701" spans="15:15" x14ac:dyDescent="0.25">
      <c r="O22701" s="7"/>
    </row>
    <row r="22702" spans="15:15" x14ac:dyDescent="0.25">
      <c r="O22702" s="7"/>
    </row>
    <row r="22703" spans="15:15" x14ac:dyDescent="0.25">
      <c r="O22703" s="7"/>
    </row>
    <row r="22704" spans="15:15" x14ac:dyDescent="0.25">
      <c r="O22704" s="7"/>
    </row>
    <row r="22705" spans="15:15" x14ac:dyDescent="0.25">
      <c r="O22705" s="7"/>
    </row>
    <row r="22706" spans="15:15" x14ac:dyDescent="0.25">
      <c r="O22706" s="7"/>
    </row>
    <row r="22707" spans="15:15" x14ac:dyDescent="0.25">
      <c r="O22707" s="7"/>
    </row>
    <row r="22708" spans="15:15" x14ac:dyDescent="0.25">
      <c r="O22708" s="7"/>
    </row>
    <row r="22709" spans="15:15" x14ac:dyDescent="0.25">
      <c r="O22709" s="7"/>
    </row>
    <row r="22710" spans="15:15" x14ac:dyDescent="0.25">
      <c r="O22710" s="7"/>
    </row>
    <row r="22711" spans="15:15" x14ac:dyDescent="0.25">
      <c r="O22711" s="7"/>
    </row>
    <row r="22712" spans="15:15" x14ac:dyDescent="0.25">
      <c r="O22712" s="7"/>
    </row>
    <row r="22713" spans="15:15" x14ac:dyDescent="0.25">
      <c r="O22713" s="7"/>
    </row>
    <row r="22714" spans="15:15" x14ac:dyDescent="0.25">
      <c r="O22714" s="7"/>
    </row>
    <row r="22715" spans="15:15" x14ac:dyDescent="0.25">
      <c r="O22715" s="7"/>
    </row>
    <row r="22716" spans="15:15" x14ac:dyDescent="0.25">
      <c r="O22716" s="7"/>
    </row>
    <row r="22717" spans="15:15" x14ac:dyDescent="0.25">
      <c r="O22717" s="7"/>
    </row>
    <row r="22718" spans="15:15" x14ac:dyDescent="0.25">
      <c r="O22718" s="7"/>
    </row>
    <row r="22719" spans="15:15" x14ac:dyDescent="0.25">
      <c r="O22719" s="7"/>
    </row>
    <row r="22720" spans="15:15" x14ac:dyDescent="0.25">
      <c r="O22720" s="7"/>
    </row>
    <row r="22721" spans="15:15" x14ac:dyDescent="0.25">
      <c r="O22721" s="7"/>
    </row>
    <row r="22722" spans="15:15" x14ac:dyDescent="0.25">
      <c r="O22722" s="7"/>
    </row>
    <row r="22723" spans="15:15" x14ac:dyDescent="0.25">
      <c r="O22723" s="7"/>
    </row>
    <row r="22724" spans="15:15" x14ac:dyDescent="0.25">
      <c r="O22724" s="7"/>
    </row>
    <row r="22725" spans="15:15" x14ac:dyDescent="0.25">
      <c r="O22725" s="7"/>
    </row>
    <row r="22726" spans="15:15" x14ac:dyDescent="0.25">
      <c r="O22726" s="7"/>
    </row>
    <row r="22727" spans="15:15" x14ac:dyDescent="0.25">
      <c r="O22727" s="7"/>
    </row>
    <row r="22728" spans="15:15" x14ac:dyDescent="0.25">
      <c r="O22728" s="7"/>
    </row>
    <row r="22729" spans="15:15" x14ac:dyDescent="0.25">
      <c r="O22729" s="7"/>
    </row>
    <row r="22730" spans="15:15" x14ac:dyDescent="0.25">
      <c r="O22730" s="7"/>
    </row>
    <row r="22731" spans="15:15" x14ac:dyDescent="0.25">
      <c r="O22731" s="7"/>
    </row>
    <row r="22732" spans="15:15" x14ac:dyDescent="0.25">
      <c r="O22732" s="7"/>
    </row>
    <row r="22733" spans="15:15" x14ac:dyDescent="0.25">
      <c r="O22733" s="7"/>
    </row>
    <row r="22734" spans="15:15" x14ac:dyDescent="0.25">
      <c r="O22734" s="7"/>
    </row>
    <row r="22735" spans="15:15" x14ac:dyDescent="0.25">
      <c r="O22735" s="7"/>
    </row>
    <row r="22736" spans="15:15" x14ac:dyDescent="0.25">
      <c r="O22736" s="7"/>
    </row>
    <row r="22737" spans="15:15" x14ac:dyDescent="0.25">
      <c r="O22737" s="7"/>
    </row>
    <row r="22738" spans="15:15" x14ac:dyDescent="0.25">
      <c r="O22738" s="7"/>
    </row>
    <row r="22739" spans="15:15" x14ac:dyDescent="0.25">
      <c r="O22739" s="7"/>
    </row>
    <row r="22740" spans="15:15" x14ac:dyDescent="0.25">
      <c r="O22740" s="7"/>
    </row>
    <row r="22741" spans="15:15" x14ac:dyDescent="0.25">
      <c r="O22741" s="7"/>
    </row>
    <row r="22742" spans="15:15" x14ac:dyDescent="0.25">
      <c r="O22742" s="7"/>
    </row>
    <row r="22743" spans="15:15" x14ac:dyDescent="0.25">
      <c r="O22743" s="7"/>
    </row>
    <row r="22744" spans="15:15" x14ac:dyDescent="0.25">
      <c r="O22744" s="7"/>
    </row>
    <row r="22745" spans="15:15" x14ac:dyDescent="0.25">
      <c r="O22745" s="7"/>
    </row>
    <row r="22746" spans="15:15" x14ac:dyDescent="0.25">
      <c r="O22746" s="7"/>
    </row>
    <row r="22747" spans="15:15" x14ac:dyDescent="0.25">
      <c r="O22747" s="7"/>
    </row>
    <row r="22748" spans="15:15" x14ac:dyDescent="0.25">
      <c r="O22748" s="7"/>
    </row>
    <row r="22749" spans="15:15" x14ac:dyDescent="0.25">
      <c r="O22749" s="7"/>
    </row>
    <row r="22750" spans="15:15" x14ac:dyDescent="0.25">
      <c r="O22750" s="7"/>
    </row>
    <row r="22751" spans="15:15" x14ac:dyDescent="0.25">
      <c r="O22751" s="7"/>
    </row>
    <row r="22752" spans="15:15" x14ac:dyDescent="0.25">
      <c r="O22752" s="7"/>
    </row>
    <row r="22753" spans="15:15" x14ac:dyDescent="0.25">
      <c r="O22753" s="7"/>
    </row>
    <row r="22754" spans="15:15" x14ac:dyDescent="0.25">
      <c r="O22754" s="7"/>
    </row>
    <row r="22755" spans="15:15" x14ac:dyDescent="0.25">
      <c r="O22755" s="7"/>
    </row>
    <row r="22756" spans="15:15" x14ac:dyDescent="0.25">
      <c r="O22756" s="7"/>
    </row>
    <row r="22757" spans="15:15" x14ac:dyDescent="0.25">
      <c r="O22757" s="7"/>
    </row>
    <row r="22758" spans="15:15" x14ac:dyDescent="0.25">
      <c r="O22758" s="7"/>
    </row>
    <row r="22759" spans="15:15" x14ac:dyDescent="0.25">
      <c r="O22759" s="7"/>
    </row>
    <row r="22760" spans="15:15" x14ac:dyDescent="0.25">
      <c r="O22760" s="7"/>
    </row>
    <row r="22761" spans="15:15" x14ac:dyDescent="0.25">
      <c r="O22761" s="7"/>
    </row>
    <row r="22762" spans="15:15" x14ac:dyDescent="0.25">
      <c r="O22762" s="7"/>
    </row>
    <row r="22763" spans="15:15" x14ac:dyDescent="0.25">
      <c r="O22763" s="7"/>
    </row>
    <row r="22764" spans="15:15" x14ac:dyDescent="0.25">
      <c r="O22764" s="7"/>
    </row>
    <row r="22765" spans="15:15" x14ac:dyDescent="0.25">
      <c r="O22765" s="7"/>
    </row>
    <row r="22766" spans="15:15" x14ac:dyDescent="0.25">
      <c r="O22766" s="7"/>
    </row>
    <row r="22767" spans="15:15" x14ac:dyDescent="0.25">
      <c r="O22767" s="7"/>
    </row>
    <row r="22768" spans="15:15" x14ac:dyDescent="0.25">
      <c r="O22768" s="7"/>
    </row>
    <row r="22769" spans="15:15" x14ac:dyDescent="0.25">
      <c r="O22769" s="7"/>
    </row>
    <row r="22770" spans="15:15" x14ac:dyDescent="0.25">
      <c r="O22770" s="7"/>
    </row>
    <row r="22771" spans="15:15" x14ac:dyDescent="0.25">
      <c r="O22771" s="7"/>
    </row>
    <row r="22772" spans="15:15" x14ac:dyDescent="0.25">
      <c r="O22772" s="7"/>
    </row>
    <row r="22773" spans="15:15" x14ac:dyDescent="0.25">
      <c r="O22773" s="7"/>
    </row>
    <row r="22774" spans="15:15" x14ac:dyDescent="0.25">
      <c r="O22774" s="7"/>
    </row>
    <row r="22775" spans="15:15" x14ac:dyDescent="0.25">
      <c r="O22775" s="7"/>
    </row>
    <row r="22776" spans="15:15" x14ac:dyDescent="0.25">
      <c r="O22776" s="7"/>
    </row>
    <row r="22777" spans="15:15" x14ac:dyDescent="0.25">
      <c r="O22777" s="7"/>
    </row>
    <row r="22778" spans="15:15" x14ac:dyDescent="0.25">
      <c r="O22778" s="7"/>
    </row>
    <row r="22779" spans="15:15" x14ac:dyDescent="0.25">
      <c r="O22779" s="7"/>
    </row>
    <row r="22780" spans="15:15" x14ac:dyDescent="0.25">
      <c r="O22780" s="7"/>
    </row>
    <row r="22781" spans="15:15" x14ac:dyDescent="0.25">
      <c r="O22781" s="7"/>
    </row>
    <row r="22782" spans="15:15" x14ac:dyDescent="0.25">
      <c r="O22782" s="7"/>
    </row>
    <row r="22783" spans="15:15" x14ac:dyDescent="0.25">
      <c r="O22783" s="7"/>
    </row>
    <row r="22784" spans="15:15" x14ac:dyDescent="0.25">
      <c r="O22784" s="7"/>
    </row>
    <row r="22785" spans="15:15" x14ac:dyDescent="0.25">
      <c r="O22785" s="7"/>
    </row>
    <row r="22786" spans="15:15" x14ac:dyDescent="0.25">
      <c r="O22786" s="7"/>
    </row>
    <row r="22787" spans="15:15" x14ac:dyDescent="0.25">
      <c r="O22787" s="7"/>
    </row>
    <row r="22788" spans="15:15" x14ac:dyDescent="0.25">
      <c r="O22788" s="7"/>
    </row>
    <row r="22789" spans="15:15" x14ac:dyDescent="0.25">
      <c r="O22789" s="7"/>
    </row>
    <row r="22790" spans="15:15" x14ac:dyDescent="0.25">
      <c r="O22790" s="7"/>
    </row>
    <row r="22791" spans="15:15" x14ac:dyDescent="0.25">
      <c r="O22791" s="7"/>
    </row>
    <row r="22792" spans="15:15" x14ac:dyDescent="0.25">
      <c r="O22792" s="7"/>
    </row>
    <row r="22793" spans="15:15" x14ac:dyDescent="0.25">
      <c r="O22793" s="7"/>
    </row>
    <row r="22794" spans="15:15" x14ac:dyDescent="0.25">
      <c r="O22794" s="7"/>
    </row>
    <row r="22795" spans="15:15" x14ac:dyDescent="0.25">
      <c r="O22795" s="7"/>
    </row>
    <row r="22796" spans="15:15" x14ac:dyDescent="0.25">
      <c r="O22796" s="7"/>
    </row>
    <row r="22797" spans="15:15" x14ac:dyDescent="0.25">
      <c r="O22797" s="7"/>
    </row>
    <row r="22798" spans="15:15" x14ac:dyDescent="0.25">
      <c r="O22798" s="7"/>
    </row>
    <row r="22799" spans="15:15" x14ac:dyDescent="0.25">
      <c r="O22799" s="7"/>
    </row>
    <row r="22800" spans="15:15" x14ac:dyDescent="0.25">
      <c r="O22800" s="7"/>
    </row>
    <row r="22801" spans="15:15" x14ac:dyDescent="0.25">
      <c r="O22801" s="7"/>
    </row>
    <row r="22802" spans="15:15" x14ac:dyDescent="0.25">
      <c r="O22802" s="7"/>
    </row>
    <row r="22803" spans="15:15" x14ac:dyDescent="0.25">
      <c r="O22803" s="7"/>
    </row>
    <row r="22804" spans="15:15" x14ac:dyDescent="0.25">
      <c r="O22804" s="7"/>
    </row>
    <row r="22805" spans="15:15" x14ac:dyDescent="0.25">
      <c r="O22805" s="7"/>
    </row>
    <row r="22806" spans="15:15" x14ac:dyDescent="0.25">
      <c r="O22806" s="7"/>
    </row>
    <row r="22807" spans="15:15" x14ac:dyDescent="0.25">
      <c r="O22807" s="7"/>
    </row>
    <row r="22808" spans="15:15" x14ac:dyDescent="0.25">
      <c r="O22808" s="7"/>
    </row>
    <row r="22809" spans="15:15" x14ac:dyDescent="0.25">
      <c r="O22809" s="7"/>
    </row>
    <row r="22810" spans="15:15" x14ac:dyDescent="0.25">
      <c r="O22810" s="7"/>
    </row>
    <row r="22811" spans="15:15" x14ac:dyDescent="0.25">
      <c r="O22811" s="7"/>
    </row>
    <row r="22812" spans="15:15" x14ac:dyDescent="0.25">
      <c r="O22812" s="7"/>
    </row>
    <row r="22813" spans="15:15" x14ac:dyDescent="0.25">
      <c r="O22813" s="7"/>
    </row>
    <row r="22814" spans="15:15" x14ac:dyDescent="0.25">
      <c r="O22814" s="7"/>
    </row>
    <row r="22815" spans="15:15" x14ac:dyDescent="0.25">
      <c r="O22815" s="7"/>
    </row>
    <row r="22816" spans="15:15" x14ac:dyDescent="0.25">
      <c r="O22816" s="7"/>
    </row>
    <row r="22817" spans="15:15" x14ac:dyDescent="0.25">
      <c r="O22817" s="7"/>
    </row>
    <row r="22818" spans="15:15" x14ac:dyDescent="0.25">
      <c r="O22818" s="7"/>
    </row>
    <row r="22819" spans="15:15" x14ac:dyDescent="0.25">
      <c r="O22819" s="7"/>
    </row>
    <row r="22820" spans="15:15" x14ac:dyDescent="0.25">
      <c r="O22820" s="7"/>
    </row>
    <row r="22821" spans="15:15" x14ac:dyDescent="0.25">
      <c r="O22821" s="7"/>
    </row>
    <row r="22822" spans="15:15" x14ac:dyDescent="0.25">
      <c r="O22822" s="7"/>
    </row>
    <row r="22823" spans="15:15" x14ac:dyDescent="0.25">
      <c r="O22823" s="7"/>
    </row>
    <row r="22824" spans="15:15" x14ac:dyDescent="0.25">
      <c r="O22824" s="7"/>
    </row>
    <row r="22825" spans="15:15" x14ac:dyDescent="0.25">
      <c r="O22825" s="7"/>
    </row>
    <row r="22826" spans="15:15" x14ac:dyDescent="0.25">
      <c r="O22826" s="7"/>
    </row>
    <row r="22827" spans="15:15" x14ac:dyDescent="0.25">
      <c r="O22827" s="7"/>
    </row>
    <row r="22828" spans="15:15" x14ac:dyDescent="0.25">
      <c r="O22828" s="7"/>
    </row>
    <row r="22829" spans="15:15" x14ac:dyDescent="0.25">
      <c r="O22829" s="7"/>
    </row>
    <row r="22830" spans="15:15" x14ac:dyDescent="0.25">
      <c r="O22830" s="7"/>
    </row>
    <row r="22831" spans="15:15" x14ac:dyDescent="0.25">
      <c r="O22831" s="7"/>
    </row>
    <row r="22832" spans="15:15" x14ac:dyDescent="0.25">
      <c r="O22832" s="7"/>
    </row>
    <row r="22833" spans="15:15" x14ac:dyDescent="0.25">
      <c r="O22833" s="7"/>
    </row>
    <row r="22834" spans="15:15" x14ac:dyDescent="0.25">
      <c r="O22834" s="7"/>
    </row>
    <row r="22835" spans="15:15" x14ac:dyDescent="0.25">
      <c r="O22835" s="7"/>
    </row>
    <row r="22836" spans="15:15" x14ac:dyDescent="0.25">
      <c r="O22836" s="7"/>
    </row>
    <row r="22837" spans="15:15" x14ac:dyDescent="0.25">
      <c r="O22837" s="7"/>
    </row>
    <row r="22838" spans="15:15" x14ac:dyDescent="0.25">
      <c r="O22838" s="7"/>
    </row>
    <row r="22839" spans="15:15" x14ac:dyDescent="0.25">
      <c r="O22839" s="7"/>
    </row>
    <row r="22840" spans="15:15" x14ac:dyDescent="0.25">
      <c r="O22840" s="7"/>
    </row>
    <row r="22841" spans="15:15" x14ac:dyDescent="0.25">
      <c r="O22841" s="7"/>
    </row>
    <row r="22842" spans="15:15" x14ac:dyDescent="0.25">
      <c r="O22842" s="7"/>
    </row>
    <row r="22843" spans="15:15" x14ac:dyDescent="0.25">
      <c r="O22843" s="7"/>
    </row>
    <row r="22844" spans="15:15" x14ac:dyDescent="0.25">
      <c r="O22844" s="7"/>
    </row>
    <row r="22845" spans="15:15" x14ac:dyDescent="0.25">
      <c r="O22845" s="7"/>
    </row>
    <row r="22846" spans="15:15" x14ac:dyDescent="0.25">
      <c r="O22846" s="7"/>
    </row>
    <row r="22847" spans="15:15" x14ac:dyDescent="0.25">
      <c r="O22847" s="7"/>
    </row>
    <row r="22848" spans="15:15" x14ac:dyDescent="0.25">
      <c r="O22848" s="7"/>
    </row>
    <row r="22849" spans="15:15" x14ac:dyDescent="0.25">
      <c r="O22849" s="7"/>
    </row>
    <row r="22874" spans="15:15" x14ac:dyDescent="0.25">
      <c r="O22874" s="7"/>
    </row>
    <row r="22875" spans="15:15" x14ac:dyDescent="0.25">
      <c r="O22875" s="7"/>
    </row>
    <row r="22876" spans="15:15" x14ac:dyDescent="0.25">
      <c r="O22876" s="7"/>
    </row>
    <row r="22877" spans="15:15" x14ac:dyDescent="0.25">
      <c r="O22877" s="7"/>
    </row>
    <row r="22878" spans="15:15" x14ac:dyDescent="0.25">
      <c r="O22878" s="7"/>
    </row>
    <row r="22879" spans="15:15" x14ac:dyDescent="0.25">
      <c r="O22879" s="7"/>
    </row>
    <row r="22880" spans="15:15" x14ac:dyDescent="0.25">
      <c r="O22880" s="7"/>
    </row>
    <row r="22881" spans="15:15" x14ac:dyDescent="0.25">
      <c r="O22881" s="7"/>
    </row>
    <row r="22882" spans="15:15" x14ac:dyDescent="0.25">
      <c r="O22882" s="7"/>
    </row>
    <row r="22883" spans="15:15" x14ac:dyDescent="0.25">
      <c r="O22883" s="7"/>
    </row>
    <row r="22884" spans="15:15" x14ac:dyDescent="0.25">
      <c r="O22884" s="7"/>
    </row>
    <row r="22885" spans="15:15" x14ac:dyDescent="0.25">
      <c r="O22885" s="7"/>
    </row>
    <row r="22886" spans="15:15" x14ac:dyDescent="0.25">
      <c r="O22886" s="7"/>
    </row>
    <row r="22887" spans="15:15" x14ac:dyDescent="0.25">
      <c r="O22887" s="7"/>
    </row>
    <row r="22888" spans="15:15" x14ac:dyDescent="0.25">
      <c r="O22888" s="7"/>
    </row>
    <row r="22889" spans="15:15" x14ac:dyDescent="0.25">
      <c r="O22889" s="7"/>
    </row>
    <row r="22890" spans="15:15" x14ac:dyDescent="0.25">
      <c r="O22890" s="7"/>
    </row>
    <row r="22891" spans="15:15" x14ac:dyDescent="0.25">
      <c r="O22891" s="7"/>
    </row>
    <row r="22892" spans="15:15" x14ac:dyDescent="0.25">
      <c r="O22892" s="7"/>
    </row>
    <row r="22893" spans="15:15" x14ac:dyDescent="0.25">
      <c r="O22893" s="7"/>
    </row>
    <row r="22894" spans="15:15" x14ac:dyDescent="0.25">
      <c r="O22894" s="7"/>
    </row>
    <row r="22895" spans="15:15" x14ac:dyDescent="0.25">
      <c r="O22895" s="7"/>
    </row>
    <row r="22896" spans="15:15" x14ac:dyDescent="0.25">
      <c r="O22896" s="7"/>
    </row>
    <row r="22897" spans="15:15" x14ac:dyDescent="0.25">
      <c r="O22897" s="7"/>
    </row>
    <row r="22898" spans="15:15" x14ac:dyDescent="0.25">
      <c r="O22898" s="7"/>
    </row>
    <row r="22899" spans="15:15" x14ac:dyDescent="0.25">
      <c r="O22899" s="7"/>
    </row>
    <row r="22900" spans="15:15" x14ac:dyDescent="0.25">
      <c r="O22900" s="7"/>
    </row>
    <row r="22901" spans="15:15" x14ac:dyDescent="0.25">
      <c r="O22901" s="7"/>
    </row>
    <row r="22902" spans="15:15" x14ac:dyDescent="0.25">
      <c r="O22902" s="7"/>
    </row>
    <row r="22903" spans="15:15" x14ac:dyDescent="0.25">
      <c r="O22903" s="7"/>
    </row>
    <row r="22904" spans="15:15" x14ac:dyDescent="0.25">
      <c r="O22904" s="7"/>
    </row>
    <row r="22905" spans="15:15" x14ac:dyDescent="0.25">
      <c r="O22905" s="7"/>
    </row>
    <row r="22906" spans="15:15" x14ac:dyDescent="0.25">
      <c r="O22906" s="7"/>
    </row>
    <row r="22907" spans="15:15" x14ac:dyDescent="0.25">
      <c r="O22907" s="7"/>
    </row>
    <row r="22908" spans="15:15" x14ac:dyDescent="0.25">
      <c r="O22908" s="7"/>
    </row>
    <row r="22909" spans="15:15" x14ac:dyDescent="0.25">
      <c r="O22909" s="7"/>
    </row>
    <row r="22910" spans="15:15" x14ac:dyDescent="0.25">
      <c r="O22910" s="7"/>
    </row>
    <row r="22911" spans="15:15" x14ac:dyDescent="0.25">
      <c r="O22911" s="7"/>
    </row>
    <row r="22912" spans="15:15" x14ac:dyDescent="0.25">
      <c r="O22912" s="7"/>
    </row>
    <row r="22913" spans="15:15" x14ac:dyDescent="0.25">
      <c r="O22913" s="7"/>
    </row>
    <row r="22914" spans="15:15" x14ac:dyDescent="0.25">
      <c r="O22914" s="7"/>
    </row>
    <row r="22915" spans="15:15" x14ac:dyDescent="0.25">
      <c r="O22915" s="7"/>
    </row>
    <row r="22916" spans="15:15" x14ac:dyDescent="0.25">
      <c r="O22916" s="7"/>
    </row>
    <row r="22917" spans="15:15" x14ac:dyDescent="0.25">
      <c r="O22917" s="7"/>
    </row>
    <row r="22918" spans="15:15" x14ac:dyDescent="0.25">
      <c r="O22918" s="7"/>
    </row>
    <row r="22919" spans="15:15" x14ac:dyDescent="0.25">
      <c r="O22919" s="7"/>
    </row>
    <row r="22920" spans="15:15" x14ac:dyDescent="0.25">
      <c r="O22920" s="7"/>
    </row>
    <row r="22921" spans="15:15" x14ac:dyDescent="0.25">
      <c r="O22921" s="7"/>
    </row>
    <row r="22922" spans="15:15" x14ac:dyDescent="0.25">
      <c r="O22922" s="7"/>
    </row>
    <row r="22923" spans="15:15" x14ac:dyDescent="0.25">
      <c r="O22923" s="7"/>
    </row>
    <row r="22924" spans="15:15" x14ac:dyDescent="0.25">
      <c r="O22924" s="7"/>
    </row>
    <row r="22925" spans="15:15" x14ac:dyDescent="0.25">
      <c r="O22925" s="7"/>
    </row>
    <row r="22926" spans="15:15" x14ac:dyDescent="0.25">
      <c r="O22926" s="7"/>
    </row>
    <row r="22927" spans="15:15" x14ac:dyDescent="0.25">
      <c r="O22927" s="7"/>
    </row>
    <row r="22928" spans="15:15" x14ac:dyDescent="0.25">
      <c r="O22928" s="7"/>
    </row>
    <row r="22929" spans="15:15" x14ac:dyDescent="0.25">
      <c r="O22929" s="7"/>
    </row>
    <row r="22930" spans="15:15" x14ac:dyDescent="0.25">
      <c r="O22930" s="7"/>
    </row>
    <row r="22931" spans="15:15" x14ac:dyDescent="0.25">
      <c r="O22931" s="7"/>
    </row>
    <row r="22932" spans="15:15" x14ac:dyDescent="0.25">
      <c r="O22932" s="7"/>
    </row>
    <row r="22933" spans="15:15" x14ac:dyDescent="0.25">
      <c r="O22933" s="7"/>
    </row>
    <row r="22934" spans="15:15" x14ac:dyDescent="0.25">
      <c r="O22934" s="7"/>
    </row>
    <row r="22935" spans="15:15" x14ac:dyDescent="0.25">
      <c r="O22935" s="7"/>
    </row>
    <row r="22936" spans="15:15" x14ac:dyDescent="0.25">
      <c r="O22936" s="7"/>
    </row>
    <row r="22937" spans="15:15" x14ac:dyDescent="0.25">
      <c r="O22937" s="7"/>
    </row>
    <row r="22938" spans="15:15" x14ac:dyDescent="0.25">
      <c r="O22938" s="7"/>
    </row>
    <row r="22939" spans="15:15" x14ac:dyDescent="0.25">
      <c r="O22939" s="7"/>
    </row>
    <row r="22940" spans="15:15" x14ac:dyDescent="0.25">
      <c r="O22940" s="7"/>
    </row>
    <row r="22941" spans="15:15" x14ac:dyDescent="0.25">
      <c r="O22941" s="7"/>
    </row>
    <row r="22942" spans="15:15" x14ac:dyDescent="0.25">
      <c r="O22942" s="7"/>
    </row>
    <row r="22943" spans="15:15" x14ac:dyDescent="0.25">
      <c r="O22943" s="7"/>
    </row>
    <row r="22944" spans="15:15" x14ac:dyDescent="0.25">
      <c r="O22944" s="7"/>
    </row>
    <row r="22945" spans="15:15" x14ac:dyDescent="0.25">
      <c r="O22945" s="7"/>
    </row>
    <row r="22946" spans="15:15" x14ac:dyDescent="0.25">
      <c r="O22946" s="7"/>
    </row>
    <row r="22947" spans="15:15" x14ac:dyDescent="0.25">
      <c r="O22947" s="7"/>
    </row>
    <row r="22948" spans="15:15" x14ac:dyDescent="0.25">
      <c r="O22948" s="7"/>
    </row>
    <row r="22949" spans="15:15" x14ac:dyDescent="0.25">
      <c r="O22949" s="7"/>
    </row>
    <row r="22950" spans="15:15" x14ac:dyDescent="0.25">
      <c r="O22950" s="7"/>
    </row>
    <row r="22951" spans="15:15" x14ac:dyDescent="0.25">
      <c r="O22951" s="7"/>
    </row>
    <row r="22952" spans="15:15" x14ac:dyDescent="0.25">
      <c r="O22952" s="7"/>
    </row>
    <row r="22953" spans="15:15" x14ac:dyDescent="0.25">
      <c r="O22953" s="7"/>
    </row>
    <row r="22954" spans="15:15" x14ac:dyDescent="0.25">
      <c r="O22954" s="7"/>
    </row>
    <row r="22955" spans="15:15" x14ac:dyDescent="0.25">
      <c r="O22955" s="7"/>
    </row>
    <row r="22956" spans="15:15" x14ac:dyDescent="0.25">
      <c r="O22956" s="7"/>
    </row>
    <row r="22957" spans="15:15" x14ac:dyDescent="0.25">
      <c r="O22957" s="7"/>
    </row>
    <row r="22958" spans="15:15" x14ac:dyDescent="0.25">
      <c r="O22958" s="7"/>
    </row>
    <row r="22959" spans="15:15" x14ac:dyDescent="0.25">
      <c r="O22959" s="7"/>
    </row>
    <row r="22960" spans="15:15" x14ac:dyDescent="0.25">
      <c r="O22960" s="7"/>
    </row>
    <row r="22961" spans="15:15" x14ac:dyDescent="0.25">
      <c r="O22961" s="7"/>
    </row>
    <row r="22962" spans="15:15" x14ac:dyDescent="0.25">
      <c r="O22962" s="7"/>
    </row>
    <row r="22963" spans="15:15" x14ac:dyDescent="0.25">
      <c r="O22963" s="7"/>
    </row>
    <row r="22964" spans="15:15" x14ac:dyDescent="0.25">
      <c r="O22964" s="7"/>
    </row>
    <row r="22965" spans="15:15" x14ac:dyDescent="0.25">
      <c r="O22965" s="7"/>
    </row>
    <row r="22966" spans="15:15" x14ac:dyDescent="0.25">
      <c r="O22966" s="7"/>
    </row>
    <row r="22967" spans="15:15" x14ac:dyDescent="0.25">
      <c r="O22967" s="7"/>
    </row>
    <row r="22968" spans="15:15" x14ac:dyDescent="0.25">
      <c r="O22968" s="7"/>
    </row>
    <row r="22969" spans="15:15" x14ac:dyDescent="0.25">
      <c r="O22969" s="7"/>
    </row>
    <row r="22970" spans="15:15" x14ac:dyDescent="0.25">
      <c r="O22970" s="7"/>
    </row>
    <row r="22971" spans="15:15" x14ac:dyDescent="0.25">
      <c r="O22971" s="7"/>
    </row>
    <row r="22972" spans="15:15" x14ac:dyDescent="0.25">
      <c r="O22972" s="7"/>
    </row>
    <row r="22973" spans="15:15" x14ac:dyDescent="0.25">
      <c r="O22973" s="7"/>
    </row>
    <row r="22974" spans="15:15" x14ac:dyDescent="0.25">
      <c r="O22974" s="7"/>
    </row>
    <row r="22975" spans="15:15" x14ac:dyDescent="0.25">
      <c r="O22975" s="7"/>
    </row>
    <row r="22976" spans="15:15" x14ac:dyDescent="0.25">
      <c r="O22976" s="7"/>
    </row>
    <row r="22977" spans="15:15" x14ac:dyDescent="0.25">
      <c r="O22977" s="7"/>
    </row>
    <row r="22978" spans="15:15" x14ac:dyDescent="0.25">
      <c r="O22978" s="7"/>
    </row>
    <row r="22979" spans="15:15" x14ac:dyDescent="0.25">
      <c r="O22979" s="7"/>
    </row>
    <row r="22980" spans="15:15" x14ac:dyDescent="0.25">
      <c r="O22980" s="7"/>
    </row>
    <row r="22981" spans="15:15" x14ac:dyDescent="0.25">
      <c r="O22981" s="7"/>
    </row>
    <row r="22982" spans="15:15" x14ac:dyDescent="0.25">
      <c r="O22982" s="7"/>
    </row>
    <row r="22983" spans="15:15" x14ac:dyDescent="0.25">
      <c r="O22983" s="7"/>
    </row>
    <row r="22984" spans="15:15" x14ac:dyDescent="0.25">
      <c r="O22984" s="7"/>
    </row>
    <row r="22985" spans="15:15" x14ac:dyDescent="0.25">
      <c r="O22985" s="7"/>
    </row>
    <row r="22986" spans="15:15" x14ac:dyDescent="0.25">
      <c r="O22986" s="7"/>
    </row>
    <row r="22987" spans="15:15" x14ac:dyDescent="0.25">
      <c r="O22987" s="7"/>
    </row>
    <row r="22988" spans="15:15" x14ac:dyDescent="0.25">
      <c r="O22988" s="7"/>
    </row>
    <row r="22989" spans="15:15" x14ac:dyDescent="0.25">
      <c r="O22989" s="7"/>
    </row>
    <row r="22990" spans="15:15" x14ac:dyDescent="0.25">
      <c r="O22990" s="7"/>
    </row>
    <row r="22991" spans="15:15" x14ac:dyDescent="0.25">
      <c r="O22991" s="7"/>
    </row>
    <row r="22992" spans="15:15" x14ac:dyDescent="0.25">
      <c r="O22992" s="7"/>
    </row>
    <row r="22993" spans="15:15" x14ac:dyDescent="0.25">
      <c r="O22993" s="7"/>
    </row>
    <row r="22994" spans="15:15" x14ac:dyDescent="0.25">
      <c r="O22994" s="7"/>
    </row>
    <row r="22995" spans="15:15" x14ac:dyDescent="0.25">
      <c r="O22995" s="7"/>
    </row>
    <row r="22996" spans="15:15" x14ac:dyDescent="0.25">
      <c r="O22996" s="7"/>
    </row>
    <row r="22997" spans="15:15" x14ac:dyDescent="0.25">
      <c r="O22997" s="7"/>
    </row>
    <row r="22998" spans="15:15" x14ac:dyDescent="0.25">
      <c r="O22998" s="7"/>
    </row>
    <row r="22999" spans="15:15" x14ac:dyDescent="0.25">
      <c r="O22999" s="7"/>
    </row>
    <row r="23000" spans="15:15" x14ac:dyDescent="0.25">
      <c r="O23000" s="7"/>
    </row>
    <row r="23001" spans="15:15" x14ac:dyDescent="0.25">
      <c r="O23001" s="7"/>
    </row>
    <row r="23002" spans="15:15" x14ac:dyDescent="0.25">
      <c r="O23002" s="7"/>
    </row>
    <row r="23003" spans="15:15" x14ac:dyDescent="0.25">
      <c r="O23003" s="7"/>
    </row>
    <row r="23004" spans="15:15" x14ac:dyDescent="0.25">
      <c r="O23004" s="7"/>
    </row>
    <row r="23005" spans="15:15" x14ac:dyDescent="0.25">
      <c r="O23005" s="7"/>
    </row>
    <row r="23006" spans="15:15" x14ac:dyDescent="0.25">
      <c r="O23006" s="7"/>
    </row>
    <row r="23007" spans="15:15" x14ac:dyDescent="0.25">
      <c r="O23007" s="7"/>
    </row>
    <row r="23008" spans="15:15" x14ac:dyDescent="0.25">
      <c r="O23008" s="7"/>
    </row>
    <row r="23009" spans="15:15" x14ac:dyDescent="0.25">
      <c r="O23009" s="7"/>
    </row>
    <row r="23010" spans="15:15" x14ac:dyDescent="0.25">
      <c r="O23010" s="7"/>
    </row>
    <row r="23011" spans="15:15" x14ac:dyDescent="0.25">
      <c r="O23011" s="7"/>
    </row>
    <row r="23012" spans="15:15" x14ac:dyDescent="0.25">
      <c r="O23012" s="7"/>
    </row>
    <row r="23013" spans="15:15" x14ac:dyDescent="0.25">
      <c r="O23013" s="7"/>
    </row>
    <row r="23014" spans="15:15" x14ac:dyDescent="0.25">
      <c r="O23014" s="7"/>
    </row>
    <row r="23015" spans="15:15" x14ac:dyDescent="0.25">
      <c r="O23015" s="7"/>
    </row>
    <row r="23016" spans="15:15" x14ac:dyDescent="0.25">
      <c r="O23016" s="7"/>
    </row>
    <row r="23017" spans="15:15" x14ac:dyDescent="0.25">
      <c r="O23017" s="7"/>
    </row>
    <row r="23018" spans="15:15" x14ac:dyDescent="0.25">
      <c r="O23018" s="7"/>
    </row>
    <row r="23019" spans="15:15" x14ac:dyDescent="0.25">
      <c r="O23019" s="7"/>
    </row>
    <row r="23020" spans="15:15" x14ac:dyDescent="0.25">
      <c r="O23020" s="7"/>
    </row>
    <row r="23021" spans="15:15" x14ac:dyDescent="0.25">
      <c r="O23021" s="7"/>
    </row>
    <row r="23022" spans="15:15" x14ac:dyDescent="0.25">
      <c r="O23022" s="7"/>
    </row>
    <row r="23023" spans="15:15" x14ac:dyDescent="0.25">
      <c r="O23023" s="7"/>
    </row>
    <row r="23024" spans="15:15" x14ac:dyDescent="0.25">
      <c r="O23024" s="7"/>
    </row>
    <row r="23025" spans="15:15" x14ac:dyDescent="0.25">
      <c r="O23025" s="7"/>
    </row>
    <row r="23026" spans="15:15" x14ac:dyDescent="0.25">
      <c r="O23026" s="7"/>
    </row>
    <row r="23027" spans="15:15" x14ac:dyDescent="0.25">
      <c r="O23027" s="7"/>
    </row>
    <row r="23028" spans="15:15" x14ac:dyDescent="0.25">
      <c r="O23028" s="7"/>
    </row>
    <row r="23029" spans="15:15" x14ac:dyDescent="0.25">
      <c r="O23029" s="7"/>
    </row>
    <row r="23030" spans="15:15" x14ac:dyDescent="0.25">
      <c r="O23030" s="7"/>
    </row>
    <row r="23031" spans="15:15" x14ac:dyDescent="0.25">
      <c r="O23031" s="7"/>
    </row>
    <row r="23032" spans="15:15" x14ac:dyDescent="0.25">
      <c r="O23032" s="7"/>
    </row>
    <row r="23033" spans="15:15" x14ac:dyDescent="0.25">
      <c r="O23033" s="7"/>
    </row>
    <row r="23034" spans="15:15" x14ac:dyDescent="0.25">
      <c r="O23034" s="7"/>
    </row>
    <row r="23035" spans="15:15" x14ac:dyDescent="0.25">
      <c r="O23035" s="7"/>
    </row>
    <row r="23036" spans="15:15" x14ac:dyDescent="0.25">
      <c r="O23036" s="7"/>
    </row>
    <row r="23037" spans="15:15" x14ac:dyDescent="0.25">
      <c r="O23037" s="7"/>
    </row>
    <row r="23038" spans="15:15" x14ac:dyDescent="0.25">
      <c r="O23038" s="7"/>
    </row>
    <row r="23039" spans="15:15" x14ac:dyDescent="0.25">
      <c r="O23039" s="7"/>
    </row>
    <row r="23040" spans="15:15" x14ac:dyDescent="0.25">
      <c r="O23040" s="7"/>
    </row>
    <row r="23041" spans="15:15" x14ac:dyDescent="0.25">
      <c r="O23041" s="7"/>
    </row>
    <row r="23042" spans="15:15" x14ac:dyDescent="0.25">
      <c r="O23042" s="7"/>
    </row>
    <row r="23043" spans="15:15" x14ac:dyDescent="0.25">
      <c r="O23043" s="7"/>
    </row>
    <row r="23044" spans="15:15" x14ac:dyDescent="0.25">
      <c r="O23044" s="7"/>
    </row>
    <row r="23045" spans="15:15" x14ac:dyDescent="0.25">
      <c r="O23045" s="7"/>
    </row>
    <row r="23046" spans="15:15" x14ac:dyDescent="0.25">
      <c r="O23046" s="7"/>
    </row>
    <row r="23047" spans="15:15" x14ac:dyDescent="0.25">
      <c r="O23047" s="7"/>
    </row>
    <row r="23048" spans="15:15" x14ac:dyDescent="0.25">
      <c r="O23048" s="7"/>
    </row>
    <row r="23049" spans="15:15" x14ac:dyDescent="0.25">
      <c r="O23049" s="7"/>
    </row>
    <row r="23050" spans="15:15" x14ac:dyDescent="0.25">
      <c r="O23050" s="7"/>
    </row>
    <row r="23051" spans="15:15" x14ac:dyDescent="0.25">
      <c r="O23051" s="7"/>
    </row>
    <row r="23052" spans="15:15" x14ac:dyDescent="0.25">
      <c r="O23052" s="7"/>
    </row>
    <row r="23053" spans="15:15" x14ac:dyDescent="0.25">
      <c r="O23053" s="7"/>
    </row>
    <row r="23054" spans="15:15" x14ac:dyDescent="0.25">
      <c r="O23054" s="7"/>
    </row>
    <row r="23055" spans="15:15" x14ac:dyDescent="0.25">
      <c r="O23055" s="7"/>
    </row>
    <row r="23056" spans="15:15" x14ac:dyDescent="0.25">
      <c r="O23056" s="7"/>
    </row>
    <row r="23057" spans="15:15" x14ac:dyDescent="0.25">
      <c r="O23057" s="7"/>
    </row>
    <row r="23058" spans="15:15" x14ac:dyDescent="0.25">
      <c r="O23058" s="7"/>
    </row>
    <row r="23059" spans="15:15" x14ac:dyDescent="0.25">
      <c r="O23059" s="7"/>
    </row>
    <row r="23060" spans="15:15" x14ac:dyDescent="0.25">
      <c r="O23060" s="7"/>
    </row>
    <row r="23061" spans="15:15" x14ac:dyDescent="0.25">
      <c r="O23061" s="7"/>
    </row>
    <row r="23062" spans="15:15" x14ac:dyDescent="0.25">
      <c r="O23062" s="7"/>
    </row>
    <row r="23063" spans="15:15" x14ac:dyDescent="0.25">
      <c r="O23063" s="7"/>
    </row>
    <row r="23064" spans="15:15" x14ac:dyDescent="0.25">
      <c r="O23064" s="7"/>
    </row>
    <row r="23065" spans="15:15" x14ac:dyDescent="0.25">
      <c r="O23065" s="7"/>
    </row>
    <row r="23066" spans="15:15" x14ac:dyDescent="0.25">
      <c r="O23066" s="7"/>
    </row>
    <row r="23067" spans="15:15" x14ac:dyDescent="0.25">
      <c r="O23067" s="7"/>
    </row>
    <row r="23068" spans="15:15" x14ac:dyDescent="0.25">
      <c r="O23068" s="7"/>
    </row>
    <row r="23069" spans="15:15" x14ac:dyDescent="0.25">
      <c r="O23069" s="7"/>
    </row>
    <row r="23070" spans="15:15" x14ac:dyDescent="0.25">
      <c r="O23070" s="7"/>
    </row>
    <row r="23071" spans="15:15" x14ac:dyDescent="0.25">
      <c r="O23071" s="7"/>
    </row>
    <row r="23072" spans="15:15" x14ac:dyDescent="0.25">
      <c r="O23072" s="7"/>
    </row>
    <row r="23073" spans="15:15" x14ac:dyDescent="0.25">
      <c r="O23073" s="7"/>
    </row>
    <row r="23074" spans="15:15" x14ac:dyDescent="0.25">
      <c r="O23074" s="7"/>
    </row>
    <row r="23075" spans="15:15" x14ac:dyDescent="0.25">
      <c r="O23075" s="7"/>
    </row>
    <row r="23076" spans="15:15" x14ac:dyDescent="0.25">
      <c r="O23076" s="7"/>
    </row>
    <row r="23077" spans="15:15" x14ac:dyDescent="0.25">
      <c r="O23077" s="7"/>
    </row>
    <row r="23078" spans="15:15" x14ac:dyDescent="0.25">
      <c r="O23078" s="7"/>
    </row>
    <row r="23079" spans="15:15" x14ac:dyDescent="0.25">
      <c r="O23079" s="7"/>
    </row>
    <row r="23080" spans="15:15" x14ac:dyDescent="0.25">
      <c r="O23080" s="7"/>
    </row>
    <row r="23081" spans="15:15" x14ac:dyDescent="0.25">
      <c r="O23081" s="7"/>
    </row>
    <row r="23082" spans="15:15" x14ac:dyDescent="0.25">
      <c r="O23082" s="7"/>
    </row>
    <row r="23083" spans="15:15" x14ac:dyDescent="0.25">
      <c r="O23083" s="7"/>
    </row>
    <row r="23084" spans="15:15" x14ac:dyDescent="0.25">
      <c r="O23084" s="7"/>
    </row>
    <row r="23085" spans="15:15" x14ac:dyDescent="0.25">
      <c r="O23085" s="7"/>
    </row>
    <row r="23086" spans="15:15" x14ac:dyDescent="0.25">
      <c r="O23086" s="7"/>
    </row>
    <row r="23087" spans="15:15" x14ac:dyDescent="0.25">
      <c r="O23087" s="7"/>
    </row>
    <row r="23088" spans="15:15" x14ac:dyDescent="0.25">
      <c r="O23088" s="7"/>
    </row>
    <row r="23089" spans="15:15" x14ac:dyDescent="0.25">
      <c r="O23089" s="7"/>
    </row>
    <row r="23090" spans="15:15" x14ac:dyDescent="0.25">
      <c r="O23090" s="7"/>
    </row>
    <row r="23091" spans="15:15" x14ac:dyDescent="0.25">
      <c r="O23091" s="7"/>
    </row>
    <row r="23092" spans="15:15" x14ac:dyDescent="0.25">
      <c r="O23092" s="7"/>
    </row>
    <row r="23093" spans="15:15" x14ac:dyDescent="0.25">
      <c r="O23093" s="7"/>
    </row>
    <row r="23094" spans="15:15" x14ac:dyDescent="0.25">
      <c r="O23094" s="7"/>
    </row>
    <row r="23095" spans="15:15" x14ac:dyDescent="0.25">
      <c r="O23095" s="7"/>
    </row>
    <row r="23096" spans="15:15" x14ac:dyDescent="0.25">
      <c r="O23096" s="7"/>
    </row>
    <row r="23097" spans="15:15" x14ac:dyDescent="0.25">
      <c r="O23097" s="7"/>
    </row>
    <row r="23098" spans="15:15" x14ac:dyDescent="0.25">
      <c r="O23098" s="7"/>
    </row>
    <row r="23099" spans="15:15" x14ac:dyDescent="0.25">
      <c r="O23099" s="7"/>
    </row>
    <row r="23100" spans="15:15" x14ac:dyDescent="0.25">
      <c r="O23100" s="7"/>
    </row>
    <row r="23101" spans="15:15" x14ac:dyDescent="0.25">
      <c r="O23101" s="7"/>
    </row>
    <row r="23102" spans="15:15" x14ac:dyDescent="0.25">
      <c r="O23102" s="7"/>
    </row>
    <row r="23103" spans="15:15" x14ac:dyDescent="0.25">
      <c r="O23103" s="7"/>
    </row>
    <row r="23104" spans="15:15" x14ac:dyDescent="0.25">
      <c r="O23104" s="7"/>
    </row>
    <row r="23105" spans="15:15" x14ac:dyDescent="0.25">
      <c r="O23105" s="7"/>
    </row>
    <row r="23106" spans="15:15" x14ac:dyDescent="0.25">
      <c r="O23106" s="7"/>
    </row>
    <row r="23107" spans="15:15" x14ac:dyDescent="0.25">
      <c r="O23107" s="7"/>
    </row>
    <row r="23108" spans="15:15" x14ac:dyDescent="0.25">
      <c r="O23108" s="7"/>
    </row>
    <row r="23109" spans="15:15" x14ac:dyDescent="0.25">
      <c r="O23109" s="7"/>
    </row>
    <row r="23110" spans="15:15" x14ac:dyDescent="0.25">
      <c r="O23110" s="7"/>
    </row>
    <row r="23111" spans="15:15" x14ac:dyDescent="0.25">
      <c r="O23111" s="7"/>
    </row>
    <row r="23112" spans="15:15" x14ac:dyDescent="0.25">
      <c r="O23112" s="7"/>
    </row>
    <row r="23113" spans="15:15" x14ac:dyDescent="0.25">
      <c r="O23113" s="7"/>
    </row>
    <row r="23138" spans="15:15" x14ac:dyDescent="0.25">
      <c r="O23138" s="7"/>
    </row>
    <row r="23139" spans="15:15" x14ac:dyDescent="0.25">
      <c r="O23139" s="7"/>
    </row>
    <row r="23140" spans="15:15" x14ac:dyDescent="0.25">
      <c r="O23140" s="7"/>
    </row>
    <row r="23141" spans="15:15" x14ac:dyDescent="0.25">
      <c r="O23141" s="7"/>
    </row>
    <row r="23142" spans="15:15" x14ac:dyDescent="0.25">
      <c r="O23142" s="7"/>
    </row>
    <row r="23143" spans="15:15" x14ac:dyDescent="0.25">
      <c r="O23143" s="7"/>
    </row>
    <row r="23144" spans="15:15" x14ac:dyDescent="0.25">
      <c r="O23144" s="7"/>
    </row>
    <row r="23145" spans="15:15" x14ac:dyDescent="0.25">
      <c r="O23145" s="7"/>
    </row>
    <row r="23146" spans="15:15" x14ac:dyDescent="0.25">
      <c r="O23146" s="7"/>
    </row>
    <row r="23147" spans="15:15" x14ac:dyDescent="0.25">
      <c r="O23147" s="7"/>
    </row>
    <row r="23148" spans="15:15" x14ac:dyDescent="0.25">
      <c r="O23148" s="7"/>
    </row>
    <row r="23149" spans="15:15" x14ac:dyDescent="0.25">
      <c r="O23149" s="7"/>
    </row>
    <row r="23150" spans="15:15" x14ac:dyDescent="0.25">
      <c r="O23150" s="7"/>
    </row>
    <row r="23151" spans="15:15" x14ac:dyDescent="0.25">
      <c r="O23151" s="7"/>
    </row>
    <row r="23152" spans="15:15" x14ac:dyDescent="0.25">
      <c r="O23152" s="7"/>
    </row>
    <row r="23153" spans="15:15" x14ac:dyDescent="0.25">
      <c r="O23153" s="7"/>
    </row>
    <row r="23154" spans="15:15" x14ac:dyDescent="0.25">
      <c r="O23154" s="7"/>
    </row>
    <row r="23155" spans="15:15" x14ac:dyDescent="0.25">
      <c r="O23155" s="7"/>
    </row>
    <row r="23156" spans="15:15" x14ac:dyDescent="0.25">
      <c r="O23156" s="7"/>
    </row>
    <row r="23157" spans="15:15" x14ac:dyDescent="0.25">
      <c r="O23157" s="7"/>
    </row>
    <row r="23158" spans="15:15" x14ac:dyDescent="0.25">
      <c r="O23158" s="7"/>
    </row>
    <row r="23159" spans="15:15" x14ac:dyDescent="0.25">
      <c r="O23159" s="7"/>
    </row>
    <row r="23160" spans="15:15" x14ac:dyDescent="0.25">
      <c r="O23160" s="7"/>
    </row>
    <row r="23161" spans="15:15" x14ac:dyDescent="0.25">
      <c r="O23161" s="7"/>
    </row>
    <row r="23162" spans="15:15" x14ac:dyDescent="0.25">
      <c r="O23162" s="7"/>
    </row>
    <row r="23163" spans="15:15" x14ac:dyDescent="0.25">
      <c r="O23163" s="7"/>
    </row>
    <row r="23164" spans="15:15" x14ac:dyDescent="0.25">
      <c r="O23164" s="7"/>
    </row>
    <row r="23165" spans="15:15" x14ac:dyDescent="0.25">
      <c r="O23165" s="7"/>
    </row>
    <row r="23166" spans="15:15" x14ac:dyDescent="0.25">
      <c r="O23166" s="7"/>
    </row>
    <row r="23167" spans="15:15" x14ac:dyDescent="0.25">
      <c r="O23167" s="7"/>
    </row>
    <row r="23168" spans="15:15" x14ac:dyDescent="0.25">
      <c r="O23168" s="7"/>
    </row>
    <row r="23169" spans="15:15" x14ac:dyDescent="0.25">
      <c r="O23169" s="7"/>
    </row>
    <row r="23170" spans="15:15" x14ac:dyDescent="0.25">
      <c r="O23170" s="7"/>
    </row>
    <row r="23171" spans="15:15" x14ac:dyDescent="0.25">
      <c r="O23171" s="7"/>
    </row>
    <row r="23172" spans="15:15" x14ac:dyDescent="0.25">
      <c r="O23172" s="7"/>
    </row>
    <row r="23173" spans="15:15" x14ac:dyDescent="0.25">
      <c r="O23173" s="7"/>
    </row>
    <row r="23174" spans="15:15" x14ac:dyDescent="0.25">
      <c r="O23174" s="7"/>
    </row>
    <row r="23175" spans="15:15" x14ac:dyDescent="0.25">
      <c r="O23175" s="7"/>
    </row>
    <row r="23176" spans="15:15" x14ac:dyDescent="0.25">
      <c r="O23176" s="7"/>
    </row>
    <row r="23177" spans="15:15" x14ac:dyDescent="0.25">
      <c r="O23177" s="7"/>
    </row>
    <row r="23178" spans="15:15" x14ac:dyDescent="0.25">
      <c r="O23178" s="7"/>
    </row>
    <row r="23179" spans="15:15" x14ac:dyDescent="0.25">
      <c r="O23179" s="7"/>
    </row>
    <row r="23180" spans="15:15" x14ac:dyDescent="0.25">
      <c r="O23180" s="7"/>
    </row>
    <row r="23181" spans="15:15" x14ac:dyDescent="0.25">
      <c r="O23181" s="7"/>
    </row>
    <row r="23182" spans="15:15" x14ac:dyDescent="0.25">
      <c r="O23182" s="7"/>
    </row>
    <row r="23183" spans="15:15" x14ac:dyDescent="0.25">
      <c r="O23183" s="7"/>
    </row>
    <row r="23184" spans="15:15" x14ac:dyDescent="0.25">
      <c r="O23184" s="7"/>
    </row>
    <row r="23185" spans="15:15" x14ac:dyDescent="0.25">
      <c r="O23185" s="7"/>
    </row>
    <row r="23186" spans="15:15" x14ac:dyDescent="0.25">
      <c r="O23186" s="7"/>
    </row>
    <row r="23187" spans="15:15" x14ac:dyDescent="0.25">
      <c r="O23187" s="7"/>
    </row>
    <row r="23188" spans="15:15" x14ac:dyDescent="0.25">
      <c r="O23188" s="7"/>
    </row>
    <row r="23189" spans="15:15" x14ac:dyDescent="0.25">
      <c r="O23189" s="7"/>
    </row>
    <row r="23190" spans="15:15" x14ac:dyDescent="0.25">
      <c r="O23190" s="7"/>
    </row>
    <row r="23191" spans="15:15" x14ac:dyDescent="0.25">
      <c r="O23191" s="7"/>
    </row>
    <row r="23192" spans="15:15" x14ac:dyDescent="0.25">
      <c r="O23192" s="7"/>
    </row>
    <row r="23193" spans="15:15" x14ac:dyDescent="0.25">
      <c r="O23193" s="7"/>
    </row>
    <row r="23194" spans="15:15" x14ac:dyDescent="0.25">
      <c r="O23194" s="7"/>
    </row>
    <row r="23195" spans="15:15" x14ac:dyDescent="0.25">
      <c r="O23195" s="7"/>
    </row>
    <row r="23196" spans="15:15" x14ac:dyDescent="0.25">
      <c r="O23196" s="7"/>
    </row>
    <row r="23197" spans="15:15" x14ac:dyDescent="0.25">
      <c r="O23197" s="7"/>
    </row>
    <row r="23198" spans="15:15" x14ac:dyDescent="0.25">
      <c r="O23198" s="7"/>
    </row>
    <row r="23199" spans="15:15" x14ac:dyDescent="0.25">
      <c r="O23199" s="7"/>
    </row>
    <row r="23200" spans="15:15" x14ac:dyDescent="0.25">
      <c r="O23200" s="7"/>
    </row>
    <row r="23201" spans="15:15" x14ac:dyDescent="0.25">
      <c r="O23201" s="7"/>
    </row>
    <row r="23202" spans="15:15" x14ac:dyDescent="0.25">
      <c r="O23202" s="7"/>
    </row>
    <row r="23203" spans="15:15" x14ac:dyDescent="0.25">
      <c r="O23203" s="7"/>
    </row>
    <row r="23204" spans="15:15" x14ac:dyDescent="0.25">
      <c r="O23204" s="7"/>
    </row>
    <row r="23205" spans="15:15" x14ac:dyDescent="0.25">
      <c r="O23205" s="7"/>
    </row>
    <row r="23206" spans="15:15" x14ac:dyDescent="0.25">
      <c r="O23206" s="7"/>
    </row>
    <row r="23207" spans="15:15" x14ac:dyDescent="0.25">
      <c r="O23207" s="7"/>
    </row>
    <row r="23208" spans="15:15" x14ac:dyDescent="0.25">
      <c r="O23208" s="7"/>
    </row>
    <row r="23209" spans="15:15" x14ac:dyDescent="0.25">
      <c r="O23209" s="7"/>
    </row>
    <row r="23210" spans="15:15" x14ac:dyDescent="0.25">
      <c r="O23210" s="7"/>
    </row>
    <row r="23211" spans="15:15" x14ac:dyDescent="0.25">
      <c r="O23211" s="7"/>
    </row>
    <row r="23212" spans="15:15" x14ac:dyDescent="0.25">
      <c r="O23212" s="7"/>
    </row>
    <row r="23213" spans="15:15" x14ac:dyDescent="0.25">
      <c r="O23213" s="7"/>
    </row>
    <row r="23214" spans="15:15" x14ac:dyDescent="0.25">
      <c r="O23214" s="7"/>
    </row>
    <row r="23215" spans="15:15" x14ac:dyDescent="0.25">
      <c r="O23215" s="7"/>
    </row>
    <row r="23216" spans="15:15" x14ac:dyDescent="0.25">
      <c r="O23216" s="7"/>
    </row>
    <row r="23217" spans="15:15" x14ac:dyDescent="0.25">
      <c r="O23217" s="7"/>
    </row>
    <row r="23218" spans="15:15" x14ac:dyDescent="0.25">
      <c r="O23218" s="7"/>
    </row>
    <row r="23219" spans="15:15" x14ac:dyDescent="0.25">
      <c r="O23219" s="7"/>
    </row>
    <row r="23220" spans="15:15" x14ac:dyDescent="0.25">
      <c r="O23220" s="7"/>
    </row>
    <row r="23221" spans="15:15" x14ac:dyDescent="0.25">
      <c r="O23221" s="7"/>
    </row>
    <row r="23222" spans="15:15" x14ac:dyDescent="0.25">
      <c r="O23222" s="7"/>
    </row>
    <row r="23223" spans="15:15" x14ac:dyDescent="0.25">
      <c r="O23223" s="7"/>
    </row>
    <row r="23224" spans="15:15" x14ac:dyDescent="0.25">
      <c r="O23224" s="7"/>
    </row>
    <row r="23225" spans="15:15" x14ac:dyDescent="0.25">
      <c r="O23225" s="7"/>
    </row>
    <row r="23226" spans="15:15" x14ac:dyDescent="0.25">
      <c r="O23226" s="7"/>
    </row>
    <row r="23227" spans="15:15" x14ac:dyDescent="0.25">
      <c r="O23227" s="7"/>
    </row>
    <row r="23228" spans="15:15" x14ac:dyDescent="0.25">
      <c r="O23228" s="7"/>
    </row>
    <row r="23229" spans="15:15" x14ac:dyDescent="0.25">
      <c r="O23229" s="7"/>
    </row>
    <row r="23230" spans="15:15" x14ac:dyDescent="0.25">
      <c r="O23230" s="7"/>
    </row>
    <row r="23231" spans="15:15" x14ac:dyDescent="0.25">
      <c r="O23231" s="7"/>
    </row>
    <row r="23232" spans="15:15" x14ac:dyDescent="0.25">
      <c r="O23232" s="7"/>
    </row>
    <row r="23233" spans="15:15" x14ac:dyDescent="0.25">
      <c r="O23233" s="7"/>
    </row>
    <row r="23234" spans="15:15" x14ac:dyDescent="0.25">
      <c r="O23234" s="7"/>
    </row>
    <row r="23235" spans="15:15" x14ac:dyDescent="0.25">
      <c r="O23235" s="7"/>
    </row>
    <row r="23236" spans="15:15" x14ac:dyDescent="0.25">
      <c r="O23236" s="7"/>
    </row>
    <row r="23237" spans="15:15" x14ac:dyDescent="0.25">
      <c r="O23237" s="7"/>
    </row>
    <row r="23238" spans="15:15" x14ac:dyDescent="0.25">
      <c r="O23238" s="7"/>
    </row>
    <row r="23239" spans="15:15" x14ac:dyDescent="0.25">
      <c r="O23239" s="7"/>
    </row>
    <row r="23240" spans="15:15" x14ac:dyDescent="0.25">
      <c r="O23240" s="7"/>
    </row>
    <row r="23241" spans="15:15" x14ac:dyDescent="0.25">
      <c r="O23241" s="7"/>
    </row>
    <row r="23242" spans="15:15" x14ac:dyDescent="0.25">
      <c r="O23242" s="7"/>
    </row>
    <row r="23243" spans="15:15" x14ac:dyDescent="0.25">
      <c r="O23243" s="7"/>
    </row>
    <row r="23244" spans="15:15" x14ac:dyDescent="0.25">
      <c r="O23244" s="7"/>
    </row>
    <row r="23245" spans="15:15" x14ac:dyDescent="0.25">
      <c r="O23245" s="7"/>
    </row>
    <row r="23246" spans="15:15" x14ac:dyDescent="0.25">
      <c r="O23246" s="7"/>
    </row>
    <row r="23247" spans="15:15" x14ac:dyDescent="0.25">
      <c r="O23247" s="7"/>
    </row>
    <row r="23248" spans="15:15" x14ac:dyDescent="0.25">
      <c r="O23248" s="7"/>
    </row>
    <row r="23249" spans="15:15" x14ac:dyDescent="0.25">
      <c r="O23249" s="7"/>
    </row>
    <row r="23250" spans="15:15" x14ac:dyDescent="0.25">
      <c r="O23250" s="7"/>
    </row>
    <row r="23251" spans="15:15" x14ac:dyDescent="0.25">
      <c r="O23251" s="7"/>
    </row>
    <row r="23252" spans="15:15" x14ac:dyDescent="0.25">
      <c r="O23252" s="7"/>
    </row>
    <row r="23253" spans="15:15" x14ac:dyDescent="0.25">
      <c r="O23253" s="7"/>
    </row>
    <row r="23254" spans="15:15" x14ac:dyDescent="0.25">
      <c r="O23254" s="7"/>
    </row>
    <row r="23255" spans="15:15" x14ac:dyDescent="0.25">
      <c r="O23255" s="7"/>
    </row>
    <row r="23256" spans="15:15" x14ac:dyDescent="0.25">
      <c r="O23256" s="7"/>
    </row>
    <row r="23257" spans="15:15" x14ac:dyDescent="0.25">
      <c r="O23257" s="7"/>
    </row>
    <row r="23258" spans="15:15" x14ac:dyDescent="0.25">
      <c r="O23258" s="7"/>
    </row>
    <row r="23259" spans="15:15" x14ac:dyDescent="0.25">
      <c r="O23259" s="7"/>
    </row>
    <row r="23260" spans="15:15" x14ac:dyDescent="0.25">
      <c r="O23260" s="7"/>
    </row>
    <row r="23261" spans="15:15" x14ac:dyDescent="0.25">
      <c r="O23261" s="7"/>
    </row>
    <row r="23262" spans="15:15" x14ac:dyDescent="0.25">
      <c r="O23262" s="7"/>
    </row>
    <row r="23263" spans="15:15" x14ac:dyDescent="0.25">
      <c r="O23263" s="7"/>
    </row>
    <row r="23264" spans="15:15" x14ac:dyDescent="0.25">
      <c r="O23264" s="7"/>
    </row>
    <row r="23265" spans="15:15" x14ac:dyDescent="0.25">
      <c r="O23265" s="7"/>
    </row>
    <row r="23266" spans="15:15" x14ac:dyDescent="0.25">
      <c r="O23266" s="7"/>
    </row>
    <row r="23267" spans="15:15" x14ac:dyDescent="0.25">
      <c r="O23267" s="7"/>
    </row>
    <row r="23268" spans="15:15" x14ac:dyDescent="0.25">
      <c r="O23268" s="7"/>
    </row>
    <row r="23269" spans="15:15" x14ac:dyDescent="0.25">
      <c r="O23269" s="7"/>
    </row>
    <row r="23270" spans="15:15" x14ac:dyDescent="0.25">
      <c r="O23270" s="7"/>
    </row>
    <row r="23271" spans="15:15" x14ac:dyDescent="0.25">
      <c r="O23271" s="7"/>
    </row>
    <row r="23272" spans="15:15" x14ac:dyDescent="0.25">
      <c r="O23272" s="7"/>
    </row>
    <row r="23273" spans="15:15" x14ac:dyDescent="0.25">
      <c r="O23273" s="7"/>
    </row>
    <row r="23274" spans="15:15" x14ac:dyDescent="0.25">
      <c r="O23274" s="7"/>
    </row>
    <row r="23275" spans="15:15" x14ac:dyDescent="0.25">
      <c r="O23275" s="7"/>
    </row>
    <row r="23276" spans="15:15" x14ac:dyDescent="0.25">
      <c r="O23276" s="7"/>
    </row>
    <row r="23277" spans="15:15" x14ac:dyDescent="0.25">
      <c r="O23277" s="7"/>
    </row>
    <row r="23278" spans="15:15" x14ac:dyDescent="0.25">
      <c r="O23278" s="7"/>
    </row>
    <row r="23279" spans="15:15" x14ac:dyDescent="0.25">
      <c r="O23279" s="7"/>
    </row>
    <row r="23280" spans="15:15" x14ac:dyDescent="0.25">
      <c r="O23280" s="7"/>
    </row>
    <row r="23281" spans="15:15" x14ac:dyDescent="0.25">
      <c r="O23281" s="7"/>
    </row>
    <row r="23282" spans="15:15" x14ac:dyDescent="0.25">
      <c r="O23282" s="7"/>
    </row>
    <row r="23283" spans="15:15" x14ac:dyDescent="0.25">
      <c r="O23283" s="7"/>
    </row>
    <row r="23284" spans="15:15" x14ac:dyDescent="0.25">
      <c r="O23284" s="7"/>
    </row>
    <row r="23285" spans="15:15" x14ac:dyDescent="0.25">
      <c r="O23285" s="7"/>
    </row>
    <row r="23286" spans="15:15" x14ac:dyDescent="0.25">
      <c r="O23286" s="7"/>
    </row>
    <row r="23287" spans="15:15" x14ac:dyDescent="0.25">
      <c r="O23287" s="7"/>
    </row>
    <row r="23288" spans="15:15" x14ac:dyDescent="0.25">
      <c r="O23288" s="7"/>
    </row>
    <row r="23289" spans="15:15" x14ac:dyDescent="0.25">
      <c r="O23289" s="7"/>
    </row>
    <row r="23290" spans="15:15" x14ac:dyDescent="0.25">
      <c r="O23290" s="7"/>
    </row>
    <row r="23291" spans="15:15" x14ac:dyDescent="0.25">
      <c r="O23291" s="7"/>
    </row>
    <row r="23292" spans="15:15" x14ac:dyDescent="0.25">
      <c r="O23292" s="7"/>
    </row>
    <row r="23293" spans="15:15" x14ac:dyDescent="0.25">
      <c r="O23293" s="7"/>
    </row>
    <row r="23294" spans="15:15" x14ac:dyDescent="0.25">
      <c r="O23294" s="7"/>
    </row>
    <row r="23295" spans="15:15" x14ac:dyDescent="0.25">
      <c r="O23295" s="7"/>
    </row>
    <row r="23296" spans="15:15" x14ac:dyDescent="0.25">
      <c r="O23296" s="7"/>
    </row>
    <row r="23297" spans="15:15" x14ac:dyDescent="0.25">
      <c r="O23297" s="7"/>
    </row>
    <row r="23298" spans="15:15" x14ac:dyDescent="0.25">
      <c r="O23298" s="7"/>
    </row>
    <row r="23299" spans="15:15" x14ac:dyDescent="0.25">
      <c r="O23299" s="7"/>
    </row>
    <row r="23300" spans="15:15" x14ac:dyDescent="0.25">
      <c r="O23300" s="7"/>
    </row>
    <row r="23301" spans="15:15" x14ac:dyDescent="0.25">
      <c r="O23301" s="7"/>
    </row>
    <row r="23302" spans="15:15" x14ac:dyDescent="0.25">
      <c r="O23302" s="7"/>
    </row>
    <row r="23303" spans="15:15" x14ac:dyDescent="0.25">
      <c r="O23303" s="7"/>
    </row>
    <row r="23304" spans="15:15" x14ac:dyDescent="0.25">
      <c r="O23304" s="7"/>
    </row>
    <row r="23305" spans="15:15" x14ac:dyDescent="0.25">
      <c r="O23305" s="7"/>
    </row>
    <row r="23306" spans="15:15" x14ac:dyDescent="0.25">
      <c r="O23306" s="7"/>
    </row>
    <row r="23307" spans="15:15" x14ac:dyDescent="0.25">
      <c r="O23307" s="7"/>
    </row>
    <row r="23308" spans="15:15" x14ac:dyDescent="0.25">
      <c r="O23308" s="7"/>
    </row>
    <row r="23309" spans="15:15" x14ac:dyDescent="0.25">
      <c r="O23309" s="7"/>
    </row>
    <row r="23310" spans="15:15" x14ac:dyDescent="0.25">
      <c r="O23310" s="7"/>
    </row>
    <row r="23311" spans="15:15" x14ac:dyDescent="0.25">
      <c r="O23311" s="7"/>
    </row>
    <row r="23312" spans="15:15" x14ac:dyDescent="0.25">
      <c r="O23312" s="7"/>
    </row>
    <row r="23313" spans="15:15" x14ac:dyDescent="0.25">
      <c r="O23313" s="7"/>
    </row>
    <row r="23314" spans="15:15" x14ac:dyDescent="0.25">
      <c r="O23314" s="7"/>
    </row>
    <row r="23315" spans="15:15" x14ac:dyDescent="0.25">
      <c r="O23315" s="7"/>
    </row>
    <row r="23316" spans="15:15" x14ac:dyDescent="0.25">
      <c r="O23316" s="7"/>
    </row>
    <row r="23317" spans="15:15" x14ac:dyDescent="0.25">
      <c r="O23317" s="7"/>
    </row>
    <row r="23318" spans="15:15" x14ac:dyDescent="0.25">
      <c r="O23318" s="7"/>
    </row>
    <row r="23319" spans="15:15" x14ac:dyDescent="0.25">
      <c r="O23319" s="7"/>
    </row>
    <row r="23320" spans="15:15" x14ac:dyDescent="0.25">
      <c r="O23320" s="7"/>
    </row>
    <row r="23321" spans="15:15" x14ac:dyDescent="0.25">
      <c r="O23321" s="7"/>
    </row>
    <row r="23322" spans="15:15" x14ac:dyDescent="0.25">
      <c r="O23322" s="7"/>
    </row>
    <row r="23323" spans="15:15" x14ac:dyDescent="0.25">
      <c r="O23323" s="7"/>
    </row>
    <row r="23324" spans="15:15" x14ac:dyDescent="0.25">
      <c r="O23324" s="7"/>
    </row>
    <row r="23325" spans="15:15" x14ac:dyDescent="0.25">
      <c r="O23325" s="7"/>
    </row>
    <row r="23326" spans="15:15" x14ac:dyDescent="0.25">
      <c r="O23326" s="7"/>
    </row>
    <row r="23327" spans="15:15" x14ac:dyDescent="0.25">
      <c r="O23327" s="7"/>
    </row>
    <row r="23328" spans="15:15" x14ac:dyDescent="0.25">
      <c r="O23328" s="7"/>
    </row>
    <row r="23329" spans="15:15" x14ac:dyDescent="0.25">
      <c r="O23329" s="7"/>
    </row>
    <row r="23330" spans="15:15" x14ac:dyDescent="0.25">
      <c r="O23330" s="7"/>
    </row>
    <row r="23331" spans="15:15" x14ac:dyDescent="0.25">
      <c r="O23331" s="7"/>
    </row>
    <row r="23332" spans="15:15" x14ac:dyDescent="0.25">
      <c r="O23332" s="7"/>
    </row>
    <row r="23333" spans="15:15" x14ac:dyDescent="0.25">
      <c r="O23333" s="7"/>
    </row>
    <row r="23334" spans="15:15" x14ac:dyDescent="0.25">
      <c r="O23334" s="7"/>
    </row>
    <row r="23335" spans="15:15" x14ac:dyDescent="0.25">
      <c r="O23335" s="7"/>
    </row>
    <row r="23336" spans="15:15" x14ac:dyDescent="0.25">
      <c r="O23336" s="7"/>
    </row>
    <row r="23337" spans="15:15" x14ac:dyDescent="0.25">
      <c r="O23337" s="7"/>
    </row>
    <row r="23338" spans="15:15" x14ac:dyDescent="0.25">
      <c r="O23338" s="7"/>
    </row>
    <row r="23339" spans="15:15" x14ac:dyDescent="0.25">
      <c r="O23339" s="7"/>
    </row>
    <row r="23340" spans="15:15" x14ac:dyDescent="0.25">
      <c r="O23340" s="7"/>
    </row>
    <row r="23341" spans="15:15" x14ac:dyDescent="0.25">
      <c r="O23341" s="7"/>
    </row>
    <row r="23342" spans="15:15" x14ac:dyDescent="0.25">
      <c r="O23342" s="7"/>
    </row>
    <row r="23343" spans="15:15" x14ac:dyDescent="0.25">
      <c r="O23343" s="7"/>
    </row>
    <row r="23344" spans="15:15" x14ac:dyDescent="0.25">
      <c r="O23344" s="7"/>
    </row>
    <row r="23345" spans="15:15" x14ac:dyDescent="0.25">
      <c r="O23345" s="7"/>
    </row>
    <row r="23346" spans="15:15" x14ac:dyDescent="0.25">
      <c r="O23346" s="7"/>
    </row>
    <row r="23347" spans="15:15" x14ac:dyDescent="0.25">
      <c r="O23347" s="7"/>
    </row>
    <row r="23348" spans="15:15" x14ac:dyDescent="0.25">
      <c r="O23348" s="7"/>
    </row>
    <row r="23349" spans="15:15" x14ac:dyDescent="0.25">
      <c r="O23349" s="7"/>
    </row>
    <row r="23350" spans="15:15" x14ac:dyDescent="0.25">
      <c r="O23350" s="7"/>
    </row>
    <row r="23351" spans="15:15" x14ac:dyDescent="0.25">
      <c r="O23351" s="7"/>
    </row>
    <row r="23352" spans="15:15" x14ac:dyDescent="0.25">
      <c r="O23352" s="7"/>
    </row>
    <row r="23353" spans="15:15" x14ac:dyDescent="0.25">
      <c r="O23353" s="7"/>
    </row>
    <row r="23354" spans="15:15" x14ac:dyDescent="0.25">
      <c r="O23354" s="7"/>
    </row>
    <row r="23355" spans="15:15" x14ac:dyDescent="0.25">
      <c r="O23355" s="7"/>
    </row>
    <row r="23356" spans="15:15" x14ac:dyDescent="0.25">
      <c r="O23356" s="7"/>
    </row>
    <row r="23357" spans="15:15" x14ac:dyDescent="0.25">
      <c r="O23357" s="7"/>
    </row>
    <row r="23358" spans="15:15" x14ac:dyDescent="0.25">
      <c r="O23358" s="7"/>
    </row>
    <row r="23359" spans="15:15" x14ac:dyDescent="0.25">
      <c r="O23359" s="7"/>
    </row>
    <row r="23360" spans="15:15" x14ac:dyDescent="0.25">
      <c r="O23360" s="7"/>
    </row>
    <row r="23361" spans="15:15" x14ac:dyDescent="0.25">
      <c r="O23361" s="7"/>
    </row>
    <row r="23362" spans="15:15" x14ac:dyDescent="0.25">
      <c r="O23362" s="7"/>
    </row>
    <row r="23363" spans="15:15" x14ac:dyDescent="0.25">
      <c r="O23363" s="7"/>
    </row>
    <row r="23364" spans="15:15" x14ac:dyDescent="0.25">
      <c r="O23364" s="7"/>
    </row>
    <row r="23365" spans="15:15" x14ac:dyDescent="0.25">
      <c r="O23365" s="7"/>
    </row>
    <row r="23366" spans="15:15" x14ac:dyDescent="0.25">
      <c r="O23366" s="7"/>
    </row>
    <row r="23367" spans="15:15" x14ac:dyDescent="0.25">
      <c r="O23367" s="7"/>
    </row>
    <row r="23368" spans="15:15" x14ac:dyDescent="0.25">
      <c r="O23368" s="7"/>
    </row>
    <row r="23369" spans="15:15" x14ac:dyDescent="0.25">
      <c r="O23369" s="7"/>
    </row>
    <row r="23370" spans="15:15" x14ac:dyDescent="0.25">
      <c r="O23370" s="7"/>
    </row>
    <row r="23371" spans="15:15" x14ac:dyDescent="0.25">
      <c r="O23371" s="7"/>
    </row>
    <row r="23372" spans="15:15" x14ac:dyDescent="0.25">
      <c r="O23372" s="7"/>
    </row>
    <row r="23373" spans="15:15" x14ac:dyDescent="0.25">
      <c r="O23373" s="7"/>
    </row>
    <row r="23374" spans="15:15" x14ac:dyDescent="0.25">
      <c r="O23374" s="7"/>
    </row>
    <row r="23375" spans="15:15" x14ac:dyDescent="0.25">
      <c r="O23375" s="7"/>
    </row>
    <row r="23376" spans="15:15" x14ac:dyDescent="0.25">
      <c r="O23376" s="7"/>
    </row>
    <row r="23377" spans="15:15" x14ac:dyDescent="0.25">
      <c r="O23377" s="7"/>
    </row>
    <row r="23402" spans="15:15" x14ac:dyDescent="0.25">
      <c r="O23402" s="7"/>
    </row>
    <row r="23403" spans="15:15" x14ac:dyDescent="0.25">
      <c r="O23403" s="7"/>
    </row>
    <row r="23404" spans="15:15" x14ac:dyDescent="0.25">
      <c r="O23404" s="7"/>
    </row>
    <row r="23405" spans="15:15" x14ac:dyDescent="0.25">
      <c r="O23405" s="7"/>
    </row>
    <row r="23406" spans="15:15" x14ac:dyDescent="0.25">
      <c r="O23406" s="7"/>
    </row>
    <row r="23407" spans="15:15" x14ac:dyDescent="0.25">
      <c r="O23407" s="7"/>
    </row>
    <row r="23408" spans="15:15" x14ac:dyDescent="0.25">
      <c r="O23408" s="7"/>
    </row>
    <row r="23409" spans="15:15" x14ac:dyDescent="0.25">
      <c r="O23409" s="7"/>
    </row>
    <row r="23410" spans="15:15" x14ac:dyDescent="0.25">
      <c r="O23410" s="7"/>
    </row>
    <row r="23411" spans="15:15" x14ac:dyDescent="0.25">
      <c r="O23411" s="7"/>
    </row>
    <row r="23412" spans="15:15" x14ac:dyDescent="0.25">
      <c r="O23412" s="7"/>
    </row>
    <row r="23413" spans="15:15" x14ac:dyDescent="0.25">
      <c r="O23413" s="7"/>
    </row>
    <row r="23414" spans="15:15" x14ac:dyDescent="0.25">
      <c r="O23414" s="7"/>
    </row>
    <row r="23415" spans="15:15" x14ac:dyDescent="0.25">
      <c r="O23415" s="7"/>
    </row>
    <row r="23416" spans="15:15" x14ac:dyDescent="0.25">
      <c r="O23416" s="7"/>
    </row>
    <row r="23417" spans="15:15" x14ac:dyDescent="0.25">
      <c r="O23417" s="7"/>
    </row>
    <row r="23418" spans="15:15" x14ac:dyDescent="0.25">
      <c r="O23418" s="7"/>
    </row>
    <row r="23419" spans="15:15" x14ac:dyDescent="0.25">
      <c r="O23419" s="7"/>
    </row>
    <row r="23420" spans="15:15" x14ac:dyDescent="0.25">
      <c r="O23420" s="7"/>
    </row>
    <row r="23421" spans="15:15" x14ac:dyDescent="0.25">
      <c r="O23421" s="7"/>
    </row>
    <row r="23422" spans="15:15" x14ac:dyDescent="0.25">
      <c r="O23422" s="7"/>
    </row>
    <row r="23423" spans="15:15" x14ac:dyDescent="0.25">
      <c r="O23423" s="7"/>
    </row>
    <row r="23424" spans="15:15" x14ac:dyDescent="0.25">
      <c r="O23424" s="7"/>
    </row>
    <row r="23425" spans="15:15" x14ac:dyDescent="0.25">
      <c r="O23425" s="7"/>
    </row>
    <row r="23426" spans="15:15" x14ac:dyDescent="0.25">
      <c r="O23426" s="7"/>
    </row>
    <row r="23427" spans="15:15" x14ac:dyDescent="0.25">
      <c r="O23427" s="7"/>
    </row>
    <row r="23428" spans="15:15" x14ac:dyDescent="0.25">
      <c r="O23428" s="7"/>
    </row>
    <row r="23429" spans="15:15" x14ac:dyDescent="0.25">
      <c r="O23429" s="7"/>
    </row>
    <row r="23430" spans="15:15" x14ac:dyDescent="0.25">
      <c r="O23430" s="7"/>
    </row>
    <row r="23431" spans="15:15" x14ac:dyDescent="0.25">
      <c r="O23431" s="7"/>
    </row>
    <row r="23432" spans="15:15" x14ac:dyDescent="0.25">
      <c r="O23432" s="7"/>
    </row>
    <row r="23433" spans="15:15" x14ac:dyDescent="0.25">
      <c r="O23433" s="7"/>
    </row>
    <row r="23434" spans="15:15" x14ac:dyDescent="0.25">
      <c r="O23434" s="7"/>
    </row>
    <row r="23435" spans="15:15" x14ac:dyDescent="0.25">
      <c r="O23435" s="7"/>
    </row>
    <row r="23436" spans="15:15" x14ac:dyDescent="0.25">
      <c r="O23436" s="7"/>
    </row>
    <row r="23437" spans="15:15" x14ac:dyDescent="0.25">
      <c r="O23437" s="7"/>
    </row>
    <row r="23438" spans="15:15" x14ac:dyDescent="0.25">
      <c r="O23438" s="7"/>
    </row>
    <row r="23439" spans="15:15" x14ac:dyDescent="0.25">
      <c r="O23439" s="7"/>
    </row>
    <row r="23440" spans="15:15" x14ac:dyDescent="0.25">
      <c r="O23440" s="7"/>
    </row>
    <row r="23441" spans="15:15" x14ac:dyDescent="0.25">
      <c r="O23441" s="7"/>
    </row>
    <row r="23442" spans="15:15" x14ac:dyDescent="0.25">
      <c r="O23442" s="7"/>
    </row>
    <row r="23443" spans="15:15" x14ac:dyDescent="0.25">
      <c r="O23443" s="7"/>
    </row>
    <row r="23444" spans="15:15" x14ac:dyDescent="0.25">
      <c r="O23444" s="7"/>
    </row>
    <row r="23445" spans="15:15" x14ac:dyDescent="0.25">
      <c r="O23445" s="7"/>
    </row>
    <row r="23446" spans="15:15" x14ac:dyDescent="0.25">
      <c r="O23446" s="7"/>
    </row>
    <row r="23447" spans="15:15" x14ac:dyDescent="0.25">
      <c r="O23447" s="7"/>
    </row>
    <row r="23448" spans="15:15" x14ac:dyDescent="0.25">
      <c r="O23448" s="7"/>
    </row>
    <row r="23449" spans="15:15" x14ac:dyDescent="0.25">
      <c r="O23449" s="7"/>
    </row>
    <row r="23450" spans="15:15" x14ac:dyDescent="0.25">
      <c r="O23450" s="7"/>
    </row>
    <row r="23451" spans="15:15" x14ac:dyDescent="0.25">
      <c r="O23451" s="7"/>
    </row>
    <row r="23452" spans="15:15" x14ac:dyDescent="0.25">
      <c r="O23452" s="7"/>
    </row>
    <row r="23453" spans="15:15" x14ac:dyDescent="0.25">
      <c r="O23453" s="7"/>
    </row>
    <row r="23454" spans="15:15" x14ac:dyDescent="0.25">
      <c r="O23454" s="7"/>
    </row>
    <row r="23455" spans="15:15" x14ac:dyDescent="0.25">
      <c r="O23455" s="7"/>
    </row>
    <row r="23456" spans="15:15" x14ac:dyDescent="0.25">
      <c r="O23456" s="7"/>
    </row>
    <row r="23457" spans="15:15" x14ac:dyDescent="0.25">
      <c r="O23457" s="7"/>
    </row>
    <row r="23458" spans="15:15" x14ac:dyDescent="0.25">
      <c r="O23458" s="7"/>
    </row>
    <row r="23459" spans="15:15" x14ac:dyDescent="0.25">
      <c r="O23459" s="7"/>
    </row>
    <row r="23460" spans="15:15" x14ac:dyDescent="0.25">
      <c r="O23460" s="7"/>
    </row>
    <row r="23461" spans="15:15" x14ac:dyDescent="0.25">
      <c r="O23461" s="7"/>
    </row>
    <row r="23462" spans="15:15" x14ac:dyDescent="0.25">
      <c r="O23462" s="7"/>
    </row>
    <row r="23463" spans="15:15" x14ac:dyDescent="0.25">
      <c r="O23463" s="7"/>
    </row>
    <row r="23464" spans="15:15" x14ac:dyDescent="0.25">
      <c r="O23464" s="7"/>
    </row>
    <row r="23465" spans="15:15" x14ac:dyDescent="0.25">
      <c r="O23465" s="7"/>
    </row>
    <row r="23466" spans="15:15" x14ac:dyDescent="0.25">
      <c r="O23466" s="7"/>
    </row>
    <row r="23467" spans="15:15" x14ac:dyDescent="0.25">
      <c r="O23467" s="7"/>
    </row>
    <row r="23468" spans="15:15" x14ac:dyDescent="0.25">
      <c r="O23468" s="7"/>
    </row>
    <row r="23469" spans="15:15" x14ac:dyDescent="0.25">
      <c r="O23469" s="7"/>
    </row>
    <row r="23470" spans="15:15" x14ac:dyDescent="0.25">
      <c r="O23470" s="7"/>
    </row>
    <row r="23471" spans="15:15" x14ac:dyDescent="0.25">
      <c r="O23471" s="7"/>
    </row>
    <row r="23472" spans="15:15" x14ac:dyDescent="0.25">
      <c r="O23472" s="7"/>
    </row>
    <row r="23473" spans="15:15" x14ac:dyDescent="0.25">
      <c r="O23473" s="7"/>
    </row>
    <row r="23474" spans="15:15" x14ac:dyDescent="0.25">
      <c r="O23474" s="7"/>
    </row>
    <row r="23475" spans="15:15" x14ac:dyDescent="0.25">
      <c r="O23475" s="7"/>
    </row>
    <row r="23476" spans="15:15" x14ac:dyDescent="0.25">
      <c r="O23476" s="7"/>
    </row>
    <row r="23477" spans="15:15" x14ac:dyDescent="0.25">
      <c r="O23477" s="7"/>
    </row>
    <row r="23478" spans="15:15" x14ac:dyDescent="0.25">
      <c r="O23478" s="7"/>
    </row>
    <row r="23479" spans="15:15" x14ac:dyDescent="0.25">
      <c r="O23479" s="7"/>
    </row>
    <row r="23480" spans="15:15" x14ac:dyDescent="0.25">
      <c r="O23480" s="7"/>
    </row>
    <row r="23481" spans="15:15" x14ac:dyDescent="0.25">
      <c r="O23481" s="7"/>
    </row>
    <row r="23482" spans="15:15" x14ac:dyDescent="0.25">
      <c r="O23482" s="7"/>
    </row>
    <row r="23483" spans="15:15" x14ac:dyDescent="0.25">
      <c r="O23483" s="7"/>
    </row>
    <row r="23484" spans="15:15" x14ac:dyDescent="0.25">
      <c r="O23484" s="7"/>
    </row>
    <row r="23485" spans="15:15" x14ac:dyDescent="0.25">
      <c r="O23485" s="7"/>
    </row>
    <row r="23486" spans="15:15" x14ac:dyDescent="0.25">
      <c r="O23486" s="7"/>
    </row>
    <row r="23487" spans="15:15" x14ac:dyDescent="0.25">
      <c r="O23487" s="7"/>
    </row>
    <row r="23488" spans="15:15" x14ac:dyDescent="0.25">
      <c r="O23488" s="7"/>
    </row>
    <row r="23489" spans="15:15" x14ac:dyDescent="0.25">
      <c r="O23489" s="7"/>
    </row>
    <row r="23490" spans="15:15" x14ac:dyDescent="0.25">
      <c r="O23490" s="7"/>
    </row>
    <row r="23491" spans="15:15" x14ac:dyDescent="0.25">
      <c r="O23491" s="7"/>
    </row>
    <row r="23492" spans="15:15" x14ac:dyDescent="0.25">
      <c r="O23492" s="7"/>
    </row>
    <row r="23493" spans="15:15" x14ac:dyDescent="0.25">
      <c r="O23493" s="7"/>
    </row>
    <row r="23494" spans="15:15" x14ac:dyDescent="0.25">
      <c r="O23494" s="7"/>
    </row>
    <row r="23495" spans="15:15" x14ac:dyDescent="0.25">
      <c r="O23495" s="7"/>
    </row>
    <row r="23496" spans="15:15" x14ac:dyDescent="0.25">
      <c r="O23496" s="7"/>
    </row>
    <row r="23497" spans="15:15" x14ac:dyDescent="0.25">
      <c r="O23497" s="7"/>
    </row>
    <row r="23498" spans="15:15" x14ac:dyDescent="0.25">
      <c r="O23498" s="7"/>
    </row>
    <row r="23499" spans="15:15" x14ac:dyDescent="0.25">
      <c r="O23499" s="7"/>
    </row>
    <row r="23500" spans="15:15" x14ac:dyDescent="0.25">
      <c r="O23500" s="7"/>
    </row>
    <row r="23501" spans="15:15" x14ac:dyDescent="0.25">
      <c r="O23501" s="7"/>
    </row>
    <row r="23502" spans="15:15" x14ac:dyDescent="0.25">
      <c r="O23502" s="7"/>
    </row>
    <row r="23503" spans="15:15" x14ac:dyDescent="0.25">
      <c r="O23503" s="7"/>
    </row>
    <row r="23504" spans="15:15" x14ac:dyDescent="0.25">
      <c r="O23504" s="7"/>
    </row>
    <row r="23505" spans="15:15" x14ac:dyDescent="0.25">
      <c r="O23505" s="7"/>
    </row>
    <row r="23506" spans="15:15" x14ac:dyDescent="0.25">
      <c r="O23506" s="7"/>
    </row>
    <row r="23507" spans="15:15" x14ac:dyDescent="0.25">
      <c r="O23507" s="7"/>
    </row>
    <row r="23508" spans="15:15" x14ac:dyDescent="0.25">
      <c r="O23508" s="7"/>
    </row>
    <row r="23509" spans="15:15" x14ac:dyDescent="0.25">
      <c r="O23509" s="7"/>
    </row>
    <row r="23510" spans="15:15" x14ac:dyDescent="0.25">
      <c r="O23510" s="7"/>
    </row>
    <row r="23511" spans="15:15" x14ac:dyDescent="0.25">
      <c r="O23511" s="7"/>
    </row>
    <row r="23512" spans="15:15" x14ac:dyDescent="0.25">
      <c r="O23512" s="7"/>
    </row>
    <row r="23513" spans="15:15" x14ac:dyDescent="0.25">
      <c r="O23513" s="7"/>
    </row>
    <row r="23514" spans="15:15" x14ac:dyDescent="0.25">
      <c r="O23514" s="7"/>
    </row>
    <row r="23515" spans="15:15" x14ac:dyDescent="0.25">
      <c r="O23515" s="7"/>
    </row>
    <row r="23516" spans="15:15" x14ac:dyDescent="0.25">
      <c r="O23516" s="7"/>
    </row>
    <row r="23517" spans="15:15" x14ac:dyDescent="0.25">
      <c r="O23517" s="7"/>
    </row>
    <row r="23518" spans="15:15" x14ac:dyDescent="0.25">
      <c r="O23518" s="7"/>
    </row>
    <row r="23519" spans="15:15" x14ac:dyDescent="0.25">
      <c r="O23519" s="7"/>
    </row>
    <row r="23520" spans="15:15" x14ac:dyDescent="0.25">
      <c r="O23520" s="7"/>
    </row>
    <row r="23521" spans="15:15" x14ac:dyDescent="0.25">
      <c r="O23521" s="7"/>
    </row>
    <row r="23522" spans="15:15" x14ac:dyDescent="0.25">
      <c r="O23522" s="7"/>
    </row>
    <row r="23523" spans="15:15" x14ac:dyDescent="0.25">
      <c r="O23523" s="7"/>
    </row>
    <row r="23524" spans="15:15" x14ac:dyDescent="0.25">
      <c r="O23524" s="7"/>
    </row>
    <row r="23525" spans="15:15" x14ac:dyDescent="0.25">
      <c r="O23525" s="7"/>
    </row>
    <row r="23526" spans="15:15" x14ac:dyDescent="0.25">
      <c r="O23526" s="7"/>
    </row>
    <row r="23527" spans="15:15" x14ac:dyDescent="0.25">
      <c r="O23527" s="7"/>
    </row>
    <row r="23528" spans="15:15" x14ac:dyDescent="0.25">
      <c r="O23528" s="7"/>
    </row>
    <row r="23529" spans="15:15" x14ac:dyDescent="0.25">
      <c r="O23529" s="7"/>
    </row>
    <row r="23530" spans="15:15" x14ac:dyDescent="0.25">
      <c r="O23530" s="7"/>
    </row>
    <row r="23531" spans="15:15" x14ac:dyDescent="0.25">
      <c r="O23531" s="7"/>
    </row>
    <row r="23532" spans="15:15" x14ac:dyDescent="0.25">
      <c r="O23532" s="7"/>
    </row>
    <row r="23533" spans="15:15" x14ac:dyDescent="0.25">
      <c r="O23533" s="7"/>
    </row>
    <row r="23534" spans="15:15" x14ac:dyDescent="0.25">
      <c r="O23534" s="7"/>
    </row>
    <row r="23535" spans="15:15" x14ac:dyDescent="0.25">
      <c r="O23535" s="7"/>
    </row>
    <row r="23536" spans="15:15" x14ac:dyDescent="0.25">
      <c r="O23536" s="7"/>
    </row>
    <row r="23537" spans="15:15" x14ac:dyDescent="0.25">
      <c r="O23537" s="7"/>
    </row>
    <row r="23538" spans="15:15" x14ac:dyDescent="0.25">
      <c r="O23538" s="7"/>
    </row>
    <row r="23539" spans="15:15" x14ac:dyDescent="0.25">
      <c r="O23539" s="7"/>
    </row>
    <row r="23540" spans="15:15" x14ac:dyDescent="0.25">
      <c r="O23540" s="7"/>
    </row>
    <row r="23541" spans="15:15" x14ac:dyDescent="0.25">
      <c r="O23541" s="7"/>
    </row>
    <row r="23542" spans="15:15" x14ac:dyDescent="0.25">
      <c r="O23542" s="7"/>
    </row>
    <row r="23543" spans="15:15" x14ac:dyDescent="0.25">
      <c r="O23543" s="7"/>
    </row>
    <row r="23544" spans="15:15" x14ac:dyDescent="0.25">
      <c r="O23544" s="7"/>
    </row>
    <row r="23545" spans="15:15" x14ac:dyDescent="0.25">
      <c r="O23545" s="7"/>
    </row>
    <row r="23546" spans="15:15" x14ac:dyDescent="0.25">
      <c r="O23546" s="7"/>
    </row>
    <row r="23547" spans="15:15" x14ac:dyDescent="0.25">
      <c r="O23547" s="7"/>
    </row>
    <row r="23548" spans="15:15" x14ac:dyDescent="0.25">
      <c r="O23548" s="7"/>
    </row>
    <row r="23549" spans="15:15" x14ac:dyDescent="0.25">
      <c r="O23549" s="7"/>
    </row>
    <row r="23550" spans="15:15" x14ac:dyDescent="0.25">
      <c r="O23550" s="7"/>
    </row>
    <row r="23551" spans="15:15" x14ac:dyDescent="0.25">
      <c r="O23551" s="7"/>
    </row>
    <row r="23552" spans="15:15" x14ac:dyDescent="0.25">
      <c r="O23552" s="7"/>
    </row>
    <row r="23553" spans="15:15" x14ac:dyDescent="0.25">
      <c r="O23553" s="7"/>
    </row>
    <row r="23554" spans="15:15" x14ac:dyDescent="0.25">
      <c r="O23554" s="7"/>
    </row>
    <row r="23555" spans="15:15" x14ac:dyDescent="0.25">
      <c r="O23555" s="7"/>
    </row>
    <row r="23556" spans="15:15" x14ac:dyDescent="0.25">
      <c r="O23556" s="7"/>
    </row>
    <row r="23557" spans="15:15" x14ac:dyDescent="0.25">
      <c r="O23557" s="7"/>
    </row>
    <row r="23558" spans="15:15" x14ac:dyDescent="0.25">
      <c r="O23558" s="7"/>
    </row>
    <row r="23559" spans="15:15" x14ac:dyDescent="0.25">
      <c r="O23559" s="7"/>
    </row>
    <row r="23560" spans="15:15" x14ac:dyDescent="0.25">
      <c r="O23560" s="7"/>
    </row>
    <row r="23561" spans="15:15" x14ac:dyDescent="0.25">
      <c r="O23561" s="7"/>
    </row>
    <row r="23562" spans="15:15" x14ac:dyDescent="0.25">
      <c r="O23562" s="7"/>
    </row>
    <row r="23563" spans="15:15" x14ac:dyDescent="0.25">
      <c r="O23563" s="7"/>
    </row>
    <row r="23564" spans="15:15" x14ac:dyDescent="0.25">
      <c r="O23564" s="7"/>
    </row>
    <row r="23565" spans="15:15" x14ac:dyDescent="0.25">
      <c r="O23565" s="7"/>
    </row>
    <row r="23566" spans="15:15" x14ac:dyDescent="0.25">
      <c r="O23566" s="7"/>
    </row>
    <row r="23567" spans="15:15" x14ac:dyDescent="0.25">
      <c r="O23567" s="7"/>
    </row>
    <row r="23568" spans="15:15" x14ac:dyDescent="0.25">
      <c r="O23568" s="7"/>
    </row>
    <row r="23569" spans="15:15" x14ac:dyDescent="0.25">
      <c r="O23569" s="7"/>
    </row>
    <row r="23570" spans="15:15" x14ac:dyDescent="0.25">
      <c r="O23570" s="7"/>
    </row>
    <row r="23571" spans="15:15" x14ac:dyDescent="0.25">
      <c r="O23571" s="7"/>
    </row>
    <row r="23572" spans="15:15" x14ac:dyDescent="0.25">
      <c r="O23572" s="7"/>
    </row>
    <row r="23573" spans="15:15" x14ac:dyDescent="0.25">
      <c r="O23573" s="7"/>
    </row>
    <row r="23574" spans="15:15" x14ac:dyDescent="0.25">
      <c r="O23574" s="7"/>
    </row>
    <row r="23575" spans="15:15" x14ac:dyDescent="0.25">
      <c r="O23575" s="7"/>
    </row>
    <row r="23576" spans="15:15" x14ac:dyDescent="0.25">
      <c r="O23576" s="7"/>
    </row>
    <row r="23577" spans="15:15" x14ac:dyDescent="0.25">
      <c r="O23577" s="7"/>
    </row>
    <row r="23578" spans="15:15" x14ac:dyDescent="0.25">
      <c r="O23578" s="7"/>
    </row>
    <row r="23579" spans="15:15" x14ac:dyDescent="0.25">
      <c r="O23579" s="7"/>
    </row>
    <row r="23580" spans="15:15" x14ac:dyDescent="0.25">
      <c r="O23580" s="7"/>
    </row>
    <row r="23581" spans="15:15" x14ac:dyDescent="0.25">
      <c r="O23581" s="7"/>
    </row>
    <row r="23582" spans="15:15" x14ac:dyDescent="0.25">
      <c r="O23582" s="7"/>
    </row>
    <row r="23583" spans="15:15" x14ac:dyDescent="0.25">
      <c r="O23583" s="7"/>
    </row>
    <row r="23584" spans="15:15" x14ac:dyDescent="0.25">
      <c r="O23584" s="7"/>
    </row>
    <row r="23585" spans="15:15" x14ac:dyDescent="0.25">
      <c r="O23585" s="7"/>
    </row>
    <row r="23586" spans="15:15" x14ac:dyDescent="0.25">
      <c r="O23586" s="7"/>
    </row>
    <row r="23587" spans="15:15" x14ac:dyDescent="0.25">
      <c r="O23587" s="7"/>
    </row>
    <row r="23588" spans="15:15" x14ac:dyDescent="0.25">
      <c r="O23588" s="7"/>
    </row>
    <row r="23589" spans="15:15" x14ac:dyDescent="0.25">
      <c r="O23589" s="7"/>
    </row>
    <row r="23590" spans="15:15" x14ac:dyDescent="0.25">
      <c r="O23590" s="7"/>
    </row>
    <row r="23591" spans="15:15" x14ac:dyDescent="0.25">
      <c r="O23591" s="7"/>
    </row>
    <row r="23592" spans="15:15" x14ac:dyDescent="0.25">
      <c r="O23592" s="7"/>
    </row>
    <row r="23593" spans="15:15" x14ac:dyDescent="0.25">
      <c r="O23593" s="7"/>
    </row>
    <row r="23594" spans="15:15" x14ac:dyDescent="0.25">
      <c r="O23594" s="7"/>
    </row>
    <row r="23595" spans="15:15" x14ac:dyDescent="0.25">
      <c r="O23595" s="7"/>
    </row>
    <row r="23596" spans="15:15" x14ac:dyDescent="0.25">
      <c r="O23596" s="7"/>
    </row>
    <row r="23597" spans="15:15" x14ac:dyDescent="0.25">
      <c r="O23597" s="7"/>
    </row>
    <row r="23598" spans="15:15" x14ac:dyDescent="0.25">
      <c r="O23598" s="7"/>
    </row>
    <row r="23599" spans="15:15" x14ac:dyDescent="0.25">
      <c r="O23599" s="7"/>
    </row>
    <row r="23600" spans="15:15" x14ac:dyDescent="0.25">
      <c r="O23600" s="7"/>
    </row>
    <row r="23601" spans="15:15" x14ac:dyDescent="0.25">
      <c r="O23601" s="7"/>
    </row>
    <row r="23602" spans="15:15" x14ac:dyDescent="0.25">
      <c r="O23602" s="7"/>
    </row>
    <row r="23603" spans="15:15" x14ac:dyDescent="0.25">
      <c r="O23603" s="7"/>
    </row>
    <row r="23604" spans="15:15" x14ac:dyDescent="0.25">
      <c r="O23604" s="7"/>
    </row>
    <row r="23605" spans="15:15" x14ac:dyDescent="0.25">
      <c r="O23605" s="7"/>
    </row>
    <row r="23606" spans="15:15" x14ac:dyDescent="0.25">
      <c r="O23606" s="7"/>
    </row>
    <row r="23607" spans="15:15" x14ac:dyDescent="0.25">
      <c r="O23607" s="7"/>
    </row>
    <row r="23608" spans="15:15" x14ac:dyDescent="0.25">
      <c r="O23608" s="7"/>
    </row>
    <row r="23609" spans="15:15" x14ac:dyDescent="0.25">
      <c r="O23609" s="7"/>
    </row>
    <row r="23610" spans="15:15" x14ac:dyDescent="0.25">
      <c r="O23610" s="7"/>
    </row>
    <row r="23611" spans="15:15" x14ac:dyDescent="0.25">
      <c r="O23611" s="7"/>
    </row>
    <row r="23612" spans="15:15" x14ac:dyDescent="0.25">
      <c r="O23612" s="7"/>
    </row>
    <row r="23613" spans="15:15" x14ac:dyDescent="0.25">
      <c r="O23613" s="7"/>
    </row>
    <row r="23614" spans="15:15" x14ac:dyDescent="0.25">
      <c r="O23614" s="7"/>
    </row>
    <row r="23615" spans="15:15" x14ac:dyDescent="0.25">
      <c r="O23615" s="7"/>
    </row>
    <row r="23616" spans="15:15" x14ac:dyDescent="0.25">
      <c r="O23616" s="7"/>
    </row>
    <row r="23617" spans="15:15" x14ac:dyDescent="0.25">
      <c r="O23617" s="7"/>
    </row>
    <row r="23618" spans="15:15" x14ac:dyDescent="0.25">
      <c r="O23618" s="7"/>
    </row>
    <row r="23619" spans="15:15" x14ac:dyDescent="0.25">
      <c r="O23619" s="7"/>
    </row>
    <row r="23620" spans="15:15" x14ac:dyDescent="0.25">
      <c r="O23620" s="7"/>
    </row>
    <row r="23621" spans="15:15" x14ac:dyDescent="0.25">
      <c r="O23621" s="7"/>
    </row>
    <row r="23622" spans="15:15" x14ac:dyDescent="0.25">
      <c r="O23622" s="7"/>
    </row>
    <row r="23623" spans="15:15" x14ac:dyDescent="0.25">
      <c r="O23623" s="7"/>
    </row>
    <row r="23624" spans="15:15" x14ac:dyDescent="0.25">
      <c r="O23624" s="7"/>
    </row>
    <row r="23625" spans="15:15" x14ac:dyDescent="0.25">
      <c r="O23625" s="7"/>
    </row>
    <row r="23626" spans="15:15" x14ac:dyDescent="0.25">
      <c r="O23626" s="7"/>
    </row>
    <row r="23627" spans="15:15" x14ac:dyDescent="0.25">
      <c r="O23627" s="7"/>
    </row>
    <row r="23628" spans="15:15" x14ac:dyDescent="0.25">
      <c r="O23628" s="7"/>
    </row>
    <row r="23629" spans="15:15" x14ac:dyDescent="0.25">
      <c r="O23629" s="7"/>
    </row>
    <row r="23630" spans="15:15" x14ac:dyDescent="0.25">
      <c r="O23630" s="7"/>
    </row>
    <row r="23631" spans="15:15" x14ac:dyDescent="0.25">
      <c r="O23631" s="7"/>
    </row>
    <row r="23632" spans="15:15" x14ac:dyDescent="0.25">
      <c r="O23632" s="7"/>
    </row>
    <row r="23633" spans="15:15" x14ac:dyDescent="0.25">
      <c r="O23633" s="7"/>
    </row>
    <row r="23634" spans="15:15" x14ac:dyDescent="0.25">
      <c r="O23634" s="7"/>
    </row>
    <row r="23635" spans="15:15" x14ac:dyDescent="0.25">
      <c r="O23635" s="7"/>
    </row>
    <row r="23636" spans="15:15" x14ac:dyDescent="0.25">
      <c r="O23636" s="7"/>
    </row>
    <row r="23637" spans="15:15" x14ac:dyDescent="0.25">
      <c r="O23637" s="7"/>
    </row>
    <row r="23638" spans="15:15" x14ac:dyDescent="0.25">
      <c r="O23638" s="7"/>
    </row>
    <row r="23639" spans="15:15" x14ac:dyDescent="0.25">
      <c r="O23639" s="7"/>
    </row>
    <row r="23640" spans="15:15" x14ac:dyDescent="0.25">
      <c r="O23640" s="7"/>
    </row>
    <row r="23641" spans="15:15" x14ac:dyDescent="0.25">
      <c r="O23641" s="7"/>
    </row>
    <row r="23666" spans="15:15" x14ac:dyDescent="0.25">
      <c r="O23666" s="7"/>
    </row>
    <row r="23667" spans="15:15" x14ac:dyDescent="0.25">
      <c r="O23667" s="7"/>
    </row>
    <row r="23668" spans="15:15" x14ac:dyDescent="0.25">
      <c r="O23668" s="7"/>
    </row>
    <row r="23669" spans="15:15" x14ac:dyDescent="0.25">
      <c r="O23669" s="7"/>
    </row>
    <row r="23670" spans="15:15" x14ac:dyDescent="0.25">
      <c r="O23670" s="7"/>
    </row>
    <row r="23671" spans="15:15" x14ac:dyDescent="0.25">
      <c r="O23671" s="7"/>
    </row>
    <row r="23672" spans="15:15" x14ac:dyDescent="0.25">
      <c r="O23672" s="7"/>
    </row>
    <row r="23673" spans="15:15" x14ac:dyDescent="0.25">
      <c r="O23673" s="7"/>
    </row>
    <row r="23674" spans="15:15" x14ac:dyDescent="0.25">
      <c r="O23674" s="7"/>
    </row>
    <row r="23675" spans="15:15" x14ac:dyDescent="0.25">
      <c r="O23675" s="7"/>
    </row>
    <row r="23676" spans="15:15" x14ac:dyDescent="0.25">
      <c r="O23676" s="7"/>
    </row>
    <row r="23677" spans="15:15" x14ac:dyDescent="0.25">
      <c r="O23677" s="7"/>
    </row>
    <row r="23678" spans="15:15" x14ac:dyDescent="0.25">
      <c r="O23678" s="7"/>
    </row>
    <row r="23679" spans="15:15" x14ac:dyDescent="0.25">
      <c r="O23679" s="7"/>
    </row>
    <row r="23680" spans="15:15" x14ac:dyDescent="0.25">
      <c r="O23680" s="7"/>
    </row>
    <row r="23681" spans="15:15" x14ac:dyDescent="0.25">
      <c r="O23681" s="7"/>
    </row>
    <row r="23682" spans="15:15" x14ac:dyDescent="0.25">
      <c r="O23682" s="7"/>
    </row>
    <row r="23683" spans="15:15" x14ac:dyDescent="0.25">
      <c r="O23683" s="7"/>
    </row>
    <row r="23684" spans="15:15" x14ac:dyDescent="0.25">
      <c r="O23684" s="7"/>
    </row>
    <row r="23685" spans="15:15" x14ac:dyDescent="0.25">
      <c r="O23685" s="7"/>
    </row>
    <row r="23686" spans="15:15" x14ac:dyDescent="0.25">
      <c r="O23686" s="7"/>
    </row>
    <row r="23687" spans="15:15" x14ac:dyDescent="0.25">
      <c r="O23687" s="7"/>
    </row>
    <row r="23688" spans="15:15" x14ac:dyDescent="0.25">
      <c r="O23688" s="7"/>
    </row>
    <row r="23689" spans="15:15" x14ac:dyDescent="0.25">
      <c r="O23689" s="7"/>
    </row>
    <row r="23690" spans="15:15" x14ac:dyDescent="0.25">
      <c r="O23690" s="7"/>
    </row>
    <row r="23691" spans="15:15" x14ac:dyDescent="0.25">
      <c r="O23691" s="7"/>
    </row>
    <row r="23692" spans="15:15" x14ac:dyDescent="0.25">
      <c r="O23692" s="7"/>
    </row>
    <row r="23693" spans="15:15" x14ac:dyDescent="0.25">
      <c r="O23693" s="7"/>
    </row>
    <row r="23694" spans="15:15" x14ac:dyDescent="0.25">
      <c r="O23694" s="7"/>
    </row>
    <row r="23695" spans="15:15" x14ac:dyDescent="0.25">
      <c r="O23695" s="7"/>
    </row>
    <row r="23696" spans="15:15" x14ac:dyDescent="0.25">
      <c r="O23696" s="7"/>
    </row>
    <row r="23697" spans="15:15" x14ac:dyDescent="0.25">
      <c r="O23697" s="7"/>
    </row>
    <row r="23698" spans="15:15" x14ac:dyDescent="0.25">
      <c r="O23698" s="7"/>
    </row>
    <row r="23699" spans="15:15" x14ac:dyDescent="0.25">
      <c r="O23699" s="7"/>
    </row>
    <row r="23700" spans="15:15" x14ac:dyDescent="0.25">
      <c r="O23700" s="7"/>
    </row>
    <row r="23701" spans="15:15" x14ac:dyDescent="0.25">
      <c r="O23701" s="7"/>
    </row>
    <row r="23702" spans="15:15" x14ac:dyDescent="0.25">
      <c r="O23702" s="7"/>
    </row>
    <row r="23703" spans="15:15" x14ac:dyDescent="0.25">
      <c r="O23703" s="7"/>
    </row>
    <row r="23704" spans="15:15" x14ac:dyDescent="0.25">
      <c r="O23704" s="7"/>
    </row>
    <row r="23705" spans="15:15" x14ac:dyDescent="0.25">
      <c r="O23705" s="7"/>
    </row>
    <row r="23706" spans="15:15" x14ac:dyDescent="0.25">
      <c r="O23706" s="7"/>
    </row>
    <row r="23707" spans="15:15" x14ac:dyDescent="0.25">
      <c r="O23707" s="7"/>
    </row>
    <row r="23708" spans="15:15" x14ac:dyDescent="0.25">
      <c r="O23708" s="7"/>
    </row>
    <row r="23709" spans="15:15" x14ac:dyDescent="0.25">
      <c r="O23709" s="7"/>
    </row>
    <row r="23710" spans="15:15" x14ac:dyDescent="0.25">
      <c r="O23710" s="7"/>
    </row>
    <row r="23711" spans="15:15" x14ac:dyDescent="0.25">
      <c r="O23711" s="7"/>
    </row>
    <row r="23712" spans="15:15" x14ac:dyDescent="0.25">
      <c r="O23712" s="7"/>
    </row>
    <row r="23713" spans="15:15" x14ac:dyDescent="0.25">
      <c r="O23713" s="7"/>
    </row>
    <row r="23714" spans="15:15" x14ac:dyDescent="0.25">
      <c r="O23714" s="7"/>
    </row>
    <row r="23715" spans="15:15" x14ac:dyDescent="0.25">
      <c r="O23715" s="7"/>
    </row>
    <row r="23716" spans="15:15" x14ac:dyDescent="0.25">
      <c r="O23716" s="7"/>
    </row>
    <row r="23717" spans="15:15" x14ac:dyDescent="0.25">
      <c r="O23717" s="7"/>
    </row>
    <row r="23718" spans="15:15" x14ac:dyDescent="0.25">
      <c r="O23718" s="7"/>
    </row>
    <row r="23719" spans="15:15" x14ac:dyDescent="0.25">
      <c r="O23719" s="7"/>
    </row>
    <row r="23720" spans="15:15" x14ac:dyDescent="0.25">
      <c r="O23720" s="7"/>
    </row>
    <row r="23721" spans="15:15" x14ac:dyDescent="0.25">
      <c r="O23721" s="7"/>
    </row>
    <row r="23722" spans="15:15" x14ac:dyDescent="0.25">
      <c r="O23722" s="7"/>
    </row>
    <row r="23723" spans="15:15" x14ac:dyDescent="0.25">
      <c r="O23723" s="7"/>
    </row>
    <row r="23724" spans="15:15" x14ac:dyDescent="0.25">
      <c r="O23724" s="7"/>
    </row>
    <row r="23725" spans="15:15" x14ac:dyDescent="0.25">
      <c r="O23725" s="7"/>
    </row>
    <row r="23726" spans="15:15" x14ac:dyDescent="0.25">
      <c r="O23726" s="7"/>
    </row>
    <row r="23727" spans="15:15" x14ac:dyDescent="0.25">
      <c r="O23727" s="7"/>
    </row>
    <row r="23728" spans="15:15" x14ac:dyDescent="0.25">
      <c r="O23728" s="7"/>
    </row>
    <row r="23729" spans="15:15" x14ac:dyDescent="0.25">
      <c r="O23729" s="7"/>
    </row>
    <row r="23730" spans="15:15" x14ac:dyDescent="0.25">
      <c r="O23730" s="7"/>
    </row>
    <row r="23731" spans="15:15" x14ac:dyDescent="0.25">
      <c r="O23731" s="7"/>
    </row>
    <row r="23732" spans="15:15" x14ac:dyDescent="0.25">
      <c r="O23732" s="7"/>
    </row>
    <row r="23733" spans="15:15" x14ac:dyDescent="0.25">
      <c r="O23733" s="7"/>
    </row>
    <row r="23734" spans="15:15" x14ac:dyDescent="0.25">
      <c r="O23734" s="7"/>
    </row>
    <row r="23735" spans="15:15" x14ac:dyDescent="0.25">
      <c r="O23735" s="7"/>
    </row>
    <row r="23736" spans="15:15" x14ac:dyDescent="0.25">
      <c r="O23736" s="7"/>
    </row>
    <row r="23737" spans="15:15" x14ac:dyDescent="0.25">
      <c r="O23737" s="7"/>
    </row>
    <row r="23738" spans="15:15" x14ac:dyDescent="0.25">
      <c r="O23738" s="7"/>
    </row>
    <row r="23739" spans="15:15" x14ac:dyDescent="0.25">
      <c r="O23739" s="7"/>
    </row>
    <row r="23740" spans="15:15" x14ac:dyDescent="0.25">
      <c r="O23740" s="7"/>
    </row>
    <row r="23741" spans="15:15" x14ac:dyDescent="0.25">
      <c r="O23741" s="7"/>
    </row>
    <row r="23742" spans="15:15" x14ac:dyDescent="0.25">
      <c r="O23742" s="7"/>
    </row>
    <row r="23743" spans="15:15" x14ac:dyDescent="0.25">
      <c r="O23743" s="7"/>
    </row>
    <row r="23744" spans="15:15" x14ac:dyDescent="0.25">
      <c r="O23744" s="7"/>
    </row>
    <row r="23745" spans="15:15" x14ac:dyDescent="0.25">
      <c r="O23745" s="7"/>
    </row>
    <row r="23746" spans="15:15" x14ac:dyDescent="0.25">
      <c r="O23746" s="7"/>
    </row>
    <row r="23747" spans="15:15" x14ac:dyDescent="0.25">
      <c r="O23747" s="7"/>
    </row>
    <row r="23748" spans="15:15" x14ac:dyDescent="0.25">
      <c r="O23748" s="7"/>
    </row>
    <row r="23749" spans="15:15" x14ac:dyDescent="0.25">
      <c r="O23749" s="7"/>
    </row>
    <row r="23750" spans="15:15" x14ac:dyDescent="0.25">
      <c r="O23750" s="7"/>
    </row>
    <row r="23751" spans="15:15" x14ac:dyDescent="0.25">
      <c r="O23751" s="7"/>
    </row>
    <row r="23752" spans="15:15" x14ac:dyDescent="0.25">
      <c r="O23752" s="7"/>
    </row>
    <row r="23753" spans="15:15" x14ac:dyDescent="0.25">
      <c r="O23753" s="7"/>
    </row>
    <row r="23754" spans="15:15" x14ac:dyDescent="0.25">
      <c r="O23754" s="7"/>
    </row>
    <row r="23755" spans="15:15" x14ac:dyDescent="0.25">
      <c r="O23755" s="7"/>
    </row>
    <row r="23756" spans="15:15" x14ac:dyDescent="0.25">
      <c r="O23756" s="7"/>
    </row>
    <row r="23757" spans="15:15" x14ac:dyDescent="0.25">
      <c r="O23757" s="7"/>
    </row>
    <row r="23758" spans="15:15" x14ac:dyDescent="0.25">
      <c r="O23758" s="7"/>
    </row>
    <row r="23759" spans="15:15" x14ac:dyDescent="0.25">
      <c r="O23759" s="7"/>
    </row>
    <row r="23760" spans="15:15" x14ac:dyDescent="0.25">
      <c r="O23760" s="7"/>
    </row>
    <row r="23761" spans="15:15" x14ac:dyDescent="0.25">
      <c r="O23761" s="7"/>
    </row>
    <row r="23762" spans="15:15" x14ac:dyDescent="0.25">
      <c r="O23762" s="7"/>
    </row>
    <row r="23763" spans="15:15" x14ac:dyDescent="0.25">
      <c r="O23763" s="7"/>
    </row>
    <row r="23764" spans="15:15" x14ac:dyDescent="0.25">
      <c r="O23764" s="7"/>
    </row>
    <row r="23765" spans="15:15" x14ac:dyDescent="0.25">
      <c r="O23765" s="7"/>
    </row>
    <row r="23766" spans="15:15" x14ac:dyDescent="0.25">
      <c r="O23766" s="7"/>
    </row>
    <row r="23767" spans="15:15" x14ac:dyDescent="0.25">
      <c r="O23767" s="7"/>
    </row>
    <row r="23768" spans="15:15" x14ac:dyDescent="0.25">
      <c r="O23768" s="7"/>
    </row>
    <row r="23769" spans="15:15" x14ac:dyDescent="0.25">
      <c r="O23769" s="7"/>
    </row>
    <row r="23770" spans="15:15" x14ac:dyDescent="0.25">
      <c r="O23770" s="7"/>
    </row>
    <row r="23771" spans="15:15" x14ac:dyDescent="0.25">
      <c r="O23771" s="7"/>
    </row>
    <row r="23772" spans="15:15" x14ac:dyDescent="0.25">
      <c r="O23772" s="7"/>
    </row>
    <row r="23773" spans="15:15" x14ac:dyDescent="0.25">
      <c r="O23773" s="7"/>
    </row>
    <row r="23774" spans="15:15" x14ac:dyDescent="0.25">
      <c r="O23774" s="7"/>
    </row>
    <row r="23775" spans="15:15" x14ac:dyDescent="0.25">
      <c r="O23775" s="7"/>
    </row>
    <row r="23776" spans="15:15" x14ac:dyDescent="0.25">
      <c r="O23776" s="7"/>
    </row>
    <row r="23777" spans="15:15" x14ac:dyDescent="0.25">
      <c r="O23777" s="7"/>
    </row>
    <row r="23778" spans="15:15" x14ac:dyDescent="0.25">
      <c r="O23778" s="7"/>
    </row>
    <row r="23779" spans="15:15" x14ac:dyDescent="0.25">
      <c r="O23779" s="7"/>
    </row>
    <row r="23780" spans="15:15" x14ac:dyDescent="0.25">
      <c r="O23780" s="7"/>
    </row>
    <row r="23781" spans="15:15" x14ac:dyDescent="0.25">
      <c r="O23781" s="7"/>
    </row>
    <row r="23782" spans="15:15" x14ac:dyDescent="0.25">
      <c r="O23782" s="7"/>
    </row>
    <row r="23783" spans="15:15" x14ac:dyDescent="0.25">
      <c r="O23783" s="7"/>
    </row>
    <row r="23784" spans="15:15" x14ac:dyDescent="0.25">
      <c r="O23784" s="7"/>
    </row>
    <row r="23785" spans="15:15" x14ac:dyDescent="0.25">
      <c r="O23785" s="7"/>
    </row>
    <row r="23786" spans="15:15" x14ac:dyDescent="0.25">
      <c r="O23786" s="7"/>
    </row>
    <row r="23787" spans="15:15" x14ac:dyDescent="0.25">
      <c r="O23787" s="7"/>
    </row>
    <row r="23788" spans="15:15" x14ac:dyDescent="0.25">
      <c r="O23788" s="7"/>
    </row>
    <row r="23789" spans="15:15" x14ac:dyDescent="0.25">
      <c r="O23789" s="7"/>
    </row>
    <row r="23790" spans="15:15" x14ac:dyDescent="0.25">
      <c r="O23790" s="7"/>
    </row>
    <row r="23791" spans="15:15" x14ac:dyDescent="0.25">
      <c r="O23791" s="7"/>
    </row>
    <row r="23792" spans="15:15" x14ac:dyDescent="0.25">
      <c r="O23792" s="7"/>
    </row>
    <row r="23793" spans="15:15" x14ac:dyDescent="0.25">
      <c r="O23793" s="7"/>
    </row>
    <row r="23794" spans="15:15" x14ac:dyDescent="0.25">
      <c r="O23794" s="7"/>
    </row>
    <row r="23795" spans="15:15" x14ac:dyDescent="0.25">
      <c r="O23795" s="7"/>
    </row>
    <row r="23796" spans="15:15" x14ac:dyDescent="0.25">
      <c r="O23796" s="7"/>
    </row>
    <row r="23797" spans="15:15" x14ac:dyDescent="0.25">
      <c r="O23797" s="7"/>
    </row>
    <row r="23798" spans="15:15" x14ac:dyDescent="0.25">
      <c r="O23798" s="7"/>
    </row>
    <row r="23799" spans="15:15" x14ac:dyDescent="0.25">
      <c r="O23799" s="7"/>
    </row>
    <row r="23800" spans="15:15" x14ac:dyDescent="0.25">
      <c r="O23800" s="7"/>
    </row>
    <row r="23801" spans="15:15" x14ac:dyDescent="0.25">
      <c r="O23801" s="7"/>
    </row>
    <row r="23802" spans="15:15" x14ac:dyDescent="0.25">
      <c r="O23802" s="7"/>
    </row>
    <row r="23803" spans="15:15" x14ac:dyDescent="0.25">
      <c r="O23803" s="7"/>
    </row>
    <row r="23804" spans="15:15" x14ac:dyDescent="0.25">
      <c r="O23804" s="7"/>
    </row>
    <row r="23805" spans="15:15" x14ac:dyDescent="0.25">
      <c r="O23805" s="7"/>
    </row>
    <row r="23806" spans="15:15" x14ac:dyDescent="0.25">
      <c r="O23806" s="7"/>
    </row>
    <row r="23807" spans="15:15" x14ac:dyDescent="0.25">
      <c r="O23807" s="7"/>
    </row>
    <row r="23808" spans="15:15" x14ac:dyDescent="0.25">
      <c r="O23808" s="7"/>
    </row>
    <row r="23809" spans="15:15" x14ac:dyDescent="0.25">
      <c r="O23809" s="7"/>
    </row>
    <row r="23810" spans="15:15" x14ac:dyDescent="0.25">
      <c r="O23810" s="7"/>
    </row>
    <row r="23811" spans="15:15" x14ac:dyDescent="0.25">
      <c r="O23811" s="7"/>
    </row>
    <row r="23812" spans="15:15" x14ac:dyDescent="0.25">
      <c r="O23812" s="7"/>
    </row>
    <row r="23813" spans="15:15" x14ac:dyDescent="0.25">
      <c r="O23813" s="7"/>
    </row>
    <row r="23814" spans="15:15" x14ac:dyDescent="0.25">
      <c r="O23814" s="7"/>
    </row>
    <row r="23815" spans="15:15" x14ac:dyDescent="0.25">
      <c r="O23815" s="7"/>
    </row>
    <row r="23816" spans="15:15" x14ac:dyDescent="0.25">
      <c r="O23816" s="7"/>
    </row>
    <row r="23817" spans="15:15" x14ac:dyDescent="0.25">
      <c r="O23817" s="7"/>
    </row>
    <row r="23818" spans="15:15" x14ac:dyDescent="0.25">
      <c r="O23818" s="7"/>
    </row>
    <row r="23819" spans="15:15" x14ac:dyDescent="0.25">
      <c r="O23819" s="7"/>
    </row>
    <row r="23820" spans="15:15" x14ac:dyDescent="0.25">
      <c r="O23820" s="7"/>
    </row>
    <row r="23821" spans="15:15" x14ac:dyDescent="0.25">
      <c r="O23821" s="7"/>
    </row>
    <row r="23822" spans="15:15" x14ac:dyDescent="0.25">
      <c r="O23822" s="7"/>
    </row>
    <row r="23823" spans="15:15" x14ac:dyDescent="0.25">
      <c r="O23823" s="7"/>
    </row>
    <row r="23824" spans="15:15" x14ac:dyDescent="0.25">
      <c r="O23824" s="7"/>
    </row>
    <row r="23825" spans="15:15" x14ac:dyDescent="0.25">
      <c r="O23825" s="7"/>
    </row>
    <row r="23826" spans="15:15" x14ac:dyDescent="0.25">
      <c r="O23826" s="7"/>
    </row>
    <row r="23827" spans="15:15" x14ac:dyDescent="0.25">
      <c r="O23827" s="7"/>
    </row>
    <row r="23828" spans="15:15" x14ac:dyDescent="0.25">
      <c r="O23828" s="7"/>
    </row>
    <row r="23829" spans="15:15" x14ac:dyDescent="0.25">
      <c r="O23829" s="7"/>
    </row>
    <row r="23830" spans="15:15" x14ac:dyDescent="0.25">
      <c r="O23830" s="7"/>
    </row>
    <row r="23831" spans="15:15" x14ac:dyDescent="0.25">
      <c r="O23831" s="7"/>
    </row>
    <row r="23832" spans="15:15" x14ac:dyDescent="0.25">
      <c r="O23832" s="7"/>
    </row>
    <row r="23833" spans="15:15" x14ac:dyDescent="0.25">
      <c r="O23833" s="7"/>
    </row>
    <row r="23834" spans="15:15" x14ac:dyDescent="0.25">
      <c r="O23834" s="7"/>
    </row>
    <row r="23835" spans="15:15" x14ac:dyDescent="0.25">
      <c r="O23835" s="7"/>
    </row>
    <row r="23836" spans="15:15" x14ac:dyDescent="0.25">
      <c r="O23836" s="7"/>
    </row>
    <row r="23837" spans="15:15" x14ac:dyDescent="0.25">
      <c r="O23837" s="7"/>
    </row>
    <row r="23838" spans="15:15" x14ac:dyDescent="0.25">
      <c r="O23838" s="7"/>
    </row>
    <row r="23839" spans="15:15" x14ac:dyDescent="0.25">
      <c r="O23839" s="7"/>
    </row>
    <row r="23840" spans="15:15" x14ac:dyDescent="0.25">
      <c r="O23840" s="7"/>
    </row>
    <row r="23841" spans="15:15" x14ac:dyDescent="0.25">
      <c r="O23841" s="7"/>
    </row>
    <row r="23842" spans="15:15" x14ac:dyDescent="0.25">
      <c r="O23842" s="7"/>
    </row>
    <row r="23843" spans="15:15" x14ac:dyDescent="0.25">
      <c r="O23843" s="7"/>
    </row>
    <row r="23844" spans="15:15" x14ac:dyDescent="0.25">
      <c r="O23844" s="7"/>
    </row>
    <row r="23845" spans="15:15" x14ac:dyDescent="0.25">
      <c r="O23845" s="7"/>
    </row>
    <row r="23846" spans="15:15" x14ac:dyDescent="0.25">
      <c r="O23846" s="7"/>
    </row>
    <row r="23847" spans="15:15" x14ac:dyDescent="0.25">
      <c r="O23847" s="7"/>
    </row>
    <row r="23848" spans="15:15" x14ac:dyDescent="0.25">
      <c r="O23848" s="7"/>
    </row>
    <row r="23849" spans="15:15" x14ac:dyDescent="0.25">
      <c r="O23849" s="7"/>
    </row>
    <row r="23850" spans="15:15" x14ac:dyDescent="0.25">
      <c r="O23850" s="7"/>
    </row>
    <row r="23851" spans="15:15" x14ac:dyDescent="0.25">
      <c r="O23851" s="7"/>
    </row>
    <row r="23852" spans="15:15" x14ac:dyDescent="0.25">
      <c r="O23852" s="7"/>
    </row>
    <row r="23853" spans="15:15" x14ac:dyDescent="0.25">
      <c r="O23853" s="7"/>
    </row>
    <row r="23854" spans="15:15" x14ac:dyDescent="0.25">
      <c r="O23854" s="7"/>
    </row>
    <row r="23855" spans="15:15" x14ac:dyDescent="0.25">
      <c r="O23855" s="7"/>
    </row>
    <row r="23856" spans="15:15" x14ac:dyDescent="0.25">
      <c r="O23856" s="7"/>
    </row>
    <row r="23857" spans="15:15" x14ac:dyDescent="0.25">
      <c r="O23857" s="7"/>
    </row>
    <row r="23858" spans="15:15" x14ac:dyDescent="0.25">
      <c r="O23858" s="7"/>
    </row>
    <row r="23859" spans="15:15" x14ac:dyDescent="0.25">
      <c r="O23859" s="7"/>
    </row>
    <row r="23860" spans="15:15" x14ac:dyDescent="0.25">
      <c r="O23860" s="7"/>
    </row>
    <row r="23861" spans="15:15" x14ac:dyDescent="0.25">
      <c r="O23861" s="7"/>
    </row>
    <row r="23862" spans="15:15" x14ac:dyDescent="0.25">
      <c r="O23862" s="7"/>
    </row>
    <row r="23863" spans="15:15" x14ac:dyDescent="0.25">
      <c r="O23863" s="7"/>
    </row>
    <row r="23864" spans="15:15" x14ac:dyDescent="0.25">
      <c r="O23864" s="7"/>
    </row>
    <row r="23865" spans="15:15" x14ac:dyDescent="0.25">
      <c r="O23865" s="7"/>
    </row>
    <row r="23866" spans="15:15" x14ac:dyDescent="0.25">
      <c r="O23866" s="7"/>
    </row>
    <row r="23867" spans="15:15" x14ac:dyDescent="0.25">
      <c r="O23867" s="7"/>
    </row>
    <row r="23868" spans="15:15" x14ac:dyDescent="0.25">
      <c r="O23868" s="7"/>
    </row>
    <row r="23869" spans="15:15" x14ac:dyDescent="0.25">
      <c r="O23869" s="7"/>
    </row>
    <row r="23870" spans="15:15" x14ac:dyDescent="0.25">
      <c r="O23870" s="7"/>
    </row>
    <row r="23871" spans="15:15" x14ac:dyDescent="0.25">
      <c r="O23871" s="7"/>
    </row>
    <row r="23872" spans="15:15" x14ac:dyDescent="0.25">
      <c r="O23872" s="7"/>
    </row>
    <row r="23873" spans="15:15" x14ac:dyDescent="0.25">
      <c r="O23873" s="7"/>
    </row>
    <row r="23874" spans="15:15" x14ac:dyDescent="0.25">
      <c r="O23874" s="7"/>
    </row>
    <row r="23875" spans="15:15" x14ac:dyDescent="0.25">
      <c r="O23875" s="7"/>
    </row>
    <row r="23876" spans="15:15" x14ac:dyDescent="0.25">
      <c r="O23876" s="7"/>
    </row>
    <row r="23877" spans="15:15" x14ac:dyDescent="0.25">
      <c r="O23877" s="7"/>
    </row>
    <row r="23878" spans="15:15" x14ac:dyDescent="0.25">
      <c r="O23878" s="7"/>
    </row>
    <row r="23879" spans="15:15" x14ac:dyDescent="0.25">
      <c r="O23879" s="7"/>
    </row>
    <row r="23880" spans="15:15" x14ac:dyDescent="0.25">
      <c r="O23880" s="7"/>
    </row>
    <row r="23881" spans="15:15" x14ac:dyDescent="0.25">
      <c r="O23881" s="7"/>
    </row>
    <row r="23882" spans="15:15" x14ac:dyDescent="0.25">
      <c r="O23882" s="7"/>
    </row>
    <row r="23883" spans="15:15" x14ac:dyDescent="0.25">
      <c r="O23883" s="7"/>
    </row>
    <row r="23884" spans="15:15" x14ac:dyDescent="0.25">
      <c r="O23884" s="7"/>
    </row>
    <row r="23885" spans="15:15" x14ac:dyDescent="0.25">
      <c r="O23885" s="7"/>
    </row>
    <row r="23886" spans="15:15" x14ac:dyDescent="0.25">
      <c r="O23886" s="7"/>
    </row>
    <row r="23887" spans="15:15" x14ac:dyDescent="0.25">
      <c r="O23887" s="7"/>
    </row>
    <row r="23888" spans="15:15" x14ac:dyDescent="0.25">
      <c r="O23888" s="7"/>
    </row>
    <row r="23889" spans="15:15" x14ac:dyDescent="0.25">
      <c r="O23889" s="7"/>
    </row>
    <row r="23890" spans="15:15" x14ac:dyDescent="0.25">
      <c r="O23890" s="7"/>
    </row>
    <row r="23891" spans="15:15" x14ac:dyDescent="0.25">
      <c r="O23891" s="7"/>
    </row>
    <row r="23892" spans="15:15" x14ac:dyDescent="0.25">
      <c r="O23892" s="7"/>
    </row>
    <row r="23893" spans="15:15" x14ac:dyDescent="0.25">
      <c r="O23893" s="7"/>
    </row>
    <row r="23894" spans="15:15" x14ac:dyDescent="0.25">
      <c r="O23894" s="7"/>
    </row>
    <row r="23895" spans="15:15" x14ac:dyDescent="0.25">
      <c r="O23895" s="7"/>
    </row>
    <row r="23896" spans="15:15" x14ac:dyDescent="0.25">
      <c r="O23896" s="7"/>
    </row>
    <row r="23897" spans="15:15" x14ac:dyDescent="0.25">
      <c r="O23897" s="7"/>
    </row>
    <row r="23898" spans="15:15" x14ac:dyDescent="0.25">
      <c r="O23898" s="7"/>
    </row>
    <row r="23899" spans="15:15" x14ac:dyDescent="0.25">
      <c r="O23899" s="7"/>
    </row>
    <row r="23900" spans="15:15" x14ac:dyDescent="0.25">
      <c r="O23900" s="7"/>
    </row>
    <row r="23901" spans="15:15" x14ac:dyDescent="0.25">
      <c r="O23901" s="7"/>
    </row>
    <row r="23902" spans="15:15" x14ac:dyDescent="0.25">
      <c r="O23902" s="7"/>
    </row>
    <row r="23903" spans="15:15" x14ac:dyDescent="0.25">
      <c r="O23903" s="7"/>
    </row>
    <row r="23904" spans="15:15" x14ac:dyDescent="0.25">
      <c r="O23904" s="7"/>
    </row>
    <row r="23905" spans="15:15" x14ac:dyDescent="0.25">
      <c r="O23905" s="7"/>
    </row>
    <row r="23930" spans="15:15" x14ac:dyDescent="0.25">
      <c r="O23930" s="7"/>
    </row>
    <row r="23931" spans="15:15" x14ac:dyDescent="0.25">
      <c r="O23931" s="7"/>
    </row>
    <row r="23932" spans="15:15" x14ac:dyDescent="0.25">
      <c r="O23932" s="7"/>
    </row>
    <row r="23933" spans="15:15" x14ac:dyDescent="0.25">
      <c r="O23933" s="7"/>
    </row>
    <row r="23934" spans="15:15" x14ac:dyDescent="0.25">
      <c r="O23934" s="7"/>
    </row>
    <row r="23935" spans="15:15" x14ac:dyDescent="0.25">
      <c r="O23935" s="7"/>
    </row>
    <row r="23936" spans="15:15" x14ac:dyDescent="0.25">
      <c r="O23936" s="7"/>
    </row>
    <row r="23937" spans="15:15" x14ac:dyDescent="0.25">
      <c r="O23937" s="7"/>
    </row>
    <row r="23938" spans="15:15" x14ac:dyDescent="0.25">
      <c r="O23938" s="7"/>
    </row>
    <row r="23939" spans="15:15" x14ac:dyDescent="0.25">
      <c r="O23939" s="7"/>
    </row>
    <row r="23940" spans="15:15" x14ac:dyDescent="0.25">
      <c r="O23940" s="7"/>
    </row>
    <row r="23941" spans="15:15" x14ac:dyDescent="0.25">
      <c r="O23941" s="7"/>
    </row>
    <row r="23942" spans="15:15" x14ac:dyDescent="0.25">
      <c r="O23942" s="7"/>
    </row>
    <row r="23943" spans="15:15" x14ac:dyDescent="0.25">
      <c r="O23943" s="7"/>
    </row>
    <row r="23944" spans="15:15" x14ac:dyDescent="0.25">
      <c r="O23944" s="7"/>
    </row>
    <row r="23945" spans="15:15" x14ac:dyDescent="0.25">
      <c r="O23945" s="7"/>
    </row>
    <row r="23946" spans="15:15" x14ac:dyDescent="0.25">
      <c r="O23946" s="7"/>
    </row>
    <row r="23947" spans="15:15" x14ac:dyDescent="0.25">
      <c r="O23947" s="7"/>
    </row>
    <row r="23948" spans="15:15" x14ac:dyDescent="0.25">
      <c r="O23948" s="7"/>
    </row>
    <row r="23949" spans="15:15" x14ac:dyDescent="0.25">
      <c r="O23949" s="7"/>
    </row>
    <row r="23950" spans="15:15" x14ac:dyDescent="0.25">
      <c r="O23950" s="7"/>
    </row>
    <row r="23951" spans="15:15" x14ac:dyDescent="0.25">
      <c r="O23951" s="7"/>
    </row>
    <row r="23952" spans="15:15" x14ac:dyDescent="0.25">
      <c r="O23952" s="7"/>
    </row>
    <row r="23953" spans="15:15" x14ac:dyDescent="0.25">
      <c r="O23953" s="7"/>
    </row>
    <row r="23954" spans="15:15" x14ac:dyDescent="0.25">
      <c r="O23954" s="7"/>
    </row>
    <row r="23955" spans="15:15" x14ac:dyDescent="0.25">
      <c r="O23955" s="7"/>
    </row>
    <row r="23956" spans="15:15" x14ac:dyDescent="0.25">
      <c r="O23956" s="7"/>
    </row>
    <row r="23957" spans="15:15" x14ac:dyDescent="0.25">
      <c r="O23957" s="7"/>
    </row>
    <row r="23958" spans="15:15" x14ac:dyDescent="0.25">
      <c r="O23958" s="7"/>
    </row>
    <row r="23959" spans="15:15" x14ac:dyDescent="0.25">
      <c r="O23959" s="7"/>
    </row>
    <row r="23960" spans="15:15" x14ac:dyDescent="0.25">
      <c r="O23960" s="7"/>
    </row>
    <row r="23961" spans="15:15" x14ac:dyDescent="0.25">
      <c r="O23961" s="7"/>
    </row>
    <row r="23962" spans="15:15" x14ac:dyDescent="0.25">
      <c r="O23962" s="7"/>
    </row>
    <row r="23963" spans="15:15" x14ac:dyDescent="0.25">
      <c r="O23963" s="7"/>
    </row>
    <row r="23964" spans="15:15" x14ac:dyDescent="0.25">
      <c r="O23964" s="7"/>
    </row>
    <row r="23965" spans="15:15" x14ac:dyDescent="0.25">
      <c r="O23965" s="7"/>
    </row>
    <row r="23966" spans="15:15" x14ac:dyDescent="0.25">
      <c r="O23966" s="7"/>
    </row>
    <row r="23967" spans="15:15" x14ac:dyDescent="0.25">
      <c r="O23967" s="7"/>
    </row>
    <row r="23968" spans="15:15" x14ac:dyDescent="0.25">
      <c r="O23968" s="7"/>
    </row>
    <row r="23969" spans="15:15" x14ac:dyDescent="0.25">
      <c r="O23969" s="7"/>
    </row>
    <row r="23970" spans="15:15" x14ac:dyDescent="0.25">
      <c r="O23970" s="7"/>
    </row>
    <row r="23971" spans="15:15" x14ac:dyDescent="0.25">
      <c r="O23971" s="7"/>
    </row>
    <row r="23972" spans="15:15" x14ac:dyDescent="0.25">
      <c r="O23972" s="7"/>
    </row>
    <row r="23973" spans="15:15" x14ac:dyDescent="0.25">
      <c r="O23973" s="7"/>
    </row>
    <row r="23974" spans="15:15" x14ac:dyDescent="0.25">
      <c r="O23974" s="7"/>
    </row>
    <row r="23975" spans="15:15" x14ac:dyDescent="0.25">
      <c r="O23975" s="7"/>
    </row>
    <row r="23976" spans="15:15" x14ac:dyDescent="0.25">
      <c r="O23976" s="7"/>
    </row>
    <row r="23977" spans="15:15" x14ac:dyDescent="0.25">
      <c r="O23977" s="7"/>
    </row>
    <row r="23978" spans="15:15" x14ac:dyDescent="0.25">
      <c r="O23978" s="7"/>
    </row>
    <row r="23979" spans="15:15" x14ac:dyDescent="0.25">
      <c r="O23979" s="7"/>
    </row>
    <row r="23980" spans="15:15" x14ac:dyDescent="0.25">
      <c r="O23980" s="7"/>
    </row>
    <row r="23981" spans="15:15" x14ac:dyDescent="0.25">
      <c r="O23981" s="7"/>
    </row>
    <row r="23982" spans="15:15" x14ac:dyDescent="0.25">
      <c r="O23982" s="7"/>
    </row>
    <row r="23983" spans="15:15" x14ac:dyDescent="0.25">
      <c r="O23983" s="7"/>
    </row>
    <row r="23984" spans="15:15" x14ac:dyDescent="0.25">
      <c r="O23984" s="7"/>
    </row>
    <row r="23985" spans="15:15" x14ac:dyDescent="0.25">
      <c r="O23985" s="7"/>
    </row>
    <row r="23986" spans="15:15" x14ac:dyDescent="0.25">
      <c r="O23986" s="7"/>
    </row>
    <row r="23987" spans="15:15" x14ac:dyDescent="0.25">
      <c r="O23987" s="7"/>
    </row>
    <row r="23988" spans="15:15" x14ac:dyDescent="0.25">
      <c r="O23988" s="7"/>
    </row>
    <row r="23989" spans="15:15" x14ac:dyDescent="0.25">
      <c r="O23989" s="7"/>
    </row>
    <row r="23990" spans="15:15" x14ac:dyDescent="0.25">
      <c r="O23990" s="7"/>
    </row>
    <row r="23991" spans="15:15" x14ac:dyDescent="0.25">
      <c r="O23991" s="7"/>
    </row>
    <row r="23992" spans="15:15" x14ac:dyDescent="0.25">
      <c r="O23992" s="7"/>
    </row>
    <row r="23993" spans="15:15" x14ac:dyDescent="0.25">
      <c r="O23993" s="7"/>
    </row>
    <row r="23994" spans="15:15" x14ac:dyDescent="0.25">
      <c r="O23994" s="7"/>
    </row>
    <row r="23995" spans="15:15" x14ac:dyDescent="0.25">
      <c r="O23995" s="7"/>
    </row>
    <row r="23996" spans="15:15" x14ac:dyDescent="0.25">
      <c r="O23996" s="7"/>
    </row>
    <row r="23997" spans="15:15" x14ac:dyDescent="0.25">
      <c r="O23997" s="7"/>
    </row>
    <row r="23998" spans="15:15" x14ac:dyDescent="0.25">
      <c r="O23998" s="7"/>
    </row>
    <row r="23999" spans="15:15" x14ac:dyDescent="0.25">
      <c r="O23999" s="7"/>
    </row>
    <row r="24000" spans="15:15" x14ac:dyDescent="0.25">
      <c r="O24000" s="7"/>
    </row>
    <row r="24001" spans="15:15" x14ac:dyDescent="0.25">
      <c r="O24001" s="7"/>
    </row>
    <row r="24002" spans="15:15" x14ac:dyDescent="0.25">
      <c r="O24002" s="7"/>
    </row>
    <row r="24003" spans="15:15" x14ac:dyDescent="0.25">
      <c r="O24003" s="7"/>
    </row>
    <row r="24004" spans="15:15" x14ac:dyDescent="0.25">
      <c r="O24004" s="7"/>
    </row>
    <row r="24005" spans="15:15" x14ac:dyDescent="0.25">
      <c r="O24005" s="7"/>
    </row>
    <row r="24006" spans="15:15" x14ac:dyDescent="0.25">
      <c r="O24006" s="7"/>
    </row>
    <row r="24007" spans="15:15" x14ac:dyDescent="0.25">
      <c r="O24007" s="7"/>
    </row>
    <row r="24008" spans="15:15" x14ac:dyDescent="0.25">
      <c r="O24008" s="7"/>
    </row>
    <row r="24009" spans="15:15" x14ac:dyDescent="0.25">
      <c r="O24009" s="7"/>
    </row>
    <row r="24010" spans="15:15" x14ac:dyDescent="0.25">
      <c r="O24010" s="7"/>
    </row>
    <row r="24011" spans="15:15" x14ac:dyDescent="0.25">
      <c r="O24011" s="7"/>
    </row>
    <row r="24012" spans="15:15" x14ac:dyDescent="0.25">
      <c r="O24012" s="7"/>
    </row>
    <row r="24013" spans="15:15" x14ac:dyDescent="0.25">
      <c r="O24013" s="7"/>
    </row>
    <row r="24014" spans="15:15" x14ac:dyDescent="0.25">
      <c r="O24014" s="7"/>
    </row>
    <row r="24015" spans="15:15" x14ac:dyDescent="0.25">
      <c r="O24015" s="7"/>
    </row>
    <row r="24016" spans="15:15" x14ac:dyDescent="0.25">
      <c r="O24016" s="7"/>
    </row>
    <row r="24017" spans="15:15" x14ac:dyDescent="0.25">
      <c r="O24017" s="7"/>
    </row>
    <row r="24018" spans="15:15" x14ac:dyDescent="0.25">
      <c r="O24018" s="7"/>
    </row>
    <row r="24019" spans="15:15" x14ac:dyDescent="0.25">
      <c r="O24019" s="7"/>
    </row>
    <row r="24020" spans="15:15" x14ac:dyDescent="0.25">
      <c r="O24020" s="7"/>
    </row>
    <row r="24021" spans="15:15" x14ac:dyDescent="0.25">
      <c r="O24021" s="7"/>
    </row>
    <row r="24022" spans="15:15" x14ac:dyDescent="0.25">
      <c r="O24022" s="7"/>
    </row>
    <row r="24023" spans="15:15" x14ac:dyDescent="0.25">
      <c r="O24023" s="7"/>
    </row>
    <row r="24024" spans="15:15" x14ac:dyDescent="0.25">
      <c r="O24024" s="7"/>
    </row>
    <row r="24025" spans="15:15" x14ac:dyDescent="0.25">
      <c r="O24025" s="7"/>
    </row>
    <row r="24026" spans="15:15" x14ac:dyDescent="0.25">
      <c r="O24026" s="7"/>
    </row>
    <row r="24027" spans="15:15" x14ac:dyDescent="0.25">
      <c r="O24027" s="7"/>
    </row>
    <row r="24028" spans="15:15" x14ac:dyDescent="0.25">
      <c r="O24028" s="7"/>
    </row>
    <row r="24029" spans="15:15" x14ac:dyDescent="0.25">
      <c r="O24029" s="7"/>
    </row>
    <row r="24030" spans="15:15" x14ac:dyDescent="0.25">
      <c r="O24030" s="7"/>
    </row>
    <row r="24031" spans="15:15" x14ac:dyDescent="0.25">
      <c r="O24031" s="7"/>
    </row>
    <row r="24032" spans="15:15" x14ac:dyDescent="0.25">
      <c r="O24032" s="7"/>
    </row>
    <row r="24033" spans="15:15" x14ac:dyDescent="0.25">
      <c r="O24033" s="7"/>
    </row>
    <row r="24034" spans="15:15" x14ac:dyDescent="0.25">
      <c r="O24034" s="7"/>
    </row>
    <row r="24035" spans="15:15" x14ac:dyDescent="0.25">
      <c r="O24035" s="7"/>
    </row>
    <row r="24036" spans="15:15" x14ac:dyDescent="0.25">
      <c r="O24036" s="7"/>
    </row>
    <row r="24037" spans="15:15" x14ac:dyDescent="0.25">
      <c r="O24037" s="7"/>
    </row>
    <row r="24038" spans="15:15" x14ac:dyDescent="0.25">
      <c r="O24038" s="7"/>
    </row>
    <row r="24039" spans="15:15" x14ac:dyDescent="0.25">
      <c r="O24039" s="7"/>
    </row>
    <row r="24040" spans="15:15" x14ac:dyDescent="0.25">
      <c r="O24040" s="7"/>
    </row>
    <row r="24041" spans="15:15" x14ac:dyDescent="0.25">
      <c r="O24041" s="7"/>
    </row>
    <row r="24042" spans="15:15" x14ac:dyDescent="0.25">
      <c r="O24042" s="7"/>
    </row>
    <row r="24043" spans="15:15" x14ac:dyDescent="0.25">
      <c r="O24043" s="7"/>
    </row>
    <row r="24044" spans="15:15" x14ac:dyDescent="0.25">
      <c r="O24044" s="7"/>
    </row>
    <row r="24045" spans="15:15" x14ac:dyDescent="0.25">
      <c r="O24045" s="7"/>
    </row>
    <row r="24046" spans="15:15" x14ac:dyDescent="0.25">
      <c r="O24046" s="7"/>
    </row>
    <row r="24047" spans="15:15" x14ac:dyDescent="0.25">
      <c r="O24047" s="7"/>
    </row>
    <row r="24048" spans="15:15" x14ac:dyDescent="0.25">
      <c r="O24048" s="7"/>
    </row>
    <row r="24049" spans="15:15" x14ac:dyDescent="0.25">
      <c r="O24049" s="7"/>
    </row>
    <row r="24050" spans="15:15" x14ac:dyDescent="0.25">
      <c r="O24050" s="7"/>
    </row>
    <row r="24051" spans="15:15" x14ac:dyDescent="0.25">
      <c r="O24051" s="7"/>
    </row>
    <row r="24052" spans="15:15" x14ac:dyDescent="0.25">
      <c r="O24052" s="7"/>
    </row>
    <row r="24053" spans="15:15" x14ac:dyDescent="0.25">
      <c r="O24053" s="7"/>
    </row>
    <row r="24054" spans="15:15" x14ac:dyDescent="0.25">
      <c r="O24054" s="7"/>
    </row>
    <row r="24055" spans="15:15" x14ac:dyDescent="0.25">
      <c r="O24055" s="7"/>
    </row>
    <row r="24056" spans="15:15" x14ac:dyDescent="0.25">
      <c r="O24056" s="7"/>
    </row>
    <row r="24057" spans="15:15" x14ac:dyDescent="0.25">
      <c r="O24057" s="7"/>
    </row>
    <row r="24058" spans="15:15" x14ac:dyDescent="0.25">
      <c r="O24058" s="7"/>
    </row>
    <row r="24059" spans="15:15" x14ac:dyDescent="0.25">
      <c r="O24059" s="7"/>
    </row>
    <row r="24060" spans="15:15" x14ac:dyDescent="0.25">
      <c r="O24060" s="7"/>
    </row>
    <row r="24061" spans="15:15" x14ac:dyDescent="0.25">
      <c r="O24061" s="7"/>
    </row>
    <row r="24062" spans="15:15" x14ac:dyDescent="0.25">
      <c r="O24062" s="7"/>
    </row>
    <row r="24063" spans="15:15" x14ac:dyDescent="0.25">
      <c r="O24063" s="7"/>
    </row>
    <row r="24064" spans="15:15" x14ac:dyDescent="0.25">
      <c r="O24064" s="7"/>
    </row>
    <row r="24065" spans="15:15" x14ac:dyDescent="0.25">
      <c r="O24065" s="7"/>
    </row>
    <row r="24066" spans="15:15" x14ac:dyDescent="0.25">
      <c r="O24066" s="7"/>
    </row>
    <row r="24067" spans="15:15" x14ac:dyDescent="0.25">
      <c r="O24067" s="7"/>
    </row>
    <row r="24068" spans="15:15" x14ac:dyDescent="0.25">
      <c r="O24068" s="7"/>
    </row>
    <row r="24069" spans="15:15" x14ac:dyDescent="0.25">
      <c r="O24069" s="7"/>
    </row>
    <row r="24070" spans="15:15" x14ac:dyDescent="0.25">
      <c r="O24070" s="7"/>
    </row>
    <row r="24071" spans="15:15" x14ac:dyDescent="0.25">
      <c r="O24071" s="7"/>
    </row>
    <row r="24072" spans="15:15" x14ac:dyDescent="0.25">
      <c r="O24072" s="7"/>
    </row>
    <row r="24073" spans="15:15" x14ac:dyDescent="0.25">
      <c r="O24073" s="7"/>
    </row>
    <row r="24074" spans="15:15" x14ac:dyDescent="0.25">
      <c r="O24074" s="7"/>
    </row>
    <row r="24075" spans="15:15" x14ac:dyDescent="0.25">
      <c r="O24075" s="7"/>
    </row>
    <row r="24076" spans="15:15" x14ac:dyDescent="0.25">
      <c r="O24076" s="7"/>
    </row>
    <row r="24077" spans="15:15" x14ac:dyDescent="0.25">
      <c r="O24077" s="7"/>
    </row>
    <row r="24078" spans="15:15" x14ac:dyDescent="0.25">
      <c r="O24078" s="7"/>
    </row>
    <row r="24079" spans="15:15" x14ac:dyDescent="0.25">
      <c r="O24079" s="7"/>
    </row>
    <row r="24080" spans="15:15" x14ac:dyDescent="0.25">
      <c r="O24080" s="7"/>
    </row>
    <row r="24081" spans="15:15" x14ac:dyDescent="0.25">
      <c r="O24081" s="7"/>
    </row>
    <row r="24082" spans="15:15" x14ac:dyDescent="0.25">
      <c r="O24082" s="7"/>
    </row>
    <row r="24083" spans="15:15" x14ac:dyDescent="0.25">
      <c r="O24083" s="7"/>
    </row>
    <row r="24084" spans="15:15" x14ac:dyDescent="0.25">
      <c r="O24084" s="7"/>
    </row>
    <row r="24085" spans="15:15" x14ac:dyDescent="0.25">
      <c r="O24085" s="7"/>
    </row>
    <row r="24086" spans="15:15" x14ac:dyDescent="0.25">
      <c r="O24086" s="7"/>
    </row>
    <row r="24087" spans="15:15" x14ac:dyDescent="0.25">
      <c r="O24087" s="7"/>
    </row>
    <row r="24088" spans="15:15" x14ac:dyDescent="0.25">
      <c r="O24088" s="7"/>
    </row>
    <row r="24089" spans="15:15" x14ac:dyDescent="0.25">
      <c r="O24089" s="7"/>
    </row>
    <row r="24090" spans="15:15" x14ac:dyDescent="0.25">
      <c r="O24090" s="7"/>
    </row>
    <row r="24091" spans="15:15" x14ac:dyDescent="0.25">
      <c r="O24091" s="7"/>
    </row>
    <row r="24092" spans="15:15" x14ac:dyDescent="0.25">
      <c r="O24092" s="7"/>
    </row>
    <row r="24093" spans="15:15" x14ac:dyDescent="0.25">
      <c r="O24093" s="7"/>
    </row>
    <row r="24094" spans="15:15" x14ac:dyDescent="0.25">
      <c r="O24094" s="7"/>
    </row>
    <row r="24095" spans="15:15" x14ac:dyDescent="0.25">
      <c r="O24095" s="7"/>
    </row>
    <row r="24096" spans="15:15" x14ac:dyDescent="0.25">
      <c r="O24096" s="7"/>
    </row>
    <row r="24097" spans="15:15" x14ac:dyDescent="0.25">
      <c r="O24097" s="7"/>
    </row>
    <row r="24098" spans="15:15" x14ac:dyDescent="0.25">
      <c r="O24098" s="7"/>
    </row>
    <row r="24099" spans="15:15" x14ac:dyDescent="0.25">
      <c r="O24099" s="7"/>
    </row>
    <row r="24100" spans="15:15" x14ac:dyDescent="0.25">
      <c r="O24100" s="7"/>
    </row>
    <row r="24101" spans="15:15" x14ac:dyDescent="0.25">
      <c r="O24101" s="7"/>
    </row>
    <row r="24102" spans="15:15" x14ac:dyDescent="0.25">
      <c r="O24102" s="7"/>
    </row>
    <row r="24103" spans="15:15" x14ac:dyDescent="0.25">
      <c r="O24103" s="7"/>
    </row>
    <row r="24104" spans="15:15" x14ac:dyDescent="0.25">
      <c r="O24104" s="7"/>
    </row>
    <row r="24105" spans="15:15" x14ac:dyDescent="0.25">
      <c r="O24105" s="7"/>
    </row>
    <row r="24106" spans="15:15" x14ac:dyDescent="0.25">
      <c r="O24106" s="7"/>
    </row>
    <row r="24107" spans="15:15" x14ac:dyDescent="0.25">
      <c r="O24107" s="7"/>
    </row>
    <row r="24108" spans="15:15" x14ac:dyDescent="0.25">
      <c r="O24108" s="7"/>
    </row>
    <row r="24109" spans="15:15" x14ac:dyDescent="0.25">
      <c r="O24109" s="7"/>
    </row>
    <row r="24110" spans="15:15" x14ac:dyDescent="0.25">
      <c r="O24110" s="7"/>
    </row>
    <row r="24111" spans="15:15" x14ac:dyDescent="0.25">
      <c r="O24111" s="7"/>
    </row>
    <row r="24112" spans="15:15" x14ac:dyDescent="0.25">
      <c r="O24112" s="7"/>
    </row>
    <row r="24113" spans="15:15" x14ac:dyDescent="0.25">
      <c r="O24113" s="7"/>
    </row>
    <row r="24114" spans="15:15" x14ac:dyDescent="0.25">
      <c r="O24114" s="7"/>
    </row>
    <row r="24115" spans="15:15" x14ac:dyDescent="0.25">
      <c r="O24115" s="7"/>
    </row>
    <row r="24116" spans="15:15" x14ac:dyDescent="0.25">
      <c r="O24116" s="7"/>
    </row>
    <row r="24117" spans="15:15" x14ac:dyDescent="0.25">
      <c r="O24117" s="7"/>
    </row>
    <row r="24118" spans="15:15" x14ac:dyDescent="0.25">
      <c r="O24118" s="7"/>
    </row>
    <row r="24119" spans="15:15" x14ac:dyDescent="0.25">
      <c r="O24119" s="7"/>
    </row>
    <row r="24120" spans="15:15" x14ac:dyDescent="0.25">
      <c r="O24120" s="7"/>
    </row>
    <row r="24121" spans="15:15" x14ac:dyDescent="0.25">
      <c r="O24121" s="7"/>
    </row>
    <row r="24122" spans="15:15" x14ac:dyDescent="0.25">
      <c r="O24122" s="7"/>
    </row>
    <row r="24123" spans="15:15" x14ac:dyDescent="0.25">
      <c r="O24123" s="7"/>
    </row>
    <row r="24124" spans="15:15" x14ac:dyDescent="0.25">
      <c r="O24124" s="7"/>
    </row>
    <row r="24125" spans="15:15" x14ac:dyDescent="0.25">
      <c r="O24125" s="7"/>
    </row>
    <row r="24126" spans="15:15" x14ac:dyDescent="0.25">
      <c r="O24126" s="7"/>
    </row>
    <row r="24127" spans="15:15" x14ac:dyDescent="0.25">
      <c r="O24127" s="7"/>
    </row>
    <row r="24128" spans="15:15" x14ac:dyDescent="0.25">
      <c r="O24128" s="7"/>
    </row>
    <row r="24129" spans="15:15" x14ac:dyDescent="0.25">
      <c r="O24129" s="7"/>
    </row>
    <row r="24130" spans="15:15" x14ac:dyDescent="0.25">
      <c r="O24130" s="7"/>
    </row>
    <row r="24131" spans="15:15" x14ac:dyDescent="0.25">
      <c r="O24131" s="7"/>
    </row>
    <row r="24132" spans="15:15" x14ac:dyDescent="0.25">
      <c r="O24132" s="7"/>
    </row>
    <row r="24133" spans="15:15" x14ac:dyDescent="0.25">
      <c r="O24133" s="7"/>
    </row>
    <row r="24134" spans="15:15" x14ac:dyDescent="0.25">
      <c r="O24134" s="7"/>
    </row>
    <row r="24135" spans="15:15" x14ac:dyDescent="0.25">
      <c r="O24135" s="7"/>
    </row>
    <row r="24136" spans="15:15" x14ac:dyDescent="0.25">
      <c r="O24136" s="7"/>
    </row>
    <row r="24137" spans="15:15" x14ac:dyDescent="0.25">
      <c r="O24137" s="7"/>
    </row>
    <row r="24138" spans="15:15" x14ac:dyDescent="0.25">
      <c r="O24138" s="7"/>
    </row>
    <row r="24139" spans="15:15" x14ac:dyDescent="0.25">
      <c r="O24139" s="7"/>
    </row>
    <row r="24140" spans="15:15" x14ac:dyDescent="0.25">
      <c r="O24140" s="7"/>
    </row>
    <row r="24141" spans="15:15" x14ac:dyDescent="0.25">
      <c r="O24141" s="7"/>
    </row>
    <row r="24142" spans="15:15" x14ac:dyDescent="0.25">
      <c r="O24142" s="7"/>
    </row>
    <row r="24143" spans="15:15" x14ac:dyDescent="0.25">
      <c r="O24143" s="7"/>
    </row>
    <row r="24144" spans="15:15" x14ac:dyDescent="0.25">
      <c r="O24144" s="7"/>
    </row>
    <row r="24145" spans="15:15" x14ac:dyDescent="0.25">
      <c r="O24145" s="7"/>
    </row>
    <row r="24146" spans="15:15" x14ac:dyDescent="0.25">
      <c r="O24146" s="7"/>
    </row>
    <row r="24147" spans="15:15" x14ac:dyDescent="0.25">
      <c r="O24147" s="7"/>
    </row>
    <row r="24148" spans="15:15" x14ac:dyDescent="0.25">
      <c r="O24148" s="7"/>
    </row>
    <row r="24149" spans="15:15" x14ac:dyDescent="0.25">
      <c r="O24149" s="7"/>
    </row>
    <row r="24150" spans="15:15" x14ac:dyDescent="0.25">
      <c r="O24150" s="7"/>
    </row>
    <row r="24151" spans="15:15" x14ac:dyDescent="0.25">
      <c r="O24151" s="7"/>
    </row>
    <row r="24152" spans="15:15" x14ac:dyDescent="0.25">
      <c r="O24152" s="7"/>
    </row>
    <row r="24153" spans="15:15" x14ac:dyDescent="0.25">
      <c r="O24153" s="7"/>
    </row>
    <row r="24154" spans="15:15" x14ac:dyDescent="0.25">
      <c r="O24154" s="7"/>
    </row>
    <row r="24155" spans="15:15" x14ac:dyDescent="0.25">
      <c r="O24155" s="7"/>
    </row>
    <row r="24156" spans="15:15" x14ac:dyDescent="0.25">
      <c r="O24156" s="7"/>
    </row>
    <row r="24157" spans="15:15" x14ac:dyDescent="0.25">
      <c r="O24157" s="7"/>
    </row>
    <row r="24158" spans="15:15" x14ac:dyDescent="0.25">
      <c r="O24158" s="7"/>
    </row>
    <row r="24159" spans="15:15" x14ac:dyDescent="0.25">
      <c r="O24159" s="7"/>
    </row>
    <row r="24160" spans="15:15" x14ac:dyDescent="0.25">
      <c r="O24160" s="7"/>
    </row>
    <row r="24161" spans="15:15" x14ac:dyDescent="0.25">
      <c r="O24161" s="7"/>
    </row>
    <row r="24162" spans="15:15" x14ac:dyDescent="0.25">
      <c r="O24162" s="7"/>
    </row>
    <row r="24163" spans="15:15" x14ac:dyDescent="0.25">
      <c r="O24163" s="7"/>
    </row>
    <row r="24164" spans="15:15" x14ac:dyDescent="0.25">
      <c r="O24164" s="7"/>
    </row>
    <row r="24165" spans="15:15" x14ac:dyDescent="0.25">
      <c r="O24165" s="7"/>
    </row>
    <row r="24166" spans="15:15" x14ac:dyDescent="0.25">
      <c r="O24166" s="7"/>
    </row>
    <row r="24167" spans="15:15" x14ac:dyDescent="0.25">
      <c r="O24167" s="7"/>
    </row>
    <row r="24168" spans="15:15" x14ac:dyDescent="0.25">
      <c r="O24168" s="7"/>
    </row>
    <row r="24169" spans="15:15" x14ac:dyDescent="0.25">
      <c r="O24169" s="7"/>
    </row>
    <row r="24194" spans="15:15" x14ac:dyDescent="0.25">
      <c r="O24194" s="7"/>
    </row>
    <row r="24195" spans="15:15" x14ac:dyDescent="0.25">
      <c r="O24195" s="7"/>
    </row>
    <row r="24196" spans="15:15" x14ac:dyDescent="0.25">
      <c r="O24196" s="7"/>
    </row>
    <row r="24197" spans="15:15" x14ac:dyDescent="0.25">
      <c r="O24197" s="7"/>
    </row>
    <row r="24198" spans="15:15" x14ac:dyDescent="0.25">
      <c r="O24198" s="7"/>
    </row>
    <row r="24199" spans="15:15" x14ac:dyDescent="0.25">
      <c r="O24199" s="7"/>
    </row>
    <row r="24200" spans="15:15" x14ac:dyDescent="0.25">
      <c r="O24200" s="7"/>
    </row>
    <row r="24201" spans="15:15" x14ac:dyDescent="0.25">
      <c r="O24201" s="7"/>
    </row>
    <row r="24202" spans="15:15" x14ac:dyDescent="0.25">
      <c r="O24202" s="7"/>
    </row>
    <row r="24203" spans="15:15" x14ac:dyDescent="0.25">
      <c r="O24203" s="7"/>
    </row>
    <row r="24204" spans="15:15" x14ac:dyDescent="0.25">
      <c r="O24204" s="7"/>
    </row>
    <row r="24205" spans="15:15" x14ac:dyDescent="0.25">
      <c r="O24205" s="7"/>
    </row>
    <row r="24206" spans="15:15" x14ac:dyDescent="0.25">
      <c r="O24206" s="7"/>
    </row>
    <row r="24207" spans="15:15" x14ac:dyDescent="0.25">
      <c r="O24207" s="7"/>
    </row>
    <row r="24208" spans="15:15" x14ac:dyDescent="0.25">
      <c r="O24208" s="7"/>
    </row>
    <row r="24209" spans="15:15" x14ac:dyDescent="0.25">
      <c r="O24209" s="7"/>
    </row>
    <row r="24210" spans="15:15" x14ac:dyDescent="0.25">
      <c r="O24210" s="7"/>
    </row>
    <row r="24211" spans="15:15" x14ac:dyDescent="0.25">
      <c r="O24211" s="7"/>
    </row>
    <row r="24212" spans="15:15" x14ac:dyDescent="0.25">
      <c r="O24212" s="7"/>
    </row>
    <row r="24213" spans="15:15" x14ac:dyDescent="0.25">
      <c r="O24213" s="7"/>
    </row>
    <row r="24214" spans="15:15" x14ac:dyDescent="0.25">
      <c r="O24214" s="7"/>
    </row>
    <row r="24215" spans="15:15" x14ac:dyDescent="0.25">
      <c r="O24215" s="7"/>
    </row>
    <row r="24216" spans="15:15" x14ac:dyDescent="0.25">
      <c r="O24216" s="7"/>
    </row>
    <row r="24217" spans="15:15" x14ac:dyDescent="0.25">
      <c r="O24217" s="7"/>
    </row>
    <row r="24218" spans="15:15" x14ac:dyDescent="0.25">
      <c r="O24218" s="7"/>
    </row>
    <row r="24219" spans="15:15" x14ac:dyDescent="0.25">
      <c r="O24219" s="7"/>
    </row>
    <row r="24220" spans="15:15" x14ac:dyDescent="0.25">
      <c r="O24220" s="7"/>
    </row>
    <row r="24221" spans="15:15" x14ac:dyDescent="0.25">
      <c r="O24221" s="7"/>
    </row>
    <row r="24222" spans="15:15" x14ac:dyDescent="0.25">
      <c r="O24222" s="7"/>
    </row>
    <row r="24223" spans="15:15" x14ac:dyDescent="0.25">
      <c r="O24223" s="7"/>
    </row>
    <row r="24224" spans="15:15" x14ac:dyDescent="0.25">
      <c r="O24224" s="7"/>
    </row>
    <row r="24225" spans="15:15" x14ac:dyDescent="0.25">
      <c r="O24225" s="7"/>
    </row>
    <row r="24226" spans="15:15" x14ac:dyDescent="0.25">
      <c r="O24226" s="7"/>
    </row>
    <row r="24227" spans="15:15" x14ac:dyDescent="0.25">
      <c r="O24227" s="7"/>
    </row>
    <row r="24228" spans="15:15" x14ac:dyDescent="0.25">
      <c r="O24228" s="7"/>
    </row>
    <row r="24229" spans="15:15" x14ac:dyDescent="0.25">
      <c r="O24229" s="7"/>
    </row>
    <row r="24230" spans="15:15" x14ac:dyDescent="0.25">
      <c r="O24230" s="7"/>
    </row>
    <row r="24231" spans="15:15" x14ac:dyDescent="0.25">
      <c r="O24231" s="7"/>
    </row>
    <row r="24232" spans="15:15" x14ac:dyDescent="0.25">
      <c r="O24232" s="7"/>
    </row>
    <row r="24233" spans="15:15" x14ac:dyDescent="0.25">
      <c r="O24233" s="7"/>
    </row>
    <row r="24234" spans="15:15" x14ac:dyDescent="0.25">
      <c r="O24234" s="7"/>
    </row>
    <row r="24235" spans="15:15" x14ac:dyDescent="0.25">
      <c r="O24235" s="7"/>
    </row>
    <row r="24236" spans="15:15" x14ac:dyDescent="0.25">
      <c r="O24236" s="7"/>
    </row>
    <row r="24237" spans="15:15" x14ac:dyDescent="0.25">
      <c r="O24237" s="7"/>
    </row>
    <row r="24238" spans="15:15" x14ac:dyDescent="0.25">
      <c r="O24238" s="7"/>
    </row>
    <row r="24239" spans="15:15" x14ac:dyDescent="0.25">
      <c r="O24239" s="7"/>
    </row>
    <row r="24240" spans="15:15" x14ac:dyDescent="0.25">
      <c r="O24240" s="7"/>
    </row>
    <row r="24241" spans="15:15" x14ac:dyDescent="0.25">
      <c r="O24241" s="7"/>
    </row>
    <row r="24242" spans="15:15" x14ac:dyDescent="0.25">
      <c r="O24242" s="7"/>
    </row>
    <row r="24243" spans="15:15" x14ac:dyDescent="0.25">
      <c r="O24243" s="7"/>
    </row>
    <row r="24244" spans="15:15" x14ac:dyDescent="0.25">
      <c r="O24244" s="7"/>
    </row>
    <row r="24245" spans="15:15" x14ac:dyDescent="0.25">
      <c r="O24245" s="7"/>
    </row>
    <row r="24246" spans="15:15" x14ac:dyDescent="0.25">
      <c r="O24246" s="7"/>
    </row>
    <row r="24247" spans="15:15" x14ac:dyDescent="0.25">
      <c r="O24247" s="7"/>
    </row>
    <row r="24248" spans="15:15" x14ac:dyDescent="0.25">
      <c r="O24248" s="7"/>
    </row>
    <row r="24249" spans="15:15" x14ac:dyDescent="0.25">
      <c r="O24249" s="7"/>
    </row>
    <row r="24250" spans="15:15" x14ac:dyDescent="0.25">
      <c r="O24250" s="7"/>
    </row>
    <row r="24251" spans="15:15" x14ac:dyDescent="0.25">
      <c r="O24251" s="7"/>
    </row>
    <row r="24252" spans="15:15" x14ac:dyDescent="0.25">
      <c r="O24252" s="7"/>
    </row>
    <row r="24253" spans="15:15" x14ac:dyDescent="0.25">
      <c r="O24253" s="7"/>
    </row>
    <row r="24254" spans="15:15" x14ac:dyDescent="0.25">
      <c r="O24254" s="7"/>
    </row>
    <row r="24255" spans="15:15" x14ac:dyDescent="0.25">
      <c r="O24255" s="7"/>
    </row>
    <row r="24256" spans="15:15" x14ac:dyDescent="0.25">
      <c r="O24256" s="7"/>
    </row>
    <row r="24257" spans="15:15" x14ac:dyDescent="0.25">
      <c r="O24257" s="7"/>
    </row>
    <row r="24258" spans="15:15" x14ac:dyDescent="0.25">
      <c r="O24258" s="7"/>
    </row>
    <row r="24259" spans="15:15" x14ac:dyDescent="0.25">
      <c r="O24259" s="7"/>
    </row>
    <row r="24260" spans="15:15" x14ac:dyDescent="0.25">
      <c r="O24260" s="7"/>
    </row>
    <row r="24261" spans="15:15" x14ac:dyDescent="0.25">
      <c r="O24261" s="7"/>
    </row>
    <row r="24262" spans="15:15" x14ac:dyDescent="0.25">
      <c r="O24262" s="7"/>
    </row>
    <row r="24263" spans="15:15" x14ac:dyDescent="0.25">
      <c r="O24263" s="7"/>
    </row>
    <row r="24264" spans="15:15" x14ac:dyDescent="0.25">
      <c r="O24264" s="7"/>
    </row>
    <row r="24265" spans="15:15" x14ac:dyDescent="0.25">
      <c r="O24265" s="7"/>
    </row>
    <row r="24266" spans="15:15" x14ac:dyDescent="0.25">
      <c r="O24266" s="7"/>
    </row>
    <row r="24267" spans="15:15" x14ac:dyDescent="0.25">
      <c r="O24267" s="7"/>
    </row>
    <row r="24268" spans="15:15" x14ac:dyDescent="0.25">
      <c r="O24268" s="7"/>
    </row>
    <row r="24269" spans="15:15" x14ac:dyDescent="0.25">
      <c r="O24269" s="7"/>
    </row>
    <row r="24270" spans="15:15" x14ac:dyDescent="0.25">
      <c r="O24270" s="7"/>
    </row>
    <row r="24271" spans="15:15" x14ac:dyDescent="0.25">
      <c r="O24271" s="7"/>
    </row>
    <row r="24272" spans="15:15" x14ac:dyDescent="0.25">
      <c r="O24272" s="7"/>
    </row>
    <row r="24273" spans="15:15" x14ac:dyDescent="0.25">
      <c r="O24273" s="7"/>
    </row>
    <row r="24274" spans="15:15" x14ac:dyDescent="0.25">
      <c r="O24274" s="7"/>
    </row>
    <row r="24275" spans="15:15" x14ac:dyDescent="0.25">
      <c r="O24275" s="7"/>
    </row>
    <row r="24276" spans="15:15" x14ac:dyDescent="0.25">
      <c r="O24276" s="7"/>
    </row>
    <row r="24277" spans="15:15" x14ac:dyDescent="0.25">
      <c r="O24277" s="7"/>
    </row>
    <row r="24278" spans="15:15" x14ac:dyDescent="0.25">
      <c r="O24278" s="7"/>
    </row>
    <row r="24279" spans="15:15" x14ac:dyDescent="0.25">
      <c r="O24279" s="7"/>
    </row>
    <row r="24280" spans="15:15" x14ac:dyDescent="0.25">
      <c r="O24280" s="7"/>
    </row>
    <row r="24281" spans="15:15" x14ac:dyDescent="0.25">
      <c r="O24281" s="7"/>
    </row>
    <row r="24282" spans="15:15" x14ac:dyDescent="0.25">
      <c r="O24282" s="7"/>
    </row>
    <row r="24283" spans="15:15" x14ac:dyDescent="0.25">
      <c r="O24283" s="7"/>
    </row>
    <row r="24284" spans="15:15" x14ac:dyDescent="0.25">
      <c r="O24284" s="7"/>
    </row>
    <row r="24285" spans="15:15" x14ac:dyDescent="0.25">
      <c r="O24285" s="7"/>
    </row>
    <row r="24286" spans="15:15" x14ac:dyDescent="0.25">
      <c r="O24286" s="7"/>
    </row>
    <row r="24287" spans="15:15" x14ac:dyDescent="0.25">
      <c r="O24287" s="7"/>
    </row>
    <row r="24288" spans="15:15" x14ac:dyDescent="0.25">
      <c r="O24288" s="7"/>
    </row>
    <row r="24289" spans="15:15" x14ac:dyDescent="0.25">
      <c r="O24289" s="7"/>
    </row>
    <row r="24290" spans="15:15" x14ac:dyDescent="0.25">
      <c r="O24290" s="7"/>
    </row>
    <row r="24291" spans="15:15" x14ac:dyDescent="0.25">
      <c r="O24291" s="7"/>
    </row>
    <row r="24292" spans="15:15" x14ac:dyDescent="0.25">
      <c r="O24292" s="7"/>
    </row>
    <row r="24293" spans="15:15" x14ac:dyDescent="0.25">
      <c r="O24293" s="7"/>
    </row>
    <row r="24294" spans="15:15" x14ac:dyDescent="0.25">
      <c r="O24294" s="7"/>
    </row>
    <row r="24295" spans="15:15" x14ac:dyDescent="0.25">
      <c r="O24295" s="7"/>
    </row>
    <row r="24296" spans="15:15" x14ac:dyDescent="0.25">
      <c r="O24296" s="7"/>
    </row>
    <row r="24297" spans="15:15" x14ac:dyDescent="0.25">
      <c r="O24297" s="7"/>
    </row>
    <row r="24298" spans="15:15" x14ac:dyDescent="0.25">
      <c r="O24298" s="7"/>
    </row>
    <row r="24299" spans="15:15" x14ac:dyDescent="0.25">
      <c r="O24299" s="7"/>
    </row>
    <row r="24300" spans="15:15" x14ac:dyDescent="0.25">
      <c r="O24300" s="7"/>
    </row>
    <row r="24301" spans="15:15" x14ac:dyDescent="0.25">
      <c r="O24301" s="7"/>
    </row>
    <row r="24302" spans="15:15" x14ac:dyDescent="0.25">
      <c r="O24302" s="7"/>
    </row>
    <row r="24303" spans="15:15" x14ac:dyDescent="0.25">
      <c r="O24303" s="7"/>
    </row>
    <row r="24304" spans="15:15" x14ac:dyDescent="0.25">
      <c r="O24304" s="7"/>
    </row>
    <row r="24305" spans="15:15" x14ac:dyDescent="0.25">
      <c r="O24305" s="7"/>
    </row>
    <row r="24306" spans="15:15" x14ac:dyDescent="0.25">
      <c r="O24306" s="7"/>
    </row>
    <row r="24307" spans="15:15" x14ac:dyDescent="0.25">
      <c r="O24307" s="7"/>
    </row>
    <row r="24308" spans="15:15" x14ac:dyDescent="0.25">
      <c r="O24308" s="7"/>
    </row>
    <row r="24309" spans="15:15" x14ac:dyDescent="0.25">
      <c r="O24309" s="7"/>
    </row>
    <row r="24310" spans="15:15" x14ac:dyDescent="0.25">
      <c r="O24310" s="7"/>
    </row>
    <row r="24311" spans="15:15" x14ac:dyDescent="0.25">
      <c r="O24311" s="7"/>
    </row>
    <row r="24312" spans="15:15" x14ac:dyDescent="0.25">
      <c r="O24312" s="7"/>
    </row>
    <row r="24313" spans="15:15" x14ac:dyDescent="0.25">
      <c r="O24313" s="7"/>
    </row>
    <row r="24314" spans="15:15" x14ac:dyDescent="0.25">
      <c r="O24314" s="7"/>
    </row>
    <row r="24315" spans="15:15" x14ac:dyDescent="0.25">
      <c r="O24315" s="7"/>
    </row>
    <row r="24316" spans="15:15" x14ac:dyDescent="0.25">
      <c r="O24316" s="7"/>
    </row>
    <row r="24317" spans="15:15" x14ac:dyDescent="0.25">
      <c r="O24317" s="7"/>
    </row>
    <row r="24318" spans="15:15" x14ac:dyDescent="0.25">
      <c r="O24318" s="7"/>
    </row>
    <row r="24319" spans="15:15" x14ac:dyDescent="0.25">
      <c r="O24319" s="7"/>
    </row>
    <row r="24320" spans="15:15" x14ac:dyDescent="0.25">
      <c r="O24320" s="7"/>
    </row>
    <row r="24321" spans="15:15" x14ac:dyDescent="0.25">
      <c r="O24321" s="7"/>
    </row>
    <row r="24322" spans="15:15" x14ac:dyDescent="0.25">
      <c r="O24322" s="7"/>
    </row>
    <row r="24323" spans="15:15" x14ac:dyDescent="0.25">
      <c r="O24323" s="7"/>
    </row>
    <row r="24324" spans="15:15" x14ac:dyDescent="0.25">
      <c r="O24324" s="7"/>
    </row>
    <row r="24325" spans="15:15" x14ac:dyDescent="0.25">
      <c r="O24325" s="7"/>
    </row>
    <row r="24326" spans="15:15" x14ac:dyDescent="0.25">
      <c r="O24326" s="7"/>
    </row>
    <row r="24327" spans="15:15" x14ac:dyDescent="0.25">
      <c r="O24327" s="7"/>
    </row>
    <row r="24328" spans="15:15" x14ac:dyDescent="0.25">
      <c r="O24328" s="7"/>
    </row>
    <row r="24329" spans="15:15" x14ac:dyDescent="0.25">
      <c r="O24329" s="7"/>
    </row>
    <row r="24330" spans="15:15" x14ac:dyDescent="0.25">
      <c r="O24330" s="7"/>
    </row>
    <row r="24331" spans="15:15" x14ac:dyDescent="0.25">
      <c r="O24331" s="7"/>
    </row>
    <row r="24332" spans="15:15" x14ac:dyDescent="0.25">
      <c r="O24332" s="7"/>
    </row>
    <row r="24333" spans="15:15" x14ac:dyDescent="0.25">
      <c r="O24333" s="7"/>
    </row>
    <row r="24334" spans="15:15" x14ac:dyDescent="0.25">
      <c r="O24334" s="7"/>
    </row>
    <row r="24335" spans="15:15" x14ac:dyDescent="0.25">
      <c r="O24335" s="7"/>
    </row>
    <row r="24336" spans="15:15" x14ac:dyDescent="0.25">
      <c r="O24336" s="7"/>
    </row>
    <row r="24337" spans="15:15" x14ac:dyDescent="0.25">
      <c r="O24337" s="7"/>
    </row>
    <row r="24338" spans="15:15" x14ac:dyDescent="0.25">
      <c r="O24338" s="7"/>
    </row>
    <row r="24339" spans="15:15" x14ac:dyDescent="0.25">
      <c r="O24339" s="7"/>
    </row>
    <row r="24340" spans="15:15" x14ac:dyDescent="0.25">
      <c r="O24340" s="7"/>
    </row>
    <row r="24341" spans="15:15" x14ac:dyDescent="0.25">
      <c r="O24341" s="7"/>
    </row>
    <row r="24342" spans="15:15" x14ac:dyDescent="0.25">
      <c r="O24342" s="7"/>
    </row>
    <row r="24343" spans="15:15" x14ac:dyDescent="0.25">
      <c r="O24343" s="7"/>
    </row>
    <row r="24344" spans="15:15" x14ac:dyDescent="0.25">
      <c r="O24344" s="7"/>
    </row>
    <row r="24345" spans="15:15" x14ac:dyDescent="0.25">
      <c r="O24345" s="7"/>
    </row>
    <row r="24346" spans="15:15" x14ac:dyDescent="0.25">
      <c r="O24346" s="7"/>
    </row>
    <row r="24347" spans="15:15" x14ac:dyDescent="0.25">
      <c r="O24347" s="7"/>
    </row>
    <row r="24348" spans="15:15" x14ac:dyDescent="0.25">
      <c r="O24348" s="7"/>
    </row>
    <row r="24349" spans="15:15" x14ac:dyDescent="0.25">
      <c r="O24349" s="7"/>
    </row>
    <row r="24350" spans="15:15" x14ac:dyDescent="0.25">
      <c r="O24350" s="7"/>
    </row>
    <row r="24351" spans="15:15" x14ac:dyDescent="0.25">
      <c r="O24351" s="7"/>
    </row>
    <row r="24352" spans="15:15" x14ac:dyDescent="0.25">
      <c r="O24352" s="7"/>
    </row>
    <row r="24353" spans="15:15" x14ac:dyDescent="0.25">
      <c r="O24353" s="7"/>
    </row>
    <row r="24354" spans="15:15" x14ac:dyDescent="0.25">
      <c r="O24354" s="7"/>
    </row>
    <row r="24355" spans="15:15" x14ac:dyDescent="0.25">
      <c r="O24355" s="7"/>
    </row>
    <row r="24356" spans="15:15" x14ac:dyDescent="0.25">
      <c r="O24356" s="7"/>
    </row>
    <row r="24357" spans="15:15" x14ac:dyDescent="0.25">
      <c r="O24357" s="7"/>
    </row>
    <row r="24358" spans="15:15" x14ac:dyDescent="0.25">
      <c r="O24358" s="7"/>
    </row>
    <row r="24359" spans="15:15" x14ac:dyDescent="0.25">
      <c r="O24359" s="7"/>
    </row>
    <row r="24360" spans="15:15" x14ac:dyDescent="0.25">
      <c r="O24360" s="7"/>
    </row>
    <row r="24361" spans="15:15" x14ac:dyDescent="0.25">
      <c r="O24361" s="7"/>
    </row>
    <row r="24362" spans="15:15" x14ac:dyDescent="0.25">
      <c r="O24362" s="7"/>
    </row>
    <row r="24363" spans="15:15" x14ac:dyDescent="0.25">
      <c r="O24363" s="7"/>
    </row>
    <row r="24364" spans="15:15" x14ac:dyDescent="0.25">
      <c r="O24364" s="7"/>
    </row>
    <row r="24365" spans="15:15" x14ac:dyDescent="0.25">
      <c r="O24365" s="7"/>
    </row>
    <row r="24366" spans="15:15" x14ac:dyDescent="0.25">
      <c r="O24366" s="7"/>
    </row>
    <row r="24367" spans="15:15" x14ac:dyDescent="0.25">
      <c r="O24367" s="7"/>
    </row>
    <row r="24368" spans="15:15" x14ac:dyDescent="0.25">
      <c r="O24368" s="7"/>
    </row>
    <row r="24369" spans="15:15" x14ac:dyDescent="0.25">
      <c r="O24369" s="7"/>
    </row>
    <row r="24370" spans="15:15" x14ac:dyDescent="0.25">
      <c r="O24370" s="7"/>
    </row>
    <row r="24371" spans="15:15" x14ac:dyDescent="0.25">
      <c r="O24371" s="7"/>
    </row>
    <row r="24372" spans="15:15" x14ac:dyDescent="0.25">
      <c r="O24372" s="7"/>
    </row>
    <row r="24373" spans="15:15" x14ac:dyDescent="0.25">
      <c r="O24373" s="7"/>
    </row>
    <row r="24374" spans="15:15" x14ac:dyDescent="0.25">
      <c r="O24374" s="7"/>
    </row>
    <row r="24375" spans="15:15" x14ac:dyDescent="0.25">
      <c r="O24375" s="7"/>
    </row>
    <row r="24376" spans="15:15" x14ac:dyDescent="0.25">
      <c r="O24376" s="7"/>
    </row>
    <row r="24377" spans="15:15" x14ac:dyDescent="0.25">
      <c r="O24377" s="7"/>
    </row>
    <row r="24378" spans="15:15" x14ac:dyDescent="0.25">
      <c r="O24378" s="7"/>
    </row>
    <row r="24379" spans="15:15" x14ac:dyDescent="0.25">
      <c r="O24379" s="7"/>
    </row>
    <row r="24380" spans="15:15" x14ac:dyDescent="0.25">
      <c r="O24380" s="7"/>
    </row>
    <row r="24381" spans="15:15" x14ac:dyDescent="0.25">
      <c r="O24381" s="7"/>
    </row>
    <row r="24382" spans="15:15" x14ac:dyDescent="0.25">
      <c r="O24382" s="7"/>
    </row>
    <row r="24383" spans="15:15" x14ac:dyDescent="0.25">
      <c r="O24383" s="7"/>
    </row>
    <row r="24384" spans="15:15" x14ac:dyDescent="0.25">
      <c r="O24384" s="7"/>
    </row>
    <row r="24385" spans="15:15" x14ac:dyDescent="0.25">
      <c r="O24385" s="7"/>
    </row>
    <row r="24386" spans="15:15" x14ac:dyDescent="0.25">
      <c r="O24386" s="7"/>
    </row>
    <row r="24387" spans="15:15" x14ac:dyDescent="0.25">
      <c r="O24387" s="7"/>
    </row>
    <row r="24388" spans="15:15" x14ac:dyDescent="0.25">
      <c r="O24388" s="7"/>
    </row>
    <row r="24389" spans="15:15" x14ac:dyDescent="0.25">
      <c r="O24389" s="7"/>
    </row>
    <row r="24390" spans="15:15" x14ac:dyDescent="0.25">
      <c r="O24390" s="7"/>
    </row>
    <row r="24391" spans="15:15" x14ac:dyDescent="0.25">
      <c r="O24391" s="7"/>
    </row>
    <row r="24392" spans="15:15" x14ac:dyDescent="0.25">
      <c r="O24392" s="7"/>
    </row>
    <row r="24393" spans="15:15" x14ac:dyDescent="0.25">
      <c r="O24393" s="7"/>
    </row>
    <row r="24394" spans="15:15" x14ac:dyDescent="0.25">
      <c r="O24394" s="7"/>
    </row>
    <row r="24395" spans="15:15" x14ac:dyDescent="0.25">
      <c r="O24395" s="7"/>
    </row>
    <row r="24396" spans="15:15" x14ac:dyDescent="0.25">
      <c r="O24396" s="7"/>
    </row>
    <row r="24397" spans="15:15" x14ac:dyDescent="0.25">
      <c r="O24397" s="7"/>
    </row>
    <row r="24398" spans="15:15" x14ac:dyDescent="0.25">
      <c r="O24398" s="7"/>
    </row>
    <row r="24399" spans="15:15" x14ac:dyDescent="0.25">
      <c r="O24399" s="7"/>
    </row>
    <row r="24400" spans="15:15" x14ac:dyDescent="0.25">
      <c r="O24400" s="7"/>
    </row>
    <row r="24401" spans="15:15" x14ac:dyDescent="0.25">
      <c r="O24401" s="7"/>
    </row>
    <row r="24402" spans="15:15" x14ac:dyDescent="0.25">
      <c r="O24402" s="7"/>
    </row>
    <row r="24403" spans="15:15" x14ac:dyDescent="0.25">
      <c r="O24403" s="7"/>
    </row>
    <row r="24404" spans="15:15" x14ac:dyDescent="0.25">
      <c r="O24404" s="7"/>
    </row>
    <row r="24405" spans="15:15" x14ac:dyDescent="0.25">
      <c r="O24405" s="7"/>
    </row>
    <row r="24406" spans="15:15" x14ac:dyDescent="0.25">
      <c r="O24406" s="7"/>
    </row>
    <row r="24407" spans="15:15" x14ac:dyDescent="0.25">
      <c r="O24407" s="7"/>
    </row>
    <row r="24408" spans="15:15" x14ac:dyDescent="0.25">
      <c r="O24408" s="7"/>
    </row>
    <row r="24409" spans="15:15" x14ac:dyDescent="0.25">
      <c r="O24409" s="7"/>
    </row>
    <row r="24410" spans="15:15" x14ac:dyDescent="0.25">
      <c r="O24410" s="7"/>
    </row>
    <row r="24411" spans="15:15" x14ac:dyDescent="0.25">
      <c r="O24411" s="7"/>
    </row>
    <row r="24412" spans="15:15" x14ac:dyDescent="0.25">
      <c r="O24412" s="7"/>
    </row>
    <row r="24413" spans="15:15" x14ac:dyDescent="0.25">
      <c r="O24413" s="7"/>
    </row>
    <row r="24414" spans="15:15" x14ac:dyDescent="0.25">
      <c r="O24414" s="7"/>
    </row>
    <row r="24415" spans="15:15" x14ac:dyDescent="0.25">
      <c r="O24415" s="7"/>
    </row>
    <row r="24416" spans="15:15" x14ac:dyDescent="0.25">
      <c r="O24416" s="7"/>
    </row>
    <row r="24417" spans="15:15" x14ac:dyDescent="0.25">
      <c r="O24417" s="7"/>
    </row>
    <row r="24418" spans="15:15" x14ac:dyDescent="0.25">
      <c r="O24418" s="7"/>
    </row>
    <row r="24419" spans="15:15" x14ac:dyDescent="0.25">
      <c r="O24419" s="7"/>
    </row>
    <row r="24420" spans="15:15" x14ac:dyDescent="0.25">
      <c r="O24420" s="7"/>
    </row>
    <row r="24421" spans="15:15" x14ac:dyDescent="0.25">
      <c r="O24421" s="7"/>
    </row>
    <row r="24422" spans="15:15" x14ac:dyDescent="0.25">
      <c r="O24422" s="7"/>
    </row>
    <row r="24423" spans="15:15" x14ac:dyDescent="0.25">
      <c r="O24423" s="7"/>
    </row>
    <row r="24424" spans="15:15" x14ac:dyDescent="0.25">
      <c r="O24424" s="7"/>
    </row>
    <row r="24425" spans="15:15" x14ac:dyDescent="0.25">
      <c r="O24425" s="7"/>
    </row>
    <row r="24426" spans="15:15" x14ac:dyDescent="0.25">
      <c r="O24426" s="7"/>
    </row>
    <row r="24427" spans="15:15" x14ac:dyDescent="0.25">
      <c r="O24427" s="7"/>
    </row>
    <row r="24428" spans="15:15" x14ac:dyDescent="0.25">
      <c r="O24428" s="7"/>
    </row>
    <row r="24429" spans="15:15" x14ac:dyDescent="0.25">
      <c r="O24429" s="7"/>
    </row>
    <row r="24430" spans="15:15" x14ac:dyDescent="0.25">
      <c r="O24430" s="7"/>
    </row>
    <row r="24431" spans="15:15" x14ac:dyDescent="0.25">
      <c r="O24431" s="7"/>
    </row>
    <row r="24432" spans="15:15" x14ac:dyDescent="0.25">
      <c r="O24432" s="7"/>
    </row>
    <row r="24433" spans="15:15" x14ac:dyDescent="0.25">
      <c r="O24433" s="7"/>
    </row>
    <row r="24458" spans="15:15" x14ac:dyDescent="0.25">
      <c r="O24458" s="7"/>
    </row>
    <row r="24459" spans="15:15" x14ac:dyDescent="0.25">
      <c r="O24459" s="7"/>
    </row>
    <row r="24460" spans="15:15" x14ac:dyDescent="0.25">
      <c r="O24460" s="7"/>
    </row>
    <row r="24461" spans="15:15" x14ac:dyDescent="0.25">
      <c r="O24461" s="7"/>
    </row>
    <row r="24462" spans="15:15" x14ac:dyDescent="0.25">
      <c r="O24462" s="7"/>
    </row>
    <row r="24463" spans="15:15" x14ac:dyDescent="0.25">
      <c r="O24463" s="7"/>
    </row>
    <row r="24464" spans="15:15" x14ac:dyDescent="0.25">
      <c r="O24464" s="7"/>
    </row>
    <row r="24465" spans="15:15" x14ac:dyDescent="0.25">
      <c r="O24465" s="7"/>
    </row>
    <row r="24466" spans="15:15" x14ac:dyDescent="0.25">
      <c r="O24466" s="7"/>
    </row>
    <row r="24467" spans="15:15" x14ac:dyDescent="0.25">
      <c r="O24467" s="7"/>
    </row>
    <row r="24468" spans="15:15" x14ac:dyDescent="0.25">
      <c r="O24468" s="7"/>
    </row>
    <row r="24469" spans="15:15" x14ac:dyDescent="0.25">
      <c r="O24469" s="7"/>
    </row>
    <row r="24470" spans="15:15" x14ac:dyDescent="0.25">
      <c r="O24470" s="7"/>
    </row>
    <row r="24471" spans="15:15" x14ac:dyDescent="0.25">
      <c r="O24471" s="7"/>
    </row>
    <row r="24472" spans="15:15" x14ac:dyDescent="0.25">
      <c r="O24472" s="7"/>
    </row>
    <row r="24473" spans="15:15" x14ac:dyDescent="0.25">
      <c r="O24473" s="7"/>
    </row>
    <row r="24474" spans="15:15" x14ac:dyDescent="0.25">
      <c r="O24474" s="7"/>
    </row>
    <row r="24475" spans="15:15" x14ac:dyDescent="0.25">
      <c r="O24475" s="7"/>
    </row>
    <row r="24476" spans="15:15" x14ac:dyDescent="0.25">
      <c r="O24476" s="7"/>
    </row>
    <row r="24477" spans="15:15" x14ac:dyDescent="0.25">
      <c r="O24477" s="7"/>
    </row>
    <row r="24478" spans="15:15" x14ac:dyDescent="0.25">
      <c r="O24478" s="7"/>
    </row>
    <row r="24479" spans="15:15" x14ac:dyDescent="0.25">
      <c r="O24479" s="7"/>
    </row>
    <row r="24480" spans="15:15" x14ac:dyDescent="0.25">
      <c r="O24480" s="7"/>
    </row>
    <row r="24481" spans="15:15" x14ac:dyDescent="0.25">
      <c r="O24481" s="7"/>
    </row>
    <row r="24482" spans="15:15" x14ac:dyDescent="0.25">
      <c r="O24482" s="7"/>
    </row>
    <row r="24483" spans="15:15" x14ac:dyDescent="0.25">
      <c r="O24483" s="7"/>
    </row>
    <row r="24484" spans="15:15" x14ac:dyDescent="0.25">
      <c r="O24484" s="7"/>
    </row>
    <row r="24485" spans="15:15" x14ac:dyDescent="0.25">
      <c r="O24485" s="7"/>
    </row>
    <row r="24486" spans="15:15" x14ac:dyDescent="0.25">
      <c r="O24486" s="7"/>
    </row>
    <row r="24487" spans="15:15" x14ac:dyDescent="0.25">
      <c r="O24487" s="7"/>
    </row>
    <row r="24488" spans="15:15" x14ac:dyDescent="0.25">
      <c r="O24488" s="7"/>
    </row>
    <row r="24489" spans="15:15" x14ac:dyDescent="0.25">
      <c r="O24489" s="7"/>
    </row>
    <row r="24490" spans="15:15" x14ac:dyDescent="0.25">
      <c r="O24490" s="7"/>
    </row>
    <row r="24491" spans="15:15" x14ac:dyDescent="0.25">
      <c r="O24491" s="7"/>
    </row>
    <row r="24492" spans="15:15" x14ac:dyDescent="0.25">
      <c r="O24492" s="7"/>
    </row>
    <row r="24493" spans="15:15" x14ac:dyDescent="0.25">
      <c r="O24493" s="7"/>
    </row>
    <row r="24494" spans="15:15" x14ac:dyDescent="0.25">
      <c r="O24494" s="7"/>
    </row>
    <row r="24495" spans="15:15" x14ac:dyDescent="0.25">
      <c r="O24495" s="7"/>
    </row>
    <row r="24496" spans="15:15" x14ac:dyDescent="0.25">
      <c r="O24496" s="7"/>
    </row>
    <row r="24497" spans="15:15" x14ac:dyDescent="0.25">
      <c r="O24497" s="7"/>
    </row>
    <row r="24498" spans="15:15" x14ac:dyDescent="0.25">
      <c r="O24498" s="7"/>
    </row>
    <row r="24499" spans="15:15" x14ac:dyDescent="0.25">
      <c r="O24499" s="7"/>
    </row>
    <row r="24500" spans="15:15" x14ac:dyDescent="0.25">
      <c r="O24500" s="7"/>
    </row>
    <row r="24501" spans="15:15" x14ac:dyDescent="0.25">
      <c r="O24501" s="7"/>
    </row>
    <row r="24502" spans="15:15" x14ac:dyDescent="0.25">
      <c r="O24502" s="7"/>
    </row>
    <row r="24503" spans="15:15" x14ac:dyDescent="0.25">
      <c r="O24503" s="7"/>
    </row>
    <row r="24504" spans="15:15" x14ac:dyDescent="0.25">
      <c r="O24504" s="7"/>
    </row>
    <row r="24505" spans="15:15" x14ac:dyDescent="0.25">
      <c r="O24505" s="7"/>
    </row>
    <row r="24506" spans="15:15" x14ac:dyDescent="0.25">
      <c r="O24506" s="7"/>
    </row>
    <row r="24507" spans="15:15" x14ac:dyDescent="0.25">
      <c r="O24507" s="7"/>
    </row>
    <row r="24508" spans="15:15" x14ac:dyDescent="0.25">
      <c r="O24508" s="7"/>
    </row>
    <row r="24509" spans="15:15" x14ac:dyDescent="0.25">
      <c r="O24509" s="7"/>
    </row>
    <row r="24510" spans="15:15" x14ac:dyDescent="0.25">
      <c r="O24510" s="7"/>
    </row>
    <row r="24511" spans="15:15" x14ac:dyDescent="0.25">
      <c r="O24511" s="7"/>
    </row>
    <row r="24512" spans="15:15" x14ac:dyDescent="0.25">
      <c r="O24512" s="7"/>
    </row>
    <row r="24513" spans="15:15" x14ac:dyDescent="0.25">
      <c r="O24513" s="7"/>
    </row>
    <row r="24514" spans="15:15" x14ac:dyDescent="0.25">
      <c r="O24514" s="7"/>
    </row>
    <row r="24515" spans="15:15" x14ac:dyDescent="0.25">
      <c r="O24515" s="7"/>
    </row>
    <row r="24516" spans="15:15" x14ac:dyDescent="0.25">
      <c r="O24516" s="7"/>
    </row>
    <row r="24517" spans="15:15" x14ac:dyDescent="0.25">
      <c r="O24517" s="7"/>
    </row>
    <row r="24518" spans="15:15" x14ac:dyDescent="0.25">
      <c r="O24518" s="7"/>
    </row>
    <row r="24519" spans="15:15" x14ac:dyDescent="0.25">
      <c r="O24519" s="7"/>
    </row>
    <row r="24520" spans="15:15" x14ac:dyDescent="0.25">
      <c r="O24520" s="7"/>
    </row>
    <row r="24521" spans="15:15" x14ac:dyDescent="0.25">
      <c r="O24521" s="7"/>
    </row>
    <row r="24522" spans="15:15" x14ac:dyDescent="0.25">
      <c r="O24522" s="7"/>
    </row>
    <row r="24523" spans="15:15" x14ac:dyDescent="0.25">
      <c r="O24523" s="7"/>
    </row>
    <row r="24524" spans="15:15" x14ac:dyDescent="0.25">
      <c r="O24524" s="7"/>
    </row>
    <row r="24525" spans="15:15" x14ac:dyDescent="0.25">
      <c r="O24525" s="7"/>
    </row>
    <row r="24526" spans="15:15" x14ac:dyDescent="0.25">
      <c r="O24526" s="7"/>
    </row>
    <row r="24527" spans="15:15" x14ac:dyDescent="0.25">
      <c r="O24527" s="7"/>
    </row>
    <row r="24528" spans="15:15" x14ac:dyDescent="0.25">
      <c r="O24528" s="7"/>
    </row>
    <row r="24529" spans="15:15" x14ac:dyDescent="0.25">
      <c r="O24529" s="7"/>
    </row>
    <row r="24530" spans="15:15" x14ac:dyDescent="0.25">
      <c r="O24530" s="7"/>
    </row>
    <row r="24531" spans="15:15" x14ac:dyDescent="0.25">
      <c r="O24531" s="7"/>
    </row>
    <row r="24532" spans="15:15" x14ac:dyDescent="0.25">
      <c r="O24532" s="7"/>
    </row>
    <row r="24533" spans="15:15" x14ac:dyDescent="0.25">
      <c r="O24533" s="7"/>
    </row>
    <row r="24534" spans="15:15" x14ac:dyDescent="0.25">
      <c r="O24534" s="7"/>
    </row>
    <row r="24535" spans="15:15" x14ac:dyDescent="0.25">
      <c r="O24535" s="7"/>
    </row>
    <row r="24536" spans="15:15" x14ac:dyDescent="0.25">
      <c r="O24536" s="7"/>
    </row>
    <row r="24537" spans="15:15" x14ac:dyDescent="0.25">
      <c r="O24537" s="7"/>
    </row>
    <row r="24538" spans="15:15" x14ac:dyDescent="0.25">
      <c r="O24538" s="7"/>
    </row>
    <row r="24539" spans="15:15" x14ac:dyDescent="0.25">
      <c r="O24539" s="7"/>
    </row>
    <row r="24540" spans="15:15" x14ac:dyDescent="0.25">
      <c r="O24540" s="7"/>
    </row>
    <row r="24541" spans="15:15" x14ac:dyDescent="0.25">
      <c r="O24541" s="7"/>
    </row>
    <row r="24542" spans="15:15" x14ac:dyDescent="0.25">
      <c r="O24542" s="7"/>
    </row>
    <row r="24543" spans="15:15" x14ac:dyDescent="0.25">
      <c r="O24543" s="7"/>
    </row>
    <row r="24544" spans="15:15" x14ac:dyDescent="0.25">
      <c r="O24544" s="7"/>
    </row>
    <row r="24545" spans="15:15" x14ac:dyDescent="0.25">
      <c r="O24545" s="7"/>
    </row>
    <row r="24546" spans="15:15" x14ac:dyDescent="0.25">
      <c r="O24546" s="7"/>
    </row>
    <row r="24547" spans="15:15" x14ac:dyDescent="0.25">
      <c r="O24547" s="7"/>
    </row>
    <row r="24548" spans="15:15" x14ac:dyDescent="0.25">
      <c r="O24548" s="7"/>
    </row>
    <row r="24549" spans="15:15" x14ac:dyDescent="0.25">
      <c r="O24549" s="7"/>
    </row>
    <row r="24550" spans="15:15" x14ac:dyDescent="0.25">
      <c r="O24550" s="7"/>
    </row>
    <row r="24551" spans="15:15" x14ac:dyDescent="0.25">
      <c r="O24551" s="7"/>
    </row>
    <row r="24552" spans="15:15" x14ac:dyDescent="0.25">
      <c r="O24552" s="7"/>
    </row>
    <row r="24553" spans="15:15" x14ac:dyDescent="0.25">
      <c r="O24553" s="7"/>
    </row>
    <row r="24554" spans="15:15" x14ac:dyDescent="0.25">
      <c r="O24554" s="7"/>
    </row>
    <row r="24555" spans="15:15" x14ac:dyDescent="0.25">
      <c r="O24555" s="7"/>
    </row>
    <row r="24556" spans="15:15" x14ac:dyDescent="0.25">
      <c r="O24556" s="7"/>
    </row>
    <row r="24557" spans="15:15" x14ac:dyDescent="0.25">
      <c r="O24557" s="7"/>
    </row>
    <row r="24558" spans="15:15" x14ac:dyDescent="0.25">
      <c r="O24558" s="7"/>
    </row>
    <row r="24559" spans="15:15" x14ac:dyDescent="0.25">
      <c r="O24559" s="7"/>
    </row>
    <row r="24560" spans="15:15" x14ac:dyDescent="0.25">
      <c r="O24560" s="7"/>
    </row>
    <row r="24561" spans="15:15" x14ac:dyDescent="0.25">
      <c r="O24561" s="7"/>
    </row>
    <row r="24562" spans="15:15" x14ac:dyDescent="0.25">
      <c r="O24562" s="7"/>
    </row>
    <row r="24563" spans="15:15" x14ac:dyDescent="0.25">
      <c r="O24563" s="7"/>
    </row>
    <row r="24564" spans="15:15" x14ac:dyDescent="0.25">
      <c r="O24564" s="7"/>
    </row>
    <row r="24565" spans="15:15" x14ac:dyDescent="0.25">
      <c r="O24565" s="7"/>
    </row>
    <row r="24566" spans="15:15" x14ac:dyDescent="0.25">
      <c r="O24566" s="7"/>
    </row>
    <row r="24567" spans="15:15" x14ac:dyDescent="0.25">
      <c r="O24567" s="7"/>
    </row>
    <row r="24568" spans="15:15" x14ac:dyDescent="0.25">
      <c r="O24568" s="7"/>
    </row>
    <row r="24569" spans="15:15" x14ac:dyDescent="0.25">
      <c r="O24569" s="7"/>
    </row>
    <row r="24570" spans="15:15" x14ac:dyDescent="0.25">
      <c r="O24570" s="7"/>
    </row>
    <row r="24571" spans="15:15" x14ac:dyDescent="0.25">
      <c r="O24571" s="7"/>
    </row>
    <row r="24572" spans="15:15" x14ac:dyDescent="0.25">
      <c r="O24572" s="7"/>
    </row>
    <row r="24573" spans="15:15" x14ac:dyDescent="0.25">
      <c r="O24573" s="7"/>
    </row>
    <row r="24574" spans="15:15" x14ac:dyDescent="0.25">
      <c r="O24574" s="7"/>
    </row>
    <row r="24575" spans="15:15" x14ac:dyDescent="0.25">
      <c r="O24575" s="7"/>
    </row>
    <row r="24576" spans="15:15" x14ac:dyDescent="0.25">
      <c r="O24576" s="7"/>
    </row>
    <row r="24577" spans="15:15" x14ac:dyDescent="0.25">
      <c r="O24577" s="7"/>
    </row>
    <row r="24578" spans="15:15" x14ac:dyDescent="0.25">
      <c r="O24578" s="7"/>
    </row>
    <row r="24579" spans="15:15" x14ac:dyDescent="0.25">
      <c r="O24579" s="7"/>
    </row>
    <row r="24580" spans="15:15" x14ac:dyDescent="0.25">
      <c r="O24580" s="7"/>
    </row>
    <row r="24581" spans="15:15" x14ac:dyDescent="0.25">
      <c r="O24581" s="7"/>
    </row>
    <row r="24582" spans="15:15" x14ac:dyDescent="0.25">
      <c r="O24582" s="7"/>
    </row>
    <row r="24583" spans="15:15" x14ac:dyDescent="0.25">
      <c r="O24583" s="7"/>
    </row>
    <row r="24584" spans="15:15" x14ac:dyDescent="0.25">
      <c r="O24584" s="7"/>
    </row>
    <row r="24585" spans="15:15" x14ac:dyDescent="0.25">
      <c r="O24585" s="7"/>
    </row>
    <row r="24586" spans="15:15" x14ac:dyDescent="0.25">
      <c r="O24586" s="7"/>
    </row>
    <row r="24587" spans="15:15" x14ac:dyDescent="0.25">
      <c r="O24587" s="7"/>
    </row>
    <row r="24588" spans="15:15" x14ac:dyDescent="0.25">
      <c r="O24588" s="7"/>
    </row>
    <row r="24589" spans="15:15" x14ac:dyDescent="0.25">
      <c r="O24589" s="7"/>
    </row>
    <row r="24590" spans="15:15" x14ac:dyDescent="0.25">
      <c r="O24590" s="7"/>
    </row>
    <row r="24591" spans="15:15" x14ac:dyDescent="0.25">
      <c r="O24591" s="7"/>
    </row>
    <row r="24592" spans="15:15" x14ac:dyDescent="0.25">
      <c r="O24592" s="7"/>
    </row>
    <row r="24593" spans="15:15" x14ac:dyDescent="0.25">
      <c r="O24593" s="7"/>
    </row>
    <row r="24594" spans="15:15" x14ac:dyDescent="0.25">
      <c r="O24594" s="7"/>
    </row>
    <row r="24595" spans="15:15" x14ac:dyDescent="0.25">
      <c r="O24595" s="7"/>
    </row>
    <row r="24596" spans="15:15" x14ac:dyDescent="0.25">
      <c r="O24596" s="7"/>
    </row>
    <row r="24597" spans="15:15" x14ac:dyDescent="0.25">
      <c r="O24597" s="7"/>
    </row>
    <row r="24598" spans="15:15" x14ac:dyDescent="0.25">
      <c r="O24598" s="7"/>
    </row>
    <row r="24599" spans="15:15" x14ac:dyDescent="0.25">
      <c r="O24599" s="7"/>
    </row>
    <row r="24600" spans="15:15" x14ac:dyDescent="0.25">
      <c r="O24600" s="7"/>
    </row>
    <row r="24601" spans="15:15" x14ac:dyDescent="0.25">
      <c r="O24601" s="7"/>
    </row>
    <row r="24602" spans="15:15" x14ac:dyDescent="0.25">
      <c r="O24602" s="7"/>
    </row>
    <row r="24603" spans="15:15" x14ac:dyDescent="0.25">
      <c r="O24603" s="7"/>
    </row>
    <row r="24604" spans="15:15" x14ac:dyDescent="0.25">
      <c r="O24604" s="7"/>
    </row>
    <row r="24605" spans="15:15" x14ac:dyDescent="0.25">
      <c r="O24605" s="7"/>
    </row>
    <row r="24606" spans="15:15" x14ac:dyDescent="0.25">
      <c r="O24606" s="7"/>
    </row>
    <row r="24607" spans="15:15" x14ac:dyDescent="0.25">
      <c r="O24607" s="7"/>
    </row>
    <row r="24608" spans="15:15" x14ac:dyDescent="0.25">
      <c r="O24608" s="7"/>
    </row>
    <row r="24609" spans="15:15" x14ac:dyDescent="0.25">
      <c r="O24609" s="7"/>
    </row>
    <row r="24610" spans="15:15" x14ac:dyDescent="0.25">
      <c r="O24610" s="7"/>
    </row>
    <row r="24611" spans="15:15" x14ac:dyDescent="0.25">
      <c r="O24611" s="7"/>
    </row>
    <row r="24612" spans="15:15" x14ac:dyDescent="0.25">
      <c r="O24612" s="7"/>
    </row>
    <row r="24613" spans="15:15" x14ac:dyDescent="0.25">
      <c r="O24613" s="7"/>
    </row>
    <row r="24614" spans="15:15" x14ac:dyDescent="0.25">
      <c r="O24614" s="7"/>
    </row>
    <row r="24615" spans="15:15" x14ac:dyDescent="0.25">
      <c r="O24615" s="7"/>
    </row>
    <row r="24616" spans="15:15" x14ac:dyDescent="0.25">
      <c r="O24616" s="7"/>
    </row>
    <row r="24617" spans="15:15" x14ac:dyDescent="0.25">
      <c r="O24617" s="7"/>
    </row>
    <row r="24618" spans="15:15" x14ac:dyDescent="0.25">
      <c r="O24618" s="7"/>
    </row>
    <row r="24619" spans="15:15" x14ac:dyDescent="0.25">
      <c r="O24619" s="7"/>
    </row>
    <row r="24620" spans="15:15" x14ac:dyDescent="0.25">
      <c r="O24620" s="7"/>
    </row>
    <row r="24621" spans="15:15" x14ac:dyDescent="0.25">
      <c r="O24621" s="7"/>
    </row>
    <row r="24622" spans="15:15" x14ac:dyDescent="0.25">
      <c r="O24622" s="7"/>
    </row>
    <row r="24623" spans="15:15" x14ac:dyDescent="0.25">
      <c r="O24623" s="7"/>
    </row>
    <row r="24624" spans="15:15" x14ac:dyDescent="0.25">
      <c r="O24624" s="7"/>
    </row>
    <row r="24625" spans="15:15" x14ac:dyDescent="0.25">
      <c r="O24625" s="7"/>
    </row>
    <row r="24626" spans="15:15" x14ac:dyDescent="0.25">
      <c r="O24626" s="7"/>
    </row>
    <row r="24627" spans="15:15" x14ac:dyDescent="0.25">
      <c r="O24627" s="7"/>
    </row>
    <row r="24628" spans="15:15" x14ac:dyDescent="0.25">
      <c r="O24628" s="7"/>
    </row>
    <row r="24629" spans="15:15" x14ac:dyDescent="0.25">
      <c r="O24629" s="7"/>
    </row>
    <row r="24630" spans="15:15" x14ac:dyDescent="0.25">
      <c r="O24630" s="7"/>
    </row>
    <row r="24631" spans="15:15" x14ac:dyDescent="0.25">
      <c r="O24631" s="7"/>
    </row>
    <row r="24632" spans="15:15" x14ac:dyDescent="0.25">
      <c r="O24632" s="7"/>
    </row>
    <row r="24633" spans="15:15" x14ac:dyDescent="0.25">
      <c r="O24633" s="7"/>
    </row>
    <row r="24634" spans="15:15" x14ac:dyDescent="0.25">
      <c r="O24634" s="7"/>
    </row>
    <row r="24635" spans="15:15" x14ac:dyDescent="0.25">
      <c r="O24635" s="7"/>
    </row>
    <row r="24636" spans="15:15" x14ac:dyDescent="0.25">
      <c r="O24636" s="7"/>
    </row>
    <row r="24637" spans="15:15" x14ac:dyDescent="0.25">
      <c r="O24637" s="7"/>
    </row>
    <row r="24638" spans="15:15" x14ac:dyDescent="0.25">
      <c r="O24638" s="7"/>
    </row>
    <row r="24639" spans="15:15" x14ac:dyDescent="0.25">
      <c r="O24639" s="7"/>
    </row>
    <row r="24640" spans="15:15" x14ac:dyDescent="0.25">
      <c r="O24640" s="7"/>
    </row>
    <row r="24641" spans="15:15" x14ac:dyDescent="0.25">
      <c r="O24641" s="7"/>
    </row>
    <row r="24642" spans="15:15" x14ac:dyDescent="0.25">
      <c r="O24642" s="7"/>
    </row>
    <row r="24643" spans="15:15" x14ac:dyDescent="0.25">
      <c r="O24643" s="7"/>
    </row>
    <row r="24644" spans="15:15" x14ac:dyDescent="0.25">
      <c r="O24644" s="7"/>
    </row>
    <row r="24645" spans="15:15" x14ac:dyDescent="0.25">
      <c r="O24645" s="7"/>
    </row>
    <row r="24646" spans="15:15" x14ac:dyDescent="0.25">
      <c r="O24646" s="7"/>
    </row>
    <row r="24647" spans="15:15" x14ac:dyDescent="0.25">
      <c r="O24647" s="7"/>
    </row>
    <row r="24648" spans="15:15" x14ac:dyDescent="0.25">
      <c r="O24648" s="7"/>
    </row>
    <row r="24649" spans="15:15" x14ac:dyDescent="0.25">
      <c r="O24649" s="7"/>
    </row>
    <row r="24650" spans="15:15" x14ac:dyDescent="0.25">
      <c r="O24650" s="7"/>
    </row>
    <row r="24651" spans="15:15" x14ac:dyDescent="0.25">
      <c r="O24651" s="7"/>
    </row>
    <row r="24652" spans="15:15" x14ac:dyDescent="0.25">
      <c r="O24652" s="7"/>
    </row>
    <row r="24653" spans="15:15" x14ac:dyDescent="0.25">
      <c r="O24653" s="7"/>
    </row>
    <row r="24654" spans="15:15" x14ac:dyDescent="0.25">
      <c r="O24654" s="7"/>
    </row>
    <row r="24655" spans="15:15" x14ac:dyDescent="0.25">
      <c r="O24655" s="7"/>
    </row>
    <row r="24656" spans="15:15" x14ac:dyDescent="0.25">
      <c r="O24656" s="7"/>
    </row>
    <row r="24657" spans="15:15" x14ac:dyDescent="0.25">
      <c r="O24657" s="7"/>
    </row>
    <row r="24658" spans="15:15" x14ac:dyDescent="0.25">
      <c r="O24658" s="7"/>
    </row>
    <row r="24659" spans="15:15" x14ac:dyDescent="0.25">
      <c r="O24659" s="7"/>
    </row>
    <row r="24660" spans="15:15" x14ac:dyDescent="0.25">
      <c r="O24660" s="7"/>
    </row>
    <row r="24661" spans="15:15" x14ac:dyDescent="0.25">
      <c r="O24661" s="7"/>
    </row>
    <row r="24662" spans="15:15" x14ac:dyDescent="0.25">
      <c r="O24662" s="7"/>
    </row>
    <row r="24663" spans="15:15" x14ac:dyDescent="0.25">
      <c r="O24663" s="7"/>
    </row>
    <row r="24664" spans="15:15" x14ac:dyDescent="0.25">
      <c r="O24664" s="7"/>
    </row>
    <row r="24665" spans="15:15" x14ac:dyDescent="0.25">
      <c r="O24665" s="7"/>
    </row>
    <row r="24666" spans="15:15" x14ac:dyDescent="0.25">
      <c r="O24666" s="7"/>
    </row>
    <row r="24667" spans="15:15" x14ac:dyDescent="0.25">
      <c r="O24667" s="7"/>
    </row>
    <row r="24668" spans="15:15" x14ac:dyDescent="0.25">
      <c r="O24668" s="7"/>
    </row>
    <row r="24669" spans="15:15" x14ac:dyDescent="0.25">
      <c r="O24669" s="7"/>
    </row>
    <row r="24670" spans="15:15" x14ac:dyDescent="0.25">
      <c r="O24670" s="7"/>
    </row>
    <row r="24671" spans="15:15" x14ac:dyDescent="0.25">
      <c r="O24671" s="7"/>
    </row>
    <row r="24672" spans="15:15" x14ac:dyDescent="0.25">
      <c r="O24672" s="7"/>
    </row>
    <row r="24673" spans="15:15" x14ac:dyDescent="0.25">
      <c r="O24673" s="7"/>
    </row>
    <row r="24674" spans="15:15" x14ac:dyDescent="0.25">
      <c r="O24674" s="7"/>
    </row>
    <row r="24675" spans="15:15" x14ac:dyDescent="0.25">
      <c r="O24675" s="7"/>
    </row>
    <row r="24676" spans="15:15" x14ac:dyDescent="0.25">
      <c r="O24676" s="7"/>
    </row>
    <row r="24677" spans="15:15" x14ac:dyDescent="0.25">
      <c r="O24677" s="7"/>
    </row>
    <row r="24678" spans="15:15" x14ac:dyDescent="0.25">
      <c r="O24678" s="7"/>
    </row>
    <row r="24679" spans="15:15" x14ac:dyDescent="0.25">
      <c r="O24679" s="7"/>
    </row>
    <row r="24680" spans="15:15" x14ac:dyDescent="0.25">
      <c r="O24680" s="7"/>
    </row>
    <row r="24681" spans="15:15" x14ac:dyDescent="0.25">
      <c r="O24681" s="7"/>
    </row>
    <row r="24682" spans="15:15" x14ac:dyDescent="0.25">
      <c r="O24682" s="7"/>
    </row>
    <row r="24683" spans="15:15" x14ac:dyDescent="0.25">
      <c r="O24683" s="7"/>
    </row>
    <row r="24684" spans="15:15" x14ac:dyDescent="0.25">
      <c r="O24684" s="7"/>
    </row>
    <row r="24685" spans="15:15" x14ac:dyDescent="0.25">
      <c r="O24685" s="7"/>
    </row>
    <row r="24686" spans="15:15" x14ac:dyDescent="0.25">
      <c r="O24686" s="7"/>
    </row>
    <row r="24687" spans="15:15" x14ac:dyDescent="0.25">
      <c r="O24687" s="7"/>
    </row>
    <row r="24688" spans="15:15" x14ac:dyDescent="0.25">
      <c r="O24688" s="7"/>
    </row>
    <row r="24689" spans="15:15" x14ac:dyDescent="0.25">
      <c r="O24689" s="7"/>
    </row>
    <row r="24690" spans="15:15" x14ac:dyDescent="0.25">
      <c r="O24690" s="7"/>
    </row>
    <row r="24691" spans="15:15" x14ac:dyDescent="0.25">
      <c r="O24691" s="7"/>
    </row>
    <row r="24692" spans="15:15" x14ac:dyDescent="0.25">
      <c r="O24692" s="7"/>
    </row>
    <row r="24693" spans="15:15" x14ac:dyDescent="0.25">
      <c r="O24693" s="7"/>
    </row>
    <row r="24694" spans="15:15" x14ac:dyDescent="0.25">
      <c r="O24694" s="7"/>
    </row>
    <row r="24695" spans="15:15" x14ac:dyDescent="0.25">
      <c r="O24695" s="7"/>
    </row>
    <row r="24696" spans="15:15" x14ac:dyDescent="0.25">
      <c r="O24696" s="7"/>
    </row>
    <row r="24697" spans="15:15" x14ac:dyDescent="0.25">
      <c r="O24697" s="7"/>
    </row>
    <row r="24722" spans="15:15" x14ac:dyDescent="0.25">
      <c r="O24722" s="7"/>
    </row>
    <row r="24723" spans="15:15" x14ac:dyDescent="0.25">
      <c r="O24723" s="7"/>
    </row>
    <row r="24724" spans="15:15" x14ac:dyDescent="0.25">
      <c r="O24724" s="7"/>
    </row>
    <row r="24725" spans="15:15" x14ac:dyDescent="0.25">
      <c r="O24725" s="7"/>
    </row>
    <row r="24726" spans="15:15" x14ac:dyDescent="0.25">
      <c r="O24726" s="7"/>
    </row>
    <row r="24727" spans="15:15" x14ac:dyDescent="0.25">
      <c r="O24727" s="7"/>
    </row>
    <row r="24728" spans="15:15" x14ac:dyDescent="0.25">
      <c r="O24728" s="7"/>
    </row>
    <row r="24729" spans="15:15" x14ac:dyDescent="0.25">
      <c r="O24729" s="7"/>
    </row>
    <row r="24730" spans="15:15" x14ac:dyDescent="0.25">
      <c r="O24730" s="7"/>
    </row>
    <row r="24731" spans="15:15" x14ac:dyDescent="0.25">
      <c r="O24731" s="7"/>
    </row>
    <row r="24732" spans="15:15" x14ac:dyDescent="0.25">
      <c r="O24732" s="7"/>
    </row>
    <row r="24733" spans="15:15" x14ac:dyDescent="0.25">
      <c r="O24733" s="7"/>
    </row>
    <row r="24734" spans="15:15" x14ac:dyDescent="0.25">
      <c r="O24734" s="7"/>
    </row>
    <row r="24735" spans="15:15" x14ac:dyDescent="0.25">
      <c r="O24735" s="7"/>
    </row>
    <row r="24736" spans="15:15" x14ac:dyDescent="0.25">
      <c r="O24736" s="7"/>
    </row>
    <row r="24737" spans="15:15" x14ac:dyDescent="0.25">
      <c r="O24737" s="7"/>
    </row>
    <row r="24738" spans="15:15" x14ac:dyDescent="0.25">
      <c r="O24738" s="7"/>
    </row>
    <row r="24739" spans="15:15" x14ac:dyDescent="0.25">
      <c r="O24739" s="7"/>
    </row>
    <row r="24740" spans="15:15" x14ac:dyDescent="0.25">
      <c r="O24740" s="7"/>
    </row>
    <row r="24741" spans="15:15" x14ac:dyDescent="0.25">
      <c r="O24741" s="7"/>
    </row>
    <row r="24742" spans="15:15" x14ac:dyDescent="0.25">
      <c r="O24742" s="7"/>
    </row>
    <row r="24743" spans="15:15" x14ac:dyDescent="0.25">
      <c r="O24743" s="7"/>
    </row>
    <row r="24744" spans="15:15" x14ac:dyDescent="0.25">
      <c r="O24744" s="7"/>
    </row>
    <row r="24745" spans="15:15" x14ac:dyDescent="0.25">
      <c r="O24745" s="7"/>
    </row>
    <row r="24746" spans="15:15" x14ac:dyDescent="0.25">
      <c r="O24746" s="7"/>
    </row>
    <row r="24747" spans="15:15" x14ac:dyDescent="0.25">
      <c r="O24747" s="7"/>
    </row>
    <row r="24748" spans="15:15" x14ac:dyDescent="0.25">
      <c r="O24748" s="7"/>
    </row>
    <row r="24749" spans="15:15" x14ac:dyDescent="0.25">
      <c r="O24749" s="7"/>
    </row>
    <row r="24750" spans="15:15" x14ac:dyDescent="0.25">
      <c r="O24750" s="7"/>
    </row>
    <row r="24751" spans="15:15" x14ac:dyDescent="0.25">
      <c r="O24751" s="7"/>
    </row>
    <row r="24752" spans="15:15" x14ac:dyDescent="0.25">
      <c r="O24752" s="7"/>
    </row>
    <row r="24753" spans="15:15" x14ac:dyDescent="0.25">
      <c r="O24753" s="7"/>
    </row>
    <row r="24754" spans="15:15" x14ac:dyDescent="0.25">
      <c r="O24754" s="7"/>
    </row>
    <row r="24755" spans="15:15" x14ac:dyDescent="0.25">
      <c r="O24755" s="7"/>
    </row>
    <row r="24756" spans="15:15" x14ac:dyDescent="0.25">
      <c r="O24756" s="7"/>
    </row>
    <row r="24757" spans="15:15" x14ac:dyDescent="0.25">
      <c r="O24757" s="7"/>
    </row>
    <row r="24758" spans="15:15" x14ac:dyDescent="0.25">
      <c r="O24758" s="7"/>
    </row>
    <row r="24759" spans="15:15" x14ac:dyDescent="0.25">
      <c r="O24759" s="7"/>
    </row>
    <row r="24760" spans="15:15" x14ac:dyDescent="0.25">
      <c r="O24760" s="7"/>
    </row>
    <row r="24761" spans="15:15" x14ac:dyDescent="0.25">
      <c r="O24761" s="7"/>
    </row>
    <row r="24762" spans="15:15" x14ac:dyDescent="0.25">
      <c r="O24762" s="7"/>
    </row>
    <row r="24763" spans="15:15" x14ac:dyDescent="0.25">
      <c r="O24763" s="7"/>
    </row>
    <row r="24764" spans="15:15" x14ac:dyDescent="0.25">
      <c r="O24764" s="7"/>
    </row>
    <row r="24765" spans="15:15" x14ac:dyDescent="0.25">
      <c r="O24765" s="7"/>
    </row>
    <row r="24766" spans="15:15" x14ac:dyDescent="0.25">
      <c r="O24766" s="7"/>
    </row>
    <row r="24767" spans="15:15" x14ac:dyDescent="0.25">
      <c r="O24767" s="7"/>
    </row>
    <row r="24768" spans="15:15" x14ac:dyDescent="0.25">
      <c r="O24768" s="7"/>
    </row>
    <row r="24769" spans="15:15" x14ac:dyDescent="0.25">
      <c r="O24769" s="7"/>
    </row>
    <row r="24770" spans="15:15" x14ac:dyDescent="0.25">
      <c r="O24770" s="7"/>
    </row>
    <row r="24771" spans="15:15" x14ac:dyDescent="0.25">
      <c r="O24771" s="7"/>
    </row>
    <row r="24772" spans="15:15" x14ac:dyDescent="0.25">
      <c r="O24772" s="7"/>
    </row>
    <row r="24773" spans="15:15" x14ac:dyDescent="0.25">
      <c r="O24773" s="7"/>
    </row>
    <row r="24774" spans="15:15" x14ac:dyDescent="0.25">
      <c r="O24774" s="7"/>
    </row>
    <row r="24775" spans="15:15" x14ac:dyDescent="0.25">
      <c r="O24775" s="7"/>
    </row>
    <row r="24776" spans="15:15" x14ac:dyDescent="0.25">
      <c r="O24776" s="7"/>
    </row>
    <row r="24777" spans="15:15" x14ac:dyDescent="0.25">
      <c r="O24777" s="7"/>
    </row>
    <row r="24778" spans="15:15" x14ac:dyDescent="0.25">
      <c r="O24778" s="7"/>
    </row>
    <row r="24779" spans="15:15" x14ac:dyDescent="0.25">
      <c r="O24779" s="7"/>
    </row>
    <row r="24780" spans="15:15" x14ac:dyDescent="0.25">
      <c r="O24780" s="7"/>
    </row>
    <row r="24781" spans="15:15" x14ac:dyDescent="0.25">
      <c r="O24781" s="7"/>
    </row>
    <row r="24782" spans="15:15" x14ac:dyDescent="0.25">
      <c r="O24782" s="7"/>
    </row>
    <row r="24783" spans="15:15" x14ac:dyDescent="0.25">
      <c r="O24783" s="7"/>
    </row>
    <row r="24784" spans="15:15" x14ac:dyDescent="0.25">
      <c r="O24784" s="7"/>
    </row>
    <row r="24785" spans="15:15" x14ac:dyDescent="0.25">
      <c r="O24785" s="7"/>
    </row>
    <row r="24786" spans="15:15" x14ac:dyDescent="0.25">
      <c r="O24786" s="7"/>
    </row>
    <row r="24787" spans="15:15" x14ac:dyDescent="0.25">
      <c r="O24787" s="7"/>
    </row>
    <row r="24788" spans="15:15" x14ac:dyDescent="0.25">
      <c r="O24788" s="7"/>
    </row>
    <row r="24789" spans="15:15" x14ac:dyDescent="0.25">
      <c r="O24789" s="7"/>
    </row>
    <row r="24790" spans="15:15" x14ac:dyDescent="0.25">
      <c r="O24790" s="7"/>
    </row>
    <row r="24791" spans="15:15" x14ac:dyDescent="0.25">
      <c r="O24791" s="7"/>
    </row>
    <row r="24792" spans="15:15" x14ac:dyDescent="0.25">
      <c r="O24792" s="7"/>
    </row>
    <row r="24793" spans="15:15" x14ac:dyDescent="0.25">
      <c r="O24793" s="7"/>
    </row>
    <row r="24794" spans="15:15" x14ac:dyDescent="0.25">
      <c r="O24794" s="7"/>
    </row>
    <row r="24795" spans="15:15" x14ac:dyDescent="0.25">
      <c r="O24795" s="7"/>
    </row>
    <row r="24796" spans="15:15" x14ac:dyDescent="0.25">
      <c r="O24796" s="7"/>
    </row>
    <row r="24797" spans="15:15" x14ac:dyDescent="0.25">
      <c r="O24797" s="7"/>
    </row>
    <row r="24798" spans="15:15" x14ac:dyDescent="0.25">
      <c r="O24798" s="7"/>
    </row>
    <row r="24799" spans="15:15" x14ac:dyDescent="0.25">
      <c r="O24799" s="7"/>
    </row>
    <row r="24800" spans="15:15" x14ac:dyDescent="0.25">
      <c r="O24800" s="7"/>
    </row>
    <row r="24801" spans="15:15" x14ac:dyDescent="0.25">
      <c r="O24801" s="7"/>
    </row>
    <row r="24802" spans="15:15" x14ac:dyDescent="0.25">
      <c r="O24802" s="7"/>
    </row>
    <row r="24803" spans="15:15" x14ac:dyDescent="0.25">
      <c r="O24803" s="7"/>
    </row>
    <row r="24804" spans="15:15" x14ac:dyDescent="0.25">
      <c r="O24804" s="7"/>
    </row>
    <row r="24805" spans="15:15" x14ac:dyDescent="0.25">
      <c r="O24805" s="7"/>
    </row>
    <row r="24806" spans="15:15" x14ac:dyDescent="0.25">
      <c r="O24806" s="7"/>
    </row>
    <row r="24807" spans="15:15" x14ac:dyDescent="0.25">
      <c r="O24807" s="7"/>
    </row>
    <row r="24808" spans="15:15" x14ac:dyDescent="0.25">
      <c r="O24808" s="7"/>
    </row>
    <row r="24809" spans="15:15" x14ac:dyDescent="0.25">
      <c r="O24809" s="7"/>
    </row>
    <row r="24810" spans="15:15" x14ac:dyDescent="0.25">
      <c r="O24810" s="7"/>
    </row>
    <row r="24811" spans="15:15" x14ac:dyDescent="0.25">
      <c r="O24811" s="7"/>
    </row>
    <row r="24812" spans="15:15" x14ac:dyDescent="0.25">
      <c r="O24812" s="7"/>
    </row>
    <row r="24813" spans="15:15" x14ac:dyDescent="0.25">
      <c r="O24813" s="7"/>
    </row>
    <row r="24814" spans="15:15" x14ac:dyDescent="0.25">
      <c r="O24814" s="7"/>
    </row>
    <row r="24815" spans="15:15" x14ac:dyDescent="0.25">
      <c r="O24815" s="7"/>
    </row>
    <row r="24816" spans="15:15" x14ac:dyDescent="0.25">
      <c r="O24816" s="7"/>
    </row>
    <row r="24817" spans="15:15" x14ac:dyDescent="0.25">
      <c r="O24817" s="7"/>
    </row>
    <row r="24818" spans="15:15" x14ac:dyDescent="0.25">
      <c r="O24818" s="7"/>
    </row>
    <row r="24819" spans="15:15" x14ac:dyDescent="0.25">
      <c r="O24819" s="7"/>
    </row>
    <row r="24820" spans="15:15" x14ac:dyDescent="0.25">
      <c r="O24820" s="7"/>
    </row>
    <row r="24821" spans="15:15" x14ac:dyDescent="0.25">
      <c r="O24821" s="7"/>
    </row>
    <row r="24822" spans="15:15" x14ac:dyDescent="0.25">
      <c r="O24822" s="7"/>
    </row>
    <row r="24823" spans="15:15" x14ac:dyDescent="0.25">
      <c r="O24823" s="7"/>
    </row>
    <row r="24824" spans="15:15" x14ac:dyDescent="0.25">
      <c r="O24824" s="7"/>
    </row>
    <row r="24825" spans="15:15" x14ac:dyDescent="0.25">
      <c r="O24825" s="7"/>
    </row>
    <row r="24826" spans="15:15" x14ac:dyDescent="0.25">
      <c r="O24826" s="7"/>
    </row>
    <row r="24827" spans="15:15" x14ac:dyDescent="0.25">
      <c r="O24827" s="7"/>
    </row>
    <row r="24828" spans="15:15" x14ac:dyDescent="0.25">
      <c r="O24828" s="7"/>
    </row>
    <row r="24829" spans="15:15" x14ac:dyDescent="0.25">
      <c r="O24829" s="7"/>
    </row>
    <row r="24830" spans="15:15" x14ac:dyDescent="0.25">
      <c r="O24830" s="7"/>
    </row>
    <row r="24831" spans="15:15" x14ac:dyDescent="0.25">
      <c r="O24831" s="7"/>
    </row>
    <row r="24832" spans="15:15" x14ac:dyDescent="0.25">
      <c r="O24832" s="7"/>
    </row>
    <row r="24833" spans="15:15" x14ac:dyDescent="0.25">
      <c r="O24833" s="7"/>
    </row>
    <row r="24834" spans="15:15" x14ac:dyDescent="0.25">
      <c r="O24834" s="7"/>
    </row>
    <row r="24835" spans="15:15" x14ac:dyDescent="0.25">
      <c r="O24835" s="7"/>
    </row>
    <row r="24836" spans="15:15" x14ac:dyDescent="0.25">
      <c r="O24836" s="7"/>
    </row>
    <row r="24837" spans="15:15" x14ac:dyDescent="0.25">
      <c r="O24837" s="7"/>
    </row>
    <row r="24838" spans="15:15" x14ac:dyDescent="0.25">
      <c r="O24838" s="7"/>
    </row>
    <row r="24839" spans="15:15" x14ac:dyDescent="0.25">
      <c r="O24839" s="7"/>
    </row>
    <row r="24840" spans="15:15" x14ac:dyDescent="0.25">
      <c r="O24840" s="7"/>
    </row>
    <row r="24841" spans="15:15" x14ac:dyDescent="0.25">
      <c r="O24841" s="7"/>
    </row>
    <row r="24842" spans="15:15" x14ac:dyDescent="0.25">
      <c r="O24842" s="7"/>
    </row>
    <row r="24843" spans="15:15" x14ac:dyDescent="0.25">
      <c r="O24843" s="7"/>
    </row>
    <row r="24844" spans="15:15" x14ac:dyDescent="0.25">
      <c r="O24844" s="7"/>
    </row>
    <row r="24845" spans="15:15" x14ac:dyDescent="0.25">
      <c r="O24845" s="7"/>
    </row>
    <row r="24846" spans="15:15" x14ac:dyDescent="0.25">
      <c r="O24846" s="7"/>
    </row>
    <row r="24847" spans="15:15" x14ac:dyDescent="0.25">
      <c r="O24847" s="7"/>
    </row>
    <row r="24848" spans="15:15" x14ac:dyDescent="0.25">
      <c r="O24848" s="7"/>
    </row>
    <row r="24849" spans="15:15" x14ac:dyDescent="0.25">
      <c r="O24849" s="7"/>
    </row>
    <row r="24850" spans="15:15" x14ac:dyDescent="0.25">
      <c r="O24850" s="7"/>
    </row>
    <row r="24851" spans="15:15" x14ac:dyDescent="0.25">
      <c r="O24851" s="7"/>
    </row>
    <row r="24852" spans="15:15" x14ac:dyDescent="0.25">
      <c r="O24852" s="7"/>
    </row>
    <row r="24853" spans="15:15" x14ac:dyDescent="0.25">
      <c r="O24853" s="7"/>
    </row>
    <row r="24854" spans="15:15" x14ac:dyDescent="0.25">
      <c r="O24854" s="7"/>
    </row>
    <row r="24855" spans="15:15" x14ac:dyDescent="0.25">
      <c r="O24855" s="7"/>
    </row>
    <row r="24856" spans="15:15" x14ac:dyDescent="0.25">
      <c r="O24856" s="7"/>
    </row>
    <row r="24857" spans="15:15" x14ac:dyDescent="0.25">
      <c r="O24857" s="7"/>
    </row>
    <row r="24858" spans="15:15" x14ac:dyDescent="0.25">
      <c r="O24858" s="7"/>
    </row>
    <row r="24859" spans="15:15" x14ac:dyDescent="0.25">
      <c r="O24859" s="7"/>
    </row>
    <row r="24860" spans="15:15" x14ac:dyDescent="0.25">
      <c r="O24860" s="7"/>
    </row>
    <row r="24861" spans="15:15" x14ac:dyDescent="0.25">
      <c r="O24861" s="7"/>
    </row>
    <row r="24862" spans="15:15" x14ac:dyDescent="0.25">
      <c r="O24862" s="7"/>
    </row>
    <row r="24863" spans="15:15" x14ac:dyDescent="0.25">
      <c r="O24863" s="7"/>
    </row>
    <row r="24864" spans="15:15" x14ac:dyDescent="0.25">
      <c r="O24864" s="7"/>
    </row>
    <row r="24865" spans="15:15" x14ac:dyDescent="0.25">
      <c r="O24865" s="7"/>
    </row>
    <row r="24866" spans="15:15" x14ac:dyDescent="0.25">
      <c r="O24866" s="7"/>
    </row>
    <row r="24867" spans="15:15" x14ac:dyDescent="0.25">
      <c r="O24867" s="7"/>
    </row>
    <row r="24868" spans="15:15" x14ac:dyDescent="0.25">
      <c r="O24868" s="7"/>
    </row>
    <row r="24869" spans="15:15" x14ac:dyDescent="0.25">
      <c r="O24869" s="7"/>
    </row>
    <row r="24870" spans="15:15" x14ac:dyDescent="0.25">
      <c r="O24870" s="7"/>
    </row>
    <row r="24871" spans="15:15" x14ac:dyDescent="0.25">
      <c r="O24871" s="7"/>
    </row>
    <row r="24872" spans="15:15" x14ac:dyDescent="0.25">
      <c r="O24872" s="7"/>
    </row>
    <row r="24873" spans="15:15" x14ac:dyDescent="0.25">
      <c r="O24873" s="7"/>
    </row>
    <row r="24874" spans="15:15" x14ac:dyDescent="0.25">
      <c r="O24874" s="7"/>
    </row>
    <row r="24875" spans="15:15" x14ac:dyDescent="0.25">
      <c r="O24875" s="7"/>
    </row>
    <row r="24876" spans="15:15" x14ac:dyDescent="0.25">
      <c r="O24876" s="7"/>
    </row>
    <row r="24877" spans="15:15" x14ac:dyDescent="0.25">
      <c r="O24877" s="7"/>
    </row>
    <row r="24878" spans="15:15" x14ac:dyDescent="0.25">
      <c r="O24878" s="7"/>
    </row>
    <row r="24879" spans="15:15" x14ac:dyDescent="0.25">
      <c r="O24879" s="7"/>
    </row>
    <row r="24880" spans="15:15" x14ac:dyDescent="0.25">
      <c r="O24880" s="7"/>
    </row>
    <row r="24881" spans="15:15" x14ac:dyDescent="0.25">
      <c r="O24881" s="7"/>
    </row>
    <row r="24882" spans="15:15" x14ac:dyDescent="0.25">
      <c r="O24882" s="7"/>
    </row>
    <row r="24883" spans="15:15" x14ac:dyDescent="0.25">
      <c r="O24883" s="7"/>
    </row>
    <row r="24884" spans="15:15" x14ac:dyDescent="0.25">
      <c r="O24884" s="7"/>
    </row>
    <row r="24885" spans="15:15" x14ac:dyDescent="0.25">
      <c r="O24885" s="7"/>
    </row>
    <row r="24886" spans="15:15" x14ac:dyDescent="0.25">
      <c r="O24886" s="7"/>
    </row>
    <row r="24887" spans="15:15" x14ac:dyDescent="0.25">
      <c r="O24887" s="7"/>
    </row>
    <row r="24888" spans="15:15" x14ac:dyDescent="0.25">
      <c r="O24888" s="7"/>
    </row>
    <row r="24889" spans="15:15" x14ac:dyDescent="0.25">
      <c r="O24889" s="7"/>
    </row>
    <row r="24890" spans="15:15" x14ac:dyDescent="0.25">
      <c r="O24890" s="7"/>
    </row>
    <row r="24891" spans="15:15" x14ac:dyDescent="0.25">
      <c r="O24891" s="7"/>
    </row>
    <row r="24892" spans="15:15" x14ac:dyDescent="0.25">
      <c r="O24892" s="7"/>
    </row>
    <row r="24893" spans="15:15" x14ac:dyDescent="0.25">
      <c r="O24893" s="7"/>
    </row>
    <row r="24894" spans="15:15" x14ac:dyDescent="0.25">
      <c r="O24894" s="7"/>
    </row>
    <row r="24895" spans="15:15" x14ac:dyDescent="0.25">
      <c r="O24895" s="7"/>
    </row>
    <row r="24896" spans="15:15" x14ac:dyDescent="0.25">
      <c r="O24896" s="7"/>
    </row>
    <row r="24897" spans="15:15" x14ac:dyDescent="0.25">
      <c r="O24897" s="7"/>
    </row>
    <row r="24898" spans="15:15" x14ac:dyDescent="0.25">
      <c r="O24898" s="7"/>
    </row>
    <row r="24899" spans="15:15" x14ac:dyDescent="0.25">
      <c r="O24899" s="7"/>
    </row>
    <row r="24900" spans="15:15" x14ac:dyDescent="0.25">
      <c r="O24900" s="7"/>
    </row>
    <row r="24901" spans="15:15" x14ac:dyDescent="0.25">
      <c r="O24901" s="7"/>
    </row>
    <row r="24902" spans="15:15" x14ac:dyDescent="0.25">
      <c r="O24902" s="7"/>
    </row>
    <row r="24903" spans="15:15" x14ac:dyDescent="0.25">
      <c r="O24903" s="7"/>
    </row>
    <row r="24904" spans="15:15" x14ac:dyDescent="0.25">
      <c r="O24904" s="7"/>
    </row>
    <row r="24905" spans="15:15" x14ac:dyDescent="0.25">
      <c r="O24905" s="7"/>
    </row>
    <row r="24906" spans="15:15" x14ac:dyDescent="0.25">
      <c r="O24906" s="7"/>
    </row>
    <row r="24907" spans="15:15" x14ac:dyDescent="0.25">
      <c r="O24907" s="7"/>
    </row>
    <row r="24908" spans="15:15" x14ac:dyDescent="0.25">
      <c r="O24908" s="7"/>
    </row>
    <row r="24909" spans="15:15" x14ac:dyDescent="0.25">
      <c r="O24909" s="7"/>
    </row>
    <row r="24910" spans="15:15" x14ac:dyDescent="0.25">
      <c r="O24910" s="7"/>
    </row>
    <row r="24911" spans="15:15" x14ac:dyDescent="0.25">
      <c r="O24911" s="7"/>
    </row>
    <row r="24912" spans="15:15" x14ac:dyDescent="0.25">
      <c r="O24912" s="7"/>
    </row>
    <row r="24913" spans="15:15" x14ac:dyDescent="0.25">
      <c r="O24913" s="7"/>
    </row>
    <row r="24914" spans="15:15" x14ac:dyDescent="0.25">
      <c r="O24914" s="7"/>
    </row>
    <row r="24915" spans="15:15" x14ac:dyDescent="0.25">
      <c r="O24915" s="7"/>
    </row>
    <row r="24916" spans="15:15" x14ac:dyDescent="0.25">
      <c r="O24916" s="7"/>
    </row>
    <row r="24917" spans="15:15" x14ac:dyDescent="0.25">
      <c r="O24917" s="7"/>
    </row>
    <row r="24918" spans="15:15" x14ac:dyDescent="0.25">
      <c r="O24918" s="7"/>
    </row>
    <row r="24919" spans="15:15" x14ac:dyDescent="0.25">
      <c r="O24919" s="7"/>
    </row>
    <row r="24920" spans="15:15" x14ac:dyDescent="0.25">
      <c r="O24920" s="7"/>
    </row>
    <row r="24921" spans="15:15" x14ac:dyDescent="0.25">
      <c r="O24921" s="7"/>
    </row>
    <row r="24922" spans="15:15" x14ac:dyDescent="0.25">
      <c r="O24922" s="7"/>
    </row>
    <row r="24923" spans="15:15" x14ac:dyDescent="0.25">
      <c r="O24923" s="7"/>
    </row>
    <row r="24924" spans="15:15" x14ac:dyDescent="0.25">
      <c r="O24924" s="7"/>
    </row>
    <row r="24925" spans="15:15" x14ac:dyDescent="0.25">
      <c r="O24925" s="7"/>
    </row>
    <row r="24926" spans="15:15" x14ac:dyDescent="0.25">
      <c r="O24926" s="7"/>
    </row>
    <row r="24927" spans="15:15" x14ac:dyDescent="0.25">
      <c r="O24927" s="7"/>
    </row>
    <row r="24928" spans="15:15" x14ac:dyDescent="0.25">
      <c r="O24928" s="7"/>
    </row>
    <row r="24929" spans="15:15" x14ac:dyDescent="0.25">
      <c r="O24929" s="7"/>
    </row>
    <row r="24930" spans="15:15" x14ac:dyDescent="0.25">
      <c r="O24930" s="7"/>
    </row>
    <row r="24931" spans="15:15" x14ac:dyDescent="0.25">
      <c r="O24931" s="7"/>
    </row>
    <row r="24932" spans="15:15" x14ac:dyDescent="0.25">
      <c r="O24932" s="7"/>
    </row>
    <row r="24933" spans="15:15" x14ac:dyDescent="0.25">
      <c r="O24933" s="7"/>
    </row>
    <row r="24934" spans="15:15" x14ac:dyDescent="0.25">
      <c r="O24934" s="7"/>
    </row>
    <row r="24935" spans="15:15" x14ac:dyDescent="0.25">
      <c r="O24935" s="7"/>
    </row>
    <row r="24936" spans="15:15" x14ac:dyDescent="0.25">
      <c r="O24936" s="7"/>
    </row>
    <row r="24937" spans="15:15" x14ac:dyDescent="0.25">
      <c r="O24937" s="7"/>
    </row>
    <row r="24938" spans="15:15" x14ac:dyDescent="0.25">
      <c r="O24938" s="7"/>
    </row>
    <row r="24939" spans="15:15" x14ac:dyDescent="0.25">
      <c r="O24939" s="7"/>
    </row>
    <row r="24940" spans="15:15" x14ac:dyDescent="0.25">
      <c r="O24940" s="7"/>
    </row>
    <row r="24941" spans="15:15" x14ac:dyDescent="0.25">
      <c r="O24941" s="7"/>
    </row>
    <row r="24942" spans="15:15" x14ac:dyDescent="0.25">
      <c r="O24942" s="7"/>
    </row>
    <row r="24943" spans="15:15" x14ac:dyDescent="0.25">
      <c r="O24943" s="7"/>
    </row>
    <row r="24944" spans="15:15" x14ac:dyDescent="0.25">
      <c r="O24944" s="7"/>
    </row>
    <row r="24945" spans="15:15" x14ac:dyDescent="0.25">
      <c r="O24945" s="7"/>
    </row>
    <row r="24946" spans="15:15" x14ac:dyDescent="0.25">
      <c r="O24946" s="7"/>
    </row>
    <row r="24947" spans="15:15" x14ac:dyDescent="0.25">
      <c r="O24947" s="7"/>
    </row>
    <row r="24948" spans="15:15" x14ac:dyDescent="0.25">
      <c r="O24948" s="7"/>
    </row>
    <row r="24949" spans="15:15" x14ac:dyDescent="0.25">
      <c r="O24949" s="7"/>
    </row>
    <row r="24950" spans="15:15" x14ac:dyDescent="0.25">
      <c r="O24950" s="7"/>
    </row>
    <row r="24951" spans="15:15" x14ac:dyDescent="0.25">
      <c r="O24951" s="7"/>
    </row>
    <row r="24952" spans="15:15" x14ac:dyDescent="0.25">
      <c r="O24952" s="7"/>
    </row>
    <row r="24953" spans="15:15" x14ac:dyDescent="0.25">
      <c r="O24953" s="7"/>
    </row>
    <row r="24954" spans="15:15" x14ac:dyDescent="0.25">
      <c r="O24954" s="7"/>
    </row>
    <row r="24955" spans="15:15" x14ac:dyDescent="0.25">
      <c r="O24955" s="7"/>
    </row>
    <row r="24956" spans="15:15" x14ac:dyDescent="0.25">
      <c r="O24956" s="7"/>
    </row>
    <row r="24957" spans="15:15" x14ac:dyDescent="0.25">
      <c r="O24957" s="7"/>
    </row>
    <row r="24958" spans="15:15" x14ac:dyDescent="0.25">
      <c r="O24958" s="7"/>
    </row>
    <row r="24959" spans="15:15" x14ac:dyDescent="0.25">
      <c r="O24959" s="7"/>
    </row>
    <row r="24960" spans="15:15" x14ac:dyDescent="0.25">
      <c r="O24960" s="7"/>
    </row>
    <row r="24961" spans="15:15" x14ac:dyDescent="0.25">
      <c r="O24961" s="7"/>
    </row>
    <row r="24986" spans="15:15" x14ac:dyDescent="0.25">
      <c r="O24986" s="7"/>
    </row>
    <row r="24987" spans="15:15" x14ac:dyDescent="0.25">
      <c r="O24987" s="7"/>
    </row>
    <row r="24988" spans="15:15" x14ac:dyDescent="0.25">
      <c r="O24988" s="7"/>
    </row>
    <row r="24989" spans="15:15" x14ac:dyDescent="0.25">
      <c r="O24989" s="7"/>
    </row>
    <row r="24990" spans="15:15" x14ac:dyDescent="0.25">
      <c r="O24990" s="7"/>
    </row>
    <row r="24991" spans="15:15" x14ac:dyDescent="0.25">
      <c r="O24991" s="7"/>
    </row>
    <row r="24992" spans="15:15" x14ac:dyDescent="0.25">
      <c r="O24992" s="7"/>
    </row>
    <row r="24993" spans="15:15" x14ac:dyDescent="0.25">
      <c r="O24993" s="7"/>
    </row>
    <row r="24994" spans="15:15" x14ac:dyDescent="0.25">
      <c r="O24994" s="7"/>
    </row>
    <row r="24995" spans="15:15" x14ac:dyDescent="0.25">
      <c r="O24995" s="7"/>
    </row>
    <row r="24996" spans="15:15" x14ac:dyDescent="0.25">
      <c r="O24996" s="7"/>
    </row>
    <row r="24997" spans="15:15" x14ac:dyDescent="0.25">
      <c r="O24997" s="7"/>
    </row>
    <row r="24998" spans="15:15" x14ac:dyDescent="0.25">
      <c r="O24998" s="7"/>
    </row>
    <row r="24999" spans="15:15" x14ac:dyDescent="0.25">
      <c r="O24999" s="7"/>
    </row>
    <row r="25000" spans="15:15" x14ac:dyDescent="0.25">
      <c r="O25000" s="7"/>
    </row>
    <row r="25001" spans="15:15" x14ac:dyDescent="0.25">
      <c r="O25001" s="7"/>
    </row>
    <row r="25002" spans="15:15" x14ac:dyDescent="0.25">
      <c r="O25002" s="7"/>
    </row>
    <row r="25003" spans="15:15" x14ac:dyDescent="0.25">
      <c r="O25003" s="7"/>
    </row>
    <row r="25004" spans="15:15" x14ac:dyDescent="0.25">
      <c r="O25004" s="7"/>
    </row>
    <row r="25005" spans="15:15" x14ac:dyDescent="0.25">
      <c r="O25005" s="7"/>
    </row>
    <row r="25006" spans="15:15" x14ac:dyDescent="0.25">
      <c r="O25006" s="7"/>
    </row>
    <row r="25007" spans="15:15" x14ac:dyDescent="0.25">
      <c r="O25007" s="7"/>
    </row>
    <row r="25008" spans="15:15" x14ac:dyDescent="0.25">
      <c r="O25008" s="7"/>
    </row>
    <row r="25009" spans="15:15" x14ac:dyDescent="0.25">
      <c r="O25009" s="7"/>
    </row>
    <row r="25010" spans="15:15" x14ac:dyDescent="0.25">
      <c r="O25010" s="7"/>
    </row>
    <row r="25011" spans="15:15" x14ac:dyDescent="0.25">
      <c r="O25011" s="7"/>
    </row>
    <row r="25012" spans="15:15" x14ac:dyDescent="0.25">
      <c r="O25012" s="7"/>
    </row>
    <row r="25013" spans="15:15" x14ac:dyDescent="0.25">
      <c r="O25013" s="7"/>
    </row>
    <row r="25014" spans="15:15" x14ac:dyDescent="0.25">
      <c r="O25014" s="7"/>
    </row>
    <row r="25015" spans="15:15" x14ac:dyDescent="0.25">
      <c r="O25015" s="7"/>
    </row>
    <row r="25016" spans="15:15" x14ac:dyDescent="0.25">
      <c r="O25016" s="7"/>
    </row>
    <row r="25017" spans="15:15" x14ac:dyDescent="0.25">
      <c r="O25017" s="7"/>
    </row>
    <row r="25018" spans="15:15" x14ac:dyDescent="0.25">
      <c r="O25018" s="7"/>
    </row>
    <row r="25019" spans="15:15" x14ac:dyDescent="0.25">
      <c r="O25019" s="7"/>
    </row>
    <row r="25020" spans="15:15" x14ac:dyDescent="0.25">
      <c r="O25020" s="7"/>
    </row>
    <row r="25021" spans="15:15" x14ac:dyDescent="0.25">
      <c r="O25021" s="7"/>
    </row>
    <row r="25022" spans="15:15" x14ac:dyDescent="0.25">
      <c r="O25022" s="7"/>
    </row>
    <row r="25023" spans="15:15" x14ac:dyDescent="0.25">
      <c r="O25023" s="7"/>
    </row>
    <row r="25024" spans="15:15" x14ac:dyDescent="0.25">
      <c r="O25024" s="7"/>
    </row>
    <row r="25025" spans="15:15" x14ac:dyDescent="0.25">
      <c r="O25025" s="7"/>
    </row>
    <row r="25026" spans="15:15" x14ac:dyDescent="0.25">
      <c r="O25026" s="7"/>
    </row>
    <row r="25027" spans="15:15" x14ac:dyDescent="0.25">
      <c r="O25027" s="7"/>
    </row>
    <row r="25028" spans="15:15" x14ac:dyDescent="0.25">
      <c r="O25028" s="7"/>
    </row>
    <row r="25029" spans="15:15" x14ac:dyDescent="0.25">
      <c r="O25029" s="7"/>
    </row>
    <row r="25030" spans="15:15" x14ac:dyDescent="0.25">
      <c r="O25030" s="7"/>
    </row>
    <row r="25031" spans="15:15" x14ac:dyDescent="0.25">
      <c r="O25031" s="7"/>
    </row>
    <row r="25032" spans="15:15" x14ac:dyDescent="0.25">
      <c r="O25032" s="7"/>
    </row>
    <row r="25033" spans="15:15" x14ac:dyDescent="0.25">
      <c r="O25033" s="7"/>
    </row>
    <row r="25034" spans="15:15" x14ac:dyDescent="0.25">
      <c r="O25034" s="7"/>
    </row>
    <row r="25035" spans="15:15" x14ac:dyDescent="0.25">
      <c r="O25035" s="7"/>
    </row>
    <row r="25036" spans="15:15" x14ac:dyDescent="0.25">
      <c r="O25036" s="7"/>
    </row>
    <row r="25037" spans="15:15" x14ac:dyDescent="0.25">
      <c r="O25037" s="7"/>
    </row>
    <row r="25038" spans="15:15" x14ac:dyDescent="0.25">
      <c r="O25038" s="7"/>
    </row>
    <row r="25039" spans="15:15" x14ac:dyDescent="0.25">
      <c r="O25039" s="7"/>
    </row>
    <row r="25040" spans="15:15" x14ac:dyDescent="0.25">
      <c r="O25040" s="7"/>
    </row>
    <row r="25041" spans="15:15" x14ac:dyDescent="0.25">
      <c r="O25041" s="7"/>
    </row>
    <row r="25042" spans="15:15" x14ac:dyDescent="0.25">
      <c r="O25042" s="7"/>
    </row>
    <row r="25043" spans="15:15" x14ac:dyDescent="0.25">
      <c r="O25043" s="7"/>
    </row>
    <row r="25044" spans="15:15" x14ac:dyDescent="0.25">
      <c r="O25044" s="7"/>
    </row>
    <row r="25045" spans="15:15" x14ac:dyDescent="0.25">
      <c r="O25045" s="7"/>
    </row>
    <row r="25046" spans="15:15" x14ac:dyDescent="0.25">
      <c r="O25046" s="7"/>
    </row>
    <row r="25047" spans="15:15" x14ac:dyDescent="0.25">
      <c r="O25047" s="7"/>
    </row>
    <row r="25048" spans="15:15" x14ac:dyDescent="0.25">
      <c r="O25048" s="7"/>
    </row>
    <row r="25049" spans="15:15" x14ac:dyDescent="0.25">
      <c r="O25049" s="7"/>
    </row>
    <row r="25050" spans="15:15" x14ac:dyDescent="0.25">
      <c r="O25050" s="7"/>
    </row>
    <row r="25051" spans="15:15" x14ac:dyDescent="0.25">
      <c r="O25051" s="7"/>
    </row>
    <row r="25052" spans="15:15" x14ac:dyDescent="0.25">
      <c r="O25052" s="7"/>
    </row>
    <row r="25053" spans="15:15" x14ac:dyDescent="0.25">
      <c r="O25053" s="7"/>
    </row>
    <row r="25054" spans="15:15" x14ac:dyDescent="0.25">
      <c r="O25054" s="7"/>
    </row>
    <row r="25055" spans="15:15" x14ac:dyDescent="0.25">
      <c r="O25055" s="7"/>
    </row>
    <row r="25056" spans="15:15" x14ac:dyDescent="0.25">
      <c r="O25056" s="7"/>
    </row>
    <row r="25057" spans="15:15" x14ac:dyDescent="0.25">
      <c r="O25057" s="7"/>
    </row>
    <row r="25058" spans="15:15" x14ac:dyDescent="0.25">
      <c r="O25058" s="7"/>
    </row>
    <row r="25059" spans="15:15" x14ac:dyDescent="0.25">
      <c r="O25059" s="7"/>
    </row>
    <row r="25060" spans="15:15" x14ac:dyDescent="0.25">
      <c r="O25060" s="7"/>
    </row>
    <row r="25061" spans="15:15" x14ac:dyDescent="0.25">
      <c r="O25061" s="7"/>
    </row>
    <row r="25062" spans="15:15" x14ac:dyDescent="0.25">
      <c r="O25062" s="7"/>
    </row>
    <row r="25063" spans="15:15" x14ac:dyDescent="0.25">
      <c r="O25063" s="7"/>
    </row>
    <row r="25064" spans="15:15" x14ac:dyDescent="0.25">
      <c r="O25064" s="7"/>
    </row>
    <row r="25065" spans="15:15" x14ac:dyDescent="0.25">
      <c r="O25065" s="7"/>
    </row>
    <row r="25066" spans="15:15" x14ac:dyDescent="0.25">
      <c r="O25066" s="7"/>
    </row>
    <row r="25067" spans="15:15" x14ac:dyDescent="0.25">
      <c r="O25067" s="7"/>
    </row>
    <row r="25068" spans="15:15" x14ac:dyDescent="0.25">
      <c r="O25068" s="7"/>
    </row>
    <row r="25069" spans="15:15" x14ac:dyDescent="0.25">
      <c r="O25069" s="7"/>
    </row>
    <row r="25070" spans="15:15" x14ac:dyDescent="0.25">
      <c r="O25070" s="7"/>
    </row>
    <row r="25071" spans="15:15" x14ac:dyDescent="0.25">
      <c r="O25071" s="7"/>
    </row>
    <row r="25072" spans="15:15" x14ac:dyDescent="0.25">
      <c r="O25072" s="7"/>
    </row>
    <row r="25073" spans="15:15" x14ac:dyDescent="0.25">
      <c r="O25073" s="7"/>
    </row>
    <row r="25074" spans="15:15" x14ac:dyDescent="0.25">
      <c r="O25074" s="7"/>
    </row>
    <row r="25075" spans="15:15" x14ac:dyDescent="0.25">
      <c r="O25075" s="7"/>
    </row>
    <row r="25076" spans="15:15" x14ac:dyDescent="0.25">
      <c r="O25076" s="7"/>
    </row>
    <row r="25077" spans="15:15" x14ac:dyDescent="0.25">
      <c r="O25077" s="7"/>
    </row>
    <row r="25078" spans="15:15" x14ac:dyDescent="0.25">
      <c r="O25078" s="7"/>
    </row>
    <row r="25079" spans="15:15" x14ac:dyDescent="0.25">
      <c r="O25079" s="7"/>
    </row>
    <row r="25080" spans="15:15" x14ac:dyDescent="0.25">
      <c r="O25080" s="7"/>
    </row>
    <row r="25081" spans="15:15" x14ac:dyDescent="0.25">
      <c r="O25081" s="7"/>
    </row>
    <row r="25082" spans="15:15" x14ac:dyDescent="0.25">
      <c r="O25082" s="7"/>
    </row>
    <row r="25083" spans="15:15" x14ac:dyDescent="0.25">
      <c r="O25083" s="7"/>
    </row>
    <row r="25084" spans="15:15" x14ac:dyDescent="0.25">
      <c r="O25084" s="7"/>
    </row>
    <row r="25085" spans="15:15" x14ac:dyDescent="0.25">
      <c r="O25085" s="7"/>
    </row>
    <row r="25086" spans="15:15" x14ac:dyDescent="0.25">
      <c r="O25086" s="7"/>
    </row>
    <row r="25087" spans="15:15" x14ac:dyDescent="0.25">
      <c r="O25087" s="7"/>
    </row>
    <row r="25088" spans="15:15" x14ac:dyDescent="0.25">
      <c r="O25088" s="7"/>
    </row>
    <row r="25089" spans="15:15" x14ac:dyDescent="0.25">
      <c r="O25089" s="7"/>
    </row>
    <row r="25090" spans="15:15" x14ac:dyDescent="0.25">
      <c r="O25090" s="7"/>
    </row>
    <row r="25091" spans="15:15" x14ac:dyDescent="0.25">
      <c r="O25091" s="7"/>
    </row>
    <row r="25092" spans="15:15" x14ac:dyDescent="0.25">
      <c r="O25092" s="7"/>
    </row>
    <row r="25093" spans="15:15" x14ac:dyDescent="0.25">
      <c r="O25093" s="7"/>
    </row>
    <row r="25094" spans="15:15" x14ac:dyDescent="0.25">
      <c r="O25094" s="7"/>
    </row>
    <row r="25095" spans="15:15" x14ac:dyDescent="0.25">
      <c r="O25095" s="7"/>
    </row>
    <row r="25096" spans="15:15" x14ac:dyDescent="0.25">
      <c r="O25096" s="7"/>
    </row>
    <row r="25097" spans="15:15" x14ac:dyDescent="0.25">
      <c r="O25097" s="7"/>
    </row>
    <row r="25098" spans="15:15" x14ac:dyDescent="0.25">
      <c r="O25098" s="7"/>
    </row>
    <row r="25099" spans="15:15" x14ac:dyDescent="0.25">
      <c r="O25099" s="7"/>
    </row>
    <row r="25100" spans="15:15" x14ac:dyDescent="0.25">
      <c r="O25100" s="7"/>
    </row>
    <row r="25101" spans="15:15" x14ac:dyDescent="0.25">
      <c r="O25101" s="7"/>
    </row>
    <row r="25102" spans="15:15" x14ac:dyDescent="0.25">
      <c r="O25102" s="7"/>
    </row>
    <row r="25103" spans="15:15" x14ac:dyDescent="0.25">
      <c r="O25103" s="7"/>
    </row>
    <row r="25104" spans="15:15" x14ac:dyDescent="0.25">
      <c r="O25104" s="7"/>
    </row>
    <row r="25105" spans="15:15" x14ac:dyDescent="0.25">
      <c r="O25105" s="7"/>
    </row>
    <row r="25106" spans="15:15" x14ac:dyDescent="0.25">
      <c r="O25106" s="7"/>
    </row>
    <row r="25107" spans="15:15" x14ac:dyDescent="0.25">
      <c r="O25107" s="7"/>
    </row>
    <row r="25108" spans="15:15" x14ac:dyDescent="0.25">
      <c r="O25108" s="7"/>
    </row>
    <row r="25109" spans="15:15" x14ac:dyDescent="0.25">
      <c r="O25109" s="7"/>
    </row>
    <row r="25110" spans="15:15" x14ac:dyDescent="0.25">
      <c r="O25110" s="7"/>
    </row>
    <row r="25111" spans="15:15" x14ac:dyDescent="0.25">
      <c r="O25111" s="7"/>
    </row>
    <row r="25112" spans="15:15" x14ac:dyDescent="0.25">
      <c r="O25112" s="7"/>
    </row>
    <row r="25113" spans="15:15" x14ac:dyDescent="0.25">
      <c r="O25113" s="7"/>
    </row>
    <row r="25114" spans="15:15" x14ac:dyDescent="0.25">
      <c r="O25114" s="7"/>
    </row>
    <row r="25115" spans="15:15" x14ac:dyDescent="0.25">
      <c r="O25115" s="7"/>
    </row>
    <row r="25116" spans="15:15" x14ac:dyDescent="0.25">
      <c r="O25116" s="7"/>
    </row>
    <row r="25117" spans="15:15" x14ac:dyDescent="0.25">
      <c r="O25117" s="7"/>
    </row>
    <row r="25118" spans="15:15" x14ac:dyDescent="0.25">
      <c r="O25118" s="7"/>
    </row>
    <row r="25119" spans="15:15" x14ac:dyDescent="0.25">
      <c r="O25119" s="7"/>
    </row>
    <row r="25120" spans="15:15" x14ac:dyDescent="0.25">
      <c r="O25120" s="7"/>
    </row>
    <row r="25121" spans="15:15" x14ac:dyDescent="0.25">
      <c r="O25121" s="7"/>
    </row>
    <row r="25122" spans="15:15" x14ac:dyDescent="0.25">
      <c r="O25122" s="7"/>
    </row>
    <row r="25123" spans="15:15" x14ac:dyDescent="0.25">
      <c r="O25123" s="7"/>
    </row>
    <row r="25124" spans="15:15" x14ac:dyDescent="0.25">
      <c r="O25124" s="7"/>
    </row>
    <row r="25125" spans="15:15" x14ac:dyDescent="0.25">
      <c r="O25125" s="7"/>
    </row>
    <row r="25126" spans="15:15" x14ac:dyDescent="0.25">
      <c r="O25126" s="7"/>
    </row>
    <row r="25127" spans="15:15" x14ac:dyDescent="0.25">
      <c r="O25127" s="7"/>
    </row>
    <row r="25128" spans="15:15" x14ac:dyDescent="0.25">
      <c r="O25128" s="7"/>
    </row>
    <row r="25129" spans="15:15" x14ac:dyDescent="0.25">
      <c r="O25129" s="7"/>
    </row>
    <row r="25130" spans="15:15" x14ac:dyDescent="0.25">
      <c r="O25130" s="7"/>
    </row>
    <row r="25131" spans="15:15" x14ac:dyDescent="0.25">
      <c r="O25131" s="7"/>
    </row>
    <row r="25132" spans="15:15" x14ac:dyDescent="0.25">
      <c r="O25132" s="7"/>
    </row>
    <row r="25133" spans="15:15" x14ac:dyDescent="0.25">
      <c r="O25133" s="7"/>
    </row>
    <row r="25134" spans="15:15" x14ac:dyDescent="0.25">
      <c r="O25134" s="7"/>
    </row>
    <row r="25135" spans="15:15" x14ac:dyDescent="0.25">
      <c r="O25135" s="7"/>
    </row>
    <row r="25136" spans="15:15" x14ac:dyDescent="0.25">
      <c r="O25136" s="7"/>
    </row>
    <row r="25137" spans="15:15" x14ac:dyDescent="0.25">
      <c r="O25137" s="7"/>
    </row>
    <row r="25138" spans="15:15" x14ac:dyDescent="0.25">
      <c r="O25138" s="7"/>
    </row>
    <row r="25139" spans="15:15" x14ac:dyDescent="0.25">
      <c r="O25139" s="7"/>
    </row>
    <row r="25140" spans="15:15" x14ac:dyDescent="0.25">
      <c r="O25140" s="7"/>
    </row>
    <row r="25141" spans="15:15" x14ac:dyDescent="0.25">
      <c r="O25141" s="7"/>
    </row>
    <row r="25142" spans="15:15" x14ac:dyDescent="0.25">
      <c r="O25142" s="7"/>
    </row>
    <row r="25143" spans="15:15" x14ac:dyDescent="0.25">
      <c r="O25143" s="7"/>
    </row>
    <row r="25144" spans="15:15" x14ac:dyDescent="0.25">
      <c r="O25144" s="7"/>
    </row>
    <row r="25145" spans="15:15" x14ac:dyDescent="0.25">
      <c r="O25145" s="7"/>
    </row>
    <row r="25146" spans="15:15" x14ac:dyDescent="0.25">
      <c r="O25146" s="7"/>
    </row>
    <row r="25147" spans="15:15" x14ac:dyDescent="0.25">
      <c r="O25147" s="7"/>
    </row>
    <row r="25148" spans="15:15" x14ac:dyDescent="0.25">
      <c r="O25148" s="7"/>
    </row>
    <row r="25149" spans="15:15" x14ac:dyDescent="0.25">
      <c r="O25149" s="7"/>
    </row>
    <row r="25150" spans="15:15" x14ac:dyDescent="0.25">
      <c r="O25150" s="7"/>
    </row>
    <row r="25151" spans="15:15" x14ac:dyDescent="0.25">
      <c r="O25151" s="7"/>
    </row>
    <row r="25152" spans="15:15" x14ac:dyDescent="0.25">
      <c r="O25152" s="7"/>
    </row>
    <row r="25153" spans="15:15" x14ac:dyDescent="0.25">
      <c r="O25153" s="7"/>
    </row>
    <row r="25154" spans="15:15" x14ac:dyDescent="0.25">
      <c r="O25154" s="7"/>
    </row>
    <row r="25155" spans="15:15" x14ac:dyDescent="0.25">
      <c r="O25155" s="7"/>
    </row>
    <row r="25156" spans="15:15" x14ac:dyDescent="0.25">
      <c r="O25156" s="7"/>
    </row>
    <row r="25157" spans="15:15" x14ac:dyDescent="0.25">
      <c r="O25157" s="7"/>
    </row>
    <row r="25158" spans="15:15" x14ac:dyDescent="0.25">
      <c r="O25158" s="7"/>
    </row>
    <row r="25159" spans="15:15" x14ac:dyDescent="0.25">
      <c r="O25159" s="7"/>
    </row>
    <row r="25160" spans="15:15" x14ac:dyDescent="0.25">
      <c r="O25160" s="7"/>
    </row>
    <row r="25161" spans="15:15" x14ac:dyDescent="0.25">
      <c r="O25161" s="7"/>
    </row>
    <row r="25162" spans="15:15" x14ac:dyDescent="0.25">
      <c r="O25162" s="7"/>
    </row>
    <row r="25163" spans="15:15" x14ac:dyDescent="0.25">
      <c r="O25163" s="7"/>
    </row>
    <row r="25164" spans="15:15" x14ac:dyDescent="0.25">
      <c r="O25164" s="7"/>
    </row>
    <row r="25165" spans="15:15" x14ac:dyDescent="0.25">
      <c r="O25165" s="7"/>
    </row>
    <row r="25166" spans="15:15" x14ac:dyDescent="0.25">
      <c r="O25166" s="7"/>
    </row>
    <row r="25167" spans="15:15" x14ac:dyDescent="0.25">
      <c r="O25167" s="7"/>
    </row>
    <row r="25168" spans="15:15" x14ac:dyDescent="0.25">
      <c r="O25168" s="7"/>
    </row>
    <row r="25169" spans="15:15" x14ac:dyDescent="0.25">
      <c r="O25169" s="7"/>
    </row>
    <row r="25170" spans="15:15" x14ac:dyDescent="0.25">
      <c r="O25170" s="7"/>
    </row>
    <row r="25171" spans="15:15" x14ac:dyDescent="0.25">
      <c r="O25171" s="7"/>
    </row>
    <row r="25172" spans="15:15" x14ac:dyDescent="0.25">
      <c r="O25172" s="7"/>
    </row>
    <row r="25173" spans="15:15" x14ac:dyDescent="0.25">
      <c r="O25173" s="7"/>
    </row>
    <row r="25174" spans="15:15" x14ac:dyDescent="0.25">
      <c r="O25174" s="7"/>
    </row>
    <row r="25175" spans="15:15" x14ac:dyDescent="0.25">
      <c r="O25175" s="7"/>
    </row>
    <row r="25176" spans="15:15" x14ac:dyDescent="0.25">
      <c r="O25176" s="7"/>
    </row>
    <row r="25177" spans="15:15" x14ac:dyDescent="0.25">
      <c r="O25177" s="7"/>
    </row>
    <row r="25178" spans="15:15" x14ac:dyDescent="0.25">
      <c r="O25178" s="7"/>
    </row>
    <row r="25179" spans="15:15" x14ac:dyDescent="0.25">
      <c r="O25179" s="7"/>
    </row>
    <row r="25180" spans="15:15" x14ac:dyDescent="0.25">
      <c r="O25180" s="7"/>
    </row>
    <row r="25181" spans="15:15" x14ac:dyDescent="0.25">
      <c r="O25181" s="7"/>
    </row>
    <row r="25182" spans="15:15" x14ac:dyDescent="0.25">
      <c r="O25182" s="7"/>
    </row>
    <row r="25183" spans="15:15" x14ac:dyDescent="0.25">
      <c r="O25183" s="7"/>
    </row>
    <row r="25184" spans="15:15" x14ac:dyDescent="0.25">
      <c r="O25184" s="7"/>
    </row>
    <row r="25185" spans="15:15" x14ac:dyDescent="0.25">
      <c r="O25185" s="7"/>
    </row>
    <row r="25186" spans="15:15" x14ac:dyDescent="0.25">
      <c r="O25186" s="7"/>
    </row>
    <row r="25187" spans="15:15" x14ac:dyDescent="0.25">
      <c r="O25187" s="7"/>
    </row>
    <row r="25188" spans="15:15" x14ac:dyDescent="0.25">
      <c r="O25188" s="7"/>
    </row>
    <row r="25189" spans="15:15" x14ac:dyDescent="0.25">
      <c r="O25189" s="7"/>
    </row>
    <row r="25190" spans="15:15" x14ac:dyDescent="0.25">
      <c r="O25190" s="7"/>
    </row>
    <row r="25191" spans="15:15" x14ac:dyDescent="0.25">
      <c r="O25191" s="7"/>
    </row>
    <row r="25192" spans="15:15" x14ac:dyDescent="0.25">
      <c r="O25192" s="7"/>
    </row>
    <row r="25193" spans="15:15" x14ac:dyDescent="0.25">
      <c r="O25193" s="7"/>
    </row>
    <row r="25194" spans="15:15" x14ac:dyDescent="0.25">
      <c r="O25194" s="7"/>
    </row>
    <row r="25195" spans="15:15" x14ac:dyDescent="0.25">
      <c r="O25195" s="7"/>
    </row>
    <row r="25196" spans="15:15" x14ac:dyDescent="0.25">
      <c r="O25196" s="7"/>
    </row>
    <row r="25197" spans="15:15" x14ac:dyDescent="0.25">
      <c r="O25197" s="7"/>
    </row>
    <row r="25198" spans="15:15" x14ac:dyDescent="0.25">
      <c r="O25198" s="7"/>
    </row>
    <row r="25199" spans="15:15" x14ac:dyDescent="0.25">
      <c r="O25199" s="7"/>
    </row>
    <row r="25200" spans="15:15" x14ac:dyDescent="0.25">
      <c r="O25200" s="7"/>
    </row>
    <row r="25201" spans="15:15" x14ac:dyDescent="0.25">
      <c r="O25201" s="7"/>
    </row>
    <row r="25202" spans="15:15" x14ac:dyDescent="0.25">
      <c r="O25202" s="7"/>
    </row>
    <row r="25203" spans="15:15" x14ac:dyDescent="0.25">
      <c r="O25203" s="7"/>
    </row>
    <row r="25204" spans="15:15" x14ac:dyDescent="0.25">
      <c r="O25204" s="7"/>
    </row>
    <row r="25205" spans="15:15" x14ac:dyDescent="0.25">
      <c r="O25205" s="7"/>
    </row>
    <row r="25206" spans="15:15" x14ac:dyDescent="0.25">
      <c r="O25206" s="7"/>
    </row>
    <row r="25207" spans="15:15" x14ac:dyDescent="0.25">
      <c r="O25207" s="7"/>
    </row>
    <row r="25208" spans="15:15" x14ac:dyDescent="0.25">
      <c r="O25208" s="7"/>
    </row>
    <row r="25209" spans="15:15" x14ac:dyDescent="0.25">
      <c r="O25209" s="7"/>
    </row>
    <row r="25210" spans="15:15" x14ac:dyDescent="0.25">
      <c r="O25210" s="7"/>
    </row>
    <row r="25211" spans="15:15" x14ac:dyDescent="0.25">
      <c r="O25211" s="7"/>
    </row>
    <row r="25212" spans="15:15" x14ac:dyDescent="0.25">
      <c r="O25212" s="7"/>
    </row>
    <row r="25213" spans="15:15" x14ac:dyDescent="0.25">
      <c r="O25213" s="7"/>
    </row>
    <row r="25214" spans="15:15" x14ac:dyDescent="0.25">
      <c r="O25214" s="7"/>
    </row>
    <row r="25215" spans="15:15" x14ac:dyDescent="0.25">
      <c r="O25215" s="7"/>
    </row>
    <row r="25216" spans="15:15" x14ac:dyDescent="0.25">
      <c r="O25216" s="7"/>
    </row>
    <row r="25217" spans="15:15" x14ac:dyDescent="0.25">
      <c r="O25217" s="7"/>
    </row>
    <row r="25218" spans="15:15" x14ac:dyDescent="0.25">
      <c r="O25218" s="7"/>
    </row>
    <row r="25219" spans="15:15" x14ac:dyDescent="0.25">
      <c r="O25219" s="7"/>
    </row>
    <row r="25220" spans="15:15" x14ac:dyDescent="0.25">
      <c r="O25220" s="7"/>
    </row>
    <row r="25221" spans="15:15" x14ac:dyDescent="0.25">
      <c r="O25221" s="7"/>
    </row>
    <row r="25222" spans="15:15" x14ac:dyDescent="0.25">
      <c r="O25222" s="7"/>
    </row>
    <row r="25223" spans="15:15" x14ac:dyDescent="0.25">
      <c r="O25223" s="7"/>
    </row>
    <row r="25224" spans="15:15" x14ac:dyDescent="0.25">
      <c r="O25224" s="7"/>
    </row>
    <row r="25225" spans="15:15" x14ac:dyDescent="0.25">
      <c r="O25225" s="7"/>
    </row>
    <row r="25250" spans="15:15" x14ac:dyDescent="0.25">
      <c r="O25250" s="7"/>
    </row>
    <row r="25251" spans="15:15" x14ac:dyDescent="0.25">
      <c r="O25251" s="7"/>
    </row>
    <row r="25252" spans="15:15" x14ac:dyDescent="0.25">
      <c r="O25252" s="7"/>
    </row>
    <row r="25253" spans="15:15" x14ac:dyDescent="0.25">
      <c r="O25253" s="7"/>
    </row>
    <row r="25254" spans="15:15" x14ac:dyDescent="0.25">
      <c r="O25254" s="7"/>
    </row>
    <row r="25255" spans="15:15" x14ac:dyDescent="0.25">
      <c r="O25255" s="7"/>
    </row>
    <row r="25256" spans="15:15" x14ac:dyDescent="0.25">
      <c r="O25256" s="7"/>
    </row>
    <row r="25257" spans="15:15" x14ac:dyDescent="0.25">
      <c r="O25257" s="7"/>
    </row>
    <row r="25258" spans="15:15" x14ac:dyDescent="0.25">
      <c r="O25258" s="7"/>
    </row>
    <row r="25259" spans="15:15" x14ac:dyDescent="0.25">
      <c r="O25259" s="7"/>
    </row>
    <row r="25260" spans="15:15" x14ac:dyDescent="0.25">
      <c r="O25260" s="7"/>
    </row>
    <row r="25261" spans="15:15" x14ac:dyDescent="0.25">
      <c r="O25261" s="7"/>
    </row>
    <row r="25262" spans="15:15" x14ac:dyDescent="0.25">
      <c r="O25262" s="7"/>
    </row>
    <row r="25263" spans="15:15" x14ac:dyDescent="0.25">
      <c r="O25263" s="7"/>
    </row>
    <row r="25264" spans="15:15" x14ac:dyDescent="0.25">
      <c r="O25264" s="7"/>
    </row>
    <row r="25265" spans="15:15" x14ac:dyDescent="0.25">
      <c r="O25265" s="7"/>
    </row>
    <row r="25266" spans="15:15" x14ac:dyDescent="0.25">
      <c r="O25266" s="7"/>
    </row>
    <row r="25267" spans="15:15" x14ac:dyDescent="0.25">
      <c r="O25267" s="7"/>
    </row>
    <row r="25268" spans="15:15" x14ac:dyDescent="0.25">
      <c r="O25268" s="7"/>
    </row>
    <row r="25269" spans="15:15" x14ac:dyDescent="0.25">
      <c r="O25269" s="7"/>
    </row>
    <row r="25270" spans="15:15" x14ac:dyDescent="0.25">
      <c r="O25270" s="7"/>
    </row>
    <row r="25271" spans="15:15" x14ac:dyDescent="0.25">
      <c r="O25271" s="7"/>
    </row>
    <row r="25272" spans="15:15" x14ac:dyDescent="0.25">
      <c r="O25272" s="7"/>
    </row>
    <row r="25273" spans="15:15" x14ac:dyDescent="0.25">
      <c r="O25273" s="7"/>
    </row>
    <row r="25274" spans="15:15" x14ac:dyDescent="0.25">
      <c r="O25274" s="7"/>
    </row>
    <row r="25275" spans="15:15" x14ac:dyDescent="0.25">
      <c r="O25275" s="7"/>
    </row>
    <row r="25276" spans="15:15" x14ac:dyDescent="0.25">
      <c r="O25276" s="7"/>
    </row>
    <row r="25277" spans="15:15" x14ac:dyDescent="0.25">
      <c r="O25277" s="7"/>
    </row>
    <row r="25278" spans="15:15" x14ac:dyDescent="0.25">
      <c r="O25278" s="7"/>
    </row>
    <row r="25279" spans="15:15" x14ac:dyDescent="0.25">
      <c r="O25279" s="7"/>
    </row>
    <row r="25280" spans="15:15" x14ac:dyDescent="0.25">
      <c r="O25280" s="7"/>
    </row>
    <row r="25281" spans="15:15" x14ac:dyDescent="0.25">
      <c r="O25281" s="7"/>
    </row>
    <row r="25282" spans="15:15" x14ac:dyDescent="0.25">
      <c r="O25282" s="7"/>
    </row>
    <row r="25283" spans="15:15" x14ac:dyDescent="0.25">
      <c r="O25283" s="7"/>
    </row>
    <row r="25284" spans="15:15" x14ac:dyDescent="0.25">
      <c r="O25284" s="7"/>
    </row>
    <row r="25285" spans="15:15" x14ac:dyDescent="0.25">
      <c r="O25285" s="7"/>
    </row>
    <row r="25286" spans="15:15" x14ac:dyDescent="0.25">
      <c r="O25286" s="7"/>
    </row>
    <row r="25287" spans="15:15" x14ac:dyDescent="0.25">
      <c r="O25287" s="7"/>
    </row>
    <row r="25288" spans="15:15" x14ac:dyDescent="0.25">
      <c r="O25288" s="7"/>
    </row>
    <row r="25289" spans="15:15" x14ac:dyDescent="0.25">
      <c r="O25289" s="7"/>
    </row>
    <row r="25290" spans="15:15" x14ac:dyDescent="0.25">
      <c r="O25290" s="7"/>
    </row>
    <row r="25291" spans="15:15" x14ac:dyDescent="0.25">
      <c r="O25291" s="7"/>
    </row>
    <row r="25292" spans="15:15" x14ac:dyDescent="0.25">
      <c r="O25292" s="7"/>
    </row>
    <row r="25293" spans="15:15" x14ac:dyDescent="0.25">
      <c r="O25293" s="7"/>
    </row>
    <row r="25294" spans="15:15" x14ac:dyDescent="0.25">
      <c r="O25294" s="7"/>
    </row>
    <row r="25295" spans="15:15" x14ac:dyDescent="0.25">
      <c r="O25295" s="7"/>
    </row>
    <row r="25296" spans="15:15" x14ac:dyDescent="0.25">
      <c r="O25296" s="7"/>
    </row>
    <row r="25297" spans="15:15" x14ac:dyDescent="0.25">
      <c r="O25297" s="7"/>
    </row>
    <row r="25298" spans="15:15" x14ac:dyDescent="0.25">
      <c r="O25298" s="7"/>
    </row>
    <row r="25299" spans="15:15" x14ac:dyDescent="0.25">
      <c r="O25299" s="7"/>
    </row>
    <row r="25300" spans="15:15" x14ac:dyDescent="0.25">
      <c r="O25300" s="7"/>
    </row>
    <row r="25301" spans="15:15" x14ac:dyDescent="0.25">
      <c r="O25301" s="7"/>
    </row>
    <row r="25302" spans="15:15" x14ac:dyDescent="0.25">
      <c r="O25302" s="7"/>
    </row>
    <row r="25303" spans="15:15" x14ac:dyDescent="0.25">
      <c r="O25303" s="7"/>
    </row>
    <row r="25304" spans="15:15" x14ac:dyDescent="0.25">
      <c r="O25304" s="7"/>
    </row>
    <row r="25305" spans="15:15" x14ac:dyDescent="0.25">
      <c r="O25305" s="7"/>
    </row>
    <row r="25306" spans="15:15" x14ac:dyDescent="0.25">
      <c r="O25306" s="7"/>
    </row>
    <row r="25307" spans="15:15" x14ac:dyDescent="0.25">
      <c r="O25307" s="7"/>
    </row>
    <row r="25308" spans="15:15" x14ac:dyDescent="0.25">
      <c r="O25308" s="7"/>
    </row>
    <row r="25309" spans="15:15" x14ac:dyDescent="0.25">
      <c r="O25309" s="7"/>
    </row>
    <row r="25310" spans="15:15" x14ac:dyDescent="0.25">
      <c r="O25310" s="7"/>
    </row>
    <row r="25311" spans="15:15" x14ac:dyDescent="0.25">
      <c r="O25311" s="7"/>
    </row>
    <row r="25312" spans="15:15" x14ac:dyDescent="0.25">
      <c r="O25312" s="7"/>
    </row>
    <row r="25313" spans="15:15" x14ac:dyDescent="0.25">
      <c r="O25313" s="7"/>
    </row>
    <row r="25314" spans="15:15" x14ac:dyDescent="0.25">
      <c r="O25314" s="7"/>
    </row>
    <row r="25315" spans="15:15" x14ac:dyDescent="0.25">
      <c r="O25315" s="7"/>
    </row>
    <row r="25316" spans="15:15" x14ac:dyDescent="0.25">
      <c r="O25316" s="7"/>
    </row>
    <row r="25317" spans="15:15" x14ac:dyDescent="0.25">
      <c r="O25317" s="7"/>
    </row>
    <row r="25318" spans="15:15" x14ac:dyDescent="0.25">
      <c r="O25318" s="7"/>
    </row>
    <row r="25319" spans="15:15" x14ac:dyDescent="0.25">
      <c r="O25319" s="7"/>
    </row>
    <row r="25320" spans="15:15" x14ac:dyDescent="0.25">
      <c r="O25320" s="7"/>
    </row>
    <row r="25321" spans="15:15" x14ac:dyDescent="0.25">
      <c r="O25321" s="7"/>
    </row>
    <row r="25322" spans="15:15" x14ac:dyDescent="0.25">
      <c r="O25322" s="7"/>
    </row>
    <row r="25323" spans="15:15" x14ac:dyDescent="0.25">
      <c r="O25323" s="7"/>
    </row>
    <row r="25324" spans="15:15" x14ac:dyDescent="0.25">
      <c r="O25324" s="7"/>
    </row>
    <row r="25325" spans="15:15" x14ac:dyDescent="0.25">
      <c r="O25325" s="7"/>
    </row>
    <row r="25326" spans="15:15" x14ac:dyDescent="0.25">
      <c r="O25326" s="7"/>
    </row>
    <row r="25327" spans="15:15" x14ac:dyDescent="0.25">
      <c r="O25327" s="7"/>
    </row>
    <row r="25328" spans="15:15" x14ac:dyDescent="0.25">
      <c r="O25328" s="7"/>
    </row>
    <row r="25329" spans="15:15" x14ac:dyDescent="0.25">
      <c r="O25329" s="7"/>
    </row>
    <row r="25330" spans="15:15" x14ac:dyDescent="0.25">
      <c r="O25330" s="7"/>
    </row>
    <row r="25331" spans="15:15" x14ac:dyDescent="0.25">
      <c r="O25331" s="7"/>
    </row>
    <row r="25332" spans="15:15" x14ac:dyDescent="0.25">
      <c r="O25332" s="7"/>
    </row>
    <row r="25333" spans="15:15" x14ac:dyDescent="0.25">
      <c r="O25333" s="7"/>
    </row>
    <row r="25334" spans="15:15" x14ac:dyDescent="0.25">
      <c r="O25334" s="7"/>
    </row>
    <row r="25335" spans="15:15" x14ac:dyDescent="0.25">
      <c r="O25335" s="7"/>
    </row>
    <row r="25336" spans="15:15" x14ac:dyDescent="0.25">
      <c r="O25336" s="7"/>
    </row>
    <row r="25337" spans="15:15" x14ac:dyDescent="0.25">
      <c r="O25337" s="7"/>
    </row>
    <row r="25338" spans="15:15" x14ac:dyDescent="0.25">
      <c r="O25338" s="7"/>
    </row>
    <row r="25339" spans="15:15" x14ac:dyDescent="0.25">
      <c r="O25339" s="7"/>
    </row>
    <row r="25340" spans="15:15" x14ac:dyDescent="0.25">
      <c r="O25340" s="7"/>
    </row>
    <row r="25341" spans="15:15" x14ac:dyDescent="0.25">
      <c r="O25341" s="7"/>
    </row>
    <row r="25342" spans="15:15" x14ac:dyDescent="0.25">
      <c r="O25342" s="7"/>
    </row>
    <row r="25343" spans="15:15" x14ac:dyDescent="0.25">
      <c r="O25343" s="7"/>
    </row>
    <row r="25344" spans="15:15" x14ac:dyDescent="0.25">
      <c r="O25344" s="7"/>
    </row>
    <row r="25345" spans="15:15" x14ac:dyDescent="0.25">
      <c r="O25345" s="7"/>
    </row>
    <row r="25346" spans="15:15" x14ac:dyDescent="0.25">
      <c r="O25346" s="7"/>
    </row>
    <row r="25347" spans="15:15" x14ac:dyDescent="0.25">
      <c r="O25347" s="7"/>
    </row>
    <row r="25348" spans="15:15" x14ac:dyDescent="0.25">
      <c r="O25348" s="7"/>
    </row>
    <row r="25349" spans="15:15" x14ac:dyDescent="0.25">
      <c r="O25349" s="7"/>
    </row>
    <row r="25350" spans="15:15" x14ac:dyDescent="0.25">
      <c r="O25350" s="7"/>
    </row>
    <row r="25351" spans="15:15" x14ac:dyDescent="0.25">
      <c r="O25351" s="7"/>
    </row>
    <row r="25352" spans="15:15" x14ac:dyDescent="0.25">
      <c r="O25352" s="7"/>
    </row>
    <row r="25353" spans="15:15" x14ac:dyDescent="0.25">
      <c r="O25353" s="7"/>
    </row>
    <row r="25354" spans="15:15" x14ac:dyDescent="0.25">
      <c r="O25354" s="7"/>
    </row>
    <row r="25355" spans="15:15" x14ac:dyDescent="0.25">
      <c r="O25355" s="7"/>
    </row>
    <row r="25356" spans="15:15" x14ac:dyDescent="0.25">
      <c r="O25356" s="7"/>
    </row>
    <row r="25357" spans="15:15" x14ac:dyDescent="0.25">
      <c r="O25357" s="7"/>
    </row>
    <row r="25358" spans="15:15" x14ac:dyDescent="0.25">
      <c r="O25358" s="7"/>
    </row>
    <row r="25359" spans="15:15" x14ac:dyDescent="0.25">
      <c r="O25359" s="7"/>
    </row>
    <row r="25360" spans="15:15" x14ac:dyDescent="0.25">
      <c r="O25360" s="7"/>
    </row>
    <row r="25361" spans="15:15" x14ac:dyDescent="0.25">
      <c r="O25361" s="7"/>
    </row>
    <row r="25362" spans="15:15" x14ac:dyDescent="0.25">
      <c r="O25362" s="7"/>
    </row>
    <row r="25363" spans="15:15" x14ac:dyDescent="0.25">
      <c r="O25363" s="7"/>
    </row>
    <row r="25364" spans="15:15" x14ac:dyDescent="0.25">
      <c r="O25364" s="7"/>
    </row>
    <row r="25365" spans="15:15" x14ac:dyDescent="0.25">
      <c r="O25365" s="7"/>
    </row>
    <row r="25366" spans="15:15" x14ac:dyDescent="0.25">
      <c r="O25366" s="7"/>
    </row>
    <row r="25367" spans="15:15" x14ac:dyDescent="0.25">
      <c r="O25367" s="7"/>
    </row>
    <row r="25368" spans="15:15" x14ac:dyDescent="0.25">
      <c r="O25368" s="7"/>
    </row>
    <row r="25369" spans="15:15" x14ac:dyDescent="0.25">
      <c r="O25369" s="7"/>
    </row>
    <row r="25370" spans="15:15" x14ac:dyDescent="0.25">
      <c r="O25370" s="7"/>
    </row>
    <row r="25371" spans="15:15" x14ac:dyDescent="0.25">
      <c r="O25371" s="7"/>
    </row>
    <row r="25372" spans="15:15" x14ac:dyDescent="0.25">
      <c r="O25372" s="7"/>
    </row>
    <row r="25373" spans="15:15" x14ac:dyDescent="0.25">
      <c r="O25373" s="7"/>
    </row>
    <row r="25374" spans="15:15" x14ac:dyDescent="0.25">
      <c r="O25374" s="7"/>
    </row>
    <row r="25375" spans="15:15" x14ac:dyDescent="0.25">
      <c r="O25375" s="7"/>
    </row>
    <row r="25376" spans="15:15" x14ac:dyDescent="0.25">
      <c r="O25376" s="7"/>
    </row>
    <row r="25377" spans="15:15" x14ac:dyDescent="0.25">
      <c r="O25377" s="7"/>
    </row>
    <row r="25378" spans="15:15" x14ac:dyDescent="0.25">
      <c r="O25378" s="7"/>
    </row>
    <row r="25379" spans="15:15" x14ac:dyDescent="0.25">
      <c r="O25379" s="7"/>
    </row>
    <row r="25380" spans="15:15" x14ac:dyDescent="0.25">
      <c r="O25380" s="7"/>
    </row>
    <row r="25381" spans="15:15" x14ac:dyDescent="0.25">
      <c r="O25381" s="7"/>
    </row>
    <row r="25382" spans="15:15" x14ac:dyDescent="0.25">
      <c r="O25382" s="7"/>
    </row>
    <row r="25383" spans="15:15" x14ac:dyDescent="0.25">
      <c r="O25383" s="7"/>
    </row>
    <row r="25384" spans="15:15" x14ac:dyDescent="0.25">
      <c r="O25384" s="7"/>
    </row>
    <row r="25385" spans="15:15" x14ac:dyDescent="0.25">
      <c r="O25385" s="7"/>
    </row>
    <row r="25386" spans="15:15" x14ac:dyDescent="0.25">
      <c r="O25386" s="7"/>
    </row>
    <row r="25387" spans="15:15" x14ac:dyDescent="0.25">
      <c r="O25387" s="7"/>
    </row>
    <row r="25388" spans="15:15" x14ac:dyDescent="0.25">
      <c r="O25388" s="7"/>
    </row>
    <row r="25389" spans="15:15" x14ac:dyDescent="0.25">
      <c r="O25389" s="7"/>
    </row>
    <row r="25390" spans="15:15" x14ac:dyDescent="0.25">
      <c r="O25390" s="7"/>
    </row>
    <row r="25391" spans="15:15" x14ac:dyDescent="0.25">
      <c r="O25391" s="7"/>
    </row>
    <row r="25392" spans="15:15" x14ac:dyDescent="0.25">
      <c r="O25392" s="7"/>
    </row>
    <row r="25393" spans="15:15" x14ac:dyDescent="0.25">
      <c r="O25393" s="7"/>
    </row>
    <row r="25394" spans="15:15" x14ac:dyDescent="0.25">
      <c r="O25394" s="7"/>
    </row>
    <row r="25395" spans="15:15" x14ac:dyDescent="0.25">
      <c r="O25395" s="7"/>
    </row>
    <row r="25396" spans="15:15" x14ac:dyDescent="0.25">
      <c r="O25396" s="7"/>
    </row>
    <row r="25397" spans="15:15" x14ac:dyDescent="0.25">
      <c r="O25397" s="7"/>
    </row>
    <row r="25398" spans="15:15" x14ac:dyDescent="0.25">
      <c r="O25398" s="7"/>
    </row>
    <row r="25399" spans="15:15" x14ac:dyDescent="0.25">
      <c r="O25399" s="7"/>
    </row>
    <row r="25400" spans="15:15" x14ac:dyDescent="0.25">
      <c r="O25400" s="7"/>
    </row>
    <row r="25401" spans="15:15" x14ac:dyDescent="0.25">
      <c r="O25401" s="7"/>
    </row>
    <row r="25402" spans="15:15" x14ac:dyDescent="0.25">
      <c r="O25402" s="7"/>
    </row>
    <row r="25403" spans="15:15" x14ac:dyDescent="0.25">
      <c r="O25403" s="7"/>
    </row>
    <row r="25404" spans="15:15" x14ac:dyDescent="0.25">
      <c r="O25404" s="7"/>
    </row>
    <row r="25405" spans="15:15" x14ac:dyDescent="0.25">
      <c r="O25405" s="7"/>
    </row>
    <row r="25406" spans="15:15" x14ac:dyDescent="0.25">
      <c r="O25406" s="7"/>
    </row>
    <row r="25407" spans="15:15" x14ac:dyDescent="0.25">
      <c r="O25407" s="7"/>
    </row>
    <row r="25408" spans="15:15" x14ac:dyDescent="0.25">
      <c r="O25408" s="7"/>
    </row>
    <row r="25409" spans="15:15" x14ac:dyDescent="0.25">
      <c r="O25409" s="7"/>
    </row>
    <row r="25410" spans="15:15" x14ac:dyDescent="0.25">
      <c r="O25410" s="7"/>
    </row>
    <row r="25411" spans="15:15" x14ac:dyDescent="0.25">
      <c r="O25411" s="7"/>
    </row>
    <row r="25412" spans="15:15" x14ac:dyDescent="0.25">
      <c r="O25412" s="7"/>
    </row>
    <row r="25413" spans="15:15" x14ac:dyDescent="0.25">
      <c r="O25413" s="7"/>
    </row>
    <row r="25414" spans="15:15" x14ac:dyDescent="0.25">
      <c r="O25414" s="7"/>
    </row>
    <row r="25415" spans="15:15" x14ac:dyDescent="0.25">
      <c r="O25415" s="7"/>
    </row>
    <row r="25416" spans="15:15" x14ac:dyDescent="0.25">
      <c r="O25416" s="7"/>
    </row>
    <row r="25417" spans="15:15" x14ac:dyDescent="0.25">
      <c r="O25417" s="7"/>
    </row>
    <row r="25418" spans="15:15" x14ac:dyDescent="0.25">
      <c r="O25418" s="7"/>
    </row>
    <row r="25419" spans="15:15" x14ac:dyDescent="0.25">
      <c r="O25419" s="7"/>
    </row>
    <row r="25420" spans="15:15" x14ac:dyDescent="0.25">
      <c r="O25420" s="7"/>
    </row>
    <row r="25421" spans="15:15" x14ac:dyDescent="0.25">
      <c r="O25421" s="7"/>
    </row>
    <row r="25422" spans="15:15" x14ac:dyDescent="0.25">
      <c r="O25422" s="7"/>
    </row>
    <row r="25423" spans="15:15" x14ac:dyDescent="0.25">
      <c r="O25423" s="7"/>
    </row>
    <row r="25424" spans="15:15" x14ac:dyDescent="0.25">
      <c r="O25424" s="7"/>
    </row>
    <row r="25425" spans="15:15" x14ac:dyDescent="0.25">
      <c r="O25425" s="7"/>
    </row>
    <row r="25426" spans="15:15" x14ac:dyDescent="0.25">
      <c r="O25426" s="7"/>
    </row>
    <row r="25427" spans="15:15" x14ac:dyDescent="0.25">
      <c r="O25427" s="7"/>
    </row>
    <row r="25428" spans="15:15" x14ac:dyDescent="0.25">
      <c r="O25428" s="7"/>
    </row>
    <row r="25429" spans="15:15" x14ac:dyDescent="0.25">
      <c r="O25429" s="7"/>
    </row>
    <row r="25430" spans="15:15" x14ac:dyDescent="0.25">
      <c r="O25430" s="7"/>
    </row>
    <row r="25431" spans="15:15" x14ac:dyDescent="0.25">
      <c r="O25431" s="7"/>
    </row>
    <row r="25432" spans="15:15" x14ac:dyDescent="0.25">
      <c r="O25432" s="7"/>
    </row>
    <row r="25433" spans="15:15" x14ac:dyDescent="0.25">
      <c r="O25433" s="7"/>
    </row>
    <row r="25434" spans="15:15" x14ac:dyDescent="0.25">
      <c r="O25434" s="7"/>
    </row>
    <row r="25435" spans="15:15" x14ac:dyDescent="0.25">
      <c r="O25435" s="7"/>
    </row>
    <row r="25436" spans="15:15" x14ac:dyDescent="0.25">
      <c r="O25436" s="7"/>
    </row>
    <row r="25437" spans="15:15" x14ac:dyDescent="0.25">
      <c r="O25437" s="7"/>
    </row>
    <row r="25438" spans="15:15" x14ac:dyDescent="0.25">
      <c r="O25438" s="7"/>
    </row>
    <row r="25439" spans="15:15" x14ac:dyDescent="0.25">
      <c r="O25439" s="7"/>
    </row>
    <row r="25440" spans="15:15" x14ac:dyDescent="0.25">
      <c r="O25440" s="7"/>
    </row>
    <row r="25441" spans="15:15" x14ac:dyDescent="0.25">
      <c r="O25441" s="7"/>
    </row>
    <row r="25442" spans="15:15" x14ac:dyDescent="0.25">
      <c r="O25442" s="7"/>
    </row>
    <row r="25443" spans="15:15" x14ac:dyDescent="0.25">
      <c r="O25443" s="7"/>
    </row>
    <row r="25444" spans="15:15" x14ac:dyDescent="0.25">
      <c r="O25444" s="7"/>
    </row>
    <row r="25445" spans="15:15" x14ac:dyDescent="0.25">
      <c r="O25445" s="7"/>
    </row>
    <row r="25446" spans="15:15" x14ac:dyDescent="0.25">
      <c r="O25446" s="7"/>
    </row>
    <row r="25447" spans="15:15" x14ac:dyDescent="0.25">
      <c r="O25447" s="7"/>
    </row>
    <row r="25448" spans="15:15" x14ac:dyDescent="0.25">
      <c r="O25448" s="7"/>
    </row>
    <row r="25449" spans="15:15" x14ac:dyDescent="0.25">
      <c r="O25449" s="7"/>
    </row>
    <row r="25450" spans="15:15" x14ac:dyDescent="0.25">
      <c r="O25450" s="7"/>
    </row>
    <row r="25451" spans="15:15" x14ac:dyDescent="0.25">
      <c r="O25451" s="7"/>
    </row>
    <row r="25452" spans="15:15" x14ac:dyDescent="0.25">
      <c r="O25452" s="7"/>
    </row>
    <row r="25453" spans="15:15" x14ac:dyDescent="0.25">
      <c r="O25453" s="7"/>
    </row>
    <row r="25454" spans="15:15" x14ac:dyDescent="0.25">
      <c r="O25454" s="7"/>
    </row>
    <row r="25455" spans="15:15" x14ac:dyDescent="0.25">
      <c r="O25455" s="7"/>
    </row>
    <row r="25456" spans="15:15" x14ac:dyDescent="0.25">
      <c r="O25456" s="7"/>
    </row>
    <row r="25457" spans="15:15" x14ac:dyDescent="0.25">
      <c r="O25457" s="7"/>
    </row>
    <row r="25458" spans="15:15" x14ac:dyDescent="0.25">
      <c r="O25458" s="7"/>
    </row>
    <row r="25459" spans="15:15" x14ac:dyDescent="0.25">
      <c r="O25459" s="7"/>
    </row>
    <row r="25460" spans="15:15" x14ac:dyDescent="0.25">
      <c r="O25460" s="7"/>
    </row>
    <row r="25461" spans="15:15" x14ac:dyDescent="0.25">
      <c r="O25461" s="7"/>
    </row>
    <row r="25462" spans="15:15" x14ac:dyDescent="0.25">
      <c r="O25462" s="7"/>
    </row>
    <row r="25463" spans="15:15" x14ac:dyDescent="0.25">
      <c r="O25463" s="7"/>
    </row>
    <row r="25464" spans="15:15" x14ac:dyDescent="0.25">
      <c r="O25464" s="7"/>
    </row>
    <row r="25465" spans="15:15" x14ac:dyDescent="0.25">
      <c r="O25465" s="7"/>
    </row>
    <row r="25466" spans="15:15" x14ac:dyDescent="0.25">
      <c r="O25466" s="7"/>
    </row>
    <row r="25467" spans="15:15" x14ac:dyDescent="0.25">
      <c r="O25467" s="7"/>
    </row>
    <row r="25468" spans="15:15" x14ac:dyDescent="0.25">
      <c r="O25468" s="7"/>
    </row>
    <row r="25469" spans="15:15" x14ac:dyDescent="0.25">
      <c r="O25469" s="7"/>
    </row>
    <row r="25470" spans="15:15" x14ac:dyDescent="0.25">
      <c r="O25470" s="7"/>
    </row>
    <row r="25471" spans="15:15" x14ac:dyDescent="0.25">
      <c r="O25471" s="7"/>
    </row>
    <row r="25472" spans="15:15" x14ac:dyDescent="0.25">
      <c r="O25472" s="7"/>
    </row>
    <row r="25473" spans="15:15" x14ac:dyDescent="0.25">
      <c r="O25473" s="7"/>
    </row>
    <row r="25474" spans="15:15" x14ac:dyDescent="0.25">
      <c r="O25474" s="7"/>
    </row>
    <row r="25475" spans="15:15" x14ac:dyDescent="0.25">
      <c r="O25475" s="7"/>
    </row>
    <row r="25476" spans="15:15" x14ac:dyDescent="0.25">
      <c r="O25476" s="7"/>
    </row>
    <row r="25477" spans="15:15" x14ac:dyDescent="0.25">
      <c r="O25477" s="7"/>
    </row>
    <row r="25478" spans="15:15" x14ac:dyDescent="0.25">
      <c r="O25478" s="7"/>
    </row>
    <row r="25479" spans="15:15" x14ac:dyDescent="0.25">
      <c r="O25479" s="7"/>
    </row>
    <row r="25480" spans="15:15" x14ac:dyDescent="0.25">
      <c r="O25480" s="7"/>
    </row>
    <row r="25481" spans="15:15" x14ac:dyDescent="0.25">
      <c r="O25481" s="7"/>
    </row>
    <row r="25482" spans="15:15" x14ac:dyDescent="0.25">
      <c r="O25482" s="7"/>
    </row>
    <row r="25483" spans="15:15" x14ac:dyDescent="0.25">
      <c r="O25483" s="7"/>
    </row>
    <row r="25484" spans="15:15" x14ac:dyDescent="0.25">
      <c r="O25484" s="7"/>
    </row>
    <row r="25485" spans="15:15" x14ac:dyDescent="0.25">
      <c r="O25485" s="7"/>
    </row>
    <row r="25486" spans="15:15" x14ac:dyDescent="0.25">
      <c r="O25486" s="7"/>
    </row>
    <row r="25487" spans="15:15" x14ac:dyDescent="0.25">
      <c r="O25487" s="7"/>
    </row>
    <row r="25488" spans="15:15" x14ac:dyDescent="0.25">
      <c r="O25488" s="7"/>
    </row>
    <row r="25489" spans="15:15" x14ac:dyDescent="0.25">
      <c r="O25489" s="7"/>
    </row>
    <row r="25514" spans="15:15" x14ac:dyDescent="0.25">
      <c r="O25514" s="7"/>
    </row>
    <row r="25515" spans="15:15" x14ac:dyDescent="0.25">
      <c r="O25515" s="7"/>
    </row>
    <row r="25516" spans="15:15" x14ac:dyDescent="0.25">
      <c r="O25516" s="7"/>
    </row>
    <row r="25517" spans="15:15" x14ac:dyDescent="0.25">
      <c r="O25517" s="7"/>
    </row>
    <row r="25518" spans="15:15" x14ac:dyDescent="0.25">
      <c r="O25518" s="7"/>
    </row>
    <row r="25519" spans="15:15" x14ac:dyDescent="0.25">
      <c r="O25519" s="7"/>
    </row>
    <row r="25520" spans="15:15" x14ac:dyDescent="0.25">
      <c r="O25520" s="7"/>
    </row>
    <row r="25521" spans="15:15" x14ac:dyDescent="0.25">
      <c r="O25521" s="7"/>
    </row>
    <row r="25522" spans="15:15" x14ac:dyDescent="0.25">
      <c r="O25522" s="7"/>
    </row>
    <row r="25523" spans="15:15" x14ac:dyDescent="0.25">
      <c r="O25523" s="7"/>
    </row>
    <row r="25524" spans="15:15" x14ac:dyDescent="0.25">
      <c r="O25524" s="7"/>
    </row>
    <row r="25525" spans="15:15" x14ac:dyDescent="0.25">
      <c r="O25525" s="7"/>
    </row>
    <row r="25526" spans="15:15" x14ac:dyDescent="0.25">
      <c r="O25526" s="7"/>
    </row>
    <row r="25527" spans="15:15" x14ac:dyDescent="0.25">
      <c r="O25527" s="7"/>
    </row>
    <row r="25528" spans="15:15" x14ac:dyDescent="0.25">
      <c r="O25528" s="7"/>
    </row>
    <row r="25529" spans="15:15" x14ac:dyDescent="0.25">
      <c r="O25529" s="7"/>
    </row>
    <row r="25530" spans="15:15" x14ac:dyDescent="0.25">
      <c r="O25530" s="7"/>
    </row>
    <row r="25531" spans="15:15" x14ac:dyDescent="0.25">
      <c r="O25531" s="7"/>
    </row>
    <row r="25532" spans="15:15" x14ac:dyDescent="0.25">
      <c r="O25532" s="7"/>
    </row>
    <row r="25533" spans="15:15" x14ac:dyDescent="0.25">
      <c r="O25533" s="7"/>
    </row>
    <row r="25534" spans="15:15" x14ac:dyDescent="0.25">
      <c r="O25534" s="7"/>
    </row>
    <row r="25535" spans="15:15" x14ac:dyDescent="0.25">
      <c r="O25535" s="7"/>
    </row>
    <row r="25536" spans="15:15" x14ac:dyDescent="0.25">
      <c r="O25536" s="7"/>
    </row>
    <row r="25537" spans="15:15" x14ac:dyDescent="0.25">
      <c r="O25537" s="7"/>
    </row>
    <row r="25538" spans="15:15" x14ac:dyDescent="0.25">
      <c r="O25538" s="7"/>
    </row>
    <row r="25539" spans="15:15" x14ac:dyDescent="0.25">
      <c r="O25539" s="7"/>
    </row>
    <row r="25540" spans="15:15" x14ac:dyDescent="0.25">
      <c r="O25540" s="7"/>
    </row>
    <row r="25541" spans="15:15" x14ac:dyDescent="0.25">
      <c r="O25541" s="7"/>
    </row>
    <row r="25542" spans="15:15" x14ac:dyDescent="0.25">
      <c r="O25542" s="7"/>
    </row>
    <row r="25543" spans="15:15" x14ac:dyDescent="0.25">
      <c r="O25543" s="7"/>
    </row>
    <row r="25544" spans="15:15" x14ac:dyDescent="0.25">
      <c r="O25544" s="7"/>
    </row>
    <row r="25545" spans="15:15" x14ac:dyDescent="0.25">
      <c r="O25545" s="7"/>
    </row>
    <row r="25546" spans="15:15" x14ac:dyDescent="0.25">
      <c r="O25546" s="7"/>
    </row>
    <row r="25547" spans="15:15" x14ac:dyDescent="0.25">
      <c r="O25547" s="7"/>
    </row>
    <row r="25548" spans="15:15" x14ac:dyDescent="0.25">
      <c r="O25548" s="7"/>
    </row>
    <row r="25549" spans="15:15" x14ac:dyDescent="0.25">
      <c r="O25549" s="7"/>
    </row>
    <row r="25550" spans="15:15" x14ac:dyDescent="0.25">
      <c r="O25550" s="7"/>
    </row>
    <row r="25551" spans="15:15" x14ac:dyDescent="0.25">
      <c r="O25551" s="7"/>
    </row>
    <row r="25552" spans="15:15" x14ac:dyDescent="0.25">
      <c r="O25552" s="7"/>
    </row>
    <row r="25553" spans="15:15" x14ac:dyDescent="0.25">
      <c r="O25553" s="7"/>
    </row>
    <row r="25554" spans="15:15" x14ac:dyDescent="0.25">
      <c r="O25554" s="7"/>
    </row>
    <row r="25555" spans="15:15" x14ac:dyDescent="0.25">
      <c r="O25555" s="7"/>
    </row>
    <row r="25556" spans="15:15" x14ac:dyDescent="0.25">
      <c r="O25556" s="7"/>
    </row>
    <row r="25557" spans="15:15" x14ac:dyDescent="0.25">
      <c r="O25557" s="7"/>
    </row>
    <row r="25558" spans="15:15" x14ac:dyDescent="0.25">
      <c r="O25558" s="7"/>
    </row>
    <row r="25559" spans="15:15" x14ac:dyDescent="0.25">
      <c r="O25559" s="7"/>
    </row>
    <row r="25560" spans="15:15" x14ac:dyDescent="0.25">
      <c r="O25560" s="7"/>
    </row>
    <row r="25561" spans="15:15" x14ac:dyDescent="0.25">
      <c r="O25561" s="7"/>
    </row>
    <row r="25562" spans="15:15" x14ac:dyDescent="0.25">
      <c r="O25562" s="7"/>
    </row>
    <row r="25563" spans="15:15" x14ac:dyDescent="0.25">
      <c r="O25563" s="7"/>
    </row>
    <row r="25564" spans="15:15" x14ac:dyDescent="0.25">
      <c r="O25564" s="7"/>
    </row>
    <row r="25565" spans="15:15" x14ac:dyDescent="0.25">
      <c r="O25565" s="7"/>
    </row>
    <row r="25566" spans="15:15" x14ac:dyDescent="0.25">
      <c r="O25566" s="7"/>
    </row>
    <row r="25567" spans="15:15" x14ac:dyDescent="0.25">
      <c r="O25567" s="7"/>
    </row>
    <row r="25568" spans="15:15" x14ac:dyDescent="0.25">
      <c r="O25568" s="7"/>
    </row>
    <row r="25569" spans="15:15" x14ac:dyDescent="0.25">
      <c r="O25569" s="7"/>
    </row>
    <row r="25570" spans="15:15" x14ac:dyDescent="0.25">
      <c r="O25570" s="7"/>
    </row>
    <row r="25571" spans="15:15" x14ac:dyDescent="0.25">
      <c r="O25571" s="7"/>
    </row>
    <row r="25572" spans="15:15" x14ac:dyDescent="0.25">
      <c r="O25572" s="7"/>
    </row>
    <row r="25573" spans="15:15" x14ac:dyDescent="0.25">
      <c r="O25573" s="7"/>
    </row>
    <row r="25574" spans="15:15" x14ac:dyDescent="0.25">
      <c r="O25574" s="7"/>
    </row>
    <row r="25575" spans="15:15" x14ac:dyDescent="0.25">
      <c r="O25575" s="7"/>
    </row>
    <row r="25576" spans="15:15" x14ac:dyDescent="0.25">
      <c r="O25576" s="7"/>
    </row>
    <row r="25577" spans="15:15" x14ac:dyDescent="0.25">
      <c r="O25577" s="7"/>
    </row>
    <row r="25578" spans="15:15" x14ac:dyDescent="0.25">
      <c r="O25578" s="7"/>
    </row>
    <row r="25579" spans="15:15" x14ac:dyDescent="0.25">
      <c r="O25579" s="7"/>
    </row>
    <row r="25580" spans="15:15" x14ac:dyDescent="0.25">
      <c r="O25580" s="7"/>
    </row>
    <row r="25581" spans="15:15" x14ac:dyDescent="0.25">
      <c r="O25581" s="7"/>
    </row>
    <row r="25582" spans="15:15" x14ac:dyDescent="0.25">
      <c r="O25582" s="7"/>
    </row>
    <row r="25583" spans="15:15" x14ac:dyDescent="0.25">
      <c r="O25583" s="7"/>
    </row>
    <row r="25584" spans="15:15" x14ac:dyDescent="0.25">
      <c r="O25584" s="7"/>
    </row>
    <row r="25585" spans="15:15" x14ac:dyDescent="0.25">
      <c r="O25585" s="7"/>
    </row>
    <row r="25586" spans="15:15" x14ac:dyDescent="0.25">
      <c r="O25586" s="7"/>
    </row>
    <row r="25587" spans="15:15" x14ac:dyDescent="0.25">
      <c r="O25587" s="7"/>
    </row>
    <row r="25588" spans="15:15" x14ac:dyDescent="0.25">
      <c r="O25588" s="7"/>
    </row>
    <row r="25589" spans="15:15" x14ac:dyDescent="0.25">
      <c r="O25589" s="7"/>
    </row>
    <row r="25590" spans="15:15" x14ac:dyDescent="0.25">
      <c r="O25590" s="7"/>
    </row>
    <row r="25591" spans="15:15" x14ac:dyDescent="0.25">
      <c r="O25591" s="7"/>
    </row>
    <row r="25592" spans="15:15" x14ac:dyDescent="0.25">
      <c r="O25592" s="7"/>
    </row>
    <row r="25593" spans="15:15" x14ac:dyDescent="0.25">
      <c r="O25593" s="7"/>
    </row>
    <row r="25594" spans="15:15" x14ac:dyDescent="0.25">
      <c r="O25594" s="7"/>
    </row>
    <row r="25595" spans="15:15" x14ac:dyDescent="0.25">
      <c r="O25595" s="7"/>
    </row>
    <row r="25596" spans="15:15" x14ac:dyDescent="0.25">
      <c r="O25596" s="7"/>
    </row>
    <row r="25597" spans="15:15" x14ac:dyDescent="0.25">
      <c r="O25597" s="7"/>
    </row>
    <row r="25598" spans="15:15" x14ac:dyDescent="0.25">
      <c r="O25598" s="7"/>
    </row>
    <row r="25599" spans="15:15" x14ac:dyDescent="0.25">
      <c r="O25599" s="7"/>
    </row>
    <row r="25600" spans="15:15" x14ac:dyDescent="0.25">
      <c r="O25600" s="7"/>
    </row>
    <row r="25601" spans="15:15" x14ac:dyDescent="0.25">
      <c r="O25601" s="7"/>
    </row>
    <row r="25602" spans="15:15" x14ac:dyDescent="0.25">
      <c r="O25602" s="7"/>
    </row>
    <row r="25603" spans="15:15" x14ac:dyDescent="0.25">
      <c r="O25603" s="7"/>
    </row>
    <row r="25604" spans="15:15" x14ac:dyDescent="0.25">
      <c r="O25604" s="7"/>
    </row>
    <row r="25605" spans="15:15" x14ac:dyDescent="0.25">
      <c r="O25605" s="7"/>
    </row>
    <row r="25606" spans="15:15" x14ac:dyDescent="0.25">
      <c r="O25606" s="7"/>
    </row>
    <row r="25607" spans="15:15" x14ac:dyDescent="0.25">
      <c r="O25607" s="7"/>
    </row>
    <row r="25608" spans="15:15" x14ac:dyDescent="0.25">
      <c r="O25608" s="7"/>
    </row>
    <row r="25609" spans="15:15" x14ac:dyDescent="0.25">
      <c r="O25609" s="7"/>
    </row>
    <row r="25610" spans="15:15" x14ac:dyDescent="0.25">
      <c r="O25610" s="7"/>
    </row>
    <row r="25611" spans="15:15" x14ac:dyDescent="0.25">
      <c r="O25611" s="7"/>
    </row>
    <row r="25612" spans="15:15" x14ac:dyDescent="0.25">
      <c r="O25612" s="7"/>
    </row>
    <row r="25613" spans="15:15" x14ac:dyDescent="0.25">
      <c r="O25613" s="7"/>
    </row>
    <row r="25614" spans="15:15" x14ac:dyDescent="0.25">
      <c r="O25614" s="7"/>
    </row>
    <row r="25615" spans="15:15" x14ac:dyDescent="0.25">
      <c r="O25615" s="7"/>
    </row>
    <row r="25616" spans="15:15" x14ac:dyDescent="0.25">
      <c r="O25616" s="7"/>
    </row>
    <row r="25617" spans="15:15" x14ac:dyDescent="0.25">
      <c r="O25617" s="7"/>
    </row>
    <row r="25618" spans="15:15" x14ac:dyDescent="0.25">
      <c r="O25618" s="7"/>
    </row>
    <row r="25619" spans="15:15" x14ac:dyDescent="0.25">
      <c r="O25619" s="7"/>
    </row>
    <row r="25620" spans="15:15" x14ac:dyDescent="0.25">
      <c r="O25620" s="7"/>
    </row>
    <row r="25621" spans="15:15" x14ac:dyDescent="0.25">
      <c r="O25621" s="7"/>
    </row>
    <row r="25622" spans="15:15" x14ac:dyDescent="0.25">
      <c r="O25622" s="7"/>
    </row>
    <row r="25623" spans="15:15" x14ac:dyDescent="0.25">
      <c r="O25623" s="7"/>
    </row>
    <row r="25624" spans="15:15" x14ac:dyDescent="0.25">
      <c r="O25624" s="7"/>
    </row>
    <row r="25625" spans="15:15" x14ac:dyDescent="0.25">
      <c r="O25625" s="7"/>
    </row>
    <row r="25626" spans="15:15" x14ac:dyDescent="0.25">
      <c r="O25626" s="7"/>
    </row>
    <row r="25627" spans="15:15" x14ac:dyDescent="0.25">
      <c r="O25627" s="7"/>
    </row>
    <row r="25628" spans="15:15" x14ac:dyDescent="0.25">
      <c r="O25628" s="7"/>
    </row>
    <row r="25629" spans="15:15" x14ac:dyDescent="0.25">
      <c r="O25629" s="7"/>
    </row>
    <row r="25630" spans="15:15" x14ac:dyDescent="0.25">
      <c r="O25630" s="7"/>
    </row>
    <row r="25631" spans="15:15" x14ac:dyDescent="0.25">
      <c r="O25631" s="7"/>
    </row>
    <row r="25632" spans="15:15" x14ac:dyDescent="0.25">
      <c r="O25632" s="7"/>
    </row>
    <row r="25633" spans="15:15" x14ac:dyDescent="0.25">
      <c r="O25633" s="7"/>
    </row>
    <row r="25634" spans="15:15" x14ac:dyDescent="0.25">
      <c r="O25634" s="7"/>
    </row>
    <row r="25635" spans="15:15" x14ac:dyDescent="0.25">
      <c r="O25635" s="7"/>
    </row>
    <row r="25636" spans="15:15" x14ac:dyDescent="0.25">
      <c r="O25636" s="7"/>
    </row>
    <row r="25637" spans="15:15" x14ac:dyDescent="0.25">
      <c r="O25637" s="7"/>
    </row>
    <row r="25638" spans="15:15" x14ac:dyDescent="0.25">
      <c r="O25638" s="7"/>
    </row>
    <row r="25639" spans="15:15" x14ac:dyDescent="0.25">
      <c r="O25639" s="7"/>
    </row>
    <row r="25640" spans="15:15" x14ac:dyDescent="0.25">
      <c r="O25640" s="7"/>
    </row>
    <row r="25641" spans="15:15" x14ac:dyDescent="0.25">
      <c r="O25641" s="7"/>
    </row>
    <row r="25642" spans="15:15" x14ac:dyDescent="0.25">
      <c r="O25642" s="7"/>
    </row>
    <row r="25643" spans="15:15" x14ac:dyDescent="0.25">
      <c r="O25643" s="7"/>
    </row>
    <row r="25644" spans="15:15" x14ac:dyDescent="0.25">
      <c r="O25644" s="7"/>
    </row>
    <row r="25645" spans="15:15" x14ac:dyDescent="0.25">
      <c r="O25645" s="7"/>
    </row>
    <row r="25646" spans="15:15" x14ac:dyDescent="0.25">
      <c r="O25646" s="7"/>
    </row>
    <row r="25647" spans="15:15" x14ac:dyDescent="0.25">
      <c r="O25647" s="7"/>
    </row>
    <row r="25648" spans="15:15" x14ac:dyDescent="0.25">
      <c r="O25648" s="7"/>
    </row>
    <row r="25649" spans="15:15" x14ac:dyDescent="0.25">
      <c r="O25649" s="7"/>
    </row>
    <row r="25650" spans="15:15" x14ac:dyDescent="0.25">
      <c r="O25650" s="7"/>
    </row>
    <row r="25651" spans="15:15" x14ac:dyDescent="0.25">
      <c r="O25651" s="7"/>
    </row>
    <row r="25652" spans="15:15" x14ac:dyDescent="0.25">
      <c r="O25652" s="7"/>
    </row>
    <row r="25653" spans="15:15" x14ac:dyDescent="0.25">
      <c r="O25653" s="7"/>
    </row>
    <row r="25654" spans="15:15" x14ac:dyDescent="0.25">
      <c r="O25654" s="7"/>
    </row>
    <row r="25655" spans="15:15" x14ac:dyDescent="0.25">
      <c r="O25655" s="7"/>
    </row>
    <row r="25656" spans="15:15" x14ac:dyDescent="0.25">
      <c r="O25656" s="7"/>
    </row>
    <row r="25657" spans="15:15" x14ac:dyDescent="0.25">
      <c r="O25657" s="7"/>
    </row>
    <row r="25658" spans="15:15" x14ac:dyDescent="0.25">
      <c r="O25658" s="7"/>
    </row>
    <row r="25659" spans="15:15" x14ac:dyDescent="0.25">
      <c r="O25659" s="7"/>
    </row>
    <row r="25660" spans="15:15" x14ac:dyDescent="0.25">
      <c r="O25660" s="7"/>
    </row>
    <row r="25661" spans="15:15" x14ac:dyDescent="0.25">
      <c r="O25661" s="7"/>
    </row>
    <row r="25662" spans="15:15" x14ac:dyDescent="0.25">
      <c r="O25662" s="7"/>
    </row>
    <row r="25663" spans="15:15" x14ac:dyDescent="0.25">
      <c r="O25663" s="7"/>
    </row>
    <row r="25664" spans="15:15" x14ac:dyDescent="0.25">
      <c r="O25664" s="7"/>
    </row>
    <row r="25665" spans="15:15" x14ac:dyDescent="0.25">
      <c r="O25665" s="7"/>
    </row>
    <row r="25666" spans="15:15" x14ac:dyDescent="0.25">
      <c r="O25666" s="7"/>
    </row>
    <row r="25667" spans="15:15" x14ac:dyDescent="0.25">
      <c r="O25667" s="7"/>
    </row>
    <row r="25668" spans="15:15" x14ac:dyDescent="0.25">
      <c r="O25668" s="7"/>
    </row>
    <row r="25669" spans="15:15" x14ac:dyDescent="0.25">
      <c r="O25669" s="7"/>
    </row>
    <row r="25670" spans="15:15" x14ac:dyDescent="0.25">
      <c r="O25670" s="7"/>
    </row>
    <row r="25671" spans="15:15" x14ac:dyDescent="0.25">
      <c r="O25671" s="7"/>
    </row>
    <row r="25672" spans="15:15" x14ac:dyDescent="0.25">
      <c r="O25672" s="7"/>
    </row>
    <row r="25673" spans="15:15" x14ac:dyDescent="0.25">
      <c r="O25673" s="7"/>
    </row>
    <row r="25674" spans="15:15" x14ac:dyDescent="0.25">
      <c r="O25674" s="7"/>
    </row>
    <row r="25675" spans="15:15" x14ac:dyDescent="0.25">
      <c r="O25675" s="7"/>
    </row>
    <row r="25676" spans="15:15" x14ac:dyDescent="0.25">
      <c r="O25676" s="7"/>
    </row>
    <row r="25677" spans="15:15" x14ac:dyDescent="0.25">
      <c r="O25677" s="7"/>
    </row>
    <row r="25678" spans="15:15" x14ac:dyDescent="0.25">
      <c r="O25678" s="7"/>
    </row>
    <row r="25679" spans="15:15" x14ac:dyDescent="0.25">
      <c r="O25679" s="7"/>
    </row>
    <row r="25680" spans="15:15" x14ac:dyDescent="0.25">
      <c r="O25680" s="7"/>
    </row>
    <row r="25681" spans="15:15" x14ac:dyDescent="0.25">
      <c r="O25681" s="7"/>
    </row>
    <row r="25682" spans="15:15" x14ac:dyDescent="0.25">
      <c r="O25682" s="7"/>
    </row>
    <row r="25683" spans="15:15" x14ac:dyDescent="0.25">
      <c r="O25683" s="7"/>
    </row>
    <row r="25684" spans="15:15" x14ac:dyDescent="0.25">
      <c r="O25684" s="7"/>
    </row>
    <row r="25685" spans="15:15" x14ac:dyDescent="0.25">
      <c r="O25685" s="7"/>
    </row>
    <row r="25686" spans="15:15" x14ac:dyDescent="0.25">
      <c r="O25686" s="7"/>
    </row>
    <row r="25687" spans="15:15" x14ac:dyDescent="0.25">
      <c r="O25687" s="7"/>
    </row>
    <row r="25688" spans="15:15" x14ac:dyDescent="0.25">
      <c r="O25688" s="7"/>
    </row>
    <row r="25689" spans="15:15" x14ac:dyDescent="0.25">
      <c r="O25689" s="7"/>
    </row>
    <row r="25690" spans="15:15" x14ac:dyDescent="0.25">
      <c r="O25690" s="7"/>
    </row>
    <row r="25691" spans="15:15" x14ac:dyDescent="0.25">
      <c r="O25691" s="7"/>
    </row>
    <row r="25692" spans="15:15" x14ac:dyDescent="0.25">
      <c r="O25692" s="7"/>
    </row>
    <row r="25693" spans="15:15" x14ac:dyDescent="0.25">
      <c r="O25693" s="7"/>
    </row>
    <row r="25694" spans="15:15" x14ac:dyDescent="0.25">
      <c r="O25694" s="7"/>
    </row>
    <row r="25695" spans="15:15" x14ac:dyDescent="0.25">
      <c r="O25695" s="7"/>
    </row>
    <row r="25696" spans="15:15" x14ac:dyDescent="0.25">
      <c r="O25696" s="7"/>
    </row>
    <row r="25697" spans="15:15" x14ac:dyDescent="0.25">
      <c r="O25697" s="7"/>
    </row>
    <row r="25698" spans="15:15" x14ac:dyDescent="0.25">
      <c r="O25698" s="7"/>
    </row>
    <row r="25699" spans="15:15" x14ac:dyDescent="0.25">
      <c r="O25699" s="7"/>
    </row>
    <row r="25700" spans="15:15" x14ac:dyDescent="0.25">
      <c r="O25700" s="7"/>
    </row>
    <row r="25701" spans="15:15" x14ac:dyDescent="0.25">
      <c r="O25701" s="7"/>
    </row>
    <row r="25702" spans="15:15" x14ac:dyDescent="0.25">
      <c r="O25702" s="7"/>
    </row>
    <row r="25703" spans="15:15" x14ac:dyDescent="0.25">
      <c r="O25703" s="7"/>
    </row>
    <row r="25704" spans="15:15" x14ac:dyDescent="0.25">
      <c r="O25704" s="7"/>
    </row>
    <row r="25705" spans="15:15" x14ac:dyDescent="0.25">
      <c r="O25705" s="7"/>
    </row>
    <row r="25706" spans="15:15" x14ac:dyDescent="0.25">
      <c r="O25706" s="7"/>
    </row>
    <row r="25707" spans="15:15" x14ac:dyDescent="0.25">
      <c r="O25707" s="7"/>
    </row>
    <row r="25708" spans="15:15" x14ac:dyDescent="0.25">
      <c r="O25708" s="7"/>
    </row>
    <row r="25709" spans="15:15" x14ac:dyDescent="0.25">
      <c r="O25709" s="7"/>
    </row>
    <row r="25710" spans="15:15" x14ac:dyDescent="0.25">
      <c r="O25710" s="7"/>
    </row>
    <row r="25711" spans="15:15" x14ac:dyDescent="0.25">
      <c r="O25711" s="7"/>
    </row>
    <row r="25712" spans="15:15" x14ac:dyDescent="0.25">
      <c r="O25712" s="7"/>
    </row>
    <row r="25713" spans="15:15" x14ac:dyDescent="0.25">
      <c r="O25713" s="7"/>
    </row>
    <row r="25714" spans="15:15" x14ac:dyDescent="0.25">
      <c r="O25714" s="7"/>
    </row>
    <row r="25715" spans="15:15" x14ac:dyDescent="0.25">
      <c r="O25715" s="7"/>
    </row>
    <row r="25716" spans="15:15" x14ac:dyDescent="0.25">
      <c r="O25716" s="7"/>
    </row>
    <row r="25717" spans="15:15" x14ac:dyDescent="0.25">
      <c r="O25717" s="7"/>
    </row>
    <row r="25718" spans="15:15" x14ac:dyDescent="0.25">
      <c r="O25718" s="7"/>
    </row>
    <row r="25719" spans="15:15" x14ac:dyDescent="0.25">
      <c r="O25719" s="7"/>
    </row>
    <row r="25720" spans="15:15" x14ac:dyDescent="0.25">
      <c r="O25720" s="7"/>
    </row>
    <row r="25721" spans="15:15" x14ac:dyDescent="0.25">
      <c r="O25721" s="7"/>
    </row>
    <row r="25722" spans="15:15" x14ac:dyDescent="0.25">
      <c r="O25722" s="7"/>
    </row>
    <row r="25723" spans="15:15" x14ac:dyDescent="0.25">
      <c r="O25723" s="7"/>
    </row>
    <row r="25724" spans="15:15" x14ac:dyDescent="0.25">
      <c r="O25724" s="7"/>
    </row>
    <row r="25725" spans="15:15" x14ac:dyDescent="0.25">
      <c r="O25725" s="7"/>
    </row>
    <row r="25726" spans="15:15" x14ac:dyDescent="0.25">
      <c r="O25726" s="7"/>
    </row>
    <row r="25727" spans="15:15" x14ac:dyDescent="0.25">
      <c r="O25727" s="7"/>
    </row>
    <row r="25728" spans="15:15" x14ac:dyDescent="0.25">
      <c r="O25728" s="7"/>
    </row>
    <row r="25729" spans="15:15" x14ac:dyDescent="0.25">
      <c r="O25729" s="7"/>
    </row>
    <row r="25730" spans="15:15" x14ac:dyDescent="0.25">
      <c r="O25730" s="7"/>
    </row>
    <row r="25731" spans="15:15" x14ac:dyDescent="0.25">
      <c r="O25731" s="7"/>
    </row>
    <row r="25732" spans="15:15" x14ac:dyDescent="0.25">
      <c r="O25732" s="7"/>
    </row>
    <row r="25733" spans="15:15" x14ac:dyDescent="0.25">
      <c r="O25733" s="7"/>
    </row>
    <row r="25734" spans="15:15" x14ac:dyDescent="0.25">
      <c r="O25734" s="7"/>
    </row>
    <row r="25735" spans="15:15" x14ac:dyDescent="0.25">
      <c r="O25735" s="7"/>
    </row>
    <row r="25736" spans="15:15" x14ac:dyDescent="0.25">
      <c r="O25736" s="7"/>
    </row>
    <row r="25737" spans="15:15" x14ac:dyDescent="0.25">
      <c r="O25737" s="7"/>
    </row>
    <row r="25738" spans="15:15" x14ac:dyDescent="0.25">
      <c r="O25738" s="7"/>
    </row>
    <row r="25739" spans="15:15" x14ac:dyDescent="0.25">
      <c r="O25739" s="7"/>
    </row>
    <row r="25740" spans="15:15" x14ac:dyDescent="0.25">
      <c r="O25740" s="7"/>
    </row>
    <row r="25741" spans="15:15" x14ac:dyDescent="0.25">
      <c r="O25741" s="7"/>
    </row>
    <row r="25742" spans="15:15" x14ac:dyDescent="0.25">
      <c r="O25742" s="7"/>
    </row>
    <row r="25743" spans="15:15" x14ac:dyDescent="0.25">
      <c r="O25743" s="7"/>
    </row>
    <row r="25744" spans="15:15" x14ac:dyDescent="0.25">
      <c r="O25744" s="7"/>
    </row>
    <row r="25745" spans="15:15" x14ac:dyDescent="0.25">
      <c r="O25745" s="7"/>
    </row>
    <row r="25746" spans="15:15" x14ac:dyDescent="0.25">
      <c r="O25746" s="7"/>
    </row>
    <row r="25747" spans="15:15" x14ac:dyDescent="0.25">
      <c r="O25747" s="7"/>
    </row>
    <row r="25748" spans="15:15" x14ac:dyDescent="0.25">
      <c r="O25748" s="7"/>
    </row>
    <row r="25749" spans="15:15" x14ac:dyDescent="0.25">
      <c r="O25749" s="7"/>
    </row>
    <row r="25750" spans="15:15" x14ac:dyDescent="0.25">
      <c r="O25750" s="7"/>
    </row>
    <row r="25751" spans="15:15" x14ac:dyDescent="0.25">
      <c r="O25751" s="7"/>
    </row>
    <row r="25752" spans="15:15" x14ac:dyDescent="0.25">
      <c r="O25752" s="7"/>
    </row>
    <row r="25753" spans="15:15" x14ac:dyDescent="0.25">
      <c r="O25753" s="7"/>
    </row>
    <row r="25778" spans="15:15" x14ac:dyDescent="0.25">
      <c r="O25778" s="7"/>
    </row>
    <row r="25779" spans="15:15" x14ac:dyDescent="0.25">
      <c r="O25779" s="7"/>
    </row>
    <row r="25780" spans="15:15" x14ac:dyDescent="0.25">
      <c r="O25780" s="7"/>
    </row>
    <row r="25781" spans="15:15" x14ac:dyDescent="0.25">
      <c r="O25781" s="7"/>
    </row>
    <row r="25782" spans="15:15" x14ac:dyDescent="0.25">
      <c r="O25782" s="7"/>
    </row>
    <row r="25783" spans="15:15" x14ac:dyDescent="0.25">
      <c r="O25783" s="7"/>
    </row>
    <row r="25784" spans="15:15" x14ac:dyDescent="0.25">
      <c r="O25784" s="7"/>
    </row>
    <row r="25785" spans="15:15" x14ac:dyDescent="0.25">
      <c r="O25785" s="7"/>
    </row>
    <row r="25786" spans="15:15" x14ac:dyDescent="0.25">
      <c r="O25786" s="7"/>
    </row>
    <row r="25787" spans="15:15" x14ac:dyDescent="0.25">
      <c r="O25787" s="7"/>
    </row>
    <row r="25788" spans="15:15" x14ac:dyDescent="0.25">
      <c r="O25788" s="7"/>
    </row>
    <row r="25789" spans="15:15" x14ac:dyDescent="0.25">
      <c r="O25789" s="7"/>
    </row>
    <row r="25790" spans="15:15" x14ac:dyDescent="0.25">
      <c r="O25790" s="7"/>
    </row>
    <row r="25791" spans="15:15" x14ac:dyDescent="0.25">
      <c r="O25791" s="7"/>
    </row>
    <row r="25792" spans="15:15" x14ac:dyDescent="0.25">
      <c r="O25792" s="7"/>
    </row>
    <row r="25793" spans="15:15" x14ac:dyDescent="0.25">
      <c r="O25793" s="7"/>
    </row>
    <row r="25794" spans="15:15" x14ac:dyDescent="0.25">
      <c r="O25794" s="7"/>
    </row>
    <row r="25795" spans="15:15" x14ac:dyDescent="0.25">
      <c r="O25795" s="7"/>
    </row>
    <row r="25796" spans="15:15" x14ac:dyDescent="0.25">
      <c r="O25796" s="7"/>
    </row>
    <row r="25797" spans="15:15" x14ac:dyDescent="0.25">
      <c r="O25797" s="7"/>
    </row>
    <row r="25798" spans="15:15" x14ac:dyDescent="0.25">
      <c r="O25798" s="7"/>
    </row>
    <row r="25799" spans="15:15" x14ac:dyDescent="0.25">
      <c r="O25799" s="7"/>
    </row>
    <row r="25800" spans="15:15" x14ac:dyDescent="0.25">
      <c r="O25800" s="7"/>
    </row>
    <row r="25801" spans="15:15" x14ac:dyDescent="0.25">
      <c r="O25801" s="7"/>
    </row>
    <row r="25802" spans="15:15" x14ac:dyDescent="0.25">
      <c r="O25802" s="7"/>
    </row>
    <row r="25803" spans="15:15" x14ac:dyDescent="0.25">
      <c r="O25803" s="7"/>
    </row>
    <row r="25804" spans="15:15" x14ac:dyDescent="0.25">
      <c r="O25804" s="7"/>
    </row>
    <row r="25805" spans="15:15" x14ac:dyDescent="0.25">
      <c r="O25805" s="7"/>
    </row>
    <row r="25806" spans="15:15" x14ac:dyDescent="0.25">
      <c r="O25806" s="7"/>
    </row>
    <row r="25807" spans="15:15" x14ac:dyDescent="0.25">
      <c r="O25807" s="7"/>
    </row>
    <row r="25808" spans="15:15" x14ac:dyDescent="0.25">
      <c r="O25808" s="7"/>
    </row>
    <row r="25809" spans="15:15" x14ac:dyDescent="0.25">
      <c r="O25809" s="7"/>
    </row>
    <row r="25810" spans="15:15" x14ac:dyDescent="0.25">
      <c r="O25810" s="7"/>
    </row>
    <row r="25811" spans="15:15" x14ac:dyDescent="0.25">
      <c r="O25811" s="7"/>
    </row>
    <row r="25812" spans="15:15" x14ac:dyDescent="0.25">
      <c r="O25812" s="7"/>
    </row>
    <row r="25813" spans="15:15" x14ac:dyDescent="0.25">
      <c r="O25813" s="7"/>
    </row>
    <row r="25814" spans="15:15" x14ac:dyDescent="0.25">
      <c r="O25814" s="7"/>
    </row>
    <row r="25815" spans="15:15" x14ac:dyDescent="0.25">
      <c r="O25815" s="7"/>
    </row>
    <row r="25816" spans="15:15" x14ac:dyDescent="0.25">
      <c r="O25816" s="7"/>
    </row>
    <row r="25817" spans="15:15" x14ac:dyDescent="0.25">
      <c r="O25817" s="7"/>
    </row>
    <row r="25818" spans="15:15" x14ac:dyDescent="0.25">
      <c r="O25818" s="7"/>
    </row>
    <row r="25819" spans="15:15" x14ac:dyDescent="0.25">
      <c r="O25819" s="7"/>
    </row>
    <row r="25820" spans="15:15" x14ac:dyDescent="0.25">
      <c r="O25820" s="7"/>
    </row>
    <row r="25821" spans="15:15" x14ac:dyDescent="0.25">
      <c r="O25821" s="7"/>
    </row>
    <row r="25822" spans="15:15" x14ac:dyDescent="0.25">
      <c r="O25822" s="7"/>
    </row>
    <row r="25823" spans="15:15" x14ac:dyDescent="0.25">
      <c r="O25823" s="7"/>
    </row>
    <row r="25824" spans="15:15" x14ac:dyDescent="0.25">
      <c r="O25824" s="7"/>
    </row>
    <row r="25825" spans="15:15" x14ac:dyDescent="0.25">
      <c r="O25825" s="7"/>
    </row>
    <row r="25826" spans="15:15" x14ac:dyDescent="0.25">
      <c r="O25826" s="7"/>
    </row>
    <row r="25827" spans="15:15" x14ac:dyDescent="0.25">
      <c r="O25827" s="7"/>
    </row>
    <row r="25828" spans="15:15" x14ac:dyDescent="0.25">
      <c r="O25828" s="7"/>
    </row>
    <row r="25829" spans="15:15" x14ac:dyDescent="0.25">
      <c r="O25829" s="7"/>
    </row>
    <row r="25830" spans="15:15" x14ac:dyDescent="0.25">
      <c r="O25830" s="7"/>
    </row>
    <row r="25831" spans="15:15" x14ac:dyDescent="0.25">
      <c r="O25831" s="7"/>
    </row>
    <row r="25832" spans="15:15" x14ac:dyDescent="0.25">
      <c r="O25832" s="7"/>
    </row>
    <row r="25833" spans="15:15" x14ac:dyDescent="0.25">
      <c r="O25833" s="7"/>
    </row>
    <row r="25834" spans="15:15" x14ac:dyDescent="0.25">
      <c r="O25834" s="7"/>
    </row>
    <row r="25835" spans="15:15" x14ac:dyDescent="0.25">
      <c r="O25835" s="7"/>
    </row>
    <row r="25836" spans="15:15" x14ac:dyDescent="0.25">
      <c r="O25836" s="7"/>
    </row>
    <row r="25837" spans="15:15" x14ac:dyDescent="0.25">
      <c r="O25837" s="7"/>
    </row>
    <row r="25838" spans="15:15" x14ac:dyDescent="0.25">
      <c r="O25838" s="7"/>
    </row>
    <row r="25839" spans="15:15" x14ac:dyDescent="0.25">
      <c r="O25839" s="7"/>
    </row>
    <row r="25840" spans="15:15" x14ac:dyDescent="0.25">
      <c r="O25840" s="7"/>
    </row>
    <row r="25841" spans="15:15" x14ac:dyDescent="0.25">
      <c r="O25841" s="7"/>
    </row>
    <row r="25842" spans="15:15" x14ac:dyDescent="0.25">
      <c r="O25842" s="7"/>
    </row>
    <row r="25843" spans="15:15" x14ac:dyDescent="0.25">
      <c r="O25843" s="7"/>
    </row>
    <row r="25844" spans="15:15" x14ac:dyDescent="0.25">
      <c r="O25844" s="7"/>
    </row>
    <row r="25845" spans="15:15" x14ac:dyDescent="0.25">
      <c r="O25845" s="7"/>
    </row>
    <row r="25846" spans="15:15" x14ac:dyDescent="0.25">
      <c r="O25846" s="7"/>
    </row>
    <row r="25847" spans="15:15" x14ac:dyDescent="0.25">
      <c r="O25847" s="7"/>
    </row>
    <row r="25848" spans="15:15" x14ac:dyDescent="0.25">
      <c r="O25848" s="7"/>
    </row>
    <row r="25849" spans="15:15" x14ac:dyDescent="0.25">
      <c r="O25849" s="7"/>
    </row>
    <row r="25850" spans="15:15" x14ac:dyDescent="0.25">
      <c r="O25850" s="7"/>
    </row>
    <row r="25851" spans="15:15" x14ac:dyDescent="0.25">
      <c r="O25851" s="7"/>
    </row>
    <row r="25852" spans="15:15" x14ac:dyDescent="0.25">
      <c r="O25852" s="7"/>
    </row>
    <row r="25853" spans="15:15" x14ac:dyDescent="0.25">
      <c r="O25853" s="7"/>
    </row>
    <row r="25854" spans="15:15" x14ac:dyDescent="0.25">
      <c r="O25854" s="7"/>
    </row>
    <row r="25855" spans="15:15" x14ac:dyDescent="0.25">
      <c r="O25855" s="7"/>
    </row>
    <row r="25856" spans="15:15" x14ac:dyDescent="0.25">
      <c r="O25856" s="7"/>
    </row>
    <row r="25857" spans="15:15" x14ac:dyDescent="0.25">
      <c r="O25857" s="7"/>
    </row>
    <row r="25858" spans="15:15" x14ac:dyDescent="0.25">
      <c r="O25858" s="7"/>
    </row>
    <row r="25859" spans="15:15" x14ac:dyDescent="0.25">
      <c r="O25859" s="7"/>
    </row>
    <row r="25860" spans="15:15" x14ac:dyDescent="0.25">
      <c r="O25860" s="7"/>
    </row>
    <row r="25861" spans="15:15" x14ac:dyDescent="0.25">
      <c r="O25861" s="7"/>
    </row>
    <row r="25862" spans="15:15" x14ac:dyDescent="0.25">
      <c r="O25862" s="7"/>
    </row>
    <row r="25863" spans="15:15" x14ac:dyDescent="0.25">
      <c r="O25863" s="7"/>
    </row>
    <row r="25864" spans="15:15" x14ac:dyDescent="0.25">
      <c r="O25864" s="7"/>
    </row>
    <row r="25865" spans="15:15" x14ac:dyDescent="0.25">
      <c r="O25865" s="7"/>
    </row>
    <row r="25866" spans="15:15" x14ac:dyDescent="0.25">
      <c r="O25866" s="7"/>
    </row>
    <row r="25867" spans="15:15" x14ac:dyDescent="0.25">
      <c r="O25867" s="7"/>
    </row>
    <row r="25868" spans="15:15" x14ac:dyDescent="0.25">
      <c r="O25868" s="7"/>
    </row>
    <row r="25869" spans="15:15" x14ac:dyDescent="0.25">
      <c r="O25869" s="7"/>
    </row>
    <row r="25870" spans="15:15" x14ac:dyDescent="0.25">
      <c r="O25870" s="7"/>
    </row>
    <row r="25871" spans="15:15" x14ac:dyDescent="0.25">
      <c r="O25871" s="7"/>
    </row>
    <row r="25872" spans="15:15" x14ac:dyDescent="0.25">
      <c r="O25872" s="7"/>
    </row>
    <row r="25873" spans="15:15" x14ac:dyDescent="0.25">
      <c r="O25873" s="7"/>
    </row>
    <row r="25874" spans="15:15" x14ac:dyDescent="0.25">
      <c r="O25874" s="7"/>
    </row>
    <row r="25875" spans="15:15" x14ac:dyDescent="0.25">
      <c r="O25875" s="7"/>
    </row>
    <row r="25876" spans="15:15" x14ac:dyDescent="0.25">
      <c r="O25876" s="7"/>
    </row>
    <row r="25877" spans="15:15" x14ac:dyDescent="0.25">
      <c r="O25877" s="7"/>
    </row>
    <row r="25878" spans="15:15" x14ac:dyDescent="0.25">
      <c r="O25878" s="7"/>
    </row>
    <row r="25879" spans="15:15" x14ac:dyDescent="0.25">
      <c r="O25879" s="7"/>
    </row>
    <row r="25880" spans="15:15" x14ac:dyDescent="0.25">
      <c r="O25880" s="7"/>
    </row>
    <row r="25881" spans="15:15" x14ac:dyDescent="0.25">
      <c r="O25881" s="7"/>
    </row>
    <row r="25882" spans="15:15" x14ac:dyDescent="0.25">
      <c r="O25882" s="7"/>
    </row>
    <row r="25883" spans="15:15" x14ac:dyDescent="0.25">
      <c r="O25883" s="7"/>
    </row>
    <row r="25884" spans="15:15" x14ac:dyDescent="0.25">
      <c r="O25884" s="7"/>
    </row>
    <row r="25885" spans="15:15" x14ac:dyDescent="0.25">
      <c r="O25885" s="7"/>
    </row>
    <row r="25886" spans="15:15" x14ac:dyDescent="0.25">
      <c r="O25886" s="7"/>
    </row>
    <row r="25887" spans="15:15" x14ac:dyDescent="0.25">
      <c r="O25887" s="7"/>
    </row>
    <row r="25888" spans="15:15" x14ac:dyDescent="0.25">
      <c r="O25888" s="7"/>
    </row>
    <row r="25889" spans="15:15" x14ac:dyDescent="0.25">
      <c r="O25889" s="7"/>
    </row>
    <row r="25890" spans="15:15" x14ac:dyDescent="0.25">
      <c r="O25890" s="7"/>
    </row>
    <row r="25891" spans="15:15" x14ac:dyDescent="0.25">
      <c r="O25891" s="7"/>
    </row>
    <row r="25892" spans="15:15" x14ac:dyDescent="0.25">
      <c r="O25892" s="7"/>
    </row>
    <row r="25893" spans="15:15" x14ac:dyDescent="0.25">
      <c r="O25893" s="7"/>
    </row>
    <row r="25894" spans="15:15" x14ac:dyDescent="0.25">
      <c r="O25894" s="7"/>
    </row>
    <row r="25895" spans="15:15" x14ac:dyDescent="0.25">
      <c r="O25895" s="7"/>
    </row>
    <row r="25896" spans="15:15" x14ac:dyDescent="0.25">
      <c r="O25896" s="7"/>
    </row>
    <row r="25897" spans="15:15" x14ac:dyDescent="0.25">
      <c r="O25897" s="7"/>
    </row>
    <row r="25898" spans="15:15" x14ac:dyDescent="0.25">
      <c r="O25898" s="7"/>
    </row>
    <row r="25899" spans="15:15" x14ac:dyDescent="0.25">
      <c r="O25899" s="7"/>
    </row>
    <row r="25900" spans="15:15" x14ac:dyDescent="0.25">
      <c r="O25900" s="7"/>
    </row>
    <row r="25901" spans="15:15" x14ac:dyDescent="0.25">
      <c r="O25901" s="7"/>
    </row>
    <row r="25902" spans="15:15" x14ac:dyDescent="0.25">
      <c r="O25902" s="7"/>
    </row>
    <row r="25903" spans="15:15" x14ac:dyDescent="0.25">
      <c r="O25903" s="7"/>
    </row>
    <row r="25904" spans="15:15" x14ac:dyDescent="0.25">
      <c r="O25904" s="7"/>
    </row>
    <row r="25905" spans="15:15" x14ac:dyDescent="0.25">
      <c r="O25905" s="7"/>
    </row>
    <row r="25906" spans="15:15" x14ac:dyDescent="0.25">
      <c r="O25906" s="7"/>
    </row>
    <row r="25907" spans="15:15" x14ac:dyDescent="0.25">
      <c r="O25907" s="7"/>
    </row>
    <row r="25908" spans="15:15" x14ac:dyDescent="0.25">
      <c r="O25908" s="7"/>
    </row>
    <row r="25909" spans="15:15" x14ac:dyDescent="0.25">
      <c r="O25909" s="7"/>
    </row>
    <row r="25910" spans="15:15" x14ac:dyDescent="0.25">
      <c r="O25910" s="7"/>
    </row>
    <row r="25911" spans="15:15" x14ac:dyDescent="0.25">
      <c r="O25911" s="7"/>
    </row>
    <row r="25912" spans="15:15" x14ac:dyDescent="0.25">
      <c r="O25912" s="7"/>
    </row>
    <row r="25913" spans="15:15" x14ac:dyDescent="0.25">
      <c r="O25913" s="7"/>
    </row>
    <row r="25914" spans="15:15" x14ac:dyDescent="0.25">
      <c r="O25914" s="7"/>
    </row>
    <row r="25915" spans="15:15" x14ac:dyDescent="0.25">
      <c r="O25915" s="7"/>
    </row>
    <row r="25916" spans="15:15" x14ac:dyDescent="0.25">
      <c r="O25916" s="7"/>
    </row>
    <row r="25917" spans="15:15" x14ac:dyDescent="0.25">
      <c r="O25917" s="7"/>
    </row>
    <row r="25918" spans="15:15" x14ac:dyDescent="0.25">
      <c r="O25918" s="7"/>
    </row>
    <row r="25919" spans="15:15" x14ac:dyDescent="0.25">
      <c r="O25919" s="7"/>
    </row>
    <row r="25920" spans="15:15" x14ac:dyDescent="0.25">
      <c r="O25920" s="7"/>
    </row>
    <row r="25921" spans="15:15" x14ac:dyDescent="0.25">
      <c r="O25921" s="7"/>
    </row>
    <row r="25922" spans="15:15" x14ac:dyDescent="0.25">
      <c r="O25922" s="7"/>
    </row>
    <row r="25923" spans="15:15" x14ac:dyDescent="0.25">
      <c r="O25923" s="7"/>
    </row>
    <row r="25924" spans="15:15" x14ac:dyDescent="0.25">
      <c r="O25924" s="7"/>
    </row>
    <row r="25925" spans="15:15" x14ac:dyDescent="0.25">
      <c r="O25925" s="7"/>
    </row>
    <row r="25926" spans="15:15" x14ac:dyDescent="0.25">
      <c r="O25926" s="7"/>
    </row>
    <row r="25927" spans="15:15" x14ac:dyDescent="0.25">
      <c r="O25927" s="7"/>
    </row>
    <row r="25928" spans="15:15" x14ac:dyDescent="0.25">
      <c r="O25928" s="7"/>
    </row>
    <row r="25929" spans="15:15" x14ac:dyDescent="0.25">
      <c r="O25929" s="7"/>
    </row>
    <row r="25930" spans="15:15" x14ac:dyDescent="0.25">
      <c r="O25930" s="7"/>
    </row>
    <row r="25931" spans="15:15" x14ac:dyDescent="0.25">
      <c r="O25931" s="7"/>
    </row>
    <row r="25932" spans="15:15" x14ac:dyDescent="0.25">
      <c r="O25932" s="7"/>
    </row>
    <row r="25933" spans="15:15" x14ac:dyDescent="0.25">
      <c r="O25933" s="7"/>
    </row>
    <row r="25934" spans="15:15" x14ac:dyDescent="0.25">
      <c r="O25934" s="7"/>
    </row>
    <row r="25935" spans="15:15" x14ac:dyDescent="0.25">
      <c r="O25935" s="7"/>
    </row>
    <row r="25936" spans="15:15" x14ac:dyDescent="0.25">
      <c r="O25936" s="7"/>
    </row>
    <row r="25937" spans="15:15" x14ac:dyDescent="0.25">
      <c r="O25937" s="7"/>
    </row>
    <row r="25938" spans="15:15" x14ac:dyDescent="0.25">
      <c r="O25938" s="7"/>
    </row>
    <row r="25939" spans="15:15" x14ac:dyDescent="0.25">
      <c r="O25939" s="7"/>
    </row>
    <row r="25940" spans="15:15" x14ac:dyDescent="0.25">
      <c r="O25940" s="7"/>
    </row>
    <row r="25941" spans="15:15" x14ac:dyDescent="0.25">
      <c r="O25941" s="7"/>
    </row>
    <row r="25942" spans="15:15" x14ac:dyDescent="0.25">
      <c r="O25942" s="7"/>
    </row>
    <row r="25943" spans="15:15" x14ac:dyDescent="0.25">
      <c r="O25943" s="7"/>
    </row>
    <row r="25944" spans="15:15" x14ac:dyDescent="0.25">
      <c r="O25944" s="7"/>
    </row>
    <row r="25945" spans="15:15" x14ac:dyDescent="0.25">
      <c r="O25945" s="7"/>
    </row>
    <row r="25946" spans="15:15" x14ac:dyDescent="0.25">
      <c r="O25946" s="7"/>
    </row>
    <row r="25947" spans="15:15" x14ac:dyDescent="0.25">
      <c r="O25947" s="7"/>
    </row>
    <row r="25948" spans="15:15" x14ac:dyDescent="0.25">
      <c r="O25948" s="7"/>
    </row>
    <row r="25949" spans="15:15" x14ac:dyDescent="0.25">
      <c r="O25949" s="7"/>
    </row>
    <row r="25950" spans="15:15" x14ac:dyDescent="0.25">
      <c r="O25950" s="7"/>
    </row>
    <row r="25951" spans="15:15" x14ac:dyDescent="0.25">
      <c r="O25951" s="7"/>
    </row>
    <row r="25952" spans="15:15" x14ac:dyDescent="0.25">
      <c r="O25952" s="7"/>
    </row>
    <row r="25953" spans="15:15" x14ac:dyDescent="0.25">
      <c r="O25953" s="7"/>
    </row>
    <row r="25954" spans="15:15" x14ac:dyDescent="0.25">
      <c r="O25954" s="7"/>
    </row>
    <row r="25955" spans="15:15" x14ac:dyDescent="0.25">
      <c r="O25955" s="7"/>
    </row>
    <row r="25956" spans="15:15" x14ac:dyDescent="0.25">
      <c r="O25956" s="7"/>
    </row>
    <row r="25957" spans="15:15" x14ac:dyDescent="0.25">
      <c r="O25957" s="7"/>
    </row>
    <row r="25958" spans="15:15" x14ac:dyDescent="0.25">
      <c r="O25958" s="7"/>
    </row>
    <row r="25959" spans="15:15" x14ac:dyDescent="0.25">
      <c r="O25959" s="7"/>
    </row>
    <row r="25960" spans="15:15" x14ac:dyDescent="0.25">
      <c r="O25960" s="7"/>
    </row>
    <row r="25961" spans="15:15" x14ac:dyDescent="0.25">
      <c r="O25961" s="7"/>
    </row>
    <row r="25962" spans="15:15" x14ac:dyDescent="0.25">
      <c r="O25962" s="7"/>
    </row>
    <row r="25963" spans="15:15" x14ac:dyDescent="0.25">
      <c r="O25963" s="7"/>
    </row>
    <row r="25964" spans="15:15" x14ac:dyDescent="0.25">
      <c r="O25964" s="7"/>
    </row>
    <row r="25965" spans="15:15" x14ac:dyDescent="0.25">
      <c r="O25965" s="7"/>
    </row>
    <row r="25966" spans="15:15" x14ac:dyDescent="0.25">
      <c r="O25966" s="7"/>
    </row>
    <row r="25967" spans="15:15" x14ac:dyDescent="0.25">
      <c r="O25967" s="7"/>
    </row>
    <row r="25968" spans="15:15" x14ac:dyDescent="0.25">
      <c r="O25968" s="7"/>
    </row>
    <row r="25969" spans="15:15" x14ac:dyDescent="0.25">
      <c r="O25969" s="7"/>
    </row>
    <row r="25970" spans="15:15" x14ac:dyDescent="0.25">
      <c r="O25970" s="7"/>
    </row>
    <row r="25971" spans="15:15" x14ac:dyDescent="0.25">
      <c r="O25971" s="7"/>
    </row>
    <row r="25972" spans="15:15" x14ac:dyDescent="0.25">
      <c r="O25972" s="7"/>
    </row>
    <row r="25973" spans="15:15" x14ac:dyDescent="0.25">
      <c r="O25973" s="7"/>
    </row>
    <row r="25974" spans="15:15" x14ac:dyDescent="0.25">
      <c r="O25974" s="7"/>
    </row>
    <row r="25975" spans="15:15" x14ac:dyDescent="0.25">
      <c r="O25975" s="7"/>
    </row>
    <row r="25976" spans="15:15" x14ac:dyDescent="0.25">
      <c r="O25976" s="7"/>
    </row>
    <row r="25977" spans="15:15" x14ac:dyDescent="0.25">
      <c r="O25977" s="7"/>
    </row>
    <row r="25978" spans="15:15" x14ac:dyDescent="0.25">
      <c r="O25978" s="7"/>
    </row>
    <row r="25979" spans="15:15" x14ac:dyDescent="0.25">
      <c r="O25979" s="7"/>
    </row>
    <row r="25980" spans="15:15" x14ac:dyDescent="0.25">
      <c r="O25980" s="7"/>
    </row>
    <row r="25981" spans="15:15" x14ac:dyDescent="0.25">
      <c r="O25981" s="7"/>
    </row>
    <row r="25982" spans="15:15" x14ac:dyDescent="0.25">
      <c r="O25982" s="7"/>
    </row>
    <row r="25983" spans="15:15" x14ac:dyDescent="0.25">
      <c r="O25983" s="7"/>
    </row>
    <row r="25984" spans="15:15" x14ac:dyDescent="0.25">
      <c r="O25984" s="7"/>
    </row>
    <row r="25985" spans="15:15" x14ac:dyDescent="0.25">
      <c r="O25985" s="7"/>
    </row>
    <row r="25986" spans="15:15" x14ac:dyDescent="0.25">
      <c r="O25986" s="7"/>
    </row>
    <row r="25987" spans="15:15" x14ac:dyDescent="0.25">
      <c r="O25987" s="7"/>
    </row>
    <row r="25988" spans="15:15" x14ac:dyDescent="0.25">
      <c r="O25988" s="7"/>
    </row>
    <row r="25989" spans="15:15" x14ac:dyDescent="0.25">
      <c r="O25989" s="7"/>
    </row>
    <row r="25990" spans="15:15" x14ac:dyDescent="0.25">
      <c r="O25990" s="7"/>
    </row>
    <row r="25991" spans="15:15" x14ac:dyDescent="0.25">
      <c r="O25991" s="7"/>
    </row>
    <row r="25992" spans="15:15" x14ac:dyDescent="0.25">
      <c r="O25992" s="7"/>
    </row>
    <row r="25993" spans="15:15" x14ac:dyDescent="0.25">
      <c r="O25993" s="7"/>
    </row>
    <row r="25994" spans="15:15" x14ac:dyDescent="0.25">
      <c r="O25994" s="7"/>
    </row>
    <row r="25995" spans="15:15" x14ac:dyDescent="0.25">
      <c r="O25995" s="7"/>
    </row>
    <row r="25996" spans="15:15" x14ac:dyDescent="0.25">
      <c r="O25996" s="7"/>
    </row>
    <row r="25997" spans="15:15" x14ac:dyDescent="0.25">
      <c r="O25997" s="7"/>
    </row>
    <row r="25998" spans="15:15" x14ac:dyDescent="0.25">
      <c r="O25998" s="7"/>
    </row>
    <row r="25999" spans="15:15" x14ac:dyDescent="0.25">
      <c r="O25999" s="7"/>
    </row>
    <row r="26000" spans="15:15" x14ac:dyDescent="0.25">
      <c r="O26000" s="7"/>
    </row>
    <row r="26001" spans="15:15" x14ac:dyDescent="0.25">
      <c r="O26001" s="7"/>
    </row>
    <row r="26002" spans="15:15" x14ac:dyDescent="0.25">
      <c r="O26002" s="7"/>
    </row>
    <row r="26003" spans="15:15" x14ac:dyDescent="0.25">
      <c r="O26003" s="7"/>
    </row>
    <row r="26004" spans="15:15" x14ac:dyDescent="0.25">
      <c r="O26004" s="7"/>
    </row>
    <row r="26005" spans="15:15" x14ac:dyDescent="0.25">
      <c r="O26005" s="7"/>
    </row>
    <row r="26006" spans="15:15" x14ac:dyDescent="0.25">
      <c r="O26006" s="7"/>
    </row>
    <row r="26007" spans="15:15" x14ac:dyDescent="0.25">
      <c r="O26007" s="7"/>
    </row>
    <row r="26008" spans="15:15" x14ac:dyDescent="0.25">
      <c r="O26008" s="7"/>
    </row>
    <row r="26009" spans="15:15" x14ac:dyDescent="0.25">
      <c r="O26009" s="7"/>
    </row>
    <row r="26010" spans="15:15" x14ac:dyDescent="0.25">
      <c r="O26010" s="7"/>
    </row>
    <row r="26011" spans="15:15" x14ac:dyDescent="0.25">
      <c r="O26011" s="7"/>
    </row>
    <row r="26012" spans="15:15" x14ac:dyDescent="0.25">
      <c r="O26012" s="7"/>
    </row>
    <row r="26013" spans="15:15" x14ac:dyDescent="0.25">
      <c r="O26013" s="7"/>
    </row>
    <row r="26014" spans="15:15" x14ac:dyDescent="0.25">
      <c r="O26014" s="7"/>
    </row>
    <row r="26015" spans="15:15" x14ac:dyDescent="0.25">
      <c r="O26015" s="7"/>
    </row>
    <row r="26016" spans="15:15" x14ac:dyDescent="0.25">
      <c r="O26016" s="7"/>
    </row>
    <row r="26017" spans="15:15" x14ac:dyDescent="0.25">
      <c r="O26017" s="7"/>
    </row>
    <row r="26042" spans="15:15" x14ac:dyDescent="0.25">
      <c r="O26042" s="7"/>
    </row>
    <row r="26043" spans="15:15" x14ac:dyDescent="0.25">
      <c r="O26043" s="7"/>
    </row>
    <row r="26044" spans="15:15" x14ac:dyDescent="0.25">
      <c r="O26044" s="7"/>
    </row>
    <row r="26045" spans="15:15" x14ac:dyDescent="0.25">
      <c r="O26045" s="7"/>
    </row>
    <row r="26046" spans="15:15" x14ac:dyDescent="0.25">
      <c r="O26046" s="7"/>
    </row>
    <row r="26047" spans="15:15" x14ac:dyDescent="0.25">
      <c r="O26047" s="7"/>
    </row>
    <row r="26048" spans="15:15" x14ac:dyDescent="0.25">
      <c r="O26048" s="7"/>
    </row>
    <row r="26049" spans="15:15" x14ac:dyDescent="0.25">
      <c r="O26049" s="7"/>
    </row>
    <row r="26050" spans="15:15" x14ac:dyDescent="0.25">
      <c r="O26050" s="7"/>
    </row>
    <row r="26051" spans="15:15" x14ac:dyDescent="0.25">
      <c r="O26051" s="7"/>
    </row>
    <row r="26052" spans="15:15" x14ac:dyDescent="0.25">
      <c r="O26052" s="7"/>
    </row>
    <row r="26053" spans="15:15" x14ac:dyDescent="0.25">
      <c r="O26053" s="7"/>
    </row>
    <row r="26054" spans="15:15" x14ac:dyDescent="0.25">
      <c r="O26054" s="7"/>
    </row>
    <row r="26055" spans="15:15" x14ac:dyDescent="0.25">
      <c r="O26055" s="7"/>
    </row>
    <row r="26056" spans="15:15" x14ac:dyDescent="0.25">
      <c r="O26056" s="7"/>
    </row>
    <row r="26057" spans="15:15" x14ac:dyDescent="0.25">
      <c r="O26057" s="7"/>
    </row>
    <row r="26058" spans="15:15" x14ac:dyDescent="0.25">
      <c r="O26058" s="7"/>
    </row>
    <row r="26059" spans="15:15" x14ac:dyDescent="0.25">
      <c r="O26059" s="7"/>
    </row>
    <row r="26060" spans="15:15" x14ac:dyDescent="0.25">
      <c r="O26060" s="7"/>
    </row>
    <row r="26061" spans="15:15" x14ac:dyDescent="0.25">
      <c r="O26061" s="7"/>
    </row>
    <row r="26062" spans="15:15" x14ac:dyDescent="0.25">
      <c r="O26062" s="7"/>
    </row>
    <row r="26063" spans="15:15" x14ac:dyDescent="0.25">
      <c r="O26063" s="7"/>
    </row>
    <row r="26064" spans="15:15" x14ac:dyDescent="0.25">
      <c r="O26064" s="7"/>
    </row>
    <row r="26065" spans="15:15" x14ac:dyDescent="0.25">
      <c r="O26065" s="7"/>
    </row>
    <row r="26066" spans="15:15" x14ac:dyDescent="0.25">
      <c r="O26066" s="7"/>
    </row>
    <row r="26067" spans="15:15" x14ac:dyDescent="0.25">
      <c r="O26067" s="7"/>
    </row>
    <row r="26068" spans="15:15" x14ac:dyDescent="0.25">
      <c r="O26068" s="7"/>
    </row>
    <row r="26069" spans="15:15" x14ac:dyDescent="0.25">
      <c r="O26069" s="7"/>
    </row>
    <row r="26070" spans="15:15" x14ac:dyDescent="0.25">
      <c r="O26070" s="7"/>
    </row>
    <row r="26071" spans="15:15" x14ac:dyDescent="0.25">
      <c r="O26071" s="7"/>
    </row>
    <row r="26072" spans="15:15" x14ac:dyDescent="0.25">
      <c r="O26072" s="7"/>
    </row>
    <row r="26073" spans="15:15" x14ac:dyDescent="0.25">
      <c r="O26073" s="7"/>
    </row>
    <row r="26074" spans="15:15" x14ac:dyDescent="0.25">
      <c r="O26074" s="7"/>
    </row>
    <row r="26075" spans="15:15" x14ac:dyDescent="0.25">
      <c r="O26075" s="7"/>
    </row>
    <row r="26076" spans="15:15" x14ac:dyDescent="0.25">
      <c r="O26076" s="7"/>
    </row>
    <row r="26077" spans="15:15" x14ac:dyDescent="0.25">
      <c r="O26077" s="7"/>
    </row>
    <row r="26078" spans="15:15" x14ac:dyDescent="0.25">
      <c r="O26078" s="7"/>
    </row>
    <row r="26079" spans="15:15" x14ac:dyDescent="0.25">
      <c r="O26079" s="7"/>
    </row>
    <row r="26080" spans="15:15" x14ac:dyDescent="0.25">
      <c r="O26080" s="7"/>
    </row>
    <row r="26081" spans="15:15" x14ac:dyDescent="0.25">
      <c r="O26081" s="7"/>
    </row>
    <row r="26082" spans="15:15" x14ac:dyDescent="0.25">
      <c r="O26082" s="7"/>
    </row>
    <row r="26083" spans="15:15" x14ac:dyDescent="0.25">
      <c r="O26083" s="7"/>
    </row>
    <row r="26084" spans="15:15" x14ac:dyDescent="0.25">
      <c r="O26084" s="7"/>
    </row>
    <row r="26085" spans="15:15" x14ac:dyDescent="0.25">
      <c r="O26085" s="7"/>
    </row>
    <row r="26086" spans="15:15" x14ac:dyDescent="0.25">
      <c r="O26086" s="7"/>
    </row>
    <row r="26087" spans="15:15" x14ac:dyDescent="0.25">
      <c r="O26087" s="7"/>
    </row>
    <row r="26088" spans="15:15" x14ac:dyDescent="0.25">
      <c r="O26088" s="7"/>
    </row>
    <row r="26089" spans="15:15" x14ac:dyDescent="0.25">
      <c r="O26089" s="7"/>
    </row>
    <row r="26090" spans="15:15" x14ac:dyDescent="0.25">
      <c r="O26090" s="7"/>
    </row>
    <row r="26091" spans="15:15" x14ac:dyDescent="0.25">
      <c r="O26091" s="7"/>
    </row>
    <row r="26092" spans="15:15" x14ac:dyDescent="0.25">
      <c r="O26092" s="7"/>
    </row>
    <row r="26093" spans="15:15" x14ac:dyDescent="0.25">
      <c r="O26093" s="7"/>
    </row>
    <row r="26094" spans="15:15" x14ac:dyDescent="0.25">
      <c r="O26094" s="7"/>
    </row>
    <row r="26095" spans="15:15" x14ac:dyDescent="0.25">
      <c r="O26095" s="7"/>
    </row>
    <row r="26096" spans="15:15" x14ac:dyDescent="0.25">
      <c r="O26096" s="7"/>
    </row>
    <row r="26097" spans="15:15" x14ac:dyDescent="0.25">
      <c r="O26097" s="7"/>
    </row>
    <row r="26098" spans="15:15" x14ac:dyDescent="0.25">
      <c r="O26098" s="7"/>
    </row>
    <row r="26099" spans="15:15" x14ac:dyDescent="0.25">
      <c r="O26099" s="7"/>
    </row>
    <row r="26100" spans="15:15" x14ac:dyDescent="0.25">
      <c r="O26100" s="7"/>
    </row>
    <row r="26101" spans="15:15" x14ac:dyDescent="0.25">
      <c r="O26101" s="7"/>
    </row>
    <row r="26102" spans="15:15" x14ac:dyDescent="0.25">
      <c r="O26102" s="7"/>
    </row>
    <row r="26103" spans="15:15" x14ac:dyDescent="0.25">
      <c r="O26103" s="7"/>
    </row>
    <row r="26104" spans="15:15" x14ac:dyDescent="0.25">
      <c r="O26104" s="7"/>
    </row>
    <row r="26105" spans="15:15" x14ac:dyDescent="0.25">
      <c r="O26105" s="7"/>
    </row>
    <row r="26106" spans="15:15" x14ac:dyDescent="0.25">
      <c r="O26106" s="7"/>
    </row>
    <row r="26107" spans="15:15" x14ac:dyDescent="0.25">
      <c r="O26107" s="7"/>
    </row>
    <row r="26108" spans="15:15" x14ac:dyDescent="0.25">
      <c r="O26108" s="7"/>
    </row>
    <row r="26109" spans="15:15" x14ac:dyDescent="0.25">
      <c r="O26109" s="7"/>
    </row>
    <row r="26110" spans="15:15" x14ac:dyDescent="0.25">
      <c r="O26110" s="7"/>
    </row>
    <row r="26111" spans="15:15" x14ac:dyDescent="0.25">
      <c r="O26111" s="7"/>
    </row>
    <row r="26112" spans="15:15" x14ac:dyDescent="0.25">
      <c r="O26112" s="7"/>
    </row>
    <row r="26113" spans="15:15" x14ac:dyDescent="0.25">
      <c r="O26113" s="7"/>
    </row>
    <row r="26114" spans="15:15" x14ac:dyDescent="0.25">
      <c r="O26114" s="7"/>
    </row>
    <row r="26115" spans="15:15" x14ac:dyDescent="0.25">
      <c r="O26115" s="7"/>
    </row>
    <row r="26116" spans="15:15" x14ac:dyDescent="0.25">
      <c r="O26116" s="7"/>
    </row>
    <row r="26117" spans="15:15" x14ac:dyDescent="0.25">
      <c r="O26117" s="7"/>
    </row>
    <row r="26118" spans="15:15" x14ac:dyDescent="0.25">
      <c r="O26118" s="7"/>
    </row>
    <row r="26119" spans="15:15" x14ac:dyDescent="0.25">
      <c r="O26119" s="7"/>
    </row>
    <row r="26120" spans="15:15" x14ac:dyDescent="0.25">
      <c r="O26120" s="7"/>
    </row>
    <row r="26121" spans="15:15" x14ac:dyDescent="0.25">
      <c r="O26121" s="7"/>
    </row>
    <row r="26122" spans="15:15" x14ac:dyDescent="0.25">
      <c r="O26122" s="7"/>
    </row>
    <row r="26123" spans="15:15" x14ac:dyDescent="0.25">
      <c r="O26123" s="7"/>
    </row>
    <row r="26124" spans="15:15" x14ac:dyDescent="0.25">
      <c r="O26124" s="7"/>
    </row>
    <row r="26125" spans="15:15" x14ac:dyDescent="0.25">
      <c r="O26125" s="7"/>
    </row>
    <row r="26126" spans="15:15" x14ac:dyDescent="0.25">
      <c r="O26126" s="7"/>
    </row>
    <row r="26127" spans="15:15" x14ac:dyDescent="0.25">
      <c r="O26127" s="7"/>
    </row>
    <row r="26128" spans="15:15" x14ac:dyDescent="0.25">
      <c r="O26128" s="7"/>
    </row>
    <row r="26129" spans="15:15" x14ac:dyDescent="0.25">
      <c r="O26129" s="7"/>
    </row>
    <row r="26130" spans="15:15" x14ac:dyDescent="0.25">
      <c r="O26130" s="7"/>
    </row>
    <row r="26131" spans="15:15" x14ac:dyDescent="0.25">
      <c r="O26131" s="7"/>
    </row>
    <row r="26132" spans="15:15" x14ac:dyDescent="0.25">
      <c r="O26132" s="7"/>
    </row>
    <row r="26133" spans="15:15" x14ac:dyDescent="0.25">
      <c r="O26133" s="7"/>
    </row>
    <row r="26134" spans="15:15" x14ac:dyDescent="0.25">
      <c r="O26134" s="7"/>
    </row>
    <row r="26135" spans="15:15" x14ac:dyDescent="0.25">
      <c r="O26135" s="7"/>
    </row>
    <row r="26136" spans="15:15" x14ac:dyDescent="0.25">
      <c r="O26136" s="7"/>
    </row>
    <row r="26137" spans="15:15" x14ac:dyDescent="0.25">
      <c r="O26137" s="7"/>
    </row>
    <row r="26138" spans="15:15" x14ac:dyDescent="0.25">
      <c r="O26138" s="7"/>
    </row>
    <row r="26139" spans="15:15" x14ac:dyDescent="0.25">
      <c r="O26139" s="7"/>
    </row>
    <row r="26140" spans="15:15" x14ac:dyDescent="0.25">
      <c r="O26140" s="7"/>
    </row>
    <row r="26141" spans="15:15" x14ac:dyDescent="0.25">
      <c r="O26141" s="7"/>
    </row>
    <row r="26142" spans="15:15" x14ac:dyDescent="0.25">
      <c r="O26142" s="7"/>
    </row>
    <row r="26143" spans="15:15" x14ac:dyDescent="0.25">
      <c r="O26143" s="7"/>
    </row>
    <row r="26144" spans="15:15" x14ac:dyDescent="0.25">
      <c r="O26144" s="7"/>
    </row>
    <row r="26145" spans="15:15" x14ac:dyDescent="0.25">
      <c r="O26145" s="7"/>
    </row>
    <row r="26146" spans="15:15" x14ac:dyDescent="0.25">
      <c r="O26146" s="7"/>
    </row>
    <row r="26147" spans="15:15" x14ac:dyDescent="0.25">
      <c r="O26147" s="7"/>
    </row>
    <row r="26148" spans="15:15" x14ac:dyDescent="0.25">
      <c r="O26148" s="7"/>
    </row>
    <row r="26149" spans="15:15" x14ac:dyDescent="0.25">
      <c r="O26149" s="7"/>
    </row>
    <row r="26150" spans="15:15" x14ac:dyDescent="0.25">
      <c r="O26150" s="7"/>
    </row>
    <row r="26151" spans="15:15" x14ac:dyDescent="0.25">
      <c r="O26151" s="7"/>
    </row>
    <row r="26152" spans="15:15" x14ac:dyDescent="0.25">
      <c r="O26152" s="7"/>
    </row>
    <row r="26153" spans="15:15" x14ac:dyDescent="0.25">
      <c r="O26153" s="7"/>
    </row>
    <row r="26154" spans="15:15" x14ac:dyDescent="0.25">
      <c r="O26154" s="7"/>
    </row>
    <row r="26155" spans="15:15" x14ac:dyDescent="0.25">
      <c r="O26155" s="7"/>
    </row>
    <row r="26156" spans="15:15" x14ac:dyDescent="0.25">
      <c r="O26156" s="7"/>
    </row>
    <row r="26157" spans="15:15" x14ac:dyDescent="0.25">
      <c r="O26157" s="7"/>
    </row>
    <row r="26158" spans="15:15" x14ac:dyDescent="0.25">
      <c r="O26158" s="7"/>
    </row>
    <row r="26159" spans="15:15" x14ac:dyDescent="0.25">
      <c r="O26159" s="7"/>
    </row>
    <row r="26160" spans="15:15" x14ac:dyDescent="0.25">
      <c r="O26160" s="7"/>
    </row>
    <row r="26161" spans="15:15" x14ac:dyDescent="0.25">
      <c r="O26161" s="7"/>
    </row>
    <row r="26162" spans="15:15" x14ac:dyDescent="0.25">
      <c r="O26162" s="7"/>
    </row>
    <row r="26163" spans="15:15" x14ac:dyDescent="0.25">
      <c r="O26163" s="7"/>
    </row>
    <row r="26164" spans="15:15" x14ac:dyDescent="0.25">
      <c r="O26164" s="7"/>
    </row>
    <row r="26165" spans="15:15" x14ac:dyDescent="0.25">
      <c r="O26165" s="7"/>
    </row>
    <row r="26166" spans="15:15" x14ac:dyDescent="0.25">
      <c r="O26166" s="7"/>
    </row>
    <row r="26167" spans="15:15" x14ac:dyDescent="0.25">
      <c r="O26167" s="7"/>
    </row>
    <row r="26168" spans="15:15" x14ac:dyDescent="0.25">
      <c r="O26168" s="7"/>
    </row>
    <row r="26169" spans="15:15" x14ac:dyDescent="0.25">
      <c r="O26169" s="7"/>
    </row>
    <row r="26170" spans="15:15" x14ac:dyDescent="0.25">
      <c r="O26170" s="7"/>
    </row>
    <row r="26171" spans="15:15" x14ac:dyDescent="0.25">
      <c r="O26171" s="7"/>
    </row>
    <row r="26172" spans="15:15" x14ac:dyDescent="0.25">
      <c r="O26172" s="7"/>
    </row>
    <row r="26173" spans="15:15" x14ac:dyDescent="0.25">
      <c r="O26173" s="7"/>
    </row>
    <row r="26174" spans="15:15" x14ac:dyDescent="0.25">
      <c r="O26174" s="7"/>
    </row>
    <row r="26175" spans="15:15" x14ac:dyDescent="0.25">
      <c r="O26175" s="7"/>
    </row>
    <row r="26176" spans="15:15" x14ac:dyDescent="0.25">
      <c r="O26176" s="7"/>
    </row>
    <row r="26177" spans="15:15" x14ac:dyDescent="0.25">
      <c r="O26177" s="7"/>
    </row>
    <row r="26178" spans="15:15" x14ac:dyDescent="0.25">
      <c r="O26178" s="7"/>
    </row>
    <row r="26179" spans="15:15" x14ac:dyDescent="0.25">
      <c r="O26179" s="7"/>
    </row>
    <row r="26180" spans="15:15" x14ac:dyDescent="0.25">
      <c r="O26180" s="7"/>
    </row>
    <row r="26181" spans="15:15" x14ac:dyDescent="0.25">
      <c r="O26181" s="7"/>
    </row>
    <row r="26182" spans="15:15" x14ac:dyDescent="0.25">
      <c r="O26182" s="7"/>
    </row>
    <row r="26183" spans="15:15" x14ac:dyDescent="0.25">
      <c r="O26183" s="7"/>
    </row>
    <row r="26184" spans="15:15" x14ac:dyDescent="0.25">
      <c r="O26184" s="7"/>
    </row>
    <row r="26185" spans="15:15" x14ac:dyDescent="0.25">
      <c r="O26185" s="7"/>
    </row>
    <row r="26186" spans="15:15" x14ac:dyDescent="0.25">
      <c r="O26186" s="7"/>
    </row>
    <row r="26187" spans="15:15" x14ac:dyDescent="0.25">
      <c r="O26187" s="7"/>
    </row>
    <row r="26188" spans="15:15" x14ac:dyDescent="0.25">
      <c r="O26188" s="7"/>
    </row>
    <row r="26189" spans="15:15" x14ac:dyDescent="0.25">
      <c r="O26189" s="7"/>
    </row>
    <row r="26190" spans="15:15" x14ac:dyDescent="0.25">
      <c r="O26190" s="7"/>
    </row>
    <row r="26191" spans="15:15" x14ac:dyDescent="0.25">
      <c r="O26191" s="7"/>
    </row>
    <row r="26192" spans="15:15" x14ac:dyDescent="0.25">
      <c r="O26192" s="7"/>
    </row>
    <row r="26193" spans="15:15" x14ac:dyDescent="0.25">
      <c r="O26193" s="7"/>
    </row>
    <row r="26194" spans="15:15" x14ac:dyDescent="0.25">
      <c r="O26194" s="7"/>
    </row>
    <row r="26195" spans="15:15" x14ac:dyDescent="0.25">
      <c r="O26195" s="7"/>
    </row>
    <row r="26196" spans="15:15" x14ac:dyDescent="0.25">
      <c r="O26196" s="7"/>
    </row>
    <row r="26197" spans="15:15" x14ac:dyDescent="0.25">
      <c r="O26197" s="7"/>
    </row>
    <row r="26198" spans="15:15" x14ac:dyDescent="0.25">
      <c r="O26198" s="7"/>
    </row>
    <row r="26199" spans="15:15" x14ac:dyDescent="0.25">
      <c r="O26199" s="7"/>
    </row>
    <row r="26200" spans="15:15" x14ac:dyDescent="0.25">
      <c r="O26200" s="7"/>
    </row>
    <row r="26201" spans="15:15" x14ac:dyDescent="0.25">
      <c r="O26201" s="7"/>
    </row>
    <row r="26202" spans="15:15" x14ac:dyDescent="0.25">
      <c r="O26202" s="7"/>
    </row>
    <row r="26203" spans="15:15" x14ac:dyDescent="0.25">
      <c r="O26203" s="7"/>
    </row>
    <row r="26204" spans="15:15" x14ac:dyDescent="0.25">
      <c r="O26204" s="7"/>
    </row>
    <row r="26205" spans="15:15" x14ac:dyDescent="0.25">
      <c r="O26205" s="7"/>
    </row>
    <row r="26206" spans="15:15" x14ac:dyDescent="0.25">
      <c r="O26206" s="7"/>
    </row>
    <row r="26207" spans="15:15" x14ac:dyDescent="0.25">
      <c r="O26207" s="7"/>
    </row>
    <row r="26208" spans="15:15" x14ac:dyDescent="0.25">
      <c r="O26208" s="7"/>
    </row>
    <row r="26209" spans="15:15" x14ac:dyDescent="0.25">
      <c r="O26209" s="7"/>
    </row>
    <row r="26210" spans="15:15" x14ac:dyDescent="0.25">
      <c r="O26210" s="7"/>
    </row>
    <row r="26211" spans="15:15" x14ac:dyDescent="0.25">
      <c r="O26211" s="7"/>
    </row>
    <row r="26212" spans="15:15" x14ac:dyDescent="0.25">
      <c r="O26212" s="7"/>
    </row>
    <row r="26213" spans="15:15" x14ac:dyDescent="0.25">
      <c r="O26213" s="7"/>
    </row>
    <row r="26214" spans="15:15" x14ac:dyDescent="0.25">
      <c r="O26214" s="7"/>
    </row>
    <row r="26215" spans="15:15" x14ac:dyDescent="0.25">
      <c r="O26215" s="7"/>
    </row>
    <row r="26216" spans="15:15" x14ac:dyDescent="0.25">
      <c r="O26216" s="7"/>
    </row>
    <row r="26217" spans="15:15" x14ac:dyDescent="0.25">
      <c r="O26217" s="7"/>
    </row>
    <row r="26218" spans="15:15" x14ac:dyDescent="0.25">
      <c r="O26218" s="7"/>
    </row>
    <row r="26219" spans="15:15" x14ac:dyDescent="0.25">
      <c r="O26219" s="7"/>
    </row>
    <row r="26220" spans="15:15" x14ac:dyDescent="0.25">
      <c r="O26220" s="7"/>
    </row>
    <row r="26221" spans="15:15" x14ac:dyDescent="0.25">
      <c r="O26221" s="7"/>
    </row>
    <row r="26222" spans="15:15" x14ac:dyDescent="0.25">
      <c r="O26222" s="7"/>
    </row>
    <row r="26223" spans="15:15" x14ac:dyDescent="0.25">
      <c r="O26223" s="7"/>
    </row>
    <row r="26224" spans="15:15" x14ac:dyDescent="0.25">
      <c r="O26224" s="7"/>
    </row>
    <row r="26225" spans="15:15" x14ac:dyDescent="0.25">
      <c r="O26225" s="7"/>
    </row>
    <row r="26226" spans="15:15" x14ac:dyDescent="0.25">
      <c r="O26226" s="7"/>
    </row>
    <row r="26227" spans="15:15" x14ac:dyDescent="0.25">
      <c r="O26227" s="7"/>
    </row>
    <row r="26228" spans="15:15" x14ac:dyDescent="0.25">
      <c r="O26228" s="7"/>
    </row>
    <row r="26229" spans="15:15" x14ac:dyDescent="0.25">
      <c r="O26229" s="7"/>
    </row>
    <row r="26230" spans="15:15" x14ac:dyDescent="0.25">
      <c r="O26230" s="7"/>
    </row>
    <row r="26231" spans="15:15" x14ac:dyDescent="0.25">
      <c r="O26231" s="7"/>
    </row>
    <row r="26232" spans="15:15" x14ac:dyDescent="0.25">
      <c r="O26232" s="7"/>
    </row>
    <row r="26233" spans="15:15" x14ac:dyDescent="0.25">
      <c r="O26233" s="7"/>
    </row>
    <row r="26234" spans="15:15" x14ac:dyDescent="0.25">
      <c r="O26234" s="7"/>
    </row>
    <row r="26235" spans="15:15" x14ac:dyDescent="0.25">
      <c r="O26235" s="7"/>
    </row>
    <row r="26236" spans="15:15" x14ac:dyDescent="0.25">
      <c r="O26236" s="7"/>
    </row>
    <row r="26237" spans="15:15" x14ac:dyDescent="0.25">
      <c r="O26237" s="7"/>
    </row>
    <row r="26238" spans="15:15" x14ac:dyDescent="0.25">
      <c r="O26238" s="7"/>
    </row>
    <row r="26239" spans="15:15" x14ac:dyDescent="0.25">
      <c r="O26239" s="7"/>
    </row>
    <row r="26240" spans="15:15" x14ac:dyDescent="0.25">
      <c r="O26240" s="7"/>
    </row>
    <row r="26241" spans="15:15" x14ac:dyDescent="0.25">
      <c r="O26241" s="7"/>
    </row>
    <row r="26242" spans="15:15" x14ac:dyDescent="0.25">
      <c r="O26242" s="7"/>
    </row>
    <row r="26243" spans="15:15" x14ac:dyDescent="0.25">
      <c r="O26243" s="7"/>
    </row>
    <row r="26244" spans="15:15" x14ac:dyDescent="0.25">
      <c r="O26244" s="7"/>
    </row>
    <row r="26245" spans="15:15" x14ac:dyDescent="0.25">
      <c r="O26245" s="7"/>
    </row>
    <row r="26246" spans="15:15" x14ac:dyDescent="0.25">
      <c r="O26246" s="7"/>
    </row>
    <row r="26247" spans="15:15" x14ac:dyDescent="0.25">
      <c r="O26247" s="7"/>
    </row>
    <row r="26248" spans="15:15" x14ac:dyDescent="0.25">
      <c r="O26248" s="7"/>
    </row>
    <row r="26249" spans="15:15" x14ac:dyDescent="0.25">
      <c r="O26249" s="7"/>
    </row>
    <row r="26250" spans="15:15" x14ac:dyDescent="0.25">
      <c r="O26250" s="7"/>
    </row>
    <row r="26251" spans="15:15" x14ac:dyDescent="0.25">
      <c r="O26251" s="7"/>
    </row>
    <row r="26252" spans="15:15" x14ac:dyDescent="0.25">
      <c r="O26252" s="7"/>
    </row>
    <row r="26253" spans="15:15" x14ac:dyDescent="0.25">
      <c r="O26253" s="7"/>
    </row>
    <row r="26254" spans="15:15" x14ac:dyDescent="0.25">
      <c r="O26254" s="7"/>
    </row>
    <row r="26255" spans="15:15" x14ac:dyDescent="0.25">
      <c r="O26255" s="7"/>
    </row>
    <row r="26256" spans="15:15" x14ac:dyDescent="0.25">
      <c r="O26256" s="7"/>
    </row>
    <row r="26257" spans="15:15" x14ac:dyDescent="0.25">
      <c r="O26257" s="7"/>
    </row>
    <row r="26258" spans="15:15" x14ac:dyDescent="0.25">
      <c r="O26258" s="7"/>
    </row>
    <row r="26259" spans="15:15" x14ac:dyDescent="0.25">
      <c r="O26259" s="7"/>
    </row>
    <row r="26260" spans="15:15" x14ac:dyDescent="0.25">
      <c r="O26260" s="7"/>
    </row>
    <row r="26261" spans="15:15" x14ac:dyDescent="0.25">
      <c r="O26261" s="7"/>
    </row>
    <row r="26262" spans="15:15" x14ac:dyDescent="0.25">
      <c r="O26262" s="7"/>
    </row>
    <row r="26263" spans="15:15" x14ac:dyDescent="0.25">
      <c r="O26263" s="7"/>
    </row>
    <row r="26264" spans="15:15" x14ac:dyDescent="0.25">
      <c r="O26264" s="7"/>
    </row>
    <row r="26265" spans="15:15" x14ac:dyDescent="0.25">
      <c r="O26265" s="7"/>
    </row>
    <row r="26266" spans="15:15" x14ac:dyDescent="0.25">
      <c r="O26266" s="7"/>
    </row>
    <row r="26267" spans="15:15" x14ac:dyDescent="0.25">
      <c r="O26267" s="7"/>
    </row>
    <row r="26268" spans="15:15" x14ac:dyDescent="0.25">
      <c r="O26268" s="7"/>
    </row>
    <row r="26269" spans="15:15" x14ac:dyDescent="0.25">
      <c r="O26269" s="7"/>
    </row>
    <row r="26270" spans="15:15" x14ac:dyDescent="0.25">
      <c r="O26270" s="7"/>
    </row>
    <row r="26271" spans="15:15" x14ac:dyDescent="0.25">
      <c r="O26271" s="7"/>
    </row>
    <row r="26272" spans="15:15" x14ac:dyDescent="0.25">
      <c r="O26272" s="7"/>
    </row>
    <row r="26273" spans="15:15" x14ac:dyDescent="0.25">
      <c r="O26273" s="7"/>
    </row>
    <row r="26274" spans="15:15" x14ac:dyDescent="0.25">
      <c r="O26274" s="7"/>
    </row>
    <row r="26275" spans="15:15" x14ac:dyDescent="0.25">
      <c r="O26275" s="7"/>
    </row>
    <row r="26276" spans="15:15" x14ac:dyDescent="0.25">
      <c r="O26276" s="7"/>
    </row>
    <row r="26277" spans="15:15" x14ac:dyDescent="0.25">
      <c r="O26277" s="7"/>
    </row>
    <row r="26278" spans="15:15" x14ac:dyDescent="0.25">
      <c r="O26278" s="7"/>
    </row>
    <row r="26279" spans="15:15" x14ac:dyDescent="0.25">
      <c r="O26279" s="7"/>
    </row>
    <row r="26280" spans="15:15" x14ac:dyDescent="0.25">
      <c r="O26280" s="7"/>
    </row>
    <row r="26281" spans="15:15" x14ac:dyDescent="0.25">
      <c r="O26281" s="7"/>
    </row>
    <row r="26306" spans="15:15" x14ac:dyDescent="0.25">
      <c r="O26306" s="7"/>
    </row>
    <row r="26307" spans="15:15" x14ac:dyDescent="0.25">
      <c r="O26307" s="7"/>
    </row>
    <row r="26308" spans="15:15" x14ac:dyDescent="0.25">
      <c r="O26308" s="7"/>
    </row>
    <row r="26309" spans="15:15" x14ac:dyDescent="0.25">
      <c r="O26309" s="7"/>
    </row>
    <row r="26310" spans="15:15" x14ac:dyDescent="0.25">
      <c r="O26310" s="7"/>
    </row>
    <row r="26311" spans="15:15" x14ac:dyDescent="0.25">
      <c r="O26311" s="7"/>
    </row>
    <row r="26312" spans="15:15" x14ac:dyDescent="0.25">
      <c r="O26312" s="7"/>
    </row>
    <row r="26313" spans="15:15" x14ac:dyDescent="0.25">
      <c r="O26313" s="7"/>
    </row>
    <row r="26314" spans="15:15" x14ac:dyDescent="0.25">
      <c r="O26314" s="7"/>
    </row>
    <row r="26315" spans="15:15" x14ac:dyDescent="0.25">
      <c r="O26315" s="7"/>
    </row>
    <row r="26316" spans="15:15" x14ac:dyDescent="0.25">
      <c r="O26316" s="7"/>
    </row>
    <row r="26317" spans="15:15" x14ac:dyDescent="0.25">
      <c r="O26317" s="7"/>
    </row>
    <row r="26318" spans="15:15" x14ac:dyDescent="0.25">
      <c r="O26318" s="7"/>
    </row>
    <row r="26319" spans="15:15" x14ac:dyDescent="0.25">
      <c r="O26319" s="7"/>
    </row>
    <row r="26320" spans="15:15" x14ac:dyDescent="0.25">
      <c r="O26320" s="7"/>
    </row>
    <row r="26321" spans="15:15" x14ac:dyDescent="0.25">
      <c r="O26321" s="7"/>
    </row>
    <row r="26322" spans="15:15" x14ac:dyDescent="0.25">
      <c r="O26322" s="7"/>
    </row>
    <row r="26323" spans="15:15" x14ac:dyDescent="0.25">
      <c r="O26323" s="7"/>
    </row>
    <row r="26324" spans="15:15" x14ac:dyDescent="0.25">
      <c r="O26324" s="7"/>
    </row>
    <row r="26325" spans="15:15" x14ac:dyDescent="0.25">
      <c r="O26325" s="7"/>
    </row>
    <row r="26326" spans="15:15" x14ac:dyDescent="0.25">
      <c r="O26326" s="7"/>
    </row>
    <row r="26327" spans="15:15" x14ac:dyDescent="0.25">
      <c r="O26327" s="7"/>
    </row>
    <row r="26328" spans="15:15" x14ac:dyDescent="0.25">
      <c r="O26328" s="7"/>
    </row>
    <row r="26329" spans="15:15" x14ac:dyDescent="0.25">
      <c r="O26329" s="7"/>
    </row>
    <row r="26330" spans="15:15" x14ac:dyDescent="0.25">
      <c r="O26330" s="7"/>
    </row>
    <row r="26331" spans="15:15" x14ac:dyDescent="0.25">
      <c r="O26331" s="7"/>
    </row>
    <row r="26332" spans="15:15" x14ac:dyDescent="0.25">
      <c r="O26332" s="7"/>
    </row>
    <row r="26333" spans="15:15" x14ac:dyDescent="0.25">
      <c r="O26333" s="7"/>
    </row>
    <row r="26334" spans="15:15" x14ac:dyDescent="0.25">
      <c r="O26334" s="7"/>
    </row>
    <row r="26335" spans="15:15" x14ac:dyDescent="0.25">
      <c r="O26335" s="7"/>
    </row>
    <row r="26336" spans="15:15" x14ac:dyDescent="0.25">
      <c r="O26336" s="7"/>
    </row>
    <row r="26337" spans="15:15" x14ac:dyDescent="0.25">
      <c r="O26337" s="7"/>
    </row>
    <row r="26338" spans="15:15" x14ac:dyDescent="0.25">
      <c r="O26338" s="7"/>
    </row>
    <row r="26339" spans="15:15" x14ac:dyDescent="0.25">
      <c r="O26339" s="7"/>
    </row>
    <row r="26340" spans="15:15" x14ac:dyDescent="0.25">
      <c r="O26340" s="7"/>
    </row>
    <row r="26341" spans="15:15" x14ac:dyDescent="0.25">
      <c r="O26341" s="7"/>
    </row>
    <row r="26342" spans="15:15" x14ac:dyDescent="0.25">
      <c r="O26342" s="7"/>
    </row>
    <row r="26343" spans="15:15" x14ac:dyDescent="0.25">
      <c r="O26343" s="7"/>
    </row>
    <row r="26344" spans="15:15" x14ac:dyDescent="0.25">
      <c r="O26344" s="7"/>
    </row>
    <row r="26345" spans="15:15" x14ac:dyDescent="0.25">
      <c r="O26345" s="7"/>
    </row>
    <row r="26346" spans="15:15" x14ac:dyDescent="0.25">
      <c r="O26346" s="7"/>
    </row>
    <row r="26347" spans="15:15" x14ac:dyDescent="0.25">
      <c r="O26347" s="7"/>
    </row>
    <row r="26348" spans="15:15" x14ac:dyDescent="0.25">
      <c r="O26348" s="7"/>
    </row>
    <row r="26349" spans="15:15" x14ac:dyDescent="0.25">
      <c r="O26349" s="7"/>
    </row>
    <row r="26350" spans="15:15" x14ac:dyDescent="0.25">
      <c r="O26350" s="7"/>
    </row>
    <row r="26351" spans="15:15" x14ac:dyDescent="0.25">
      <c r="O26351" s="7"/>
    </row>
    <row r="26352" spans="15:15" x14ac:dyDescent="0.25">
      <c r="O26352" s="7"/>
    </row>
    <row r="26353" spans="15:15" x14ac:dyDescent="0.25">
      <c r="O26353" s="7"/>
    </row>
    <row r="26354" spans="15:15" x14ac:dyDescent="0.25">
      <c r="O26354" s="7"/>
    </row>
    <row r="26355" spans="15:15" x14ac:dyDescent="0.25">
      <c r="O26355" s="7"/>
    </row>
    <row r="26356" spans="15:15" x14ac:dyDescent="0.25">
      <c r="O26356" s="7"/>
    </row>
    <row r="26357" spans="15:15" x14ac:dyDescent="0.25">
      <c r="O26357" s="7"/>
    </row>
    <row r="26358" spans="15:15" x14ac:dyDescent="0.25">
      <c r="O26358" s="7"/>
    </row>
    <row r="26359" spans="15:15" x14ac:dyDescent="0.25">
      <c r="O26359" s="7"/>
    </row>
    <row r="26360" spans="15:15" x14ac:dyDescent="0.25">
      <c r="O26360" s="7"/>
    </row>
    <row r="26361" spans="15:15" x14ac:dyDescent="0.25">
      <c r="O26361" s="7"/>
    </row>
    <row r="26362" spans="15:15" x14ac:dyDescent="0.25">
      <c r="O26362" s="7"/>
    </row>
    <row r="26363" spans="15:15" x14ac:dyDescent="0.25">
      <c r="O26363" s="7"/>
    </row>
    <row r="26364" spans="15:15" x14ac:dyDescent="0.25">
      <c r="O26364" s="7"/>
    </row>
    <row r="26365" spans="15:15" x14ac:dyDescent="0.25">
      <c r="O26365" s="7"/>
    </row>
    <row r="26366" spans="15:15" x14ac:dyDescent="0.25">
      <c r="O26366" s="7"/>
    </row>
    <row r="26367" spans="15:15" x14ac:dyDescent="0.25">
      <c r="O26367" s="7"/>
    </row>
    <row r="26368" spans="15:15" x14ac:dyDescent="0.25">
      <c r="O26368" s="7"/>
    </row>
    <row r="26369" spans="15:15" x14ac:dyDescent="0.25">
      <c r="O26369" s="7"/>
    </row>
    <row r="26370" spans="15:15" x14ac:dyDescent="0.25">
      <c r="O26370" s="7"/>
    </row>
    <row r="26371" spans="15:15" x14ac:dyDescent="0.25">
      <c r="O26371" s="7"/>
    </row>
    <row r="26372" spans="15:15" x14ac:dyDescent="0.25">
      <c r="O26372" s="7"/>
    </row>
    <row r="26373" spans="15:15" x14ac:dyDescent="0.25">
      <c r="O26373" s="7"/>
    </row>
    <row r="26374" spans="15:15" x14ac:dyDescent="0.25">
      <c r="O26374" s="7"/>
    </row>
    <row r="26375" spans="15:15" x14ac:dyDescent="0.25">
      <c r="O26375" s="7"/>
    </row>
    <row r="26376" spans="15:15" x14ac:dyDescent="0.25">
      <c r="O26376" s="7"/>
    </row>
    <row r="26377" spans="15:15" x14ac:dyDescent="0.25">
      <c r="O26377" s="7"/>
    </row>
    <row r="26378" spans="15:15" x14ac:dyDescent="0.25">
      <c r="O26378" s="7"/>
    </row>
    <row r="26379" spans="15:15" x14ac:dyDescent="0.25">
      <c r="O26379" s="7"/>
    </row>
    <row r="26380" spans="15:15" x14ac:dyDescent="0.25">
      <c r="O26380" s="7"/>
    </row>
    <row r="26381" spans="15:15" x14ac:dyDescent="0.25">
      <c r="O26381" s="7"/>
    </row>
    <row r="26382" spans="15:15" x14ac:dyDescent="0.25">
      <c r="O26382" s="7"/>
    </row>
    <row r="26383" spans="15:15" x14ac:dyDescent="0.25">
      <c r="O26383" s="7"/>
    </row>
    <row r="26384" spans="15:15" x14ac:dyDescent="0.25">
      <c r="O26384" s="7"/>
    </row>
    <row r="26385" spans="15:15" x14ac:dyDescent="0.25">
      <c r="O26385" s="7"/>
    </row>
    <row r="26386" spans="15:15" x14ac:dyDescent="0.25">
      <c r="O26386" s="7"/>
    </row>
    <row r="26387" spans="15:15" x14ac:dyDescent="0.25">
      <c r="O26387" s="7"/>
    </row>
    <row r="26388" spans="15:15" x14ac:dyDescent="0.25">
      <c r="O26388" s="7"/>
    </row>
    <row r="26389" spans="15:15" x14ac:dyDescent="0.25">
      <c r="O26389" s="7"/>
    </row>
    <row r="26390" spans="15:15" x14ac:dyDescent="0.25">
      <c r="O26390" s="7"/>
    </row>
    <row r="26391" spans="15:15" x14ac:dyDescent="0.25">
      <c r="O26391" s="7"/>
    </row>
    <row r="26392" spans="15:15" x14ac:dyDescent="0.25">
      <c r="O26392" s="7"/>
    </row>
    <row r="26393" spans="15:15" x14ac:dyDescent="0.25">
      <c r="O26393" s="7"/>
    </row>
    <row r="26394" spans="15:15" x14ac:dyDescent="0.25">
      <c r="O26394" s="7"/>
    </row>
    <row r="26395" spans="15:15" x14ac:dyDescent="0.25">
      <c r="O26395" s="7"/>
    </row>
    <row r="26396" spans="15:15" x14ac:dyDescent="0.25">
      <c r="O26396" s="7"/>
    </row>
    <row r="26397" spans="15:15" x14ac:dyDescent="0.25">
      <c r="O26397" s="7"/>
    </row>
    <row r="26398" spans="15:15" x14ac:dyDescent="0.25">
      <c r="O26398" s="7"/>
    </row>
    <row r="26399" spans="15:15" x14ac:dyDescent="0.25">
      <c r="O26399" s="7"/>
    </row>
    <row r="26400" spans="15:15" x14ac:dyDescent="0.25">
      <c r="O26400" s="7"/>
    </row>
    <row r="26401" spans="15:15" x14ac:dyDescent="0.25">
      <c r="O26401" s="7"/>
    </row>
    <row r="26402" spans="15:15" x14ac:dyDescent="0.25">
      <c r="O26402" s="7"/>
    </row>
    <row r="26403" spans="15:15" x14ac:dyDescent="0.25">
      <c r="O26403" s="7"/>
    </row>
    <row r="26404" spans="15:15" x14ac:dyDescent="0.25">
      <c r="O26404" s="7"/>
    </row>
    <row r="26405" spans="15:15" x14ac:dyDescent="0.25">
      <c r="O26405" s="7"/>
    </row>
    <row r="26406" spans="15:15" x14ac:dyDescent="0.25">
      <c r="O26406" s="7"/>
    </row>
    <row r="26407" spans="15:15" x14ac:dyDescent="0.25">
      <c r="O26407" s="7"/>
    </row>
    <row r="26408" spans="15:15" x14ac:dyDescent="0.25">
      <c r="O26408" s="7"/>
    </row>
    <row r="26409" spans="15:15" x14ac:dyDescent="0.25">
      <c r="O26409" s="7"/>
    </row>
    <row r="26410" spans="15:15" x14ac:dyDescent="0.25">
      <c r="O26410" s="7"/>
    </row>
    <row r="26411" spans="15:15" x14ac:dyDescent="0.25">
      <c r="O26411" s="7"/>
    </row>
    <row r="26412" spans="15:15" x14ac:dyDescent="0.25">
      <c r="O26412" s="7"/>
    </row>
    <row r="26413" spans="15:15" x14ac:dyDescent="0.25">
      <c r="O26413" s="7"/>
    </row>
    <row r="26414" spans="15:15" x14ac:dyDescent="0.25">
      <c r="O26414" s="7"/>
    </row>
    <row r="26415" spans="15:15" x14ac:dyDescent="0.25">
      <c r="O26415" s="7"/>
    </row>
    <row r="26416" spans="15:15" x14ac:dyDescent="0.25">
      <c r="O26416" s="7"/>
    </row>
    <row r="26417" spans="15:15" x14ac:dyDescent="0.25">
      <c r="O26417" s="7"/>
    </row>
    <row r="26418" spans="15:15" x14ac:dyDescent="0.25">
      <c r="O26418" s="7"/>
    </row>
    <row r="26419" spans="15:15" x14ac:dyDescent="0.25">
      <c r="O26419" s="7"/>
    </row>
    <row r="26420" spans="15:15" x14ac:dyDescent="0.25">
      <c r="O26420" s="7"/>
    </row>
    <row r="26421" spans="15:15" x14ac:dyDescent="0.25">
      <c r="O26421" s="7"/>
    </row>
    <row r="26422" spans="15:15" x14ac:dyDescent="0.25">
      <c r="O26422" s="7"/>
    </row>
    <row r="26423" spans="15:15" x14ac:dyDescent="0.25">
      <c r="O26423" s="7"/>
    </row>
    <row r="26424" spans="15:15" x14ac:dyDescent="0.25">
      <c r="O26424" s="7"/>
    </row>
    <row r="26425" spans="15:15" x14ac:dyDescent="0.25">
      <c r="O26425" s="7"/>
    </row>
    <row r="26426" spans="15:15" x14ac:dyDescent="0.25">
      <c r="O26426" s="7"/>
    </row>
    <row r="26427" spans="15:15" x14ac:dyDescent="0.25">
      <c r="O26427" s="7"/>
    </row>
    <row r="26428" spans="15:15" x14ac:dyDescent="0.25">
      <c r="O26428" s="7"/>
    </row>
    <row r="26429" spans="15:15" x14ac:dyDescent="0.25">
      <c r="O26429" s="7"/>
    </row>
    <row r="26430" spans="15:15" x14ac:dyDescent="0.25">
      <c r="O26430" s="7"/>
    </row>
    <row r="26431" spans="15:15" x14ac:dyDescent="0.25">
      <c r="O26431" s="7"/>
    </row>
    <row r="26432" spans="15:15" x14ac:dyDescent="0.25">
      <c r="O26432" s="7"/>
    </row>
    <row r="26433" spans="15:15" x14ac:dyDescent="0.25">
      <c r="O26433" s="7"/>
    </row>
    <row r="26434" spans="15:15" x14ac:dyDescent="0.25">
      <c r="O26434" s="7"/>
    </row>
    <row r="26435" spans="15:15" x14ac:dyDescent="0.25">
      <c r="O26435" s="7"/>
    </row>
    <row r="26436" spans="15:15" x14ac:dyDescent="0.25">
      <c r="O26436" s="7"/>
    </row>
    <row r="26437" spans="15:15" x14ac:dyDescent="0.25">
      <c r="O26437" s="7"/>
    </row>
    <row r="26438" spans="15:15" x14ac:dyDescent="0.25">
      <c r="O26438" s="7"/>
    </row>
    <row r="26439" spans="15:15" x14ac:dyDescent="0.25">
      <c r="O26439" s="7"/>
    </row>
    <row r="26440" spans="15:15" x14ac:dyDescent="0.25">
      <c r="O26440" s="7"/>
    </row>
    <row r="26441" spans="15:15" x14ac:dyDescent="0.25">
      <c r="O26441" s="7"/>
    </row>
    <row r="26442" spans="15:15" x14ac:dyDescent="0.25">
      <c r="O26442" s="7"/>
    </row>
    <row r="26443" spans="15:15" x14ac:dyDescent="0.25">
      <c r="O26443" s="7"/>
    </row>
    <row r="26444" spans="15:15" x14ac:dyDescent="0.25">
      <c r="O26444" s="7"/>
    </row>
    <row r="26445" spans="15:15" x14ac:dyDescent="0.25">
      <c r="O26445" s="7"/>
    </row>
    <row r="26446" spans="15:15" x14ac:dyDescent="0.25">
      <c r="O26446" s="7"/>
    </row>
    <row r="26447" spans="15:15" x14ac:dyDescent="0.25">
      <c r="O26447" s="7"/>
    </row>
    <row r="26448" spans="15:15" x14ac:dyDescent="0.25">
      <c r="O26448" s="7"/>
    </row>
    <row r="26449" spans="15:15" x14ac:dyDescent="0.25">
      <c r="O26449" s="7"/>
    </row>
    <row r="26450" spans="15:15" x14ac:dyDescent="0.25">
      <c r="O26450" s="7"/>
    </row>
    <row r="26451" spans="15:15" x14ac:dyDescent="0.25">
      <c r="O26451" s="7"/>
    </row>
    <row r="26452" spans="15:15" x14ac:dyDescent="0.25">
      <c r="O26452" s="7"/>
    </row>
    <row r="26453" spans="15:15" x14ac:dyDescent="0.25">
      <c r="O26453" s="7"/>
    </row>
    <row r="26454" spans="15:15" x14ac:dyDescent="0.25">
      <c r="O26454" s="7"/>
    </row>
    <row r="26455" spans="15:15" x14ac:dyDescent="0.25">
      <c r="O26455" s="7"/>
    </row>
    <row r="26456" spans="15:15" x14ac:dyDescent="0.25">
      <c r="O26456" s="7"/>
    </row>
    <row r="26457" spans="15:15" x14ac:dyDescent="0.25">
      <c r="O26457" s="7"/>
    </row>
    <row r="26458" spans="15:15" x14ac:dyDescent="0.25">
      <c r="O26458" s="7"/>
    </row>
    <row r="26459" spans="15:15" x14ac:dyDescent="0.25">
      <c r="O26459" s="7"/>
    </row>
    <row r="26460" spans="15:15" x14ac:dyDescent="0.25">
      <c r="O26460" s="7"/>
    </row>
    <row r="26461" spans="15:15" x14ac:dyDescent="0.25">
      <c r="O26461" s="7"/>
    </row>
    <row r="26462" spans="15:15" x14ac:dyDescent="0.25">
      <c r="O26462" s="7"/>
    </row>
    <row r="26463" spans="15:15" x14ac:dyDescent="0.25">
      <c r="O26463" s="7"/>
    </row>
    <row r="26464" spans="15:15" x14ac:dyDescent="0.25">
      <c r="O26464" s="7"/>
    </row>
    <row r="26465" spans="15:15" x14ac:dyDescent="0.25">
      <c r="O26465" s="7"/>
    </row>
    <row r="26466" spans="15:15" x14ac:dyDescent="0.25">
      <c r="O26466" s="7"/>
    </row>
    <row r="26467" spans="15:15" x14ac:dyDescent="0.25">
      <c r="O26467" s="7"/>
    </row>
    <row r="26468" spans="15:15" x14ac:dyDescent="0.25">
      <c r="O26468" s="7"/>
    </row>
    <row r="26469" spans="15:15" x14ac:dyDescent="0.25">
      <c r="O26469" s="7"/>
    </row>
    <row r="26470" spans="15:15" x14ac:dyDescent="0.25">
      <c r="O26470" s="7"/>
    </row>
    <row r="26471" spans="15:15" x14ac:dyDescent="0.25">
      <c r="O26471" s="7"/>
    </row>
    <row r="26472" spans="15:15" x14ac:dyDescent="0.25">
      <c r="O26472" s="7"/>
    </row>
    <row r="26473" spans="15:15" x14ac:dyDescent="0.25">
      <c r="O26473" s="7"/>
    </row>
    <row r="26474" spans="15:15" x14ac:dyDescent="0.25">
      <c r="O26474" s="7"/>
    </row>
    <row r="26475" spans="15:15" x14ac:dyDescent="0.25">
      <c r="O26475" s="7"/>
    </row>
    <row r="26476" spans="15:15" x14ac:dyDescent="0.25">
      <c r="O26476" s="7"/>
    </row>
    <row r="26477" spans="15:15" x14ac:dyDescent="0.25">
      <c r="O26477" s="7"/>
    </row>
    <row r="26478" spans="15:15" x14ac:dyDescent="0.25">
      <c r="O26478" s="7"/>
    </row>
    <row r="26479" spans="15:15" x14ac:dyDescent="0.25">
      <c r="O26479" s="7"/>
    </row>
    <row r="26480" spans="15:15" x14ac:dyDescent="0.25">
      <c r="O26480" s="7"/>
    </row>
    <row r="26481" spans="15:15" x14ac:dyDescent="0.25">
      <c r="O26481" s="7"/>
    </row>
    <row r="26482" spans="15:15" x14ac:dyDescent="0.25">
      <c r="O26482" s="7"/>
    </row>
    <row r="26483" spans="15:15" x14ac:dyDescent="0.25">
      <c r="O26483" s="7"/>
    </row>
    <row r="26484" spans="15:15" x14ac:dyDescent="0.25">
      <c r="O26484" s="7"/>
    </row>
    <row r="26485" spans="15:15" x14ac:dyDescent="0.25">
      <c r="O26485" s="7"/>
    </row>
    <row r="26486" spans="15:15" x14ac:dyDescent="0.25">
      <c r="O26486" s="7"/>
    </row>
    <row r="26487" spans="15:15" x14ac:dyDescent="0.25">
      <c r="O26487" s="7"/>
    </row>
    <row r="26488" spans="15:15" x14ac:dyDescent="0.25">
      <c r="O26488" s="7"/>
    </row>
    <row r="26489" spans="15:15" x14ac:dyDescent="0.25">
      <c r="O26489" s="7"/>
    </row>
    <row r="26490" spans="15:15" x14ac:dyDescent="0.25">
      <c r="O26490" s="7"/>
    </row>
    <row r="26491" spans="15:15" x14ac:dyDescent="0.25">
      <c r="O26491" s="7"/>
    </row>
    <row r="26492" spans="15:15" x14ac:dyDescent="0.25">
      <c r="O26492" s="7"/>
    </row>
    <row r="26493" spans="15:15" x14ac:dyDescent="0.25">
      <c r="O26493" s="7"/>
    </row>
    <row r="26494" spans="15:15" x14ac:dyDescent="0.25">
      <c r="O26494" s="7"/>
    </row>
    <row r="26495" spans="15:15" x14ac:dyDescent="0.25">
      <c r="O26495" s="7"/>
    </row>
    <row r="26496" spans="15:15" x14ac:dyDescent="0.25">
      <c r="O26496" s="7"/>
    </row>
    <row r="26497" spans="15:15" x14ac:dyDescent="0.25">
      <c r="O26497" s="7"/>
    </row>
    <row r="26498" spans="15:15" x14ac:dyDescent="0.25">
      <c r="O26498" s="7"/>
    </row>
    <row r="26499" spans="15:15" x14ac:dyDescent="0.25">
      <c r="O26499" s="7"/>
    </row>
    <row r="26500" spans="15:15" x14ac:dyDescent="0.25">
      <c r="O26500" s="7"/>
    </row>
    <row r="26501" spans="15:15" x14ac:dyDescent="0.25">
      <c r="O26501" s="7"/>
    </row>
    <row r="26502" spans="15:15" x14ac:dyDescent="0.25">
      <c r="O26502" s="7"/>
    </row>
    <row r="26503" spans="15:15" x14ac:dyDescent="0.25">
      <c r="O26503" s="7"/>
    </row>
    <row r="26504" spans="15:15" x14ac:dyDescent="0.25">
      <c r="O26504" s="7"/>
    </row>
    <row r="26505" spans="15:15" x14ac:dyDescent="0.25">
      <c r="O26505" s="7"/>
    </row>
    <row r="26506" spans="15:15" x14ac:dyDescent="0.25">
      <c r="O26506" s="7"/>
    </row>
    <row r="26507" spans="15:15" x14ac:dyDescent="0.25">
      <c r="O26507" s="7"/>
    </row>
    <row r="26508" spans="15:15" x14ac:dyDescent="0.25">
      <c r="O26508" s="7"/>
    </row>
    <row r="26509" spans="15:15" x14ac:dyDescent="0.25">
      <c r="O26509" s="7"/>
    </row>
    <row r="26510" spans="15:15" x14ac:dyDescent="0.25">
      <c r="O26510" s="7"/>
    </row>
    <row r="26511" spans="15:15" x14ac:dyDescent="0.25">
      <c r="O26511" s="7"/>
    </row>
    <row r="26512" spans="15:15" x14ac:dyDescent="0.25">
      <c r="O26512" s="7"/>
    </row>
    <row r="26513" spans="15:15" x14ac:dyDescent="0.25">
      <c r="O26513" s="7"/>
    </row>
    <row r="26514" spans="15:15" x14ac:dyDescent="0.25">
      <c r="O26514" s="7"/>
    </row>
    <row r="26515" spans="15:15" x14ac:dyDescent="0.25">
      <c r="O26515" s="7"/>
    </row>
    <row r="26516" spans="15:15" x14ac:dyDescent="0.25">
      <c r="O26516" s="7"/>
    </row>
    <row r="26517" spans="15:15" x14ac:dyDescent="0.25">
      <c r="O26517" s="7"/>
    </row>
    <row r="26518" spans="15:15" x14ac:dyDescent="0.25">
      <c r="O26518" s="7"/>
    </row>
    <row r="26519" spans="15:15" x14ac:dyDescent="0.25">
      <c r="O26519" s="7"/>
    </row>
    <row r="26520" spans="15:15" x14ac:dyDescent="0.25">
      <c r="O26520" s="7"/>
    </row>
    <row r="26521" spans="15:15" x14ac:dyDescent="0.25">
      <c r="O26521" s="7"/>
    </row>
    <row r="26522" spans="15:15" x14ac:dyDescent="0.25">
      <c r="O26522" s="7"/>
    </row>
    <row r="26523" spans="15:15" x14ac:dyDescent="0.25">
      <c r="O26523" s="7"/>
    </row>
    <row r="26524" spans="15:15" x14ac:dyDescent="0.25">
      <c r="O26524" s="7"/>
    </row>
    <row r="26525" spans="15:15" x14ac:dyDescent="0.25">
      <c r="O26525" s="7"/>
    </row>
    <row r="26526" spans="15:15" x14ac:dyDescent="0.25">
      <c r="O26526" s="7"/>
    </row>
    <row r="26527" spans="15:15" x14ac:dyDescent="0.25">
      <c r="O26527" s="7"/>
    </row>
    <row r="26528" spans="15:15" x14ac:dyDescent="0.25">
      <c r="O26528" s="7"/>
    </row>
    <row r="26529" spans="15:15" x14ac:dyDescent="0.25">
      <c r="O26529" s="7"/>
    </row>
    <row r="26530" spans="15:15" x14ac:dyDescent="0.25">
      <c r="O26530" s="7"/>
    </row>
    <row r="26531" spans="15:15" x14ac:dyDescent="0.25">
      <c r="O26531" s="7"/>
    </row>
    <row r="26532" spans="15:15" x14ac:dyDescent="0.25">
      <c r="O26532" s="7"/>
    </row>
    <row r="26533" spans="15:15" x14ac:dyDescent="0.25">
      <c r="O26533" s="7"/>
    </row>
    <row r="26534" spans="15:15" x14ac:dyDescent="0.25">
      <c r="O26534" s="7"/>
    </row>
    <row r="26535" spans="15:15" x14ac:dyDescent="0.25">
      <c r="O26535" s="7"/>
    </row>
    <row r="26536" spans="15:15" x14ac:dyDescent="0.25">
      <c r="O26536" s="7"/>
    </row>
    <row r="26537" spans="15:15" x14ac:dyDescent="0.25">
      <c r="O26537" s="7"/>
    </row>
    <row r="26538" spans="15:15" x14ac:dyDescent="0.25">
      <c r="O26538" s="7"/>
    </row>
    <row r="26539" spans="15:15" x14ac:dyDescent="0.25">
      <c r="O26539" s="7"/>
    </row>
    <row r="26540" spans="15:15" x14ac:dyDescent="0.25">
      <c r="O26540" s="7"/>
    </row>
    <row r="26541" spans="15:15" x14ac:dyDescent="0.25">
      <c r="O26541" s="7"/>
    </row>
    <row r="26542" spans="15:15" x14ac:dyDescent="0.25">
      <c r="O26542" s="7"/>
    </row>
    <row r="26543" spans="15:15" x14ac:dyDescent="0.25">
      <c r="O26543" s="7"/>
    </row>
    <row r="26544" spans="15:15" x14ac:dyDescent="0.25">
      <c r="O26544" s="7"/>
    </row>
    <row r="26545" spans="15:15" x14ac:dyDescent="0.25">
      <c r="O26545" s="7"/>
    </row>
    <row r="26570" spans="15:15" x14ac:dyDescent="0.25">
      <c r="O26570" s="7"/>
    </row>
    <row r="26571" spans="15:15" x14ac:dyDescent="0.25">
      <c r="O26571" s="7"/>
    </row>
    <row r="26572" spans="15:15" x14ac:dyDescent="0.25">
      <c r="O26572" s="7"/>
    </row>
    <row r="26573" spans="15:15" x14ac:dyDescent="0.25">
      <c r="O26573" s="7"/>
    </row>
    <row r="26574" spans="15:15" x14ac:dyDescent="0.25">
      <c r="O26574" s="7"/>
    </row>
    <row r="26575" spans="15:15" x14ac:dyDescent="0.25">
      <c r="O26575" s="7"/>
    </row>
    <row r="26576" spans="15:15" x14ac:dyDescent="0.25">
      <c r="O26576" s="7"/>
    </row>
    <row r="26577" spans="15:15" x14ac:dyDescent="0.25">
      <c r="O26577" s="7"/>
    </row>
    <row r="26578" spans="15:15" x14ac:dyDescent="0.25">
      <c r="O26578" s="7"/>
    </row>
    <row r="26579" spans="15:15" x14ac:dyDescent="0.25">
      <c r="O26579" s="7"/>
    </row>
    <row r="26580" spans="15:15" x14ac:dyDescent="0.25">
      <c r="O26580" s="7"/>
    </row>
    <row r="26581" spans="15:15" x14ac:dyDescent="0.25">
      <c r="O26581" s="7"/>
    </row>
    <row r="26582" spans="15:15" x14ac:dyDescent="0.25">
      <c r="O26582" s="7"/>
    </row>
    <row r="26583" spans="15:15" x14ac:dyDescent="0.25">
      <c r="O26583" s="7"/>
    </row>
    <row r="26584" spans="15:15" x14ac:dyDescent="0.25">
      <c r="O26584" s="7"/>
    </row>
    <row r="26585" spans="15:15" x14ac:dyDescent="0.25">
      <c r="O26585" s="7"/>
    </row>
    <row r="26586" spans="15:15" x14ac:dyDescent="0.25">
      <c r="O26586" s="7"/>
    </row>
    <row r="26587" spans="15:15" x14ac:dyDescent="0.25">
      <c r="O26587" s="7"/>
    </row>
    <row r="26588" spans="15:15" x14ac:dyDescent="0.25">
      <c r="O26588" s="7"/>
    </row>
    <row r="26589" spans="15:15" x14ac:dyDescent="0.25">
      <c r="O26589" s="7"/>
    </row>
    <row r="26590" spans="15:15" x14ac:dyDescent="0.25">
      <c r="O26590" s="7"/>
    </row>
    <row r="26591" spans="15:15" x14ac:dyDescent="0.25">
      <c r="O26591" s="7"/>
    </row>
    <row r="26592" spans="15:15" x14ac:dyDescent="0.25">
      <c r="O26592" s="7"/>
    </row>
    <row r="26593" spans="15:15" x14ac:dyDescent="0.25">
      <c r="O26593" s="7"/>
    </row>
    <row r="26594" spans="15:15" x14ac:dyDescent="0.25">
      <c r="O26594" s="7"/>
    </row>
    <row r="26595" spans="15:15" x14ac:dyDescent="0.25">
      <c r="O26595" s="7"/>
    </row>
    <row r="26596" spans="15:15" x14ac:dyDescent="0.25">
      <c r="O26596" s="7"/>
    </row>
    <row r="26597" spans="15:15" x14ac:dyDescent="0.25">
      <c r="O26597" s="7"/>
    </row>
    <row r="26598" spans="15:15" x14ac:dyDescent="0.25">
      <c r="O26598" s="7"/>
    </row>
    <row r="26599" spans="15:15" x14ac:dyDescent="0.25">
      <c r="O26599" s="7"/>
    </row>
    <row r="26600" spans="15:15" x14ac:dyDescent="0.25">
      <c r="O26600" s="7"/>
    </row>
    <row r="26601" spans="15:15" x14ac:dyDescent="0.25">
      <c r="O26601" s="7"/>
    </row>
    <row r="26602" spans="15:15" x14ac:dyDescent="0.25">
      <c r="O26602" s="7"/>
    </row>
    <row r="26603" spans="15:15" x14ac:dyDescent="0.25">
      <c r="O26603" s="7"/>
    </row>
    <row r="26604" spans="15:15" x14ac:dyDescent="0.25">
      <c r="O26604" s="7"/>
    </row>
    <row r="26605" spans="15:15" x14ac:dyDescent="0.25">
      <c r="O26605" s="7"/>
    </row>
    <row r="26606" spans="15:15" x14ac:dyDescent="0.25">
      <c r="O26606" s="7"/>
    </row>
    <row r="26607" spans="15:15" x14ac:dyDescent="0.25">
      <c r="O26607" s="7"/>
    </row>
    <row r="26608" spans="15:15" x14ac:dyDescent="0.25">
      <c r="O26608" s="7"/>
    </row>
    <row r="26609" spans="15:15" x14ac:dyDescent="0.25">
      <c r="O26609" s="7"/>
    </row>
    <row r="26610" spans="15:15" x14ac:dyDescent="0.25">
      <c r="O26610" s="7"/>
    </row>
    <row r="26611" spans="15:15" x14ac:dyDescent="0.25">
      <c r="O26611" s="7"/>
    </row>
    <row r="26612" spans="15:15" x14ac:dyDescent="0.25">
      <c r="O26612" s="7"/>
    </row>
    <row r="26613" spans="15:15" x14ac:dyDescent="0.25">
      <c r="O26613" s="7"/>
    </row>
    <row r="26614" spans="15:15" x14ac:dyDescent="0.25">
      <c r="O26614" s="7"/>
    </row>
    <row r="26615" spans="15:15" x14ac:dyDescent="0.25">
      <c r="O26615" s="7"/>
    </row>
    <row r="26616" spans="15:15" x14ac:dyDescent="0.25">
      <c r="O26616" s="7"/>
    </row>
    <row r="26617" spans="15:15" x14ac:dyDescent="0.25">
      <c r="O26617" s="7"/>
    </row>
    <row r="26618" spans="15:15" x14ac:dyDescent="0.25">
      <c r="O26618" s="7"/>
    </row>
    <row r="26619" spans="15:15" x14ac:dyDescent="0.25">
      <c r="O26619" s="7"/>
    </row>
    <row r="26620" spans="15:15" x14ac:dyDescent="0.25">
      <c r="O26620" s="7"/>
    </row>
    <row r="26621" spans="15:15" x14ac:dyDescent="0.25">
      <c r="O26621" s="7"/>
    </row>
    <row r="26622" spans="15:15" x14ac:dyDescent="0.25">
      <c r="O26622" s="7"/>
    </row>
    <row r="26623" spans="15:15" x14ac:dyDescent="0.25">
      <c r="O26623" s="7"/>
    </row>
    <row r="26624" spans="15:15" x14ac:dyDescent="0.25">
      <c r="O26624" s="7"/>
    </row>
    <row r="26625" spans="15:15" x14ac:dyDescent="0.25">
      <c r="O26625" s="7"/>
    </row>
    <row r="26626" spans="15:15" x14ac:dyDescent="0.25">
      <c r="O26626" s="7"/>
    </row>
    <row r="26627" spans="15:15" x14ac:dyDescent="0.25">
      <c r="O26627" s="7"/>
    </row>
    <row r="26628" spans="15:15" x14ac:dyDescent="0.25">
      <c r="O26628" s="7"/>
    </row>
    <row r="26629" spans="15:15" x14ac:dyDescent="0.25">
      <c r="O26629" s="7"/>
    </row>
    <row r="26630" spans="15:15" x14ac:dyDescent="0.25">
      <c r="O26630" s="7"/>
    </row>
    <row r="26631" spans="15:15" x14ac:dyDescent="0.25">
      <c r="O26631" s="7"/>
    </row>
    <row r="26632" spans="15:15" x14ac:dyDescent="0.25">
      <c r="O26632" s="7"/>
    </row>
    <row r="26633" spans="15:15" x14ac:dyDescent="0.25">
      <c r="O26633" s="7"/>
    </row>
    <row r="26634" spans="15:15" x14ac:dyDescent="0.25">
      <c r="O26634" s="7"/>
    </row>
    <row r="26635" spans="15:15" x14ac:dyDescent="0.25">
      <c r="O26635" s="7"/>
    </row>
    <row r="26636" spans="15:15" x14ac:dyDescent="0.25">
      <c r="O26636" s="7"/>
    </row>
    <row r="26637" spans="15:15" x14ac:dyDescent="0.25">
      <c r="O26637" s="7"/>
    </row>
    <row r="26638" spans="15:15" x14ac:dyDescent="0.25">
      <c r="O26638" s="7"/>
    </row>
    <row r="26639" spans="15:15" x14ac:dyDescent="0.25">
      <c r="O26639" s="7"/>
    </row>
    <row r="26640" spans="15:15" x14ac:dyDescent="0.25">
      <c r="O26640" s="7"/>
    </row>
    <row r="26641" spans="15:15" x14ac:dyDescent="0.25">
      <c r="O26641" s="7"/>
    </row>
    <row r="26642" spans="15:15" x14ac:dyDescent="0.25">
      <c r="O26642" s="7"/>
    </row>
    <row r="26643" spans="15:15" x14ac:dyDescent="0.25">
      <c r="O26643" s="7"/>
    </row>
    <row r="26644" spans="15:15" x14ac:dyDescent="0.25">
      <c r="O26644" s="7"/>
    </row>
    <row r="26645" spans="15:15" x14ac:dyDescent="0.25">
      <c r="O26645" s="7"/>
    </row>
    <row r="26646" spans="15:15" x14ac:dyDescent="0.25">
      <c r="O26646" s="7"/>
    </row>
    <row r="26647" spans="15:15" x14ac:dyDescent="0.25">
      <c r="O26647" s="7"/>
    </row>
    <row r="26648" spans="15:15" x14ac:dyDescent="0.25">
      <c r="O26648" s="7"/>
    </row>
    <row r="26649" spans="15:15" x14ac:dyDescent="0.25">
      <c r="O26649" s="7"/>
    </row>
    <row r="26650" spans="15:15" x14ac:dyDescent="0.25">
      <c r="O26650" s="7"/>
    </row>
    <row r="26651" spans="15:15" x14ac:dyDescent="0.25">
      <c r="O26651" s="7"/>
    </row>
    <row r="26652" spans="15:15" x14ac:dyDescent="0.25">
      <c r="O26652" s="7"/>
    </row>
    <row r="26653" spans="15:15" x14ac:dyDescent="0.25">
      <c r="O26653" s="7"/>
    </row>
    <row r="26654" spans="15:15" x14ac:dyDescent="0.25">
      <c r="O26654" s="7"/>
    </row>
    <row r="26655" spans="15:15" x14ac:dyDescent="0.25">
      <c r="O26655" s="7"/>
    </row>
    <row r="26656" spans="15:15" x14ac:dyDescent="0.25">
      <c r="O26656" s="7"/>
    </row>
    <row r="26657" spans="15:15" x14ac:dyDescent="0.25">
      <c r="O26657" s="7"/>
    </row>
    <row r="26658" spans="15:15" x14ac:dyDescent="0.25">
      <c r="O26658" s="7"/>
    </row>
    <row r="26659" spans="15:15" x14ac:dyDescent="0.25">
      <c r="O26659" s="7"/>
    </row>
    <row r="26660" spans="15:15" x14ac:dyDescent="0.25">
      <c r="O26660" s="7"/>
    </row>
    <row r="26661" spans="15:15" x14ac:dyDescent="0.25">
      <c r="O26661" s="7"/>
    </row>
    <row r="26662" spans="15:15" x14ac:dyDescent="0.25">
      <c r="O26662" s="7"/>
    </row>
    <row r="26663" spans="15:15" x14ac:dyDescent="0.25">
      <c r="O26663" s="7"/>
    </row>
    <row r="26664" spans="15:15" x14ac:dyDescent="0.25">
      <c r="O26664" s="7"/>
    </row>
    <row r="26665" spans="15:15" x14ac:dyDescent="0.25">
      <c r="O26665" s="7"/>
    </row>
    <row r="26666" spans="15:15" x14ac:dyDescent="0.25">
      <c r="O26666" s="7"/>
    </row>
    <row r="26667" spans="15:15" x14ac:dyDescent="0.25">
      <c r="O26667" s="7"/>
    </row>
    <row r="26668" spans="15:15" x14ac:dyDescent="0.25">
      <c r="O26668" s="7"/>
    </row>
    <row r="26669" spans="15:15" x14ac:dyDescent="0.25">
      <c r="O26669" s="7"/>
    </row>
    <row r="26670" spans="15:15" x14ac:dyDescent="0.25">
      <c r="O26670" s="7"/>
    </row>
    <row r="26671" spans="15:15" x14ac:dyDescent="0.25">
      <c r="O26671" s="7"/>
    </row>
    <row r="26672" spans="15:15" x14ac:dyDescent="0.25">
      <c r="O26672" s="7"/>
    </row>
    <row r="26673" spans="15:15" x14ac:dyDescent="0.25">
      <c r="O26673" s="7"/>
    </row>
    <row r="26674" spans="15:15" x14ac:dyDescent="0.25">
      <c r="O26674" s="7"/>
    </row>
    <row r="26675" spans="15:15" x14ac:dyDescent="0.25">
      <c r="O26675" s="7"/>
    </row>
    <row r="26676" spans="15:15" x14ac:dyDescent="0.25">
      <c r="O26676" s="7"/>
    </row>
    <row r="26677" spans="15:15" x14ac:dyDescent="0.25">
      <c r="O26677" s="7"/>
    </row>
    <row r="26678" spans="15:15" x14ac:dyDescent="0.25">
      <c r="O26678" s="7"/>
    </row>
    <row r="26679" spans="15:15" x14ac:dyDescent="0.25">
      <c r="O26679" s="7"/>
    </row>
    <row r="26680" spans="15:15" x14ac:dyDescent="0.25">
      <c r="O26680" s="7"/>
    </row>
    <row r="26681" spans="15:15" x14ac:dyDescent="0.25">
      <c r="O26681" s="7"/>
    </row>
    <row r="26682" spans="15:15" x14ac:dyDescent="0.25">
      <c r="O26682" s="7"/>
    </row>
    <row r="26683" spans="15:15" x14ac:dyDescent="0.25">
      <c r="O26683" s="7"/>
    </row>
    <row r="26684" spans="15:15" x14ac:dyDescent="0.25">
      <c r="O26684" s="7"/>
    </row>
    <row r="26685" spans="15:15" x14ac:dyDescent="0.25">
      <c r="O26685" s="7"/>
    </row>
    <row r="26686" spans="15:15" x14ac:dyDescent="0.25">
      <c r="O26686" s="7"/>
    </row>
    <row r="26687" spans="15:15" x14ac:dyDescent="0.25">
      <c r="O26687" s="7"/>
    </row>
    <row r="26688" spans="15:15" x14ac:dyDescent="0.25">
      <c r="O26688" s="7"/>
    </row>
    <row r="26689" spans="15:15" x14ac:dyDescent="0.25">
      <c r="O26689" s="7"/>
    </row>
    <row r="26690" spans="15:15" x14ac:dyDescent="0.25">
      <c r="O26690" s="7"/>
    </row>
    <row r="26691" spans="15:15" x14ac:dyDescent="0.25">
      <c r="O26691" s="7"/>
    </row>
    <row r="26692" spans="15:15" x14ac:dyDescent="0.25">
      <c r="O26692" s="7"/>
    </row>
    <row r="26693" spans="15:15" x14ac:dyDescent="0.25">
      <c r="O26693" s="7"/>
    </row>
    <row r="26694" spans="15:15" x14ac:dyDescent="0.25">
      <c r="O26694" s="7"/>
    </row>
    <row r="26695" spans="15:15" x14ac:dyDescent="0.25">
      <c r="O26695" s="7"/>
    </row>
    <row r="26696" spans="15:15" x14ac:dyDescent="0.25">
      <c r="O26696" s="7"/>
    </row>
    <row r="26697" spans="15:15" x14ac:dyDescent="0.25">
      <c r="O26697" s="7"/>
    </row>
    <row r="26698" spans="15:15" x14ac:dyDescent="0.25">
      <c r="O26698" s="7"/>
    </row>
    <row r="26699" spans="15:15" x14ac:dyDescent="0.25">
      <c r="O26699" s="7"/>
    </row>
    <row r="26700" spans="15:15" x14ac:dyDescent="0.25">
      <c r="O26700" s="7"/>
    </row>
    <row r="26701" spans="15:15" x14ac:dyDescent="0.25">
      <c r="O26701" s="7"/>
    </row>
    <row r="26702" spans="15:15" x14ac:dyDescent="0.25">
      <c r="O26702" s="7"/>
    </row>
    <row r="26703" spans="15:15" x14ac:dyDescent="0.25">
      <c r="O26703" s="7"/>
    </row>
    <row r="26704" spans="15:15" x14ac:dyDescent="0.25">
      <c r="O26704" s="7"/>
    </row>
    <row r="26705" spans="15:15" x14ac:dyDescent="0.25">
      <c r="O26705" s="7"/>
    </row>
    <row r="26706" spans="15:15" x14ac:dyDescent="0.25">
      <c r="O26706" s="7"/>
    </row>
    <row r="26707" spans="15:15" x14ac:dyDescent="0.25">
      <c r="O26707" s="7"/>
    </row>
    <row r="26708" spans="15:15" x14ac:dyDescent="0.25">
      <c r="O26708" s="7"/>
    </row>
    <row r="26709" spans="15:15" x14ac:dyDescent="0.25">
      <c r="O26709" s="7"/>
    </row>
    <row r="26710" spans="15:15" x14ac:dyDescent="0.25">
      <c r="O26710" s="7"/>
    </row>
    <row r="26711" spans="15:15" x14ac:dyDescent="0.25">
      <c r="O26711" s="7"/>
    </row>
    <row r="26712" spans="15:15" x14ac:dyDescent="0.25">
      <c r="O26712" s="7"/>
    </row>
    <row r="26713" spans="15:15" x14ac:dyDescent="0.25">
      <c r="O26713" s="7"/>
    </row>
    <row r="26714" spans="15:15" x14ac:dyDescent="0.25">
      <c r="O26714" s="7"/>
    </row>
    <row r="26715" spans="15:15" x14ac:dyDescent="0.25">
      <c r="O26715" s="7"/>
    </row>
    <row r="26716" spans="15:15" x14ac:dyDescent="0.25">
      <c r="O26716" s="7"/>
    </row>
    <row r="26717" spans="15:15" x14ac:dyDescent="0.25">
      <c r="O26717" s="7"/>
    </row>
    <row r="26718" spans="15:15" x14ac:dyDescent="0.25">
      <c r="O26718" s="7"/>
    </row>
    <row r="26719" spans="15:15" x14ac:dyDescent="0.25">
      <c r="O26719" s="7"/>
    </row>
    <row r="26720" spans="15:15" x14ac:dyDescent="0.25">
      <c r="O26720" s="7"/>
    </row>
    <row r="26721" spans="15:15" x14ac:dyDescent="0.25">
      <c r="O26721" s="7"/>
    </row>
    <row r="26722" spans="15:15" x14ac:dyDescent="0.25">
      <c r="O26722" s="7"/>
    </row>
    <row r="26723" spans="15:15" x14ac:dyDescent="0.25">
      <c r="O26723" s="7"/>
    </row>
    <row r="26724" spans="15:15" x14ac:dyDescent="0.25">
      <c r="O26724" s="7"/>
    </row>
    <row r="26725" spans="15:15" x14ac:dyDescent="0.25">
      <c r="O26725" s="7"/>
    </row>
    <row r="26726" spans="15:15" x14ac:dyDescent="0.25">
      <c r="O26726" s="7"/>
    </row>
    <row r="26727" spans="15:15" x14ac:dyDescent="0.25">
      <c r="O26727" s="7"/>
    </row>
    <row r="26728" spans="15:15" x14ac:dyDescent="0.25">
      <c r="O26728" s="7"/>
    </row>
    <row r="26729" spans="15:15" x14ac:dyDescent="0.25">
      <c r="O26729" s="7"/>
    </row>
    <row r="26730" spans="15:15" x14ac:dyDescent="0.25">
      <c r="O26730" s="7"/>
    </row>
    <row r="26731" spans="15:15" x14ac:dyDescent="0.25">
      <c r="O26731" s="7"/>
    </row>
    <row r="26732" spans="15:15" x14ac:dyDescent="0.25">
      <c r="O26732" s="7"/>
    </row>
    <row r="26733" spans="15:15" x14ac:dyDescent="0.25">
      <c r="O26733" s="7"/>
    </row>
    <row r="26734" spans="15:15" x14ac:dyDescent="0.25">
      <c r="O26734" s="7"/>
    </row>
    <row r="26735" spans="15:15" x14ac:dyDescent="0.25">
      <c r="O26735" s="7"/>
    </row>
    <row r="26736" spans="15:15" x14ac:dyDescent="0.25">
      <c r="O26736" s="7"/>
    </row>
    <row r="26737" spans="15:15" x14ac:dyDescent="0.25">
      <c r="O26737" s="7"/>
    </row>
    <row r="26738" spans="15:15" x14ac:dyDescent="0.25">
      <c r="O26738" s="7"/>
    </row>
    <row r="26739" spans="15:15" x14ac:dyDescent="0.25">
      <c r="O26739" s="7"/>
    </row>
    <row r="26740" spans="15:15" x14ac:dyDescent="0.25">
      <c r="O26740" s="7"/>
    </row>
    <row r="26741" spans="15:15" x14ac:dyDescent="0.25">
      <c r="O26741" s="7"/>
    </row>
    <row r="26742" spans="15:15" x14ac:dyDescent="0.25">
      <c r="O26742" s="7"/>
    </row>
    <row r="26743" spans="15:15" x14ac:dyDescent="0.25">
      <c r="O26743" s="7"/>
    </row>
    <row r="26744" spans="15:15" x14ac:dyDescent="0.25">
      <c r="O26744" s="7"/>
    </row>
    <row r="26745" spans="15:15" x14ac:dyDescent="0.25">
      <c r="O26745" s="7"/>
    </row>
    <row r="26746" spans="15:15" x14ac:dyDescent="0.25">
      <c r="O26746" s="7"/>
    </row>
    <row r="26747" spans="15:15" x14ac:dyDescent="0.25">
      <c r="O26747" s="7"/>
    </row>
    <row r="26748" spans="15:15" x14ac:dyDescent="0.25">
      <c r="O26748" s="7"/>
    </row>
    <row r="26749" spans="15:15" x14ac:dyDescent="0.25">
      <c r="O26749" s="7"/>
    </row>
    <row r="26750" spans="15:15" x14ac:dyDescent="0.25">
      <c r="O26750" s="7"/>
    </row>
    <row r="26751" spans="15:15" x14ac:dyDescent="0.25">
      <c r="O26751" s="7"/>
    </row>
    <row r="26752" spans="15:15" x14ac:dyDescent="0.25">
      <c r="O26752" s="7"/>
    </row>
    <row r="26753" spans="15:15" x14ac:dyDescent="0.25">
      <c r="O26753" s="7"/>
    </row>
    <row r="26754" spans="15:15" x14ac:dyDescent="0.25">
      <c r="O26754" s="7"/>
    </row>
    <row r="26755" spans="15:15" x14ac:dyDescent="0.25">
      <c r="O26755" s="7"/>
    </row>
    <row r="26756" spans="15:15" x14ac:dyDescent="0.25">
      <c r="O26756" s="7"/>
    </row>
    <row r="26757" spans="15:15" x14ac:dyDescent="0.25">
      <c r="O26757" s="7"/>
    </row>
    <row r="26758" spans="15:15" x14ac:dyDescent="0.25">
      <c r="O26758" s="7"/>
    </row>
    <row r="26759" spans="15:15" x14ac:dyDescent="0.25">
      <c r="O26759" s="7"/>
    </row>
    <row r="26760" spans="15:15" x14ac:dyDescent="0.25">
      <c r="O26760" s="7"/>
    </row>
    <row r="26761" spans="15:15" x14ac:dyDescent="0.25">
      <c r="O26761" s="7"/>
    </row>
    <row r="26762" spans="15:15" x14ac:dyDescent="0.25">
      <c r="O26762" s="7"/>
    </row>
    <row r="26763" spans="15:15" x14ac:dyDescent="0.25">
      <c r="O26763" s="7"/>
    </row>
    <row r="26764" spans="15:15" x14ac:dyDescent="0.25">
      <c r="O26764" s="7"/>
    </row>
    <row r="26765" spans="15:15" x14ac:dyDescent="0.25">
      <c r="O26765" s="7"/>
    </row>
    <row r="26766" spans="15:15" x14ac:dyDescent="0.25">
      <c r="O26766" s="7"/>
    </row>
    <row r="26767" spans="15:15" x14ac:dyDescent="0.25">
      <c r="O26767" s="7"/>
    </row>
    <row r="26768" spans="15:15" x14ac:dyDescent="0.25">
      <c r="O26768" s="7"/>
    </row>
    <row r="26769" spans="15:15" x14ac:dyDescent="0.25">
      <c r="O26769" s="7"/>
    </row>
    <row r="26770" spans="15:15" x14ac:dyDescent="0.25">
      <c r="O26770" s="7"/>
    </row>
    <row r="26771" spans="15:15" x14ac:dyDescent="0.25">
      <c r="O26771" s="7"/>
    </row>
    <row r="26772" spans="15:15" x14ac:dyDescent="0.25">
      <c r="O26772" s="7"/>
    </row>
    <row r="26773" spans="15:15" x14ac:dyDescent="0.25">
      <c r="O26773" s="7"/>
    </row>
    <row r="26774" spans="15:15" x14ac:dyDescent="0.25">
      <c r="O26774" s="7"/>
    </row>
    <row r="26775" spans="15:15" x14ac:dyDescent="0.25">
      <c r="O26775" s="7"/>
    </row>
    <row r="26776" spans="15:15" x14ac:dyDescent="0.25">
      <c r="O26776" s="7"/>
    </row>
    <row r="26777" spans="15:15" x14ac:dyDescent="0.25">
      <c r="O26777" s="7"/>
    </row>
    <row r="26778" spans="15:15" x14ac:dyDescent="0.25">
      <c r="O26778" s="7"/>
    </row>
    <row r="26779" spans="15:15" x14ac:dyDescent="0.25">
      <c r="O26779" s="7"/>
    </row>
    <row r="26780" spans="15:15" x14ac:dyDescent="0.25">
      <c r="O26780" s="7"/>
    </row>
    <row r="26781" spans="15:15" x14ac:dyDescent="0.25">
      <c r="O26781" s="7"/>
    </row>
    <row r="26782" spans="15:15" x14ac:dyDescent="0.25">
      <c r="O26782" s="7"/>
    </row>
    <row r="26783" spans="15:15" x14ac:dyDescent="0.25">
      <c r="O26783" s="7"/>
    </row>
    <row r="26784" spans="15:15" x14ac:dyDescent="0.25">
      <c r="O26784" s="7"/>
    </row>
    <row r="26785" spans="15:15" x14ac:dyDescent="0.25">
      <c r="O26785" s="7"/>
    </row>
    <row r="26786" spans="15:15" x14ac:dyDescent="0.25">
      <c r="O26786" s="7"/>
    </row>
    <row r="26787" spans="15:15" x14ac:dyDescent="0.25">
      <c r="O26787" s="7"/>
    </row>
    <row r="26788" spans="15:15" x14ac:dyDescent="0.25">
      <c r="O26788" s="7"/>
    </row>
    <row r="26789" spans="15:15" x14ac:dyDescent="0.25">
      <c r="O26789" s="7"/>
    </row>
    <row r="26790" spans="15:15" x14ac:dyDescent="0.25">
      <c r="O26790" s="7"/>
    </row>
    <row r="26791" spans="15:15" x14ac:dyDescent="0.25">
      <c r="O26791" s="7"/>
    </row>
    <row r="26792" spans="15:15" x14ac:dyDescent="0.25">
      <c r="O26792" s="7"/>
    </row>
    <row r="26793" spans="15:15" x14ac:dyDescent="0.25">
      <c r="O26793" s="7"/>
    </row>
    <row r="26794" spans="15:15" x14ac:dyDescent="0.25">
      <c r="O26794" s="7"/>
    </row>
    <row r="26795" spans="15:15" x14ac:dyDescent="0.25">
      <c r="O26795" s="7"/>
    </row>
    <row r="26796" spans="15:15" x14ac:dyDescent="0.25">
      <c r="O26796" s="7"/>
    </row>
    <row r="26797" spans="15:15" x14ac:dyDescent="0.25">
      <c r="O26797" s="7"/>
    </row>
    <row r="26798" spans="15:15" x14ac:dyDescent="0.25">
      <c r="O26798" s="7"/>
    </row>
    <row r="26799" spans="15:15" x14ac:dyDescent="0.25">
      <c r="O26799" s="7"/>
    </row>
    <row r="26800" spans="15:15" x14ac:dyDescent="0.25">
      <c r="O26800" s="7"/>
    </row>
    <row r="26801" spans="15:15" x14ac:dyDescent="0.25">
      <c r="O26801" s="7"/>
    </row>
    <row r="26802" spans="15:15" x14ac:dyDescent="0.25">
      <c r="O26802" s="7"/>
    </row>
    <row r="26803" spans="15:15" x14ac:dyDescent="0.25">
      <c r="O26803" s="7"/>
    </row>
    <row r="26804" spans="15:15" x14ac:dyDescent="0.25">
      <c r="O26804" s="7"/>
    </row>
    <row r="26805" spans="15:15" x14ac:dyDescent="0.25">
      <c r="O26805" s="7"/>
    </row>
    <row r="26806" spans="15:15" x14ac:dyDescent="0.25">
      <c r="O26806" s="7"/>
    </row>
    <row r="26807" spans="15:15" x14ac:dyDescent="0.25">
      <c r="O26807" s="7"/>
    </row>
    <row r="26808" spans="15:15" x14ac:dyDescent="0.25">
      <c r="O26808" s="7"/>
    </row>
    <row r="26809" spans="15:15" x14ac:dyDescent="0.25">
      <c r="O26809" s="7"/>
    </row>
    <row r="26834" spans="15:15" x14ac:dyDescent="0.25">
      <c r="O26834" s="7"/>
    </row>
    <row r="26835" spans="15:15" x14ac:dyDescent="0.25">
      <c r="O26835" s="7"/>
    </row>
    <row r="26836" spans="15:15" x14ac:dyDescent="0.25">
      <c r="O26836" s="7"/>
    </row>
    <row r="26837" spans="15:15" x14ac:dyDescent="0.25">
      <c r="O26837" s="7"/>
    </row>
    <row r="26838" spans="15:15" x14ac:dyDescent="0.25">
      <c r="O26838" s="7"/>
    </row>
    <row r="26839" spans="15:15" x14ac:dyDescent="0.25">
      <c r="O26839" s="7"/>
    </row>
    <row r="26840" spans="15:15" x14ac:dyDescent="0.25">
      <c r="O26840" s="7"/>
    </row>
    <row r="26841" spans="15:15" x14ac:dyDescent="0.25">
      <c r="O26841" s="7"/>
    </row>
    <row r="26842" spans="15:15" x14ac:dyDescent="0.25">
      <c r="O26842" s="7"/>
    </row>
    <row r="26843" spans="15:15" x14ac:dyDescent="0.25">
      <c r="O26843" s="7"/>
    </row>
    <row r="26844" spans="15:15" x14ac:dyDescent="0.25">
      <c r="O26844" s="7"/>
    </row>
    <row r="26845" spans="15:15" x14ac:dyDescent="0.25">
      <c r="O26845" s="7"/>
    </row>
    <row r="26846" spans="15:15" x14ac:dyDescent="0.25">
      <c r="O26846" s="7"/>
    </row>
    <row r="26847" spans="15:15" x14ac:dyDescent="0.25">
      <c r="O26847" s="7"/>
    </row>
    <row r="26848" spans="15:15" x14ac:dyDescent="0.25">
      <c r="O26848" s="7"/>
    </row>
    <row r="26849" spans="15:15" x14ac:dyDescent="0.25">
      <c r="O26849" s="7"/>
    </row>
    <row r="26850" spans="15:15" x14ac:dyDescent="0.25">
      <c r="O26850" s="7"/>
    </row>
    <row r="26851" spans="15:15" x14ac:dyDescent="0.25">
      <c r="O26851" s="7"/>
    </row>
    <row r="26852" spans="15:15" x14ac:dyDescent="0.25">
      <c r="O26852" s="7"/>
    </row>
    <row r="26853" spans="15:15" x14ac:dyDescent="0.25">
      <c r="O26853" s="7"/>
    </row>
    <row r="26854" spans="15:15" x14ac:dyDescent="0.25">
      <c r="O26854" s="7"/>
    </row>
    <row r="26855" spans="15:15" x14ac:dyDescent="0.25">
      <c r="O26855" s="7"/>
    </row>
    <row r="26856" spans="15:15" x14ac:dyDescent="0.25">
      <c r="O26856" s="7"/>
    </row>
    <row r="26857" spans="15:15" x14ac:dyDescent="0.25">
      <c r="O26857" s="7"/>
    </row>
    <row r="26858" spans="15:15" x14ac:dyDescent="0.25">
      <c r="O26858" s="7"/>
    </row>
    <row r="26859" spans="15:15" x14ac:dyDescent="0.25">
      <c r="O26859" s="7"/>
    </row>
    <row r="26860" spans="15:15" x14ac:dyDescent="0.25">
      <c r="O26860" s="7"/>
    </row>
    <row r="26861" spans="15:15" x14ac:dyDescent="0.25">
      <c r="O26861" s="7"/>
    </row>
    <row r="26862" spans="15:15" x14ac:dyDescent="0.25">
      <c r="O26862" s="7"/>
    </row>
    <row r="26863" spans="15:15" x14ac:dyDescent="0.25">
      <c r="O26863" s="7"/>
    </row>
    <row r="26864" spans="15:15" x14ac:dyDescent="0.25">
      <c r="O26864" s="7"/>
    </row>
    <row r="26865" spans="15:15" x14ac:dyDescent="0.25">
      <c r="O26865" s="7"/>
    </row>
    <row r="26866" spans="15:15" x14ac:dyDescent="0.25">
      <c r="O26866" s="7"/>
    </row>
    <row r="26867" spans="15:15" x14ac:dyDescent="0.25">
      <c r="O26867" s="7"/>
    </row>
    <row r="26868" spans="15:15" x14ac:dyDescent="0.25">
      <c r="O26868" s="7"/>
    </row>
    <row r="26869" spans="15:15" x14ac:dyDescent="0.25">
      <c r="O26869" s="7"/>
    </row>
    <row r="26870" spans="15:15" x14ac:dyDescent="0.25">
      <c r="O26870" s="7"/>
    </row>
    <row r="26871" spans="15:15" x14ac:dyDescent="0.25">
      <c r="O26871" s="7"/>
    </row>
    <row r="26872" spans="15:15" x14ac:dyDescent="0.25">
      <c r="O26872" s="7"/>
    </row>
    <row r="26873" spans="15:15" x14ac:dyDescent="0.25">
      <c r="O26873" s="7"/>
    </row>
    <row r="26874" spans="15:15" x14ac:dyDescent="0.25">
      <c r="O26874" s="7"/>
    </row>
    <row r="26875" spans="15:15" x14ac:dyDescent="0.25">
      <c r="O26875" s="7"/>
    </row>
    <row r="26876" spans="15:15" x14ac:dyDescent="0.25">
      <c r="O26876" s="7"/>
    </row>
    <row r="26877" spans="15:15" x14ac:dyDescent="0.25">
      <c r="O26877" s="7"/>
    </row>
    <row r="26878" spans="15:15" x14ac:dyDescent="0.25">
      <c r="O26878" s="7"/>
    </row>
    <row r="26879" spans="15:15" x14ac:dyDescent="0.25">
      <c r="O26879" s="7"/>
    </row>
    <row r="26880" spans="15:15" x14ac:dyDescent="0.25">
      <c r="O26880" s="7"/>
    </row>
    <row r="26881" spans="15:15" x14ac:dyDescent="0.25">
      <c r="O26881" s="7"/>
    </row>
    <row r="26882" spans="15:15" x14ac:dyDescent="0.25">
      <c r="O26882" s="7"/>
    </row>
    <row r="26883" spans="15:15" x14ac:dyDescent="0.25">
      <c r="O26883" s="7"/>
    </row>
    <row r="26884" spans="15:15" x14ac:dyDescent="0.25">
      <c r="O26884" s="7"/>
    </row>
    <row r="26885" spans="15:15" x14ac:dyDescent="0.25">
      <c r="O26885" s="7"/>
    </row>
    <row r="26886" spans="15:15" x14ac:dyDescent="0.25">
      <c r="O26886" s="7"/>
    </row>
    <row r="26887" spans="15:15" x14ac:dyDescent="0.25">
      <c r="O26887" s="7"/>
    </row>
    <row r="26888" spans="15:15" x14ac:dyDescent="0.25">
      <c r="O26888" s="7"/>
    </row>
    <row r="26889" spans="15:15" x14ac:dyDescent="0.25">
      <c r="O26889" s="7"/>
    </row>
    <row r="26890" spans="15:15" x14ac:dyDescent="0.25">
      <c r="O26890" s="7"/>
    </row>
    <row r="26891" spans="15:15" x14ac:dyDescent="0.25">
      <c r="O26891" s="7"/>
    </row>
    <row r="26892" spans="15:15" x14ac:dyDescent="0.25">
      <c r="O26892" s="7"/>
    </row>
    <row r="26893" spans="15:15" x14ac:dyDescent="0.25">
      <c r="O26893" s="7"/>
    </row>
    <row r="26894" spans="15:15" x14ac:dyDescent="0.25">
      <c r="O26894" s="7"/>
    </row>
    <row r="26895" spans="15:15" x14ac:dyDescent="0.25">
      <c r="O26895" s="7"/>
    </row>
    <row r="26896" spans="15:15" x14ac:dyDescent="0.25">
      <c r="O26896" s="7"/>
    </row>
    <row r="26897" spans="15:15" x14ac:dyDescent="0.25">
      <c r="O26897" s="7"/>
    </row>
    <row r="26898" spans="15:15" x14ac:dyDescent="0.25">
      <c r="O26898" s="7"/>
    </row>
    <row r="26899" spans="15:15" x14ac:dyDescent="0.25">
      <c r="O26899" s="7"/>
    </row>
    <row r="26900" spans="15:15" x14ac:dyDescent="0.25">
      <c r="O26900" s="7"/>
    </row>
    <row r="26901" spans="15:15" x14ac:dyDescent="0.25">
      <c r="O26901" s="7"/>
    </row>
    <row r="26902" spans="15:15" x14ac:dyDescent="0.25">
      <c r="O26902" s="7"/>
    </row>
    <row r="26903" spans="15:15" x14ac:dyDescent="0.25">
      <c r="O26903" s="7"/>
    </row>
    <row r="26904" spans="15:15" x14ac:dyDescent="0.25">
      <c r="O26904" s="7"/>
    </row>
    <row r="26905" spans="15:15" x14ac:dyDescent="0.25">
      <c r="O26905" s="7"/>
    </row>
    <row r="26906" spans="15:15" x14ac:dyDescent="0.25">
      <c r="O26906" s="7"/>
    </row>
    <row r="26907" spans="15:15" x14ac:dyDescent="0.25">
      <c r="O26907" s="7"/>
    </row>
    <row r="26908" spans="15:15" x14ac:dyDescent="0.25">
      <c r="O26908" s="7"/>
    </row>
    <row r="26909" spans="15:15" x14ac:dyDescent="0.25">
      <c r="O26909" s="7"/>
    </row>
    <row r="26910" spans="15:15" x14ac:dyDescent="0.25">
      <c r="O26910" s="7"/>
    </row>
    <row r="26911" spans="15:15" x14ac:dyDescent="0.25">
      <c r="O26911" s="7"/>
    </row>
    <row r="26912" spans="15:15" x14ac:dyDescent="0.25">
      <c r="O26912" s="7"/>
    </row>
    <row r="26913" spans="15:15" x14ac:dyDescent="0.25">
      <c r="O26913" s="7"/>
    </row>
    <row r="26914" spans="15:15" x14ac:dyDescent="0.25">
      <c r="O26914" s="7"/>
    </row>
    <row r="26915" spans="15:15" x14ac:dyDescent="0.25">
      <c r="O26915" s="7"/>
    </row>
    <row r="26916" spans="15:15" x14ac:dyDescent="0.25">
      <c r="O26916" s="7"/>
    </row>
    <row r="26917" spans="15:15" x14ac:dyDescent="0.25">
      <c r="O26917" s="7"/>
    </row>
    <row r="26918" spans="15:15" x14ac:dyDescent="0.25">
      <c r="O26918" s="7"/>
    </row>
    <row r="26919" spans="15:15" x14ac:dyDescent="0.25">
      <c r="O26919" s="7"/>
    </row>
    <row r="26920" spans="15:15" x14ac:dyDescent="0.25">
      <c r="O26920" s="7"/>
    </row>
    <row r="26921" spans="15:15" x14ac:dyDescent="0.25">
      <c r="O26921" s="7"/>
    </row>
    <row r="26922" spans="15:15" x14ac:dyDescent="0.25">
      <c r="O26922" s="7"/>
    </row>
    <row r="26923" spans="15:15" x14ac:dyDescent="0.25">
      <c r="O26923" s="7"/>
    </row>
    <row r="26924" spans="15:15" x14ac:dyDescent="0.25">
      <c r="O26924" s="7"/>
    </row>
    <row r="26925" spans="15:15" x14ac:dyDescent="0.25">
      <c r="O26925" s="7"/>
    </row>
    <row r="26926" spans="15:15" x14ac:dyDescent="0.25">
      <c r="O26926" s="7"/>
    </row>
    <row r="26927" spans="15:15" x14ac:dyDescent="0.25">
      <c r="O26927" s="7"/>
    </row>
    <row r="26928" spans="15:15" x14ac:dyDescent="0.25">
      <c r="O26928" s="7"/>
    </row>
    <row r="26929" spans="15:15" x14ac:dyDescent="0.25">
      <c r="O26929" s="7"/>
    </row>
    <row r="26930" spans="15:15" x14ac:dyDescent="0.25">
      <c r="O26930" s="7"/>
    </row>
    <row r="26931" spans="15:15" x14ac:dyDescent="0.25">
      <c r="O26931" s="7"/>
    </row>
    <row r="26932" spans="15:15" x14ac:dyDescent="0.25">
      <c r="O26932" s="7"/>
    </row>
    <row r="26933" spans="15:15" x14ac:dyDescent="0.25">
      <c r="O26933" s="7"/>
    </row>
    <row r="26934" spans="15:15" x14ac:dyDescent="0.25">
      <c r="O26934" s="7"/>
    </row>
    <row r="26935" spans="15:15" x14ac:dyDescent="0.25">
      <c r="O26935" s="7"/>
    </row>
    <row r="26936" spans="15:15" x14ac:dyDescent="0.25">
      <c r="O26936" s="7"/>
    </row>
    <row r="26937" spans="15:15" x14ac:dyDescent="0.25">
      <c r="O26937" s="7"/>
    </row>
    <row r="26938" spans="15:15" x14ac:dyDescent="0.25">
      <c r="O26938" s="7"/>
    </row>
    <row r="26939" spans="15:15" x14ac:dyDescent="0.25">
      <c r="O26939" s="7"/>
    </row>
    <row r="26940" spans="15:15" x14ac:dyDescent="0.25">
      <c r="O26940" s="7"/>
    </row>
    <row r="26941" spans="15:15" x14ac:dyDescent="0.25">
      <c r="O26941" s="7"/>
    </row>
    <row r="26942" spans="15:15" x14ac:dyDescent="0.25">
      <c r="O26942" s="7"/>
    </row>
    <row r="26943" spans="15:15" x14ac:dyDescent="0.25">
      <c r="O26943" s="7"/>
    </row>
    <row r="26944" spans="15:15" x14ac:dyDescent="0.25">
      <c r="O26944" s="7"/>
    </row>
    <row r="26945" spans="15:15" x14ac:dyDescent="0.25">
      <c r="O26945" s="7"/>
    </row>
    <row r="26946" spans="15:15" x14ac:dyDescent="0.25">
      <c r="O26946" s="7"/>
    </row>
    <row r="26947" spans="15:15" x14ac:dyDescent="0.25">
      <c r="O26947" s="7"/>
    </row>
    <row r="26948" spans="15:15" x14ac:dyDescent="0.25">
      <c r="O26948" s="7"/>
    </row>
    <row r="26949" spans="15:15" x14ac:dyDescent="0.25">
      <c r="O26949" s="7"/>
    </row>
    <row r="26950" spans="15:15" x14ac:dyDescent="0.25">
      <c r="O26950" s="7"/>
    </row>
    <row r="26951" spans="15:15" x14ac:dyDescent="0.25">
      <c r="O26951" s="7"/>
    </row>
    <row r="26952" spans="15:15" x14ac:dyDescent="0.25">
      <c r="O26952" s="7"/>
    </row>
    <row r="26953" spans="15:15" x14ac:dyDescent="0.25">
      <c r="O26953" s="7"/>
    </row>
    <row r="26954" spans="15:15" x14ac:dyDescent="0.25">
      <c r="O26954" s="7"/>
    </row>
    <row r="26955" spans="15:15" x14ac:dyDescent="0.25">
      <c r="O26955" s="7"/>
    </row>
    <row r="26956" spans="15:15" x14ac:dyDescent="0.25">
      <c r="O26956" s="7"/>
    </row>
    <row r="26957" spans="15:15" x14ac:dyDescent="0.25">
      <c r="O26957" s="7"/>
    </row>
    <row r="26958" spans="15:15" x14ac:dyDescent="0.25">
      <c r="O26958" s="7"/>
    </row>
    <row r="26959" spans="15:15" x14ac:dyDescent="0.25">
      <c r="O26959" s="7"/>
    </row>
    <row r="26960" spans="15:15" x14ac:dyDescent="0.25">
      <c r="O26960" s="7"/>
    </row>
    <row r="26961" spans="15:15" x14ac:dyDescent="0.25">
      <c r="O26961" s="7"/>
    </row>
    <row r="26962" spans="15:15" x14ac:dyDescent="0.25">
      <c r="O26962" s="7"/>
    </row>
    <row r="26963" spans="15:15" x14ac:dyDescent="0.25">
      <c r="O26963" s="7"/>
    </row>
    <row r="26964" spans="15:15" x14ac:dyDescent="0.25">
      <c r="O26964" s="7"/>
    </row>
    <row r="26965" spans="15:15" x14ac:dyDescent="0.25">
      <c r="O26965" s="7"/>
    </row>
    <row r="26966" spans="15:15" x14ac:dyDescent="0.25">
      <c r="O26966" s="7"/>
    </row>
    <row r="26967" spans="15:15" x14ac:dyDescent="0.25">
      <c r="O26967" s="7"/>
    </row>
    <row r="26968" spans="15:15" x14ac:dyDescent="0.25">
      <c r="O26968" s="7"/>
    </row>
    <row r="26969" spans="15:15" x14ac:dyDescent="0.25">
      <c r="O26969" s="7"/>
    </row>
    <row r="26970" spans="15:15" x14ac:dyDescent="0.25">
      <c r="O26970" s="7"/>
    </row>
    <row r="26971" spans="15:15" x14ac:dyDescent="0.25">
      <c r="O26971" s="7"/>
    </row>
    <row r="26972" spans="15:15" x14ac:dyDescent="0.25">
      <c r="O26972" s="7"/>
    </row>
    <row r="26973" spans="15:15" x14ac:dyDescent="0.25">
      <c r="O26973" s="7"/>
    </row>
    <row r="26974" spans="15:15" x14ac:dyDescent="0.25">
      <c r="O26974" s="7"/>
    </row>
    <row r="26975" spans="15:15" x14ac:dyDescent="0.25">
      <c r="O26975" s="7"/>
    </row>
    <row r="26976" spans="15:15" x14ac:dyDescent="0.25">
      <c r="O26976" s="7"/>
    </row>
    <row r="26977" spans="15:15" x14ac:dyDescent="0.25">
      <c r="O26977" s="7"/>
    </row>
    <row r="26978" spans="15:15" x14ac:dyDescent="0.25">
      <c r="O26978" s="7"/>
    </row>
    <row r="26979" spans="15:15" x14ac:dyDescent="0.25">
      <c r="O26979" s="7"/>
    </row>
    <row r="26980" spans="15:15" x14ac:dyDescent="0.25">
      <c r="O26980" s="7"/>
    </row>
    <row r="26981" spans="15:15" x14ac:dyDescent="0.25">
      <c r="O26981" s="7"/>
    </row>
    <row r="26982" spans="15:15" x14ac:dyDescent="0.25">
      <c r="O26982" s="7"/>
    </row>
    <row r="26983" spans="15:15" x14ac:dyDescent="0.25">
      <c r="O26983" s="7"/>
    </row>
    <row r="26984" spans="15:15" x14ac:dyDescent="0.25">
      <c r="O26984" s="7"/>
    </row>
    <row r="26985" spans="15:15" x14ac:dyDescent="0.25">
      <c r="O26985" s="7"/>
    </row>
    <row r="26986" spans="15:15" x14ac:dyDescent="0.25">
      <c r="O26986" s="7"/>
    </row>
    <row r="26987" spans="15:15" x14ac:dyDescent="0.25">
      <c r="O26987" s="7"/>
    </row>
    <row r="26988" spans="15:15" x14ac:dyDescent="0.25">
      <c r="O26988" s="7"/>
    </row>
    <row r="26989" spans="15:15" x14ac:dyDescent="0.25">
      <c r="O26989" s="7"/>
    </row>
    <row r="26990" spans="15:15" x14ac:dyDescent="0.25">
      <c r="O26990" s="7"/>
    </row>
    <row r="26991" spans="15:15" x14ac:dyDescent="0.25">
      <c r="O26991" s="7"/>
    </row>
    <row r="26992" spans="15:15" x14ac:dyDescent="0.25">
      <c r="O26992" s="7"/>
    </row>
    <row r="26993" spans="15:15" x14ac:dyDescent="0.25">
      <c r="O26993" s="7"/>
    </row>
    <row r="26994" spans="15:15" x14ac:dyDescent="0.25">
      <c r="O26994" s="7"/>
    </row>
    <row r="26995" spans="15:15" x14ac:dyDescent="0.25">
      <c r="O26995" s="7"/>
    </row>
    <row r="26996" spans="15:15" x14ac:dyDescent="0.25">
      <c r="O26996" s="7"/>
    </row>
    <row r="26997" spans="15:15" x14ac:dyDescent="0.25">
      <c r="O26997" s="7"/>
    </row>
    <row r="26998" spans="15:15" x14ac:dyDescent="0.25">
      <c r="O26998" s="7"/>
    </row>
    <row r="26999" spans="15:15" x14ac:dyDescent="0.25">
      <c r="O26999" s="7"/>
    </row>
    <row r="27000" spans="15:15" x14ac:dyDescent="0.25">
      <c r="O27000" s="7"/>
    </row>
    <row r="27001" spans="15:15" x14ac:dyDescent="0.25">
      <c r="O27001" s="7"/>
    </row>
    <row r="27002" spans="15:15" x14ac:dyDescent="0.25">
      <c r="O27002" s="7"/>
    </row>
    <row r="27003" spans="15:15" x14ac:dyDescent="0.25">
      <c r="O27003" s="7"/>
    </row>
    <row r="27004" spans="15:15" x14ac:dyDescent="0.25">
      <c r="O27004" s="7"/>
    </row>
    <row r="27005" spans="15:15" x14ac:dyDescent="0.25">
      <c r="O27005" s="7"/>
    </row>
    <row r="27006" spans="15:15" x14ac:dyDescent="0.25">
      <c r="O27006" s="7"/>
    </row>
    <row r="27007" spans="15:15" x14ac:dyDescent="0.25">
      <c r="O27007" s="7"/>
    </row>
    <row r="27008" spans="15:15" x14ac:dyDescent="0.25">
      <c r="O27008" s="7"/>
    </row>
    <row r="27009" spans="15:15" x14ac:dyDescent="0.25">
      <c r="O27009" s="7"/>
    </row>
    <row r="27010" spans="15:15" x14ac:dyDescent="0.25">
      <c r="O27010" s="7"/>
    </row>
    <row r="27011" spans="15:15" x14ac:dyDescent="0.25">
      <c r="O27011" s="7"/>
    </row>
    <row r="27012" spans="15:15" x14ac:dyDescent="0.25">
      <c r="O27012" s="7"/>
    </row>
    <row r="27013" spans="15:15" x14ac:dyDescent="0.25">
      <c r="O27013" s="7"/>
    </row>
    <row r="27014" spans="15:15" x14ac:dyDescent="0.25">
      <c r="O27014" s="7"/>
    </row>
    <row r="27015" spans="15:15" x14ac:dyDescent="0.25">
      <c r="O27015" s="7"/>
    </row>
    <row r="27016" spans="15:15" x14ac:dyDescent="0.25">
      <c r="O27016" s="7"/>
    </row>
    <row r="27017" spans="15:15" x14ac:dyDescent="0.25">
      <c r="O27017" s="7"/>
    </row>
    <row r="27018" spans="15:15" x14ac:dyDescent="0.25">
      <c r="O27018" s="7"/>
    </row>
    <row r="27019" spans="15:15" x14ac:dyDescent="0.25">
      <c r="O27019" s="7"/>
    </row>
    <row r="27020" spans="15:15" x14ac:dyDescent="0.25">
      <c r="O27020" s="7"/>
    </row>
    <row r="27021" spans="15:15" x14ac:dyDescent="0.25">
      <c r="O27021" s="7"/>
    </row>
    <row r="27022" spans="15:15" x14ac:dyDescent="0.25">
      <c r="O27022" s="7"/>
    </row>
    <row r="27023" spans="15:15" x14ac:dyDescent="0.25">
      <c r="O27023" s="7"/>
    </row>
    <row r="27024" spans="15:15" x14ac:dyDescent="0.25">
      <c r="O27024" s="7"/>
    </row>
    <row r="27025" spans="15:15" x14ac:dyDescent="0.25">
      <c r="O27025" s="7"/>
    </row>
    <row r="27026" spans="15:15" x14ac:dyDescent="0.25">
      <c r="O27026" s="7"/>
    </row>
    <row r="27027" spans="15:15" x14ac:dyDescent="0.25">
      <c r="O27027" s="7"/>
    </row>
    <row r="27028" spans="15:15" x14ac:dyDescent="0.25">
      <c r="O27028" s="7"/>
    </row>
    <row r="27029" spans="15:15" x14ac:dyDescent="0.25">
      <c r="O27029" s="7"/>
    </row>
    <row r="27030" spans="15:15" x14ac:dyDescent="0.25">
      <c r="O27030" s="7"/>
    </row>
    <row r="27031" spans="15:15" x14ac:dyDescent="0.25">
      <c r="O27031" s="7"/>
    </row>
    <row r="27032" spans="15:15" x14ac:dyDescent="0.25">
      <c r="O27032" s="7"/>
    </row>
    <row r="27033" spans="15:15" x14ac:dyDescent="0.25">
      <c r="O27033" s="7"/>
    </row>
    <row r="27034" spans="15:15" x14ac:dyDescent="0.25">
      <c r="O27034" s="7"/>
    </row>
    <row r="27035" spans="15:15" x14ac:dyDescent="0.25">
      <c r="O27035" s="7"/>
    </row>
    <row r="27036" spans="15:15" x14ac:dyDescent="0.25">
      <c r="O27036" s="7"/>
    </row>
    <row r="27037" spans="15:15" x14ac:dyDescent="0.25">
      <c r="O27037" s="7"/>
    </row>
    <row r="27038" spans="15:15" x14ac:dyDescent="0.25">
      <c r="O27038" s="7"/>
    </row>
    <row r="27039" spans="15:15" x14ac:dyDescent="0.25">
      <c r="O27039" s="7"/>
    </row>
    <row r="27040" spans="15:15" x14ac:dyDescent="0.25">
      <c r="O27040" s="7"/>
    </row>
    <row r="27041" spans="15:15" x14ac:dyDescent="0.25">
      <c r="O27041" s="7"/>
    </row>
    <row r="27042" spans="15:15" x14ac:dyDescent="0.25">
      <c r="O27042" s="7"/>
    </row>
    <row r="27043" spans="15:15" x14ac:dyDescent="0.25">
      <c r="O27043" s="7"/>
    </row>
    <row r="27044" spans="15:15" x14ac:dyDescent="0.25">
      <c r="O27044" s="7"/>
    </row>
    <row r="27045" spans="15:15" x14ac:dyDescent="0.25">
      <c r="O27045" s="7"/>
    </row>
    <row r="27046" spans="15:15" x14ac:dyDescent="0.25">
      <c r="O27046" s="7"/>
    </row>
    <row r="27047" spans="15:15" x14ac:dyDescent="0.25">
      <c r="O27047" s="7"/>
    </row>
    <row r="27048" spans="15:15" x14ac:dyDescent="0.25">
      <c r="O27048" s="7"/>
    </row>
    <row r="27049" spans="15:15" x14ac:dyDescent="0.25">
      <c r="O27049" s="7"/>
    </row>
    <row r="27050" spans="15:15" x14ac:dyDescent="0.25">
      <c r="O27050" s="7"/>
    </row>
    <row r="27051" spans="15:15" x14ac:dyDescent="0.25">
      <c r="O27051" s="7"/>
    </row>
    <row r="27052" spans="15:15" x14ac:dyDescent="0.25">
      <c r="O27052" s="7"/>
    </row>
    <row r="27053" spans="15:15" x14ac:dyDescent="0.25">
      <c r="O27053" s="7"/>
    </row>
    <row r="27054" spans="15:15" x14ac:dyDescent="0.25">
      <c r="O27054" s="7"/>
    </row>
    <row r="27055" spans="15:15" x14ac:dyDescent="0.25">
      <c r="O27055" s="7"/>
    </row>
    <row r="27056" spans="15:15" x14ac:dyDescent="0.25">
      <c r="O27056" s="7"/>
    </row>
    <row r="27057" spans="15:15" x14ac:dyDescent="0.25">
      <c r="O27057" s="7"/>
    </row>
    <row r="27058" spans="15:15" x14ac:dyDescent="0.25">
      <c r="O27058" s="7"/>
    </row>
    <row r="27059" spans="15:15" x14ac:dyDescent="0.25">
      <c r="O27059" s="7"/>
    </row>
    <row r="27060" spans="15:15" x14ac:dyDescent="0.25">
      <c r="O27060" s="7"/>
    </row>
    <row r="27061" spans="15:15" x14ac:dyDescent="0.25">
      <c r="O27061" s="7"/>
    </row>
    <row r="27062" spans="15:15" x14ac:dyDescent="0.25">
      <c r="O27062" s="7"/>
    </row>
    <row r="27063" spans="15:15" x14ac:dyDescent="0.25">
      <c r="O27063" s="7"/>
    </row>
    <row r="27064" spans="15:15" x14ac:dyDescent="0.25">
      <c r="O27064" s="7"/>
    </row>
    <row r="27065" spans="15:15" x14ac:dyDescent="0.25">
      <c r="O27065" s="7"/>
    </row>
    <row r="27066" spans="15:15" x14ac:dyDescent="0.25">
      <c r="O27066" s="7"/>
    </row>
    <row r="27067" spans="15:15" x14ac:dyDescent="0.25">
      <c r="O27067" s="7"/>
    </row>
    <row r="27068" spans="15:15" x14ac:dyDescent="0.25">
      <c r="O27068" s="7"/>
    </row>
    <row r="27069" spans="15:15" x14ac:dyDescent="0.25">
      <c r="O27069" s="7"/>
    </row>
    <row r="27070" spans="15:15" x14ac:dyDescent="0.25">
      <c r="O27070" s="7"/>
    </row>
    <row r="27071" spans="15:15" x14ac:dyDescent="0.25">
      <c r="O27071" s="7"/>
    </row>
    <row r="27072" spans="15:15" x14ac:dyDescent="0.25">
      <c r="O27072" s="7"/>
    </row>
    <row r="27073" spans="15:15" x14ac:dyDescent="0.25">
      <c r="O27073" s="7"/>
    </row>
    <row r="27098" spans="15:15" x14ac:dyDescent="0.25">
      <c r="O27098" s="7"/>
    </row>
    <row r="27099" spans="15:15" x14ac:dyDescent="0.25">
      <c r="O27099" s="7"/>
    </row>
    <row r="27100" spans="15:15" x14ac:dyDescent="0.25">
      <c r="O27100" s="7"/>
    </row>
    <row r="27101" spans="15:15" x14ac:dyDescent="0.25">
      <c r="O27101" s="7"/>
    </row>
    <row r="27102" spans="15:15" x14ac:dyDescent="0.25">
      <c r="O27102" s="7"/>
    </row>
    <row r="27103" spans="15:15" x14ac:dyDescent="0.25">
      <c r="O27103" s="7"/>
    </row>
    <row r="27104" spans="15:15" x14ac:dyDescent="0.25">
      <c r="O27104" s="7"/>
    </row>
    <row r="27105" spans="15:15" x14ac:dyDescent="0.25">
      <c r="O27105" s="7"/>
    </row>
    <row r="27106" spans="15:15" x14ac:dyDescent="0.25">
      <c r="O27106" s="7"/>
    </row>
    <row r="27107" spans="15:15" x14ac:dyDescent="0.25">
      <c r="O27107" s="7"/>
    </row>
    <row r="27108" spans="15:15" x14ac:dyDescent="0.25">
      <c r="O27108" s="7"/>
    </row>
    <row r="27109" spans="15:15" x14ac:dyDescent="0.25">
      <c r="O27109" s="7"/>
    </row>
    <row r="27110" spans="15:15" x14ac:dyDescent="0.25">
      <c r="O27110" s="7"/>
    </row>
    <row r="27111" spans="15:15" x14ac:dyDescent="0.25">
      <c r="O27111" s="7"/>
    </row>
    <row r="27112" spans="15:15" x14ac:dyDescent="0.25">
      <c r="O27112" s="7"/>
    </row>
    <row r="27113" spans="15:15" x14ac:dyDescent="0.25">
      <c r="O27113" s="7"/>
    </row>
    <row r="27114" spans="15:15" x14ac:dyDescent="0.25">
      <c r="O27114" s="7"/>
    </row>
    <row r="27115" spans="15:15" x14ac:dyDescent="0.25">
      <c r="O27115" s="7"/>
    </row>
    <row r="27116" spans="15:15" x14ac:dyDescent="0.25">
      <c r="O27116" s="7"/>
    </row>
    <row r="27117" spans="15:15" x14ac:dyDescent="0.25">
      <c r="O27117" s="7"/>
    </row>
    <row r="27118" spans="15:15" x14ac:dyDescent="0.25">
      <c r="O27118" s="7"/>
    </row>
    <row r="27119" spans="15:15" x14ac:dyDescent="0.25">
      <c r="O27119" s="7"/>
    </row>
    <row r="27120" spans="15:15" x14ac:dyDescent="0.25">
      <c r="O27120" s="7"/>
    </row>
    <row r="27121" spans="15:15" x14ac:dyDescent="0.25">
      <c r="O27121" s="7"/>
    </row>
    <row r="27122" spans="15:15" x14ac:dyDescent="0.25">
      <c r="O27122" s="7"/>
    </row>
    <row r="27123" spans="15:15" x14ac:dyDescent="0.25">
      <c r="O27123" s="7"/>
    </row>
    <row r="27124" spans="15:15" x14ac:dyDescent="0.25">
      <c r="O27124" s="7"/>
    </row>
    <row r="27125" spans="15:15" x14ac:dyDescent="0.25">
      <c r="O27125" s="7"/>
    </row>
    <row r="27126" spans="15:15" x14ac:dyDescent="0.25">
      <c r="O27126" s="7"/>
    </row>
    <row r="27127" spans="15:15" x14ac:dyDescent="0.25">
      <c r="O27127" s="7"/>
    </row>
    <row r="27128" spans="15:15" x14ac:dyDescent="0.25">
      <c r="O27128" s="7"/>
    </row>
    <row r="27129" spans="15:15" x14ac:dyDescent="0.25">
      <c r="O27129" s="7"/>
    </row>
    <row r="27130" spans="15:15" x14ac:dyDescent="0.25">
      <c r="O27130" s="7"/>
    </row>
    <row r="27131" spans="15:15" x14ac:dyDescent="0.25">
      <c r="O27131" s="7"/>
    </row>
    <row r="27132" spans="15:15" x14ac:dyDescent="0.25">
      <c r="O27132" s="7"/>
    </row>
    <row r="27133" spans="15:15" x14ac:dyDescent="0.25">
      <c r="O27133" s="7"/>
    </row>
    <row r="27134" spans="15:15" x14ac:dyDescent="0.25">
      <c r="O27134" s="7"/>
    </row>
    <row r="27135" spans="15:15" x14ac:dyDescent="0.25">
      <c r="O27135" s="7"/>
    </row>
    <row r="27136" spans="15:15" x14ac:dyDescent="0.25">
      <c r="O27136" s="7"/>
    </row>
    <row r="27137" spans="15:15" x14ac:dyDescent="0.25">
      <c r="O27137" s="7"/>
    </row>
    <row r="27138" spans="15:15" x14ac:dyDescent="0.25">
      <c r="O27138" s="7"/>
    </row>
    <row r="27139" spans="15:15" x14ac:dyDescent="0.25">
      <c r="O27139" s="7"/>
    </row>
    <row r="27140" spans="15:15" x14ac:dyDescent="0.25">
      <c r="O27140" s="7"/>
    </row>
    <row r="27141" spans="15:15" x14ac:dyDescent="0.25">
      <c r="O27141" s="7"/>
    </row>
    <row r="27142" spans="15:15" x14ac:dyDescent="0.25">
      <c r="O27142" s="7"/>
    </row>
    <row r="27143" spans="15:15" x14ac:dyDescent="0.25">
      <c r="O27143" s="7"/>
    </row>
    <row r="27144" spans="15:15" x14ac:dyDescent="0.25">
      <c r="O27144" s="7"/>
    </row>
    <row r="27145" spans="15:15" x14ac:dyDescent="0.25">
      <c r="O27145" s="7"/>
    </row>
    <row r="27146" spans="15:15" x14ac:dyDescent="0.25">
      <c r="O27146" s="7"/>
    </row>
    <row r="27147" spans="15:15" x14ac:dyDescent="0.25">
      <c r="O27147" s="7"/>
    </row>
    <row r="27148" spans="15:15" x14ac:dyDescent="0.25">
      <c r="O27148" s="7"/>
    </row>
    <row r="27149" spans="15:15" x14ac:dyDescent="0.25">
      <c r="O27149" s="7"/>
    </row>
    <row r="27150" spans="15:15" x14ac:dyDescent="0.25">
      <c r="O27150" s="7"/>
    </row>
    <row r="27151" spans="15:15" x14ac:dyDescent="0.25">
      <c r="O27151" s="7"/>
    </row>
    <row r="27152" spans="15:15" x14ac:dyDescent="0.25">
      <c r="O27152" s="7"/>
    </row>
    <row r="27153" spans="15:15" x14ac:dyDescent="0.25">
      <c r="O27153" s="7"/>
    </row>
    <row r="27154" spans="15:15" x14ac:dyDescent="0.25">
      <c r="O27154" s="7"/>
    </row>
    <row r="27155" spans="15:15" x14ac:dyDescent="0.25">
      <c r="O27155" s="7"/>
    </row>
    <row r="27156" spans="15:15" x14ac:dyDescent="0.25">
      <c r="O27156" s="7"/>
    </row>
    <row r="27157" spans="15:15" x14ac:dyDescent="0.25">
      <c r="O27157" s="7"/>
    </row>
    <row r="27158" spans="15:15" x14ac:dyDescent="0.25">
      <c r="O27158" s="7"/>
    </row>
    <row r="27159" spans="15:15" x14ac:dyDescent="0.25">
      <c r="O27159" s="7"/>
    </row>
    <row r="27160" spans="15:15" x14ac:dyDescent="0.25">
      <c r="O27160" s="7"/>
    </row>
    <row r="27161" spans="15:15" x14ac:dyDescent="0.25">
      <c r="O27161" s="7"/>
    </row>
    <row r="27162" spans="15:15" x14ac:dyDescent="0.25">
      <c r="O27162" s="7"/>
    </row>
    <row r="27163" spans="15:15" x14ac:dyDescent="0.25">
      <c r="O27163" s="7"/>
    </row>
    <row r="27164" spans="15:15" x14ac:dyDescent="0.25">
      <c r="O27164" s="7"/>
    </row>
    <row r="27165" spans="15:15" x14ac:dyDescent="0.25">
      <c r="O27165" s="7"/>
    </row>
    <row r="27166" spans="15:15" x14ac:dyDescent="0.25">
      <c r="O27166" s="7"/>
    </row>
    <row r="27167" spans="15:15" x14ac:dyDescent="0.25">
      <c r="O27167" s="7"/>
    </row>
    <row r="27168" spans="15:15" x14ac:dyDescent="0.25">
      <c r="O27168" s="7"/>
    </row>
    <row r="27169" spans="15:15" x14ac:dyDescent="0.25">
      <c r="O27169" s="7"/>
    </row>
    <row r="27170" spans="15:15" x14ac:dyDescent="0.25">
      <c r="O27170" s="7"/>
    </row>
    <row r="27171" spans="15:15" x14ac:dyDescent="0.25">
      <c r="O27171" s="7"/>
    </row>
    <row r="27172" spans="15:15" x14ac:dyDescent="0.25">
      <c r="O27172" s="7"/>
    </row>
    <row r="27173" spans="15:15" x14ac:dyDescent="0.25">
      <c r="O27173" s="7"/>
    </row>
    <row r="27174" spans="15:15" x14ac:dyDescent="0.25">
      <c r="O27174" s="7"/>
    </row>
    <row r="27175" spans="15:15" x14ac:dyDescent="0.25">
      <c r="O27175" s="7"/>
    </row>
    <row r="27176" spans="15:15" x14ac:dyDescent="0.25">
      <c r="O27176" s="7"/>
    </row>
    <row r="27177" spans="15:15" x14ac:dyDescent="0.25">
      <c r="O27177" s="7"/>
    </row>
    <row r="27178" spans="15:15" x14ac:dyDescent="0.25">
      <c r="O27178" s="7"/>
    </row>
    <row r="27179" spans="15:15" x14ac:dyDescent="0.25">
      <c r="O27179" s="7"/>
    </row>
    <row r="27180" spans="15:15" x14ac:dyDescent="0.25">
      <c r="O27180" s="7"/>
    </row>
    <row r="27181" spans="15:15" x14ac:dyDescent="0.25">
      <c r="O27181" s="7"/>
    </row>
    <row r="27182" spans="15:15" x14ac:dyDescent="0.25">
      <c r="O27182" s="7"/>
    </row>
    <row r="27183" spans="15:15" x14ac:dyDescent="0.25">
      <c r="O27183" s="7"/>
    </row>
    <row r="27184" spans="15:15" x14ac:dyDescent="0.25">
      <c r="O27184" s="7"/>
    </row>
    <row r="27185" spans="15:15" x14ac:dyDescent="0.25">
      <c r="O27185" s="7"/>
    </row>
    <row r="27186" spans="15:15" x14ac:dyDescent="0.25">
      <c r="O27186" s="7"/>
    </row>
    <row r="27187" spans="15:15" x14ac:dyDescent="0.25">
      <c r="O27187" s="7"/>
    </row>
    <row r="27188" spans="15:15" x14ac:dyDescent="0.25">
      <c r="O27188" s="7"/>
    </row>
    <row r="27189" spans="15:15" x14ac:dyDescent="0.25">
      <c r="O27189" s="7"/>
    </row>
    <row r="27190" spans="15:15" x14ac:dyDescent="0.25">
      <c r="O27190" s="7"/>
    </row>
    <row r="27191" spans="15:15" x14ac:dyDescent="0.25">
      <c r="O27191" s="7"/>
    </row>
    <row r="27192" spans="15:15" x14ac:dyDescent="0.25">
      <c r="O27192" s="7"/>
    </row>
    <row r="27193" spans="15:15" x14ac:dyDescent="0.25">
      <c r="O27193" s="7"/>
    </row>
    <row r="27194" spans="15:15" x14ac:dyDescent="0.25">
      <c r="O27194" s="7"/>
    </row>
    <row r="27195" spans="15:15" x14ac:dyDescent="0.25">
      <c r="O27195" s="7"/>
    </row>
    <row r="27196" spans="15:15" x14ac:dyDescent="0.25">
      <c r="O27196" s="7"/>
    </row>
    <row r="27197" spans="15:15" x14ac:dyDescent="0.25">
      <c r="O27197" s="7"/>
    </row>
    <row r="27198" spans="15:15" x14ac:dyDescent="0.25">
      <c r="O27198" s="7"/>
    </row>
    <row r="27199" spans="15:15" x14ac:dyDescent="0.25">
      <c r="O27199" s="7"/>
    </row>
    <row r="27200" spans="15:15" x14ac:dyDescent="0.25">
      <c r="O27200" s="7"/>
    </row>
    <row r="27201" spans="15:15" x14ac:dyDescent="0.25">
      <c r="O27201" s="7"/>
    </row>
    <row r="27202" spans="15:15" x14ac:dyDescent="0.25">
      <c r="O27202" s="7"/>
    </row>
    <row r="27203" spans="15:15" x14ac:dyDescent="0.25">
      <c r="O27203" s="7"/>
    </row>
    <row r="27204" spans="15:15" x14ac:dyDescent="0.25">
      <c r="O27204" s="7"/>
    </row>
    <row r="27205" spans="15:15" x14ac:dyDescent="0.25">
      <c r="O27205" s="7"/>
    </row>
    <row r="27206" spans="15:15" x14ac:dyDescent="0.25">
      <c r="O27206" s="7"/>
    </row>
    <row r="27207" spans="15:15" x14ac:dyDescent="0.25">
      <c r="O27207" s="7"/>
    </row>
    <row r="27208" spans="15:15" x14ac:dyDescent="0.25">
      <c r="O27208" s="7"/>
    </row>
    <row r="27209" spans="15:15" x14ac:dyDescent="0.25">
      <c r="O27209" s="7"/>
    </row>
    <row r="27210" spans="15:15" x14ac:dyDescent="0.25">
      <c r="O27210" s="7"/>
    </row>
    <row r="27211" spans="15:15" x14ac:dyDescent="0.25">
      <c r="O27211" s="7"/>
    </row>
    <row r="27212" spans="15:15" x14ac:dyDescent="0.25">
      <c r="O27212" s="7"/>
    </row>
    <row r="27213" spans="15:15" x14ac:dyDescent="0.25">
      <c r="O27213" s="7"/>
    </row>
    <row r="27214" spans="15:15" x14ac:dyDescent="0.25">
      <c r="O27214" s="7"/>
    </row>
    <row r="27215" spans="15:15" x14ac:dyDescent="0.25">
      <c r="O27215" s="7"/>
    </row>
    <row r="27216" spans="15:15" x14ac:dyDescent="0.25">
      <c r="O27216" s="7"/>
    </row>
    <row r="27217" spans="15:15" x14ac:dyDescent="0.25">
      <c r="O27217" s="7"/>
    </row>
    <row r="27218" spans="15:15" x14ac:dyDescent="0.25">
      <c r="O27218" s="7"/>
    </row>
    <row r="27219" spans="15:15" x14ac:dyDescent="0.25">
      <c r="O27219" s="7"/>
    </row>
    <row r="27220" spans="15:15" x14ac:dyDescent="0.25">
      <c r="O27220" s="7"/>
    </row>
    <row r="27221" spans="15:15" x14ac:dyDescent="0.25">
      <c r="O27221" s="7"/>
    </row>
    <row r="27222" spans="15:15" x14ac:dyDescent="0.25">
      <c r="O27222" s="7"/>
    </row>
    <row r="27223" spans="15:15" x14ac:dyDescent="0.25">
      <c r="O27223" s="7"/>
    </row>
    <row r="27224" spans="15:15" x14ac:dyDescent="0.25">
      <c r="O27224" s="7"/>
    </row>
    <row r="27225" spans="15:15" x14ac:dyDescent="0.25">
      <c r="O27225" s="7"/>
    </row>
    <row r="27226" spans="15:15" x14ac:dyDescent="0.25">
      <c r="O27226" s="7"/>
    </row>
    <row r="27227" spans="15:15" x14ac:dyDescent="0.25">
      <c r="O27227" s="7"/>
    </row>
    <row r="27228" spans="15:15" x14ac:dyDescent="0.25">
      <c r="O27228" s="7"/>
    </row>
    <row r="27229" spans="15:15" x14ac:dyDescent="0.25">
      <c r="O27229" s="7"/>
    </row>
    <row r="27230" spans="15:15" x14ac:dyDescent="0.25">
      <c r="O27230" s="7"/>
    </row>
    <row r="27231" spans="15:15" x14ac:dyDescent="0.25">
      <c r="O27231" s="7"/>
    </row>
    <row r="27232" spans="15:15" x14ac:dyDescent="0.25">
      <c r="O27232" s="7"/>
    </row>
    <row r="27233" spans="15:15" x14ac:dyDescent="0.25">
      <c r="O27233" s="7"/>
    </row>
    <row r="27234" spans="15:15" x14ac:dyDescent="0.25">
      <c r="O27234" s="7"/>
    </row>
    <row r="27235" spans="15:15" x14ac:dyDescent="0.25">
      <c r="O27235" s="7"/>
    </row>
    <row r="27236" spans="15:15" x14ac:dyDescent="0.25">
      <c r="O27236" s="7"/>
    </row>
    <row r="27237" spans="15:15" x14ac:dyDescent="0.25">
      <c r="O27237" s="7"/>
    </row>
    <row r="27238" spans="15:15" x14ac:dyDescent="0.25">
      <c r="O27238" s="7"/>
    </row>
    <row r="27239" spans="15:15" x14ac:dyDescent="0.25">
      <c r="O27239" s="7"/>
    </row>
    <row r="27240" spans="15:15" x14ac:dyDescent="0.25">
      <c r="O27240" s="7"/>
    </row>
    <row r="27241" spans="15:15" x14ac:dyDescent="0.25">
      <c r="O27241" s="7"/>
    </row>
    <row r="27242" spans="15:15" x14ac:dyDescent="0.25">
      <c r="O27242" s="7"/>
    </row>
    <row r="27243" spans="15:15" x14ac:dyDescent="0.25">
      <c r="O27243" s="7"/>
    </row>
    <row r="27244" spans="15:15" x14ac:dyDescent="0.25">
      <c r="O27244" s="7"/>
    </row>
    <row r="27245" spans="15:15" x14ac:dyDescent="0.25">
      <c r="O27245" s="7"/>
    </row>
    <row r="27246" spans="15:15" x14ac:dyDescent="0.25">
      <c r="O27246" s="7"/>
    </row>
    <row r="27247" spans="15:15" x14ac:dyDescent="0.25">
      <c r="O27247" s="7"/>
    </row>
    <row r="27248" spans="15:15" x14ac:dyDescent="0.25">
      <c r="O27248" s="7"/>
    </row>
    <row r="27249" spans="15:15" x14ac:dyDescent="0.25">
      <c r="O27249" s="7"/>
    </row>
    <row r="27250" spans="15:15" x14ac:dyDescent="0.25">
      <c r="O27250" s="7"/>
    </row>
    <row r="27251" spans="15:15" x14ac:dyDescent="0.25">
      <c r="O27251" s="7"/>
    </row>
    <row r="27252" spans="15:15" x14ac:dyDescent="0.25">
      <c r="O27252" s="7"/>
    </row>
    <row r="27253" spans="15:15" x14ac:dyDescent="0.25">
      <c r="O27253" s="7"/>
    </row>
    <row r="27254" spans="15:15" x14ac:dyDescent="0.25">
      <c r="O27254" s="7"/>
    </row>
    <row r="27255" spans="15:15" x14ac:dyDescent="0.25">
      <c r="O27255" s="7"/>
    </row>
    <row r="27256" spans="15:15" x14ac:dyDescent="0.25">
      <c r="O27256" s="7"/>
    </row>
    <row r="27257" spans="15:15" x14ac:dyDescent="0.25">
      <c r="O27257" s="7"/>
    </row>
    <row r="27258" spans="15:15" x14ac:dyDescent="0.25">
      <c r="O27258" s="7"/>
    </row>
    <row r="27259" spans="15:15" x14ac:dyDescent="0.25">
      <c r="O27259" s="7"/>
    </row>
    <row r="27260" spans="15:15" x14ac:dyDescent="0.25">
      <c r="O27260" s="7"/>
    </row>
    <row r="27261" spans="15:15" x14ac:dyDescent="0.25">
      <c r="O27261" s="7"/>
    </row>
    <row r="27262" spans="15:15" x14ac:dyDescent="0.25">
      <c r="O27262" s="7"/>
    </row>
    <row r="27263" spans="15:15" x14ac:dyDescent="0.25">
      <c r="O27263" s="7"/>
    </row>
    <row r="27264" spans="15:15" x14ac:dyDescent="0.25">
      <c r="O27264" s="7"/>
    </row>
    <row r="27265" spans="15:15" x14ac:dyDescent="0.25">
      <c r="O27265" s="7"/>
    </row>
    <row r="27266" spans="15:15" x14ac:dyDescent="0.25">
      <c r="O27266" s="7"/>
    </row>
    <row r="27267" spans="15:15" x14ac:dyDescent="0.25">
      <c r="O27267" s="7"/>
    </row>
    <row r="27268" spans="15:15" x14ac:dyDescent="0.25">
      <c r="O27268" s="7"/>
    </row>
    <row r="27269" spans="15:15" x14ac:dyDescent="0.25">
      <c r="O27269" s="7"/>
    </row>
    <row r="27270" spans="15:15" x14ac:dyDescent="0.25">
      <c r="O27270" s="7"/>
    </row>
    <row r="27271" spans="15:15" x14ac:dyDescent="0.25">
      <c r="O27271" s="7"/>
    </row>
    <row r="27272" spans="15:15" x14ac:dyDescent="0.25">
      <c r="O27272" s="7"/>
    </row>
    <row r="27273" spans="15:15" x14ac:dyDescent="0.25">
      <c r="O27273" s="7"/>
    </row>
    <row r="27274" spans="15:15" x14ac:dyDescent="0.25">
      <c r="O27274" s="7"/>
    </row>
    <row r="27275" spans="15:15" x14ac:dyDescent="0.25">
      <c r="O27275" s="7"/>
    </row>
    <row r="27276" spans="15:15" x14ac:dyDescent="0.25">
      <c r="O27276" s="7"/>
    </row>
    <row r="27277" spans="15:15" x14ac:dyDescent="0.25">
      <c r="O27277" s="7"/>
    </row>
    <row r="27278" spans="15:15" x14ac:dyDescent="0.25">
      <c r="O27278" s="7"/>
    </row>
    <row r="27279" spans="15:15" x14ac:dyDescent="0.25">
      <c r="O27279" s="7"/>
    </row>
    <row r="27280" spans="15:15" x14ac:dyDescent="0.25">
      <c r="O27280" s="7"/>
    </row>
    <row r="27281" spans="15:15" x14ac:dyDescent="0.25">
      <c r="O27281" s="7"/>
    </row>
    <row r="27282" spans="15:15" x14ac:dyDescent="0.25">
      <c r="O27282" s="7"/>
    </row>
    <row r="27283" spans="15:15" x14ac:dyDescent="0.25">
      <c r="O27283" s="7"/>
    </row>
    <row r="27284" spans="15:15" x14ac:dyDescent="0.25">
      <c r="O27284" s="7"/>
    </row>
    <row r="27285" spans="15:15" x14ac:dyDescent="0.25">
      <c r="O27285" s="7"/>
    </row>
    <row r="27286" spans="15:15" x14ac:dyDescent="0.25">
      <c r="O27286" s="7"/>
    </row>
    <row r="27287" spans="15:15" x14ac:dyDescent="0.25">
      <c r="O27287" s="7"/>
    </row>
    <row r="27288" spans="15:15" x14ac:dyDescent="0.25">
      <c r="O27288" s="7"/>
    </row>
    <row r="27289" spans="15:15" x14ac:dyDescent="0.25">
      <c r="O27289" s="7"/>
    </row>
    <row r="27290" spans="15:15" x14ac:dyDescent="0.25">
      <c r="O27290" s="7"/>
    </row>
    <row r="27291" spans="15:15" x14ac:dyDescent="0.25">
      <c r="O27291" s="7"/>
    </row>
    <row r="27292" spans="15:15" x14ac:dyDescent="0.25">
      <c r="O27292" s="7"/>
    </row>
    <row r="27293" spans="15:15" x14ac:dyDescent="0.25">
      <c r="O27293" s="7"/>
    </row>
    <row r="27294" spans="15:15" x14ac:dyDescent="0.25">
      <c r="O27294" s="7"/>
    </row>
    <row r="27295" spans="15:15" x14ac:dyDescent="0.25">
      <c r="O27295" s="7"/>
    </row>
    <row r="27296" spans="15:15" x14ac:dyDescent="0.25">
      <c r="O27296" s="7"/>
    </row>
    <row r="27297" spans="15:15" x14ac:dyDescent="0.25">
      <c r="O27297" s="7"/>
    </row>
    <row r="27298" spans="15:15" x14ac:dyDescent="0.25">
      <c r="O27298" s="7"/>
    </row>
    <row r="27299" spans="15:15" x14ac:dyDescent="0.25">
      <c r="O27299" s="7"/>
    </row>
    <row r="27300" spans="15:15" x14ac:dyDescent="0.25">
      <c r="O27300" s="7"/>
    </row>
    <row r="27301" spans="15:15" x14ac:dyDescent="0.25">
      <c r="O27301" s="7"/>
    </row>
    <row r="27302" spans="15:15" x14ac:dyDescent="0.25">
      <c r="O27302" s="7"/>
    </row>
    <row r="27303" spans="15:15" x14ac:dyDescent="0.25">
      <c r="O27303" s="7"/>
    </row>
    <row r="27304" spans="15:15" x14ac:dyDescent="0.25">
      <c r="O27304" s="7"/>
    </row>
    <row r="27305" spans="15:15" x14ac:dyDescent="0.25">
      <c r="O27305" s="7"/>
    </row>
    <row r="27306" spans="15:15" x14ac:dyDescent="0.25">
      <c r="O27306" s="7"/>
    </row>
    <row r="27307" spans="15:15" x14ac:dyDescent="0.25">
      <c r="O27307" s="7"/>
    </row>
    <row r="27308" spans="15:15" x14ac:dyDescent="0.25">
      <c r="O27308" s="7"/>
    </row>
    <row r="27309" spans="15:15" x14ac:dyDescent="0.25">
      <c r="O27309" s="7"/>
    </row>
    <row r="27310" spans="15:15" x14ac:dyDescent="0.25">
      <c r="O27310" s="7"/>
    </row>
    <row r="27311" spans="15:15" x14ac:dyDescent="0.25">
      <c r="O27311" s="7"/>
    </row>
    <row r="27312" spans="15:15" x14ac:dyDescent="0.25">
      <c r="O27312" s="7"/>
    </row>
    <row r="27313" spans="15:15" x14ac:dyDescent="0.25">
      <c r="O27313" s="7"/>
    </row>
    <row r="27314" spans="15:15" x14ac:dyDescent="0.25">
      <c r="O27314" s="7"/>
    </row>
    <row r="27315" spans="15:15" x14ac:dyDescent="0.25">
      <c r="O27315" s="7"/>
    </row>
    <row r="27316" spans="15:15" x14ac:dyDescent="0.25">
      <c r="O27316" s="7"/>
    </row>
    <row r="27317" spans="15:15" x14ac:dyDescent="0.25">
      <c r="O27317" s="7"/>
    </row>
    <row r="27318" spans="15:15" x14ac:dyDescent="0.25">
      <c r="O27318" s="7"/>
    </row>
    <row r="27319" spans="15:15" x14ac:dyDescent="0.25">
      <c r="O27319" s="7"/>
    </row>
    <row r="27320" spans="15:15" x14ac:dyDescent="0.25">
      <c r="O27320" s="7"/>
    </row>
    <row r="27321" spans="15:15" x14ac:dyDescent="0.25">
      <c r="O27321" s="7"/>
    </row>
    <row r="27322" spans="15:15" x14ac:dyDescent="0.25">
      <c r="O27322" s="7"/>
    </row>
    <row r="27323" spans="15:15" x14ac:dyDescent="0.25">
      <c r="O27323" s="7"/>
    </row>
    <row r="27324" spans="15:15" x14ac:dyDescent="0.25">
      <c r="O27324" s="7"/>
    </row>
    <row r="27325" spans="15:15" x14ac:dyDescent="0.25">
      <c r="O27325" s="7"/>
    </row>
    <row r="27326" spans="15:15" x14ac:dyDescent="0.25">
      <c r="O27326" s="7"/>
    </row>
    <row r="27327" spans="15:15" x14ac:dyDescent="0.25">
      <c r="O27327" s="7"/>
    </row>
    <row r="27328" spans="15:15" x14ac:dyDescent="0.25">
      <c r="O27328" s="7"/>
    </row>
    <row r="27329" spans="15:15" x14ac:dyDescent="0.25">
      <c r="O27329" s="7"/>
    </row>
    <row r="27330" spans="15:15" x14ac:dyDescent="0.25">
      <c r="O27330" s="7"/>
    </row>
    <row r="27331" spans="15:15" x14ac:dyDescent="0.25">
      <c r="O27331" s="7"/>
    </row>
    <row r="27332" spans="15:15" x14ac:dyDescent="0.25">
      <c r="O27332" s="7"/>
    </row>
    <row r="27333" spans="15:15" x14ac:dyDescent="0.25">
      <c r="O27333" s="7"/>
    </row>
    <row r="27334" spans="15:15" x14ac:dyDescent="0.25">
      <c r="O27334" s="7"/>
    </row>
    <row r="27335" spans="15:15" x14ac:dyDescent="0.25">
      <c r="O27335" s="7"/>
    </row>
    <row r="27336" spans="15:15" x14ac:dyDescent="0.25">
      <c r="O27336" s="7"/>
    </row>
    <row r="27337" spans="15:15" x14ac:dyDescent="0.25">
      <c r="O27337" s="7"/>
    </row>
    <row r="27362" spans="15:15" x14ac:dyDescent="0.25">
      <c r="O27362" s="7"/>
    </row>
    <row r="27363" spans="15:15" x14ac:dyDescent="0.25">
      <c r="O27363" s="7"/>
    </row>
    <row r="27364" spans="15:15" x14ac:dyDescent="0.25">
      <c r="O27364" s="7"/>
    </row>
    <row r="27365" spans="15:15" x14ac:dyDescent="0.25">
      <c r="O27365" s="7"/>
    </row>
    <row r="27366" spans="15:15" x14ac:dyDescent="0.25">
      <c r="O27366" s="7"/>
    </row>
    <row r="27367" spans="15:15" x14ac:dyDescent="0.25">
      <c r="O27367" s="7"/>
    </row>
    <row r="27368" spans="15:15" x14ac:dyDescent="0.25">
      <c r="O27368" s="7"/>
    </row>
    <row r="27369" spans="15:15" x14ac:dyDescent="0.25">
      <c r="O27369" s="7"/>
    </row>
    <row r="27370" spans="15:15" x14ac:dyDescent="0.25">
      <c r="O27370" s="7"/>
    </row>
    <row r="27371" spans="15:15" x14ac:dyDescent="0.25">
      <c r="O27371" s="7"/>
    </row>
    <row r="27372" spans="15:15" x14ac:dyDescent="0.25">
      <c r="O27372" s="7"/>
    </row>
    <row r="27373" spans="15:15" x14ac:dyDescent="0.25">
      <c r="O27373" s="7"/>
    </row>
    <row r="27374" spans="15:15" x14ac:dyDescent="0.25">
      <c r="O27374" s="7"/>
    </row>
    <row r="27375" spans="15:15" x14ac:dyDescent="0.25">
      <c r="O27375" s="7"/>
    </row>
    <row r="27376" spans="15:15" x14ac:dyDescent="0.25">
      <c r="O27376" s="7"/>
    </row>
    <row r="27377" spans="15:15" x14ac:dyDescent="0.25">
      <c r="O27377" s="7"/>
    </row>
    <row r="27378" spans="15:15" x14ac:dyDescent="0.25">
      <c r="O27378" s="7"/>
    </row>
    <row r="27379" spans="15:15" x14ac:dyDescent="0.25">
      <c r="O27379" s="7"/>
    </row>
    <row r="27380" spans="15:15" x14ac:dyDescent="0.25">
      <c r="O27380" s="7"/>
    </row>
    <row r="27381" spans="15:15" x14ac:dyDescent="0.25">
      <c r="O27381" s="7"/>
    </row>
    <row r="27382" spans="15:15" x14ac:dyDescent="0.25">
      <c r="O27382" s="7"/>
    </row>
    <row r="27383" spans="15:15" x14ac:dyDescent="0.25">
      <c r="O27383" s="7"/>
    </row>
    <row r="27384" spans="15:15" x14ac:dyDescent="0.25">
      <c r="O27384" s="7"/>
    </row>
    <row r="27385" spans="15:15" x14ac:dyDescent="0.25">
      <c r="O27385" s="7"/>
    </row>
    <row r="27386" spans="15:15" x14ac:dyDescent="0.25">
      <c r="O27386" s="7"/>
    </row>
    <row r="27387" spans="15:15" x14ac:dyDescent="0.25">
      <c r="O27387" s="7"/>
    </row>
    <row r="27388" spans="15:15" x14ac:dyDescent="0.25">
      <c r="O27388" s="7"/>
    </row>
    <row r="27389" spans="15:15" x14ac:dyDescent="0.25">
      <c r="O27389" s="7"/>
    </row>
    <row r="27390" spans="15:15" x14ac:dyDescent="0.25">
      <c r="O27390" s="7"/>
    </row>
    <row r="27391" spans="15:15" x14ac:dyDescent="0.25">
      <c r="O27391" s="7"/>
    </row>
    <row r="27392" spans="15:15" x14ac:dyDescent="0.25">
      <c r="O27392" s="7"/>
    </row>
    <row r="27393" spans="15:15" x14ac:dyDescent="0.25">
      <c r="O27393" s="7"/>
    </row>
    <row r="27394" spans="15:15" x14ac:dyDescent="0.25">
      <c r="O27394" s="7"/>
    </row>
    <row r="27395" spans="15:15" x14ac:dyDescent="0.25">
      <c r="O27395" s="7"/>
    </row>
    <row r="27396" spans="15:15" x14ac:dyDescent="0.25">
      <c r="O27396" s="7"/>
    </row>
    <row r="27397" spans="15:15" x14ac:dyDescent="0.25">
      <c r="O27397" s="7"/>
    </row>
    <row r="27398" spans="15:15" x14ac:dyDescent="0.25">
      <c r="O27398" s="7"/>
    </row>
    <row r="27399" spans="15:15" x14ac:dyDescent="0.25">
      <c r="O27399" s="7"/>
    </row>
    <row r="27400" spans="15:15" x14ac:dyDescent="0.25">
      <c r="O27400" s="7"/>
    </row>
    <row r="27401" spans="15:15" x14ac:dyDescent="0.25">
      <c r="O27401" s="7"/>
    </row>
    <row r="27402" spans="15:15" x14ac:dyDescent="0.25">
      <c r="O27402" s="7"/>
    </row>
    <row r="27403" spans="15:15" x14ac:dyDescent="0.25">
      <c r="O27403" s="7"/>
    </row>
    <row r="27404" spans="15:15" x14ac:dyDescent="0.25">
      <c r="O27404" s="7"/>
    </row>
    <row r="27405" spans="15:15" x14ac:dyDescent="0.25">
      <c r="O27405" s="7"/>
    </row>
    <row r="27406" spans="15:15" x14ac:dyDescent="0.25">
      <c r="O27406" s="7"/>
    </row>
    <row r="27407" spans="15:15" x14ac:dyDescent="0.25">
      <c r="O27407" s="7"/>
    </row>
    <row r="27408" spans="15:15" x14ac:dyDescent="0.25">
      <c r="O27408" s="7"/>
    </row>
    <row r="27409" spans="15:15" x14ac:dyDescent="0.25">
      <c r="O27409" s="7"/>
    </row>
    <row r="27410" spans="15:15" x14ac:dyDescent="0.25">
      <c r="O27410" s="7"/>
    </row>
    <row r="27411" spans="15:15" x14ac:dyDescent="0.25">
      <c r="O27411" s="7"/>
    </row>
    <row r="27412" spans="15:15" x14ac:dyDescent="0.25">
      <c r="O27412" s="7"/>
    </row>
    <row r="27413" spans="15:15" x14ac:dyDescent="0.25">
      <c r="O27413" s="7"/>
    </row>
    <row r="27414" spans="15:15" x14ac:dyDescent="0.25">
      <c r="O27414" s="7"/>
    </row>
    <row r="27415" spans="15:15" x14ac:dyDescent="0.25">
      <c r="O27415" s="7"/>
    </row>
    <row r="27416" spans="15:15" x14ac:dyDescent="0.25">
      <c r="O27416" s="7"/>
    </row>
    <row r="27417" spans="15:15" x14ac:dyDescent="0.25">
      <c r="O27417" s="7"/>
    </row>
    <row r="27418" spans="15:15" x14ac:dyDescent="0.25">
      <c r="O27418" s="7"/>
    </row>
    <row r="27419" spans="15:15" x14ac:dyDescent="0.25">
      <c r="O27419" s="7"/>
    </row>
    <row r="27420" spans="15:15" x14ac:dyDescent="0.25">
      <c r="O27420" s="7"/>
    </row>
    <row r="27421" spans="15:15" x14ac:dyDescent="0.25">
      <c r="O27421" s="7"/>
    </row>
    <row r="27422" spans="15:15" x14ac:dyDescent="0.25">
      <c r="O27422" s="7"/>
    </row>
    <row r="27423" spans="15:15" x14ac:dyDescent="0.25">
      <c r="O27423" s="7"/>
    </row>
    <row r="27424" spans="15:15" x14ac:dyDescent="0.25">
      <c r="O27424" s="7"/>
    </row>
    <row r="27425" spans="15:15" x14ac:dyDescent="0.25">
      <c r="O27425" s="7"/>
    </row>
    <row r="27426" spans="15:15" x14ac:dyDescent="0.25">
      <c r="O27426" s="7"/>
    </row>
    <row r="27427" spans="15:15" x14ac:dyDescent="0.25">
      <c r="O27427" s="7"/>
    </row>
    <row r="27428" spans="15:15" x14ac:dyDescent="0.25">
      <c r="O27428" s="7"/>
    </row>
    <row r="27429" spans="15:15" x14ac:dyDescent="0.25">
      <c r="O27429" s="7"/>
    </row>
    <row r="27430" spans="15:15" x14ac:dyDescent="0.25">
      <c r="O27430" s="7"/>
    </row>
    <row r="27431" spans="15:15" x14ac:dyDescent="0.25">
      <c r="O27431" s="7"/>
    </row>
    <row r="27432" spans="15:15" x14ac:dyDescent="0.25">
      <c r="O27432" s="7"/>
    </row>
    <row r="27433" spans="15:15" x14ac:dyDescent="0.25">
      <c r="O27433" s="7"/>
    </row>
    <row r="27434" spans="15:15" x14ac:dyDescent="0.25">
      <c r="O27434" s="7"/>
    </row>
    <row r="27435" spans="15:15" x14ac:dyDescent="0.25">
      <c r="O27435" s="7"/>
    </row>
    <row r="27436" spans="15:15" x14ac:dyDescent="0.25">
      <c r="O27436" s="7"/>
    </row>
    <row r="27437" spans="15:15" x14ac:dyDescent="0.25">
      <c r="O27437" s="7"/>
    </row>
    <row r="27438" spans="15:15" x14ac:dyDescent="0.25">
      <c r="O27438" s="7"/>
    </row>
    <row r="27439" spans="15:15" x14ac:dyDescent="0.25">
      <c r="O27439" s="7"/>
    </row>
    <row r="27440" spans="15:15" x14ac:dyDescent="0.25">
      <c r="O27440" s="7"/>
    </row>
    <row r="27441" spans="15:15" x14ac:dyDescent="0.25">
      <c r="O27441" s="7"/>
    </row>
    <row r="27442" spans="15:15" x14ac:dyDescent="0.25">
      <c r="O27442" s="7"/>
    </row>
    <row r="27443" spans="15:15" x14ac:dyDescent="0.25">
      <c r="O27443" s="7"/>
    </row>
    <row r="27444" spans="15:15" x14ac:dyDescent="0.25">
      <c r="O27444" s="7"/>
    </row>
    <row r="27445" spans="15:15" x14ac:dyDescent="0.25">
      <c r="O27445" s="7"/>
    </row>
    <row r="27446" spans="15:15" x14ac:dyDescent="0.25">
      <c r="O27446" s="7"/>
    </row>
    <row r="27447" spans="15:15" x14ac:dyDescent="0.25">
      <c r="O27447" s="7"/>
    </row>
    <row r="27448" spans="15:15" x14ac:dyDescent="0.25">
      <c r="O27448" s="7"/>
    </row>
    <row r="27449" spans="15:15" x14ac:dyDescent="0.25">
      <c r="O27449" s="7"/>
    </row>
    <row r="27450" spans="15:15" x14ac:dyDescent="0.25">
      <c r="O27450" s="7"/>
    </row>
    <row r="27451" spans="15:15" x14ac:dyDescent="0.25">
      <c r="O27451" s="7"/>
    </row>
    <row r="27452" spans="15:15" x14ac:dyDescent="0.25">
      <c r="O27452" s="7"/>
    </row>
    <row r="27453" spans="15:15" x14ac:dyDescent="0.25">
      <c r="O27453" s="7"/>
    </row>
    <row r="27454" spans="15:15" x14ac:dyDescent="0.25">
      <c r="O27454" s="7"/>
    </row>
    <row r="27455" spans="15:15" x14ac:dyDescent="0.25">
      <c r="O27455" s="7"/>
    </row>
    <row r="27456" spans="15:15" x14ac:dyDescent="0.25">
      <c r="O27456" s="7"/>
    </row>
    <row r="27457" spans="15:15" x14ac:dyDescent="0.25">
      <c r="O27457" s="7"/>
    </row>
    <row r="27458" spans="15:15" x14ac:dyDescent="0.25">
      <c r="O27458" s="7"/>
    </row>
    <row r="27459" spans="15:15" x14ac:dyDescent="0.25">
      <c r="O27459" s="7"/>
    </row>
    <row r="27460" spans="15:15" x14ac:dyDescent="0.25">
      <c r="O27460" s="7"/>
    </row>
    <row r="27461" spans="15:15" x14ac:dyDescent="0.25">
      <c r="O27461" s="7"/>
    </row>
    <row r="27462" spans="15:15" x14ac:dyDescent="0.25">
      <c r="O27462" s="7"/>
    </row>
    <row r="27463" spans="15:15" x14ac:dyDescent="0.25">
      <c r="O27463" s="7"/>
    </row>
    <row r="27464" spans="15:15" x14ac:dyDescent="0.25">
      <c r="O27464" s="7"/>
    </row>
    <row r="27465" spans="15:15" x14ac:dyDescent="0.25">
      <c r="O27465" s="7"/>
    </row>
    <row r="27466" spans="15:15" x14ac:dyDescent="0.25">
      <c r="O27466" s="7"/>
    </row>
    <row r="27467" spans="15:15" x14ac:dyDescent="0.25">
      <c r="O27467" s="7"/>
    </row>
    <row r="27468" spans="15:15" x14ac:dyDescent="0.25">
      <c r="O27468" s="7"/>
    </row>
    <row r="27469" spans="15:15" x14ac:dyDescent="0.25">
      <c r="O27469" s="7"/>
    </row>
    <row r="27470" spans="15:15" x14ac:dyDescent="0.25">
      <c r="O27470" s="7"/>
    </row>
    <row r="27471" spans="15:15" x14ac:dyDescent="0.25">
      <c r="O27471" s="7"/>
    </row>
    <row r="27472" spans="15:15" x14ac:dyDescent="0.25">
      <c r="O27472" s="7"/>
    </row>
    <row r="27473" spans="15:15" x14ac:dyDescent="0.25">
      <c r="O27473" s="7"/>
    </row>
    <row r="27474" spans="15:15" x14ac:dyDescent="0.25">
      <c r="O27474" s="7"/>
    </row>
    <row r="27475" spans="15:15" x14ac:dyDescent="0.25">
      <c r="O27475" s="7"/>
    </row>
    <row r="27476" spans="15:15" x14ac:dyDescent="0.25">
      <c r="O27476" s="7"/>
    </row>
    <row r="27477" spans="15:15" x14ac:dyDescent="0.25">
      <c r="O27477" s="7"/>
    </row>
    <row r="27478" spans="15:15" x14ac:dyDescent="0.25">
      <c r="O27478" s="7"/>
    </row>
    <row r="27479" spans="15:15" x14ac:dyDescent="0.25">
      <c r="O27479" s="7"/>
    </row>
    <row r="27480" spans="15:15" x14ac:dyDescent="0.25">
      <c r="O27480" s="7"/>
    </row>
    <row r="27481" spans="15:15" x14ac:dyDescent="0.25">
      <c r="O27481" s="7"/>
    </row>
    <row r="27482" spans="15:15" x14ac:dyDescent="0.25">
      <c r="O27482" s="7"/>
    </row>
    <row r="27483" spans="15:15" x14ac:dyDescent="0.25">
      <c r="O27483" s="7"/>
    </row>
    <row r="27484" spans="15:15" x14ac:dyDescent="0.25">
      <c r="O27484" s="7"/>
    </row>
    <row r="27485" spans="15:15" x14ac:dyDescent="0.25">
      <c r="O27485" s="7"/>
    </row>
    <row r="27486" spans="15:15" x14ac:dyDescent="0.25">
      <c r="O27486" s="7"/>
    </row>
    <row r="27487" spans="15:15" x14ac:dyDescent="0.25">
      <c r="O27487" s="7"/>
    </row>
    <row r="27488" spans="15:15" x14ac:dyDescent="0.25">
      <c r="O27488" s="7"/>
    </row>
    <row r="27489" spans="15:15" x14ac:dyDescent="0.25">
      <c r="O27489" s="7"/>
    </row>
    <row r="27490" spans="15:15" x14ac:dyDescent="0.25">
      <c r="O27490" s="7"/>
    </row>
    <row r="27491" spans="15:15" x14ac:dyDescent="0.25">
      <c r="O27491" s="7"/>
    </row>
    <row r="27492" spans="15:15" x14ac:dyDescent="0.25">
      <c r="O27492" s="7"/>
    </row>
    <row r="27493" spans="15:15" x14ac:dyDescent="0.25">
      <c r="O27493" s="7"/>
    </row>
    <row r="27494" spans="15:15" x14ac:dyDescent="0.25">
      <c r="O27494" s="7"/>
    </row>
    <row r="27495" spans="15:15" x14ac:dyDescent="0.25">
      <c r="O27495" s="7"/>
    </row>
    <row r="27496" spans="15:15" x14ac:dyDescent="0.25">
      <c r="O27496" s="7"/>
    </row>
    <row r="27497" spans="15:15" x14ac:dyDescent="0.25">
      <c r="O27497" s="7"/>
    </row>
    <row r="27498" spans="15:15" x14ac:dyDescent="0.25">
      <c r="O27498" s="7"/>
    </row>
    <row r="27499" spans="15:15" x14ac:dyDescent="0.25">
      <c r="O27499" s="7"/>
    </row>
    <row r="27500" spans="15:15" x14ac:dyDescent="0.25">
      <c r="O27500" s="7"/>
    </row>
    <row r="27501" spans="15:15" x14ac:dyDescent="0.25">
      <c r="O27501" s="7"/>
    </row>
    <row r="27502" spans="15:15" x14ac:dyDescent="0.25">
      <c r="O27502" s="7"/>
    </row>
    <row r="27503" spans="15:15" x14ac:dyDescent="0.25">
      <c r="O27503" s="7"/>
    </row>
    <row r="27504" spans="15:15" x14ac:dyDescent="0.25">
      <c r="O27504" s="7"/>
    </row>
    <row r="27505" spans="15:15" x14ac:dyDescent="0.25">
      <c r="O27505" s="7"/>
    </row>
    <row r="27506" spans="15:15" x14ac:dyDescent="0.25">
      <c r="O27506" s="7"/>
    </row>
    <row r="27507" spans="15:15" x14ac:dyDescent="0.25">
      <c r="O27507" s="7"/>
    </row>
    <row r="27508" spans="15:15" x14ac:dyDescent="0.25">
      <c r="O27508" s="7"/>
    </row>
    <row r="27509" spans="15:15" x14ac:dyDescent="0.25">
      <c r="O27509" s="7"/>
    </row>
    <row r="27510" spans="15:15" x14ac:dyDescent="0.25">
      <c r="O27510" s="7"/>
    </row>
    <row r="27511" spans="15:15" x14ac:dyDescent="0.25">
      <c r="O27511" s="7"/>
    </row>
    <row r="27512" spans="15:15" x14ac:dyDescent="0.25">
      <c r="O27512" s="7"/>
    </row>
    <row r="27513" spans="15:15" x14ac:dyDescent="0.25">
      <c r="O27513" s="7"/>
    </row>
    <row r="27514" spans="15:15" x14ac:dyDescent="0.25">
      <c r="O27514" s="7"/>
    </row>
    <row r="27515" spans="15:15" x14ac:dyDescent="0.25">
      <c r="O27515" s="7"/>
    </row>
    <row r="27516" spans="15:15" x14ac:dyDescent="0.25">
      <c r="O27516" s="7"/>
    </row>
    <row r="27517" spans="15:15" x14ac:dyDescent="0.25">
      <c r="O27517" s="7"/>
    </row>
    <row r="27518" spans="15:15" x14ac:dyDescent="0.25">
      <c r="O27518" s="7"/>
    </row>
    <row r="27519" spans="15:15" x14ac:dyDescent="0.25">
      <c r="O27519" s="7"/>
    </row>
    <row r="27520" spans="15:15" x14ac:dyDescent="0.25">
      <c r="O27520" s="7"/>
    </row>
    <row r="27521" spans="15:15" x14ac:dyDescent="0.25">
      <c r="O27521" s="7"/>
    </row>
    <row r="27522" spans="15:15" x14ac:dyDescent="0.25">
      <c r="O27522" s="7"/>
    </row>
    <row r="27523" spans="15:15" x14ac:dyDescent="0.25">
      <c r="O27523" s="7"/>
    </row>
    <row r="27524" spans="15:15" x14ac:dyDescent="0.25">
      <c r="O27524" s="7"/>
    </row>
    <row r="27525" spans="15:15" x14ac:dyDescent="0.25">
      <c r="O27525" s="7"/>
    </row>
    <row r="27526" spans="15:15" x14ac:dyDescent="0.25">
      <c r="O27526" s="7"/>
    </row>
    <row r="27527" spans="15:15" x14ac:dyDescent="0.25">
      <c r="O27527" s="7"/>
    </row>
    <row r="27528" spans="15:15" x14ac:dyDescent="0.25">
      <c r="O27528" s="7"/>
    </row>
    <row r="27529" spans="15:15" x14ac:dyDescent="0.25">
      <c r="O27529" s="7"/>
    </row>
    <row r="27530" spans="15:15" x14ac:dyDescent="0.25">
      <c r="O27530" s="7"/>
    </row>
    <row r="27531" spans="15:15" x14ac:dyDescent="0.25">
      <c r="O27531" s="7"/>
    </row>
    <row r="27532" spans="15:15" x14ac:dyDescent="0.25">
      <c r="O27532" s="7"/>
    </row>
    <row r="27533" spans="15:15" x14ac:dyDescent="0.25">
      <c r="O27533" s="7"/>
    </row>
    <row r="27534" spans="15:15" x14ac:dyDescent="0.25">
      <c r="O27534" s="7"/>
    </row>
    <row r="27535" spans="15:15" x14ac:dyDescent="0.25">
      <c r="O27535" s="7"/>
    </row>
    <row r="27536" spans="15:15" x14ac:dyDescent="0.25">
      <c r="O27536" s="7"/>
    </row>
    <row r="27537" spans="15:15" x14ac:dyDescent="0.25">
      <c r="O27537" s="7"/>
    </row>
    <row r="27538" spans="15:15" x14ac:dyDescent="0.25">
      <c r="O27538" s="7"/>
    </row>
    <row r="27539" spans="15:15" x14ac:dyDescent="0.25">
      <c r="O27539" s="7"/>
    </row>
    <row r="27540" spans="15:15" x14ac:dyDescent="0.25">
      <c r="O27540" s="7"/>
    </row>
    <row r="27541" spans="15:15" x14ac:dyDescent="0.25">
      <c r="O27541" s="7"/>
    </row>
    <row r="27542" spans="15:15" x14ac:dyDescent="0.25">
      <c r="O27542" s="7"/>
    </row>
    <row r="27543" spans="15:15" x14ac:dyDescent="0.25">
      <c r="O27543" s="7"/>
    </row>
    <row r="27544" spans="15:15" x14ac:dyDescent="0.25">
      <c r="O27544" s="7"/>
    </row>
    <row r="27545" spans="15:15" x14ac:dyDescent="0.25">
      <c r="O27545" s="7"/>
    </row>
    <row r="27546" spans="15:15" x14ac:dyDescent="0.25">
      <c r="O27546" s="7"/>
    </row>
    <row r="27547" spans="15:15" x14ac:dyDescent="0.25">
      <c r="O27547" s="7"/>
    </row>
    <row r="27548" spans="15:15" x14ac:dyDescent="0.25">
      <c r="O27548" s="7"/>
    </row>
    <row r="27549" spans="15:15" x14ac:dyDescent="0.25">
      <c r="O27549" s="7"/>
    </row>
    <row r="27550" spans="15:15" x14ac:dyDescent="0.25">
      <c r="O27550" s="7"/>
    </row>
    <row r="27551" spans="15:15" x14ac:dyDescent="0.25">
      <c r="O27551" s="7"/>
    </row>
    <row r="27552" spans="15:15" x14ac:dyDescent="0.25">
      <c r="O27552" s="7"/>
    </row>
    <row r="27553" spans="15:15" x14ac:dyDescent="0.25">
      <c r="O27553" s="7"/>
    </row>
    <row r="27554" spans="15:15" x14ac:dyDescent="0.25">
      <c r="O27554" s="7"/>
    </row>
    <row r="27555" spans="15:15" x14ac:dyDescent="0.25">
      <c r="O27555" s="7"/>
    </row>
    <row r="27556" spans="15:15" x14ac:dyDescent="0.25">
      <c r="O27556" s="7"/>
    </row>
    <row r="27557" spans="15:15" x14ac:dyDescent="0.25">
      <c r="O27557" s="7"/>
    </row>
    <row r="27558" spans="15:15" x14ac:dyDescent="0.25">
      <c r="O27558" s="7"/>
    </row>
    <row r="27559" spans="15:15" x14ac:dyDescent="0.25">
      <c r="O27559" s="7"/>
    </row>
    <row r="27560" spans="15:15" x14ac:dyDescent="0.25">
      <c r="O27560" s="7"/>
    </row>
    <row r="27561" spans="15:15" x14ac:dyDescent="0.25">
      <c r="O27561" s="7"/>
    </row>
    <row r="27562" spans="15:15" x14ac:dyDescent="0.25">
      <c r="O27562" s="7"/>
    </row>
    <row r="27563" spans="15:15" x14ac:dyDescent="0.25">
      <c r="O27563" s="7"/>
    </row>
    <row r="27564" spans="15:15" x14ac:dyDescent="0.25">
      <c r="O27564" s="7"/>
    </row>
    <row r="27565" spans="15:15" x14ac:dyDescent="0.25">
      <c r="O27565" s="7"/>
    </row>
    <row r="27566" spans="15:15" x14ac:dyDescent="0.25">
      <c r="O27566" s="7"/>
    </row>
    <row r="27567" spans="15:15" x14ac:dyDescent="0.25">
      <c r="O27567" s="7"/>
    </row>
    <row r="27568" spans="15:15" x14ac:dyDescent="0.25">
      <c r="O27568" s="7"/>
    </row>
    <row r="27569" spans="15:15" x14ac:dyDescent="0.25">
      <c r="O27569" s="7"/>
    </row>
    <row r="27570" spans="15:15" x14ac:dyDescent="0.25">
      <c r="O27570" s="7"/>
    </row>
    <row r="27571" spans="15:15" x14ac:dyDescent="0.25">
      <c r="O27571" s="7"/>
    </row>
    <row r="27572" spans="15:15" x14ac:dyDescent="0.25">
      <c r="O27572" s="7"/>
    </row>
    <row r="27573" spans="15:15" x14ac:dyDescent="0.25">
      <c r="O27573" s="7"/>
    </row>
    <row r="27574" spans="15:15" x14ac:dyDescent="0.25">
      <c r="O27574" s="7"/>
    </row>
    <row r="27575" spans="15:15" x14ac:dyDescent="0.25">
      <c r="O27575" s="7"/>
    </row>
    <row r="27576" spans="15:15" x14ac:dyDescent="0.25">
      <c r="O27576" s="7"/>
    </row>
    <row r="27577" spans="15:15" x14ac:dyDescent="0.25">
      <c r="O27577" s="7"/>
    </row>
    <row r="27578" spans="15:15" x14ac:dyDescent="0.25">
      <c r="O27578" s="7"/>
    </row>
    <row r="27579" spans="15:15" x14ac:dyDescent="0.25">
      <c r="O27579" s="7"/>
    </row>
    <row r="27580" spans="15:15" x14ac:dyDescent="0.25">
      <c r="O27580" s="7"/>
    </row>
    <row r="27581" spans="15:15" x14ac:dyDescent="0.25">
      <c r="O27581" s="7"/>
    </row>
    <row r="27582" spans="15:15" x14ac:dyDescent="0.25">
      <c r="O27582" s="7"/>
    </row>
    <row r="27583" spans="15:15" x14ac:dyDescent="0.25">
      <c r="O27583" s="7"/>
    </row>
    <row r="27584" spans="15:15" x14ac:dyDescent="0.25">
      <c r="O27584" s="7"/>
    </row>
    <row r="27585" spans="15:15" x14ac:dyDescent="0.25">
      <c r="O27585" s="7"/>
    </row>
    <row r="27586" spans="15:15" x14ac:dyDescent="0.25">
      <c r="O27586" s="7"/>
    </row>
    <row r="27587" spans="15:15" x14ac:dyDescent="0.25">
      <c r="O27587" s="7"/>
    </row>
    <row r="27588" spans="15:15" x14ac:dyDescent="0.25">
      <c r="O27588" s="7"/>
    </row>
    <row r="27589" spans="15:15" x14ac:dyDescent="0.25">
      <c r="O27589" s="7"/>
    </row>
    <row r="27590" spans="15:15" x14ac:dyDescent="0.25">
      <c r="O27590" s="7"/>
    </row>
    <row r="27591" spans="15:15" x14ac:dyDescent="0.25">
      <c r="O27591" s="7"/>
    </row>
    <row r="27592" spans="15:15" x14ac:dyDescent="0.25">
      <c r="O27592" s="7"/>
    </row>
    <row r="27593" spans="15:15" x14ac:dyDescent="0.25">
      <c r="O27593" s="7"/>
    </row>
    <row r="27594" spans="15:15" x14ac:dyDescent="0.25">
      <c r="O27594" s="7"/>
    </row>
    <row r="27595" spans="15:15" x14ac:dyDescent="0.25">
      <c r="O27595" s="7"/>
    </row>
    <row r="27596" spans="15:15" x14ac:dyDescent="0.25">
      <c r="O27596" s="7"/>
    </row>
    <row r="27597" spans="15:15" x14ac:dyDescent="0.25">
      <c r="O27597" s="7"/>
    </row>
    <row r="27598" spans="15:15" x14ac:dyDescent="0.25">
      <c r="O27598" s="7"/>
    </row>
    <row r="27599" spans="15:15" x14ac:dyDescent="0.25">
      <c r="O27599" s="7"/>
    </row>
    <row r="27600" spans="15:15" x14ac:dyDescent="0.25">
      <c r="O27600" s="7"/>
    </row>
    <row r="27601" spans="15:15" x14ac:dyDescent="0.25">
      <c r="O27601" s="7"/>
    </row>
    <row r="27626" spans="15:15" x14ac:dyDescent="0.25">
      <c r="O27626" s="7"/>
    </row>
    <row r="27627" spans="15:15" x14ac:dyDescent="0.25">
      <c r="O27627" s="7"/>
    </row>
    <row r="27628" spans="15:15" x14ac:dyDescent="0.25">
      <c r="O27628" s="7"/>
    </row>
    <row r="27629" spans="15:15" x14ac:dyDescent="0.25">
      <c r="O27629" s="7"/>
    </row>
    <row r="27630" spans="15:15" x14ac:dyDescent="0.25">
      <c r="O27630" s="7"/>
    </row>
    <row r="27631" spans="15:15" x14ac:dyDescent="0.25">
      <c r="O27631" s="7"/>
    </row>
    <row r="27632" spans="15:15" x14ac:dyDescent="0.25">
      <c r="O27632" s="7"/>
    </row>
    <row r="27633" spans="15:15" x14ac:dyDescent="0.25">
      <c r="O27633" s="7"/>
    </row>
    <row r="27634" spans="15:15" x14ac:dyDescent="0.25">
      <c r="O27634" s="7"/>
    </row>
    <row r="27635" spans="15:15" x14ac:dyDescent="0.25">
      <c r="O27635" s="7"/>
    </row>
    <row r="27636" spans="15:15" x14ac:dyDescent="0.25">
      <c r="O27636" s="7"/>
    </row>
    <row r="27637" spans="15:15" x14ac:dyDescent="0.25">
      <c r="O27637" s="7"/>
    </row>
    <row r="27638" spans="15:15" x14ac:dyDescent="0.25">
      <c r="O27638" s="7"/>
    </row>
    <row r="27639" spans="15:15" x14ac:dyDescent="0.25">
      <c r="O27639" s="7"/>
    </row>
    <row r="27640" spans="15:15" x14ac:dyDescent="0.25">
      <c r="O27640" s="7"/>
    </row>
    <row r="27641" spans="15:15" x14ac:dyDescent="0.25">
      <c r="O27641" s="7"/>
    </row>
    <row r="27642" spans="15:15" x14ac:dyDescent="0.25">
      <c r="O27642" s="7"/>
    </row>
    <row r="27643" spans="15:15" x14ac:dyDescent="0.25">
      <c r="O27643" s="7"/>
    </row>
    <row r="27644" spans="15:15" x14ac:dyDescent="0.25">
      <c r="O27644" s="7"/>
    </row>
    <row r="27645" spans="15:15" x14ac:dyDescent="0.25">
      <c r="O27645" s="7"/>
    </row>
    <row r="27646" spans="15:15" x14ac:dyDescent="0.25">
      <c r="O27646" s="7"/>
    </row>
    <row r="27647" spans="15:15" x14ac:dyDescent="0.25">
      <c r="O27647" s="7"/>
    </row>
    <row r="27648" spans="15:15" x14ac:dyDescent="0.25">
      <c r="O27648" s="7"/>
    </row>
    <row r="27649" spans="15:15" x14ac:dyDescent="0.25">
      <c r="O27649" s="7"/>
    </row>
    <row r="27650" spans="15:15" x14ac:dyDescent="0.25">
      <c r="O27650" s="7"/>
    </row>
    <row r="27651" spans="15:15" x14ac:dyDescent="0.25">
      <c r="O27651" s="7"/>
    </row>
    <row r="27652" spans="15:15" x14ac:dyDescent="0.25">
      <c r="O27652" s="7"/>
    </row>
    <row r="27653" spans="15:15" x14ac:dyDescent="0.25">
      <c r="O27653" s="7"/>
    </row>
    <row r="27654" spans="15:15" x14ac:dyDescent="0.25">
      <c r="O27654" s="7"/>
    </row>
    <row r="27655" spans="15:15" x14ac:dyDescent="0.25">
      <c r="O27655" s="7"/>
    </row>
    <row r="27656" spans="15:15" x14ac:dyDescent="0.25">
      <c r="O27656" s="7"/>
    </row>
    <row r="27657" spans="15:15" x14ac:dyDescent="0.25">
      <c r="O27657" s="7"/>
    </row>
    <row r="27658" spans="15:15" x14ac:dyDescent="0.25">
      <c r="O27658" s="7"/>
    </row>
    <row r="27659" spans="15:15" x14ac:dyDescent="0.25">
      <c r="O27659" s="7"/>
    </row>
    <row r="27660" spans="15:15" x14ac:dyDescent="0.25">
      <c r="O27660" s="7"/>
    </row>
    <row r="27661" spans="15:15" x14ac:dyDescent="0.25">
      <c r="O27661" s="7"/>
    </row>
    <row r="27662" spans="15:15" x14ac:dyDescent="0.25">
      <c r="O27662" s="7"/>
    </row>
    <row r="27663" spans="15:15" x14ac:dyDescent="0.25">
      <c r="O27663" s="7"/>
    </row>
    <row r="27664" spans="15:15" x14ac:dyDescent="0.25">
      <c r="O27664" s="7"/>
    </row>
    <row r="27665" spans="15:15" x14ac:dyDescent="0.25">
      <c r="O27665" s="7"/>
    </row>
    <row r="27666" spans="15:15" x14ac:dyDescent="0.25">
      <c r="O27666" s="7"/>
    </row>
    <row r="27667" spans="15:15" x14ac:dyDescent="0.25">
      <c r="O27667" s="7"/>
    </row>
    <row r="27668" spans="15:15" x14ac:dyDescent="0.25">
      <c r="O27668" s="7"/>
    </row>
    <row r="27669" spans="15:15" x14ac:dyDescent="0.25">
      <c r="O27669" s="7"/>
    </row>
    <row r="27670" spans="15:15" x14ac:dyDescent="0.25">
      <c r="O27670" s="7"/>
    </row>
    <row r="27671" spans="15:15" x14ac:dyDescent="0.25">
      <c r="O27671" s="7"/>
    </row>
    <row r="27672" spans="15:15" x14ac:dyDescent="0.25">
      <c r="O27672" s="7"/>
    </row>
    <row r="27673" spans="15:15" x14ac:dyDescent="0.25">
      <c r="O27673" s="7"/>
    </row>
    <row r="27674" spans="15:15" x14ac:dyDescent="0.25">
      <c r="O27674" s="7"/>
    </row>
    <row r="27675" spans="15:15" x14ac:dyDescent="0.25">
      <c r="O27675" s="7"/>
    </row>
    <row r="27676" spans="15:15" x14ac:dyDescent="0.25">
      <c r="O27676" s="7"/>
    </row>
    <row r="27677" spans="15:15" x14ac:dyDescent="0.25">
      <c r="O27677" s="7"/>
    </row>
    <row r="27678" spans="15:15" x14ac:dyDescent="0.25">
      <c r="O27678" s="7"/>
    </row>
    <row r="27679" spans="15:15" x14ac:dyDescent="0.25">
      <c r="O27679" s="7"/>
    </row>
    <row r="27680" spans="15:15" x14ac:dyDescent="0.25">
      <c r="O27680" s="7"/>
    </row>
    <row r="27681" spans="15:15" x14ac:dyDescent="0.25">
      <c r="O27681" s="7"/>
    </row>
    <row r="27682" spans="15:15" x14ac:dyDescent="0.25">
      <c r="O27682" s="7"/>
    </row>
    <row r="27683" spans="15:15" x14ac:dyDescent="0.25">
      <c r="O27683" s="7"/>
    </row>
    <row r="27684" spans="15:15" x14ac:dyDescent="0.25">
      <c r="O27684" s="7"/>
    </row>
    <row r="27685" spans="15:15" x14ac:dyDescent="0.25">
      <c r="O27685" s="7"/>
    </row>
    <row r="27686" spans="15:15" x14ac:dyDescent="0.25">
      <c r="O27686" s="7"/>
    </row>
    <row r="27687" spans="15:15" x14ac:dyDescent="0.25">
      <c r="O27687" s="7"/>
    </row>
    <row r="27688" spans="15:15" x14ac:dyDescent="0.25">
      <c r="O27688" s="7"/>
    </row>
    <row r="27689" spans="15:15" x14ac:dyDescent="0.25">
      <c r="O27689" s="7"/>
    </row>
    <row r="27690" spans="15:15" x14ac:dyDescent="0.25">
      <c r="O27690" s="7"/>
    </row>
    <row r="27691" spans="15:15" x14ac:dyDescent="0.25">
      <c r="O27691" s="7"/>
    </row>
    <row r="27692" spans="15:15" x14ac:dyDescent="0.25">
      <c r="O27692" s="7"/>
    </row>
    <row r="27693" spans="15:15" x14ac:dyDescent="0.25">
      <c r="O27693" s="7"/>
    </row>
    <row r="27694" spans="15:15" x14ac:dyDescent="0.25">
      <c r="O27694" s="7"/>
    </row>
    <row r="27695" spans="15:15" x14ac:dyDescent="0.25">
      <c r="O27695" s="7"/>
    </row>
    <row r="27696" spans="15:15" x14ac:dyDescent="0.25">
      <c r="O27696" s="7"/>
    </row>
    <row r="27697" spans="15:15" x14ac:dyDescent="0.25">
      <c r="O27697" s="7"/>
    </row>
    <row r="27698" spans="15:15" x14ac:dyDescent="0.25">
      <c r="O27698" s="7"/>
    </row>
    <row r="27699" spans="15:15" x14ac:dyDescent="0.25">
      <c r="O27699" s="7"/>
    </row>
    <row r="27700" spans="15:15" x14ac:dyDescent="0.25">
      <c r="O27700" s="7"/>
    </row>
    <row r="27701" spans="15:15" x14ac:dyDescent="0.25">
      <c r="O27701" s="7"/>
    </row>
    <row r="27702" spans="15:15" x14ac:dyDescent="0.25">
      <c r="O27702" s="7"/>
    </row>
    <row r="27703" spans="15:15" x14ac:dyDescent="0.25">
      <c r="O27703" s="7"/>
    </row>
    <row r="27704" spans="15:15" x14ac:dyDescent="0.25">
      <c r="O27704" s="7"/>
    </row>
    <row r="27705" spans="15:15" x14ac:dyDescent="0.25">
      <c r="O27705" s="7"/>
    </row>
    <row r="27706" spans="15:15" x14ac:dyDescent="0.25">
      <c r="O27706" s="7"/>
    </row>
    <row r="27707" spans="15:15" x14ac:dyDescent="0.25">
      <c r="O27707" s="7"/>
    </row>
    <row r="27708" spans="15:15" x14ac:dyDescent="0.25">
      <c r="O27708" s="7"/>
    </row>
    <row r="27709" spans="15:15" x14ac:dyDescent="0.25">
      <c r="O27709" s="7"/>
    </row>
    <row r="27710" spans="15:15" x14ac:dyDescent="0.25">
      <c r="O27710" s="7"/>
    </row>
    <row r="27711" spans="15:15" x14ac:dyDescent="0.25">
      <c r="O27711" s="7"/>
    </row>
    <row r="27712" spans="15:15" x14ac:dyDescent="0.25">
      <c r="O27712" s="7"/>
    </row>
    <row r="27713" spans="15:15" x14ac:dyDescent="0.25">
      <c r="O27713" s="7"/>
    </row>
    <row r="27714" spans="15:15" x14ac:dyDescent="0.25">
      <c r="O27714" s="7"/>
    </row>
    <row r="27715" spans="15:15" x14ac:dyDescent="0.25">
      <c r="O27715" s="7"/>
    </row>
    <row r="27716" spans="15:15" x14ac:dyDescent="0.25">
      <c r="O27716" s="7"/>
    </row>
    <row r="27717" spans="15:15" x14ac:dyDescent="0.25">
      <c r="O27717" s="7"/>
    </row>
    <row r="27718" spans="15:15" x14ac:dyDescent="0.25">
      <c r="O27718" s="7"/>
    </row>
    <row r="27719" spans="15:15" x14ac:dyDescent="0.25">
      <c r="O27719" s="7"/>
    </row>
    <row r="27720" spans="15:15" x14ac:dyDescent="0.25">
      <c r="O27720" s="7"/>
    </row>
    <row r="27721" spans="15:15" x14ac:dyDescent="0.25">
      <c r="O27721" s="7"/>
    </row>
    <row r="27722" spans="15:15" x14ac:dyDescent="0.25">
      <c r="O27722" s="7"/>
    </row>
    <row r="27723" spans="15:15" x14ac:dyDescent="0.25">
      <c r="O27723" s="7"/>
    </row>
    <row r="27724" spans="15:15" x14ac:dyDescent="0.25">
      <c r="O27724" s="7"/>
    </row>
    <row r="27725" spans="15:15" x14ac:dyDescent="0.25">
      <c r="O27725" s="7"/>
    </row>
    <row r="27726" spans="15:15" x14ac:dyDescent="0.25">
      <c r="O27726" s="7"/>
    </row>
    <row r="27727" spans="15:15" x14ac:dyDescent="0.25">
      <c r="O27727" s="7"/>
    </row>
    <row r="27728" spans="15:15" x14ac:dyDescent="0.25">
      <c r="O27728" s="7"/>
    </row>
    <row r="27729" spans="15:15" x14ac:dyDescent="0.25">
      <c r="O27729" s="7"/>
    </row>
    <row r="27730" spans="15:15" x14ac:dyDescent="0.25">
      <c r="O27730" s="7"/>
    </row>
    <row r="27731" spans="15:15" x14ac:dyDescent="0.25">
      <c r="O27731" s="7"/>
    </row>
    <row r="27732" spans="15:15" x14ac:dyDescent="0.25">
      <c r="O27732" s="7"/>
    </row>
    <row r="27733" spans="15:15" x14ac:dyDescent="0.25">
      <c r="O27733" s="7"/>
    </row>
    <row r="27734" spans="15:15" x14ac:dyDescent="0.25">
      <c r="O27734" s="7"/>
    </row>
    <row r="27735" spans="15:15" x14ac:dyDescent="0.25">
      <c r="O27735" s="7"/>
    </row>
    <row r="27736" spans="15:15" x14ac:dyDescent="0.25">
      <c r="O27736" s="7"/>
    </row>
    <row r="27737" spans="15:15" x14ac:dyDescent="0.25">
      <c r="O27737" s="7"/>
    </row>
    <row r="27738" spans="15:15" x14ac:dyDescent="0.25">
      <c r="O27738" s="7"/>
    </row>
    <row r="27739" spans="15:15" x14ac:dyDescent="0.25">
      <c r="O27739" s="7"/>
    </row>
    <row r="27740" spans="15:15" x14ac:dyDescent="0.25">
      <c r="O27740" s="7"/>
    </row>
    <row r="27741" spans="15:15" x14ac:dyDescent="0.25">
      <c r="O27741" s="7"/>
    </row>
    <row r="27742" spans="15:15" x14ac:dyDescent="0.25">
      <c r="O27742" s="7"/>
    </row>
    <row r="27743" spans="15:15" x14ac:dyDescent="0.25">
      <c r="O27743" s="7"/>
    </row>
    <row r="27744" spans="15:15" x14ac:dyDescent="0.25">
      <c r="O27744" s="7"/>
    </row>
    <row r="27745" spans="15:15" x14ac:dyDescent="0.25">
      <c r="O27745" s="7"/>
    </row>
    <row r="27746" spans="15:15" x14ac:dyDescent="0.25">
      <c r="O27746" s="7"/>
    </row>
    <row r="27747" spans="15:15" x14ac:dyDescent="0.25">
      <c r="O27747" s="7"/>
    </row>
    <row r="27748" spans="15:15" x14ac:dyDescent="0.25">
      <c r="O27748" s="7"/>
    </row>
    <row r="27749" spans="15:15" x14ac:dyDescent="0.25">
      <c r="O27749" s="7"/>
    </row>
    <row r="27750" spans="15:15" x14ac:dyDescent="0.25">
      <c r="O27750" s="7"/>
    </row>
    <row r="27751" spans="15:15" x14ac:dyDescent="0.25">
      <c r="O27751" s="7"/>
    </row>
    <row r="27752" spans="15:15" x14ac:dyDescent="0.25">
      <c r="O27752" s="7"/>
    </row>
    <row r="27753" spans="15:15" x14ac:dyDescent="0.25">
      <c r="O27753" s="7"/>
    </row>
    <row r="27754" spans="15:15" x14ac:dyDescent="0.25">
      <c r="O27754" s="7"/>
    </row>
    <row r="27755" spans="15:15" x14ac:dyDescent="0.25">
      <c r="O27755" s="7"/>
    </row>
    <row r="27756" spans="15:15" x14ac:dyDescent="0.25">
      <c r="O27756" s="7"/>
    </row>
    <row r="27757" spans="15:15" x14ac:dyDescent="0.25">
      <c r="O27757" s="7"/>
    </row>
    <row r="27758" spans="15:15" x14ac:dyDescent="0.25">
      <c r="O27758" s="7"/>
    </row>
    <row r="27759" spans="15:15" x14ac:dyDescent="0.25">
      <c r="O27759" s="7"/>
    </row>
    <row r="27760" spans="15:15" x14ac:dyDescent="0.25">
      <c r="O27760" s="7"/>
    </row>
    <row r="27761" spans="15:15" x14ac:dyDescent="0.25">
      <c r="O27761" s="7"/>
    </row>
    <row r="27762" spans="15:15" x14ac:dyDescent="0.25">
      <c r="O27762" s="7"/>
    </row>
    <row r="27763" spans="15:15" x14ac:dyDescent="0.25">
      <c r="O27763" s="7"/>
    </row>
    <row r="27764" spans="15:15" x14ac:dyDescent="0.25">
      <c r="O27764" s="7"/>
    </row>
    <row r="27765" spans="15:15" x14ac:dyDescent="0.25">
      <c r="O27765" s="7"/>
    </row>
    <row r="27766" spans="15:15" x14ac:dyDescent="0.25">
      <c r="O27766" s="7"/>
    </row>
    <row r="27767" spans="15:15" x14ac:dyDescent="0.25">
      <c r="O27767" s="7"/>
    </row>
    <row r="27768" spans="15:15" x14ac:dyDescent="0.25">
      <c r="O27768" s="7"/>
    </row>
    <row r="27769" spans="15:15" x14ac:dyDescent="0.25">
      <c r="O27769" s="7"/>
    </row>
    <row r="27770" spans="15:15" x14ac:dyDescent="0.25">
      <c r="O27770" s="7"/>
    </row>
    <row r="27771" spans="15:15" x14ac:dyDescent="0.25">
      <c r="O27771" s="7"/>
    </row>
    <row r="27772" spans="15:15" x14ac:dyDescent="0.25">
      <c r="O27772" s="7"/>
    </row>
    <row r="27773" spans="15:15" x14ac:dyDescent="0.25">
      <c r="O27773" s="7"/>
    </row>
    <row r="27774" spans="15:15" x14ac:dyDescent="0.25">
      <c r="O27774" s="7"/>
    </row>
    <row r="27775" spans="15:15" x14ac:dyDescent="0.25">
      <c r="O27775" s="7"/>
    </row>
    <row r="27776" spans="15:15" x14ac:dyDescent="0.25">
      <c r="O27776" s="7"/>
    </row>
    <row r="27777" spans="15:15" x14ac:dyDescent="0.25">
      <c r="O27777" s="7"/>
    </row>
    <row r="27778" spans="15:15" x14ac:dyDescent="0.25">
      <c r="O27778" s="7"/>
    </row>
    <row r="27779" spans="15:15" x14ac:dyDescent="0.25">
      <c r="O27779" s="7"/>
    </row>
    <row r="27780" spans="15:15" x14ac:dyDescent="0.25">
      <c r="O27780" s="7"/>
    </row>
    <row r="27781" spans="15:15" x14ac:dyDescent="0.25">
      <c r="O27781" s="7"/>
    </row>
    <row r="27782" spans="15:15" x14ac:dyDescent="0.25">
      <c r="O27782" s="7"/>
    </row>
    <row r="27783" spans="15:15" x14ac:dyDescent="0.25">
      <c r="O27783" s="7"/>
    </row>
    <row r="27784" spans="15:15" x14ac:dyDescent="0.25">
      <c r="O27784" s="7"/>
    </row>
    <row r="27785" spans="15:15" x14ac:dyDescent="0.25">
      <c r="O27785" s="7"/>
    </row>
    <row r="27786" spans="15:15" x14ac:dyDescent="0.25">
      <c r="O27786" s="7"/>
    </row>
    <row r="27787" spans="15:15" x14ac:dyDescent="0.25">
      <c r="O27787" s="7"/>
    </row>
    <row r="27788" spans="15:15" x14ac:dyDescent="0.25">
      <c r="O27788" s="7"/>
    </row>
    <row r="27789" spans="15:15" x14ac:dyDescent="0.25">
      <c r="O27789" s="7"/>
    </row>
    <row r="27790" spans="15:15" x14ac:dyDescent="0.25">
      <c r="O27790" s="7"/>
    </row>
    <row r="27791" spans="15:15" x14ac:dyDescent="0.25">
      <c r="O27791" s="7"/>
    </row>
    <row r="27792" spans="15:15" x14ac:dyDescent="0.25">
      <c r="O27792" s="7"/>
    </row>
    <row r="27793" spans="15:15" x14ac:dyDescent="0.25">
      <c r="O27793" s="7"/>
    </row>
    <row r="27794" spans="15:15" x14ac:dyDescent="0.25">
      <c r="O27794" s="7"/>
    </row>
    <row r="27795" spans="15:15" x14ac:dyDescent="0.25">
      <c r="O27795" s="7"/>
    </row>
    <row r="27796" spans="15:15" x14ac:dyDescent="0.25">
      <c r="O27796" s="7"/>
    </row>
    <row r="27797" spans="15:15" x14ac:dyDescent="0.25">
      <c r="O27797" s="7"/>
    </row>
    <row r="27798" spans="15:15" x14ac:dyDescent="0.25">
      <c r="O27798" s="7"/>
    </row>
    <row r="27799" spans="15:15" x14ac:dyDescent="0.25">
      <c r="O27799" s="7"/>
    </row>
    <row r="27800" spans="15:15" x14ac:dyDescent="0.25">
      <c r="O27800" s="7"/>
    </row>
    <row r="27801" spans="15:15" x14ac:dyDescent="0.25">
      <c r="O27801" s="7"/>
    </row>
    <row r="27802" spans="15:15" x14ac:dyDescent="0.25">
      <c r="O27802" s="7"/>
    </row>
    <row r="27803" spans="15:15" x14ac:dyDescent="0.25">
      <c r="O27803" s="7"/>
    </row>
    <row r="27804" spans="15:15" x14ac:dyDescent="0.25">
      <c r="O27804" s="7"/>
    </row>
    <row r="27805" spans="15:15" x14ac:dyDescent="0.25">
      <c r="O27805" s="7"/>
    </row>
    <row r="27806" spans="15:15" x14ac:dyDescent="0.25">
      <c r="O27806" s="7"/>
    </row>
    <row r="27807" spans="15:15" x14ac:dyDescent="0.25">
      <c r="O27807" s="7"/>
    </row>
    <row r="27808" spans="15:15" x14ac:dyDescent="0.25">
      <c r="O27808" s="7"/>
    </row>
    <row r="27809" spans="15:15" x14ac:dyDescent="0.25">
      <c r="O27809" s="7"/>
    </row>
    <row r="27810" spans="15:15" x14ac:dyDescent="0.25">
      <c r="O27810" s="7"/>
    </row>
    <row r="27811" spans="15:15" x14ac:dyDescent="0.25">
      <c r="O27811" s="7"/>
    </row>
    <row r="27812" spans="15:15" x14ac:dyDescent="0.25">
      <c r="O27812" s="7"/>
    </row>
    <row r="27813" spans="15:15" x14ac:dyDescent="0.25">
      <c r="O27813" s="7"/>
    </row>
    <row r="27814" spans="15:15" x14ac:dyDescent="0.25">
      <c r="O27814" s="7"/>
    </row>
    <row r="27815" spans="15:15" x14ac:dyDescent="0.25">
      <c r="O27815" s="7"/>
    </row>
    <row r="27816" spans="15:15" x14ac:dyDescent="0.25">
      <c r="O27816" s="7"/>
    </row>
    <row r="27817" spans="15:15" x14ac:dyDescent="0.25">
      <c r="O27817" s="7"/>
    </row>
    <row r="27818" spans="15:15" x14ac:dyDescent="0.25">
      <c r="O27818" s="7"/>
    </row>
    <row r="27819" spans="15:15" x14ac:dyDescent="0.25">
      <c r="O27819" s="7"/>
    </row>
    <row r="27820" spans="15:15" x14ac:dyDescent="0.25">
      <c r="O27820" s="7"/>
    </row>
    <row r="27821" spans="15:15" x14ac:dyDescent="0.25">
      <c r="O27821" s="7"/>
    </row>
    <row r="27822" spans="15:15" x14ac:dyDescent="0.25">
      <c r="O27822" s="7"/>
    </row>
    <row r="27823" spans="15:15" x14ac:dyDescent="0.25">
      <c r="O27823" s="7"/>
    </row>
    <row r="27824" spans="15:15" x14ac:dyDescent="0.25">
      <c r="O27824" s="7"/>
    </row>
    <row r="27825" spans="15:15" x14ac:dyDescent="0.25">
      <c r="O27825" s="7"/>
    </row>
    <row r="27826" spans="15:15" x14ac:dyDescent="0.25">
      <c r="O27826" s="7"/>
    </row>
    <row r="27827" spans="15:15" x14ac:dyDescent="0.25">
      <c r="O27827" s="7"/>
    </row>
    <row r="27828" spans="15:15" x14ac:dyDescent="0.25">
      <c r="O27828" s="7"/>
    </row>
    <row r="27829" spans="15:15" x14ac:dyDescent="0.25">
      <c r="O27829" s="7"/>
    </row>
    <row r="27830" spans="15:15" x14ac:dyDescent="0.25">
      <c r="O27830" s="7"/>
    </row>
    <row r="27831" spans="15:15" x14ac:dyDescent="0.25">
      <c r="O27831" s="7"/>
    </row>
    <row r="27832" spans="15:15" x14ac:dyDescent="0.25">
      <c r="O27832" s="7"/>
    </row>
    <row r="27833" spans="15:15" x14ac:dyDescent="0.25">
      <c r="O27833" s="7"/>
    </row>
    <row r="27834" spans="15:15" x14ac:dyDescent="0.25">
      <c r="O27834" s="7"/>
    </row>
    <row r="27835" spans="15:15" x14ac:dyDescent="0.25">
      <c r="O27835" s="7"/>
    </row>
    <row r="27836" spans="15:15" x14ac:dyDescent="0.25">
      <c r="O27836" s="7"/>
    </row>
    <row r="27837" spans="15:15" x14ac:dyDescent="0.25">
      <c r="O27837" s="7"/>
    </row>
    <row r="27838" spans="15:15" x14ac:dyDescent="0.25">
      <c r="O27838" s="7"/>
    </row>
    <row r="27839" spans="15:15" x14ac:dyDescent="0.25">
      <c r="O27839" s="7"/>
    </row>
    <row r="27840" spans="15:15" x14ac:dyDescent="0.25">
      <c r="O27840" s="7"/>
    </row>
    <row r="27841" spans="15:15" x14ac:dyDescent="0.25">
      <c r="O27841" s="7"/>
    </row>
    <row r="27842" spans="15:15" x14ac:dyDescent="0.25">
      <c r="O27842" s="7"/>
    </row>
    <row r="27843" spans="15:15" x14ac:dyDescent="0.25">
      <c r="O27843" s="7"/>
    </row>
    <row r="27844" spans="15:15" x14ac:dyDescent="0.25">
      <c r="O27844" s="7"/>
    </row>
    <row r="27845" spans="15:15" x14ac:dyDescent="0.25">
      <c r="O27845" s="7"/>
    </row>
    <row r="27846" spans="15:15" x14ac:dyDescent="0.25">
      <c r="O27846" s="7"/>
    </row>
    <row r="27847" spans="15:15" x14ac:dyDescent="0.25">
      <c r="O27847" s="7"/>
    </row>
    <row r="27848" spans="15:15" x14ac:dyDescent="0.25">
      <c r="O27848" s="7"/>
    </row>
    <row r="27849" spans="15:15" x14ac:dyDescent="0.25">
      <c r="O27849" s="7"/>
    </row>
    <row r="27850" spans="15:15" x14ac:dyDescent="0.25">
      <c r="O27850" s="7"/>
    </row>
    <row r="27851" spans="15:15" x14ac:dyDescent="0.25">
      <c r="O27851" s="7"/>
    </row>
    <row r="27852" spans="15:15" x14ac:dyDescent="0.25">
      <c r="O27852" s="7"/>
    </row>
    <row r="27853" spans="15:15" x14ac:dyDescent="0.25">
      <c r="O27853" s="7"/>
    </row>
    <row r="27854" spans="15:15" x14ac:dyDescent="0.25">
      <c r="O27854" s="7"/>
    </row>
    <row r="27855" spans="15:15" x14ac:dyDescent="0.25">
      <c r="O27855" s="7"/>
    </row>
    <row r="27856" spans="15:15" x14ac:dyDescent="0.25">
      <c r="O27856" s="7"/>
    </row>
    <row r="27857" spans="15:15" x14ac:dyDescent="0.25">
      <c r="O27857" s="7"/>
    </row>
    <row r="27858" spans="15:15" x14ac:dyDescent="0.25">
      <c r="O27858" s="7"/>
    </row>
    <row r="27859" spans="15:15" x14ac:dyDescent="0.25">
      <c r="O27859" s="7"/>
    </row>
    <row r="27860" spans="15:15" x14ac:dyDescent="0.25">
      <c r="O27860" s="7"/>
    </row>
    <row r="27861" spans="15:15" x14ac:dyDescent="0.25">
      <c r="O27861" s="7"/>
    </row>
    <row r="27862" spans="15:15" x14ac:dyDescent="0.25">
      <c r="O27862" s="7"/>
    </row>
    <row r="27863" spans="15:15" x14ac:dyDescent="0.25">
      <c r="O27863" s="7"/>
    </row>
    <row r="27864" spans="15:15" x14ac:dyDescent="0.25">
      <c r="O27864" s="7"/>
    </row>
    <row r="27865" spans="15:15" x14ac:dyDescent="0.25">
      <c r="O27865" s="7"/>
    </row>
    <row r="27890" spans="15:15" x14ac:dyDescent="0.25">
      <c r="O27890" s="7"/>
    </row>
    <row r="27891" spans="15:15" x14ac:dyDescent="0.25">
      <c r="O27891" s="7"/>
    </row>
    <row r="27892" spans="15:15" x14ac:dyDescent="0.25">
      <c r="O27892" s="7"/>
    </row>
    <row r="27893" spans="15:15" x14ac:dyDescent="0.25">
      <c r="O27893" s="7"/>
    </row>
    <row r="27894" spans="15:15" x14ac:dyDescent="0.25">
      <c r="O27894" s="7"/>
    </row>
    <row r="27895" spans="15:15" x14ac:dyDescent="0.25">
      <c r="O27895" s="7"/>
    </row>
    <row r="27896" spans="15:15" x14ac:dyDescent="0.25">
      <c r="O27896" s="7"/>
    </row>
    <row r="27897" spans="15:15" x14ac:dyDescent="0.25">
      <c r="O27897" s="7"/>
    </row>
    <row r="27898" spans="15:15" x14ac:dyDescent="0.25">
      <c r="O27898" s="7"/>
    </row>
    <row r="27899" spans="15:15" x14ac:dyDescent="0.25">
      <c r="O27899" s="7"/>
    </row>
    <row r="27900" spans="15:15" x14ac:dyDescent="0.25">
      <c r="O27900" s="7"/>
    </row>
    <row r="27901" spans="15:15" x14ac:dyDescent="0.25">
      <c r="O27901" s="7"/>
    </row>
    <row r="27902" spans="15:15" x14ac:dyDescent="0.25">
      <c r="O27902" s="7"/>
    </row>
    <row r="27903" spans="15:15" x14ac:dyDescent="0.25">
      <c r="O27903" s="7"/>
    </row>
    <row r="27904" spans="15:15" x14ac:dyDescent="0.25">
      <c r="O27904" s="7"/>
    </row>
    <row r="27905" spans="15:15" x14ac:dyDescent="0.25">
      <c r="O27905" s="7"/>
    </row>
    <row r="27906" spans="15:15" x14ac:dyDescent="0.25">
      <c r="O27906" s="7"/>
    </row>
    <row r="27907" spans="15:15" x14ac:dyDescent="0.25">
      <c r="O27907" s="7"/>
    </row>
    <row r="27908" spans="15:15" x14ac:dyDescent="0.25">
      <c r="O27908" s="7"/>
    </row>
    <row r="27909" spans="15:15" x14ac:dyDescent="0.25">
      <c r="O27909" s="7"/>
    </row>
    <row r="27910" spans="15:15" x14ac:dyDescent="0.25">
      <c r="O27910" s="7"/>
    </row>
    <row r="27911" spans="15:15" x14ac:dyDescent="0.25">
      <c r="O27911" s="7"/>
    </row>
    <row r="27912" spans="15:15" x14ac:dyDescent="0.25">
      <c r="O27912" s="7"/>
    </row>
    <row r="27913" spans="15:15" x14ac:dyDescent="0.25">
      <c r="O27913" s="7"/>
    </row>
    <row r="27914" spans="15:15" x14ac:dyDescent="0.25">
      <c r="O27914" s="7"/>
    </row>
    <row r="27915" spans="15:15" x14ac:dyDescent="0.25">
      <c r="O27915" s="7"/>
    </row>
    <row r="27916" spans="15:15" x14ac:dyDescent="0.25">
      <c r="O27916" s="7"/>
    </row>
    <row r="27917" spans="15:15" x14ac:dyDescent="0.25">
      <c r="O27917" s="7"/>
    </row>
    <row r="27918" spans="15:15" x14ac:dyDescent="0.25">
      <c r="O27918" s="7"/>
    </row>
    <row r="27919" spans="15:15" x14ac:dyDescent="0.25">
      <c r="O27919" s="7"/>
    </row>
    <row r="27920" spans="15:15" x14ac:dyDescent="0.25">
      <c r="O27920" s="7"/>
    </row>
    <row r="27921" spans="15:15" x14ac:dyDescent="0.25">
      <c r="O27921" s="7"/>
    </row>
    <row r="27922" spans="15:15" x14ac:dyDescent="0.25">
      <c r="O27922" s="7"/>
    </row>
    <row r="27923" spans="15:15" x14ac:dyDescent="0.25">
      <c r="O27923" s="7"/>
    </row>
    <row r="27924" spans="15:15" x14ac:dyDescent="0.25">
      <c r="O27924" s="7"/>
    </row>
    <row r="27925" spans="15:15" x14ac:dyDescent="0.25">
      <c r="O27925" s="7"/>
    </row>
    <row r="27926" spans="15:15" x14ac:dyDescent="0.25">
      <c r="O27926" s="7"/>
    </row>
    <row r="27927" spans="15:15" x14ac:dyDescent="0.25">
      <c r="O27927" s="7"/>
    </row>
    <row r="27928" spans="15:15" x14ac:dyDescent="0.25">
      <c r="O27928" s="7"/>
    </row>
    <row r="27929" spans="15:15" x14ac:dyDescent="0.25">
      <c r="O27929" s="7"/>
    </row>
    <row r="27930" spans="15:15" x14ac:dyDescent="0.25">
      <c r="O27930" s="7"/>
    </row>
    <row r="27931" spans="15:15" x14ac:dyDescent="0.25">
      <c r="O27931" s="7"/>
    </row>
    <row r="27932" spans="15:15" x14ac:dyDescent="0.25">
      <c r="O27932" s="7"/>
    </row>
    <row r="27933" spans="15:15" x14ac:dyDescent="0.25">
      <c r="O27933" s="7"/>
    </row>
    <row r="27934" spans="15:15" x14ac:dyDescent="0.25">
      <c r="O27934" s="7"/>
    </row>
    <row r="27935" spans="15:15" x14ac:dyDescent="0.25">
      <c r="O27935" s="7"/>
    </row>
    <row r="27936" spans="15:15" x14ac:dyDescent="0.25">
      <c r="O27936" s="7"/>
    </row>
    <row r="27937" spans="15:15" x14ac:dyDescent="0.25">
      <c r="O27937" s="7"/>
    </row>
    <row r="27938" spans="15:15" x14ac:dyDescent="0.25">
      <c r="O27938" s="7"/>
    </row>
    <row r="27939" spans="15:15" x14ac:dyDescent="0.25">
      <c r="O27939" s="7"/>
    </row>
    <row r="27940" spans="15:15" x14ac:dyDescent="0.25">
      <c r="O27940" s="7"/>
    </row>
    <row r="27941" spans="15:15" x14ac:dyDescent="0.25">
      <c r="O27941" s="7"/>
    </row>
    <row r="27942" spans="15:15" x14ac:dyDescent="0.25">
      <c r="O27942" s="7"/>
    </row>
    <row r="27943" spans="15:15" x14ac:dyDescent="0.25">
      <c r="O27943" s="7"/>
    </row>
    <row r="27944" spans="15:15" x14ac:dyDescent="0.25">
      <c r="O27944" s="7"/>
    </row>
    <row r="27945" spans="15:15" x14ac:dyDescent="0.25">
      <c r="O27945" s="7"/>
    </row>
    <row r="27946" spans="15:15" x14ac:dyDescent="0.25">
      <c r="O27946" s="7"/>
    </row>
    <row r="27947" spans="15:15" x14ac:dyDescent="0.25">
      <c r="O27947" s="7"/>
    </row>
    <row r="27948" spans="15:15" x14ac:dyDescent="0.25">
      <c r="O27948" s="7"/>
    </row>
    <row r="27949" spans="15:15" x14ac:dyDescent="0.25">
      <c r="O27949" s="7"/>
    </row>
    <row r="27950" spans="15:15" x14ac:dyDescent="0.25">
      <c r="O27950" s="7"/>
    </row>
    <row r="27951" spans="15:15" x14ac:dyDescent="0.25">
      <c r="O27951" s="7"/>
    </row>
    <row r="27952" spans="15:15" x14ac:dyDescent="0.25">
      <c r="O27952" s="7"/>
    </row>
    <row r="27953" spans="15:15" x14ac:dyDescent="0.25">
      <c r="O27953" s="7"/>
    </row>
    <row r="27954" spans="15:15" x14ac:dyDescent="0.25">
      <c r="O27954" s="7"/>
    </row>
    <row r="27955" spans="15:15" x14ac:dyDescent="0.25">
      <c r="O27955" s="7"/>
    </row>
    <row r="27956" spans="15:15" x14ac:dyDescent="0.25">
      <c r="O27956" s="7"/>
    </row>
    <row r="27957" spans="15:15" x14ac:dyDescent="0.25">
      <c r="O27957" s="7"/>
    </row>
    <row r="27958" spans="15:15" x14ac:dyDescent="0.25">
      <c r="O27958" s="7"/>
    </row>
    <row r="27959" spans="15:15" x14ac:dyDescent="0.25">
      <c r="O27959" s="7"/>
    </row>
    <row r="27960" spans="15:15" x14ac:dyDescent="0.25">
      <c r="O27960" s="7"/>
    </row>
    <row r="27961" spans="15:15" x14ac:dyDescent="0.25">
      <c r="O27961" s="7"/>
    </row>
    <row r="27962" spans="15:15" x14ac:dyDescent="0.25">
      <c r="O27962" s="7"/>
    </row>
    <row r="27963" spans="15:15" x14ac:dyDescent="0.25">
      <c r="O27963" s="7"/>
    </row>
    <row r="27964" spans="15:15" x14ac:dyDescent="0.25">
      <c r="O27964" s="7"/>
    </row>
    <row r="27965" spans="15:15" x14ac:dyDescent="0.25">
      <c r="O27965" s="7"/>
    </row>
    <row r="27966" spans="15:15" x14ac:dyDescent="0.25">
      <c r="O27966" s="7"/>
    </row>
    <row r="27967" spans="15:15" x14ac:dyDescent="0.25">
      <c r="O27967" s="7"/>
    </row>
    <row r="27968" spans="15:15" x14ac:dyDescent="0.25">
      <c r="O27968" s="7"/>
    </row>
    <row r="27969" spans="15:15" x14ac:dyDescent="0.25">
      <c r="O27969" s="7"/>
    </row>
    <row r="27970" spans="15:15" x14ac:dyDescent="0.25">
      <c r="O27970" s="7"/>
    </row>
    <row r="27971" spans="15:15" x14ac:dyDescent="0.25">
      <c r="O27971" s="7"/>
    </row>
    <row r="27972" spans="15:15" x14ac:dyDescent="0.25">
      <c r="O27972" s="7"/>
    </row>
    <row r="27973" spans="15:15" x14ac:dyDescent="0.25">
      <c r="O27973" s="7"/>
    </row>
    <row r="27974" spans="15:15" x14ac:dyDescent="0.25">
      <c r="O27974" s="7"/>
    </row>
    <row r="27975" spans="15:15" x14ac:dyDescent="0.25">
      <c r="O27975" s="7"/>
    </row>
    <row r="27976" spans="15:15" x14ac:dyDescent="0.25">
      <c r="O27976" s="7"/>
    </row>
    <row r="27977" spans="15:15" x14ac:dyDescent="0.25">
      <c r="O27977" s="7"/>
    </row>
    <row r="27978" spans="15:15" x14ac:dyDescent="0.25">
      <c r="O27978" s="7"/>
    </row>
    <row r="27979" spans="15:15" x14ac:dyDescent="0.25">
      <c r="O27979" s="7"/>
    </row>
    <row r="27980" spans="15:15" x14ac:dyDescent="0.25">
      <c r="O27980" s="7"/>
    </row>
    <row r="27981" spans="15:15" x14ac:dyDescent="0.25">
      <c r="O27981" s="7"/>
    </row>
    <row r="27982" spans="15:15" x14ac:dyDescent="0.25">
      <c r="O27982" s="7"/>
    </row>
    <row r="27983" spans="15:15" x14ac:dyDescent="0.25">
      <c r="O27983" s="7"/>
    </row>
    <row r="27984" spans="15:15" x14ac:dyDescent="0.25">
      <c r="O27984" s="7"/>
    </row>
    <row r="27985" spans="15:15" x14ac:dyDescent="0.25">
      <c r="O27985" s="7"/>
    </row>
    <row r="27986" spans="15:15" x14ac:dyDescent="0.25">
      <c r="O27986" s="7"/>
    </row>
    <row r="27987" spans="15:15" x14ac:dyDescent="0.25">
      <c r="O27987" s="7"/>
    </row>
    <row r="27988" spans="15:15" x14ac:dyDescent="0.25">
      <c r="O27988" s="7"/>
    </row>
    <row r="27989" spans="15:15" x14ac:dyDescent="0.25">
      <c r="O27989" s="7"/>
    </row>
    <row r="27990" spans="15:15" x14ac:dyDescent="0.25">
      <c r="O27990" s="7"/>
    </row>
    <row r="27991" spans="15:15" x14ac:dyDescent="0.25">
      <c r="O27991" s="7"/>
    </row>
    <row r="27992" spans="15:15" x14ac:dyDescent="0.25">
      <c r="O27992" s="7"/>
    </row>
    <row r="27993" spans="15:15" x14ac:dyDescent="0.25">
      <c r="O27993" s="7"/>
    </row>
    <row r="27994" spans="15:15" x14ac:dyDescent="0.25">
      <c r="O27994" s="7"/>
    </row>
    <row r="27995" spans="15:15" x14ac:dyDescent="0.25">
      <c r="O27995" s="7"/>
    </row>
    <row r="27996" spans="15:15" x14ac:dyDescent="0.25">
      <c r="O27996" s="7"/>
    </row>
    <row r="27997" spans="15:15" x14ac:dyDescent="0.25">
      <c r="O27997" s="7"/>
    </row>
    <row r="27998" spans="15:15" x14ac:dyDescent="0.25">
      <c r="O27998" s="7"/>
    </row>
    <row r="27999" spans="15:15" x14ac:dyDescent="0.25">
      <c r="O27999" s="7"/>
    </row>
    <row r="28000" spans="15:15" x14ac:dyDescent="0.25">
      <c r="O28000" s="7"/>
    </row>
    <row r="28001" spans="15:15" x14ac:dyDescent="0.25">
      <c r="O28001" s="7"/>
    </row>
    <row r="28002" spans="15:15" x14ac:dyDescent="0.25">
      <c r="O28002" s="7"/>
    </row>
    <row r="28003" spans="15:15" x14ac:dyDescent="0.25">
      <c r="O28003" s="7"/>
    </row>
    <row r="28004" spans="15:15" x14ac:dyDescent="0.25">
      <c r="O28004" s="7"/>
    </row>
    <row r="28005" spans="15:15" x14ac:dyDescent="0.25">
      <c r="O28005" s="7"/>
    </row>
    <row r="28006" spans="15:15" x14ac:dyDescent="0.25">
      <c r="O28006" s="7"/>
    </row>
    <row r="28007" spans="15:15" x14ac:dyDescent="0.25">
      <c r="O28007" s="7"/>
    </row>
    <row r="28008" spans="15:15" x14ac:dyDescent="0.25">
      <c r="O28008" s="7"/>
    </row>
    <row r="28009" spans="15:15" x14ac:dyDescent="0.25">
      <c r="O28009" s="7"/>
    </row>
    <row r="28010" spans="15:15" x14ac:dyDescent="0.25">
      <c r="O28010" s="7"/>
    </row>
    <row r="28011" spans="15:15" x14ac:dyDescent="0.25">
      <c r="O28011" s="7"/>
    </row>
    <row r="28012" spans="15:15" x14ac:dyDescent="0.25">
      <c r="O28012" s="7"/>
    </row>
    <row r="28013" spans="15:15" x14ac:dyDescent="0.25">
      <c r="O28013" s="7"/>
    </row>
    <row r="28014" spans="15:15" x14ac:dyDescent="0.25">
      <c r="O28014" s="7"/>
    </row>
    <row r="28015" spans="15:15" x14ac:dyDescent="0.25">
      <c r="O28015" s="7"/>
    </row>
    <row r="28016" spans="15:15" x14ac:dyDescent="0.25">
      <c r="O28016" s="7"/>
    </row>
    <row r="28017" spans="15:15" x14ac:dyDescent="0.25">
      <c r="O28017" s="7"/>
    </row>
    <row r="28018" spans="15:15" x14ac:dyDescent="0.25">
      <c r="O28018" s="7"/>
    </row>
    <row r="28019" spans="15:15" x14ac:dyDescent="0.25">
      <c r="O28019" s="7"/>
    </row>
    <row r="28020" spans="15:15" x14ac:dyDescent="0.25">
      <c r="O28020" s="7"/>
    </row>
    <row r="28021" spans="15:15" x14ac:dyDescent="0.25">
      <c r="O28021" s="7"/>
    </row>
    <row r="28022" spans="15:15" x14ac:dyDescent="0.25">
      <c r="O28022" s="7"/>
    </row>
    <row r="28023" spans="15:15" x14ac:dyDescent="0.25">
      <c r="O28023" s="7"/>
    </row>
    <row r="28024" spans="15:15" x14ac:dyDescent="0.25">
      <c r="O28024" s="7"/>
    </row>
    <row r="28025" spans="15:15" x14ac:dyDescent="0.25">
      <c r="O28025" s="7"/>
    </row>
    <row r="28026" spans="15:15" x14ac:dyDescent="0.25">
      <c r="O28026" s="7"/>
    </row>
    <row r="28027" spans="15:15" x14ac:dyDescent="0.25">
      <c r="O28027" s="7"/>
    </row>
    <row r="28028" spans="15:15" x14ac:dyDescent="0.25">
      <c r="O28028" s="7"/>
    </row>
    <row r="28029" spans="15:15" x14ac:dyDescent="0.25">
      <c r="O28029" s="7"/>
    </row>
    <row r="28030" spans="15:15" x14ac:dyDescent="0.25">
      <c r="O28030" s="7"/>
    </row>
    <row r="28031" spans="15:15" x14ac:dyDescent="0.25">
      <c r="O28031" s="7"/>
    </row>
    <row r="28032" spans="15:15" x14ac:dyDescent="0.25">
      <c r="O28032" s="7"/>
    </row>
    <row r="28033" spans="15:15" x14ac:dyDescent="0.25">
      <c r="O28033" s="7"/>
    </row>
    <row r="28034" spans="15:15" x14ac:dyDescent="0.25">
      <c r="O28034" s="7"/>
    </row>
    <row r="28035" spans="15:15" x14ac:dyDescent="0.25">
      <c r="O28035" s="7"/>
    </row>
    <row r="28036" spans="15:15" x14ac:dyDescent="0.25">
      <c r="O28036" s="7"/>
    </row>
    <row r="28037" spans="15:15" x14ac:dyDescent="0.25">
      <c r="O28037" s="7"/>
    </row>
    <row r="28038" spans="15:15" x14ac:dyDescent="0.25">
      <c r="O28038" s="7"/>
    </row>
    <row r="28039" spans="15:15" x14ac:dyDescent="0.25">
      <c r="O28039" s="7"/>
    </row>
    <row r="28040" spans="15:15" x14ac:dyDescent="0.25">
      <c r="O28040" s="7"/>
    </row>
    <row r="28041" spans="15:15" x14ac:dyDescent="0.25">
      <c r="O28041" s="7"/>
    </row>
    <row r="28042" spans="15:15" x14ac:dyDescent="0.25">
      <c r="O28042" s="7"/>
    </row>
    <row r="28043" spans="15:15" x14ac:dyDescent="0.25">
      <c r="O28043" s="7"/>
    </row>
    <row r="28044" spans="15:15" x14ac:dyDescent="0.25">
      <c r="O28044" s="7"/>
    </row>
    <row r="28045" spans="15:15" x14ac:dyDescent="0.25">
      <c r="O28045" s="7"/>
    </row>
    <row r="28046" spans="15:15" x14ac:dyDescent="0.25">
      <c r="O28046" s="7"/>
    </row>
    <row r="28047" spans="15:15" x14ac:dyDescent="0.25">
      <c r="O28047" s="7"/>
    </row>
    <row r="28048" spans="15:15" x14ac:dyDescent="0.25">
      <c r="O28048" s="7"/>
    </row>
    <row r="28049" spans="15:15" x14ac:dyDescent="0.25">
      <c r="O28049" s="7"/>
    </row>
    <row r="28050" spans="15:15" x14ac:dyDescent="0.25">
      <c r="O28050" s="7"/>
    </row>
    <row r="28051" spans="15:15" x14ac:dyDescent="0.25">
      <c r="O28051" s="7"/>
    </row>
    <row r="28052" spans="15:15" x14ac:dyDescent="0.25">
      <c r="O28052" s="7"/>
    </row>
    <row r="28053" spans="15:15" x14ac:dyDescent="0.25">
      <c r="O28053" s="7"/>
    </row>
    <row r="28054" spans="15:15" x14ac:dyDescent="0.25">
      <c r="O28054" s="7"/>
    </row>
    <row r="28055" spans="15:15" x14ac:dyDescent="0.25">
      <c r="O28055" s="7"/>
    </row>
    <row r="28056" spans="15:15" x14ac:dyDescent="0.25">
      <c r="O28056" s="7"/>
    </row>
    <row r="28057" spans="15:15" x14ac:dyDescent="0.25">
      <c r="O28057" s="7"/>
    </row>
    <row r="28058" spans="15:15" x14ac:dyDescent="0.25">
      <c r="O28058" s="7"/>
    </row>
    <row r="28059" spans="15:15" x14ac:dyDescent="0.25">
      <c r="O28059" s="7"/>
    </row>
    <row r="28060" spans="15:15" x14ac:dyDescent="0.25">
      <c r="O28060" s="7"/>
    </row>
    <row r="28061" spans="15:15" x14ac:dyDescent="0.25">
      <c r="O28061" s="7"/>
    </row>
    <row r="28062" spans="15:15" x14ac:dyDescent="0.25">
      <c r="O28062" s="7"/>
    </row>
    <row r="28063" spans="15:15" x14ac:dyDescent="0.25">
      <c r="O28063" s="7"/>
    </row>
    <row r="28064" spans="15:15" x14ac:dyDescent="0.25">
      <c r="O28064" s="7"/>
    </row>
    <row r="28065" spans="15:15" x14ac:dyDescent="0.25">
      <c r="O28065" s="7"/>
    </row>
    <row r="28066" spans="15:15" x14ac:dyDescent="0.25">
      <c r="O28066" s="7"/>
    </row>
    <row r="28067" spans="15:15" x14ac:dyDescent="0.25">
      <c r="O28067" s="7"/>
    </row>
    <row r="28068" spans="15:15" x14ac:dyDescent="0.25">
      <c r="O28068" s="7"/>
    </row>
    <row r="28069" spans="15:15" x14ac:dyDescent="0.25">
      <c r="O28069" s="7"/>
    </row>
    <row r="28070" spans="15:15" x14ac:dyDescent="0.25">
      <c r="O28070" s="7"/>
    </row>
    <row r="28071" spans="15:15" x14ac:dyDescent="0.25">
      <c r="O28071" s="7"/>
    </row>
    <row r="28072" spans="15:15" x14ac:dyDescent="0.25">
      <c r="O28072" s="7"/>
    </row>
    <row r="28073" spans="15:15" x14ac:dyDescent="0.25">
      <c r="O28073" s="7"/>
    </row>
    <row r="28074" spans="15:15" x14ac:dyDescent="0.25">
      <c r="O28074" s="7"/>
    </row>
    <row r="28075" spans="15:15" x14ac:dyDescent="0.25">
      <c r="O28075" s="7"/>
    </row>
    <row r="28076" spans="15:15" x14ac:dyDescent="0.25">
      <c r="O28076" s="7"/>
    </row>
    <row r="28077" spans="15:15" x14ac:dyDescent="0.25">
      <c r="O28077" s="7"/>
    </row>
    <row r="28078" spans="15:15" x14ac:dyDescent="0.25">
      <c r="O28078" s="7"/>
    </row>
    <row r="28079" spans="15:15" x14ac:dyDescent="0.25">
      <c r="O28079" s="7"/>
    </row>
    <row r="28080" spans="15:15" x14ac:dyDescent="0.25">
      <c r="O28080" s="7"/>
    </row>
    <row r="28081" spans="15:15" x14ac:dyDescent="0.25">
      <c r="O28081" s="7"/>
    </row>
    <row r="28082" spans="15:15" x14ac:dyDescent="0.25">
      <c r="O28082" s="7"/>
    </row>
    <row r="28083" spans="15:15" x14ac:dyDescent="0.25">
      <c r="O28083" s="7"/>
    </row>
    <row r="28084" spans="15:15" x14ac:dyDescent="0.25">
      <c r="O28084" s="7"/>
    </row>
    <row r="28085" spans="15:15" x14ac:dyDescent="0.25">
      <c r="O28085" s="7"/>
    </row>
    <row r="28086" spans="15:15" x14ac:dyDescent="0.25">
      <c r="O28086" s="7"/>
    </row>
    <row r="28087" spans="15:15" x14ac:dyDescent="0.25">
      <c r="O28087" s="7"/>
    </row>
    <row r="28088" spans="15:15" x14ac:dyDescent="0.25">
      <c r="O28088" s="7"/>
    </row>
    <row r="28089" spans="15:15" x14ac:dyDescent="0.25">
      <c r="O28089" s="7"/>
    </row>
    <row r="28090" spans="15:15" x14ac:dyDescent="0.25">
      <c r="O28090" s="7"/>
    </row>
    <row r="28091" spans="15:15" x14ac:dyDescent="0.25">
      <c r="O28091" s="7"/>
    </row>
    <row r="28092" spans="15:15" x14ac:dyDescent="0.25">
      <c r="O28092" s="7"/>
    </row>
    <row r="28093" spans="15:15" x14ac:dyDescent="0.25">
      <c r="O28093" s="7"/>
    </row>
    <row r="28094" spans="15:15" x14ac:dyDescent="0.25">
      <c r="O28094" s="7"/>
    </row>
    <row r="28095" spans="15:15" x14ac:dyDescent="0.25">
      <c r="O28095" s="7"/>
    </row>
    <row r="28096" spans="15:15" x14ac:dyDescent="0.25">
      <c r="O28096" s="7"/>
    </row>
    <row r="28097" spans="15:15" x14ac:dyDescent="0.25">
      <c r="O28097" s="7"/>
    </row>
    <row r="28098" spans="15:15" x14ac:dyDescent="0.25">
      <c r="O28098" s="7"/>
    </row>
    <row r="28099" spans="15:15" x14ac:dyDescent="0.25">
      <c r="O28099" s="7"/>
    </row>
    <row r="28100" spans="15:15" x14ac:dyDescent="0.25">
      <c r="O28100" s="7"/>
    </row>
    <row r="28101" spans="15:15" x14ac:dyDescent="0.25">
      <c r="O28101" s="7"/>
    </row>
    <row r="28102" spans="15:15" x14ac:dyDescent="0.25">
      <c r="O28102" s="7"/>
    </row>
    <row r="28103" spans="15:15" x14ac:dyDescent="0.25">
      <c r="O28103" s="7"/>
    </row>
    <row r="28104" spans="15:15" x14ac:dyDescent="0.25">
      <c r="O28104" s="7"/>
    </row>
    <row r="28105" spans="15:15" x14ac:dyDescent="0.25">
      <c r="O28105" s="7"/>
    </row>
    <row r="28106" spans="15:15" x14ac:dyDescent="0.25">
      <c r="O28106" s="7"/>
    </row>
    <row r="28107" spans="15:15" x14ac:dyDescent="0.25">
      <c r="O28107" s="7"/>
    </row>
    <row r="28108" spans="15:15" x14ac:dyDescent="0.25">
      <c r="O28108" s="7"/>
    </row>
    <row r="28109" spans="15:15" x14ac:dyDescent="0.25">
      <c r="O28109" s="7"/>
    </row>
    <row r="28110" spans="15:15" x14ac:dyDescent="0.25">
      <c r="O28110" s="7"/>
    </row>
    <row r="28111" spans="15:15" x14ac:dyDescent="0.25">
      <c r="O28111" s="7"/>
    </row>
    <row r="28112" spans="15:15" x14ac:dyDescent="0.25">
      <c r="O28112" s="7"/>
    </row>
    <row r="28113" spans="15:15" x14ac:dyDescent="0.25">
      <c r="O28113" s="7"/>
    </row>
    <row r="28114" spans="15:15" x14ac:dyDescent="0.25">
      <c r="O28114" s="7"/>
    </row>
    <row r="28115" spans="15:15" x14ac:dyDescent="0.25">
      <c r="O28115" s="7"/>
    </row>
    <row r="28116" spans="15:15" x14ac:dyDescent="0.25">
      <c r="O28116" s="7"/>
    </row>
    <row r="28117" spans="15:15" x14ac:dyDescent="0.25">
      <c r="O28117" s="7"/>
    </row>
    <row r="28118" spans="15:15" x14ac:dyDescent="0.25">
      <c r="O28118" s="7"/>
    </row>
    <row r="28119" spans="15:15" x14ac:dyDescent="0.25">
      <c r="O28119" s="7"/>
    </row>
    <row r="28120" spans="15:15" x14ac:dyDescent="0.25">
      <c r="O28120" s="7"/>
    </row>
    <row r="28121" spans="15:15" x14ac:dyDescent="0.25">
      <c r="O28121" s="7"/>
    </row>
    <row r="28122" spans="15:15" x14ac:dyDescent="0.25">
      <c r="O28122" s="7"/>
    </row>
    <row r="28123" spans="15:15" x14ac:dyDescent="0.25">
      <c r="O28123" s="7"/>
    </row>
    <row r="28124" spans="15:15" x14ac:dyDescent="0.25">
      <c r="O28124" s="7"/>
    </row>
    <row r="28125" spans="15:15" x14ac:dyDescent="0.25">
      <c r="O28125" s="7"/>
    </row>
    <row r="28126" spans="15:15" x14ac:dyDescent="0.25">
      <c r="O28126" s="7"/>
    </row>
    <row r="28127" spans="15:15" x14ac:dyDescent="0.25">
      <c r="O28127" s="7"/>
    </row>
    <row r="28128" spans="15:15" x14ac:dyDescent="0.25">
      <c r="O28128" s="7"/>
    </row>
    <row r="28129" spans="15:15" x14ac:dyDescent="0.25">
      <c r="O28129" s="7"/>
    </row>
    <row r="28154" spans="15:15" x14ac:dyDescent="0.25">
      <c r="O28154" s="7"/>
    </row>
    <row r="28155" spans="15:15" x14ac:dyDescent="0.25">
      <c r="O28155" s="7"/>
    </row>
    <row r="28156" spans="15:15" x14ac:dyDescent="0.25">
      <c r="O28156" s="7"/>
    </row>
    <row r="28157" spans="15:15" x14ac:dyDescent="0.25">
      <c r="O28157" s="7"/>
    </row>
    <row r="28158" spans="15:15" x14ac:dyDescent="0.25">
      <c r="O28158" s="7"/>
    </row>
    <row r="28159" spans="15:15" x14ac:dyDescent="0.25">
      <c r="O28159" s="7"/>
    </row>
    <row r="28160" spans="15:15" x14ac:dyDescent="0.25">
      <c r="O28160" s="7"/>
    </row>
    <row r="28161" spans="15:15" x14ac:dyDescent="0.25">
      <c r="O28161" s="7"/>
    </row>
    <row r="28162" spans="15:15" x14ac:dyDescent="0.25">
      <c r="O28162" s="7"/>
    </row>
    <row r="28163" spans="15:15" x14ac:dyDescent="0.25">
      <c r="O28163" s="7"/>
    </row>
    <row r="28164" spans="15:15" x14ac:dyDescent="0.25">
      <c r="O28164" s="7"/>
    </row>
    <row r="28165" spans="15:15" x14ac:dyDescent="0.25">
      <c r="O28165" s="7"/>
    </row>
    <row r="28166" spans="15:15" x14ac:dyDescent="0.25">
      <c r="O28166" s="7"/>
    </row>
    <row r="28167" spans="15:15" x14ac:dyDescent="0.25">
      <c r="O28167" s="7"/>
    </row>
    <row r="28168" spans="15:15" x14ac:dyDescent="0.25">
      <c r="O28168" s="7"/>
    </row>
    <row r="28169" spans="15:15" x14ac:dyDescent="0.25">
      <c r="O28169" s="7"/>
    </row>
    <row r="28170" spans="15:15" x14ac:dyDescent="0.25">
      <c r="O28170" s="7"/>
    </row>
    <row r="28171" spans="15:15" x14ac:dyDescent="0.25">
      <c r="O28171" s="7"/>
    </row>
    <row r="28172" spans="15:15" x14ac:dyDescent="0.25">
      <c r="O28172" s="7"/>
    </row>
    <row r="28173" spans="15:15" x14ac:dyDescent="0.25">
      <c r="O28173" s="7"/>
    </row>
    <row r="28174" spans="15:15" x14ac:dyDescent="0.25">
      <c r="O28174" s="7"/>
    </row>
    <row r="28175" spans="15:15" x14ac:dyDescent="0.25">
      <c r="O28175" s="7"/>
    </row>
    <row r="28176" spans="15:15" x14ac:dyDescent="0.25">
      <c r="O28176" s="7"/>
    </row>
    <row r="28177" spans="15:15" x14ac:dyDescent="0.25">
      <c r="O28177" s="7"/>
    </row>
    <row r="28178" spans="15:15" x14ac:dyDescent="0.25">
      <c r="O28178" s="7"/>
    </row>
    <row r="28179" spans="15:15" x14ac:dyDescent="0.25">
      <c r="O28179" s="7"/>
    </row>
    <row r="28180" spans="15:15" x14ac:dyDescent="0.25">
      <c r="O28180" s="7"/>
    </row>
    <row r="28181" spans="15:15" x14ac:dyDescent="0.25">
      <c r="O28181" s="7"/>
    </row>
    <row r="28182" spans="15:15" x14ac:dyDescent="0.25">
      <c r="O28182" s="7"/>
    </row>
    <row r="28183" spans="15:15" x14ac:dyDescent="0.25">
      <c r="O28183" s="7"/>
    </row>
    <row r="28184" spans="15:15" x14ac:dyDescent="0.25">
      <c r="O28184" s="7"/>
    </row>
    <row r="28185" spans="15:15" x14ac:dyDescent="0.25">
      <c r="O28185" s="7"/>
    </row>
    <row r="28186" spans="15:15" x14ac:dyDescent="0.25">
      <c r="O28186" s="7"/>
    </row>
    <row r="28187" spans="15:15" x14ac:dyDescent="0.25">
      <c r="O28187" s="7"/>
    </row>
    <row r="28188" spans="15:15" x14ac:dyDescent="0.25">
      <c r="O28188" s="7"/>
    </row>
    <row r="28189" spans="15:15" x14ac:dyDescent="0.25">
      <c r="O28189" s="7"/>
    </row>
    <row r="28190" spans="15:15" x14ac:dyDescent="0.25">
      <c r="O28190" s="7"/>
    </row>
    <row r="28191" spans="15:15" x14ac:dyDescent="0.25">
      <c r="O28191" s="7"/>
    </row>
    <row r="28192" spans="15:15" x14ac:dyDescent="0.25">
      <c r="O28192" s="7"/>
    </row>
    <row r="28193" spans="15:15" x14ac:dyDescent="0.25">
      <c r="O28193" s="7"/>
    </row>
    <row r="28194" spans="15:15" x14ac:dyDescent="0.25">
      <c r="O28194" s="7"/>
    </row>
    <row r="28195" spans="15:15" x14ac:dyDescent="0.25">
      <c r="O28195" s="7"/>
    </row>
    <row r="28196" spans="15:15" x14ac:dyDescent="0.25">
      <c r="O28196" s="7"/>
    </row>
    <row r="28197" spans="15:15" x14ac:dyDescent="0.25">
      <c r="O28197" s="7"/>
    </row>
    <row r="28198" spans="15:15" x14ac:dyDescent="0.25">
      <c r="O28198" s="7"/>
    </row>
    <row r="28199" spans="15:15" x14ac:dyDescent="0.25">
      <c r="O28199" s="7"/>
    </row>
    <row r="28200" spans="15:15" x14ac:dyDescent="0.25">
      <c r="O28200" s="7"/>
    </row>
    <row r="28201" spans="15:15" x14ac:dyDescent="0.25">
      <c r="O28201" s="7"/>
    </row>
    <row r="28202" spans="15:15" x14ac:dyDescent="0.25">
      <c r="O28202" s="7"/>
    </row>
    <row r="28203" spans="15:15" x14ac:dyDescent="0.25">
      <c r="O28203" s="7"/>
    </row>
    <row r="28204" spans="15:15" x14ac:dyDescent="0.25">
      <c r="O28204" s="7"/>
    </row>
    <row r="28205" spans="15:15" x14ac:dyDescent="0.25">
      <c r="O28205" s="7"/>
    </row>
    <row r="28206" spans="15:15" x14ac:dyDescent="0.25">
      <c r="O28206" s="7"/>
    </row>
    <row r="28207" spans="15:15" x14ac:dyDescent="0.25">
      <c r="O28207" s="7"/>
    </row>
    <row r="28208" spans="15:15" x14ac:dyDescent="0.25">
      <c r="O28208" s="7"/>
    </row>
    <row r="28209" spans="15:15" x14ac:dyDescent="0.25">
      <c r="O28209" s="7"/>
    </row>
    <row r="28210" spans="15:15" x14ac:dyDescent="0.25">
      <c r="O28210" s="7"/>
    </row>
    <row r="28211" spans="15:15" x14ac:dyDescent="0.25">
      <c r="O28211" s="7"/>
    </row>
    <row r="28212" spans="15:15" x14ac:dyDescent="0.25">
      <c r="O28212" s="7"/>
    </row>
    <row r="28213" spans="15:15" x14ac:dyDescent="0.25">
      <c r="O28213" s="7"/>
    </row>
    <row r="28214" spans="15:15" x14ac:dyDescent="0.25">
      <c r="O28214" s="7"/>
    </row>
    <row r="28215" spans="15:15" x14ac:dyDescent="0.25">
      <c r="O28215" s="7"/>
    </row>
    <row r="28216" spans="15:15" x14ac:dyDescent="0.25">
      <c r="O28216" s="7"/>
    </row>
    <row r="28217" spans="15:15" x14ac:dyDescent="0.25">
      <c r="O28217" s="7"/>
    </row>
    <row r="28218" spans="15:15" x14ac:dyDescent="0.25">
      <c r="O28218" s="7"/>
    </row>
    <row r="28219" spans="15:15" x14ac:dyDescent="0.25">
      <c r="O28219" s="7"/>
    </row>
    <row r="28220" spans="15:15" x14ac:dyDescent="0.25">
      <c r="O28220" s="7"/>
    </row>
    <row r="28221" spans="15:15" x14ac:dyDescent="0.25">
      <c r="O28221" s="7"/>
    </row>
    <row r="28222" spans="15:15" x14ac:dyDescent="0.25">
      <c r="O28222" s="7"/>
    </row>
    <row r="28223" spans="15:15" x14ac:dyDescent="0.25">
      <c r="O28223" s="7"/>
    </row>
    <row r="28224" spans="15:15" x14ac:dyDescent="0.25">
      <c r="O28224" s="7"/>
    </row>
    <row r="28225" spans="15:15" x14ac:dyDescent="0.25">
      <c r="O28225" s="7"/>
    </row>
    <row r="28226" spans="15:15" x14ac:dyDescent="0.25">
      <c r="O28226" s="7"/>
    </row>
    <row r="28227" spans="15:15" x14ac:dyDescent="0.25">
      <c r="O28227" s="7"/>
    </row>
    <row r="28228" spans="15:15" x14ac:dyDescent="0.25">
      <c r="O28228" s="7"/>
    </row>
    <row r="28229" spans="15:15" x14ac:dyDescent="0.25">
      <c r="O28229" s="7"/>
    </row>
    <row r="28230" spans="15:15" x14ac:dyDescent="0.25">
      <c r="O28230" s="7"/>
    </row>
    <row r="28231" spans="15:15" x14ac:dyDescent="0.25">
      <c r="O28231" s="7"/>
    </row>
    <row r="28232" spans="15:15" x14ac:dyDescent="0.25">
      <c r="O28232" s="7"/>
    </row>
    <row r="28233" spans="15:15" x14ac:dyDescent="0.25">
      <c r="O28233" s="7"/>
    </row>
    <row r="28234" spans="15:15" x14ac:dyDescent="0.25">
      <c r="O28234" s="7"/>
    </row>
    <row r="28235" spans="15:15" x14ac:dyDescent="0.25">
      <c r="O28235" s="7"/>
    </row>
    <row r="28236" spans="15:15" x14ac:dyDescent="0.25">
      <c r="O28236" s="7"/>
    </row>
    <row r="28237" spans="15:15" x14ac:dyDescent="0.25">
      <c r="O28237" s="7"/>
    </row>
    <row r="28238" spans="15:15" x14ac:dyDescent="0.25">
      <c r="O28238" s="7"/>
    </row>
    <row r="28239" spans="15:15" x14ac:dyDescent="0.25">
      <c r="O28239" s="7"/>
    </row>
    <row r="28240" spans="15:15" x14ac:dyDescent="0.25">
      <c r="O28240" s="7"/>
    </row>
    <row r="28241" spans="15:15" x14ac:dyDescent="0.25">
      <c r="O28241" s="7"/>
    </row>
    <row r="28242" spans="15:15" x14ac:dyDescent="0.25">
      <c r="O28242" s="7"/>
    </row>
    <row r="28243" spans="15:15" x14ac:dyDescent="0.25">
      <c r="O28243" s="7"/>
    </row>
    <row r="28244" spans="15:15" x14ac:dyDescent="0.25">
      <c r="O28244" s="7"/>
    </row>
    <row r="28245" spans="15:15" x14ac:dyDescent="0.25">
      <c r="O28245" s="7"/>
    </row>
    <row r="28246" spans="15:15" x14ac:dyDescent="0.25">
      <c r="O28246" s="7"/>
    </row>
    <row r="28247" spans="15:15" x14ac:dyDescent="0.25">
      <c r="O28247" s="7"/>
    </row>
    <row r="28248" spans="15:15" x14ac:dyDescent="0.25">
      <c r="O28248" s="7"/>
    </row>
    <row r="28249" spans="15:15" x14ac:dyDescent="0.25">
      <c r="O28249" s="7"/>
    </row>
    <row r="28250" spans="15:15" x14ac:dyDescent="0.25">
      <c r="O28250" s="7"/>
    </row>
    <row r="28251" spans="15:15" x14ac:dyDescent="0.25">
      <c r="O28251" s="7"/>
    </row>
    <row r="28252" spans="15:15" x14ac:dyDescent="0.25">
      <c r="O28252" s="7"/>
    </row>
    <row r="28253" spans="15:15" x14ac:dyDescent="0.25">
      <c r="O28253" s="7"/>
    </row>
    <row r="28254" spans="15:15" x14ac:dyDescent="0.25">
      <c r="O28254" s="7"/>
    </row>
    <row r="28255" spans="15:15" x14ac:dyDescent="0.25">
      <c r="O28255" s="7"/>
    </row>
    <row r="28256" spans="15:15" x14ac:dyDescent="0.25">
      <c r="O28256" s="7"/>
    </row>
    <row r="28257" spans="15:15" x14ac:dyDescent="0.25">
      <c r="O28257" s="7"/>
    </row>
    <row r="28258" spans="15:15" x14ac:dyDescent="0.25">
      <c r="O28258" s="7"/>
    </row>
    <row r="28259" spans="15:15" x14ac:dyDescent="0.25">
      <c r="O28259" s="7"/>
    </row>
    <row r="28260" spans="15:15" x14ac:dyDescent="0.25">
      <c r="O28260" s="7"/>
    </row>
    <row r="28261" spans="15:15" x14ac:dyDescent="0.25">
      <c r="O28261" s="7"/>
    </row>
    <row r="28262" spans="15:15" x14ac:dyDescent="0.25">
      <c r="O28262" s="7"/>
    </row>
    <row r="28263" spans="15:15" x14ac:dyDescent="0.25">
      <c r="O28263" s="7"/>
    </row>
    <row r="28264" spans="15:15" x14ac:dyDescent="0.25">
      <c r="O28264" s="7"/>
    </row>
    <row r="28265" spans="15:15" x14ac:dyDescent="0.25">
      <c r="O28265" s="7"/>
    </row>
    <row r="28266" spans="15:15" x14ac:dyDescent="0.25">
      <c r="O28266" s="7"/>
    </row>
    <row r="28267" spans="15:15" x14ac:dyDescent="0.25">
      <c r="O28267" s="7"/>
    </row>
    <row r="28268" spans="15:15" x14ac:dyDescent="0.25">
      <c r="O28268" s="7"/>
    </row>
    <row r="28269" spans="15:15" x14ac:dyDescent="0.25">
      <c r="O28269" s="7"/>
    </row>
    <row r="28270" spans="15:15" x14ac:dyDescent="0.25">
      <c r="O28270" s="7"/>
    </row>
    <row r="28271" spans="15:15" x14ac:dyDescent="0.25">
      <c r="O28271" s="7"/>
    </row>
    <row r="28272" spans="15:15" x14ac:dyDescent="0.25">
      <c r="O28272" s="7"/>
    </row>
    <row r="28273" spans="15:15" x14ac:dyDescent="0.25">
      <c r="O28273" s="7"/>
    </row>
    <row r="28274" spans="15:15" x14ac:dyDescent="0.25">
      <c r="O28274" s="7"/>
    </row>
    <row r="28275" spans="15:15" x14ac:dyDescent="0.25">
      <c r="O28275" s="7"/>
    </row>
    <row r="28276" spans="15:15" x14ac:dyDescent="0.25">
      <c r="O28276" s="7"/>
    </row>
    <row r="28277" spans="15:15" x14ac:dyDescent="0.25">
      <c r="O28277" s="7"/>
    </row>
    <row r="28278" spans="15:15" x14ac:dyDescent="0.25">
      <c r="O28278" s="7"/>
    </row>
    <row r="28279" spans="15:15" x14ac:dyDescent="0.25">
      <c r="O28279" s="7"/>
    </row>
    <row r="28280" spans="15:15" x14ac:dyDescent="0.25">
      <c r="O28280" s="7"/>
    </row>
    <row r="28281" spans="15:15" x14ac:dyDescent="0.25">
      <c r="O28281" s="7"/>
    </row>
    <row r="28282" spans="15:15" x14ac:dyDescent="0.25">
      <c r="O28282" s="7"/>
    </row>
    <row r="28283" spans="15:15" x14ac:dyDescent="0.25">
      <c r="O28283" s="7"/>
    </row>
    <row r="28284" spans="15:15" x14ac:dyDescent="0.25">
      <c r="O28284" s="7"/>
    </row>
    <row r="28285" spans="15:15" x14ac:dyDescent="0.25">
      <c r="O28285" s="7"/>
    </row>
    <row r="28286" spans="15:15" x14ac:dyDescent="0.25">
      <c r="O28286" s="7"/>
    </row>
    <row r="28287" spans="15:15" x14ac:dyDescent="0.25">
      <c r="O28287" s="7"/>
    </row>
    <row r="28288" spans="15:15" x14ac:dyDescent="0.25">
      <c r="O28288" s="7"/>
    </row>
    <row r="28289" spans="15:15" x14ac:dyDescent="0.25">
      <c r="O28289" s="7"/>
    </row>
    <row r="28290" spans="15:15" x14ac:dyDescent="0.25">
      <c r="O28290" s="7"/>
    </row>
    <row r="28291" spans="15:15" x14ac:dyDescent="0.25">
      <c r="O28291" s="7"/>
    </row>
    <row r="28292" spans="15:15" x14ac:dyDescent="0.25">
      <c r="O28292" s="7"/>
    </row>
    <row r="28293" spans="15:15" x14ac:dyDescent="0.25">
      <c r="O28293" s="7"/>
    </row>
    <row r="28294" spans="15:15" x14ac:dyDescent="0.25">
      <c r="O28294" s="7"/>
    </row>
    <row r="28295" spans="15:15" x14ac:dyDescent="0.25">
      <c r="O28295" s="7"/>
    </row>
    <row r="28296" spans="15:15" x14ac:dyDescent="0.25">
      <c r="O28296" s="7"/>
    </row>
    <row r="28297" spans="15:15" x14ac:dyDescent="0.25">
      <c r="O28297" s="7"/>
    </row>
    <row r="28298" spans="15:15" x14ac:dyDescent="0.25">
      <c r="O28298" s="7"/>
    </row>
    <row r="28299" spans="15:15" x14ac:dyDescent="0.25">
      <c r="O28299" s="7"/>
    </row>
    <row r="28300" spans="15:15" x14ac:dyDescent="0.25">
      <c r="O28300" s="7"/>
    </row>
    <row r="28301" spans="15:15" x14ac:dyDescent="0.25">
      <c r="O28301" s="7"/>
    </row>
    <row r="28302" spans="15:15" x14ac:dyDescent="0.25">
      <c r="O28302" s="7"/>
    </row>
    <row r="28303" spans="15:15" x14ac:dyDescent="0.25">
      <c r="O28303" s="7"/>
    </row>
    <row r="28304" spans="15:15" x14ac:dyDescent="0.25">
      <c r="O28304" s="7"/>
    </row>
    <row r="28305" spans="15:15" x14ac:dyDescent="0.25">
      <c r="O28305" s="7"/>
    </row>
    <row r="28306" spans="15:15" x14ac:dyDescent="0.25">
      <c r="O28306" s="7"/>
    </row>
    <row r="28307" spans="15:15" x14ac:dyDescent="0.25">
      <c r="O28307" s="7"/>
    </row>
    <row r="28308" spans="15:15" x14ac:dyDescent="0.25">
      <c r="O28308" s="7"/>
    </row>
    <row r="28309" spans="15:15" x14ac:dyDescent="0.25">
      <c r="O28309" s="7"/>
    </row>
    <row r="28310" spans="15:15" x14ac:dyDescent="0.25">
      <c r="O28310" s="7"/>
    </row>
    <row r="28311" spans="15:15" x14ac:dyDescent="0.25">
      <c r="O28311" s="7"/>
    </row>
    <row r="28312" spans="15:15" x14ac:dyDescent="0.25">
      <c r="O28312" s="7"/>
    </row>
    <row r="28313" spans="15:15" x14ac:dyDescent="0.25">
      <c r="O28313" s="7"/>
    </row>
    <row r="28314" spans="15:15" x14ac:dyDescent="0.25">
      <c r="O28314" s="7"/>
    </row>
    <row r="28315" spans="15:15" x14ac:dyDescent="0.25">
      <c r="O28315" s="7"/>
    </row>
    <row r="28316" spans="15:15" x14ac:dyDescent="0.25">
      <c r="O28316" s="7"/>
    </row>
    <row r="28317" spans="15:15" x14ac:dyDescent="0.25">
      <c r="O28317" s="7"/>
    </row>
    <row r="28318" spans="15:15" x14ac:dyDescent="0.25">
      <c r="O28318" s="7"/>
    </row>
    <row r="28319" spans="15:15" x14ac:dyDescent="0.25">
      <c r="O28319" s="7"/>
    </row>
    <row r="28320" spans="15:15" x14ac:dyDescent="0.25">
      <c r="O28320" s="7"/>
    </row>
    <row r="28321" spans="15:15" x14ac:dyDescent="0.25">
      <c r="O28321" s="7"/>
    </row>
    <row r="28322" spans="15:15" x14ac:dyDescent="0.25">
      <c r="O28322" s="7"/>
    </row>
    <row r="28323" spans="15:15" x14ac:dyDescent="0.25">
      <c r="O28323" s="7"/>
    </row>
    <row r="28324" spans="15:15" x14ac:dyDescent="0.25">
      <c r="O28324" s="7"/>
    </row>
    <row r="28325" spans="15:15" x14ac:dyDescent="0.25">
      <c r="O28325" s="7"/>
    </row>
    <row r="28326" spans="15:15" x14ac:dyDescent="0.25">
      <c r="O28326" s="7"/>
    </row>
    <row r="28327" spans="15:15" x14ac:dyDescent="0.25">
      <c r="O28327" s="7"/>
    </row>
    <row r="28328" spans="15:15" x14ac:dyDescent="0.25">
      <c r="O28328" s="7"/>
    </row>
    <row r="28329" spans="15:15" x14ac:dyDescent="0.25">
      <c r="O28329" s="7"/>
    </row>
    <row r="28330" spans="15:15" x14ac:dyDescent="0.25">
      <c r="O28330" s="7"/>
    </row>
    <row r="28331" spans="15:15" x14ac:dyDescent="0.25">
      <c r="O28331" s="7"/>
    </row>
    <row r="28332" spans="15:15" x14ac:dyDescent="0.25">
      <c r="O28332" s="7"/>
    </row>
    <row r="28333" spans="15:15" x14ac:dyDescent="0.25">
      <c r="O28333" s="7"/>
    </row>
    <row r="28334" spans="15:15" x14ac:dyDescent="0.25">
      <c r="O28334" s="7"/>
    </row>
    <row r="28335" spans="15:15" x14ac:dyDescent="0.25">
      <c r="O28335" s="7"/>
    </row>
    <row r="28336" spans="15:15" x14ac:dyDescent="0.25">
      <c r="O28336" s="7"/>
    </row>
    <row r="28337" spans="15:15" x14ac:dyDescent="0.25">
      <c r="O28337" s="7"/>
    </row>
    <row r="28338" spans="15:15" x14ac:dyDescent="0.25">
      <c r="O28338" s="7"/>
    </row>
    <row r="28339" spans="15:15" x14ac:dyDescent="0.25">
      <c r="O28339" s="7"/>
    </row>
    <row r="28340" spans="15:15" x14ac:dyDescent="0.25">
      <c r="O28340" s="7"/>
    </row>
    <row r="28341" spans="15:15" x14ac:dyDescent="0.25">
      <c r="O28341" s="7"/>
    </row>
    <row r="28342" spans="15:15" x14ac:dyDescent="0.25">
      <c r="O28342" s="7"/>
    </row>
    <row r="28343" spans="15:15" x14ac:dyDescent="0.25">
      <c r="O28343" s="7"/>
    </row>
    <row r="28344" spans="15:15" x14ac:dyDescent="0.25">
      <c r="O28344" s="7"/>
    </row>
    <row r="28345" spans="15:15" x14ac:dyDescent="0.25">
      <c r="O28345" s="7"/>
    </row>
    <row r="28346" spans="15:15" x14ac:dyDescent="0.25">
      <c r="O28346" s="7"/>
    </row>
    <row r="28347" spans="15:15" x14ac:dyDescent="0.25">
      <c r="O28347" s="7"/>
    </row>
    <row r="28348" spans="15:15" x14ac:dyDescent="0.25">
      <c r="O28348" s="7"/>
    </row>
    <row r="28349" spans="15:15" x14ac:dyDescent="0.25">
      <c r="O28349" s="7"/>
    </row>
    <row r="28350" spans="15:15" x14ac:dyDescent="0.25">
      <c r="O28350" s="7"/>
    </row>
    <row r="28351" spans="15:15" x14ac:dyDescent="0.25">
      <c r="O28351" s="7"/>
    </row>
    <row r="28352" spans="15:15" x14ac:dyDescent="0.25">
      <c r="O28352" s="7"/>
    </row>
    <row r="28353" spans="15:15" x14ac:dyDescent="0.25">
      <c r="O28353" s="7"/>
    </row>
    <row r="28354" spans="15:15" x14ac:dyDescent="0.25">
      <c r="O28354" s="7"/>
    </row>
    <row r="28355" spans="15:15" x14ac:dyDescent="0.25">
      <c r="O28355" s="7"/>
    </row>
    <row r="28356" spans="15:15" x14ac:dyDescent="0.25">
      <c r="O28356" s="7"/>
    </row>
    <row r="28357" spans="15:15" x14ac:dyDescent="0.25">
      <c r="O28357" s="7"/>
    </row>
    <row r="28358" spans="15:15" x14ac:dyDescent="0.25">
      <c r="O28358" s="7"/>
    </row>
    <row r="28359" spans="15:15" x14ac:dyDescent="0.25">
      <c r="O28359" s="7"/>
    </row>
    <row r="28360" spans="15:15" x14ac:dyDescent="0.25">
      <c r="O28360" s="7"/>
    </row>
    <row r="28361" spans="15:15" x14ac:dyDescent="0.25">
      <c r="O28361" s="7"/>
    </row>
    <row r="28362" spans="15:15" x14ac:dyDescent="0.25">
      <c r="O28362" s="7"/>
    </row>
    <row r="28363" spans="15:15" x14ac:dyDescent="0.25">
      <c r="O28363" s="7"/>
    </row>
    <row r="28364" spans="15:15" x14ac:dyDescent="0.25">
      <c r="O28364" s="7"/>
    </row>
    <row r="28365" spans="15:15" x14ac:dyDescent="0.25">
      <c r="O28365" s="7"/>
    </row>
    <row r="28366" spans="15:15" x14ac:dyDescent="0.25">
      <c r="O28366" s="7"/>
    </row>
    <row r="28367" spans="15:15" x14ac:dyDescent="0.25">
      <c r="O28367" s="7"/>
    </row>
    <row r="28368" spans="15:15" x14ac:dyDescent="0.25">
      <c r="O28368" s="7"/>
    </row>
    <row r="28369" spans="15:15" x14ac:dyDescent="0.25">
      <c r="O28369" s="7"/>
    </row>
    <row r="28370" spans="15:15" x14ac:dyDescent="0.25">
      <c r="O28370" s="7"/>
    </row>
    <row r="28371" spans="15:15" x14ac:dyDescent="0.25">
      <c r="O28371" s="7"/>
    </row>
    <row r="28372" spans="15:15" x14ac:dyDescent="0.25">
      <c r="O28372" s="7"/>
    </row>
    <row r="28373" spans="15:15" x14ac:dyDescent="0.25">
      <c r="O28373" s="7"/>
    </row>
    <row r="28374" spans="15:15" x14ac:dyDescent="0.25">
      <c r="O28374" s="7"/>
    </row>
    <row r="28375" spans="15:15" x14ac:dyDescent="0.25">
      <c r="O28375" s="7"/>
    </row>
    <row r="28376" spans="15:15" x14ac:dyDescent="0.25">
      <c r="O28376" s="7"/>
    </row>
    <row r="28377" spans="15:15" x14ac:dyDescent="0.25">
      <c r="O28377" s="7"/>
    </row>
    <row r="28378" spans="15:15" x14ac:dyDescent="0.25">
      <c r="O28378" s="7"/>
    </row>
    <row r="28379" spans="15:15" x14ac:dyDescent="0.25">
      <c r="O28379" s="7"/>
    </row>
    <row r="28380" spans="15:15" x14ac:dyDescent="0.25">
      <c r="O28380" s="7"/>
    </row>
    <row r="28381" spans="15:15" x14ac:dyDescent="0.25">
      <c r="O28381" s="7"/>
    </row>
    <row r="28382" spans="15:15" x14ac:dyDescent="0.25">
      <c r="O28382" s="7"/>
    </row>
    <row r="28383" spans="15:15" x14ac:dyDescent="0.25">
      <c r="O28383" s="7"/>
    </row>
    <row r="28384" spans="15:15" x14ac:dyDescent="0.25">
      <c r="O28384" s="7"/>
    </row>
    <row r="28385" spans="15:15" x14ac:dyDescent="0.25">
      <c r="O28385" s="7"/>
    </row>
    <row r="28386" spans="15:15" x14ac:dyDescent="0.25">
      <c r="O28386" s="7"/>
    </row>
    <row r="28387" spans="15:15" x14ac:dyDescent="0.25">
      <c r="O28387" s="7"/>
    </row>
    <row r="28388" spans="15:15" x14ac:dyDescent="0.25">
      <c r="O28388" s="7"/>
    </row>
    <row r="28389" spans="15:15" x14ac:dyDescent="0.25">
      <c r="O28389" s="7"/>
    </row>
    <row r="28390" spans="15:15" x14ac:dyDescent="0.25">
      <c r="O28390" s="7"/>
    </row>
    <row r="28391" spans="15:15" x14ac:dyDescent="0.25">
      <c r="O28391" s="7"/>
    </row>
    <row r="28392" spans="15:15" x14ac:dyDescent="0.25">
      <c r="O28392" s="7"/>
    </row>
    <row r="28393" spans="15:15" x14ac:dyDescent="0.25">
      <c r="O28393" s="7"/>
    </row>
    <row r="28418" spans="15:15" x14ac:dyDescent="0.25">
      <c r="O28418" s="7"/>
    </row>
    <row r="28419" spans="15:15" x14ac:dyDescent="0.25">
      <c r="O28419" s="7"/>
    </row>
    <row r="28420" spans="15:15" x14ac:dyDescent="0.25">
      <c r="O28420" s="7"/>
    </row>
    <row r="28421" spans="15:15" x14ac:dyDescent="0.25">
      <c r="O28421" s="7"/>
    </row>
    <row r="28422" spans="15:15" x14ac:dyDescent="0.25">
      <c r="O28422" s="7"/>
    </row>
    <row r="28423" spans="15:15" x14ac:dyDescent="0.25">
      <c r="O28423" s="7"/>
    </row>
    <row r="28424" spans="15:15" x14ac:dyDescent="0.25">
      <c r="O28424" s="7"/>
    </row>
    <row r="28425" spans="15:15" x14ac:dyDescent="0.25">
      <c r="O28425" s="7"/>
    </row>
    <row r="28426" spans="15:15" x14ac:dyDescent="0.25">
      <c r="O28426" s="7"/>
    </row>
    <row r="28427" spans="15:15" x14ac:dyDescent="0.25">
      <c r="O28427" s="7"/>
    </row>
    <row r="28428" spans="15:15" x14ac:dyDescent="0.25">
      <c r="O28428" s="7"/>
    </row>
    <row r="28429" spans="15:15" x14ac:dyDescent="0.25">
      <c r="O28429" s="7"/>
    </row>
    <row r="28430" spans="15:15" x14ac:dyDescent="0.25">
      <c r="O28430" s="7"/>
    </row>
    <row r="28431" spans="15:15" x14ac:dyDescent="0.25">
      <c r="O28431" s="7"/>
    </row>
    <row r="28432" spans="15:15" x14ac:dyDescent="0.25">
      <c r="O28432" s="7"/>
    </row>
    <row r="28433" spans="15:15" x14ac:dyDescent="0.25">
      <c r="O28433" s="7"/>
    </row>
    <row r="28434" spans="15:15" x14ac:dyDescent="0.25">
      <c r="O28434" s="7"/>
    </row>
    <row r="28435" spans="15:15" x14ac:dyDescent="0.25">
      <c r="O28435" s="7"/>
    </row>
    <row r="28436" spans="15:15" x14ac:dyDescent="0.25">
      <c r="O28436" s="7"/>
    </row>
    <row r="28437" spans="15:15" x14ac:dyDescent="0.25">
      <c r="O28437" s="7"/>
    </row>
    <row r="28438" spans="15:15" x14ac:dyDescent="0.25">
      <c r="O28438" s="7"/>
    </row>
    <row r="28439" spans="15:15" x14ac:dyDescent="0.25">
      <c r="O28439" s="7"/>
    </row>
    <row r="28440" spans="15:15" x14ac:dyDescent="0.25">
      <c r="O28440" s="7"/>
    </row>
    <row r="28441" spans="15:15" x14ac:dyDescent="0.25">
      <c r="O28441" s="7"/>
    </row>
    <row r="28442" spans="15:15" x14ac:dyDescent="0.25">
      <c r="O28442" s="7"/>
    </row>
    <row r="28443" spans="15:15" x14ac:dyDescent="0.25">
      <c r="O28443" s="7"/>
    </row>
    <row r="28444" spans="15:15" x14ac:dyDescent="0.25">
      <c r="O28444" s="7"/>
    </row>
    <row r="28445" spans="15:15" x14ac:dyDescent="0.25">
      <c r="O28445" s="7"/>
    </row>
    <row r="28446" spans="15:15" x14ac:dyDescent="0.25">
      <c r="O28446" s="7"/>
    </row>
    <row r="28447" spans="15:15" x14ac:dyDescent="0.25">
      <c r="O28447" s="7"/>
    </row>
    <row r="28448" spans="15:15" x14ac:dyDescent="0.25">
      <c r="O28448" s="7"/>
    </row>
    <row r="28449" spans="15:15" x14ac:dyDescent="0.25">
      <c r="O28449" s="7"/>
    </row>
    <row r="28450" spans="15:15" x14ac:dyDescent="0.25">
      <c r="O28450" s="7"/>
    </row>
    <row r="28451" spans="15:15" x14ac:dyDescent="0.25">
      <c r="O28451" s="7"/>
    </row>
    <row r="28452" spans="15:15" x14ac:dyDescent="0.25">
      <c r="O28452" s="7"/>
    </row>
    <row r="28453" spans="15:15" x14ac:dyDescent="0.25">
      <c r="O28453" s="7"/>
    </row>
    <row r="28454" spans="15:15" x14ac:dyDescent="0.25">
      <c r="O28454" s="7"/>
    </row>
    <row r="28455" spans="15:15" x14ac:dyDescent="0.25">
      <c r="O28455" s="7"/>
    </row>
    <row r="28456" spans="15:15" x14ac:dyDescent="0.25">
      <c r="O28456" s="7"/>
    </row>
    <row r="28457" spans="15:15" x14ac:dyDescent="0.25">
      <c r="O28457" s="7"/>
    </row>
    <row r="28458" spans="15:15" x14ac:dyDescent="0.25">
      <c r="O28458" s="7"/>
    </row>
    <row r="28459" spans="15:15" x14ac:dyDescent="0.25">
      <c r="O28459" s="7"/>
    </row>
    <row r="28460" spans="15:15" x14ac:dyDescent="0.25">
      <c r="O28460" s="7"/>
    </row>
    <row r="28461" spans="15:15" x14ac:dyDescent="0.25">
      <c r="O28461" s="7"/>
    </row>
    <row r="28462" spans="15:15" x14ac:dyDescent="0.25">
      <c r="O28462" s="7"/>
    </row>
    <row r="28463" spans="15:15" x14ac:dyDescent="0.25">
      <c r="O28463" s="7"/>
    </row>
    <row r="28464" spans="15:15" x14ac:dyDescent="0.25">
      <c r="O28464" s="7"/>
    </row>
    <row r="28465" spans="15:15" x14ac:dyDescent="0.25">
      <c r="O28465" s="7"/>
    </row>
    <row r="28466" spans="15:15" x14ac:dyDescent="0.25">
      <c r="O28466" s="7"/>
    </row>
    <row r="28467" spans="15:15" x14ac:dyDescent="0.25">
      <c r="O28467" s="7"/>
    </row>
    <row r="28468" spans="15:15" x14ac:dyDescent="0.25">
      <c r="O28468" s="7"/>
    </row>
    <row r="28469" spans="15:15" x14ac:dyDescent="0.25">
      <c r="O28469" s="7"/>
    </row>
    <row r="28470" spans="15:15" x14ac:dyDescent="0.25">
      <c r="O28470" s="7"/>
    </row>
    <row r="28471" spans="15:15" x14ac:dyDescent="0.25">
      <c r="O28471" s="7"/>
    </row>
    <row r="28472" spans="15:15" x14ac:dyDescent="0.25">
      <c r="O28472" s="7"/>
    </row>
    <row r="28473" spans="15:15" x14ac:dyDescent="0.25">
      <c r="O28473" s="7"/>
    </row>
    <row r="28474" spans="15:15" x14ac:dyDescent="0.25">
      <c r="O28474" s="7"/>
    </row>
    <row r="28475" spans="15:15" x14ac:dyDescent="0.25">
      <c r="O28475" s="7"/>
    </row>
    <row r="28476" spans="15:15" x14ac:dyDescent="0.25">
      <c r="O28476" s="7"/>
    </row>
    <row r="28477" spans="15:15" x14ac:dyDescent="0.25">
      <c r="O28477" s="7"/>
    </row>
    <row r="28478" spans="15:15" x14ac:dyDescent="0.25">
      <c r="O28478" s="7"/>
    </row>
    <row r="28479" spans="15:15" x14ac:dyDescent="0.25">
      <c r="O28479" s="7"/>
    </row>
    <row r="28480" spans="15:15" x14ac:dyDescent="0.25">
      <c r="O28480" s="7"/>
    </row>
    <row r="28481" spans="15:15" x14ac:dyDescent="0.25">
      <c r="O28481" s="7"/>
    </row>
    <row r="28482" spans="15:15" x14ac:dyDescent="0.25">
      <c r="O28482" s="7"/>
    </row>
    <row r="28483" spans="15:15" x14ac:dyDescent="0.25">
      <c r="O28483" s="7"/>
    </row>
    <row r="28484" spans="15:15" x14ac:dyDescent="0.25">
      <c r="O28484" s="7"/>
    </row>
    <row r="28485" spans="15:15" x14ac:dyDescent="0.25">
      <c r="O28485" s="7"/>
    </row>
    <row r="28486" spans="15:15" x14ac:dyDescent="0.25">
      <c r="O28486" s="7"/>
    </row>
    <row r="28487" spans="15:15" x14ac:dyDescent="0.25">
      <c r="O28487" s="7"/>
    </row>
    <row r="28488" spans="15:15" x14ac:dyDescent="0.25">
      <c r="O28488" s="7"/>
    </row>
    <row r="28489" spans="15:15" x14ac:dyDescent="0.25">
      <c r="O28489" s="7"/>
    </row>
    <row r="28490" spans="15:15" x14ac:dyDescent="0.25">
      <c r="O28490" s="7"/>
    </row>
    <row r="28491" spans="15:15" x14ac:dyDescent="0.25">
      <c r="O28491" s="7"/>
    </row>
    <row r="28492" spans="15:15" x14ac:dyDescent="0.25">
      <c r="O28492" s="7"/>
    </row>
    <row r="28493" spans="15:15" x14ac:dyDescent="0.25">
      <c r="O28493" s="7"/>
    </row>
    <row r="28494" spans="15:15" x14ac:dyDescent="0.25">
      <c r="O28494" s="7"/>
    </row>
    <row r="28495" spans="15:15" x14ac:dyDescent="0.25">
      <c r="O28495" s="7"/>
    </row>
    <row r="28496" spans="15:15" x14ac:dyDescent="0.25">
      <c r="O28496" s="7"/>
    </row>
    <row r="28497" spans="15:15" x14ac:dyDescent="0.25">
      <c r="O28497" s="7"/>
    </row>
    <row r="28498" spans="15:15" x14ac:dyDescent="0.25">
      <c r="O28498" s="7"/>
    </row>
    <row r="28499" spans="15:15" x14ac:dyDescent="0.25">
      <c r="O28499" s="7"/>
    </row>
    <row r="28500" spans="15:15" x14ac:dyDescent="0.25">
      <c r="O28500" s="7"/>
    </row>
    <row r="28501" spans="15:15" x14ac:dyDescent="0.25">
      <c r="O28501" s="7"/>
    </row>
    <row r="28502" spans="15:15" x14ac:dyDescent="0.25">
      <c r="O28502" s="7"/>
    </row>
    <row r="28503" spans="15:15" x14ac:dyDescent="0.25">
      <c r="O28503" s="7"/>
    </row>
    <row r="28504" spans="15:15" x14ac:dyDescent="0.25">
      <c r="O28504" s="7"/>
    </row>
    <row r="28505" spans="15:15" x14ac:dyDescent="0.25">
      <c r="O28505" s="7"/>
    </row>
    <row r="28506" spans="15:15" x14ac:dyDescent="0.25">
      <c r="O28506" s="7"/>
    </row>
    <row r="28507" spans="15:15" x14ac:dyDescent="0.25">
      <c r="O28507" s="7"/>
    </row>
    <row r="28508" spans="15:15" x14ac:dyDescent="0.25">
      <c r="O28508" s="7"/>
    </row>
    <row r="28509" spans="15:15" x14ac:dyDescent="0.25">
      <c r="O28509" s="7"/>
    </row>
    <row r="28510" spans="15:15" x14ac:dyDescent="0.25">
      <c r="O28510" s="7"/>
    </row>
    <row r="28511" spans="15:15" x14ac:dyDescent="0.25">
      <c r="O28511" s="7"/>
    </row>
    <row r="28512" spans="15:15" x14ac:dyDescent="0.25">
      <c r="O28512" s="7"/>
    </row>
    <row r="28513" spans="15:15" x14ac:dyDescent="0.25">
      <c r="O28513" s="7"/>
    </row>
    <row r="28514" spans="15:15" x14ac:dyDescent="0.25">
      <c r="O28514" s="7"/>
    </row>
    <row r="28515" spans="15:15" x14ac:dyDescent="0.25">
      <c r="O28515" s="7"/>
    </row>
    <row r="28516" spans="15:15" x14ac:dyDescent="0.25">
      <c r="O28516" s="7"/>
    </row>
    <row r="28517" spans="15:15" x14ac:dyDescent="0.25">
      <c r="O28517" s="7"/>
    </row>
    <row r="28518" spans="15:15" x14ac:dyDescent="0.25">
      <c r="O28518" s="7"/>
    </row>
    <row r="28519" spans="15:15" x14ac:dyDescent="0.25">
      <c r="O28519" s="7"/>
    </row>
    <row r="28520" spans="15:15" x14ac:dyDescent="0.25">
      <c r="O28520" s="7"/>
    </row>
    <row r="28521" spans="15:15" x14ac:dyDescent="0.25">
      <c r="O28521" s="7"/>
    </row>
    <row r="28522" spans="15:15" x14ac:dyDescent="0.25">
      <c r="O28522" s="7"/>
    </row>
    <row r="28523" spans="15:15" x14ac:dyDescent="0.25">
      <c r="O28523" s="7"/>
    </row>
    <row r="28524" spans="15:15" x14ac:dyDescent="0.25">
      <c r="O28524" s="7"/>
    </row>
    <row r="28525" spans="15:15" x14ac:dyDescent="0.25">
      <c r="O28525" s="7"/>
    </row>
    <row r="28526" spans="15:15" x14ac:dyDescent="0.25">
      <c r="O28526" s="7"/>
    </row>
    <row r="28527" spans="15:15" x14ac:dyDescent="0.25">
      <c r="O28527" s="7"/>
    </row>
    <row r="28528" spans="15:15" x14ac:dyDescent="0.25">
      <c r="O28528" s="7"/>
    </row>
    <row r="28529" spans="15:15" x14ac:dyDescent="0.25">
      <c r="O28529" s="7"/>
    </row>
    <row r="28530" spans="15:15" x14ac:dyDescent="0.25">
      <c r="O28530" s="7"/>
    </row>
    <row r="28531" spans="15:15" x14ac:dyDescent="0.25">
      <c r="O28531" s="7"/>
    </row>
    <row r="28532" spans="15:15" x14ac:dyDescent="0.25">
      <c r="O28532" s="7"/>
    </row>
    <row r="28533" spans="15:15" x14ac:dyDescent="0.25">
      <c r="O28533" s="7"/>
    </row>
    <row r="28534" spans="15:15" x14ac:dyDescent="0.25">
      <c r="O28534" s="7"/>
    </row>
    <row r="28535" spans="15:15" x14ac:dyDescent="0.25">
      <c r="O28535" s="7"/>
    </row>
    <row r="28536" spans="15:15" x14ac:dyDescent="0.25">
      <c r="O28536" s="7"/>
    </row>
    <row r="28537" spans="15:15" x14ac:dyDescent="0.25">
      <c r="O28537" s="7"/>
    </row>
    <row r="28538" spans="15:15" x14ac:dyDescent="0.25">
      <c r="O28538" s="7"/>
    </row>
    <row r="28539" spans="15:15" x14ac:dyDescent="0.25">
      <c r="O28539" s="7"/>
    </row>
    <row r="28540" spans="15:15" x14ac:dyDescent="0.25">
      <c r="O28540" s="7"/>
    </row>
    <row r="28541" spans="15:15" x14ac:dyDescent="0.25">
      <c r="O28541" s="7"/>
    </row>
    <row r="28542" spans="15:15" x14ac:dyDescent="0.25">
      <c r="O28542" s="7"/>
    </row>
    <row r="28543" spans="15:15" x14ac:dyDescent="0.25">
      <c r="O28543" s="7"/>
    </row>
    <row r="28544" spans="15:15" x14ac:dyDescent="0.25">
      <c r="O28544" s="7"/>
    </row>
    <row r="28545" spans="15:15" x14ac:dyDescent="0.25">
      <c r="O28545" s="7"/>
    </row>
    <row r="28546" spans="15:15" x14ac:dyDescent="0.25">
      <c r="O28546" s="7"/>
    </row>
    <row r="28547" spans="15:15" x14ac:dyDescent="0.25">
      <c r="O28547" s="7"/>
    </row>
    <row r="28548" spans="15:15" x14ac:dyDescent="0.25">
      <c r="O28548" s="7"/>
    </row>
    <row r="28549" spans="15:15" x14ac:dyDescent="0.25">
      <c r="O28549" s="7"/>
    </row>
    <row r="28550" spans="15:15" x14ac:dyDescent="0.25">
      <c r="O28550" s="7"/>
    </row>
    <row r="28551" spans="15:15" x14ac:dyDescent="0.25">
      <c r="O28551" s="7"/>
    </row>
    <row r="28552" spans="15:15" x14ac:dyDescent="0.25">
      <c r="O28552" s="7"/>
    </row>
    <row r="28553" spans="15:15" x14ac:dyDescent="0.25">
      <c r="O28553" s="7"/>
    </row>
    <row r="28554" spans="15:15" x14ac:dyDescent="0.25">
      <c r="O28554" s="7"/>
    </row>
    <row r="28555" spans="15:15" x14ac:dyDescent="0.25">
      <c r="O28555" s="7"/>
    </row>
    <row r="28556" spans="15:15" x14ac:dyDescent="0.25">
      <c r="O28556" s="7"/>
    </row>
    <row r="28557" spans="15:15" x14ac:dyDescent="0.25">
      <c r="O28557" s="7"/>
    </row>
    <row r="28558" spans="15:15" x14ac:dyDescent="0.25">
      <c r="O28558" s="7"/>
    </row>
    <row r="28559" spans="15:15" x14ac:dyDescent="0.25">
      <c r="O28559" s="7"/>
    </row>
    <row r="28560" spans="15:15" x14ac:dyDescent="0.25">
      <c r="O28560" s="7"/>
    </row>
    <row r="28561" spans="15:15" x14ac:dyDescent="0.25">
      <c r="O28561" s="7"/>
    </row>
    <row r="28562" spans="15:15" x14ac:dyDescent="0.25">
      <c r="O28562" s="7"/>
    </row>
    <row r="28563" spans="15:15" x14ac:dyDescent="0.25">
      <c r="O28563" s="7"/>
    </row>
    <row r="28564" spans="15:15" x14ac:dyDescent="0.25">
      <c r="O28564" s="7"/>
    </row>
    <row r="28565" spans="15:15" x14ac:dyDescent="0.25">
      <c r="O28565" s="7"/>
    </row>
    <row r="28566" spans="15:15" x14ac:dyDescent="0.25">
      <c r="O28566" s="7"/>
    </row>
    <row r="28567" spans="15:15" x14ac:dyDescent="0.25">
      <c r="O28567" s="7"/>
    </row>
    <row r="28568" spans="15:15" x14ac:dyDescent="0.25">
      <c r="O28568" s="7"/>
    </row>
    <row r="28569" spans="15:15" x14ac:dyDescent="0.25">
      <c r="O28569" s="7"/>
    </row>
    <row r="28570" spans="15:15" x14ac:dyDescent="0.25">
      <c r="O28570" s="7"/>
    </row>
    <row r="28571" spans="15:15" x14ac:dyDescent="0.25">
      <c r="O28571" s="7"/>
    </row>
    <row r="28572" spans="15:15" x14ac:dyDescent="0.25">
      <c r="O28572" s="7"/>
    </row>
    <row r="28573" spans="15:15" x14ac:dyDescent="0.25">
      <c r="O28573" s="7"/>
    </row>
    <row r="28574" spans="15:15" x14ac:dyDescent="0.25">
      <c r="O28574" s="7"/>
    </row>
    <row r="28575" spans="15:15" x14ac:dyDescent="0.25">
      <c r="O28575" s="7"/>
    </row>
    <row r="28576" spans="15:15" x14ac:dyDescent="0.25">
      <c r="O28576" s="7"/>
    </row>
    <row r="28577" spans="15:15" x14ac:dyDescent="0.25">
      <c r="O28577" s="7"/>
    </row>
    <row r="28578" spans="15:15" x14ac:dyDescent="0.25">
      <c r="O28578" s="7"/>
    </row>
    <row r="28579" spans="15:15" x14ac:dyDescent="0.25">
      <c r="O28579" s="7"/>
    </row>
    <row r="28580" spans="15:15" x14ac:dyDescent="0.25">
      <c r="O28580" s="7"/>
    </row>
    <row r="28581" spans="15:15" x14ac:dyDescent="0.25">
      <c r="O28581" s="7"/>
    </row>
    <row r="28582" spans="15:15" x14ac:dyDescent="0.25">
      <c r="O28582" s="7"/>
    </row>
    <row r="28583" spans="15:15" x14ac:dyDescent="0.25">
      <c r="O28583" s="7"/>
    </row>
    <row r="28584" spans="15:15" x14ac:dyDescent="0.25">
      <c r="O28584" s="7"/>
    </row>
    <row r="28585" spans="15:15" x14ac:dyDescent="0.25">
      <c r="O28585" s="7"/>
    </row>
    <row r="28586" spans="15:15" x14ac:dyDescent="0.25">
      <c r="O28586" s="7"/>
    </row>
    <row r="28587" spans="15:15" x14ac:dyDescent="0.25">
      <c r="O28587" s="7"/>
    </row>
    <row r="28588" spans="15:15" x14ac:dyDescent="0.25">
      <c r="O28588" s="7"/>
    </row>
    <row r="28589" spans="15:15" x14ac:dyDescent="0.25">
      <c r="O28589" s="7"/>
    </row>
    <row r="28590" spans="15:15" x14ac:dyDescent="0.25">
      <c r="O28590" s="7"/>
    </row>
    <row r="28591" spans="15:15" x14ac:dyDescent="0.25">
      <c r="O28591" s="7"/>
    </row>
    <row r="28592" spans="15:15" x14ac:dyDescent="0.25">
      <c r="O28592" s="7"/>
    </row>
    <row r="28593" spans="15:15" x14ac:dyDescent="0.25">
      <c r="O28593" s="7"/>
    </row>
    <row r="28594" spans="15:15" x14ac:dyDescent="0.25">
      <c r="O28594" s="7"/>
    </row>
    <row r="28595" spans="15:15" x14ac:dyDescent="0.25">
      <c r="O28595" s="7"/>
    </row>
    <row r="28596" spans="15:15" x14ac:dyDescent="0.25">
      <c r="O28596" s="7"/>
    </row>
    <row r="28597" spans="15:15" x14ac:dyDescent="0.25">
      <c r="O28597" s="7"/>
    </row>
    <row r="28598" spans="15:15" x14ac:dyDescent="0.25">
      <c r="O28598" s="7"/>
    </row>
    <row r="28599" spans="15:15" x14ac:dyDescent="0.25">
      <c r="O28599" s="7"/>
    </row>
    <row r="28600" spans="15:15" x14ac:dyDescent="0.25">
      <c r="O28600" s="7"/>
    </row>
    <row r="28601" spans="15:15" x14ac:dyDescent="0.25">
      <c r="O28601" s="7"/>
    </row>
    <row r="28602" spans="15:15" x14ac:dyDescent="0.25">
      <c r="O28602" s="7"/>
    </row>
    <row r="28603" spans="15:15" x14ac:dyDescent="0.25">
      <c r="O28603" s="7"/>
    </row>
    <row r="28604" spans="15:15" x14ac:dyDescent="0.25">
      <c r="O28604" s="7"/>
    </row>
    <row r="28605" spans="15:15" x14ac:dyDescent="0.25">
      <c r="O28605" s="7"/>
    </row>
    <row r="28606" spans="15:15" x14ac:dyDescent="0.25">
      <c r="O28606" s="7"/>
    </row>
    <row r="28607" spans="15:15" x14ac:dyDescent="0.25">
      <c r="O28607" s="7"/>
    </row>
    <row r="28608" spans="15:15" x14ac:dyDescent="0.25">
      <c r="O28608" s="7"/>
    </row>
    <row r="28609" spans="15:15" x14ac:dyDescent="0.25">
      <c r="O28609" s="7"/>
    </row>
    <row r="28610" spans="15:15" x14ac:dyDescent="0.25">
      <c r="O28610" s="7"/>
    </row>
    <row r="28611" spans="15:15" x14ac:dyDescent="0.25">
      <c r="O28611" s="7"/>
    </row>
    <row r="28612" spans="15:15" x14ac:dyDescent="0.25">
      <c r="O28612" s="7"/>
    </row>
    <row r="28613" spans="15:15" x14ac:dyDescent="0.25">
      <c r="O28613" s="7"/>
    </row>
    <row r="28614" spans="15:15" x14ac:dyDescent="0.25">
      <c r="O28614" s="7"/>
    </row>
    <row r="28615" spans="15:15" x14ac:dyDescent="0.25">
      <c r="O28615" s="7"/>
    </row>
    <row r="28616" spans="15:15" x14ac:dyDescent="0.25">
      <c r="O28616" s="7"/>
    </row>
    <row r="28617" spans="15:15" x14ac:dyDescent="0.25">
      <c r="O28617" s="7"/>
    </row>
    <row r="28618" spans="15:15" x14ac:dyDescent="0.25">
      <c r="O28618" s="7"/>
    </row>
    <row r="28619" spans="15:15" x14ac:dyDescent="0.25">
      <c r="O28619" s="7"/>
    </row>
    <row r="28620" spans="15:15" x14ac:dyDescent="0.25">
      <c r="O28620" s="7"/>
    </row>
    <row r="28621" spans="15:15" x14ac:dyDescent="0.25">
      <c r="O28621" s="7"/>
    </row>
    <row r="28622" spans="15:15" x14ac:dyDescent="0.25">
      <c r="O28622" s="7"/>
    </row>
    <row r="28623" spans="15:15" x14ac:dyDescent="0.25">
      <c r="O28623" s="7"/>
    </row>
    <row r="28624" spans="15:15" x14ac:dyDescent="0.25">
      <c r="O28624" s="7"/>
    </row>
    <row r="28625" spans="15:15" x14ac:dyDescent="0.25">
      <c r="O28625" s="7"/>
    </row>
    <row r="28626" spans="15:15" x14ac:dyDescent="0.25">
      <c r="O28626" s="7"/>
    </row>
    <row r="28627" spans="15:15" x14ac:dyDescent="0.25">
      <c r="O28627" s="7"/>
    </row>
    <row r="28628" spans="15:15" x14ac:dyDescent="0.25">
      <c r="O28628" s="7"/>
    </row>
    <row r="28629" spans="15:15" x14ac:dyDescent="0.25">
      <c r="O28629" s="7"/>
    </row>
    <row r="28630" spans="15:15" x14ac:dyDescent="0.25">
      <c r="O28630" s="7"/>
    </row>
    <row r="28631" spans="15:15" x14ac:dyDescent="0.25">
      <c r="O28631" s="7"/>
    </row>
    <row r="28632" spans="15:15" x14ac:dyDescent="0.25">
      <c r="O28632" s="7"/>
    </row>
    <row r="28633" spans="15:15" x14ac:dyDescent="0.25">
      <c r="O28633" s="7"/>
    </row>
    <row r="28634" spans="15:15" x14ac:dyDescent="0.25">
      <c r="O28634" s="7"/>
    </row>
    <row r="28635" spans="15:15" x14ac:dyDescent="0.25">
      <c r="O28635" s="7"/>
    </row>
    <row r="28636" spans="15:15" x14ac:dyDescent="0.25">
      <c r="O28636" s="7"/>
    </row>
    <row r="28637" spans="15:15" x14ac:dyDescent="0.25">
      <c r="O28637" s="7"/>
    </row>
    <row r="28638" spans="15:15" x14ac:dyDescent="0.25">
      <c r="O28638" s="7"/>
    </row>
    <row r="28639" spans="15:15" x14ac:dyDescent="0.25">
      <c r="O28639" s="7"/>
    </row>
    <row r="28640" spans="15:15" x14ac:dyDescent="0.25">
      <c r="O28640" s="7"/>
    </row>
    <row r="28641" spans="15:15" x14ac:dyDescent="0.25">
      <c r="O28641" s="7"/>
    </row>
    <row r="28642" spans="15:15" x14ac:dyDescent="0.25">
      <c r="O28642" s="7"/>
    </row>
    <row r="28643" spans="15:15" x14ac:dyDescent="0.25">
      <c r="O28643" s="7"/>
    </row>
    <row r="28644" spans="15:15" x14ac:dyDescent="0.25">
      <c r="O28644" s="7"/>
    </row>
    <row r="28645" spans="15:15" x14ac:dyDescent="0.25">
      <c r="O28645" s="7"/>
    </row>
    <row r="28646" spans="15:15" x14ac:dyDescent="0.25">
      <c r="O28646" s="7"/>
    </row>
    <row r="28647" spans="15:15" x14ac:dyDescent="0.25">
      <c r="O28647" s="7"/>
    </row>
    <row r="28648" spans="15:15" x14ac:dyDescent="0.25">
      <c r="O28648" s="7"/>
    </row>
    <row r="28649" spans="15:15" x14ac:dyDescent="0.25">
      <c r="O28649" s="7"/>
    </row>
    <row r="28650" spans="15:15" x14ac:dyDescent="0.25">
      <c r="O28650" s="7"/>
    </row>
    <row r="28651" spans="15:15" x14ac:dyDescent="0.25">
      <c r="O28651" s="7"/>
    </row>
    <row r="28652" spans="15:15" x14ac:dyDescent="0.25">
      <c r="O28652" s="7"/>
    </row>
    <row r="28653" spans="15:15" x14ac:dyDescent="0.25">
      <c r="O28653" s="7"/>
    </row>
    <row r="28654" spans="15:15" x14ac:dyDescent="0.25">
      <c r="O28654" s="7"/>
    </row>
    <row r="28655" spans="15:15" x14ac:dyDescent="0.25">
      <c r="O28655" s="7"/>
    </row>
    <row r="28656" spans="15:15" x14ac:dyDescent="0.25">
      <c r="O28656" s="7"/>
    </row>
    <row r="28657" spans="15:15" x14ac:dyDescent="0.25">
      <c r="O28657" s="7"/>
    </row>
    <row r="28682" spans="15:15" x14ac:dyDescent="0.25">
      <c r="O28682" s="7"/>
    </row>
    <row r="28683" spans="15:15" x14ac:dyDescent="0.25">
      <c r="O28683" s="7"/>
    </row>
    <row r="28684" spans="15:15" x14ac:dyDescent="0.25">
      <c r="O28684" s="7"/>
    </row>
    <row r="28685" spans="15:15" x14ac:dyDescent="0.25">
      <c r="O28685" s="7"/>
    </row>
    <row r="28686" spans="15:15" x14ac:dyDescent="0.25">
      <c r="O28686" s="7"/>
    </row>
    <row r="28687" spans="15:15" x14ac:dyDescent="0.25">
      <c r="O28687" s="7"/>
    </row>
    <row r="28688" spans="15:15" x14ac:dyDescent="0.25">
      <c r="O28688" s="7"/>
    </row>
    <row r="28689" spans="15:15" x14ac:dyDescent="0.25">
      <c r="O28689" s="7"/>
    </row>
    <row r="28690" spans="15:15" x14ac:dyDescent="0.25">
      <c r="O28690" s="7"/>
    </row>
    <row r="28691" spans="15:15" x14ac:dyDescent="0.25">
      <c r="O28691" s="7"/>
    </row>
    <row r="28692" spans="15:15" x14ac:dyDescent="0.25">
      <c r="O28692" s="7"/>
    </row>
    <row r="28693" spans="15:15" x14ac:dyDescent="0.25">
      <c r="O28693" s="7"/>
    </row>
    <row r="28694" spans="15:15" x14ac:dyDescent="0.25">
      <c r="O28694" s="7"/>
    </row>
    <row r="28695" spans="15:15" x14ac:dyDescent="0.25">
      <c r="O28695" s="7"/>
    </row>
    <row r="28696" spans="15:15" x14ac:dyDescent="0.25">
      <c r="O28696" s="7"/>
    </row>
    <row r="28697" spans="15:15" x14ac:dyDescent="0.25">
      <c r="O28697" s="7"/>
    </row>
    <row r="28698" spans="15:15" x14ac:dyDescent="0.25">
      <c r="O28698" s="7"/>
    </row>
    <row r="28699" spans="15:15" x14ac:dyDescent="0.25">
      <c r="O28699" s="7"/>
    </row>
    <row r="28700" spans="15:15" x14ac:dyDescent="0.25">
      <c r="O28700" s="7"/>
    </row>
    <row r="28701" spans="15:15" x14ac:dyDescent="0.25">
      <c r="O28701" s="7"/>
    </row>
    <row r="28702" spans="15:15" x14ac:dyDescent="0.25">
      <c r="O28702" s="7"/>
    </row>
    <row r="28703" spans="15:15" x14ac:dyDescent="0.25">
      <c r="O28703" s="7"/>
    </row>
    <row r="28704" spans="15:15" x14ac:dyDescent="0.25">
      <c r="O28704" s="7"/>
    </row>
    <row r="28705" spans="15:15" x14ac:dyDescent="0.25">
      <c r="O28705" s="7"/>
    </row>
    <row r="28706" spans="15:15" x14ac:dyDescent="0.25">
      <c r="O28706" s="7"/>
    </row>
    <row r="28707" spans="15:15" x14ac:dyDescent="0.25">
      <c r="O28707" s="7"/>
    </row>
    <row r="28708" spans="15:15" x14ac:dyDescent="0.25">
      <c r="O28708" s="7"/>
    </row>
    <row r="28709" spans="15:15" x14ac:dyDescent="0.25">
      <c r="O28709" s="7"/>
    </row>
    <row r="28710" spans="15:15" x14ac:dyDescent="0.25">
      <c r="O28710" s="7"/>
    </row>
    <row r="28711" spans="15:15" x14ac:dyDescent="0.25">
      <c r="O28711" s="7"/>
    </row>
    <row r="28712" spans="15:15" x14ac:dyDescent="0.25">
      <c r="O28712" s="7"/>
    </row>
    <row r="28713" spans="15:15" x14ac:dyDescent="0.25">
      <c r="O28713" s="7"/>
    </row>
    <row r="28714" spans="15:15" x14ac:dyDescent="0.25">
      <c r="O28714" s="7"/>
    </row>
    <row r="28715" spans="15:15" x14ac:dyDescent="0.25">
      <c r="O28715" s="7"/>
    </row>
    <row r="28716" spans="15:15" x14ac:dyDescent="0.25">
      <c r="O28716" s="7"/>
    </row>
    <row r="28717" spans="15:15" x14ac:dyDescent="0.25">
      <c r="O28717" s="7"/>
    </row>
    <row r="28718" spans="15:15" x14ac:dyDescent="0.25">
      <c r="O28718" s="7"/>
    </row>
    <row r="28719" spans="15:15" x14ac:dyDescent="0.25">
      <c r="O28719" s="7"/>
    </row>
    <row r="28720" spans="15:15" x14ac:dyDescent="0.25">
      <c r="O28720" s="7"/>
    </row>
    <row r="28721" spans="15:15" x14ac:dyDescent="0.25">
      <c r="O28721" s="7"/>
    </row>
    <row r="28722" spans="15:15" x14ac:dyDescent="0.25">
      <c r="O28722" s="7"/>
    </row>
    <row r="28723" spans="15:15" x14ac:dyDescent="0.25">
      <c r="O28723" s="7"/>
    </row>
    <row r="28724" spans="15:15" x14ac:dyDescent="0.25">
      <c r="O28724" s="7"/>
    </row>
    <row r="28725" spans="15:15" x14ac:dyDescent="0.25">
      <c r="O28725" s="7"/>
    </row>
    <row r="28726" spans="15:15" x14ac:dyDescent="0.25">
      <c r="O28726" s="7"/>
    </row>
    <row r="28727" spans="15:15" x14ac:dyDescent="0.25">
      <c r="O28727" s="7"/>
    </row>
    <row r="28728" spans="15:15" x14ac:dyDescent="0.25">
      <c r="O28728" s="7"/>
    </row>
    <row r="28729" spans="15:15" x14ac:dyDescent="0.25">
      <c r="O28729" s="7"/>
    </row>
    <row r="28730" spans="15:15" x14ac:dyDescent="0.25">
      <c r="O28730" s="7"/>
    </row>
    <row r="28731" spans="15:15" x14ac:dyDescent="0.25">
      <c r="O28731" s="7"/>
    </row>
    <row r="28732" spans="15:15" x14ac:dyDescent="0.25">
      <c r="O28732" s="7"/>
    </row>
    <row r="28733" spans="15:15" x14ac:dyDescent="0.25">
      <c r="O28733" s="7"/>
    </row>
    <row r="28734" spans="15:15" x14ac:dyDescent="0.25">
      <c r="O28734" s="7"/>
    </row>
    <row r="28735" spans="15:15" x14ac:dyDescent="0.25">
      <c r="O28735" s="7"/>
    </row>
    <row r="28736" spans="15:15" x14ac:dyDescent="0.25">
      <c r="O28736" s="7"/>
    </row>
    <row r="28737" spans="15:15" x14ac:dyDescent="0.25">
      <c r="O28737" s="7"/>
    </row>
    <row r="28738" spans="15:15" x14ac:dyDescent="0.25">
      <c r="O28738" s="7"/>
    </row>
    <row r="28739" spans="15:15" x14ac:dyDescent="0.25">
      <c r="O28739" s="7"/>
    </row>
    <row r="28740" spans="15:15" x14ac:dyDescent="0.25">
      <c r="O28740" s="7"/>
    </row>
    <row r="28741" spans="15:15" x14ac:dyDescent="0.25">
      <c r="O28741" s="7"/>
    </row>
    <row r="28742" spans="15:15" x14ac:dyDescent="0.25">
      <c r="O28742" s="7"/>
    </row>
    <row r="28743" spans="15:15" x14ac:dyDescent="0.25">
      <c r="O28743" s="7"/>
    </row>
    <row r="28744" spans="15:15" x14ac:dyDescent="0.25">
      <c r="O28744" s="7"/>
    </row>
    <row r="28745" spans="15:15" x14ac:dyDescent="0.25">
      <c r="O28745" s="7"/>
    </row>
    <row r="28746" spans="15:15" x14ac:dyDescent="0.25">
      <c r="O28746" s="7"/>
    </row>
    <row r="28747" spans="15:15" x14ac:dyDescent="0.25">
      <c r="O28747" s="7"/>
    </row>
    <row r="28748" spans="15:15" x14ac:dyDescent="0.25">
      <c r="O28748" s="7"/>
    </row>
    <row r="28749" spans="15:15" x14ac:dyDescent="0.25">
      <c r="O28749" s="7"/>
    </row>
    <row r="28750" spans="15:15" x14ac:dyDescent="0.25">
      <c r="O28750" s="7"/>
    </row>
    <row r="28751" spans="15:15" x14ac:dyDescent="0.25">
      <c r="O28751" s="7"/>
    </row>
    <row r="28752" spans="15:15" x14ac:dyDescent="0.25">
      <c r="O28752" s="7"/>
    </row>
    <row r="28753" spans="15:15" x14ac:dyDescent="0.25">
      <c r="O28753" s="7"/>
    </row>
    <row r="28754" spans="15:15" x14ac:dyDescent="0.25">
      <c r="O28754" s="7"/>
    </row>
    <row r="28755" spans="15:15" x14ac:dyDescent="0.25">
      <c r="O28755" s="7"/>
    </row>
    <row r="28756" spans="15:15" x14ac:dyDescent="0.25">
      <c r="O28756" s="7"/>
    </row>
    <row r="28757" spans="15:15" x14ac:dyDescent="0.25">
      <c r="O28757" s="7"/>
    </row>
    <row r="28758" spans="15:15" x14ac:dyDescent="0.25">
      <c r="O28758" s="7"/>
    </row>
    <row r="28759" spans="15:15" x14ac:dyDescent="0.25">
      <c r="O28759" s="7"/>
    </row>
    <row r="28760" spans="15:15" x14ac:dyDescent="0.25">
      <c r="O28760" s="7"/>
    </row>
    <row r="28761" spans="15:15" x14ac:dyDescent="0.25">
      <c r="O28761" s="7"/>
    </row>
    <row r="28762" spans="15:15" x14ac:dyDescent="0.25">
      <c r="O28762" s="7"/>
    </row>
    <row r="28763" spans="15:15" x14ac:dyDescent="0.25">
      <c r="O28763" s="7"/>
    </row>
    <row r="28764" spans="15:15" x14ac:dyDescent="0.25">
      <c r="O28764" s="7"/>
    </row>
    <row r="28765" spans="15:15" x14ac:dyDescent="0.25">
      <c r="O28765" s="7"/>
    </row>
    <row r="28766" spans="15:15" x14ac:dyDescent="0.25">
      <c r="O28766" s="7"/>
    </row>
    <row r="28767" spans="15:15" x14ac:dyDescent="0.25">
      <c r="O28767" s="7"/>
    </row>
    <row r="28768" spans="15:15" x14ac:dyDescent="0.25">
      <c r="O28768" s="7"/>
    </row>
    <row r="28769" spans="15:15" x14ac:dyDescent="0.25">
      <c r="O28769" s="7"/>
    </row>
    <row r="28770" spans="15:15" x14ac:dyDescent="0.25">
      <c r="O28770" s="7"/>
    </row>
    <row r="28771" spans="15:15" x14ac:dyDescent="0.25">
      <c r="O28771" s="7"/>
    </row>
    <row r="28772" spans="15:15" x14ac:dyDescent="0.25">
      <c r="O28772" s="7"/>
    </row>
    <row r="28773" spans="15:15" x14ac:dyDescent="0.25">
      <c r="O28773" s="7"/>
    </row>
    <row r="28774" spans="15:15" x14ac:dyDescent="0.25">
      <c r="O28774" s="7"/>
    </row>
    <row r="28775" spans="15:15" x14ac:dyDescent="0.25">
      <c r="O28775" s="7"/>
    </row>
    <row r="28776" spans="15:15" x14ac:dyDescent="0.25">
      <c r="O28776" s="7"/>
    </row>
    <row r="28777" spans="15:15" x14ac:dyDescent="0.25">
      <c r="O28777" s="7"/>
    </row>
    <row r="28778" spans="15:15" x14ac:dyDescent="0.25">
      <c r="O28778" s="7"/>
    </row>
    <row r="28779" spans="15:15" x14ac:dyDescent="0.25">
      <c r="O28779" s="7"/>
    </row>
    <row r="28780" spans="15:15" x14ac:dyDescent="0.25">
      <c r="O28780" s="7"/>
    </row>
    <row r="28781" spans="15:15" x14ac:dyDescent="0.25">
      <c r="O28781" s="7"/>
    </row>
    <row r="28782" spans="15:15" x14ac:dyDescent="0.25">
      <c r="O28782" s="7"/>
    </row>
    <row r="28783" spans="15:15" x14ac:dyDescent="0.25">
      <c r="O28783" s="7"/>
    </row>
    <row r="28784" spans="15:15" x14ac:dyDescent="0.25">
      <c r="O28784" s="7"/>
    </row>
    <row r="28785" spans="15:15" x14ac:dyDescent="0.25">
      <c r="O28785" s="7"/>
    </row>
    <row r="28786" spans="15:15" x14ac:dyDescent="0.25">
      <c r="O28786" s="7"/>
    </row>
    <row r="28787" spans="15:15" x14ac:dyDescent="0.25">
      <c r="O28787" s="7"/>
    </row>
    <row r="28788" spans="15:15" x14ac:dyDescent="0.25">
      <c r="O28788" s="7"/>
    </row>
    <row r="28789" spans="15:15" x14ac:dyDescent="0.25">
      <c r="O28789" s="7"/>
    </row>
    <row r="28790" spans="15:15" x14ac:dyDescent="0.25">
      <c r="O28790" s="7"/>
    </row>
    <row r="28791" spans="15:15" x14ac:dyDescent="0.25">
      <c r="O28791" s="7"/>
    </row>
    <row r="28792" spans="15:15" x14ac:dyDescent="0.25">
      <c r="O28792" s="7"/>
    </row>
    <row r="28793" spans="15:15" x14ac:dyDescent="0.25">
      <c r="O28793" s="7"/>
    </row>
    <row r="28794" spans="15:15" x14ac:dyDescent="0.25">
      <c r="O28794" s="7"/>
    </row>
    <row r="28795" spans="15:15" x14ac:dyDescent="0.25">
      <c r="O28795" s="7"/>
    </row>
    <row r="28796" spans="15:15" x14ac:dyDescent="0.25">
      <c r="O28796" s="7"/>
    </row>
    <row r="28797" spans="15:15" x14ac:dyDescent="0.25">
      <c r="O28797" s="7"/>
    </row>
    <row r="28798" spans="15:15" x14ac:dyDescent="0.25">
      <c r="O28798" s="7"/>
    </row>
    <row r="28799" spans="15:15" x14ac:dyDescent="0.25">
      <c r="O28799" s="7"/>
    </row>
    <row r="28800" spans="15:15" x14ac:dyDescent="0.25">
      <c r="O28800" s="7"/>
    </row>
    <row r="28801" spans="15:15" x14ac:dyDescent="0.25">
      <c r="O28801" s="7"/>
    </row>
    <row r="28802" spans="15:15" x14ac:dyDescent="0.25">
      <c r="O28802" s="7"/>
    </row>
    <row r="28803" spans="15:15" x14ac:dyDescent="0.25">
      <c r="O28803" s="7"/>
    </row>
    <row r="28804" spans="15:15" x14ac:dyDescent="0.25">
      <c r="O28804" s="7"/>
    </row>
    <row r="28805" spans="15:15" x14ac:dyDescent="0.25">
      <c r="O28805" s="7"/>
    </row>
    <row r="28806" spans="15:15" x14ac:dyDescent="0.25">
      <c r="O28806" s="7"/>
    </row>
    <row r="28807" spans="15:15" x14ac:dyDescent="0.25">
      <c r="O28807" s="7"/>
    </row>
    <row r="28808" spans="15:15" x14ac:dyDescent="0.25">
      <c r="O28808" s="7"/>
    </row>
    <row r="28809" spans="15:15" x14ac:dyDescent="0.25">
      <c r="O28809" s="7"/>
    </row>
    <row r="28810" spans="15:15" x14ac:dyDescent="0.25">
      <c r="O28810" s="7"/>
    </row>
    <row r="28811" spans="15:15" x14ac:dyDescent="0.25">
      <c r="O28811" s="7"/>
    </row>
    <row r="28812" spans="15:15" x14ac:dyDescent="0.25">
      <c r="O28812" s="7"/>
    </row>
    <row r="28813" spans="15:15" x14ac:dyDescent="0.25">
      <c r="O28813" s="7"/>
    </row>
    <row r="28814" spans="15:15" x14ac:dyDescent="0.25">
      <c r="O28814" s="7"/>
    </row>
    <row r="28815" spans="15:15" x14ac:dyDescent="0.25">
      <c r="O28815" s="7"/>
    </row>
    <row r="28816" spans="15:15" x14ac:dyDescent="0.25">
      <c r="O28816" s="7"/>
    </row>
    <row r="28817" spans="15:15" x14ac:dyDescent="0.25">
      <c r="O28817" s="7"/>
    </row>
    <row r="28818" spans="15:15" x14ac:dyDescent="0.25">
      <c r="O28818" s="7"/>
    </row>
    <row r="28819" spans="15:15" x14ac:dyDescent="0.25">
      <c r="O28819" s="7"/>
    </row>
    <row r="28820" spans="15:15" x14ac:dyDescent="0.25">
      <c r="O28820" s="7"/>
    </row>
    <row r="28821" spans="15:15" x14ac:dyDescent="0.25">
      <c r="O28821" s="7"/>
    </row>
    <row r="28822" spans="15:15" x14ac:dyDescent="0.25">
      <c r="O28822" s="7"/>
    </row>
    <row r="28823" spans="15:15" x14ac:dyDescent="0.25">
      <c r="O28823" s="7"/>
    </row>
    <row r="28824" spans="15:15" x14ac:dyDescent="0.25">
      <c r="O28824" s="7"/>
    </row>
    <row r="28825" spans="15:15" x14ac:dyDescent="0.25">
      <c r="O28825" s="7"/>
    </row>
    <row r="28826" spans="15:15" x14ac:dyDescent="0.25">
      <c r="O28826" s="7"/>
    </row>
    <row r="28827" spans="15:15" x14ac:dyDescent="0.25">
      <c r="O28827" s="7"/>
    </row>
    <row r="28828" spans="15:15" x14ac:dyDescent="0.25">
      <c r="O28828" s="7"/>
    </row>
    <row r="28829" spans="15:15" x14ac:dyDescent="0.25">
      <c r="O28829" s="7"/>
    </row>
    <row r="28830" spans="15:15" x14ac:dyDescent="0.25">
      <c r="O28830" s="7"/>
    </row>
    <row r="28831" spans="15:15" x14ac:dyDescent="0.25">
      <c r="O28831" s="7"/>
    </row>
    <row r="28832" spans="15:15" x14ac:dyDescent="0.25">
      <c r="O28832" s="7"/>
    </row>
    <row r="28833" spans="15:15" x14ac:dyDescent="0.25">
      <c r="O28833" s="7"/>
    </row>
    <row r="28834" spans="15:15" x14ac:dyDescent="0.25">
      <c r="O28834" s="7"/>
    </row>
    <row r="28835" spans="15:15" x14ac:dyDescent="0.25">
      <c r="O28835" s="7"/>
    </row>
    <row r="28836" spans="15:15" x14ac:dyDescent="0.25">
      <c r="O28836" s="7"/>
    </row>
    <row r="28837" spans="15:15" x14ac:dyDescent="0.25">
      <c r="O28837" s="7"/>
    </row>
    <row r="28838" spans="15:15" x14ac:dyDescent="0.25">
      <c r="O28838" s="7"/>
    </row>
    <row r="28839" spans="15:15" x14ac:dyDescent="0.25">
      <c r="O28839" s="7"/>
    </row>
    <row r="28840" spans="15:15" x14ac:dyDescent="0.25">
      <c r="O28840" s="7"/>
    </row>
    <row r="28841" spans="15:15" x14ac:dyDescent="0.25">
      <c r="O28841" s="7"/>
    </row>
    <row r="28842" spans="15:15" x14ac:dyDescent="0.25">
      <c r="O28842" s="7"/>
    </row>
    <row r="28843" spans="15:15" x14ac:dyDescent="0.25">
      <c r="O28843" s="7"/>
    </row>
    <row r="28844" spans="15:15" x14ac:dyDescent="0.25">
      <c r="O28844" s="7"/>
    </row>
    <row r="28845" spans="15:15" x14ac:dyDescent="0.25">
      <c r="O28845" s="7"/>
    </row>
    <row r="28846" spans="15:15" x14ac:dyDescent="0.25">
      <c r="O28846" s="7"/>
    </row>
    <row r="28847" spans="15:15" x14ac:dyDescent="0.25">
      <c r="O28847" s="7"/>
    </row>
    <row r="28848" spans="15:15" x14ac:dyDescent="0.25">
      <c r="O28848" s="7"/>
    </row>
    <row r="28849" spans="15:15" x14ac:dyDescent="0.25">
      <c r="O28849" s="7"/>
    </row>
    <row r="28850" spans="15:15" x14ac:dyDescent="0.25">
      <c r="O28850" s="7"/>
    </row>
    <row r="28851" spans="15:15" x14ac:dyDescent="0.25">
      <c r="O28851" s="7"/>
    </row>
    <row r="28852" spans="15:15" x14ac:dyDescent="0.25">
      <c r="O28852" s="7"/>
    </row>
    <row r="28853" spans="15:15" x14ac:dyDescent="0.25">
      <c r="O28853" s="7"/>
    </row>
    <row r="28854" spans="15:15" x14ac:dyDescent="0.25">
      <c r="O28854" s="7"/>
    </row>
    <row r="28855" spans="15:15" x14ac:dyDescent="0.25">
      <c r="O28855" s="7"/>
    </row>
    <row r="28856" spans="15:15" x14ac:dyDescent="0.25">
      <c r="O28856" s="7"/>
    </row>
    <row r="28857" spans="15:15" x14ac:dyDescent="0.25">
      <c r="O28857" s="7"/>
    </row>
    <row r="28858" spans="15:15" x14ac:dyDescent="0.25">
      <c r="O28858" s="7"/>
    </row>
    <row r="28859" spans="15:15" x14ac:dyDescent="0.25">
      <c r="O28859" s="7"/>
    </row>
    <row r="28860" spans="15:15" x14ac:dyDescent="0.25">
      <c r="O28860" s="7"/>
    </row>
    <row r="28861" spans="15:15" x14ac:dyDescent="0.25">
      <c r="O28861" s="7"/>
    </row>
    <row r="28862" spans="15:15" x14ac:dyDescent="0.25">
      <c r="O28862" s="7"/>
    </row>
    <row r="28863" spans="15:15" x14ac:dyDescent="0.25">
      <c r="O28863" s="7"/>
    </row>
    <row r="28864" spans="15:15" x14ac:dyDescent="0.25">
      <c r="O28864" s="7"/>
    </row>
    <row r="28865" spans="15:15" x14ac:dyDescent="0.25">
      <c r="O28865" s="7"/>
    </row>
    <row r="28866" spans="15:15" x14ac:dyDescent="0.25">
      <c r="O28866" s="7"/>
    </row>
    <row r="28867" spans="15:15" x14ac:dyDescent="0.25">
      <c r="O28867" s="7"/>
    </row>
    <row r="28868" spans="15:15" x14ac:dyDescent="0.25">
      <c r="O28868" s="7"/>
    </row>
    <row r="28869" spans="15:15" x14ac:dyDescent="0.25">
      <c r="O28869" s="7"/>
    </row>
    <row r="28870" spans="15:15" x14ac:dyDescent="0.25">
      <c r="O28870" s="7"/>
    </row>
    <row r="28871" spans="15:15" x14ac:dyDescent="0.25">
      <c r="O28871" s="7"/>
    </row>
    <row r="28872" spans="15:15" x14ac:dyDescent="0.25">
      <c r="O28872" s="7"/>
    </row>
    <row r="28873" spans="15:15" x14ac:dyDescent="0.25">
      <c r="O28873" s="7"/>
    </row>
    <row r="28874" spans="15:15" x14ac:dyDescent="0.25">
      <c r="O28874" s="7"/>
    </row>
    <row r="28875" spans="15:15" x14ac:dyDescent="0.25">
      <c r="O28875" s="7"/>
    </row>
    <row r="28876" spans="15:15" x14ac:dyDescent="0.25">
      <c r="O28876" s="7"/>
    </row>
    <row r="28877" spans="15:15" x14ac:dyDescent="0.25">
      <c r="O28877" s="7"/>
    </row>
    <row r="28878" spans="15:15" x14ac:dyDescent="0.25">
      <c r="O28878" s="7"/>
    </row>
    <row r="28879" spans="15:15" x14ac:dyDescent="0.25">
      <c r="O28879" s="7"/>
    </row>
    <row r="28880" spans="15:15" x14ac:dyDescent="0.25">
      <c r="O28880" s="7"/>
    </row>
    <row r="28881" spans="15:15" x14ac:dyDescent="0.25">
      <c r="O28881" s="7"/>
    </row>
    <row r="28882" spans="15:15" x14ac:dyDescent="0.25">
      <c r="O28882" s="7"/>
    </row>
    <row r="28883" spans="15:15" x14ac:dyDescent="0.25">
      <c r="O28883" s="7"/>
    </row>
    <row r="28884" spans="15:15" x14ac:dyDescent="0.25">
      <c r="O28884" s="7"/>
    </row>
    <row r="28885" spans="15:15" x14ac:dyDescent="0.25">
      <c r="O28885" s="7"/>
    </row>
    <row r="28886" spans="15:15" x14ac:dyDescent="0.25">
      <c r="O28886" s="7"/>
    </row>
    <row r="28887" spans="15:15" x14ac:dyDescent="0.25">
      <c r="O28887" s="7"/>
    </row>
    <row r="28888" spans="15:15" x14ac:dyDescent="0.25">
      <c r="O28888" s="7"/>
    </row>
    <row r="28889" spans="15:15" x14ac:dyDescent="0.25">
      <c r="O28889" s="7"/>
    </row>
    <row r="28890" spans="15:15" x14ac:dyDescent="0.25">
      <c r="O28890" s="7"/>
    </row>
    <row r="28891" spans="15:15" x14ac:dyDescent="0.25">
      <c r="O28891" s="7"/>
    </row>
    <row r="28892" spans="15:15" x14ac:dyDescent="0.25">
      <c r="O28892" s="7"/>
    </row>
    <row r="28893" spans="15:15" x14ac:dyDescent="0.25">
      <c r="O28893" s="7"/>
    </row>
    <row r="28894" spans="15:15" x14ac:dyDescent="0.25">
      <c r="O28894" s="7"/>
    </row>
    <row r="28895" spans="15:15" x14ac:dyDescent="0.25">
      <c r="O28895" s="7"/>
    </row>
    <row r="28896" spans="15:15" x14ac:dyDescent="0.25">
      <c r="O28896" s="7"/>
    </row>
    <row r="28897" spans="15:15" x14ac:dyDescent="0.25">
      <c r="O28897" s="7"/>
    </row>
    <row r="28898" spans="15:15" x14ac:dyDescent="0.25">
      <c r="O28898" s="7"/>
    </row>
    <row r="28899" spans="15:15" x14ac:dyDescent="0.25">
      <c r="O28899" s="7"/>
    </row>
    <row r="28900" spans="15:15" x14ac:dyDescent="0.25">
      <c r="O28900" s="7"/>
    </row>
    <row r="28901" spans="15:15" x14ac:dyDescent="0.25">
      <c r="O28901" s="7"/>
    </row>
    <row r="28902" spans="15:15" x14ac:dyDescent="0.25">
      <c r="O28902" s="7"/>
    </row>
    <row r="28903" spans="15:15" x14ac:dyDescent="0.25">
      <c r="O28903" s="7"/>
    </row>
    <row r="28904" spans="15:15" x14ac:dyDescent="0.25">
      <c r="O28904" s="7"/>
    </row>
    <row r="28905" spans="15:15" x14ac:dyDescent="0.25">
      <c r="O28905" s="7"/>
    </row>
    <row r="28906" spans="15:15" x14ac:dyDescent="0.25">
      <c r="O28906" s="7"/>
    </row>
    <row r="28907" spans="15:15" x14ac:dyDescent="0.25">
      <c r="O28907" s="7"/>
    </row>
    <row r="28908" spans="15:15" x14ac:dyDescent="0.25">
      <c r="O28908" s="7"/>
    </row>
    <row r="28909" spans="15:15" x14ac:dyDescent="0.25">
      <c r="O28909" s="7"/>
    </row>
    <row r="28910" spans="15:15" x14ac:dyDescent="0.25">
      <c r="O28910" s="7"/>
    </row>
    <row r="28911" spans="15:15" x14ac:dyDescent="0.25">
      <c r="O28911" s="7"/>
    </row>
    <row r="28912" spans="15:15" x14ac:dyDescent="0.25">
      <c r="O28912" s="7"/>
    </row>
    <row r="28913" spans="15:15" x14ac:dyDescent="0.25">
      <c r="O28913" s="7"/>
    </row>
    <row r="28914" spans="15:15" x14ac:dyDescent="0.25">
      <c r="O28914" s="7"/>
    </row>
    <row r="28915" spans="15:15" x14ac:dyDescent="0.25">
      <c r="O28915" s="7"/>
    </row>
    <row r="28916" spans="15:15" x14ac:dyDescent="0.25">
      <c r="O28916" s="7"/>
    </row>
    <row r="28917" spans="15:15" x14ac:dyDescent="0.25">
      <c r="O28917" s="7"/>
    </row>
    <row r="28918" spans="15:15" x14ac:dyDescent="0.25">
      <c r="O28918" s="7"/>
    </row>
    <row r="28919" spans="15:15" x14ac:dyDescent="0.25">
      <c r="O28919" s="7"/>
    </row>
    <row r="28920" spans="15:15" x14ac:dyDescent="0.25">
      <c r="O28920" s="7"/>
    </row>
    <row r="28921" spans="15:15" x14ac:dyDescent="0.25">
      <c r="O28921" s="7"/>
    </row>
    <row r="28946" spans="15:15" x14ac:dyDescent="0.25">
      <c r="O28946" s="7"/>
    </row>
    <row r="28947" spans="15:15" x14ac:dyDescent="0.25">
      <c r="O28947" s="7"/>
    </row>
    <row r="28948" spans="15:15" x14ac:dyDescent="0.25">
      <c r="O28948" s="7"/>
    </row>
    <row r="28949" spans="15:15" x14ac:dyDescent="0.25">
      <c r="O28949" s="7"/>
    </row>
    <row r="28950" spans="15:15" x14ac:dyDescent="0.25">
      <c r="O28950" s="7"/>
    </row>
    <row r="28951" spans="15:15" x14ac:dyDescent="0.25">
      <c r="O28951" s="7"/>
    </row>
    <row r="28952" spans="15:15" x14ac:dyDescent="0.25">
      <c r="O28952" s="7"/>
    </row>
    <row r="28953" spans="15:15" x14ac:dyDescent="0.25">
      <c r="O28953" s="7"/>
    </row>
    <row r="28954" spans="15:15" x14ac:dyDescent="0.25">
      <c r="O28954" s="7"/>
    </row>
    <row r="28955" spans="15:15" x14ac:dyDescent="0.25">
      <c r="O28955" s="7"/>
    </row>
    <row r="28956" spans="15:15" x14ac:dyDescent="0.25">
      <c r="O28956" s="7"/>
    </row>
    <row r="28957" spans="15:15" x14ac:dyDescent="0.25">
      <c r="O28957" s="7"/>
    </row>
    <row r="28958" spans="15:15" x14ac:dyDescent="0.25">
      <c r="O28958" s="7"/>
    </row>
    <row r="28959" spans="15:15" x14ac:dyDescent="0.25">
      <c r="O28959" s="7"/>
    </row>
    <row r="28960" spans="15:15" x14ac:dyDescent="0.25">
      <c r="O28960" s="7"/>
    </row>
    <row r="28961" spans="15:15" x14ac:dyDescent="0.25">
      <c r="O28961" s="7"/>
    </row>
    <row r="28962" spans="15:15" x14ac:dyDescent="0.25">
      <c r="O28962" s="7"/>
    </row>
    <row r="28963" spans="15:15" x14ac:dyDescent="0.25">
      <c r="O28963" s="7"/>
    </row>
    <row r="28964" spans="15:15" x14ac:dyDescent="0.25">
      <c r="O28964" s="7"/>
    </row>
    <row r="28965" spans="15:15" x14ac:dyDescent="0.25">
      <c r="O28965" s="7"/>
    </row>
    <row r="28966" spans="15:15" x14ac:dyDescent="0.25">
      <c r="O28966" s="7"/>
    </row>
    <row r="28967" spans="15:15" x14ac:dyDescent="0.25">
      <c r="O28967" s="7"/>
    </row>
    <row r="28968" spans="15:15" x14ac:dyDescent="0.25">
      <c r="O28968" s="7"/>
    </row>
    <row r="28969" spans="15:15" x14ac:dyDescent="0.25">
      <c r="O28969" s="7"/>
    </row>
    <row r="28970" spans="15:15" x14ac:dyDescent="0.25">
      <c r="O28970" s="7"/>
    </row>
    <row r="28971" spans="15:15" x14ac:dyDescent="0.25">
      <c r="O28971" s="7"/>
    </row>
    <row r="28972" spans="15:15" x14ac:dyDescent="0.25">
      <c r="O28972" s="7"/>
    </row>
    <row r="28973" spans="15:15" x14ac:dyDescent="0.25">
      <c r="O28973" s="7"/>
    </row>
    <row r="28974" spans="15:15" x14ac:dyDescent="0.25">
      <c r="O28974" s="7"/>
    </row>
    <row r="28975" spans="15:15" x14ac:dyDescent="0.25">
      <c r="O28975" s="7"/>
    </row>
    <row r="28976" spans="15:15" x14ac:dyDescent="0.25">
      <c r="O28976" s="7"/>
    </row>
    <row r="28977" spans="15:15" x14ac:dyDescent="0.25">
      <c r="O28977" s="7"/>
    </row>
    <row r="28978" spans="15:15" x14ac:dyDescent="0.25">
      <c r="O28978" s="7"/>
    </row>
    <row r="28979" spans="15:15" x14ac:dyDescent="0.25">
      <c r="O28979" s="7"/>
    </row>
    <row r="28980" spans="15:15" x14ac:dyDescent="0.25">
      <c r="O28980" s="7"/>
    </row>
    <row r="28981" spans="15:15" x14ac:dyDescent="0.25">
      <c r="O28981" s="7"/>
    </row>
    <row r="28982" spans="15:15" x14ac:dyDescent="0.25">
      <c r="O28982" s="7"/>
    </row>
    <row r="28983" spans="15:15" x14ac:dyDescent="0.25">
      <c r="O28983" s="7"/>
    </row>
    <row r="28984" spans="15:15" x14ac:dyDescent="0.25">
      <c r="O28984" s="7"/>
    </row>
    <row r="28985" spans="15:15" x14ac:dyDescent="0.25">
      <c r="O28985" s="7"/>
    </row>
    <row r="28986" spans="15:15" x14ac:dyDescent="0.25">
      <c r="O28986" s="7"/>
    </row>
    <row r="28987" spans="15:15" x14ac:dyDescent="0.25">
      <c r="O28987" s="7"/>
    </row>
    <row r="28988" spans="15:15" x14ac:dyDescent="0.25">
      <c r="O28988" s="7"/>
    </row>
    <row r="28989" spans="15:15" x14ac:dyDescent="0.25">
      <c r="O28989" s="7"/>
    </row>
    <row r="28990" spans="15:15" x14ac:dyDescent="0.25">
      <c r="O28990" s="7"/>
    </row>
    <row r="28991" spans="15:15" x14ac:dyDescent="0.25">
      <c r="O28991" s="7"/>
    </row>
    <row r="28992" spans="15:15" x14ac:dyDescent="0.25">
      <c r="O28992" s="7"/>
    </row>
    <row r="28993" spans="15:15" x14ac:dyDescent="0.25">
      <c r="O28993" s="7"/>
    </row>
    <row r="28994" spans="15:15" x14ac:dyDescent="0.25">
      <c r="O28994" s="7"/>
    </row>
    <row r="28995" spans="15:15" x14ac:dyDescent="0.25">
      <c r="O28995" s="7"/>
    </row>
    <row r="28996" spans="15:15" x14ac:dyDescent="0.25">
      <c r="O28996" s="7"/>
    </row>
    <row r="28997" spans="15:15" x14ac:dyDescent="0.25">
      <c r="O28997" s="7"/>
    </row>
    <row r="28998" spans="15:15" x14ac:dyDescent="0.25">
      <c r="O28998" s="7"/>
    </row>
    <row r="28999" spans="15:15" x14ac:dyDescent="0.25">
      <c r="O28999" s="7"/>
    </row>
    <row r="29000" spans="15:15" x14ac:dyDescent="0.25">
      <c r="O29000" s="7"/>
    </row>
    <row r="29001" spans="15:15" x14ac:dyDescent="0.25">
      <c r="O29001" s="7"/>
    </row>
    <row r="29002" spans="15:15" x14ac:dyDescent="0.25">
      <c r="O29002" s="7"/>
    </row>
    <row r="29003" spans="15:15" x14ac:dyDescent="0.25">
      <c r="O29003" s="7"/>
    </row>
    <row r="29004" spans="15:15" x14ac:dyDescent="0.25">
      <c r="O29004" s="7"/>
    </row>
    <row r="29005" spans="15:15" x14ac:dyDescent="0.25">
      <c r="O29005" s="7"/>
    </row>
    <row r="29006" spans="15:15" x14ac:dyDescent="0.25">
      <c r="O29006" s="7"/>
    </row>
    <row r="29007" spans="15:15" x14ac:dyDescent="0.25">
      <c r="O29007" s="7"/>
    </row>
    <row r="29008" spans="15:15" x14ac:dyDescent="0.25">
      <c r="O29008" s="7"/>
    </row>
    <row r="29009" spans="15:15" x14ac:dyDescent="0.25">
      <c r="O29009" s="7"/>
    </row>
    <row r="29010" spans="15:15" x14ac:dyDescent="0.25">
      <c r="O29010" s="7"/>
    </row>
    <row r="29011" spans="15:15" x14ac:dyDescent="0.25">
      <c r="O29011" s="7"/>
    </row>
    <row r="29012" spans="15:15" x14ac:dyDescent="0.25">
      <c r="O29012" s="7"/>
    </row>
    <row r="29013" spans="15:15" x14ac:dyDescent="0.25">
      <c r="O29013" s="7"/>
    </row>
    <row r="29014" spans="15:15" x14ac:dyDescent="0.25">
      <c r="O29014" s="7"/>
    </row>
    <row r="29015" spans="15:15" x14ac:dyDescent="0.25">
      <c r="O29015" s="7"/>
    </row>
    <row r="29016" spans="15:15" x14ac:dyDescent="0.25">
      <c r="O29016" s="7"/>
    </row>
    <row r="29017" spans="15:15" x14ac:dyDescent="0.25">
      <c r="O29017" s="7"/>
    </row>
    <row r="29018" spans="15:15" x14ac:dyDescent="0.25">
      <c r="O29018" s="7"/>
    </row>
    <row r="29019" spans="15:15" x14ac:dyDescent="0.25">
      <c r="O29019" s="7"/>
    </row>
    <row r="29020" spans="15:15" x14ac:dyDescent="0.25">
      <c r="O29020" s="7"/>
    </row>
    <row r="29021" spans="15:15" x14ac:dyDescent="0.25">
      <c r="O29021" s="7"/>
    </row>
    <row r="29022" spans="15:15" x14ac:dyDescent="0.25">
      <c r="O29022" s="7"/>
    </row>
    <row r="29023" spans="15:15" x14ac:dyDescent="0.25">
      <c r="O29023" s="7"/>
    </row>
    <row r="29024" spans="15:15" x14ac:dyDescent="0.25">
      <c r="O29024" s="7"/>
    </row>
    <row r="29025" spans="15:15" x14ac:dyDescent="0.25">
      <c r="O29025" s="7"/>
    </row>
    <row r="29026" spans="15:15" x14ac:dyDescent="0.25">
      <c r="O29026" s="7"/>
    </row>
    <row r="29027" spans="15:15" x14ac:dyDescent="0.25">
      <c r="O29027" s="7"/>
    </row>
    <row r="29028" spans="15:15" x14ac:dyDescent="0.25">
      <c r="O29028" s="7"/>
    </row>
    <row r="29029" spans="15:15" x14ac:dyDescent="0.25">
      <c r="O29029" s="7"/>
    </row>
    <row r="29030" spans="15:15" x14ac:dyDescent="0.25">
      <c r="O29030" s="7"/>
    </row>
    <row r="29031" spans="15:15" x14ac:dyDescent="0.25">
      <c r="O29031" s="7"/>
    </row>
    <row r="29032" spans="15:15" x14ac:dyDescent="0.25">
      <c r="O29032" s="7"/>
    </row>
    <row r="29033" spans="15:15" x14ac:dyDescent="0.25">
      <c r="O29033" s="7"/>
    </row>
    <row r="29034" spans="15:15" x14ac:dyDescent="0.25">
      <c r="O29034" s="7"/>
    </row>
    <row r="29035" spans="15:15" x14ac:dyDescent="0.25">
      <c r="O29035" s="7"/>
    </row>
    <row r="29036" spans="15:15" x14ac:dyDescent="0.25">
      <c r="O29036" s="7"/>
    </row>
    <row r="29037" spans="15:15" x14ac:dyDescent="0.25">
      <c r="O29037" s="7"/>
    </row>
    <row r="29038" spans="15:15" x14ac:dyDescent="0.25">
      <c r="O29038" s="7"/>
    </row>
    <row r="29039" spans="15:15" x14ac:dyDescent="0.25">
      <c r="O29039" s="7"/>
    </row>
    <row r="29040" spans="15:15" x14ac:dyDescent="0.25">
      <c r="O29040" s="7"/>
    </row>
    <row r="29041" spans="15:15" x14ac:dyDescent="0.25">
      <c r="O29041" s="7"/>
    </row>
    <row r="29042" spans="15:15" x14ac:dyDescent="0.25">
      <c r="O29042" s="7"/>
    </row>
    <row r="29043" spans="15:15" x14ac:dyDescent="0.25">
      <c r="O29043" s="7"/>
    </row>
    <row r="29044" spans="15:15" x14ac:dyDescent="0.25">
      <c r="O29044" s="7"/>
    </row>
    <row r="29045" spans="15:15" x14ac:dyDescent="0.25">
      <c r="O29045" s="7"/>
    </row>
    <row r="29046" spans="15:15" x14ac:dyDescent="0.25">
      <c r="O29046" s="7"/>
    </row>
    <row r="29047" spans="15:15" x14ac:dyDescent="0.25">
      <c r="O29047" s="7"/>
    </row>
    <row r="29048" spans="15:15" x14ac:dyDescent="0.25">
      <c r="O29048" s="7"/>
    </row>
    <row r="29049" spans="15:15" x14ac:dyDescent="0.25">
      <c r="O29049" s="7"/>
    </row>
    <row r="29050" spans="15:15" x14ac:dyDescent="0.25">
      <c r="O29050" s="7"/>
    </row>
    <row r="29051" spans="15:15" x14ac:dyDescent="0.25">
      <c r="O29051" s="7"/>
    </row>
    <row r="29052" spans="15:15" x14ac:dyDescent="0.25">
      <c r="O29052" s="7"/>
    </row>
    <row r="29053" spans="15:15" x14ac:dyDescent="0.25">
      <c r="O29053" s="7"/>
    </row>
    <row r="29054" spans="15:15" x14ac:dyDescent="0.25">
      <c r="O29054" s="7"/>
    </row>
    <row r="29055" spans="15:15" x14ac:dyDescent="0.25">
      <c r="O29055" s="7"/>
    </row>
    <row r="29056" spans="15:15" x14ac:dyDescent="0.25">
      <c r="O29056" s="7"/>
    </row>
    <row r="29057" spans="15:15" x14ac:dyDescent="0.25">
      <c r="O29057" s="7"/>
    </row>
    <row r="29058" spans="15:15" x14ac:dyDescent="0.25">
      <c r="O29058" s="7"/>
    </row>
    <row r="29059" spans="15:15" x14ac:dyDescent="0.25">
      <c r="O29059" s="7"/>
    </row>
    <row r="29060" spans="15:15" x14ac:dyDescent="0.25">
      <c r="O29060" s="7"/>
    </row>
    <row r="29061" spans="15:15" x14ac:dyDescent="0.25">
      <c r="O29061" s="7"/>
    </row>
    <row r="29062" spans="15:15" x14ac:dyDescent="0.25">
      <c r="O29062" s="7"/>
    </row>
    <row r="29063" spans="15:15" x14ac:dyDescent="0.25">
      <c r="O29063" s="7"/>
    </row>
    <row r="29064" spans="15:15" x14ac:dyDescent="0.25">
      <c r="O29064" s="7"/>
    </row>
    <row r="29065" spans="15:15" x14ac:dyDescent="0.25">
      <c r="O29065" s="7"/>
    </row>
    <row r="29066" spans="15:15" x14ac:dyDescent="0.25">
      <c r="O29066" s="7"/>
    </row>
    <row r="29067" spans="15:15" x14ac:dyDescent="0.25">
      <c r="O29067" s="7"/>
    </row>
    <row r="29068" spans="15:15" x14ac:dyDescent="0.25">
      <c r="O29068" s="7"/>
    </row>
    <row r="29069" spans="15:15" x14ac:dyDescent="0.25">
      <c r="O29069" s="7"/>
    </row>
    <row r="29070" spans="15:15" x14ac:dyDescent="0.25">
      <c r="O29070" s="7"/>
    </row>
    <row r="29071" spans="15:15" x14ac:dyDescent="0.25">
      <c r="O29071" s="7"/>
    </row>
    <row r="29072" spans="15:15" x14ac:dyDescent="0.25">
      <c r="O29072" s="7"/>
    </row>
    <row r="29073" spans="15:15" x14ac:dyDescent="0.25">
      <c r="O29073" s="7"/>
    </row>
    <row r="29074" spans="15:15" x14ac:dyDescent="0.25">
      <c r="O29074" s="7"/>
    </row>
    <row r="29075" spans="15:15" x14ac:dyDescent="0.25">
      <c r="O29075" s="7"/>
    </row>
    <row r="29076" spans="15:15" x14ac:dyDescent="0.25">
      <c r="O29076" s="7"/>
    </row>
    <row r="29077" spans="15:15" x14ac:dyDescent="0.25">
      <c r="O29077" s="7"/>
    </row>
    <row r="29078" spans="15:15" x14ac:dyDescent="0.25">
      <c r="O29078" s="7"/>
    </row>
    <row r="29079" spans="15:15" x14ac:dyDescent="0.25">
      <c r="O29079" s="7"/>
    </row>
    <row r="29080" spans="15:15" x14ac:dyDescent="0.25">
      <c r="O29080" s="7"/>
    </row>
    <row r="29081" spans="15:15" x14ac:dyDescent="0.25">
      <c r="O29081" s="7"/>
    </row>
    <row r="29082" spans="15:15" x14ac:dyDescent="0.25">
      <c r="O29082" s="7"/>
    </row>
    <row r="29083" spans="15:15" x14ac:dyDescent="0.25">
      <c r="O29083" s="7"/>
    </row>
    <row r="29084" spans="15:15" x14ac:dyDescent="0.25">
      <c r="O29084" s="7"/>
    </row>
    <row r="29085" spans="15:15" x14ac:dyDescent="0.25">
      <c r="O29085" s="7"/>
    </row>
    <row r="29086" spans="15:15" x14ac:dyDescent="0.25">
      <c r="O29086" s="7"/>
    </row>
    <row r="29087" spans="15:15" x14ac:dyDescent="0.25">
      <c r="O29087" s="7"/>
    </row>
    <row r="29088" spans="15:15" x14ac:dyDescent="0.25">
      <c r="O29088" s="7"/>
    </row>
    <row r="29089" spans="15:15" x14ac:dyDescent="0.25">
      <c r="O29089" s="7"/>
    </row>
    <row r="29090" spans="15:15" x14ac:dyDescent="0.25">
      <c r="O29090" s="7"/>
    </row>
    <row r="29091" spans="15:15" x14ac:dyDescent="0.25">
      <c r="O29091" s="7"/>
    </row>
    <row r="29092" spans="15:15" x14ac:dyDescent="0.25">
      <c r="O29092" s="7"/>
    </row>
    <row r="29093" spans="15:15" x14ac:dyDescent="0.25">
      <c r="O29093" s="7"/>
    </row>
    <row r="29094" spans="15:15" x14ac:dyDescent="0.25">
      <c r="O29094" s="7"/>
    </row>
    <row r="29095" spans="15:15" x14ac:dyDescent="0.25">
      <c r="O29095" s="7"/>
    </row>
    <row r="29096" spans="15:15" x14ac:dyDescent="0.25">
      <c r="O29096" s="7"/>
    </row>
    <row r="29097" spans="15:15" x14ac:dyDescent="0.25">
      <c r="O29097" s="7"/>
    </row>
    <row r="29098" spans="15:15" x14ac:dyDescent="0.25">
      <c r="O29098" s="7"/>
    </row>
    <row r="29099" spans="15:15" x14ac:dyDescent="0.25">
      <c r="O29099" s="7"/>
    </row>
    <row r="29100" spans="15:15" x14ac:dyDescent="0.25">
      <c r="O29100" s="7"/>
    </row>
    <row r="29101" spans="15:15" x14ac:dyDescent="0.25">
      <c r="O29101" s="7"/>
    </row>
    <row r="29102" spans="15:15" x14ac:dyDescent="0.25">
      <c r="O29102" s="7"/>
    </row>
    <row r="29103" spans="15:15" x14ac:dyDescent="0.25">
      <c r="O29103" s="7"/>
    </row>
    <row r="29104" spans="15:15" x14ac:dyDescent="0.25">
      <c r="O29104" s="7"/>
    </row>
    <row r="29105" spans="15:15" x14ac:dyDescent="0.25">
      <c r="O29105" s="7"/>
    </row>
    <row r="29106" spans="15:15" x14ac:dyDescent="0.25">
      <c r="O29106" s="7"/>
    </row>
    <row r="29107" spans="15:15" x14ac:dyDescent="0.25">
      <c r="O29107" s="7"/>
    </row>
    <row r="29108" spans="15:15" x14ac:dyDescent="0.25">
      <c r="O29108" s="7"/>
    </row>
    <row r="29109" spans="15:15" x14ac:dyDescent="0.25">
      <c r="O29109" s="7"/>
    </row>
    <row r="29110" spans="15:15" x14ac:dyDescent="0.25">
      <c r="O29110" s="7"/>
    </row>
    <row r="29111" spans="15:15" x14ac:dyDescent="0.25">
      <c r="O29111" s="7"/>
    </row>
    <row r="29112" spans="15:15" x14ac:dyDescent="0.25">
      <c r="O29112" s="7"/>
    </row>
    <row r="29113" spans="15:15" x14ac:dyDescent="0.25">
      <c r="O29113" s="7"/>
    </row>
    <row r="29114" spans="15:15" x14ac:dyDescent="0.25">
      <c r="O29114" s="7"/>
    </row>
    <row r="29115" spans="15:15" x14ac:dyDescent="0.25">
      <c r="O29115" s="7"/>
    </row>
    <row r="29116" spans="15:15" x14ac:dyDescent="0.25">
      <c r="O29116" s="7"/>
    </row>
    <row r="29117" spans="15:15" x14ac:dyDescent="0.25">
      <c r="O29117" s="7"/>
    </row>
    <row r="29118" spans="15:15" x14ac:dyDescent="0.25">
      <c r="O29118" s="7"/>
    </row>
    <row r="29119" spans="15:15" x14ac:dyDescent="0.25">
      <c r="O29119" s="7"/>
    </row>
    <row r="29120" spans="15:15" x14ac:dyDescent="0.25">
      <c r="O29120" s="7"/>
    </row>
    <row r="29121" spans="15:15" x14ac:dyDescent="0.25">
      <c r="O29121" s="7"/>
    </row>
    <row r="29122" spans="15:15" x14ac:dyDescent="0.25">
      <c r="O29122" s="7"/>
    </row>
    <row r="29123" spans="15:15" x14ac:dyDescent="0.25">
      <c r="O29123" s="7"/>
    </row>
    <row r="29124" spans="15:15" x14ac:dyDescent="0.25">
      <c r="O29124" s="7"/>
    </row>
    <row r="29125" spans="15:15" x14ac:dyDescent="0.25">
      <c r="O29125" s="7"/>
    </row>
    <row r="29126" spans="15:15" x14ac:dyDescent="0.25">
      <c r="O29126" s="7"/>
    </row>
    <row r="29127" spans="15:15" x14ac:dyDescent="0.25">
      <c r="O29127" s="7"/>
    </row>
    <row r="29128" spans="15:15" x14ac:dyDescent="0.25">
      <c r="O29128" s="7"/>
    </row>
    <row r="29129" spans="15:15" x14ac:dyDescent="0.25">
      <c r="O29129" s="7"/>
    </row>
    <row r="29130" spans="15:15" x14ac:dyDescent="0.25">
      <c r="O29130" s="7"/>
    </row>
    <row r="29131" spans="15:15" x14ac:dyDescent="0.25">
      <c r="O29131" s="7"/>
    </row>
    <row r="29132" spans="15:15" x14ac:dyDescent="0.25">
      <c r="O29132" s="7"/>
    </row>
    <row r="29133" spans="15:15" x14ac:dyDescent="0.25">
      <c r="O29133" s="7"/>
    </row>
    <row r="29134" spans="15:15" x14ac:dyDescent="0.25">
      <c r="O29134" s="7"/>
    </row>
    <row r="29135" spans="15:15" x14ac:dyDescent="0.25">
      <c r="O29135" s="7"/>
    </row>
    <row r="29136" spans="15:15" x14ac:dyDescent="0.25">
      <c r="O29136" s="7"/>
    </row>
    <row r="29137" spans="15:15" x14ac:dyDescent="0.25">
      <c r="O29137" s="7"/>
    </row>
    <row r="29138" spans="15:15" x14ac:dyDescent="0.25">
      <c r="O29138" s="7"/>
    </row>
    <row r="29139" spans="15:15" x14ac:dyDescent="0.25">
      <c r="O29139" s="7"/>
    </row>
    <row r="29140" spans="15:15" x14ac:dyDescent="0.25">
      <c r="O29140" s="7"/>
    </row>
    <row r="29141" spans="15:15" x14ac:dyDescent="0.25">
      <c r="O29141" s="7"/>
    </row>
    <row r="29142" spans="15:15" x14ac:dyDescent="0.25">
      <c r="O29142" s="7"/>
    </row>
    <row r="29143" spans="15:15" x14ac:dyDescent="0.25">
      <c r="O29143" s="7"/>
    </row>
    <row r="29144" spans="15:15" x14ac:dyDescent="0.25">
      <c r="O29144" s="7"/>
    </row>
    <row r="29145" spans="15:15" x14ac:dyDescent="0.25">
      <c r="O29145" s="7"/>
    </row>
    <row r="29146" spans="15:15" x14ac:dyDescent="0.25">
      <c r="O29146" s="7"/>
    </row>
    <row r="29147" spans="15:15" x14ac:dyDescent="0.25">
      <c r="O29147" s="7"/>
    </row>
    <row r="29148" spans="15:15" x14ac:dyDescent="0.25">
      <c r="O29148" s="7"/>
    </row>
    <row r="29149" spans="15:15" x14ac:dyDescent="0.25">
      <c r="O29149" s="7"/>
    </row>
    <row r="29150" spans="15:15" x14ac:dyDescent="0.25">
      <c r="O29150" s="7"/>
    </row>
    <row r="29151" spans="15:15" x14ac:dyDescent="0.25">
      <c r="O29151" s="7"/>
    </row>
    <row r="29152" spans="15:15" x14ac:dyDescent="0.25">
      <c r="O29152" s="7"/>
    </row>
    <row r="29153" spans="15:15" x14ac:dyDescent="0.25">
      <c r="O29153" s="7"/>
    </row>
    <row r="29154" spans="15:15" x14ac:dyDescent="0.25">
      <c r="O29154" s="7"/>
    </row>
    <row r="29155" spans="15:15" x14ac:dyDescent="0.25">
      <c r="O29155" s="7"/>
    </row>
    <row r="29156" spans="15:15" x14ac:dyDescent="0.25">
      <c r="O29156" s="7"/>
    </row>
    <row r="29157" spans="15:15" x14ac:dyDescent="0.25">
      <c r="O29157" s="7"/>
    </row>
    <row r="29158" spans="15:15" x14ac:dyDescent="0.25">
      <c r="O29158" s="7"/>
    </row>
    <row r="29159" spans="15:15" x14ac:dyDescent="0.25">
      <c r="O29159" s="7"/>
    </row>
    <row r="29160" spans="15:15" x14ac:dyDescent="0.25">
      <c r="O29160" s="7"/>
    </row>
    <row r="29161" spans="15:15" x14ac:dyDescent="0.25">
      <c r="O29161" s="7"/>
    </row>
    <row r="29162" spans="15:15" x14ac:dyDescent="0.25">
      <c r="O29162" s="7"/>
    </row>
    <row r="29163" spans="15:15" x14ac:dyDescent="0.25">
      <c r="O29163" s="7"/>
    </row>
    <row r="29164" spans="15:15" x14ac:dyDescent="0.25">
      <c r="O29164" s="7"/>
    </row>
    <row r="29165" spans="15:15" x14ac:dyDescent="0.25">
      <c r="O29165" s="7"/>
    </row>
    <row r="29166" spans="15:15" x14ac:dyDescent="0.25">
      <c r="O29166" s="7"/>
    </row>
    <row r="29167" spans="15:15" x14ac:dyDescent="0.25">
      <c r="O29167" s="7"/>
    </row>
    <row r="29168" spans="15:15" x14ac:dyDescent="0.25">
      <c r="O29168" s="7"/>
    </row>
    <row r="29169" spans="15:15" x14ac:dyDescent="0.25">
      <c r="O29169" s="7"/>
    </row>
    <row r="29170" spans="15:15" x14ac:dyDescent="0.25">
      <c r="O29170" s="7"/>
    </row>
    <row r="29171" spans="15:15" x14ac:dyDescent="0.25">
      <c r="O29171" s="7"/>
    </row>
    <row r="29172" spans="15:15" x14ac:dyDescent="0.25">
      <c r="O29172" s="7"/>
    </row>
    <row r="29173" spans="15:15" x14ac:dyDescent="0.25">
      <c r="O29173" s="7"/>
    </row>
    <row r="29174" spans="15:15" x14ac:dyDescent="0.25">
      <c r="O29174" s="7"/>
    </row>
    <row r="29175" spans="15:15" x14ac:dyDescent="0.25">
      <c r="O29175" s="7"/>
    </row>
    <row r="29176" spans="15:15" x14ac:dyDescent="0.25">
      <c r="O29176" s="7"/>
    </row>
    <row r="29177" spans="15:15" x14ac:dyDescent="0.25">
      <c r="O29177" s="7"/>
    </row>
    <row r="29178" spans="15:15" x14ac:dyDescent="0.25">
      <c r="O29178" s="7"/>
    </row>
    <row r="29179" spans="15:15" x14ac:dyDescent="0.25">
      <c r="O29179" s="7"/>
    </row>
    <row r="29180" spans="15:15" x14ac:dyDescent="0.25">
      <c r="O29180" s="7"/>
    </row>
    <row r="29181" spans="15:15" x14ac:dyDescent="0.25">
      <c r="O29181" s="7"/>
    </row>
    <row r="29182" spans="15:15" x14ac:dyDescent="0.25">
      <c r="O29182" s="7"/>
    </row>
    <row r="29183" spans="15:15" x14ac:dyDescent="0.25">
      <c r="O29183" s="7"/>
    </row>
    <row r="29184" spans="15:15" x14ac:dyDescent="0.25">
      <c r="O29184" s="7"/>
    </row>
    <row r="29185" spans="15:15" x14ac:dyDescent="0.25">
      <c r="O29185" s="7"/>
    </row>
    <row r="29210" spans="15:15" x14ac:dyDescent="0.25">
      <c r="O29210" s="7"/>
    </row>
    <row r="29211" spans="15:15" x14ac:dyDescent="0.25">
      <c r="O29211" s="7"/>
    </row>
    <row r="29212" spans="15:15" x14ac:dyDescent="0.25">
      <c r="O29212" s="7"/>
    </row>
    <row r="29213" spans="15:15" x14ac:dyDescent="0.25">
      <c r="O29213" s="7"/>
    </row>
    <row r="29214" spans="15:15" x14ac:dyDescent="0.25">
      <c r="O29214" s="7"/>
    </row>
    <row r="29215" spans="15:15" x14ac:dyDescent="0.25">
      <c r="O29215" s="7"/>
    </row>
    <row r="29216" spans="15:15" x14ac:dyDescent="0.25">
      <c r="O29216" s="7"/>
    </row>
    <row r="29217" spans="15:15" x14ac:dyDescent="0.25">
      <c r="O29217" s="7"/>
    </row>
    <row r="29218" spans="15:15" x14ac:dyDescent="0.25">
      <c r="O29218" s="7"/>
    </row>
    <row r="29219" spans="15:15" x14ac:dyDescent="0.25">
      <c r="O29219" s="7"/>
    </row>
    <row r="29220" spans="15:15" x14ac:dyDescent="0.25">
      <c r="O29220" s="7"/>
    </row>
    <row r="29221" spans="15:15" x14ac:dyDescent="0.25">
      <c r="O29221" s="7"/>
    </row>
    <row r="29222" spans="15:15" x14ac:dyDescent="0.25">
      <c r="O29222" s="7"/>
    </row>
    <row r="29223" spans="15:15" x14ac:dyDescent="0.25">
      <c r="O29223" s="7"/>
    </row>
    <row r="29224" spans="15:15" x14ac:dyDescent="0.25">
      <c r="O29224" s="7"/>
    </row>
    <row r="29225" spans="15:15" x14ac:dyDescent="0.25">
      <c r="O29225" s="7"/>
    </row>
    <row r="29226" spans="15:15" x14ac:dyDescent="0.25">
      <c r="O29226" s="7"/>
    </row>
    <row r="29227" spans="15:15" x14ac:dyDescent="0.25">
      <c r="O29227" s="7"/>
    </row>
    <row r="29228" spans="15:15" x14ac:dyDescent="0.25">
      <c r="O29228" s="7"/>
    </row>
    <row r="29229" spans="15:15" x14ac:dyDescent="0.25">
      <c r="O29229" s="7"/>
    </row>
    <row r="29230" spans="15:15" x14ac:dyDescent="0.25">
      <c r="O29230" s="7"/>
    </row>
    <row r="29231" spans="15:15" x14ac:dyDescent="0.25">
      <c r="O29231" s="7"/>
    </row>
    <row r="29232" spans="15:15" x14ac:dyDescent="0.25">
      <c r="O29232" s="7"/>
    </row>
    <row r="29233" spans="15:15" x14ac:dyDescent="0.25">
      <c r="O29233" s="7"/>
    </row>
    <row r="29234" spans="15:15" x14ac:dyDescent="0.25">
      <c r="O29234" s="7"/>
    </row>
    <row r="29235" spans="15:15" x14ac:dyDescent="0.25">
      <c r="O29235" s="7"/>
    </row>
    <row r="29236" spans="15:15" x14ac:dyDescent="0.25">
      <c r="O29236" s="7"/>
    </row>
    <row r="29237" spans="15:15" x14ac:dyDescent="0.25">
      <c r="O29237" s="7"/>
    </row>
    <row r="29238" spans="15:15" x14ac:dyDescent="0.25">
      <c r="O29238" s="7"/>
    </row>
    <row r="29239" spans="15:15" x14ac:dyDescent="0.25">
      <c r="O29239" s="7"/>
    </row>
    <row r="29240" spans="15:15" x14ac:dyDescent="0.25">
      <c r="O29240" s="7"/>
    </row>
    <row r="29241" spans="15:15" x14ac:dyDescent="0.25">
      <c r="O29241" s="7"/>
    </row>
    <row r="29242" spans="15:15" x14ac:dyDescent="0.25">
      <c r="O29242" s="7"/>
    </row>
    <row r="29243" spans="15:15" x14ac:dyDescent="0.25">
      <c r="O29243" s="7"/>
    </row>
    <row r="29244" spans="15:15" x14ac:dyDescent="0.25">
      <c r="O29244" s="7"/>
    </row>
    <row r="29245" spans="15:15" x14ac:dyDescent="0.25">
      <c r="O29245" s="7"/>
    </row>
    <row r="29246" spans="15:15" x14ac:dyDescent="0.25">
      <c r="O29246" s="7"/>
    </row>
    <row r="29247" spans="15:15" x14ac:dyDescent="0.25">
      <c r="O29247" s="7"/>
    </row>
    <row r="29248" spans="15:15" x14ac:dyDescent="0.25">
      <c r="O29248" s="7"/>
    </row>
    <row r="29249" spans="15:15" x14ac:dyDescent="0.25">
      <c r="O29249" s="7"/>
    </row>
    <row r="29250" spans="15:15" x14ac:dyDescent="0.25">
      <c r="O29250" s="7"/>
    </row>
    <row r="29251" spans="15:15" x14ac:dyDescent="0.25">
      <c r="O29251" s="7"/>
    </row>
    <row r="29252" spans="15:15" x14ac:dyDescent="0.25">
      <c r="O29252" s="7"/>
    </row>
    <row r="29253" spans="15:15" x14ac:dyDescent="0.25">
      <c r="O29253" s="7"/>
    </row>
    <row r="29254" spans="15:15" x14ac:dyDescent="0.25">
      <c r="O29254" s="7"/>
    </row>
    <row r="29255" spans="15:15" x14ac:dyDescent="0.25">
      <c r="O29255" s="7"/>
    </row>
    <row r="29256" spans="15:15" x14ac:dyDescent="0.25">
      <c r="O29256" s="7"/>
    </row>
    <row r="29257" spans="15:15" x14ac:dyDescent="0.25">
      <c r="O29257" s="7"/>
    </row>
    <row r="29258" spans="15:15" x14ac:dyDescent="0.25">
      <c r="O29258" s="7"/>
    </row>
    <row r="29259" spans="15:15" x14ac:dyDescent="0.25">
      <c r="O29259" s="7"/>
    </row>
    <row r="29260" spans="15:15" x14ac:dyDescent="0.25">
      <c r="O29260" s="7"/>
    </row>
    <row r="29261" spans="15:15" x14ac:dyDescent="0.25">
      <c r="O29261" s="7"/>
    </row>
    <row r="29262" spans="15:15" x14ac:dyDescent="0.25">
      <c r="O29262" s="7"/>
    </row>
    <row r="29263" spans="15:15" x14ac:dyDescent="0.25">
      <c r="O29263" s="7"/>
    </row>
    <row r="29264" spans="15:15" x14ac:dyDescent="0.25">
      <c r="O29264" s="7"/>
    </row>
    <row r="29265" spans="15:15" x14ac:dyDescent="0.25">
      <c r="O29265" s="7"/>
    </row>
    <row r="29266" spans="15:15" x14ac:dyDescent="0.25">
      <c r="O29266" s="7"/>
    </row>
    <row r="29267" spans="15:15" x14ac:dyDescent="0.25">
      <c r="O29267" s="7"/>
    </row>
    <row r="29268" spans="15:15" x14ac:dyDescent="0.25">
      <c r="O29268" s="7"/>
    </row>
    <row r="29269" spans="15:15" x14ac:dyDescent="0.25">
      <c r="O29269" s="7"/>
    </row>
    <row r="29270" spans="15:15" x14ac:dyDescent="0.25">
      <c r="O29270" s="7"/>
    </row>
    <row r="29271" spans="15:15" x14ac:dyDescent="0.25">
      <c r="O29271" s="7"/>
    </row>
    <row r="29272" spans="15:15" x14ac:dyDescent="0.25">
      <c r="O29272" s="7"/>
    </row>
    <row r="29273" spans="15:15" x14ac:dyDescent="0.25">
      <c r="O29273" s="7"/>
    </row>
    <row r="29274" spans="15:15" x14ac:dyDescent="0.25">
      <c r="O29274" s="7"/>
    </row>
    <row r="29275" spans="15:15" x14ac:dyDescent="0.25">
      <c r="O29275" s="7"/>
    </row>
    <row r="29276" spans="15:15" x14ac:dyDescent="0.25">
      <c r="O29276" s="7"/>
    </row>
    <row r="29277" spans="15:15" x14ac:dyDescent="0.25">
      <c r="O29277" s="7"/>
    </row>
    <row r="29278" spans="15:15" x14ac:dyDescent="0.25">
      <c r="O29278" s="7"/>
    </row>
    <row r="29279" spans="15:15" x14ac:dyDescent="0.25">
      <c r="O29279" s="7"/>
    </row>
    <row r="29280" spans="15:15" x14ac:dyDescent="0.25">
      <c r="O29280" s="7"/>
    </row>
    <row r="29281" spans="15:15" x14ac:dyDescent="0.25">
      <c r="O29281" s="7"/>
    </row>
    <row r="29282" spans="15:15" x14ac:dyDescent="0.25">
      <c r="O29282" s="7"/>
    </row>
    <row r="29283" spans="15:15" x14ac:dyDescent="0.25">
      <c r="O29283" s="7"/>
    </row>
    <row r="29284" spans="15:15" x14ac:dyDescent="0.25">
      <c r="O29284" s="7"/>
    </row>
    <row r="29285" spans="15:15" x14ac:dyDescent="0.25">
      <c r="O29285" s="7"/>
    </row>
    <row r="29286" spans="15:15" x14ac:dyDescent="0.25">
      <c r="O29286" s="7"/>
    </row>
    <row r="29287" spans="15:15" x14ac:dyDescent="0.25">
      <c r="O29287" s="7"/>
    </row>
    <row r="29288" spans="15:15" x14ac:dyDescent="0.25">
      <c r="O29288" s="7"/>
    </row>
    <row r="29289" spans="15:15" x14ac:dyDescent="0.25">
      <c r="O29289" s="7"/>
    </row>
    <row r="29290" spans="15:15" x14ac:dyDescent="0.25">
      <c r="O29290" s="7"/>
    </row>
    <row r="29291" spans="15:15" x14ac:dyDescent="0.25">
      <c r="O29291" s="7"/>
    </row>
    <row r="29292" spans="15:15" x14ac:dyDescent="0.25">
      <c r="O29292" s="7"/>
    </row>
    <row r="29293" spans="15:15" x14ac:dyDescent="0.25">
      <c r="O29293" s="7"/>
    </row>
    <row r="29294" spans="15:15" x14ac:dyDescent="0.25">
      <c r="O29294" s="7"/>
    </row>
    <row r="29295" spans="15:15" x14ac:dyDescent="0.25">
      <c r="O29295" s="7"/>
    </row>
    <row r="29296" spans="15:15" x14ac:dyDescent="0.25">
      <c r="O29296" s="7"/>
    </row>
    <row r="29297" spans="15:15" x14ac:dyDescent="0.25">
      <c r="O29297" s="7"/>
    </row>
    <row r="29298" spans="15:15" x14ac:dyDescent="0.25">
      <c r="O29298" s="7"/>
    </row>
    <row r="29299" spans="15:15" x14ac:dyDescent="0.25">
      <c r="O29299" s="7"/>
    </row>
    <row r="29300" spans="15:15" x14ac:dyDescent="0.25">
      <c r="O29300" s="7"/>
    </row>
    <row r="29301" spans="15:15" x14ac:dyDescent="0.25">
      <c r="O29301" s="7"/>
    </row>
    <row r="29302" spans="15:15" x14ac:dyDescent="0.25">
      <c r="O29302" s="7"/>
    </row>
    <row r="29303" spans="15:15" x14ac:dyDescent="0.25">
      <c r="O29303" s="7"/>
    </row>
    <row r="29304" spans="15:15" x14ac:dyDescent="0.25">
      <c r="O29304" s="7"/>
    </row>
    <row r="29305" spans="15:15" x14ac:dyDescent="0.25">
      <c r="O29305" s="7"/>
    </row>
    <row r="29306" spans="15:15" x14ac:dyDescent="0.25">
      <c r="O29306" s="7"/>
    </row>
    <row r="29307" spans="15:15" x14ac:dyDescent="0.25">
      <c r="O29307" s="7"/>
    </row>
    <row r="29308" spans="15:15" x14ac:dyDescent="0.25">
      <c r="O29308" s="7"/>
    </row>
    <row r="29309" spans="15:15" x14ac:dyDescent="0.25">
      <c r="O29309" s="7"/>
    </row>
    <row r="29310" spans="15:15" x14ac:dyDescent="0.25">
      <c r="O29310" s="7"/>
    </row>
    <row r="29311" spans="15:15" x14ac:dyDescent="0.25">
      <c r="O29311" s="7"/>
    </row>
    <row r="29312" spans="15:15" x14ac:dyDescent="0.25">
      <c r="O29312" s="7"/>
    </row>
    <row r="29313" spans="15:15" x14ac:dyDescent="0.25">
      <c r="O29313" s="7"/>
    </row>
    <row r="29314" spans="15:15" x14ac:dyDescent="0.25">
      <c r="O29314" s="7"/>
    </row>
    <row r="29315" spans="15:15" x14ac:dyDescent="0.25">
      <c r="O29315" s="7"/>
    </row>
    <row r="29316" spans="15:15" x14ac:dyDescent="0.25">
      <c r="O29316" s="7"/>
    </row>
    <row r="29317" spans="15:15" x14ac:dyDescent="0.25">
      <c r="O29317" s="7"/>
    </row>
    <row r="29318" spans="15:15" x14ac:dyDescent="0.25">
      <c r="O29318" s="7"/>
    </row>
    <row r="29319" spans="15:15" x14ac:dyDescent="0.25">
      <c r="O29319" s="7"/>
    </row>
    <row r="29320" spans="15:15" x14ac:dyDescent="0.25">
      <c r="O29320" s="7"/>
    </row>
    <row r="29321" spans="15:15" x14ac:dyDescent="0.25">
      <c r="O29321" s="7"/>
    </row>
    <row r="29322" spans="15:15" x14ac:dyDescent="0.25">
      <c r="O29322" s="7"/>
    </row>
    <row r="29323" spans="15:15" x14ac:dyDescent="0.25">
      <c r="O29323" s="7"/>
    </row>
    <row r="29324" spans="15:15" x14ac:dyDescent="0.25">
      <c r="O29324" s="7"/>
    </row>
    <row r="29325" spans="15:15" x14ac:dyDescent="0.25">
      <c r="O29325" s="7"/>
    </row>
    <row r="29326" spans="15:15" x14ac:dyDescent="0.25">
      <c r="O29326" s="7"/>
    </row>
    <row r="29327" spans="15:15" x14ac:dyDescent="0.25">
      <c r="O29327" s="7"/>
    </row>
    <row r="29328" spans="15:15" x14ac:dyDescent="0.25">
      <c r="O29328" s="7"/>
    </row>
    <row r="29329" spans="15:15" x14ac:dyDescent="0.25">
      <c r="O29329" s="7"/>
    </row>
    <row r="29330" spans="15:15" x14ac:dyDescent="0.25">
      <c r="O29330" s="7"/>
    </row>
    <row r="29331" spans="15:15" x14ac:dyDescent="0.25">
      <c r="O29331" s="7"/>
    </row>
    <row r="29332" spans="15:15" x14ac:dyDescent="0.25">
      <c r="O29332" s="7"/>
    </row>
    <row r="29333" spans="15:15" x14ac:dyDescent="0.25">
      <c r="O29333" s="7"/>
    </row>
    <row r="29334" spans="15:15" x14ac:dyDescent="0.25">
      <c r="O29334" s="7"/>
    </row>
    <row r="29335" spans="15:15" x14ac:dyDescent="0.25">
      <c r="O29335" s="7"/>
    </row>
    <row r="29336" spans="15:15" x14ac:dyDescent="0.25">
      <c r="O29336" s="7"/>
    </row>
    <row r="29337" spans="15:15" x14ac:dyDescent="0.25">
      <c r="O29337" s="7"/>
    </row>
    <row r="29338" spans="15:15" x14ac:dyDescent="0.25">
      <c r="O29338" s="7"/>
    </row>
    <row r="29339" spans="15:15" x14ac:dyDescent="0.25">
      <c r="O29339" s="7"/>
    </row>
    <row r="29340" spans="15:15" x14ac:dyDescent="0.25">
      <c r="O29340" s="7"/>
    </row>
    <row r="29341" spans="15:15" x14ac:dyDescent="0.25">
      <c r="O29341" s="7"/>
    </row>
    <row r="29342" spans="15:15" x14ac:dyDescent="0.25">
      <c r="O29342" s="7"/>
    </row>
    <row r="29343" spans="15:15" x14ac:dyDescent="0.25">
      <c r="O29343" s="7"/>
    </row>
    <row r="29344" spans="15:15" x14ac:dyDescent="0.25">
      <c r="O29344" s="7"/>
    </row>
    <row r="29345" spans="15:15" x14ac:dyDescent="0.25">
      <c r="O29345" s="7"/>
    </row>
    <row r="29346" spans="15:15" x14ac:dyDescent="0.25">
      <c r="O29346" s="7"/>
    </row>
    <row r="29347" spans="15:15" x14ac:dyDescent="0.25">
      <c r="O29347" s="7"/>
    </row>
    <row r="29348" spans="15:15" x14ac:dyDescent="0.25">
      <c r="O29348" s="7"/>
    </row>
    <row r="29349" spans="15:15" x14ac:dyDescent="0.25">
      <c r="O29349" s="7"/>
    </row>
    <row r="29350" spans="15:15" x14ac:dyDescent="0.25">
      <c r="O29350" s="7"/>
    </row>
    <row r="29351" spans="15:15" x14ac:dyDescent="0.25">
      <c r="O29351" s="7"/>
    </row>
    <row r="29352" spans="15:15" x14ac:dyDescent="0.25">
      <c r="O29352" s="7"/>
    </row>
    <row r="29353" spans="15:15" x14ac:dyDescent="0.25">
      <c r="O29353" s="7"/>
    </row>
    <row r="29354" spans="15:15" x14ac:dyDescent="0.25">
      <c r="O29354" s="7"/>
    </row>
    <row r="29355" spans="15:15" x14ac:dyDescent="0.25">
      <c r="O29355" s="7"/>
    </row>
    <row r="29356" spans="15:15" x14ac:dyDescent="0.25">
      <c r="O29356" s="7"/>
    </row>
    <row r="29357" spans="15:15" x14ac:dyDescent="0.25">
      <c r="O29357" s="7"/>
    </row>
    <row r="29358" spans="15:15" x14ac:dyDescent="0.25">
      <c r="O29358" s="7"/>
    </row>
    <row r="29359" spans="15:15" x14ac:dyDescent="0.25">
      <c r="O29359" s="7"/>
    </row>
    <row r="29360" spans="15:15" x14ac:dyDescent="0.25">
      <c r="O29360" s="7"/>
    </row>
    <row r="29361" spans="15:15" x14ac:dyDescent="0.25">
      <c r="O29361" s="7"/>
    </row>
    <row r="29362" spans="15:15" x14ac:dyDescent="0.25">
      <c r="O29362" s="7"/>
    </row>
    <row r="29363" spans="15:15" x14ac:dyDescent="0.25">
      <c r="O29363" s="7"/>
    </row>
    <row r="29364" spans="15:15" x14ac:dyDescent="0.25">
      <c r="O29364" s="7"/>
    </row>
    <row r="29365" spans="15:15" x14ac:dyDescent="0.25">
      <c r="O29365" s="7"/>
    </row>
    <row r="29366" spans="15:15" x14ac:dyDescent="0.25">
      <c r="O29366" s="7"/>
    </row>
    <row r="29367" spans="15:15" x14ac:dyDescent="0.25">
      <c r="O29367" s="7"/>
    </row>
    <row r="29368" spans="15:15" x14ac:dyDescent="0.25">
      <c r="O29368" s="7"/>
    </row>
    <row r="29369" spans="15:15" x14ac:dyDescent="0.25">
      <c r="O29369" s="7"/>
    </row>
    <row r="29370" spans="15:15" x14ac:dyDescent="0.25">
      <c r="O29370" s="7"/>
    </row>
    <row r="29371" spans="15:15" x14ac:dyDescent="0.25">
      <c r="O29371" s="7"/>
    </row>
    <row r="29372" spans="15:15" x14ac:dyDescent="0.25">
      <c r="O29372" s="7"/>
    </row>
    <row r="29373" spans="15:15" x14ac:dyDescent="0.25">
      <c r="O29373" s="7"/>
    </row>
    <row r="29374" spans="15:15" x14ac:dyDescent="0.25">
      <c r="O29374" s="7"/>
    </row>
    <row r="29375" spans="15:15" x14ac:dyDescent="0.25">
      <c r="O29375" s="7"/>
    </row>
    <row r="29376" spans="15:15" x14ac:dyDescent="0.25">
      <c r="O29376" s="7"/>
    </row>
    <row r="29377" spans="15:15" x14ac:dyDescent="0.25">
      <c r="O29377" s="7"/>
    </row>
    <row r="29378" spans="15:15" x14ac:dyDescent="0.25">
      <c r="O29378" s="7"/>
    </row>
    <row r="29379" spans="15:15" x14ac:dyDescent="0.25">
      <c r="O29379" s="7"/>
    </row>
    <row r="29380" spans="15:15" x14ac:dyDescent="0.25">
      <c r="O29380" s="7"/>
    </row>
    <row r="29381" spans="15:15" x14ac:dyDescent="0.25">
      <c r="O29381" s="7"/>
    </row>
    <row r="29382" spans="15:15" x14ac:dyDescent="0.25">
      <c r="O29382" s="7"/>
    </row>
    <row r="29383" spans="15:15" x14ac:dyDescent="0.25">
      <c r="O29383" s="7"/>
    </row>
    <row r="29384" spans="15:15" x14ac:dyDescent="0.25">
      <c r="O29384" s="7"/>
    </row>
    <row r="29385" spans="15:15" x14ac:dyDescent="0.25">
      <c r="O29385" s="7"/>
    </row>
    <row r="29386" spans="15:15" x14ac:dyDescent="0.25">
      <c r="O29386" s="7"/>
    </row>
    <row r="29387" spans="15:15" x14ac:dyDescent="0.25">
      <c r="O29387" s="7"/>
    </row>
    <row r="29388" spans="15:15" x14ac:dyDescent="0.25">
      <c r="O29388" s="7"/>
    </row>
    <row r="29389" spans="15:15" x14ac:dyDescent="0.25">
      <c r="O29389" s="7"/>
    </row>
    <row r="29390" spans="15:15" x14ac:dyDescent="0.25">
      <c r="O29390" s="7"/>
    </row>
    <row r="29391" spans="15:15" x14ac:dyDescent="0.25">
      <c r="O29391" s="7"/>
    </row>
    <row r="29392" spans="15:15" x14ac:dyDescent="0.25">
      <c r="O29392" s="7"/>
    </row>
    <row r="29393" spans="15:15" x14ac:dyDescent="0.25">
      <c r="O29393" s="7"/>
    </row>
    <row r="29394" spans="15:15" x14ac:dyDescent="0.25">
      <c r="O29394" s="7"/>
    </row>
    <row r="29395" spans="15:15" x14ac:dyDescent="0.25">
      <c r="O29395" s="7"/>
    </row>
    <row r="29396" spans="15:15" x14ac:dyDescent="0.25">
      <c r="O29396" s="7"/>
    </row>
    <row r="29397" spans="15:15" x14ac:dyDescent="0.25">
      <c r="O29397" s="7"/>
    </row>
    <row r="29398" spans="15:15" x14ac:dyDescent="0.25">
      <c r="O29398" s="7"/>
    </row>
    <row r="29399" spans="15:15" x14ac:dyDescent="0.25">
      <c r="O29399" s="7"/>
    </row>
    <row r="29400" spans="15:15" x14ac:dyDescent="0.25">
      <c r="O29400" s="7"/>
    </row>
    <row r="29401" spans="15:15" x14ac:dyDescent="0.25">
      <c r="O29401" s="7"/>
    </row>
    <row r="29402" spans="15:15" x14ac:dyDescent="0.25">
      <c r="O29402" s="7"/>
    </row>
    <row r="29403" spans="15:15" x14ac:dyDescent="0.25">
      <c r="O29403" s="7"/>
    </row>
    <row r="29404" spans="15:15" x14ac:dyDescent="0.25">
      <c r="O29404" s="7"/>
    </row>
    <row r="29405" spans="15:15" x14ac:dyDescent="0.25">
      <c r="O29405" s="7"/>
    </row>
    <row r="29406" spans="15:15" x14ac:dyDescent="0.25">
      <c r="O29406" s="7"/>
    </row>
    <row r="29407" spans="15:15" x14ac:dyDescent="0.25">
      <c r="O29407" s="7"/>
    </row>
    <row r="29408" spans="15:15" x14ac:dyDescent="0.25">
      <c r="O29408" s="7"/>
    </row>
    <row r="29409" spans="15:15" x14ac:dyDescent="0.25">
      <c r="O29409" s="7"/>
    </row>
    <row r="29410" spans="15:15" x14ac:dyDescent="0.25">
      <c r="O29410" s="7"/>
    </row>
    <row r="29411" spans="15:15" x14ac:dyDescent="0.25">
      <c r="O29411" s="7"/>
    </row>
    <row r="29412" spans="15:15" x14ac:dyDescent="0.25">
      <c r="O29412" s="7"/>
    </row>
    <row r="29413" spans="15:15" x14ac:dyDescent="0.25">
      <c r="O29413" s="7"/>
    </row>
    <row r="29414" spans="15:15" x14ac:dyDescent="0.25">
      <c r="O29414" s="7"/>
    </row>
    <row r="29415" spans="15:15" x14ac:dyDescent="0.25">
      <c r="O29415" s="7"/>
    </row>
    <row r="29416" spans="15:15" x14ac:dyDescent="0.25">
      <c r="O29416" s="7"/>
    </row>
    <row r="29417" spans="15:15" x14ac:dyDescent="0.25">
      <c r="O29417" s="7"/>
    </row>
    <row r="29418" spans="15:15" x14ac:dyDescent="0.25">
      <c r="O29418" s="7"/>
    </row>
    <row r="29419" spans="15:15" x14ac:dyDescent="0.25">
      <c r="O29419" s="7"/>
    </row>
    <row r="29420" spans="15:15" x14ac:dyDescent="0.25">
      <c r="O29420" s="7"/>
    </row>
    <row r="29421" spans="15:15" x14ac:dyDescent="0.25">
      <c r="O29421" s="7"/>
    </row>
    <row r="29422" spans="15:15" x14ac:dyDescent="0.25">
      <c r="O29422" s="7"/>
    </row>
    <row r="29423" spans="15:15" x14ac:dyDescent="0.25">
      <c r="O29423" s="7"/>
    </row>
    <row r="29424" spans="15:15" x14ac:dyDescent="0.25">
      <c r="O29424" s="7"/>
    </row>
    <row r="29425" spans="15:15" x14ac:dyDescent="0.25">
      <c r="O29425" s="7"/>
    </row>
    <row r="29426" spans="15:15" x14ac:dyDescent="0.25">
      <c r="O29426" s="7"/>
    </row>
    <row r="29427" spans="15:15" x14ac:dyDescent="0.25">
      <c r="O29427" s="7"/>
    </row>
    <row r="29428" spans="15:15" x14ac:dyDescent="0.25">
      <c r="O29428" s="7"/>
    </row>
    <row r="29429" spans="15:15" x14ac:dyDescent="0.25">
      <c r="O29429" s="7"/>
    </row>
    <row r="29430" spans="15:15" x14ac:dyDescent="0.25">
      <c r="O29430" s="7"/>
    </row>
    <row r="29431" spans="15:15" x14ac:dyDescent="0.25">
      <c r="O29431" s="7"/>
    </row>
    <row r="29432" spans="15:15" x14ac:dyDescent="0.25">
      <c r="O29432" s="7"/>
    </row>
    <row r="29433" spans="15:15" x14ac:dyDescent="0.25">
      <c r="O29433" s="7"/>
    </row>
    <row r="29434" spans="15:15" x14ac:dyDescent="0.25">
      <c r="O29434" s="7"/>
    </row>
    <row r="29435" spans="15:15" x14ac:dyDescent="0.25">
      <c r="O29435" s="7"/>
    </row>
    <row r="29436" spans="15:15" x14ac:dyDescent="0.25">
      <c r="O29436" s="7"/>
    </row>
    <row r="29437" spans="15:15" x14ac:dyDescent="0.25">
      <c r="O29437" s="7"/>
    </row>
    <row r="29438" spans="15:15" x14ac:dyDescent="0.25">
      <c r="O29438" s="7"/>
    </row>
    <row r="29439" spans="15:15" x14ac:dyDescent="0.25">
      <c r="O29439" s="7"/>
    </row>
    <row r="29440" spans="15:15" x14ac:dyDescent="0.25">
      <c r="O29440" s="7"/>
    </row>
    <row r="29441" spans="15:15" x14ac:dyDescent="0.25">
      <c r="O29441" s="7"/>
    </row>
    <row r="29442" spans="15:15" x14ac:dyDescent="0.25">
      <c r="O29442" s="7"/>
    </row>
    <row r="29443" spans="15:15" x14ac:dyDescent="0.25">
      <c r="O29443" s="7"/>
    </row>
    <row r="29444" spans="15:15" x14ac:dyDescent="0.25">
      <c r="O29444" s="7"/>
    </row>
    <row r="29445" spans="15:15" x14ac:dyDescent="0.25">
      <c r="O29445" s="7"/>
    </row>
    <row r="29446" spans="15:15" x14ac:dyDescent="0.25">
      <c r="O29446" s="7"/>
    </row>
    <row r="29447" spans="15:15" x14ac:dyDescent="0.25">
      <c r="O29447" s="7"/>
    </row>
    <row r="29448" spans="15:15" x14ac:dyDescent="0.25">
      <c r="O29448" s="7"/>
    </row>
    <row r="29449" spans="15:15" x14ac:dyDescent="0.25">
      <c r="O29449" s="7"/>
    </row>
    <row r="29474" spans="15:15" x14ac:dyDescent="0.25">
      <c r="O29474" s="7"/>
    </row>
    <row r="29475" spans="15:15" x14ac:dyDescent="0.25">
      <c r="O29475" s="7"/>
    </row>
    <row r="29476" spans="15:15" x14ac:dyDescent="0.25">
      <c r="O29476" s="7"/>
    </row>
    <row r="29477" spans="15:15" x14ac:dyDescent="0.25">
      <c r="O29477" s="7"/>
    </row>
    <row r="29478" spans="15:15" x14ac:dyDescent="0.25">
      <c r="O29478" s="7"/>
    </row>
    <row r="29479" spans="15:15" x14ac:dyDescent="0.25">
      <c r="O29479" s="7"/>
    </row>
    <row r="29480" spans="15:15" x14ac:dyDescent="0.25">
      <c r="O29480" s="7"/>
    </row>
    <row r="29481" spans="15:15" x14ac:dyDescent="0.25">
      <c r="O29481" s="7"/>
    </row>
    <row r="29482" spans="15:15" x14ac:dyDescent="0.25">
      <c r="O29482" s="7"/>
    </row>
    <row r="29483" spans="15:15" x14ac:dyDescent="0.25">
      <c r="O29483" s="7"/>
    </row>
    <row r="29484" spans="15:15" x14ac:dyDescent="0.25">
      <c r="O29484" s="7"/>
    </row>
    <row r="29485" spans="15:15" x14ac:dyDescent="0.25">
      <c r="O29485" s="7"/>
    </row>
    <row r="29486" spans="15:15" x14ac:dyDescent="0.25">
      <c r="O29486" s="7"/>
    </row>
    <row r="29487" spans="15:15" x14ac:dyDescent="0.25">
      <c r="O29487" s="7"/>
    </row>
    <row r="29488" spans="15:15" x14ac:dyDescent="0.25">
      <c r="O29488" s="7"/>
    </row>
    <row r="29489" spans="15:15" x14ac:dyDescent="0.25">
      <c r="O29489" s="7"/>
    </row>
    <row r="29490" spans="15:15" x14ac:dyDescent="0.25">
      <c r="O29490" s="7"/>
    </row>
    <row r="29491" spans="15:15" x14ac:dyDescent="0.25">
      <c r="O29491" s="7"/>
    </row>
    <row r="29492" spans="15:15" x14ac:dyDescent="0.25">
      <c r="O29492" s="7"/>
    </row>
    <row r="29493" spans="15:15" x14ac:dyDescent="0.25">
      <c r="O29493" s="7"/>
    </row>
    <row r="29494" spans="15:15" x14ac:dyDescent="0.25">
      <c r="O29494" s="7"/>
    </row>
    <row r="29495" spans="15:15" x14ac:dyDescent="0.25">
      <c r="O29495" s="7"/>
    </row>
    <row r="29496" spans="15:15" x14ac:dyDescent="0.25">
      <c r="O29496" s="7"/>
    </row>
    <row r="29497" spans="15:15" x14ac:dyDescent="0.25">
      <c r="O29497" s="7"/>
    </row>
    <row r="29498" spans="15:15" x14ac:dyDescent="0.25">
      <c r="O29498" s="7"/>
    </row>
    <row r="29499" spans="15:15" x14ac:dyDescent="0.25">
      <c r="O29499" s="7"/>
    </row>
    <row r="29500" spans="15:15" x14ac:dyDescent="0.25">
      <c r="O29500" s="7"/>
    </row>
    <row r="29501" spans="15:15" x14ac:dyDescent="0.25">
      <c r="O29501" s="7"/>
    </row>
    <row r="29502" spans="15:15" x14ac:dyDescent="0.25">
      <c r="O29502" s="7"/>
    </row>
    <row r="29503" spans="15:15" x14ac:dyDescent="0.25">
      <c r="O29503" s="7"/>
    </row>
    <row r="29504" spans="15:15" x14ac:dyDescent="0.25">
      <c r="O29504" s="7"/>
    </row>
    <row r="29505" spans="15:15" x14ac:dyDescent="0.25">
      <c r="O29505" s="7"/>
    </row>
    <row r="29506" spans="15:15" x14ac:dyDescent="0.25">
      <c r="O29506" s="7"/>
    </row>
    <row r="29507" spans="15:15" x14ac:dyDescent="0.25">
      <c r="O29507" s="7"/>
    </row>
    <row r="29508" spans="15:15" x14ac:dyDescent="0.25">
      <c r="O29508" s="7"/>
    </row>
    <row r="29509" spans="15:15" x14ac:dyDescent="0.25">
      <c r="O29509" s="7"/>
    </row>
    <row r="29510" spans="15:15" x14ac:dyDescent="0.25">
      <c r="O29510" s="7"/>
    </row>
    <row r="29511" spans="15:15" x14ac:dyDescent="0.25">
      <c r="O29511" s="7"/>
    </row>
    <row r="29512" spans="15:15" x14ac:dyDescent="0.25">
      <c r="O29512" s="7"/>
    </row>
    <row r="29513" spans="15:15" x14ac:dyDescent="0.25">
      <c r="O29513" s="7"/>
    </row>
    <row r="29514" spans="15:15" x14ac:dyDescent="0.25">
      <c r="O29514" s="7"/>
    </row>
    <row r="29515" spans="15:15" x14ac:dyDescent="0.25">
      <c r="O29515" s="7"/>
    </row>
    <row r="29516" spans="15:15" x14ac:dyDescent="0.25">
      <c r="O29516" s="7"/>
    </row>
    <row r="29517" spans="15:15" x14ac:dyDescent="0.25">
      <c r="O29517" s="7"/>
    </row>
    <row r="29518" spans="15:15" x14ac:dyDescent="0.25">
      <c r="O29518" s="7"/>
    </row>
    <row r="29519" spans="15:15" x14ac:dyDescent="0.25">
      <c r="O29519" s="7"/>
    </row>
    <row r="29520" spans="15:15" x14ac:dyDescent="0.25">
      <c r="O29520" s="7"/>
    </row>
    <row r="29521" spans="15:15" x14ac:dyDescent="0.25">
      <c r="O29521" s="7"/>
    </row>
    <row r="29522" spans="15:15" x14ac:dyDescent="0.25">
      <c r="O29522" s="7"/>
    </row>
    <row r="29523" spans="15:15" x14ac:dyDescent="0.25">
      <c r="O29523" s="7"/>
    </row>
    <row r="29524" spans="15:15" x14ac:dyDescent="0.25">
      <c r="O29524" s="7"/>
    </row>
    <row r="29525" spans="15:15" x14ac:dyDescent="0.25">
      <c r="O29525" s="7"/>
    </row>
    <row r="29526" spans="15:15" x14ac:dyDescent="0.25">
      <c r="O29526" s="7"/>
    </row>
    <row r="29527" spans="15:15" x14ac:dyDescent="0.25">
      <c r="O29527" s="7"/>
    </row>
    <row r="29528" spans="15:15" x14ac:dyDescent="0.25">
      <c r="O29528" s="7"/>
    </row>
    <row r="29529" spans="15:15" x14ac:dyDescent="0.25">
      <c r="O29529" s="7"/>
    </row>
    <row r="29530" spans="15:15" x14ac:dyDescent="0.25">
      <c r="O29530" s="7"/>
    </row>
    <row r="29531" spans="15:15" x14ac:dyDescent="0.25">
      <c r="O29531" s="7"/>
    </row>
    <row r="29532" spans="15:15" x14ac:dyDescent="0.25">
      <c r="O29532" s="7"/>
    </row>
    <row r="29533" spans="15:15" x14ac:dyDescent="0.25">
      <c r="O29533" s="7"/>
    </row>
    <row r="29534" spans="15:15" x14ac:dyDescent="0.25">
      <c r="O29534" s="7"/>
    </row>
    <row r="29535" spans="15:15" x14ac:dyDescent="0.25">
      <c r="O29535" s="7"/>
    </row>
    <row r="29536" spans="15:15" x14ac:dyDescent="0.25">
      <c r="O29536" s="7"/>
    </row>
    <row r="29537" spans="15:15" x14ac:dyDescent="0.25">
      <c r="O29537" s="7"/>
    </row>
    <row r="29538" spans="15:15" x14ac:dyDescent="0.25">
      <c r="O29538" s="7"/>
    </row>
    <row r="29539" spans="15:15" x14ac:dyDescent="0.25">
      <c r="O29539" s="7"/>
    </row>
    <row r="29540" spans="15:15" x14ac:dyDescent="0.25">
      <c r="O29540" s="7"/>
    </row>
    <row r="29541" spans="15:15" x14ac:dyDescent="0.25">
      <c r="O29541" s="7"/>
    </row>
    <row r="29542" spans="15:15" x14ac:dyDescent="0.25">
      <c r="O29542" s="7"/>
    </row>
    <row r="29543" spans="15:15" x14ac:dyDescent="0.25">
      <c r="O29543" s="7"/>
    </row>
    <row r="29544" spans="15:15" x14ac:dyDescent="0.25">
      <c r="O29544" s="7"/>
    </row>
    <row r="29545" spans="15:15" x14ac:dyDescent="0.25">
      <c r="O29545" s="7"/>
    </row>
    <row r="29546" spans="15:15" x14ac:dyDescent="0.25">
      <c r="O29546" s="7"/>
    </row>
    <row r="29547" spans="15:15" x14ac:dyDescent="0.25">
      <c r="O29547" s="7"/>
    </row>
    <row r="29548" spans="15:15" x14ac:dyDescent="0.25">
      <c r="O29548" s="7"/>
    </row>
    <row r="29549" spans="15:15" x14ac:dyDescent="0.25">
      <c r="O29549" s="7"/>
    </row>
    <row r="29550" spans="15:15" x14ac:dyDescent="0.25">
      <c r="O29550" s="7"/>
    </row>
    <row r="29551" spans="15:15" x14ac:dyDescent="0.25">
      <c r="O29551" s="7"/>
    </row>
    <row r="29552" spans="15:15" x14ac:dyDescent="0.25">
      <c r="O29552" s="7"/>
    </row>
    <row r="29553" spans="15:15" x14ac:dyDescent="0.25">
      <c r="O29553" s="7"/>
    </row>
    <row r="29554" spans="15:15" x14ac:dyDescent="0.25">
      <c r="O29554" s="7"/>
    </row>
    <row r="29555" spans="15:15" x14ac:dyDescent="0.25">
      <c r="O29555" s="7"/>
    </row>
    <row r="29556" spans="15:15" x14ac:dyDescent="0.25">
      <c r="O29556" s="7"/>
    </row>
    <row r="29557" spans="15:15" x14ac:dyDescent="0.25">
      <c r="O29557" s="7"/>
    </row>
    <row r="29558" spans="15:15" x14ac:dyDescent="0.25">
      <c r="O29558" s="7"/>
    </row>
    <row r="29559" spans="15:15" x14ac:dyDescent="0.25">
      <c r="O29559" s="7"/>
    </row>
    <row r="29560" spans="15:15" x14ac:dyDescent="0.25">
      <c r="O29560" s="7"/>
    </row>
    <row r="29561" spans="15:15" x14ac:dyDescent="0.25">
      <c r="O29561" s="7"/>
    </row>
    <row r="29562" spans="15:15" x14ac:dyDescent="0.25">
      <c r="O29562" s="7"/>
    </row>
    <row r="29563" spans="15:15" x14ac:dyDescent="0.25">
      <c r="O29563" s="7"/>
    </row>
    <row r="29564" spans="15:15" x14ac:dyDescent="0.25">
      <c r="O29564" s="7"/>
    </row>
    <row r="29565" spans="15:15" x14ac:dyDescent="0.25">
      <c r="O29565" s="7"/>
    </row>
    <row r="29566" spans="15:15" x14ac:dyDescent="0.25">
      <c r="O29566" s="7"/>
    </row>
    <row r="29567" spans="15:15" x14ac:dyDescent="0.25">
      <c r="O29567" s="7"/>
    </row>
    <row r="29568" spans="15:15" x14ac:dyDescent="0.25">
      <c r="O29568" s="7"/>
    </row>
    <row r="29569" spans="15:15" x14ac:dyDescent="0.25">
      <c r="O29569" s="7"/>
    </row>
    <row r="29570" spans="15:15" x14ac:dyDescent="0.25">
      <c r="O29570" s="7"/>
    </row>
    <row r="29571" spans="15:15" x14ac:dyDescent="0.25">
      <c r="O29571" s="7"/>
    </row>
    <row r="29572" spans="15:15" x14ac:dyDescent="0.25">
      <c r="O29572" s="7"/>
    </row>
    <row r="29573" spans="15:15" x14ac:dyDescent="0.25">
      <c r="O29573" s="7"/>
    </row>
    <row r="29574" spans="15:15" x14ac:dyDescent="0.25">
      <c r="O29574" s="7"/>
    </row>
    <row r="29575" spans="15:15" x14ac:dyDescent="0.25">
      <c r="O29575" s="7"/>
    </row>
    <row r="29576" spans="15:15" x14ac:dyDescent="0.25">
      <c r="O29576" s="7"/>
    </row>
    <row r="29577" spans="15:15" x14ac:dyDescent="0.25">
      <c r="O29577" s="7"/>
    </row>
    <row r="29578" spans="15:15" x14ac:dyDescent="0.25">
      <c r="O29578" s="7"/>
    </row>
    <row r="29579" spans="15:15" x14ac:dyDescent="0.25">
      <c r="O29579" s="7"/>
    </row>
    <row r="29580" spans="15:15" x14ac:dyDescent="0.25">
      <c r="O29580" s="7"/>
    </row>
    <row r="29581" spans="15:15" x14ac:dyDescent="0.25">
      <c r="O29581" s="7"/>
    </row>
    <row r="29582" spans="15:15" x14ac:dyDescent="0.25">
      <c r="O29582" s="7"/>
    </row>
    <row r="29583" spans="15:15" x14ac:dyDescent="0.25">
      <c r="O29583" s="7"/>
    </row>
    <row r="29584" spans="15:15" x14ac:dyDescent="0.25">
      <c r="O29584" s="7"/>
    </row>
    <row r="29585" spans="15:15" x14ac:dyDescent="0.25">
      <c r="O29585" s="7"/>
    </row>
    <row r="29586" spans="15:15" x14ac:dyDescent="0.25">
      <c r="O29586" s="7"/>
    </row>
    <row r="29587" spans="15:15" x14ac:dyDescent="0.25">
      <c r="O29587" s="7"/>
    </row>
    <row r="29588" spans="15:15" x14ac:dyDescent="0.25">
      <c r="O29588" s="7"/>
    </row>
    <row r="29589" spans="15:15" x14ac:dyDescent="0.25">
      <c r="O29589" s="7"/>
    </row>
    <row r="29590" spans="15:15" x14ac:dyDescent="0.25">
      <c r="O29590" s="7"/>
    </row>
    <row r="29591" spans="15:15" x14ac:dyDescent="0.25">
      <c r="O29591" s="7"/>
    </row>
    <row r="29592" spans="15:15" x14ac:dyDescent="0.25">
      <c r="O29592" s="7"/>
    </row>
    <row r="29593" spans="15:15" x14ac:dyDescent="0.25">
      <c r="O29593" s="7"/>
    </row>
    <row r="29594" spans="15:15" x14ac:dyDescent="0.25">
      <c r="O29594" s="7"/>
    </row>
    <row r="29595" spans="15:15" x14ac:dyDescent="0.25">
      <c r="O29595" s="7"/>
    </row>
    <row r="29596" spans="15:15" x14ac:dyDescent="0.25">
      <c r="O29596" s="7"/>
    </row>
    <row r="29597" spans="15:15" x14ac:dyDescent="0.25">
      <c r="O29597" s="7"/>
    </row>
    <row r="29598" spans="15:15" x14ac:dyDescent="0.25">
      <c r="O29598" s="7"/>
    </row>
    <row r="29599" spans="15:15" x14ac:dyDescent="0.25">
      <c r="O29599" s="7"/>
    </row>
    <row r="29600" spans="15:15" x14ac:dyDescent="0.25">
      <c r="O29600" s="7"/>
    </row>
    <row r="29601" spans="15:15" x14ac:dyDescent="0.25">
      <c r="O29601" s="7"/>
    </row>
    <row r="29602" spans="15:15" x14ac:dyDescent="0.25">
      <c r="O29602" s="7"/>
    </row>
    <row r="29603" spans="15:15" x14ac:dyDescent="0.25">
      <c r="O29603" s="7"/>
    </row>
    <row r="29604" spans="15:15" x14ac:dyDescent="0.25">
      <c r="O29604" s="7"/>
    </row>
    <row r="29605" spans="15:15" x14ac:dyDescent="0.25">
      <c r="O29605" s="7"/>
    </row>
    <row r="29606" spans="15:15" x14ac:dyDescent="0.25">
      <c r="O29606" s="7"/>
    </row>
    <row r="29607" spans="15:15" x14ac:dyDescent="0.25">
      <c r="O29607" s="7"/>
    </row>
    <row r="29608" spans="15:15" x14ac:dyDescent="0.25">
      <c r="O29608" s="7"/>
    </row>
    <row r="29609" spans="15:15" x14ac:dyDescent="0.25">
      <c r="O29609" s="7"/>
    </row>
    <row r="29610" spans="15:15" x14ac:dyDescent="0.25">
      <c r="O29610" s="7"/>
    </row>
    <row r="29611" spans="15:15" x14ac:dyDescent="0.25">
      <c r="O29611" s="7"/>
    </row>
    <row r="29612" spans="15:15" x14ac:dyDescent="0.25">
      <c r="O29612" s="7"/>
    </row>
    <row r="29613" spans="15:15" x14ac:dyDescent="0.25">
      <c r="O29613" s="7"/>
    </row>
    <row r="29614" spans="15:15" x14ac:dyDescent="0.25">
      <c r="O29614" s="7"/>
    </row>
    <row r="29615" spans="15:15" x14ac:dyDescent="0.25">
      <c r="O29615" s="7"/>
    </row>
    <row r="29616" spans="15:15" x14ac:dyDescent="0.25">
      <c r="O29616" s="7"/>
    </row>
    <row r="29617" spans="15:15" x14ac:dyDescent="0.25">
      <c r="O29617" s="7"/>
    </row>
    <row r="29618" spans="15:15" x14ac:dyDescent="0.25">
      <c r="O29618" s="7"/>
    </row>
    <row r="29619" spans="15:15" x14ac:dyDescent="0.25">
      <c r="O29619" s="7"/>
    </row>
    <row r="29620" spans="15:15" x14ac:dyDescent="0.25">
      <c r="O29620" s="7"/>
    </row>
    <row r="29621" spans="15:15" x14ac:dyDescent="0.25">
      <c r="O29621" s="7"/>
    </row>
    <row r="29622" spans="15:15" x14ac:dyDescent="0.25">
      <c r="O29622" s="7"/>
    </row>
    <row r="29623" spans="15:15" x14ac:dyDescent="0.25">
      <c r="O29623" s="7"/>
    </row>
    <row r="29624" spans="15:15" x14ac:dyDescent="0.25">
      <c r="O29624" s="7"/>
    </row>
    <row r="29625" spans="15:15" x14ac:dyDescent="0.25">
      <c r="O29625" s="7"/>
    </row>
    <row r="29626" spans="15:15" x14ac:dyDescent="0.25">
      <c r="O29626" s="7"/>
    </row>
    <row r="29627" spans="15:15" x14ac:dyDescent="0.25">
      <c r="O29627" s="7"/>
    </row>
    <row r="29628" spans="15:15" x14ac:dyDescent="0.25">
      <c r="O29628" s="7"/>
    </row>
    <row r="29629" spans="15:15" x14ac:dyDescent="0.25">
      <c r="O29629" s="7"/>
    </row>
    <row r="29630" spans="15:15" x14ac:dyDescent="0.25">
      <c r="O29630" s="7"/>
    </row>
    <row r="29631" spans="15:15" x14ac:dyDescent="0.25">
      <c r="O29631" s="7"/>
    </row>
    <row r="29632" spans="15:15" x14ac:dyDescent="0.25">
      <c r="O29632" s="7"/>
    </row>
    <row r="29633" spans="15:15" x14ac:dyDescent="0.25">
      <c r="O29633" s="7"/>
    </row>
    <row r="29634" spans="15:15" x14ac:dyDescent="0.25">
      <c r="O29634" s="7"/>
    </row>
    <row r="29635" spans="15:15" x14ac:dyDescent="0.25">
      <c r="O29635" s="7"/>
    </row>
    <row r="29636" spans="15:15" x14ac:dyDescent="0.25">
      <c r="O29636" s="7"/>
    </row>
    <row r="29637" spans="15:15" x14ac:dyDescent="0.25">
      <c r="O29637" s="7"/>
    </row>
    <row r="29638" spans="15:15" x14ac:dyDescent="0.25">
      <c r="O29638" s="7"/>
    </row>
    <row r="29639" spans="15:15" x14ac:dyDescent="0.25">
      <c r="O29639" s="7"/>
    </row>
    <row r="29640" spans="15:15" x14ac:dyDescent="0.25">
      <c r="O29640" s="7"/>
    </row>
    <row r="29641" spans="15:15" x14ac:dyDescent="0.25">
      <c r="O29641" s="7"/>
    </row>
    <row r="29642" spans="15:15" x14ac:dyDescent="0.25">
      <c r="O29642" s="7"/>
    </row>
    <row r="29643" spans="15:15" x14ac:dyDescent="0.25">
      <c r="O29643" s="7"/>
    </row>
    <row r="29644" spans="15:15" x14ac:dyDescent="0.25">
      <c r="O29644" s="7"/>
    </row>
    <row r="29645" spans="15:15" x14ac:dyDescent="0.25">
      <c r="O29645" s="7"/>
    </row>
    <row r="29646" spans="15:15" x14ac:dyDescent="0.25">
      <c r="O29646" s="7"/>
    </row>
    <row r="29647" spans="15:15" x14ac:dyDescent="0.25">
      <c r="O29647" s="7"/>
    </row>
    <row r="29648" spans="15:15" x14ac:dyDescent="0.25">
      <c r="O29648" s="7"/>
    </row>
    <row r="29649" spans="15:15" x14ac:dyDescent="0.25">
      <c r="O29649" s="7"/>
    </row>
    <row r="29650" spans="15:15" x14ac:dyDescent="0.25">
      <c r="O29650" s="7"/>
    </row>
    <row r="29651" spans="15:15" x14ac:dyDescent="0.25">
      <c r="O29651" s="7"/>
    </row>
    <row r="29652" spans="15:15" x14ac:dyDescent="0.25">
      <c r="O29652" s="7"/>
    </row>
    <row r="29653" spans="15:15" x14ac:dyDescent="0.25">
      <c r="O29653" s="7"/>
    </row>
    <row r="29654" spans="15:15" x14ac:dyDescent="0.25">
      <c r="O29654" s="7"/>
    </row>
    <row r="29655" spans="15:15" x14ac:dyDescent="0.25">
      <c r="O29655" s="7"/>
    </row>
    <row r="29656" spans="15:15" x14ac:dyDescent="0.25">
      <c r="O29656" s="7"/>
    </row>
    <row r="29657" spans="15:15" x14ac:dyDescent="0.25">
      <c r="O29657" s="7"/>
    </row>
    <row r="29658" spans="15:15" x14ac:dyDescent="0.25">
      <c r="O29658" s="7"/>
    </row>
    <row r="29659" spans="15:15" x14ac:dyDescent="0.25">
      <c r="O29659" s="7"/>
    </row>
    <row r="29660" spans="15:15" x14ac:dyDescent="0.25">
      <c r="O29660" s="7"/>
    </row>
    <row r="29661" spans="15:15" x14ac:dyDescent="0.25">
      <c r="O29661" s="7"/>
    </row>
    <row r="29662" spans="15:15" x14ac:dyDescent="0.25">
      <c r="O29662" s="7"/>
    </row>
    <row r="29663" spans="15:15" x14ac:dyDescent="0.25">
      <c r="O29663" s="7"/>
    </row>
    <row r="29664" spans="15:15" x14ac:dyDescent="0.25">
      <c r="O29664" s="7"/>
    </row>
    <row r="29665" spans="15:15" x14ac:dyDescent="0.25">
      <c r="O29665" s="7"/>
    </row>
    <row r="29666" spans="15:15" x14ac:dyDescent="0.25">
      <c r="O29666" s="7"/>
    </row>
    <row r="29667" spans="15:15" x14ac:dyDescent="0.25">
      <c r="O29667" s="7"/>
    </row>
    <row r="29668" spans="15:15" x14ac:dyDescent="0.25">
      <c r="O29668" s="7"/>
    </row>
    <row r="29669" spans="15:15" x14ac:dyDescent="0.25">
      <c r="O29669" s="7"/>
    </row>
    <row r="29670" spans="15:15" x14ac:dyDescent="0.25">
      <c r="O29670" s="7"/>
    </row>
    <row r="29671" spans="15:15" x14ac:dyDescent="0.25">
      <c r="O29671" s="7"/>
    </row>
    <row r="29672" spans="15:15" x14ac:dyDescent="0.25">
      <c r="O29672" s="7"/>
    </row>
    <row r="29673" spans="15:15" x14ac:dyDescent="0.25">
      <c r="O29673" s="7"/>
    </row>
    <row r="29674" spans="15:15" x14ac:dyDescent="0.25">
      <c r="O29674" s="7"/>
    </row>
    <row r="29675" spans="15:15" x14ac:dyDescent="0.25">
      <c r="O29675" s="7"/>
    </row>
    <row r="29676" spans="15:15" x14ac:dyDescent="0.25">
      <c r="O29676" s="7"/>
    </row>
    <row r="29677" spans="15:15" x14ac:dyDescent="0.25">
      <c r="O29677" s="7"/>
    </row>
    <row r="29678" spans="15:15" x14ac:dyDescent="0.25">
      <c r="O29678" s="7"/>
    </row>
    <row r="29679" spans="15:15" x14ac:dyDescent="0.25">
      <c r="O29679" s="7"/>
    </row>
    <row r="29680" spans="15:15" x14ac:dyDescent="0.25">
      <c r="O29680" s="7"/>
    </row>
    <row r="29681" spans="15:15" x14ac:dyDescent="0.25">
      <c r="O29681" s="7"/>
    </row>
    <row r="29682" spans="15:15" x14ac:dyDescent="0.25">
      <c r="O29682" s="7"/>
    </row>
    <row r="29683" spans="15:15" x14ac:dyDescent="0.25">
      <c r="O29683" s="7"/>
    </row>
    <row r="29684" spans="15:15" x14ac:dyDescent="0.25">
      <c r="O29684" s="7"/>
    </row>
    <row r="29685" spans="15:15" x14ac:dyDescent="0.25">
      <c r="O29685" s="7"/>
    </row>
    <row r="29686" spans="15:15" x14ac:dyDescent="0.25">
      <c r="O29686" s="7"/>
    </row>
    <row r="29687" spans="15:15" x14ac:dyDescent="0.25">
      <c r="O29687" s="7"/>
    </row>
    <row r="29688" spans="15:15" x14ac:dyDescent="0.25">
      <c r="O29688" s="7"/>
    </row>
    <row r="29689" spans="15:15" x14ac:dyDescent="0.25">
      <c r="O29689" s="7"/>
    </row>
    <row r="29690" spans="15:15" x14ac:dyDescent="0.25">
      <c r="O29690" s="7"/>
    </row>
    <row r="29691" spans="15:15" x14ac:dyDescent="0.25">
      <c r="O29691" s="7"/>
    </row>
    <row r="29692" spans="15:15" x14ac:dyDescent="0.25">
      <c r="O29692" s="7"/>
    </row>
    <row r="29693" spans="15:15" x14ac:dyDescent="0.25">
      <c r="O29693" s="7"/>
    </row>
    <row r="29694" spans="15:15" x14ac:dyDescent="0.25">
      <c r="O29694" s="7"/>
    </row>
    <row r="29695" spans="15:15" x14ac:dyDescent="0.25">
      <c r="O29695" s="7"/>
    </row>
    <row r="29696" spans="15:15" x14ac:dyDescent="0.25">
      <c r="O29696" s="7"/>
    </row>
    <row r="29697" spans="15:15" x14ac:dyDescent="0.25">
      <c r="O29697" s="7"/>
    </row>
    <row r="29698" spans="15:15" x14ac:dyDescent="0.25">
      <c r="O29698" s="7"/>
    </row>
    <row r="29699" spans="15:15" x14ac:dyDescent="0.25">
      <c r="O29699" s="7"/>
    </row>
    <row r="29700" spans="15:15" x14ac:dyDescent="0.25">
      <c r="O29700" s="7"/>
    </row>
    <row r="29701" spans="15:15" x14ac:dyDescent="0.25">
      <c r="O29701" s="7"/>
    </row>
    <row r="29702" spans="15:15" x14ac:dyDescent="0.25">
      <c r="O29702" s="7"/>
    </row>
    <row r="29703" spans="15:15" x14ac:dyDescent="0.25">
      <c r="O29703" s="7"/>
    </row>
    <row r="29704" spans="15:15" x14ac:dyDescent="0.25">
      <c r="O29704" s="7"/>
    </row>
    <row r="29705" spans="15:15" x14ac:dyDescent="0.25">
      <c r="O29705" s="7"/>
    </row>
    <row r="29706" spans="15:15" x14ac:dyDescent="0.25">
      <c r="O29706" s="7"/>
    </row>
    <row r="29707" spans="15:15" x14ac:dyDescent="0.25">
      <c r="O29707" s="7"/>
    </row>
    <row r="29708" spans="15:15" x14ac:dyDescent="0.25">
      <c r="O29708" s="7"/>
    </row>
    <row r="29709" spans="15:15" x14ac:dyDescent="0.25">
      <c r="O29709" s="7"/>
    </row>
    <row r="29710" spans="15:15" x14ac:dyDescent="0.25">
      <c r="O29710" s="7"/>
    </row>
    <row r="29711" spans="15:15" x14ac:dyDescent="0.25">
      <c r="O29711" s="7"/>
    </row>
    <row r="29712" spans="15:15" x14ac:dyDescent="0.25">
      <c r="O29712" s="7"/>
    </row>
    <row r="29713" spans="15:15" x14ac:dyDescent="0.25">
      <c r="O29713" s="7"/>
    </row>
    <row r="29738" spans="15:15" x14ac:dyDescent="0.25">
      <c r="O29738" s="7"/>
    </row>
    <row r="29739" spans="15:15" x14ac:dyDescent="0.25">
      <c r="O29739" s="7"/>
    </row>
    <row r="29740" spans="15:15" x14ac:dyDescent="0.25">
      <c r="O29740" s="7"/>
    </row>
    <row r="29741" spans="15:15" x14ac:dyDescent="0.25">
      <c r="O29741" s="7"/>
    </row>
    <row r="29742" spans="15:15" x14ac:dyDescent="0.25">
      <c r="O29742" s="7"/>
    </row>
    <row r="29743" spans="15:15" x14ac:dyDescent="0.25">
      <c r="O29743" s="7"/>
    </row>
    <row r="29744" spans="15:15" x14ac:dyDescent="0.25">
      <c r="O29744" s="7"/>
    </row>
    <row r="29745" spans="15:15" x14ac:dyDescent="0.25">
      <c r="O29745" s="7"/>
    </row>
    <row r="29746" spans="15:15" x14ac:dyDescent="0.25">
      <c r="O29746" s="7"/>
    </row>
    <row r="29747" spans="15:15" x14ac:dyDescent="0.25">
      <c r="O29747" s="7"/>
    </row>
    <row r="29748" spans="15:15" x14ac:dyDescent="0.25">
      <c r="O29748" s="7"/>
    </row>
    <row r="29749" spans="15:15" x14ac:dyDescent="0.25">
      <c r="O29749" s="7"/>
    </row>
    <row r="29750" spans="15:15" x14ac:dyDescent="0.25">
      <c r="O29750" s="7"/>
    </row>
    <row r="29751" spans="15:15" x14ac:dyDescent="0.25">
      <c r="O29751" s="7"/>
    </row>
    <row r="29752" spans="15:15" x14ac:dyDescent="0.25">
      <c r="O29752" s="7"/>
    </row>
    <row r="29753" spans="15:15" x14ac:dyDescent="0.25">
      <c r="O29753" s="7"/>
    </row>
    <row r="29754" spans="15:15" x14ac:dyDescent="0.25">
      <c r="O29754" s="7"/>
    </row>
    <row r="29755" spans="15:15" x14ac:dyDescent="0.25">
      <c r="O29755" s="7"/>
    </row>
    <row r="29756" spans="15:15" x14ac:dyDescent="0.25">
      <c r="O29756" s="7"/>
    </row>
    <row r="29757" spans="15:15" x14ac:dyDescent="0.25">
      <c r="O29757" s="7"/>
    </row>
    <row r="29758" spans="15:15" x14ac:dyDescent="0.25">
      <c r="O29758" s="7"/>
    </row>
    <row r="29759" spans="15:15" x14ac:dyDescent="0.25">
      <c r="O29759" s="7"/>
    </row>
    <row r="29760" spans="15:15" x14ac:dyDescent="0.25">
      <c r="O29760" s="7"/>
    </row>
    <row r="29761" spans="15:15" x14ac:dyDescent="0.25">
      <c r="O29761" s="7"/>
    </row>
    <row r="29762" spans="15:15" x14ac:dyDescent="0.25">
      <c r="O29762" s="7"/>
    </row>
    <row r="29763" spans="15:15" x14ac:dyDescent="0.25">
      <c r="O29763" s="7"/>
    </row>
    <row r="29764" spans="15:15" x14ac:dyDescent="0.25">
      <c r="O29764" s="7"/>
    </row>
    <row r="29765" spans="15:15" x14ac:dyDescent="0.25">
      <c r="O29765" s="7"/>
    </row>
    <row r="29766" spans="15:15" x14ac:dyDescent="0.25">
      <c r="O29766" s="7"/>
    </row>
    <row r="29767" spans="15:15" x14ac:dyDescent="0.25">
      <c r="O29767" s="7"/>
    </row>
    <row r="29768" spans="15:15" x14ac:dyDescent="0.25">
      <c r="O29768" s="7"/>
    </row>
    <row r="29769" spans="15:15" x14ac:dyDescent="0.25">
      <c r="O29769" s="7"/>
    </row>
    <row r="29770" spans="15:15" x14ac:dyDescent="0.25">
      <c r="O29770" s="7"/>
    </row>
    <row r="29771" spans="15:15" x14ac:dyDescent="0.25">
      <c r="O29771" s="7"/>
    </row>
    <row r="29772" spans="15:15" x14ac:dyDescent="0.25">
      <c r="O29772" s="7"/>
    </row>
    <row r="29773" spans="15:15" x14ac:dyDescent="0.25">
      <c r="O29773" s="7"/>
    </row>
    <row r="29774" spans="15:15" x14ac:dyDescent="0.25">
      <c r="O29774" s="7"/>
    </row>
    <row r="29775" spans="15:15" x14ac:dyDescent="0.25">
      <c r="O29775" s="7"/>
    </row>
    <row r="29776" spans="15:15" x14ac:dyDescent="0.25">
      <c r="O29776" s="7"/>
    </row>
    <row r="29777" spans="15:15" x14ac:dyDescent="0.25">
      <c r="O29777" s="7"/>
    </row>
    <row r="29778" spans="15:15" x14ac:dyDescent="0.25">
      <c r="O29778" s="7"/>
    </row>
    <row r="29779" spans="15:15" x14ac:dyDescent="0.25">
      <c r="O29779" s="7"/>
    </row>
    <row r="29780" spans="15:15" x14ac:dyDescent="0.25">
      <c r="O29780" s="7"/>
    </row>
    <row r="29781" spans="15:15" x14ac:dyDescent="0.25">
      <c r="O29781" s="7"/>
    </row>
    <row r="29782" spans="15:15" x14ac:dyDescent="0.25">
      <c r="O29782" s="7"/>
    </row>
    <row r="29783" spans="15:15" x14ac:dyDescent="0.25">
      <c r="O29783" s="7"/>
    </row>
    <row r="29784" spans="15:15" x14ac:dyDescent="0.25">
      <c r="O29784" s="7"/>
    </row>
    <row r="29785" spans="15:15" x14ac:dyDescent="0.25">
      <c r="O29785" s="7"/>
    </row>
    <row r="29786" spans="15:15" x14ac:dyDescent="0.25">
      <c r="O29786" s="7"/>
    </row>
    <row r="29787" spans="15:15" x14ac:dyDescent="0.25">
      <c r="O29787" s="7"/>
    </row>
    <row r="29788" spans="15:15" x14ac:dyDescent="0.25">
      <c r="O29788" s="7"/>
    </row>
    <row r="29789" spans="15:15" x14ac:dyDescent="0.25">
      <c r="O29789" s="7"/>
    </row>
    <row r="29790" spans="15:15" x14ac:dyDescent="0.25">
      <c r="O29790" s="7"/>
    </row>
    <row r="29791" spans="15:15" x14ac:dyDescent="0.25">
      <c r="O29791" s="7"/>
    </row>
    <row r="29792" spans="15:15" x14ac:dyDescent="0.25">
      <c r="O29792" s="7"/>
    </row>
    <row r="29793" spans="15:15" x14ac:dyDescent="0.25">
      <c r="O29793" s="7"/>
    </row>
    <row r="29794" spans="15:15" x14ac:dyDescent="0.25">
      <c r="O29794" s="7"/>
    </row>
    <row r="29795" spans="15:15" x14ac:dyDescent="0.25">
      <c r="O29795" s="7"/>
    </row>
    <row r="29796" spans="15:15" x14ac:dyDescent="0.25">
      <c r="O29796" s="7"/>
    </row>
    <row r="29797" spans="15:15" x14ac:dyDescent="0.25">
      <c r="O29797" s="7"/>
    </row>
    <row r="29798" spans="15:15" x14ac:dyDescent="0.25">
      <c r="O29798" s="7"/>
    </row>
    <row r="29799" spans="15:15" x14ac:dyDescent="0.25">
      <c r="O29799" s="7"/>
    </row>
    <row r="29800" spans="15:15" x14ac:dyDescent="0.25">
      <c r="O29800" s="7"/>
    </row>
    <row r="29801" spans="15:15" x14ac:dyDescent="0.25">
      <c r="O29801" s="7"/>
    </row>
    <row r="29802" spans="15:15" x14ac:dyDescent="0.25">
      <c r="O29802" s="7"/>
    </row>
    <row r="29803" spans="15:15" x14ac:dyDescent="0.25">
      <c r="O29803" s="7"/>
    </row>
    <row r="29804" spans="15:15" x14ac:dyDescent="0.25">
      <c r="O29804" s="7"/>
    </row>
    <row r="29805" spans="15:15" x14ac:dyDescent="0.25">
      <c r="O29805" s="7"/>
    </row>
    <row r="29806" spans="15:15" x14ac:dyDescent="0.25">
      <c r="O29806" s="7"/>
    </row>
    <row r="29807" spans="15:15" x14ac:dyDescent="0.25">
      <c r="O29807" s="7"/>
    </row>
    <row r="29808" spans="15:15" x14ac:dyDescent="0.25">
      <c r="O29808" s="7"/>
    </row>
    <row r="29809" spans="15:15" x14ac:dyDescent="0.25">
      <c r="O29809" s="7"/>
    </row>
    <row r="29810" spans="15:15" x14ac:dyDescent="0.25">
      <c r="O29810" s="7"/>
    </row>
    <row r="29811" spans="15:15" x14ac:dyDescent="0.25">
      <c r="O29811" s="7"/>
    </row>
    <row r="29812" spans="15:15" x14ac:dyDescent="0.25">
      <c r="O29812" s="7"/>
    </row>
    <row r="29813" spans="15:15" x14ac:dyDescent="0.25">
      <c r="O29813" s="7"/>
    </row>
    <row r="29814" spans="15:15" x14ac:dyDescent="0.25">
      <c r="O29814" s="7"/>
    </row>
    <row r="29815" spans="15:15" x14ac:dyDescent="0.25">
      <c r="O29815" s="7"/>
    </row>
    <row r="29816" spans="15:15" x14ac:dyDescent="0.25">
      <c r="O29816" s="7"/>
    </row>
    <row r="29817" spans="15:15" x14ac:dyDescent="0.25">
      <c r="O29817" s="7"/>
    </row>
    <row r="29818" spans="15:15" x14ac:dyDescent="0.25">
      <c r="O29818" s="7"/>
    </row>
    <row r="29819" spans="15:15" x14ac:dyDescent="0.25">
      <c r="O29819" s="7"/>
    </row>
    <row r="29820" spans="15:15" x14ac:dyDescent="0.25">
      <c r="O29820" s="7"/>
    </row>
    <row r="29821" spans="15:15" x14ac:dyDescent="0.25">
      <c r="O29821" s="7"/>
    </row>
    <row r="29822" spans="15:15" x14ac:dyDescent="0.25">
      <c r="O29822" s="7"/>
    </row>
    <row r="29823" spans="15:15" x14ac:dyDescent="0.25">
      <c r="O29823" s="7"/>
    </row>
    <row r="29824" spans="15:15" x14ac:dyDescent="0.25">
      <c r="O29824" s="7"/>
    </row>
    <row r="29825" spans="15:15" x14ac:dyDescent="0.25">
      <c r="O29825" s="7"/>
    </row>
    <row r="29826" spans="15:15" x14ac:dyDescent="0.25">
      <c r="O29826" s="7"/>
    </row>
    <row r="29827" spans="15:15" x14ac:dyDescent="0.25">
      <c r="O29827" s="7"/>
    </row>
    <row r="29828" spans="15:15" x14ac:dyDescent="0.25">
      <c r="O29828" s="7"/>
    </row>
    <row r="29829" spans="15:15" x14ac:dyDescent="0.25">
      <c r="O29829" s="7"/>
    </row>
    <row r="29830" spans="15:15" x14ac:dyDescent="0.25">
      <c r="O29830" s="7"/>
    </row>
    <row r="29831" spans="15:15" x14ac:dyDescent="0.25">
      <c r="O29831" s="7"/>
    </row>
    <row r="29832" spans="15:15" x14ac:dyDescent="0.25">
      <c r="O29832" s="7"/>
    </row>
    <row r="29833" spans="15:15" x14ac:dyDescent="0.25">
      <c r="O29833" s="7"/>
    </row>
    <row r="29834" spans="15:15" x14ac:dyDescent="0.25">
      <c r="O29834" s="7"/>
    </row>
    <row r="29835" spans="15:15" x14ac:dyDescent="0.25">
      <c r="O29835" s="7"/>
    </row>
    <row r="29836" spans="15:15" x14ac:dyDescent="0.25">
      <c r="O29836" s="7"/>
    </row>
    <row r="29837" spans="15:15" x14ac:dyDescent="0.25">
      <c r="O29837" s="7"/>
    </row>
    <row r="29838" spans="15:15" x14ac:dyDescent="0.25">
      <c r="O29838" s="7"/>
    </row>
    <row r="29839" spans="15:15" x14ac:dyDescent="0.25">
      <c r="O29839" s="7"/>
    </row>
    <row r="29840" spans="15:15" x14ac:dyDescent="0.25">
      <c r="O29840" s="7"/>
    </row>
    <row r="29841" spans="15:15" x14ac:dyDescent="0.25">
      <c r="O29841" s="7"/>
    </row>
    <row r="29842" spans="15:15" x14ac:dyDescent="0.25">
      <c r="O29842" s="7"/>
    </row>
    <row r="29843" spans="15:15" x14ac:dyDescent="0.25">
      <c r="O29843" s="7"/>
    </row>
    <row r="29844" spans="15:15" x14ac:dyDescent="0.25">
      <c r="O29844" s="7"/>
    </row>
    <row r="29845" spans="15:15" x14ac:dyDescent="0.25">
      <c r="O29845" s="7"/>
    </row>
    <row r="29846" spans="15:15" x14ac:dyDescent="0.25">
      <c r="O29846" s="7"/>
    </row>
    <row r="29847" spans="15:15" x14ac:dyDescent="0.25">
      <c r="O29847" s="7"/>
    </row>
    <row r="29848" spans="15:15" x14ac:dyDescent="0.25">
      <c r="O29848" s="7"/>
    </row>
    <row r="29849" spans="15:15" x14ac:dyDescent="0.25">
      <c r="O29849" s="7"/>
    </row>
    <row r="29850" spans="15:15" x14ac:dyDescent="0.25">
      <c r="O29850" s="7"/>
    </row>
    <row r="29851" spans="15:15" x14ac:dyDescent="0.25">
      <c r="O29851" s="7"/>
    </row>
    <row r="29852" spans="15:15" x14ac:dyDescent="0.25">
      <c r="O29852" s="7"/>
    </row>
    <row r="29853" spans="15:15" x14ac:dyDescent="0.25">
      <c r="O29853" s="7"/>
    </row>
    <row r="29854" spans="15:15" x14ac:dyDescent="0.25">
      <c r="O29854" s="7"/>
    </row>
    <row r="29855" spans="15:15" x14ac:dyDescent="0.25">
      <c r="O29855" s="7"/>
    </row>
    <row r="29856" spans="15:15" x14ac:dyDescent="0.25">
      <c r="O29856" s="7"/>
    </row>
    <row r="29857" spans="15:15" x14ac:dyDescent="0.25">
      <c r="O29857" s="7"/>
    </row>
    <row r="29858" spans="15:15" x14ac:dyDescent="0.25">
      <c r="O29858" s="7"/>
    </row>
    <row r="29859" spans="15:15" x14ac:dyDescent="0.25">
      <c r="O29859" s="7"/>
    </row>
    <row r="29860" spans="15:15" x14ac:dyDescent="0.25">
      <c r="O29860" s="7"/>
    </row>
    <row r="29861" spans="15:15" x14ac:dyDescent="0.25">
      <c r="O29861" s="7"/>
    </row>
    <row r="29862" spans="15:15" x14ac:dyDescent="0.25">
      <c r="O29862" s="7"/>
    </row>
    <row r="29863" spans="15:15" x14ac:dyDescent="0.25">
      <c r="O29863" s="7"/>
    </row>
    <row r="29864" spans="15:15" x14ac:dyDescent="0.25">
      <c r="O29864" s="7"/>
    </row>
    <row r="29865" spans="15:15" x14ac:dyDescent="0.25">
      <c r="O29865" s="7"/>
    </row>
    <row r="29866" spans="15:15" x14ac:dyDescent="0.25">
      <c r="O29866" s="7"/>
    </row>
    <row r="29867" spans="15:15" x14ac:dyDescent="0.25">
      <c r="O29867" s="7"/>
    </row>
    <row r="29868" spans="15:15" x14ac:dyDescent="0.25">
      <c r="O29868" s="7"/>
    </row>
    <row r="29869" spans="15:15" x14ac:dyDescent="0.25">
      <c r="O29869" s="7"/>
    </row>
    <row r="29870" spans="15:15" x14ac:dyDescent="0.25">
      <c r="O29870" s="7"/>
    </row>
    <row r="29871" spans="15:15" x14ac:dyDescent="0.25">
      <c r="O29871" s="7"/>
    </row>
    <row r="29872" spans="15:15" x14ac:dyDescent="0.25">
      <c r="O29872" s="7"/>
    </row>
    <row r="29873" spans="15:15" x14ac:dyDescent="0.25">
      <c r="O29873" s="7"/>
    </row>
    <row r="29874" spans="15:15" x14ac:dyDescent="0.25">
      <c r="O29874" s="7"/>
    </row>
    <row r="29875" spans="15:15" x14ac:dyDescent="0.25">
      <c r="O29875" s="7"/>
    </row>
    <row r="29876" spans="15:15" x14ac:dyDescent="0.25">
      <c r="O29876" s="7"/>
    </row>
    <row r="29877" spans="15:15" x14ac:dyDescent="0.25">
      <c r="O29877" s="7"/>
    </row>
    <row r="29878" spans="15:15" x14ac:dyDescent="0.25">
      <c r="O29878" s="7"/>
    </row>
    <row r="29879" spans="15:15" x14ac:dyDescent="0.25">
      <c r="O29879" s="7"/>
    </row>
    <row r="29880" spans="15:15" x14ac:dyDescent="0.25">
      <c r="O29880" s="7"/>
    </row>
    <row r="29881" spans="15:15" x14ac:dyDescent="0.25">
      <c r="O29881" s="7"/>
    </row>
    <row r="29882" spans="15:15" x14ac:dyDescent="0.25">
      <c r="O29882" s="7"/>
    </row>
    <row r="29883" spans="15:15" x14ac:dyDescent="0.25">
      <c r="O29883" s="7"/>
    </row>
    <row r="29884" spans="15:15" x14ac:dyDescent="0.25">
      <c r="O29884" s="7"/>
    </row>
    <row r="29885" spans="15:15" x14ac:dyDescent="0.25">
      <c r="O29885" s="7"/>
    </row>
    <row r="29886" spans="15:15" x14ac:dyDescent="0.25">
      <c r="O29886" s="7"/>
    </row>
    <row r="29887" spans="15:15" x14ac:dyDescent="0.25">
      <c r="O29887" s="7"/>
    </row>
    <row r="29888" spans="15:15" x14ac:dyDescent="0.25">
      <c r="O29888" s="7"/>
    </row>
    <row r="29889" spans="15:15" x14ac:dyDescent="0.25">
      <c r="O29889" s="7"/>
    </row>
    <row r="29890" spans="15:15" x14ac:dyDescent="0.25">
      <c r="O29890" s="7"/>
    </row>
    <row r="29891" spans="15:15" x14ac:dyDescent="0.25">
      <c r="O29891" s="7"/>
    </row>
    <row r="29892" spans="15:15" x14ac:dyDescent="0.25">
      <c r="O29892" s="7"/>
    </row>
    <row r="29893" spans="15:15" x14ac:dyDescent="0.25">
      <c r="O29893" s="7"/>
    </row>
    <row r="29894" spans="15:15" x14ac:dyDescent="0.25">
      <c r="O29894" s="7"/>
    </row>
    <row r="29895" spans="15:15" x14ac:dyDescent="0.25">
      <c r="O29895" s="7"/>
    </row>
    <row r="29896" spans="15:15" x14ac:dyDescent="0.25">
      <c r="O29896" s="7"/>
    </row>
    <row r="29897" spans="15:15" x14ac:dyDescent="0.25">
      <c r="O29897" s="7"/>
    </row>
    <row r="29898" spans="15:15" x14ac:dyDescent="0.25">
      <c r="O29898" s="7"/>
    </row>
    <row r="29899" spans="15:15" x14ac:dyDescent="0.25">
      <c r="O29899" s="7"/>
    </row>
    <row r="29900" spans="15:15" x14ac:dyDescent="0.25">
      <c r="O29900" s="7"/>
    </row>
    <row r="29901" spans="15:15" x14ac:dyDescent="0.25">
      <c r="O29901" s="7"/>
    </row>
    <row r="29902" spans="15:15" x14ac:dyDescent="0.25">
      <c r="O29902" s="7"/>
    </row>
    <row r="29903" spans="15:15" x14ac:dyDescent="0.25">
      <c r="O29903" s="7"/>
    </row>
    <row r="29904" spans="15:15" x14ac:dyDescent="0.25">
      <c r="O29904" s="7"/>
    </row>
    <row r="29905" spans="15:15" x14ac:dyDescent="0.25">
      <c r="O29905" s="7"/>
    </row>
    <row r="29906" spans="15:15" x14ac:dyDescent="0.25">
      <c r="O29906" s="7"/>
    </row>
    <row r="29907" spans="15:15" x14ac:dyDescent="0.25">
      <c r="O29907" s="7"/>
    </row>
    <row r="29908" spans="15:15" x14ac:dyDescent="0.25">
      <c r="O29908" s="7"/>
    </row>
    <row r="29909" spans="15:15" x14ac:dyDescent="0.25">
      <c r="O29909" s="7"/>
    </row>
    <row r="29910" spans="15:15" x14ac:dyDescent="0.25">
      <c r="O29910" s="7"/>
    </row>
    <row r="29911" spans="15:15" x14ac:dyDescent="0.25">
      <c r="O29911" s="7"/>
    </row>
    <row r="29912" spans="15:15" x14ac:dyDescent="0.25">
      <c r="O29912" s="7"/>
    </row>
    <row r="29913" spans="15:15" x14ac:dyDescent="0.25">
      <c r="O29913" s="7"/>
    </row>
    <row r="29914" spans="15:15" x14ac:dyDescent="0.25">
      <c r="O29914" s="7"/>
    </row>
    <row r="29915" spans="15:15" x14ac:dyDescent="0.25">
      <c r="O29915" s="7"/>
    </row>
    <row r="29916" spans="15:15" x14ac:dyDescent="0.25">
      <c r="O29916" s="7"/>
    </row>
    <row r="29917" spans="15:15" x14ac:dyDescent="0.25">
      <c r="O29917" s="7"/>
    </row>
    <row r="29918" spans="15:15" x14ac:dyDescent="0.25">
      <c r="O29918" s="7"/>
    </row>
    <row r="29919" spans="15:15" x14ac:dyDescent="0.25">
      <c r="O29919" s="7"/>
    </row>
    <row r="29920" spans="15:15" x14ac:dyDescent="0.25">
      <c r="O29920" s="7"/>
    </row>
    <row r="29921" spans="15:15" x14ac:dyDescent="0.25">
      <c r="O29921" s="7"/>
    </row>
    <row r="29922" spans="15:15" x14ac:dyDescent="0.25">
      <c r="O29922" s="7"/>
    </row>
    <row r="29923" spans="15:15" x14ac:dyDescent="0.25">
      <c r="O29923" s="7"/>
    </row>
    <row r="29924" spans="15:15" x14ac:dyDescent="0.25">
      <c r="O29924" s="7"/>
    </row>
    <row r="29925" spans="15:15" x14ac:dyDescent="0.25">
      <c r="O29925" s="7"/>
    </row>
    <row r="29926" spans="15:15" x14ac:dyDescent="0.25">
      <c r="O29926" s="7"/>
    </row>
    <row r="29927" spans="15:15" x14ac:dyDescent="0.25">
      <c r="O29927" s="7"/>
    </row>
    <row r="29928" spans="15:15" x14ac:dyDescent="0.25">
      <c r="O29928" s="7"/>
    </row>
    <row r="29929" spans="15:15" x14ac:dyDescent="0.25">
      <c r="O29929" s="7"/>
    </row>
    <row r="29930" spans="15:15" x14ac:dyDescent="0.25">
      <c r="O29930" s="7"/>
    </row>
    <row r="29931" spans="15:15" x14ac:dyDescent="0.25">
      <c r="O29931" s="7"/>
    </row>
    <row r="29932" spans="15:15" x14ac:dyDescent="0.25">
      <c r="O29932" s="7"/>
    </row>
    <row r="29933" spans="15:15" x14ac:dyDescent="0.25">
      <c r="O29933" s="7"/>
    </row>
    <row r="29934" spans="15:15" x14ac:dyDescent="0.25">
      <c r="O29934" s="7"/>
    </row>
    <row r="29935" spans="15:15" x14ac:dyDescent="0.25">
      <c r="O29935" s="7"/>
    </row>
    <row r="29936" spans="15:15" x14ac:dyDescent="0.25">
      <c r="O29936" s="7"/>
    </row>
    <row r="29937" spans="15:15" x14ac:dyDescent="0.25">
      <c r="O29937" s="7"/>
    </row>
    <row r="29938" spans="15:15" x14ac:dyDescent="0.25">
      <c r="O29938" s="7"/>
    </row>
    <row r="29939" spans="15:15" x14ac:dyDescent="0.25">
      <c r="O29939" s="7"/>
    </row>
    <row r="29940" spans="15:15" x14ac:dyDescent="0.25">
      <c r="O29940" s="7"/>
    </row>
    <row r="29941" spans="15:15" x14ac:dyDescent="0.25">
      <c r="O29941" s="7"/>
    </row>
    <row r="29942" spans="15:15" x14ac:dyDescent="0.25">
      <c r="O29942" s="7"/>
    </row>
    <row r="29943" spans="15:15" x14ac:dyDescent="0.25">
      <c r="O29943" s="7"/>
    </row>
    <row r="29944" spans="15:15" x14ac:dyDescent="0.25">
      <c r="O29944" s="7"/>
    </row>
    <row r="29945" spans="15:15" x14ac:dyDescent="0.25">
      <c r="O29945" s="7"/>
    </row>
    <row r="29946" spans="15:15" x14ac:dyDescent="0.25">
      <c r="O29946" s="7"/>
    </row>
    <row r="29947" spans="15:15" x14ac:dyDescent="0.25">
      <c r="O29947" s="7"/>
    </row>
    <row r="29948" spans="15:15" x14ac:dyDescent="0.25">
      <c r="O29948" s="7"/>
    </row>
    <row r="29949" spans="15:15" x14ac:dyDescent="0.25">
      <c r="O29949" s="7"/>
    </row>
    <row r="29950" spans="15:15" x14ac:dyDescent="0.25">
      <c r="O29950" s="7"/>
    </row>
    <row r="29951" spans="15:15" x14ac:dyDescent="0.25">
      <c r="O29951" s="7"/>
    </row>
    <row r="29952" spans="15:15" x14ac:dyDescent="0.25">
      <c r="O29952" s="7"/>
    </row>
    <row r="29953" spans="15:15" x14ac:dyDescent="0.25">
      <c r="O29953" s="7"/>
    </row>
    <row r="29954" spans="15:15" x14ac:dyDescent="0.25">
      <c r="O29954" s="7"/>
    </row>
    <row r="29955" spans="15:15" x14ac:dyDescent="0.25">
      <c r="O29955" s="7"/>
    </row>
    <row r="29956" spans="15:15" x14ac:dyDescent="0.25">
      <c r="O29956" s="7"/>
    </row>
    <row r="29957" spans="15:15" x14ac:dyDescent="0.25">
      <c r="O29957" s="7"/>
    </row>
    <row r="29958" spans="15:15" x14ac:dyDescent="0.25">
      <c r="O29958" s="7"/>
    </row>
    <row r="29959" spans="15:15" x14ac:dyDescent="0.25">
      <c r="O29959" s="7"/>
    </row>
    <row r="29960" spans="15:15" x14ac:dyDescent="0.25">
      <c r="O29960" s="7"/>
    </row>
    <row r="29961" spans="15:15" x14ac:dyDescent="0.25">
      <c r="O29961" s="7"/>
    </row>
    <row r="29962" spans="15:15" x14ac:dyDescent="0.25">
      <c r="O29962" s="7"/>
    </row>
    <row r="29963" spans="15:15" x14ac:dyDescent="0.25">
      <c r="O29963" s="7"/>
    </row>
    <row r="29964" spans="15:15" x14ac:dyDescent="0.25">
      <c r="O29964" s="7"/>
    </row>
    <row r="29965" spans="15:15" x14ac:dyDescent="0.25">
      <c r="O29965" s="7"/>
    </row>
    <row r="29966" spans="15:15" x14ac:dyDescent="0.25">
      <c r="O29966" s="7"/>
    </row>
    <row r="29967" spans="15:15" x14ac:dyDescent="0.25">
      <c r="O29967" s="7"/>
    </row>
    <row r="29968" spans="15:15" x14ac:dyDescent="0.25">
      <c r="O29968" s="7"/>
    </row>
    <row r="29969" spans="15:15" x14ac:dyDescent="0.25">
      <c r="O29969" s="7"/>
    </row>
    <row r="29970" spans="15:15" x14ac:dyDescent="0.25">
      <c r="O29970" s="7"/>
    </row>
    <row r="29971" spans="15:15" x14ac:dyDescent="0.25">
      <c r="O29971" s="7"/>
    </row>
    <row r="29972" spans="15:15" x14ac:dyDescent="0.25">
      <c r="O29972" s="7"/>
    </row>
    <row r="29973" spans="15:15" x14ac:dyDescent="0.25">
      <c r="O29973" s="7"/>
    </row>
    <row r="29974" spans="15:15" x14ac:dyDescent="0.25">
      <c r="O29974" s="7"/>
    </row>
    <row r="29975" spans="15:15" x14ac:dyDescent="0.25">
      <c r="O29975" s="7"/>
    </row>
    <row r="29976" spans="15:15" x14ac:dyDescent="0.25">
      <c r="O29976" s="7"/>
    </row>
    <row r="29977" spans="15:15" x14ac:dyDescent="0.25">
      <c r="O29977" s="7"/>
    </row>
    <row r="30002" spans="15:15" x14ac:dyDescent="0.25">
      <c r="O30002" s="7"/>
    </row>
    <row r="30003" spans="15:15" x14ac:dyDescent="0.25">
      <c r="O30003" s="7"/>
    </row>
    <row r="30004" spans="15:15" x14ac:dyDescent="0.25">
      <c r="O30004" s="7"/>
    </row>
    <row r="30005" spans="15:15" x14ac:dyDescent="0.25">
      <c r="O30005" s="7"/>
    </row>
    <row r="30006" spans="15:15" x14ac:dyDescent="0.25">
      <c r="O30006" s="7"/>
    </row>
    <row r="30007" spans="15:15" x14ac:dyDescent="0.25">
      <c r="O30007" s="7"/>
    </row>
    <row r="30008" spans="15:15" x14ac:dyDescent="0.25">
      <c r="O30008" s="7"/>
    </row>
    <row r="30009" spans="15:15" x14ac:dyDescent="0.25">
      <c r="O30009" s="7"/>
    </row>
    <row r="30010" spans="15:15" x14ac:dyDescent="0.25">
      <c r="O30010" s="7"/>
    </row>
    <row r="30011" spans="15:15" x14ac:dyDescent="0.25">
      <c r="O30011" s="7"/>
    </row>
    <row r="30012" spans="15:15" x14ac:dyDescent="0.25">
      <c r="O30012" s="7"/>
    </row>
    <row r="30013" spans="15:15" x14ac:dyDescent="0.25">
      <c r="O30013" s="7"/>
    </row>
    <row r="30014" spans="15:15" x14ac:dyDescent="0.25">
      <c r="O30014" s="7"/>
    </row>
    <row r="30015" spans="15:15" x14ac:dyDescent="0.25">
      <c r="O30015" s="7"/>
    </row>
    <row r="30016" spans="15:15" x14ac:dyDescent="0.25">
      <c r="O30016" s="7"/>
    </row>
    <row r="30017" spans="15:15" x14ac:dyDescent="0.25">
      <c r="O30017" s="7"/>
    </row>
    <row r="30018" spans="15:15" x14ac:dyDescent="0.25">
      <c r="O30018" s="7"/>
    </row>
    <row r="30019" spans="15:15" x14ac:dyDescent="0.25">
      <c r="O30019" s="7"/>
    </row>
    <row r="30020" spans="15:15" x14ac:dyDescent="0.25">
      <c r="O30020" s="7"/>
    </row>
    <row r="30021" spans="15:15" x14ac:dyDescent="0.25">
      <c r="O30021" s="7"/>
    </row>
    <row r="30022" spans="15:15" x14ac:dyDescent="0.25">
      <c r="O30022" s="7"/>
    </row>
    <row r="30023" spans="15:15" x14ac:dyDescent="0.25">
      <c r="O30023" s="7"/>
    </row>
    <row r="30024" spans="15:15" x14ac:dyDescent="0.25">
      <c r="O30024" s="7"/>
    </row>
    <row r="30025" spans="15:15" x14ac:dyDescent="0.25">
      <c r="O30025" s="7"/>
    </row>
    <row r="30026" spans="15:15" x14ac:dyDescent="0.25">
      <c r="O30026" s="7"/>
    </row>
    <row r="30027" spans="15:15" x14ac:dyDescent="0.25">
      <c r="O30027" s="7"/>
    </row>
    <row r="30028" spans="15:15" x14ac:dyDescent="0.25">
      <c r="O30028" s="7"/>
    </row>
    <row r="30029" spans="15:15" x14ac:dyDescent="0.25">
      <c r="O30029" s="7"/>
    </row>
    <row r="30030" spans="15:15" x14ac:dyDescent="0.25">
      <c r="O30030" s="7"/>
    </row>
    <row r="30031" spans="15:15" x14ac:dyDescent="0.25">
      <c r="O30031" s="7"/>
    </row>
    <row r="30032" spans="15:15" x14ac:dyDescent="0.25">
      <c r="O30032" s="7"/>
    </row>
    <row r="30033" spans="15:15" x14ac:dyDescent="0.25">
      <c r="O30033" s="7"/>
    </row>
    <row r="30034" spans="15:15" x14ac:dyDescent="0.25">
      <c r="O30034" s="7"/>
    </row>
    <row r="30035" spans="15:15" x14ac:dyDescent="0.25">
      <c r="O30035" s="7"/>
    </row>
    <row r="30036" spans="15:15" x14ac:dyDescent="0.25">
      <c r="O30036" s="7"/>
    </row>
    <row r="30037" spans="15:15" x14ac:dyDescent="0.25">
      <c r="O30037" s="7"/>
    </row>
    <row r="30038" spans="15:15" x14ac:dyDescent="0.25">
      <c r="O30038" s="7"/>
    </row>
    <row r="30039" spans="15:15" x14ac:dyDescent="0.25">
      <c r="O30039" s="7"/>
    </row>
    <row r="30040" spans="15:15" x14ac:dyDescent="0.25">
      <c r="O30040" s="7"/>
    </row>
    <row r="30041" spans="15:15" x14ac:dyDescent="0.25">
      <c r="O30041" s="7"/>
    </row>
    <row r="30042" spans="15:15" x14ac:dyDescent="0.25">
      <c r="O30042" s="7"/>
    </row>
    <row r="30043" spans="15:15" x14ac:dyDescent="0.25">
      <c r="O30043" s="7"/>
    </row>
    <row r="30044" spans="15:15" x14ac:dyDescent="0.25">
      <c r="O30044" s="7"/>
    </row>
    <row r="30045" spans="15:15" x14ac:dyDescent="0.25">
      <c r="O30045" s="7"/>
    </row>
    <row r="30046" spans="15:15" x14ac:dyDescent="0.25">
      <c r="O30046" s="7"/>
    </row>
    <row r="30047" spans="15:15" x14ac:dyDescent="0.25">
      <c r="O30047" s="7"/>
    </row>
    <row r="30048" spans="15:15" x14ac:dyDescent="0.25">
      <c r="O30048" s="7"/>
    </row>
    <row r="30049" spans="15:15" x14ac:dyDescent="0.25">
      <c r="O30049" s="7"/>
    </row>
    <row r="30050" spans="15:15" x14ac:dyDescent="0.25">
      <c r="O30050" s="7"/>
    </row>
    <row r="30051" spans="15:15" x14ac:dyDescent="0.25">
      <c r="O30051" s="7"/>
    </row>
    <row r="30052" spans="15:15" x14ac:dyDescent="0.25">
      <c r="O30052" s="7"/>
    </row>
    <row r="30053" spans="15:15" x14ac:dyDescent="0.25">
      <c r="O30053" s="7"/>
    </row>
    <row r="30054" spans="15:15" x14ac:dyDescent="0.25">
      <c r="O30054" s="7"/>
    </row>
    <row r="30055" spans="15:15" x14ac:dyDescent="0.25">
      <c r="O30055" s="7"/>
    </row>
    <row r="30056" spans="15:15" x14ac:dyDescent="0.25">
      <c r="O30056" s="7"/>
    </row>
    <row r="30057" spans="15:15" x14ac:dyDescent="0.25">
      <c r="O30057" s="7"/>
    </row>
    <row r="30058" spans="15:15" x14ac:dyDescent="0.25">
      <c r="O30058" s="7"/>
    </row>
    <row r="30059" spans="15:15" x14ac:dyDescent="0.25">
      <c r="O30059" s="7"/>
    </row>
    <row r="30060" spans="15:15" x14ac:dyDescent="0.25">
      <c r="O30060" s="7"/>
    </row>
    <row r="30061" spans="15:15" x14ac:dyDescent="0.25">
      <c r="O30061" s="7"/>
    </row>
    <row r="30062" spans="15:15" x14ac:dyDescent="0.25">
      <c r="O30062" s="7"/>
    </row>
    <row r="30063" spans="15:15" x14ac:dyDescent="0.25">
      <c r="O30063" s="7"/>
    </row>
    <row r="30064" spans="15:15" x14ac:dyDescent="0.25">
      <c r="O30064" s="7"/>
    </row>
    <row r="30065" spans="15:15" x14ac:dyDescent="0.25">
      <c r="O30065" s="7"/>
    </row>
    <row r="30066" spans="15:15" x14ac:dyDescent="0.25">
      <c r="O30066" s="7"/>
    </row>
    <row r="30067" spans="15:15" x14ac:dyDescent="0.25">
      <c r="O30067" s="7"/>
    </row>
    <row r="30068" spans="15:15" x14ac:dyDescent="0.25">
      <c r="O30068" s="7"/>
    </row>
    <row r="30069" spans="15:15" x14ac:dyDescent="0.25">
      <c r="O30069" s="7"/>
    </row>
    <row r="30070" spans="15:15" x14ac:dyDescent="0.25">
      <c r="O30070" s="7"/>
    </row>
    <row r="30071" spans="15:15" x14ac:dyDescent="0.25">
      <c r="O30071" s="7"/>
    </row>
    <row r="30072" spans="15:15" x14ac:dyDescent="0.25">
      <c r="O30072" s="7"/>
    </row>
    <row r="30073" spans="15:15" x14ac:dyDescent="0.25">
      <c r="O30073" s="7"/>
    </row>
    <row r="30074" spans="15:15" x14ac:dyDescent="0.25">
      <c r="O30074" s="7"/>
    </row>
    <row r="30075" spans="15:15" x14ac:dyDescent="0.25">
      <c r="O30075" s="7"/>
    </row>
    <row r="30076" spans="15:15" x14ac:dyDescent="0.25">
      <c r="O30076" s="7"/>
    </row>
    <row r="30077" spans="15:15" x14ac:dyDescent="0.25">
      <c r="O30077" s="7"/>
    </row>
    <row r="30078" spans="15:15" x14ac:dyDescent="0.25">
      <c r="O30078" s="7"/>
    </row>
    <row r="30079" spans="15:15" x14ac:dyDescent="0.25">
      <c r="O30079" s="7"/>
    </row>
    <row r="30080" spans="15:15" x14ac:dyDescent="0.25">
      <c r="O30080" s="7"/>
    </row>
    <row r="30081" spans="15:15" x14ac:dyDescent="0.25">
      <c r="O30081" s="7"/>
    </row>
    <row r="30082" spans="15:15" x14ac:dyDescent="0.25">
      <c r="O30082" s="7"/>
    </row>
    <row r="30083" spans="15:15" x14ac:dyDescent="0.25">
      <c r="O30083" s="7"/>
    </row>
    <row r="30084" spans="15:15" x14ac:dyDescent="0.25">
      <c r="O30084" s="7"/>
    </row>
    <row r="30085" spans="15:15" x14ac:dyDescent="0.25">
      <c r="O30085" s="7"/>
    </row>
    <row r="30086" spans="15:15" x14ac:dyDescent="0.25">
      <c r="O30086" s="7"/>
    </row>
    <row r="30087" spans="15:15" x14ac:dyDescent="0.25">
      <c r="O30087" s="7"/>
    </row>
    <row r="30088" spans="15:15" x14ac:dyDescent="0.25">
      <c r="O30088" s="7"/>
    </row>
    <row r="30089" spans="15:15" x14ac:dyDescent="0.25">
      <c r="O30089" s="7"/>
    </row>
    <row r="30090" spans="15:15" x14ac:dyDescent="0.25">
      <c r="O30090" s="7"/>
    </row>
    <row r="30091" spans="15:15" x14ac:dyDescent="0.25">
      <c r="O30091" s="7"/>
    </row>
    <row r="30092" spans="15:15" x14ac:dyDescent="0.25">
      <c r="O30092" s="7"/>
    </row>
    <row r="30093" spans="15:15" x14ac:dyDescent="0.25">
      <c r="O30093" s="7"/>
    </row>
    <row r="30094" spans="15:15" x14ac:dyDescent="0.25">
      <c r="O30094" s="7"/>
    </row>
    <row r="30095" spans="15:15" x14ac:dyDescent="0.25">
      <c r="O30095" s="7"/>
    </row>
    <row r="30096" spans="15:15" x14ac:dyDescent="0.25">
      <c r="O30096" s="7"/>
    </row>
    <row r="30097" spans="15:15" x14ac:dyDescent="0.25">
      <c r="O30097" s="7"/>
    </row>
    <row r="30098" spans="15:15" x14ac:dyDescent="0.25">
      <c r="O30098" s="7"/>
    </row>
    <row r="30099" spans="15:15" x14ac:dyDescent="0.25">
      <c r="O30099" s="7"/>
    </row>
    <row r="30100" spans="15:15" x14ac:dyDescent="0.25">
      <c r="O30100" s="7"/>
    </row>
    <row r="30101" spans="15:15" x14ac:dyDescent="0.25">
      <c r="O30101" s="7"/>
    </row>
    <row r="30102" spans="15:15" x14ac:dyDescent="0.25">
      <c r="O30102" s="7"/>
    </row>
    <row r="30103" spans="15:15" x14ac:dyDescent="0.25">
      <c r="O30103" s="7"/>
    </row>
    <row r="30104" spans="15:15" x14ac:dyDescent="0.25">
      <c r="O30104" s="7"/>
    </row>
    <row r="30105" spans="15:15" x14ac:dyDescent="0.25">
      <c r="O30105" s="7"/>
    </row>
    <row r="30106" spans="15:15" x14ac:dyDescent="0.25">
      <c r="O30106" s="7"/>
    </row>
    <row r="30107" spans="15:15" x14ac:dyDescent="0.25">
      <c r="O30107" s="7"/>
    </row>
    <row r="30108" spans="15:15" x14ac:dyDescent="0.25">
      <c r="O30108" s="7"/>
    </row>
    <row r="30109" spans="15:15" x14ac:dyDescent="0.25">
      <c r="O30109" s="7"/>
    </row>
    <row r="30110" spans="15:15" x14ac:dyDescent="0.25">
      <c r="O30110" s="7"/>
    </row>
    <row r="30111" spans="15:15" x14ac:dyDescent="0.25">
      <c r="O30111" s="7"/>
    </row>
    <row r="30112" spans="15:15" x14ac:dyDescent="0.25">
      <c r="O30112" s="7"/>
    </row>
    <row r="30113" spans="15:15" x14ac:dyDescent="0.25">
      <c r="O30113" s="7"/>
    </row>
    <row r="30114" spans="15:15" x14ac:dyDescent="0.25">
      <c r="O30114" s="7"/>
    </row>
    <row r="30115" spans="15:15" x14ac:dyDescent="0.25">
      <c r="O30115" s="7"/>
    </row>
    <row r="30116" spans="15:15" x14ac:dyDescent="0.25">
      <c r="O30116" s="7"/>
    </row>
    <row r="30117" spans="15:15" x14ac:dyDescent="0.25">
      <c r="O30117" s="7"/>
    </row>
    <row r="30118" spans="15:15" x14ac:dyDescent="0.25">
      <c r="O30118" s="7"/>
    </row>
    <row r="30119" spans="15:15" x14ac:dyDescent="0.25">
      <c r="O30119" s="7"/>
    </row>
    <row r="30120" spans="15:15" x14ac:dyDescent="0.25">
      <c r="O30120" s="7"/>
    </row>
    <row r="30121" spans="15:15" x14ac:dyDescent="0.25">
      <c r="O30121" s="7"/>
    </row>
    <row r="30122" spans="15:15" x14ac:dyDescent="0.25">
      <c r="O30122" s="7"/>
    </row>
    <row r="30123" spans="15:15" x14ac:dyDescent="0.25">
      <c r="O30123" s="7"/>
    </row>
    <row r="30124" spans="15:15" x14ac:dyDescent="0.25">
      <c r="O30124" s="7"/>
    </row>
    <row r="30125" spans="15:15" x14ac:dyDescent="0.25">
      <c r="O30125" s="7"/>
    </row>
    <row r="30126" spans="15:15" x14ac:dyDescent="0.25">
      <c r="O30126" s="7"/>
    </row>
    <row r="30127" spans="15:15" x14ac:dyDescent="0.25">
      <c r="O30127" s="7"/>
    </row>
    <row r="30128" spans="15:15" x14ac:dyDescent="0.25">
      <c r="O30128" s="7"/>
    </row>
    <row r="30129" spans="15:15" x14ac:dyDescent="0.25">
      <c r="O30129" s="7"/>
    </row>
    <row r="30130" spans="15:15" x14ac:dyDescent="0.25">
      <c r="O30130" s="7"/>
    </row>
    <row r="30131" spans="15:15" x14ac:dyDescent="0.25">
      <c r="O30131" s="7"/>
    </row>
    <row r="30132" spans="15:15" x14ac:dyDescent="0.25">
      <c r="O30132" s="7"/>
    </row>
    <row r="30133" spans="15:15" x14ac:dyDescent="0.25">
      <c r="O30133" s="7"/>
    </row>
    <row r="30134" spans="15:15" x14ac:dyDescent="0.25">
      <c r="O30134" s="7"/>
    </row>
    <row r="30135" spans="15:15" x14ac:dyDescent="0.25">
      <c r="O30135" s="7"/>
    </row>
    <row r="30136" spans="15:15" x14ac:dyDescent="0.25">
      <c r="O30136" s="7"/>
    </row>
    <row r="30137" spans="15:15" x14ac:dyDescent="0.25">
      <c r="O30137" s="7"/>
    </row>
    <row r="30138" spans="15:15" x14ac:dyDescent="0.25">
      <c r="O30138" s="7"/>
    </row>
    <row r="30139" spans="15:15" x14ac:dyDescent="0.25">
      <c r="O30139" s="7"/>
    </row>
    <row r="30140" spans="15:15" x14ac:dyDescent="0.25">
      <c r="O30140" s="7"/>
    </row>
    <row r="30141" spans="15:15" x14ac:dyDescent="0.25">
      <c r="O30141" s="7"/>
    </row>
    <row r="30142" spans="15:15" x14ac:dyDescent="0.25">
      <c r="O30142" s="7"/>
    </row>
    <row r="30143" spans="15:15" x14ac:dyDescent="0.25">
      <c r="O30143" s="7"/>
    </row>
    <row r="30144" spans="15:15" x14ac:dyDescent="0.25">
      <c r="O30144" s="7"/>
    </row>
    <row r="30145" spans="15:15" x14ac:dyDescent="0.25">
      <c r="O30145" s="7"/>
    </row>
    <row r="30146" spans="15:15" x14ac:dyDescent="0.25">
      <c r="O30146" s="7"/>
    </row>
    <row r="30147" spans="15:15" x14ac:dyDescent="0.25">
      <c r="O30147" s="7"/>
    </row>
    <row r="30148" spans="15:15" x14ac:dyDescent="0.25">
      <c r="O30148" s="7"/>
    </row>
    <row r="30149" spans="15:15" x14ac:dyDescent="0.25">
      <c r="O30149" s="7"/>
    </row>
    <row r="30150" spans="15:15" x14ac:dyDescent="0.25">
      <c r="O30150" s="7"/>
    </row>
    <row r="30151" spans="15:15" x14ac:dyDescent="0.25">
      <c r="O30151" s="7"/>
    </row>
    <row r="30152" spans="15:15" x14ac:dyDescent="0.25">
      <c r="O30152" s="7"/>
    </row>
    <row r="30153" spans="15:15" x14ac:dyDescent="0.25">
      <c r="O30153" s="7"/>
    </row>
    <row r="30154" spans="15:15" x14ac:dyDescent="0.25">
      <c r="O30154" s="7"/>
    </row>
    <row r="30155" spans="15:15" x14ac:dyDescent="0.25">
      <c r="O30155" s="7"/>
    </row>
    <row r="30156" spans="15:15" x14ac:dyDescent="0.25">
      <c r="O30156" s="7"/>
    </row>
    <row r="30157" spans="15:15" x14ac:dyDescent="0.25">
      <c r="O30157" s="7"/>
    </row>
    <row r="30158" spans="15:15" x14ac:dyDescent="0.25">
      <c r="O30158" s="7"/>
    </row>
    <row r="30159" spans="15:15" x14ac:dyDescent="0.25">
      <c r="O30159" s="7"/>
    </row>
    <row r="30160" spans="15:15" x14ac:dyDescent="0.25">
      <c r="O30160" s="7"/>
    </row>
    <row r="30161" spans="15:15" x14ac:dyDescent="0.25">
      <c r="O30161" s="7"/>
    </row>
    <row r="30162" spans="15:15" x14ac:dyDescent="0.25">
      <c r="O30162" s="7"/>
    </row>
    <row r="30163" spans="15:15" x14ac:dyDescent="0.25">
      <c r="O30163" s="7"/>
    </row>
    <row r="30164" spans="15:15" x14ac:dyDescent="0.25">
      <c r="O30164" s="7"/>
    </row>
    <row r="30165" spans="15:15" x14ac:dyDescent="0.25">
      <c r="O30165" s="7"/>
    </row>
    <row r="30166" spans="15:15" x14ac:dyDescent="0.25">
      <c r="O30166" s="7"/>
    </row>
    <row r="30167" spans="15:15" x14ac:dyDescent="0.25">
      <c r="O30167" s="7"/>
    </row>
    <row r="30168" spans="15:15" x14ac:dyDescent="0.25">
      <c r="O30168" s="7"/>
    </row>
    <row r="30169" spans="15:15" x14ac:dyDescent="0.25">
      <c r="O30169" s="7"/>
    </row>
    <row r="30170" spans="15:15" x14ac:dyDescent="0.25">
      <c r="O30170" s="7"/>
    </row>
    <row r="30171" spans="15:15" x14ac:dyDescent="0.25">
      <c r="O30171" s="7"/>
    </row>
    <row r="30172" spans="15:15" x14ac:dyDescent="0.25">
      <c r="O30172" s="7"/>
    </row>
    <row r="30173" spans="15:15" x14ac:dyDescent="0.25">
      <c r="O30173" s="7"/>
    </row>
    <row r="30174" spans="15:15" x14ac:dyDescent="0.25">
      <c r="O30174" s="7"/>
    </row>
    <row r="30175" spans="15:15" x14ac:dyDescent="0.25">
      <c r="O30175" s="7"/>
    </row>
    <row r="30176" spans="15:15" x14ac:dyDescent="0.25">
      <c r="O30176" s="7"/>
    </row>
    <row r="30177" spans="15:15" x14ac:dyDescent="0.25">
      <c r="O30177" s="7"/>
    </row>
    <row r="30178" spans="15:15" x14ac:dyDescent="0.25">
      <c r="O30178" s="7"/>
    </row>
    <row r="30179" spans="15:15" x14ac:dyDescent="0.25">
      <c r="O30179" s="7"/>
    </row>
    <row r="30180" spans="15:15" x14ac:dyDescent="0.25">
      <c r="O30180" s="7"/>
    </row>
    <row r="30181" spans="15:15" x14ac:dyDescent="0.25">
      <c r="O30181" s="7"/>
    </row>
    <row r="30182" spans="15:15" x14ac:dyDescent="0.25">
      <c r="O30182" s="7"/>
    </row>
    <row r="30183" spans="15:15" x14ac:dyDescent="0.25">
      <c r="O30183" s="7"/>
    </row>
    <row r="30184" spans="15:15" x14ac:dyDescent="0.25">
      <c r="O30184" s="7"/>
    </row>
    <row r="30185" spans="15:15" x14ac:dyDescent="0.25">
      <c r="O30185" s="7"/>
    </row>
    <row r="30186" spans="15:15" x14ac:dyDescent="0.25">
      <c r="O30186" s="7"/>
    </row>
    <row r="30187" spans="15:15" x14ac:dyDescent="0.25">
      <c r="O30187" s="7"/>
    </row>
    <row r="30188" spans="15:15" x14ac:dyDescent="0.25">
      <c r="O30188" s="7"/>
    </row>
    <row r="30189" spans="15:15" x14ac:dyDescent="0.25">
      <c r="O30189" s="7"/>
    </row>
    <row r="30190" spans="15:15" x14ac:dyDescent="0.25">
      <c r="O30190" s="7"/>
    </row>
    <row r="30191" spans="15:15" x14ac:dyDescent="0.25">
      <c r="O30191" s="7"/>
    </row>
    <row r="30192" spans="15:15" x14ac:dyDescent="0.25">
      <c r="O30192" s="7"/>
    </row>
    <row r="30193" spans="15:15" x14ac:dyDescent="0.25">
      <c r="O30193" s="7"/>
    </row>
    <row r="30194" spans="15:15" x14ac:dyDescent="0.25">
      <c r="O30194" s="7"/>
    </row>
    <row r="30195" spans="15:15" x14ac:dyDescent="0.25">
      <c r="O30195" s="7"/>
    </row>
    <row r="30196" spans="15:15" x14ac:dyDescent="0.25">
      <c r="O30196" s="7"/>
    </row>
    <row r="30197" spans="15:15" x14ac:dyDescent="0.25">
      <c r="O30197" s="7"/>
    </row>
    <row r="30198" spans="15:15" x14ac:dyDescent="0.25">
      <c r="O30198" s="7"/>
    </row>
    <row r="30199" spans="15:15" x14ac:dyDescent="0.25">
      <c r="O30199" s="7"/>
    </row>
    <row r="30200" spans="15:15" x14ac:dyDescent="0.25">
      <c r="O30200" s="7"/>
    </row>
    <row r="30201" spans="15:15" x14ac:dyDescent="0.25">
      <c r="O30201" s="7"/>
    </row>
    <row r="30202" spans="15:15" x14ac:dyDescent="0.25">
      <c r="O30202" s="7"/>
    </row>
    <row r="30203" spans="15:15" x14ac:dyDescent="0.25">
      <c r="O30203" s="7"/>
    </row>
    <row r="30204" spans="15:15" x14ac:dyDescent="0.25">
      <c r="O30204" s="7"/>
    </row>
    <row r="30205" spans="15:15" x14ac:dyDescent="0.25">
      <c r="O30205" s="7"/>
    </row>
    <row r="30206" spans="15:15" x14ac:dyDescent="0.25">
      <c r="O30206" s="7"/>
    </row>
    <row r="30207" spans="15:15" x14ac:dyDescent="0.25">
      <c r="O30207" s="7"/>
    </row>
    <row r="30208" spans="15:15" x14ac:dyDescent="0.25">
      <c r="O30208" s="7"/>
    </row>
    <row r="30209" spans="15:15" x14ac:dyDescent="0.25">
      <c r="O30209" s="7"/>
    </row>
    <row r="30210" spans="15:15" x14ac:dyDescent="0.25">
      <c r="O30210" s="7"/>
    </row>
    <row r="30211" spans="15:15" x14ac:dyDescent="0.25">
      <c r="O30211" s="7"/>
    </row>
    <row r="30212" spans="15:15" x14ac:dyDescent="0.25">
      <c r="O30212" s="7"/>
    </row>
    <row r="30213" spans="15:15" x14ac:dyDescent="0.25">
      <c r="O30213" s="7"/>
    </row>
    <row r="30214" spans="15:15" x14ac:dyDescent="0.25">
      <c r="O30214" s="7"/>
    </row>
    <row r="30215" spans="15:15" x14ac:dyDescent="0.25">
      <c r="O30215" s="7"/>
    </row>
    <row r="30216" spans="15:15" x14ac:dyDescent="0.25">
      <c r="O30216" s="7"/>
    </row>
    <row r="30217" spans="15:15" x14ac:dyDescent="0.25">
      <c r="O30217" s="7"/>
    </row>
    <row r="30218" spans="15:15" x14ac:dyDescent="0.25">
      <c r="O30218" s="7"/>
    </row>
    <row r="30219" spans="15:15" x14ac:dyDescent="0.25">
      <c r="O30219" s="7"/>
    </row>
    <row r="30220" spans="15:15" x14ac:dyDescent="0.25">
      <c r="O30220" s="7"/>
    </row>
    <row r="30221" spans="15:15" x14ac:dyDescent="0.25">
      <c r="O30221" s="7"/>
    </row>
    <row r="30222" spans="15:15" x14ac:dyDescent="0.25">
      <c r="O30222" s="7"/>
    </row>
    <row r="30223" spans="15:15" x14ac:dyDescent="0.25">
      <c r="O30223" s="7"/>
    </row>
    <row r="30224" spans="15:15" x14ac:dyDescent="0.25">
      <c r="O30224" s="7"/>
    </row>
    <row r="30225" spans="15:15" x14ac:dyDescent="0.25">
      <c r="O30225" s="7"/>
    </row>
    <row r="30226" spans="15:15" x14ac:dyDescent="0.25">
      <c r="O30226" s="7"/>
    </row>
    <row r="30227" spans="15:15" x14ac:dyDescent="0.25">
      <c r="O30227" s="7"/>
    </row>
    <row r="30228" spans="15:15" x14ac:dyDescent="0.25">
      <c r="O30228" s="7"/>
    </row>
    <row r="30229" spans="15:15" x14ac:dyDescent="0.25">
      <c r="O30229" s="7"/>
    </row>
    <row r="30230" spans="15:15" x14ac:dyDescent="0.25">
      <c r="O30230" s="7"/>
    </row>
    <row r="30231" spans="15:15" x14ac:dyDescent="0.25">
      <c r="O30231" s="7"/>
    </row>
    <row r="30232" spans="15:15" x14ac:dyDescent="0.25">
      <c r="O30232" s="7"/>
    </row>
    <row r="30233" spans="15:15" x14ac:dyDescent="0.25">
      <c r="O30233" s="7"/>
    </row>
    <row r="30234" spans="15:15" x14ac:dyDescent="0.25">
      <c r="O30234" s="7"/>
    </row>
    <row r="30235" spans="15:15" x14ac:dyDescent="0.25">
      <c r="O30235" s="7"/>
    </row>
    <row r="30236" spans="15:15" x14ac:dyDescent="0.25">
      <c r="O30236" s="7"/>
    </row>
    <row r="30237" spans="15:15" x14ac:dyDescent="0.25">
      <c r="O30237" s="7"/>
    </row>
    <row r="30238" spans="15:15" x14ac:dyDescent="0.25">
      <c r="O30238" s="7"/>
    </row>
    <row r="30239" spans="15:15" x14ac:dyDescent="0.25">
      <c r="O30239" s="7"/>
    </row>
    <row r="30240" spans="15:15" x14ac:dyDescent="0.25">
      <c r="O30240" s="7"/>
    </row>
    <row r="30241" spans="15:15" x14ac:dyDescent="0.25">
      <c r="O30241" s="7"/>
    </row>
    <row r="30266" spans="15:15" x14ac:dyDescent="0.25">
      <c r="O30266" s="7"/>
    </row>
    <row r="30267" spans="15:15" x14ac:dyDescent="0.25">
      <c r="O30267" s="7"/>
    </row>
    <row r="30268" spans="15:15" x14ac:dyDescent="0.25">
      <c r="O30268" s="7"/>
    </row>
    <row r="30269" spans="15:15" x14ac:dyDescent="0.25">
      <c r="O30269" s="7"/>
    </row>
    <row r="30270" spans="15:15" x14ac:dyDescent="0.25">
      <c r="O30270" s="7"/>
    </row>
    <row r="30271" spans="15:15" x14ac:dyDescent="0.25">
      <c r="O30271" s="7"/>
    </row>
    <row r="30272" spans="15:15" x14ac:dyDescent="0.25">
      <c r="O30272" s="7"/>
    </row>
    <row r="30273" spans="15:15" x14ac:dyDescent="0.25">
      <c r="O30273" s="7"/>
    </row>
    <row r="30274" spans="15:15" x14ac:dyDescent="0.25">
      <c r="O30274" s="7"/>
    </row>
    <row r="30275" spans="15:15" x14ac:dyDescent="0.25">
      <c r="O30275" s="7"/>
    </row>
    <row r="30276" spans="15:15" x14ac:dyDescent="0.25">
      <c r="O30276" s="7"/>
    </row>
    <row r="30277" spans="15:15" x14ac:dyDescent="0.25">
      <c r="O30277" s="7"/>
    </row>
    <row r="30278" spans="15:15" x14ac:dyDescent="0.25">
      <c r="O30278" s="7"/>
    </row>
    <row r="30279" spans="15:15" x14ac:dyDescent="0.25">
      <c r="O30279" s="7"/>
    </row>
    <row r="30280" spans="15:15" x14ac:dyDescent="0.25">
      <c r="O30280" s="7"/>
    </row>
    <row r="30281" spans="15:15" x14ac:dyDescent="0.25">
      <c r="O30281" s="7"/>
    </row>
    <row r="30282" spans="15:15" x14ac:dyDescent="0.25">
      <c r="O30282" s="7"/>
    </row>
    <row r="30283" spans="15:15" x14ac:dyDescent="0.25">
      <c r="O30283" s="7"/>
    </row>
    <row r="30284" spans="15:15" x14ac:dyDescent="0.25">
      <c r="O30284" s="7"/>
    </row>
    <row r="30285" spans="15:15" x14ac:dyDescent="0.25">
      <c r="O30285" s="7"/>
    </row>
    <row r="30286" spans="15:15" x14ac:dyDescent="0.25">
      <c r="O30286" s="7"/>
    </row>
    <row r="30287" spans="15:15" x14ac:dyDescent="0.25">
      <c r="O30287" s="7"/>
    </row>
    <row r="30288" spans="15:15" x14ac:dyDescent="0.25">
      <c r="O30288" s="7"/>
    </row>
    <row r="30289" spans="15:15" x14ac:dyDescent="0.25">
      <c r="O30289" s="7"/>
    </row>
    <row r="30290" spans="15:15" x14ac:dyDescent="0.25">
      <c r="O30290" s="7"/>
    </row>
    <row r="30291" spans="15:15" x14ac:dyDescent="0.25">
      <c r="O30291" s="7"/>
    </row>
    <row r="30292" spans="15:15" x14ac:dyDescent="0.25">
      <c r="O30292" s="7"/>
    </row>
    <row r="30293" spans="15:15" x14ac:dyDescent="0.25">
      <c r="O30293" s="7"/>
    </row>
    <row r="30294" spans="15:15" x14ac:dyDescent="0.25">
      <c r="O30294" s="7"/>
    </row>
    <row r="30295" spans="15:15" x14ac:dyDescent="0.25">
      <c r="O30295" s="7"/>
    </row>
    <row r="30296" spans="15:15" x14ac:dyDescent="0.25">
      <c r="O30296" s="7"/>
    </row>
    <row r="30297" spans="15:15" x14ac:dyDescent="0.25">
      <c r="O30297" s="7"/>
    </row>
    <row r="30298" spans="15:15" x14ac:dyDescent="0.25">
      <c r="O30298" s="7"/>
    </row>
    <row r="30299" spans="15:15" x14ac:dyDescent="0.25">
      <c r="O30299" s="7"/>
    </row>
    <row r="30300" spans="15:15" x14ac:dyDescent="0.25">
      <c r="O30300" s="7"/>
    </row>
    <row r="30301" spans="15:15" x14ac:dyDescent="0.25">
      <c r="O30301" s="7"/>
    </row>
    <row r="30302" spans="15:15" x14ac:dyDescent="0.25">
      <c r="O30302" s="7"/>
    </row>
    <row r="30303" spans="15:15" x14ac:dyDescent="0.25">
      <c r="O30303" s="7"/>
    </row>
    <row r="30304" spans="15:15" x14ac:dyDescent="0.25">
      <c r="O30304" s="7"/>
    </row>
    <row r="30305" spans="15:15" x14ac:dyDescent="0.25">
      <c r="O30305" s="7"/>
    </row>
    <row r="30306" spans="15:15" x14ac:dyDescent="0.25">
      <c r="O30306" s="7"/>
    </row>
    <row r="30307" spans="15:15" x14ac:dyDescent="0.25">
      <c r="O30307" s="7"/>
    </row>
    <row r="30308" spans="15:15" x14ac:dyDescent="0.25">
      <c r="O30308" s="7"/>
    </row>
    <row r="30309" spans="15:15" x14ac:dyDescent="0.25">
      <c r="O30309" s="7"/>
    </row>
    <row r="30310" spans="15:15" x14ac:dyDescent="0.25">
      <c r="O30310" s="7"/>
    </row>
    <row r="30311" spans="15:15" x14ac:dyDescent="0.25">
      <c r="O30311" s="7"/>
    </row>
    <row r="30312" spans="15:15" x14ac:dyDescent="0.25">
      <c r="O30312" s="7"/>
    </row>
    <row r="30313" spans="15:15" x14ac:dyDescent="0.25">
      <c r="O30313" s="7"/>
    </row>
    <row r="30314" spans="15:15" x14ac:dyDescent="0.25">
      <c r="O30314" s="7"/>
    </row>
    <row r="30315" spans="15:15" x14ac:dyDescent="0.25">
      <c r="O30315" s="7"/>
    </row>
    <row r="30316" spans="15:15" x14ac:dyDescent="0.25">
      <c r="O30316" s="7"/>
    </row>
    <row r="30317" spans="15:15" x14ac:dyDescent="0.25">
      <c r="O30317" s="7"/>
    </row>
    <row r="30318" spans="15:15" x14ac:dyDescent="0.25">
      <c r="O30318" s="7"/>
    </row>
    <row r="30319" spans="15:15" x14ac:dyDescent="0.25">
      <c r="O30319" s="7"/>
    </row>
    <row r="30320" spans="15:15" x14ac:dyDescent="0.25">
      <c r="O30320" s="7"/>
    </row>
    <row r="30321" spans="15:15" x14ac:dyDescent="0.25">
      <c r="O30321" s="7"/>
    </row>
    <row r="30322" spans="15:15" x14ac:dyDescent="0.25">
      <c r="O30322" s="7"/>
    </row>
    <row r="30323" spans="15:15" x14ac:dyDescent="0.25">
      <c r="O30323" s="7"/>
    </row>
    <row r="30324" spans="15:15" x14ac:dyDescent="0.25">
      <c r="O30324" s="7"/>
    </row>
    <row r="30325" spans="15:15" x14ac:dyDescent="0.25">
      <c r="O30325" s="7"/>
    </row>
    <row r="30326" spans="15:15" x14ac:dyDescent="0.25">
      <c r="O30326" s="7"/>
    </row>
    <row r="30327" spans="15:15" x14ac:dyDescent="0.25">
      <c r="O30327" s="7"/>
    </row>
    <row r="30328" spans="15:15" x14ac:dyDescent="0.25">
      <c r="O30328" s="7"/>
    </row>
    <row r="30329" spans="15:15" x14ac:dyDescent="0.25">
      <c r="O30329" s="7"/>
    </row>
    <row r="30330" spans="15:15" x14ac:dyDescent="0.25">
      <c r="O30330" s="7"/>
    </row>
    <row r="30331" spans="15:15" x14ac:dyDescent="0.25">
      <c r="O30331" s="7"/>
    </row>
    <row r="30332" spans="15:15" x14ac:dyDescent="0.25">
      <c r="O30332" s="7"/>
    </row>
    <row r="30333" spans="15:15" x14ac:dyDescent="0.25">
      <c r="O30333" s="7"/>
    </row>
    <row r="30334" spans="15:15" x14ac:dyDescent="0.25">
      <c r="O30334" s="7"/>
    </row>
    <row r="30335" spans="15:15" x14ac:dyDescent="0.25">
      <c r="O30335" s="7"/>
    </row>
    <row r="30336" spans="15:15" x14ac:dyDescent="0.25">
      <c r="O30336" s="7"/>
    </row>
    <row r="30337" spans="15:15" x14ac:dyDescent="0.25">
      <c r="O30337" s="7"/>
    </row>
    <row r="30338" spans="15:15" x14ac:dyDescent="0.25">
      <c r="O30338" s="7"/>
    </row>
    <row r="30339" spans="15:15" x14ac:dyDescent="0.25">
      <c r="O30339" s="7"/>
    </row>
    <row r="30340" spans="15:15" x14ac:dyDescent="0.25">
      <c r="O30340" s="7"/>
    </row>
    <row r="30341" spans="15:15" x14ac:dyDescent="0.25">
      <c r="O30341" s="7"/>
    </row>
    <row r="30342" spans="15:15" x14ac:dyDescent="0.25">
      <c r="O30342" s="7"/>
    </row>
    <row r="30343" spans="15:15" x14ac:dyDescent="0.25">
      <c r="O30343" s="7"/>
    </row>
    <row r="30344" spans="15:15" x14ac:dyDescent="0.25">
      <c r="O30344" s="7"/>
    </row>
    <row r="30345" spans="15:15" x14ac:dyDescent="0.25">
      <c r="O30345" s="7"/>
    </row>
    <row r="30346" spans="15:15" x14ac:dyDescent="0.25">
      <c r="O30346" s="7"/>
    </row>
    <row r="30347" spans="15:15" x14ac:dyDescent="0.25">
      <c r="O30347" s="7"/>
    </row>
    <row r="30348" spans="15:15" x14ac:dyDescent="0.25">
      <c r="O30348" s="7"/>
    </row>
    <row r="30349" spans="15:15" x14ac:dyDescent="0.25">
      <c r="O30349" s="7"/>
    </row>
    <row r="30350" spans="15:15" x14ac:dyDescent="0.25">
      <c r="O30350" s="7"/>
    </row>
    <row r="30351" spans="15:15" x14ac:dyDescent="0.25">
      <c r="O30351" s="7"/>
    </row>
    <row r="30352" spans="15:15" x14ac:dyDescent="0.25">
      <c r="O30352" s="7"/>
    </row>
    <row r="30353" spans="15:15" x14ac:dyDescent="0.25">
      <c r="O30353" s="7"/>
    </row>
    <row r="30354" spans="15:15" x14ac:dyDescent="0.25">
      <c r="O30354" s="7"/>
    </row>
    <row r="30355" spans="15:15" x14ac:dyDescent="0.25">
      <c r="O30355" s="7"/>
    </row>
    <row r="30356" spans="15:15" x14ac:dyDescent="0.25">
      <c r="O30356" s="7"/>
    </row>
    <row r="30357" spans="15:15" x14ac:dyDescent="0.25">
      <c r="O30357" s="7"/>
    </row>
    <row r="30358" spans="15:15" x14ac:dyDescent="0.25">
      <c r="O30358" s="7"/>
    </row>
    <row r="30359" spans="15:15" x14ac:dyDescent="0.25">
      <c r="O30359" s="7"/>
    </row>
    <row r="30360" spans="15:15" x14ac:dyDescent="0.25">
      <c r="O30360" s="7"/>
    </row>
    <row r="30361" spans="15:15" x14ac:dyDescent="0.25">
      <c r="O30361" s="7"/>
    </row>
    <row r="30362" spans="15:15" x14ac:dyDescent="0.25">
      <c r="O30362" s="7"/>
    </row>
    <row r="30363" spans="15:15" x14ac:dyDescent="0.25">
      <c r="O30363" s="7"/>
    </row>
    <row r="30364" spans="15:15" x14ac:dyDescent="0.25">
      <c r="O30364" s="7"/>
    </row>
    <row r="30365" spans="15:15" x14ac:dyDescent="0.25">
      <c r="O30365" s="7"/>
    </row>
    <row r="30366" spans="15:15" x14ac:dyDescent="0.25">
      <c r="O30366" s="7"/>
    </row>
    <row r="30367" spans="15:15" x14ac:dyDescent="0.25">
      <c r="O30367" s="7"/>
    </row>
    <row r="30368" spans="15:15" x14ac:dyDescent="0.25">
      <c r="O30368" s="7"/>
    </row>
    <row r="30369" spans="15:15" x14ac:dyDescent="0.25">
      <c r="O30369" s="7"/>
    </row>
    <row r="30370" spans="15:15" x14ac:dyDescent="0.25">
      <c r="O30370" s="7"/>
    </row>
    <row r="30371" spans="15:15" x14ac:dyDescent="0.25">
      <c r="O30371" s="7"/>
    </row>
    <row r="30372" spans="15:15" x14ac:dyDescent="0.25">
      <c r="O30372" s="7"/>
    </row>
    <row r="30373" spans="15:15" x14ac:dyDescent="0.25">
      <c r="O30373" s="7"/>
    </row>
    <row r="30374" spans="15:15" x14ac:dyDescent="0.25">
      <c r="O30374" s="7"/>
    </row>
    <row r="30375" spans="15:15" x14ac:dyDescent="0.25">
      <c r="O30375" s="7"/>
    </row>
    <row r="30376" spans="15:15" x14ac:dyDescent="0.25">
      <c r="O30376" s="7"/>
    </row>
    <row r="30377" spans="15:15" x14ac:dyDescent="0.25">
      <c r="O30377" s="7"/>
    </row>
    <row r="30378" spans="15:15" x14ac:dyDescent="0.25">
      <c r="O30378" s="7"/>
    </row>
    <row r="30379" spans="15:15" x14ac:dyDescent="0.25">
      <c r="O30379" s="7"/>
    </row>
    <row r="30380" spans="15:15" x14ac:dyDescent="0.25">
      <c r="O30380" s="7"/>
    </row>
    <row r="30381" spans="15:15" x14ac:dyDescent="0.25">
      <c r="O30381" s="7"/>
    </row>
    <row r="30382" spans="15:15" x14ac:dyDescent="0.25">
      <c r="O30382" s="7"/>
    </row>
    <row r="30383" spans="15:15" x14ac:dyDescent="0.25">
      <c r="O30383" s="7"/>
    </row>
    <row r="30384" spans="15:15" x14ac:dyDescent="0.25">
      <c r="O30384" s="7"/>
    </row>
    <row r="30385" spans="15:15" x14ac:dyDescent="0.25">
      <c r="O30385" s="7"/>
    </row>
    <row r="30386" spans="15:15" x14ac:dyDescent="0.25">
      <c r="O30386" s="7"/>
    </row>
    <row r="30387" spans="15:15" x14ac:dyDescent="0.25">
      <c r="O30387" s="7"/>
    </row>
    <row r="30388" spans="15:15" x14ac:dyDescent="0.25">
      <c r="O30388" s="7"/>
    </row>
    <row r="30389" spans="15:15" x14ac:dyDescent="0.25">
      <c r="O30389" s="7"/>
    </row>
    <row r="30390" spans="15:15" x14ac:dyDescent="0.25">
      <c r="O30390" s="7"/>
    </row>
    <row r="30391" spans="15:15" x14ac:dyDescent="0.25">
      <c r="O30391" s="7"/>
    </row>
    <row r="30392" spans="15:15" x14ac:dyDescent="0.25">
      <c r="O30392" s="7"/>
    </row>
    <row r="30393" spans="15:15" x14ac:dyDescent="0.25">
      <c r="O30393" s="7"/>
    </row>
    <row r="30394" spans="15:15" x14ac:dyDescent="0.25">
      <c r="O30394" s="7"/>
    </row>
    <row r="30395" spans="15:15" x14ac:dyDescent="0.25">
      <c r="O30395" s="7"/>
    </row>
    <row r="30396" spans="15:15" x14ac:dyDescent="0.25">
      <c r="O30396" s="7"/>
    </row>
    <row r="30397" spans="15:15" x14ac:dyDescent="0.25">
      <c r="O30397" s="7"/>
    </row>
    <row r="30398" spans="15:15" x14ac:dyDescent="0.25">
      <c r="O30398" s="7"/>
    </row>
    <row r="30399" spans="15:15" x14ac:dyDescent="0.25">
      <c r="O30399" s="7"/>
    </row>
    <row r="30400" spans="15:15" x14ac:dyDescent="0.25">
      <c r="O30400" s="7"/>
    </row>
    <row r="30401" spans="15:15" x14ac:dyDescent="0.25">
      <c r="O30401" s="7"/>
    </row>
    <row r="30402" spans="15:15" x14ac:dyDescent="0.25">
      <c r="O30402" s="7"/>
    </row>
    <row r="30403" spans="15:15" x14ac:dyDescent="0.25">
      <c r="O30403" s="7"/>
    </row>
    <row r="30404" spans="15:15" x14ac:dyDescent="0.25">
      <c r="O30404" s="7"/>
    </row>
    <row r="30405" spans="15:15" x14ac:dyDescent="0.25">
      <c r="O30405" s="7"/>
    </row>
    <row r="30406" spans="15:15" x14ac:dyDescent="0.25">
      <c r="O30406" s="7"/>
    </row>
    <row r="30407" spans="15:15" x14ac:dyDescent="0.25">
      <c r="O30407" s="7"/>
    </row>
    <row r="30408" spans="15:15" x14ac:dyDescent="0.25">
      <c r="O30408" s="7"/>
    </row>
    <row r="30409" spans="15:15" x14ac:dyDescent="0.25">
      <c r="O30409" s="7"/>
    </row>
    <row r="30410" spans="15:15" x14ac:dyDescent="0.25">
      <c r="O30410" s="7"/>
    </row>
    <row r="30411" spans="15:15" x14ac:dyDescent="0.25">
      <c r="O30411" s="7"/>
    </row>
    <row r="30412" spans="15:15" x14ac:dyDescent="0.25">
      <c r="O30412" s="7"/>
    </row>
    <row r="30413" spans="15:15" x14ac:dyDescent="0.25">
      <c r="O30413" s="7"/>
    </row>
    <row r="30414" spans="15:15" x14ac:dyDescent="0.25">
      <c r="O30414" s="7"/>
    </row>
    <row r="30415" spans="15:15" x14ac:dyDescent="0.25">
      <c r="O30415" s="7"/>
    </row>
    <row r="30416" spans="15:15" x14ac:dyDescent="0.25">
      <c r="O30416" s="7"/>
    </row>
    <row r="30417" spans="15:15" x14ac:dyDescent="0.25">
      <c r="O30417" s="7"/>
    </row>
    <row r="30418" spans="15:15" x14ac:dyDescent="0.25">
      <c r="O30418" s="7"/>
    </row>
    <row r="30419" spans="15:15" x14ac:dyDescent="0.25">
      <c r="O30419" s="7"/>
    </row>
    <row r="30420" spans="15:15" x14ac:dyDescent="0.25">
      <c r="O30420" s="7"/>
    </row>
    <row r="30421" spans="15:15" x14ac:dyDescent="0.25">
      <c r="O30421" s="7"/>
    </row>
    <row r="30422" spans="15:15" x14ac:dyDescent="0.25">
      <c r="O30422" s="7"/>
    </row>
    <row r="30423" spans="15:15" x14ac:dyDescent="0.25">
      <c r="O30423" s="7"/>
    </row>
    <row r="30424" spans="15:15" x14ac:dyDescent="0.25">
      <c r="O30424" s="7"/>
    </row>
    <row r="30425" spans="15:15" x14ac:dyDescent="0.25">
      <c r="O30425" s="7"/>
    </row>
    <row r="30426" spans="15:15" x14ac:dyDescent="0.25">
      <c r="O30426" s="7"/>
    </row>
    <row r="30427" spans="15:15" x14ac:dyDescent="0.25">
      <c r="O30427" s="7"/>
    </row>
    <row r="30428" spans="15:15" x14ac:dyDescent="0.25">
      <c r="O30428" s="7"/>
    </row>
    <row r="30429" spans="15:15" x14ac:dyDescent="0.25">
      <c r="O30429" s="7"/>
    </row>
    <row r="30430" spans="15:15" x14ac:dyDescent="0.25">
      <c r="O30430" s="7"/>
    </row>
    <row r="30431" spans="15:15" x14ac:dyDescent="0.25">
      <c r="O30431" s="7"/>
    </row>
    <row r="30432" spans="15:15" x14ac:dyDescent="0.25">
      <c r="O30432" s="7"/>
    </row>
    <row r="30433" spans="15:15" x14ac:dyDescent="0.25">
      <c r="O30433" s="7"/>
    </row>
    <row r="30434" spans="15:15" x14ac:dyDescent="0.25">
      <c r="O30434" s="7"/>
    </row>
    <row r="30435" spans="15:15" x14ac:dyDescent="0.25">
      <c r="O30435" s="7"/>
    </row>
    <row r="30436" spans="15:15" x14ac:dyDescent="0.25">
      <c r="O30436" s="7"/>
    </row>
    <row r="30437" spans="15:15" x14ac:dyDescent="0.25">
      <c r="O30437" s="7"/>
    </row>
    <row r="30438" spans="15:15" x14ac:dyDescent="0.25">
      <c r="O30438" s="7"/>
    </row>
    <row r="30439" spans="15:15" x14ac:dyDescent="0.25">
      <c r="O30439" s="7"/>
    </row>
    <row r="30440" spans="15:15" x14ac:dyDescent="0.25">
      <c r="O30440" s="7"/>
    </row>
    <row r="30441" spans="15:15" x14ac:dyDescent="0.25">
      <c r="O30441" s="7"/>
    </row>
    <row r="30442" spans="15:15" x14ac:dyDescent="0.25">
      <c r="O30442" s="7"/>
    </row>
    <row r="30443" spans="15:15" x14ac:dyDescent="0.25">
      <c r="O30443" s="7"/>
    </row>
    <row r="30444" spans="15:15" x14ac:dyDescent="0.25">
      <c r="O30444" s="7"/>
    </row>
    <row r="30445" spans="15:15" x14ac:dyDescent="0.25">
      <c r="O30445" s="7"/>
    </row>
    <row r="30446" spans="15:15" x14ac:dyDescent="0.25">
      <c r="O30446" s="7"/>
    </row>
    <row r="30447" spans="15:15" x14ac:dyDescent="0.25">
      <c r="O30447" s="7"/>
    </row>
    <row r="30448" spans="15:15" x14ac:dyDescent="0.25">
      <c r="O30448" s="7"/>
    </row>
    <row r="30449" spans="15:15" x14ac:dyDescent="0.25">
      <c r="O30449" s="7"/>
    </row>
    <row r="30450" spans="15:15" x14ac:dyDescent="0.25">
      <c r="O30450" s="7"/>
    </row>
    <row r="30451" spans="15:15" x14ac:dyDescent="0.25">
      <c r="O30451" s="7"/>
    </row>
    <row r="30452" spans="15:15" x14ac:dyDescent="0.25">
      <c r="O30452" s="7"/>
    </row>
    <row r="30453" spans="15:15" x14ac:dyDescent="0.25">
      <c r="O30453" s="7"/>
    </row>
    <row r="30454" spans="15:15" x14ac:dyDescent="0.25">
      <c r="O30454" s="7"/>
    </row>
    <row r="30455" spans="15:15" x14ac:dyDescent="0.25">
      <c r="O30455" s="7"/>
    </row>
    <row r="30456" spans="15:15" x14ac:dyDescent="0.25">
      <c r="O30456" s="7"/>
    </row>
    <row r="30457" spans="15:15" x14ac:dyDescent="0.25">
      <c r="O30457" s="7"/>
    </row>
    <row r="30458" spans="15:15" x14ac:dyDescent="0.25">
      <c r="O30458" s="7"/>
    </row>
    <row r="30459" spans="15:15" x14ac:dyDescent="0.25">
      <c r="O30459" s="7"/>
    </row>
    <row r="30460" spans="15:15" x14ac:dyDescent="0.25">
      <c r="O30460" s="7"/>
    </row>
    <row r="30461" spans="15:15" x14ac:dyDescent="0.25">
      <c r="O30461" s="7"/>
    </row>
    <row r="30462" spans="15:15" x14ac:dyDescent="0.25">
      <c r="O30462" s="7"/>
    </row>
    <row r="30463" spans="15:15" x14ac:dyDescent="0.25">
      <c r="O30463" s="7"/>
    </row>
    <row r="30464" spans="15:15" x14ac:dyDescent="0.25">
      <c r="O30464" s="7"/>
    </row>
    <row r="30465" spans="15:15" x14ac:dyDescent="0.25">
      <c r="O30465" s="7"/>
    </row>
    <row r="30466" spans="15:15" x14ac:dyDescent="0.25">
      <c r="O30466" s="7"/>
    </row>
    <row r="30467" spans="15:15" x14ac:dyDescent="0.25">
      <c r="O30467" s="7"/>
    </row>
    <row r="30468" spans="15:15" x14ac:dyDescent="0.25">
      <c r="O30468" s="7"/>
    </row>
    <row r="30469" spans="15:15" x14ac:dyDescent="0.25">
      <c r="O30469" s="7"/>
    </row>
    <row r="30470" spans="15:15" x14ac:dyDescent="0.25">
      <c r="O30470" s="7"/>
    </row>
    <row r="30471" spans="15:15" x14ac:dyDescent="0.25">
      <c r="O30471" s="7"/>
    </row>
    <row r="30472" spans="15:15" x14ac:dyDescent="0.25">
      <c r="O30472" s="7"/>
    </row>
    <row r="30473" spans="15:15" x14ac:dyDescent="0.25">
      <c r="O30473" s="7"/>
    </row>
    <row r="30474" spans="15:15" x14ac:dyDescent="0.25">
      <c r="O30474" s="7"/>
    </row>
    <row r="30475" spans="15:15" x14ac:dyDescent="0.25">
      <c r="O30475" s="7"/>
    </row>
    <row r="30476" spans="15:15" x14ac:dyDescent="0.25">
      <c r="O30476" s="7"/>
    </row>
    <row r="30477" spans="15:15" x14ac:dyDescent="0.25">
      <c r="O30477" s="7"/>
    </row>
    <row r="30478" spans="15:15" x14ac:dyDescent="0.25">
      <c r="O30478" s="7"/>
    </row>
    <row r="30479" spans="15:15" x14ac:dyDescent="0.25">
      <c r="O30479" s="7"/>
    </row>
    <row r="30480" spans="15:15" x14ac:dyDescent="0.25">
      <c r="O30480" s="7"/>
    </row>
    <row r="30481" spans="15:15" x14ac:dyDescent="0.25">
      <c r="O30481" s="7"/>
    </row>
    <row r="30482" spans="15:15" x14ac:dyDescent="0.25">
      <c r="O30482" s="7"/>
    </row>
    <row r="30483" spans="15:15" x14ac:dyDescent="0.25">
      <c r="O30483" s="7"/>
    </row>
    <row r="30484" spans="15:15" x14ac:dyDescent="0.25">
      <c r="O30484" s="7"/>
    </row>
    <row r="30485" spans="15:15" x14ac:dyDescent="0.25">
      <c r="O30485" s="7"/>
    </row>
    <row r="30486" spans="15:15" x14ac:dyDescent="0.25">
      <c r="O30486" s="7"/>
    </row>
    <row r="30487" spans="15:15" x14ac:dyDescent="0.25">
      <c r="O30487" s="7"/>
    </row>
    <row r="30488" spans="15:15" x14ac:dyDescent="0.25">
      <c r="O30488" s="7"/>
    </row>
    <row r="30489" spans="15:15" x14ac:dyDescent="0.25">
      <c r="O30489" s="7"/>
    </row>
    <row r="30490" spans="15:15" x14ac:dyDescent="0.25">
      <c r="O30490" s="7"/>
    </row>
    <row r="30491" spans="15:15" x14ac:dyDescent="0.25">
      <c r="O30491" s="7"/>
    </row>
    <row r="30492" spans="15:15" x14ac:dyDescent="0.25">
      <c r="O30492" s="7"/>
    </row>
    <row r="30493" spans="15:15" x14ac:dyDescent="0.25">
      <c r="O30493" s="7"/>
    </row>
    <row r="30494" spans="15:15" x14ac:dyDescent="0.25">
      <c r="O30494" s="7"/>
    </row>
    <row r="30495" spans="15:15" x14ac:dyDescent="0.25">
      <c r="O30495" s="7"/>
    </row>
    <row r="30496" spans="15:15" x14ac:dyDescent="0.25">
      <c r="O30496" s="7"/>
    </row>
    <row r="30497" spans="15:15" x14ac:dyDescent="0.25">
      <c r="O30497" s="7"/>
    </row>
    <row r="30498" spans="15:15" x14ac:dyDescent="0.25">
      <c r="O30498" s="7"/>
    </row>
    <row r="30499" spans="15:15" x14ac:dyDescent="0.25">
      <c r="O30499" s="7"/>
    </row>
    <row r="30500" spans="15:15" x14ac:dyDescent="0.25">
      <c r="O30500" s="7"/>
    </row>
    <row r="30501" spans="15:15" x14ac:dyDescent="0.25">
      <c r="O30501" s="7"/>
    </row>
    <row r="30502" spans="15:15" x14ac:dyDescent="0.25">
      <c r="O30502" s="7"/>
    </row>
    <row r="30503" spans="15:15" x14ac:dyDescent="0.25">
      <c r="O30503" s="7"/>
    </row>
    <row r="30504" spans="15:15" x14ac:dyDescent="0.25">
      <c r="O30504" s="7"/>
    </row>
    <row r="30505" spans="15:15" x14ac:dyDescent="0.25">
      <c r="O30505" s="7"/>
    </row>
    <row r="30530" spans="15:15" x14ac:dyDescent="0.25">
      <c r="O30530" s="7"/>
    </row>
    <row r="30531" spans="15:15" x14ac:dyDescent="0.25">
      <c r="O30531" s="7"/>
    </row>
    <row r="30532" spans="15:15" x14ac:dyDescent="0.25">
      <c r="O30532" s="7"/>
    </row>
    <row r="30533" spans="15:15" x14ac:dyDescent="0.25">
      <c r="O30533" s="7"/>
    </row>
    <row r="30534" spans="15:15" x14ac:dyDescent="0.25">
      <c r="O30534" s="7"/>
    </row>
    <row r="30535" spans="15:15" x14ac:dyDescent="0.25">
      <c r="O30535" s="7"/>
    </row>
    <row r="30536" spans="15:15" x14ac:dyDescent="0.25">
      <c r="O30536" s="7"/>
    </row>
    <row r="30537" spans="15:15" x14ac:dyDescent="0.25">
      <c r="O30537" s="7"/>
    </row>
    <row r="30538" spans="15:15" x14ac:dyDescent="0.25">
      <c r="O30538" s="7"/>
    </row>
    <row r="30539" spans="15:15" x14ac:dyDescent="0.25">
      <c r="O30539" s="7"/>
    </row>
    <row r="30540" spans="15:15" x14ac:dyDescent="0.25">
      <c r="O30540" s="7"/>
    </row>
    <row r="30541" spans="15:15" x14ac:dyDescent="0.25">
      <c r="O30541" s="7"/>
    </row>
    <row r="30542" spans="15:15" x14ac:dyDescent="0.25">
      <c r="O30542" s="7"/>
    </row>
    <row r="30543" spans="15:15" x14ac:dyDescent="0.25">
      <c r="O30543" s="7"/>
    </row>
    <row r="30544" spans="15:15" x14ac:dyDescent="0.25">
      <c r="O30544" s="7"/>
    </row>
    <row r="30545" spans="15:15" x14ac:dyDescent="0.25">
      <c r="O30545" s="7"/>
    </row>
    <row r="30546" spans="15:15" x14ac:dyDescent="0.25">
      <c r="O30546" s="7"/>
    </row>
    <row r="30547" spans="15:15" x14ac:dyDescent="0.25">
      <c r="O30547" s="7"/>
    </row>
    <row r="30548" spans="15:15" x14ac:dyDescent="0.25">
      <c r="O30548" s="7"/>
    </row>
    <row r="30549" spans="15:15" x14ac:dyDescent="0.25">
      <c r="O30549" s="7"/>
    </row>
    <row r="30550" spans="15:15" x14ac:dyDescent="0.25">
      <c r="O30550" s="7"/>
    </row>
    <row r="30551" spans="15:15" x14ac:dyDescent="0.25">
      <c r="O30551" s="7"/>
    </row>
    <row r="30552" spans="15:15" x14ac:dyDescent="0.25">
      <c r="O30552" s="7"/>
    </row>
    <row r="30553" spans="15:15" x14ac:dyDescent="0.25">
      <c r="O30553" s="7"/>
    </row>
    <row r="30554" spans="15:15" x14ac:dyDescent="0.25">
      <c r="O30554" s="7"/>
    </row>
    <row r="30555" spans="15:15" x14ac:dyDescent="0.25">
      <c r="O30555" s="7"/>
    </row>
    <row r="30556" spans="15:15" x14ac:dyDescent="0.25">
      <c r="O30556" s="7"/>
    </row>
    <row r="30557" spans="15:15" x14ac:dyDescent="0.25">
      <c r="O30557" s="7"/>
    </row>
    <row r="30558" spans="15:15" x14ac:dyDescent="0.25">
      <c r="O30558" s="7"/>
    </row>
    <row r="30559" spans="15:15" x14ac:dyDescent="0.25">
      <c r="O30559" s="7"/>
    </row>
    <row r="30560" spans="15:15" x14ac:dyDescent="0.25">
      <c r="O30560" s="7"/>
    </row>
    <row r="30561" spans="15:15" x14ac:dyDescent="0.25">
      <c r="O30561" s="7"/>
    </row>
    <row r="30562" spans="15:15" x14ac:dyDescent="0.25">
      <c r="O30562" s="7"/>
    </row>
    <row r="30563" spans="15:15" x14ac:dyDescent="0.25">
      <c r="O30563" s="7"/>
    </row>
    <row r="30564" spans="15:15" x14ac:dyDescent="0.25">
      <c r="O30564" s="7"/>
    </row>
    <row r="30565" spans="15:15" x14ac:dyDescent="0.25">
      <c r="O30565" s="7"/>
    </row>
    <row r="30566" spans="15:15" x14ac:dyDescent="0.25">
      <c r="O30566" s="7"/>
    </row>
    <row r="30567" spans="15:15" x14ac:dyDescent="0.25">
      <c r="O30567" s="7"/>
    </row>
    <row r="30568" spans="15:15" x14ac:dyDescent="0.25">
      <c r="O30568" s="7"/>
    </row>
    <row r="30569" spans="15:15" x14ac:dyDescent="0.25">
      <c r="O30569" s="7"/>
    </row>
    <row r="30570" spans="15:15" x14ac:dyDescent="0.25">
      <c r="O30570" s="7"/>
    </row>
    <row r="30571" spans="15:15" x14ac:dyDescent="0.25">
      <c r="O30571" s="7"/>
    </row>
    <row r="30572" spans="15:15" x14ac:dyDescent="0.25">
      <c r="O30572" s="7"/>
    </row>
    <row r="30573" spans="15:15" x14ac:dyDescent="0.25">
      <c r="O30573" s="7"/>
    </row>
    <row r="30574" spans="15:15" x14ac:dyDescent="0.25">
      <c r="O30574" s="7"/>
    </row>
    <row r="30575" spans="15:15" x14ac:dyDescent="0.25">
      <c r="O30575" s="7"/>
    </row>
    <row r="30576" spans="15:15" x14ac:dyDescent="0.25">
      <c r="O30576" s="7"/>
    </row>
    <row r="30577" spans="15:15" x14ac:dyDescent="0.25">
      <c r="O30577" s="7"/>
    </row>
    <row r="30578" spans="15:15" x14ac:dyDescent="0.25">
      <c r="O30578" s="7"/>
    </row>
    <row r="30579" spans="15:15" x14ac:dyDescent="0.25">
      <c r="O30579" s="7"/>
    </row>
    <row r="30580" spans="15:15" x14ac:dyDescent="0.25">
      <c r="O30580" s="7"/>
    </row>
    <row r="30581" spans="15:15" x14ac:dyDescent="0.25">
      <c r="O30581" s="7"/>
    </row>
    <row r="30582" spans="15:15" x14ac:dyDescent="0.25">
      <c r="O30582" s="7"/>
    </row>
    <row r="30583" spans="15:15" x14ac:dyDescent="0.25">
      <c r="O30583" s="7"/>
    </row>
    <row r="30584" spans="15:15" x14ac:dyDescent="0.25">
      <c r="O30584" s="7"/>
    </row>
    <row r="30585" spans="15:15" x14ac:dyDescent="0.25">
      <c r="O30585" s="7"/>
    </row>
    <row r="30586" spans="15:15" x14ac:dyDescent="0.25">
      <c r="O30586" s="7"/>
    </row>
    <row r="30587" spans="15:15" x14ac:dyDescent="0.25">
      <c r="O30587" s="7"/>
    </row>
    <row r="30588" spans="15:15" x14ac:dyDescent="0.25">
      <c r="O30588" s="7"/>
    </row>
    <row r="30589" spans="15:15" x14ac:dyDescent="0.25">
      <c r="O30589" s="7"/>
    </row>
    <row r="30590" spans="15:15" x14ac:dyDescent="0.25">
      <c r="O30590" s="7"/>
    </row>
    <row r="30591" spans="15:15" x14ac:dyDescent="0.25">
      <c r="O30591" s="7"/>
    </row>
    <row r="30592" spans="15:15" x14ac:dyDescent="0.25">
      <c r="O30592" s="7"/>
    </row>
    <row r="30593" spans="15:15" x14ac:dyDescent="0.25">
      <c r="O30593" s="7"/>
    </row>
    <row r="30594" spans="15:15" x14ac:dyDescent="0.25">
      <c r="O30594" s="7"/>
    </row>
    <row r="30595" spans="15:15" x14ac:dyDescent="0.25">
      <c r="O30595" s="7"/>
    </row>
    <row r="30596" spans="15:15" x14ac:dyDescent="0.25">
      <c r="O30596" s="7"/>
    </row>
    <row r="30597" spans="15:15" x14ac:dyDescent="0.25">
      <c r="O30597" s="7"/>
    </row>
    <row r="30598" spans="15:15" x14ac:dyDescent="0.25">
      <c r="O30598" s="7"/>
    </row>
    <row r="30599" spans="15:15" x14ac:dyDescent="0.25">
      <c r="O30599" s="7"/>
    </row>
    <row r="30600" spans="15:15" x14ac:dyDescent="0.25">
      <c r="O30600" s="7"/>
    </row>
    <row r="30601" spans="15:15" x14ac:dyDescent="0.25">
      <c r="O30601" s="7"/>
    </row>
    <row r="30602" spans="15:15" x14ac:dyDescent="0.25">
      <c r="O30602" s="7"/>
    </row>
    <row r="30603" spans="15:15" x14ac:dyDescent="0.25">
      <c r="O30603" s="7"/>
    </row>
    <row r="30604" spans="15:15" x14ac:dyDescent="0.25">
      <c r="O30604" s="7"/>
    </row>
    <row r="30605" spans="15:15" x14ac:dyDescent="0.25">
      <c r="O30605" s="7"/>
    </row>
    <row r="30606" spans="15:15" x14ac:dyDescent="0.25">
      <c r="O30606" s="7"/>
    </row>
    <row r="30607" spans="15:15" x14ac:dyDescent="0.25">
      <c r="O30607" s="7"/>
    </row>
    <row r="30608" spans="15:15" x14ac:dyDescent="0.25">
      <c r="O30608" s="7"/>
    </row>
    <row r="30609" spans="15:15" x14ac:dyDescent="0.25">
      <c r="O30609" s="7"/>
    </row>
    <row r="30610" spans="15:15" x14ac:dyDescent="0.25">
      <c r="O30610" s="7"/>
    </row>
    <row r="30611" spans="15:15" x14ac:dyDescent="0.25">
      <c r="O30611" s="7"/>
    </row>
    <row r="30612" spans="15:15" x14ac:dyDescent="0.25">
      <c r="O30612" s="7"/>
    </row>
    <row r="30613" spans="15:15" x14ac:dyDescent="0.25">
      <c r="O30613" s="7"/>
    </row>
    <row r="30614" spans="15:15" x14ac:dyDescent="0.25">
      <c r="O30614" s="7"/>
    </row>
    <row r="30615" spans="15:15" x14ac:dyDescent="0.25">
      <c r="O30615" s="7"/>
    </row>
    <row r="30616" spans="15:15" x14ac:dyDescent="0.25">
      <c r="O30616" s="7"/>
    </row>
    <row r="30617" spans="15:15" x14ac:dyDescent="0.25">
      <c r="O30617" s="7"/>
    </row>
    <row r="30618" spans="15:15" x14ac:dyDescent="0.25">
      <c r="O30618" s="7"/>
    </row>
    <row r="30619" spans="15:15" x14ac:dyDescent="0.25">
      <c r="O30619" s="7"/>
    </row>
    <row r="30620" spans="15:15" x14ac:dyDescent="0.25">
      <c r="O30620" s="7"/>
    </row>
    <row r="30621" spans="15:15" x14ac:dyDescent="0.25">
      <c r="O30621" s="7"/>
    </row>
    <row r="30622" spans="15:15" x14ac:dyDescent="0.25">
      <c r="O30622" s="7"/>
    </row>
    <row r="30623" spans="15:15" x14ac:dyDescent="0.25">
      <c r="O30623" s="7"/>
    </row>
    <row r="30624" spans="15:15" x14ac:dyDescent="0.25">
      <c r="O30624" s="7"/>
    </row>
    <row r="30625" spans="15:15" x14ac:dyDescent="0.25">
      <c r="O30625" s="7"/>
    </row>
    <row r="30626" spans="15:15" x14ac:dyDescent="0.25">
      <c r="O30626" s="7"/>
    </row>
    <row r="30627" spans="15:15" x14ac:dyDescent="0.25">
      <c r="O30627" s="7"/>
    </row>
    <row r="30628" spans="15:15" x14ac:dyDescent="0.25">
      <c r="O30628" s="7"/>
    </row>
    <row r="30629" spans="15:15" x14ac:dyDescent="0.25">
      <c r="O30629" s="7"/>
    </row>
    <row r="30630" spans="15:15" x14ac:dyDescent="0.25">
      <c r="O30630" s="7"/>
    </row>
    <row r="30631" spans="15:15" x14ac:dyDescent="0.25">
      <c r="O30631" s="7"/>
    </row>
    <row r="30632" spans="15:15" x14ac:dyDescent="0.25">
      <c r="O30632" s="7"/>
    </row>
    <row r="30633" spans="15:15" x14ac:dyDescent="0.25">
      <c r="O30633" s="7"/>
    </row>
    <row r="30634" spans="15:15" x14ac:dyDescent="0.25">
      <c r="O30634" s="7"/>
    </row>
    <row r="30635" spans="15:15" x14ac:dyDescent="0.25">
      <c r="O30635" s="7"/>
    </row>
    <row r="30636" spans="15:15" x14ac:dyDescent="0.25">
      <c r="O30636" s="7"/>
    </row>
    <row r="30637" spans="15:15" x14ac:dyDescent="0.25">
      <c r="O30637" s="7"/>
    </row>
    <row r="30638" spans="15:15" x14ac:dyDescent="0.25">
      <c r="O30638" s="7"/>
    </row>
    <row r="30639" spans="15:15" x14ac:dyDescent="0.25">
      <c r="O30639" s="7"/>
    </row>
    <row r="30640" spans="15:15" x14ac:dyDescent="0.25">
      <c r="O30640" s="7"/>
    </row>
    <row r="30641" spans="15:15" x14ac:dyDescent="0.25">
      <c r="O30641" s="7"/>
    </row>
    <row r="30642" spans="15:15" x14ac:dyDescent="0.25">
      <c r="O30642" s="7"/>
    </row>
    <row r="30643" spans="15:15" x14ac:dyDescent="0.25">
      <c r="O30643" s="7"/>
    </row>
    <row r="30644" spans="15:15" x14ac:dyDescent="0.25">
      <c r="O30644" s="7"/>
    </row>
    <row r="30645" spans="15:15" x14ac:dyDescent="0.25">
      <c r="O30645" s="7"/>
    </row>
    <row r="30646" spans="15:15" x14ac:dyDescent="0.25">
      <c r="O30646" s="7"/>
    </row>
    <row r="30647" spans="15:15" x14ac:dyDescent="0.25">
      <c r="O30647" s="7"/>
    </row>
    <row r="30648" spans="15:15" x14ac:dyDescent="0.25">
      <c r="O30648" s="7"/>
    </row>
    <row r="30649" spans="15:15" x14ac:dyDescent="0.25">
      <c r="O30649" s="7"/>
    </row>
    <row r="30650" spans="15:15" x14ac:dyDescent="0.25">
      <c r="O30650" s="7"/>
    </row>
    <row r="30651" spans="15:15" x14ac:dyDescent="0.25">
      <c r="O30651" s="7"/>
    </row>
    <row r="30652" spans="15:15" x14ac:dyDescent="0.25">
      <c r="O30652" s="7"/>
    </row>
    <row r="30653" spans="15:15" x14ac:dyDescent="0.25">
      <c r="O30653" s="7"/>
    </row>
    <row r="30654" spans="15:15" x14ac:dyDescent="0.25">
      <c r="O30654" s="7"/>
    </row>
    <row r="30655" spans="15:15" x14ac:dyDescent="0.25">
      <c r="O30655" s="7"/>
    </row>
    <row r="30656" spans="15:15" x14ac:dyDescent="0.25">
      <c r="O30656" s="7"/>
    </row>
    <row r="30657" spans="15:15" x14ac:dyDescent="0.25">
      <c r="O30657" s="7"/>
    </row>
    <row r="30658" spans="15:15" x14ac:dyDescent="0.25">
      <c r="O30658" s="7"/>
    </row>
    <row r="30659" spans="15:15" x14ac:dyDescent="0.25">
      <c r="O30659" s="7"/>
    </row>
    <row r="30660" spans="15:15" x14ac:dyDescent="0.25">
      <c r="O30660" s="7"/>
    </row>
    <row r="30661" spans="15:15" x14ac:dyDescent="0.25">
      <c r="O30661" s="7"/>
    </row>
    <row r="30662" spans="15:15" x14ac:dyDescent="0.25">
      <c r="O30662" s="7"/>
    </row>
    <row r="30663" spans="15:15" x14ac:dyDescent="0.25">
      <c r="O30663" s="7"/>
    </row>
    <row r="30664" spans="15:15" x14ac:dyDescent="0.25">
      <c r="O30664" s="7"/>
    </row>
    <row r="30665" spans="15:15" x14ac:dyDescent="0.25">
      <c r="O30665" s="7"/>
    </row>
    <row r="30666" spans="15:15" x14ac:dyDescent="0.25">
      <c r="O30666" s="7"/>
    </row>
    <row r="30667" spans="15:15" x14ac:dyDescent="0.25">
      <c r="O30667" s="7"/>
    </row>
    <row r="30668" spans="15:15" x14ac:dyDescent="0.25">
      <c r="O30668" s="7"/>
    </row>
    <row r="30669" spans="15:15" x14ac:dyDescent="0.25">
      <c r="O30669" s="7"/>
    </row>
    <row r="30670" spans="15:15" x14ac:dyDescent="0.25">
      <c r="O30670" s="7"/>
    </row>
    <row r="30671" spans="15:15" x14ac:dyDescent="0.25">
      <c r="O30671" s="7"/>
    </row>
    <row r="30672" spans="15:15" x14ac:dyDescent="0.25">
      <c r="O30672" s="7"/>
    </row>
    <row r="30673" spans="15:15" x14ac:dyDescent="0.25">
      <c r="O30673" s="7"/>
    </row>
    <row r="30674" spans="15:15" x14ac:dyDescent="0.25">
      <c r="O30674" s="7"/>
    </row>
    <row r="30675" spans="15:15" x14ac:dyDescent="0.25">
      <c r="O30675" s="7"/>
    </row>
    <row r="30676" spans="15:15" x14ac:dyDescent="0.25">
      <c r="O30676" s="7"/>
    </row>
    <row r="30677" spans="15:15" x14ac:dyDescent="0.25">
      <c r="O30677" s="7"/>
    </row>
    <row r="30678" spans="15:15" x14ac:dyDescent="0.25">
      <c r="O30678" s="7"/>
    </row>
    <row r="30679" spans="15:15" x14ac:dyDescent="0.25">
      <c r="O30679" s="7"/>
    </row>
    <row r="30680" spans="15:15" x14ac:dyDescent="0.25">
      <c r="O30680" s="7"/>
    </row>
    <row r="30681" spans="15:15" x14ac:dyDescent="0.25">
      <c r="O30681" s="7"/>
    </row>
    <row r="30682" spans="15:15" x14ac:dyDescent="0.25">
      <c r="O30682" s="7"/>
    </row>
    <row r="30683" spans="15:15" x14ac:dyDescent="0.25">
      <c r="O30683" s="7"/>
    </row>
    <row r="30684" spans="15:15" x14ac:dyDescent="0.25">
      <c r="O30684" s="7"/>
    </row>
    <row r="30685" spans="15:15" x14ac:dyDescent="0.25">
      <c r="O30685" s="7"/>
    </row>
    <row r="30686" spans="15:15" x14ac:dyDescent="0.25">
      <c r="O30686" s="7"/>
    </row>
    <row r="30687" spans="15:15" x14ac:dyDescent="0.25">
      <c r="O30687" s="7"/>
    </row>
    <row r="30688" spans="15:15" x14ac:dyDescent="0.25">
      <c r="O30688" s="7"/>
    </row>
    <row r="30689" spans="15:15" x14ac:dyDescent="0.25">
      <c r="O30689" s="7"/>
    </row>
    <row r="30690" spans="15:15" x14ac:dyDescent="0.25">
      <c r="O30690" s="7"/>
    </row>
    <row r="30691" spans="15:15" x14ac:dyDescent="0.25">
      <c r="O30691" s="7"/>
    </row>
    <row r="30692" spans="15:15" x14ac:dyDescent="0.25">
      <c r="O30692" s="7"/>
    </row>
    <row r="30693" spans="15:15" x14ac:dyDescent="0.25">
      <c r="O30693" s="7"/>
    </row>
    <row r="30694" spans="15:15" x14ac:dyDescent="0.25">
      <c r="O30694" s="7"/>
    </row>
    <row r="30695" spans="15:15" x14ac:dyDescent="0.25">
      <c r="O30695" s="7"/>
    </row>
    <row r="30696" spans="15:15" x14ac:dyDescent="0.25">
      <c r="O30696" s="7"/>
    </row>
    <row r="30697" spans="15:15" x14ac:dyDescent="0.25">
      <c r="O30697" s="7"/>
    </row>
    <row r="30698" spans="15:15" x14ac:dyDescent="0.25">
      <c r="O30698" s="7"/>
    </row>
    <row r="30699" spans="15:15" x14ac:dyDescent="0.25">
      <c r="O30699" s="7"/>
    </row>
    <row r="30700" spans="15:15" x14ac:dyDescent="0.25">
      <c r="O30700" s="7"/>
    </row>
    <row r="30701" spans="15:15" x14ac:dyDescent="0.25">
      <c r="O30701" s="7"/>
    </row>
    <row r="30702" spans="15:15" x14ac:dyDescent="0.25">
      <c r="O30702" s="7"/>
    </row>
    <row r="30703" spans="15:15" x14ac:dyDescent="0.25">
      <c r="O30703" s="7"/>
    </row>
    <row r="30704" spans="15:15" x14ac:dyDescent="0.25">
      <c r="O30704" s="7"/>
    </row>
    <row r="30705" spans="15:15" x14ac:dyDescent="0.25">
      <c r="O30705" s="7"/>
    </row>
    <row r="30706" spans="15:15" x14ac:dyDescent="0.25">
      <c r="O30706" s="7"/>
    </row>
    <row r="30707" spans="15:15" x14ac:dyDescent="0.25">
      <c r="O30707" s="7"/>
    </row>
    <row r="30708" spans="15:15" x14ac:dyDescent="0.25">
      <c r="O30708" s="7"/>
    </row>
    <row r="30709" spans="15:15" x14ac:dyDescent="0.25">
      <c r="O30709" s="7"/>
    </row>
    <row r="30710" spans="15:15" x14ac:dyDescent="0.25">
      <c r="O30710" s="7"/>
    </row>
    <row r="30711" spans="15:15" x14ac:dyDescent="0.25">
      <c r="O30711" s="7"/>
    </row>
    <row r="30712" spans="15:15" x14ac:dyDescent="0.25">
      <c r="O30712" s="7"/>
    </row>
    <row r="30713" spans="15:15" x14ac:dyDescent="0.25">
      <c r="O30713" s="7"/>
    </row>
    <row r="30714" spans="15:15" x14ac:dyDescent="0.25">
      <c r="O30714" s="7"/>
    </row>
    <row r="30715" spans="15:15" x14ac:dyDescent="0.25">
      <c r="O30715" s="7"/>
    </row>
    <row r="30716" spans="15:15" x14ac:dyDescent="0.25">
      <c r="O30716" s="7"/>
    </row>
    <row r="30717" spans="15:15" x14ac:dyDescent="0.25">
      <c r="O30717" s="7"/>
    </row>
    <row r="30718" spans="15:15" x14ac:dyDescent="0.25">
      <c r="O30718" s="7"/>
    </row>
    <row r="30719" spans="15:15" x14ac:dyDescent="0.25">
      <c r="O30719" s="7"/>
    </row>
    <row r="30720" spans="15:15" x14ac:dyDescent="0.25">
      <c r="O30720" s="7"/>
    </row>
    <row r="30721" spans="15:15" x14ac:dyDescent="0.25">
      <c r="O30721" s="7"/>
    </row>
    <row r="30722" spans="15:15" x14ac:dyDescent="0.25">
      <c r="O30722" s="7"/>
    </row>
    <row r="30723" spans="15:15" x14ac:dyDescent="0.25">
      <c r="O30723" s="7"/>
    </row>
    <row r="30724" spans="15:15" x14ac:dyDescent="0.25">
      <c r="O30724" s="7"/>
    </row>
    <row r="30725" spans="15:15" x14ac:dyDescent="0.25">
      <c r="O30725" s="7"/>
    </row>
    <row r="30726" spans="15:15" x14ac:dyDescent="0.25">
      <c r="O30726" s="7"/>
    </row>
    <row r="30727" spans="15:15" x14ac:dyDescent="0.25">
      <c r="O30727" s="7"/>
    </row>
    <row r="30728" spans="15:15" x14ac:dyDescent="0.25">
      <c r="O30728" s="7"/>
    </row>
    <row r="30729" spans="15:15" x14ac:dyDescent="0.25">
      <c r="O30729" s="7"/>
    </row>
    <row r="30730" spans="15:15" x14ac:dyDescent="0.25">
      <c r="O30730" s="7"/>
    </row>
    <row r="30731" spans="15:15" x14ac:dyDescent="0.25">
      <c r="O30731" s="7"/>
    </row>
    <row r="30732" spans="15:15" x14ac:dyDescent="0.25">
      <c r="O30732" s="7"/>
    </row>
    <row r="30733" spans="15:15" x14ac:dyDescent="0.25">
      <c r="O30733" s="7"/>
    </row>
    <row r="30734" spans="15:15" x14ac:dyDescent="0.25">
      <c r="O30734" s="7"/>
    </row>
    <row r="30735" spans="15:15" x14ac:dyDescent="0.25">
      <c r="O30735" s="7"/>
    </row>
    <row r="30736" spans="15:15" x14ac:dyDescent="0.25">
      <c r="O30736" s="7"/>
    </row>
    <row r="30737" spans="15:15" x14ac:dyDescent="0.25">
      <c r="O30737" s="7"/>
    </row>
    <row r="30738" spans="15:15" x14ac:dyDescent="0.25">
      <c r="O30738" s="7"/>
    </row>
    <row r="30739" spans="15:15" x14ac:dyDescent="0.25">
      <c r="O30739" s="7"/>
    </row>
    <row r="30740" spans="15:15" x14ac:dyDescent="0.25">
      <c r="O30740" s="7"/>
    </row>
    <row r="30741" spans="15:15" x14ac:dyDescent="0.25">
      <c r="O30741" s="7"/>
    </row>
    <row r="30742" spans="15:15" x14ac:dyDescent="0.25">
      <c r="O30742" s="7"/>
    </row>
    <row r="30743" spans="15:15" x14ac:dyDescent="0.25">
      <c r="O30743" s="7"/>
    </row>
    <row r="30744" spans="15:15" x14ac:dyDescent="0.25">
      <c r="O30744" s="7"/>
    </row>
    <row r="30745" spans="15:15" x14ac:dyDescent="0.25">
      <c r="O30745" s="7"/>
    </row>
    <row r="30746" spans="15:15" x14ac:dyDescent="0.25">
      <c r="O30746" s="7"/>
    </row>
    <row r="30747" spans="15:15" x14ac:dyDescent="0.25">
      <c r="O30747" s="7"/>
    </row>
    <row r="30748" spans="15:15" x14ac:dyDescent="0.25">
      <c r="O30748" s="7"/>
    </row>
    <row r="30749" spans="15:15" x14ac:dyDescent="0.25">
      <c r="O30749" s="7"/>
    </row>
    <row r="30750" spans="15:15" x14ac:dyDescent="0.25">
      <c r="O30750" s="7"/>
    </row>
    <row r="30751" spans="15:15" x14ac:dyDescent="0.25">
      <c r="O30751" s="7"/>
    </row>
    <row r="30752" spans="15:15" x14ac:dyDescent="0.25">
      <c r="O30752" s="7"/>
    </row>
    <row r="30753" spans="15:15" x14ac:dyDescent="0.25">
      <c r="O30753" s="7"/>
    </row>
    <row r="30754" spans="15:15" x14ac:dyDescent="0.25">
      <c r="O30754" s="7"/>
    </row>
    <row r="30755" spans="15:15" x14ac:dyDescent="0.25">
      <c r="O30755" s="7"/>
    </row>
    <row r="30756" spans="15:15" x14ac:dyDescent="0.25">
      <c r="O30756" s="7"/>
    </row>
    <row r="30757" spans="15:15" x14ac:dyDescent="0.25">
      <c r="O30757" s="7"/>
    </row>
    <row r="30758" spans="15:15" x14ac:dyDescent="0.25">
      <c r="O30758" s="7"/>
    </row>
    <row r="30759" spans="15:15" x14ac:dyDescent="0.25">
      <c r="O30759" s="7"/>
    </row>
    <row r="30760" spans="15:15" x14ac:dyDescent="0.25">
      <c r="O30760" s="7"/>
    </row>
    <row r="30761" spans="15:15" x14ac:dyDescent="0.25">
      <c r="O30761" s="7"/>
    </row>
    <row r="30762" spans="15:15" x14ac:dyDescent="0.25">
      <c r="O30762" s="7"/>
    </row>
    <row r="30763" spans="15:15" x14ac:dyDescent="0.25">
      <c r="O30763" s="7"/>
    </row>
    <row r="30764" spans="15:15" x14ac:dyDescent="0.25">
      <c r="O30764" s="7"/>
    </row>
    <row r="30765" spans="15:15" x14ac:dyDescent="0.25">
      <c r="O30765" s="7"/>
    </row>
    <row r="30766" spans="15:15" x14ac:dyDescent="0.25">
      <c r="O30766" s="7"/>
    </row>
    <row r="30767" spans="15:15" x14ac:dyDescent="0.25">
      <c r="O30767" s="7"/>
    </row>
    <row r="30768" spans="15:15" x14ac:dyDescent="0.25">
      <c r="O30768" s="7"/>
    </row>
    <row r="30769" spans="15:15" x14ac:dyDescent="0.25">
      <c r="O30769" s="7"/>
    </row>
    <row r="30794" spans="15:15" x14ac:dyDescent="0.25">
      <c r="O30794" s="7"/>
    </row>
    <row r="30795" spans="15:15" x14ac:dyDescent="0.25">
      <c r="O30795" s="7"/>
    </row>
    <row r="30796" spans="15:15" x14ac:dyDescent="0.25">
      <c r="O30796" s="7"/>
    </row>
    <row r="30797" spans="15:15" x14ac:dyDescent="0.25">
      <c r="O30797" s="7"/>
    </row>
    <row r="30798" spans="15:15" x14ac:dyDescent="0.25">
      <c r="O30798" s="7"/>
    </row>
    <row r="30799" spans="15:15" x14ac:dyDescent="0.25">
      <c r="O30799" s="7"/>
    </row>
    <row r="30800" spans="15:15" x14ac:dyDescent="0.25">
      <c r="O30800" s="7"/>
    </row>
    <row r="30801" spans="15:15" x14ac:dyDescent="0.25">
      <c r="O30801" s="7"/>
    </row>
    <row r="30802" spans="15:15" x14ac:dyDescent="0.25">
      <c r="O30802" s="7"/>
    </row>
    <row r="30803" spans="15:15" x14ac:dyDescent="0.25">
      <c r="O30803" s="7"/>
    </row>
    <row r="30804" spans="15:15" x14ac:dyDescent="0.25">
      <c r="O30804" s="7"/>
    </row>
    <row r="30805" spans="15:15" x14ac:dyDescent="0.25">
      <c r="O30805" s="7"/>
    </row>
    <row r="30806" spans="15:15" x14ac:dyDescent="0.25">
      <c r="O30806" s="7"/>
    </row>
    <row r="30807" spans="15:15" x14ac:dyDescent="0.25">
      <c r="O30807" s="7"/>
    </row>
    <row r="30808" spans="15:15" x14ac:dyDescent="0.25">
      <c r="O30808" s="7"/>
    </row>
    <row r="30809" spans="15:15" x14ac:dyDescent="0.25">
      <c r="O30809" s="7"/>
    </row>
    <row r="30810" spans="15:15" x14ac:dyDescent="0.25">
      <c r="O30810" s="7"/>
    </row>
    <row r="30811" spans="15:15" x14ac:dyDescent="0.25">
      <c r="O30811" s="7"/>
    </row>
    <row r="30812" spans="15:15" x14ac:dyDescent="0.25">
      <c r="O30812" s="7"/>
    </row>
    <row r="30813" spans="15:15" x14ac:dyDescent="0.25">
      <c r="O30813" s="7"/>
    </row>
    <row r="30814" spans="15:15" x14ac:dyDescent="0.25">
      <c r="O30814" s="7"/>
    </row>
    <row r="30815" spans="15:15" x14ac:dyDescent="0.25">
      <c r="O30815" s="7"/>
    </row>
    <row r="30816" spans="15:15" x14ac:dyDescent="0.25">
      <c r="O30816" s="7"/>
    </row>
    <row r="30817" spans="15:15" x14ac:dyDescent="0.25">
      <c r="O30817" s="7"/>
    </row>
    <row r="30818" spans="15:15" x14ac:dyDescent="0.25">
      <c r="O30818" s="7"/>
    </row>
    <row r="30819" spans="15:15" x14ac:dyDescent="0.25">
      <c r="O30819" s="7"/>
    </row>
    <row r="30820" spans="15:15" x14ac:dyDescent="0.25">
      <c r="O30820" s="7"/>
    </row>
    <row r="30821" spans="15:15" x14ac:dyDescent="0.25">
      <c r="O30821" s="7"/>
    </row>
    <row r="30822" spans="15:15" x14ac:dyDescent="0.25">
      <c r="O30822" s="7"/>
    </row>
    <row r="30823" spans="15:15" x14ac:dyDescent="0.25">
      <c r="O30823" s="7"/>
    </row>
    <row r="30824" spans="15:15" x14ac:dyDescent="0.25">
      <c r="O30824" s="7"/>
    </row>
    <row r="30825" spans="15:15" x14ac:dyDescent="0.25">
      <c r="O30825" s="7"/>
    </row>
    <row r="30826" spans="15:15" x14ac:dyDescent="0.25">
      <c r="O30826" s="7"/>
    </row>
    <row r="30827" spans="15:15" x14ac:dyDescent="0.25">
      <c r="O30827" s="7"/>
    </row>
    <row r="30828" spans="15:15" x14ac:dyDescent="0.25">
      <c r="O30828" s="7"/>
    </row>
    <row r="30829" spans="15:15" x14ac:dyDescent="0.25">
      <c r="O30829" s="7"/>
    </row>
    <row r="30830" spans="15:15" x14ac:dyDescent="0.25">
      <c r="O30830" s="7"/>
    </row>
    <row r="30831" spans="15:15" x14ac:dyDescent="0.25">
      <c r="O30831" s="7"/>
    </row>
    <row r="30832" spans="15:15" x14ac:dyDescent="0.25">
      <c r="O30832" s="7"/>
    </row>
    <row r="30833" spans="15:15" x14ac:dyDescent="0.25">
      <c r="O30833" s="7"/>
    </row>
    <row r="30834" spans="15:15" x14ac:dyDescent="0.25">
      <c r="O30834" s="7"/>
    </row>
    <row r="30835" spans="15:15" x14ac:dyDescent="0.25">
      <c r="O30835" s="7"/>
    </row>
    <row r="30836" spans="15:15" x14ac:dyDescent="0.25">
      <c r="O30836" s="7"/>
    </row>
    <row r="30837" spans="15:15" x14ac:dyDescent="0.25">
      <c r="O30837" s="7"/>
    </row>
    <row r="30838" spans="15:15" x14ac:dyDescent="0.25">
      <c r="O30838" s="7"/>
    </row>
    <row r="30839" spans="15:15" x14ac:dyDescent="0.25">
      <c r="O30839" s="7"/>
    </row>
    <row r="30840" spans="15:15" x14ac:dyDescent="0.25">
      <c r="O30840" s="7"/>
    </row>
    <row r="30841" spans="15:15" x14ac:dyDescent="0.25">
      <c r="O30841" s="7"/>
    </row>
    <row r="30842" spans="15:15" x14ac:dyDescent="0.25">
      <c r="O30842" s="7"/>
    </row>
    <row r="30843" spans="15:15" x14ac:dyDescent="0.25">
      <c r="O30843" s="7"/>
    </row>
    <row r="30844" spans="15:15" x14ac:dyDescent="0.25">
      <c r="O30844" s="7"/>
    </row>
    <row r="30845" spans="15:15" x14ac:dyDescent="0.25">
      <c r="O30845" s="7"/>
    </row>
    <row r="30846" spans="15:15" x14ac:dyDescent="0.25">
      <c r="O30846" s="7"/>
    </row>
    <row r="30847" spans="15:15" x14ac:dyDescent="0.25">
      <c r="O30847" s="7"/>
    </row>
    <row r="30848" spans="15:15" x14ac:dyDescent="0.25">
      <c r="O30848" s="7"/>
    </row>
    <row r="30849" spans="15:15" x14ac:dyDescent="0.25">
      <c r="O30849" s="7"/>
    </row>
    <row r="30850" spans="15:15" x14ac:dyDescent="0.25">
      <c r="O30850" s="7"/>
    </row>
    <row r="30851" spans="15:15" x14ac:dyDescent="0.25">
      <c r="O30851" s="7"/>
    </row>
    <row r="30852" spans="15:15" x14ac:dyDescent="0.25">
      <c r="O30852" s="7"/>
    </row>
    <row r="30853" spans="15:15" x14ac:dyDescent="0.25">
      <c r="O30853" s="7"/>
    </row>
    <row r="30854" spans="15:15" x14ac:dyDescent="0.25">
      <c r="O30854" s="7"/>
    </row>
    <row r="30855" spans="15:15" x14ac:dyDescent="0.25">
      <c r="O30855" s="7"/>
    </row>
    <row r="30856" spans="15:15" x14ac:dyDescent="0.25">
      <c r="O30856" s="7"/>
    </row>
    <row r="30857" spans="15:15" x14ac:dyDescent="0.25">
      <c r="O30857" s="7"/>
    </row>
    <row r="30858" spans="15:15" x14ac:dyDescent="0.25">
      <c r="O30858" s="7"/>
    </row>
    <row r="30859" spans="15:15" x14ac:dyDescent="0.25">
      <c r="O30859" s="7"/>
    </row>
    <row r="30860" spans="15:15" x14ac:dyDescent="0.25">
      <c r="O30860" s="7"/>
    </row>
    <row r="30861" spans="15:15" x14ac:dyDescent="0.25">
      <c r="O30861" s="7"/>
    </row>
    <row r="30862" spans="15:15" x14ac:dyDescent="0.25">
      <c r="O30862" s="7"/>
    </row>
    <row r="30863" spans="15:15" x14ac:dyDescent="0.25">
      <c r="O30863" s="7"/>
    </row>
    <row r="30864" spans="15:15" x14ac:dyDescent="0.25">
      <c r="O30864" s="7"/>
    </row>
    <row r="30865" spans="15:15" x14ac:dyDescent="0.25">
      <c r="O30865" s="7"/>
    </row>
    <row r="30866" spans="15:15" x14ac:dyDescent="0.25">
      <c r="O30866" s="7"/>
    </row>
    <row r="30867" spans="15:15" x14ac:dyDescent="0.25">
      <c r="O30867" s="7"/>
    </row>
    <row r="30868" spans="15:15" x14ac:dyDescent="0.25">
      <c r="O30868" s="7"/>
    </row>
    <row r="30869" spans="15:15" x14ac:dyDescent="0.25">
      <c r="O30869" s="7"/>
    </row>
    <row r="30870" spans="15:15" x14ac:dyDescent="0.25">
      <c r="O30870" s="7"/>
    </row>
    <row r="30871" spans="15:15" x14ac:dyDescent="0.25">
      <c r="O30871" s="7"/>
    </row>
    <row r="30872" spans="15:15" x14ac:dyDescent="0.25">
      <c r="O30872" s="7"/>
    </row>
    <row r="30873" spans="15:15" x14ac:dyDescent="0.25">
      <c r="O30873" s="7"/>
    </row>
    <row r="30874" spans="15:15" x14ac:dyDescent="0.25">
      <c r="O30874" s="7"/>
    </row>
    <row r="30875" spans="15:15" x14ac:dyDescent="0.25">
      <c r="O30875" s="7"/>
    </row>
    <row r="30876" spans="15:15" x14ac:dyDescent="0.25">
      <c r="O30876" s="7"/>
    </row>
    <row r="30877" spans="15:15" x14ac:dyDescent="0.25">
      <c r="O30877" s="7"/>
    </row>
    <row r="30878" spans="15:15" x14ac:dyDescent="0.25">
      <c r="O30878" s="7"/>
    </row>
    <row r="30879" spans="15:15" x14ac:dyDescent="0.25">
      <c r="O30879" s="7"/>
    </row>
    <row r="30880" spans="15:15" x14ac:dyDescent="0.25">
      <c r="O30880" s="7"/>
    </row>
    <row r="30881" spans="15:15" x14ac:dyDescent="0.25">
      <c r="O30881" s="7"/>
    </row>
    <row r="30882" spans="15:15" x14ac:dyDescent="0.25">
      <c r="O30882" s="7"/>
    </row>
    <row r="30883" spans="15:15" x14ac:dyDescent="0.25">
      <c r="O30883" s="7"/>
    </row>
    <row r="30884" spans="15:15" x14ac:dyDescent="0.25">
      <c r="O30884" s="7"/>
    </row>
    <row r="30885" spans="15:15" x14ac:dyDescent="0.25">
      <c r="O30885" s="7"/>
    </row>
    <row r="30886" spans="15:15" x14ac:dyDescent="0.25">
      <c r="O30886" s="7"/>
    </row>
    <row r="30887" spans="15:15" x14ac:dyDescent="0.25">
      <c r="O30887" s="7"/>
    </row>
    <row r="30888" spans="15:15" x14ac:dyDescent="0.25">
      <c r="O30888" s="7"/>
    </row>
    <row r="30889" spans="15:15" x14ac:dyDescent="0.25">
      <c r="O30889" s="7"/>
    </row>
    <row r="30890" spans="15:15" x14ac:dyDescent="0.25">
      <c r="O30890" s="7"/>
    </row>
    <row r="30891" spans="15:15" x14ac:dyDescent="0.25">
      <c r="O30891" s="7"/>
    </row>
    <row r="30892" spans="15:15" x14ac:dyDescent="0.25">
      <c r="O30892" s="7"/>
    </row>
    <row r="30893" spans="15:15" x14ac:dyDescent="0.25">
      <c r="O30893" s="7"/>
    </row>
    <row r="30894" spans="15:15" x14ac:dyDescent="0.25">
      <c r="O30894" s="7"/>
    </row>
    <row r="30895" spans="15:15" x14ac:dyDescent="0.25">
      <c r="O30895" s="7"/>
    </row>
    <row r="30896" spans="15:15" x14ac:dyDescent="0.25">
      <c r="O30896" s="7"/>
    </row>
    <row r="30897" spans="15:15" x14ac:dyDescent="0.25">
      <c r="O30897" s="7"/>
    </row>
    <row r="30898" spans="15:15" x14ac:dyDescent="0.25">
      <c r="O30898" s="7"/>
    </row>
    <row r="30899" spans="15:15" x14ac:dyDescent="0.25">
      <c r="O30899" s="7"/>
    </row>
    <row r="30900" spans="15:15" x14ac:dyDescent="0.25">
      <c r="O30900" s="7"/>
    </row>
    <row r="30901" spans="15:15" x14ac:dyDescent="0.25">
      <c r="O30901" s="7"/>
    </row>
    <row r="30902" spans="15:15" x14ac:dyDescent="0.25">
      <c r="O30902" s="7"/>
    </row>
    <row r="30903" spans="15:15" x14ac:dyDescent="0.25">
      <c r="O30903" s="7"/>
    </row>
    <row r="30904" spans="15:15" x14ac:dyDescent="0.25">
      <c r="O30904" s="7"/>
    </row>
    <row r="30905" spans="15:15" x14ac:dyDescent="0.25">
      <c r="O30905" s="7"/>
    </row>
    <row r="30906" spans="15:15" x14ac:dyDescent="0.25">
      <c r="O30906" s="7"/>
    </row>
    <row r="30907" spans="15:15" x14ac:dyDescent="0.25">
      <c r="O30907" s="7"/>
    </row>
    <row r="30908" spans="15:15" x14ac:dyDescent="0.25">
      <c r="O30908" s="7"/>
    </row>
    <row r="30909" spans="15:15" x14ac:dyDescent="0.25">
      <c r="O30909" s="7"/>
    </row>
    <row r="30910" spans="15:15" x14ac:dyDescent="0.25">
      <c r="O30910" s="7"/>
    </row>
    <row r="30911" spans="15:15" x14ac:dyDescent="0.25">
      <c r="O30911" s="7"/>
    </row>
    <row r="30912" spans="15:15" x14ac:dyDescent="0.25">
      <c r="O30912" s="7"/>
    </row>
    <row r="30913" spans="15:15" x14ac:dyDescent="0.25">
      <c r="O30913" s="7"/>
    </row>
    <row r="30914" spans="15:15" x14ac:dyDescent="0.25">
      <c r="O30914" s="7"/>
    </row>
    <row r="30915" spans="15:15" x14ac:dyDescent="0.25">
      <c r="O30915" s="7"/>
    </row>
    <row r="30916" spans="15:15" x14ac:dyDescent="0.25">
      <c r="O30916" s="7"/>
    </row>
    <row r="30917" spans="15:15" x14ac:dyDescent="0.25">
      <c r="O30917" s="7"/>
    </row>
    <row r="30918" spans="15:15" x14ac:dyDescent="0.25">
      <c r="O30918" s="7"/>
    </row>
    <row r="30919" spans="15:15" x14ac:dyDescent="0.25">
      <c r="O30919" s="7"/>
    </row>
    <row r="30920" spans="15:15" x14ac:dyDescent="0.25">
      <c r="O30920" s="7"/>
    </row>
    <row r="30921" spans="15:15" x14ac:dyDescent="0.25">
      <c r="O30921" s="7"/>
    </row>
    <row r="30922" spans="15:15" x14ac:dyDescent="0.25">
      <c r="O30922" s="7"/>
    </row>
    <row r="30923" spans="15:15" x14ac:dyDescent="0.25">
      <c r="O30923" s="7"/>
    </row>
    <row r="30924" spans="15:15" x14ac:dyDescent="0.25">
      <c r="O30924" s="7"/>
    </row>
    <row r="30925" spans="15:15" x14ac:dyDescent="0.25">
      <c r="O30925" s="7"/>
    </row>
    <row r="30926" spans="15:15" x14ac:dyDescent="0.25">
      <c r="O30926" s="7"/>
    </row>
    <row r="30927" spans="15:15" x14ac:dyDescent="0.25">
      <c r="O30927" s="7"/>
    </row>
    <row r="30928" spans="15:15" x14ac:dyDescent="0.25">
      <c r="O30928" s="7"/>
    </row>
    <row r="30929" spans="15:15" x14ac:dyDescent="0.25">
      <c r="O30929" s="7"/>
    </row>
    <row r="30930" spans="15:15" x14ac:dyDescent="0.25">
      <c r="O30930" s="7"/>
    </row>
    <row r="30931" spans="15:15" x14ac:dyDescent="0.25">
      <c r="O30931" s="7"/>
    </row>
    <row r="30932" spans="15:15" x14ac:dyDescent="0.25">
      <c r="O30932" s="7"/>
    </row>
    <row r="30933" spans="15:15" x14ac:dyDescent="0.25">
      <c r="O30933" s="7"/>
    </row>
    <row r="30934" spans="15:15" x14ac:dyDescent="0.25">
      <c r="O30934" s="7"/>
    </row>
    <row r="30935" spans="15:15" x14ac:dyDescent="0.25">
      <c r="O30935" s="7"/>
    </row>
    <row r="30936" spans="15:15" x14ac:dyDescent="0.25">
      <c r="O30936" s="7"/>
    </row>
    <row r="30937" spans="15:15" x14ac:dyDescent="0.25">
      <c r="O30937" s="7"/>
    </row>
    <row r="30938" spans="15:15" x14ac:dyDescent="0.25">
      <c r="O30938" s="7"/>
    </row>
    <row r="30939" spans="15:15" x14ac:dyDescent="0.25">
      <c r="O30939" s="7"/>
    </row>
    <row r="30940" spans="15:15" x14ac:dyDescent="0.25">
      <c r="O30940" s="7"/>
    </row>
    <row r="30941" spans="15:15" x14ac:dyDescent="0.25">
      <c r="O30941" s="7"/>
    </row>
    <row r="30942" spans="15:15" x14ac:dyDescent="0.25">
      <c r="O30942" s="7"/>
    </row>
    <row r="30943" spans="15:15" x14ac:dyDescent="0.25">
      <c r="O30943" s="7"/>
    </row>
    <row r="30944" spans="15:15" x14ac:dyDescent="0.25">
      <c r="O30944" s="7"/>
    </row>
    <row r="30945" spans="15:15" x14ac:dyDescent="0.25">
      <c r="O30945" s="7"/>
    </row>
    <row r="30946" spans="15:15" x14ac:dyDescent="0.25">
      <c r="O30946" s="7"/>
    </row>
    <row r="30947" spans="15:15" x14ac:dyDescent="0.25">
      <c r="O30947" s="7"/>
    </row>
    <row r="30948" spans="15:15" x14ac:dyDescent="0.25">
      <c r="O30948" s="7"/>
    </row>
    <row r="30949" spans="15:15" x14ac:dyDescent="0.25">
      <c r="O30949" s="7"/>
    </row>
    <row r="30950" spans="15:15" x14ac:dyDescent="0.25">
      <c r="O30950" s="7"/>
    </row>
    <row r="30951" spans="15:15" x14ac:dyDescent="0.25">
      <c r="O30951" s="7"/>
    </row>
    <row r="30952" spans="15:15" x14ac:dyDescent="0.25">
      <c r="O30952" s="7"/>
    </row>
    <row r="30953" spans="15:15" x14ac:dyDescent="0.25">
      <c r="O30953" s="7"/>
    </row>
    <row r="30954" spans="15:15" x14ac:dyDescent="0.25">
      <c r="O30954" s="7"/>
    </row>
    <row r="30955" spans="15:15" x14ac:dyDescent="0.25">
      <c r="O30955" s="7"/>
    </row>
    <row r="30956" spans="15:15" x14ac:dyDescent="0.25">
      <c r="O30956" s="7"/>
    </row>
    <row r="30957" spans="15:15" x14ac:dyDescent="0.25">
      <c r="O30957" s="7"/>
    </row>
    <row r="30958" spans="15:15" x14ac:dyDescent="0.25">
      <c r="O30958" s="7"/>
    </row>
    <row r="30959" spans="15:15" x14ac:dyDescent="0.25">
      <c r="O30959" s="7"/>
    </row>
    <row r="30960" spans="15:15" x14ac:dyDescent="0.25">
      <c r="O30960" s="7"/>
    </row>
    <row r="30961" spans="15:15" x14ac:dyDescent="0.25">
      <c r="O30961" s="7"/>
    </row>
    <row r="30962" spans="15:15" x14ac:dyDescent="0.25">
      <c r="O30962" s="7"/>
    </row>
    <row r="30963" spans="15:15" x14ac:dyDescent="0.25">
      <c r="O30963" s="7"/>
    </row>
    <row r="30964" spans="15:15" x14ac:dyDescent="0.25">
      <c r="O30964" s="7"/>
    </row>
    <row r="30965" spans="15:15" x14ac:dyDescent="0.25">
      <c r="O30965" s="7"/>
    </row>
    <row r="30966" spans="15:15" x14ac:dyDescent="0.25">
      <c r="O30966" s="7"/>
    </row>
    <row r="30967" spans="15:15" x14ac:dyDescent="0.25">
      <c r="O30967" s="7"/>
    </row>
    <row r="30968" spans="15:15" x14ac:dyDescent="0.25">
      <c r="O30968" s="7"/>
    </row>
    <row r="30969" spans="15:15" x14ac:dyDescent="0.25">
      <c r="O30969" s="7"/>
    </row>
    <row r="30970" spans="15:15" x14ac:dyDescent="0.25">
      <c r="O30970" s="7"/>
    </row>
    <row r="30971" spans="15:15" x14ac:dyDescent="0.25">
      <c r="O30971" s="7"/>
    </row>
    <row r="30972" spans="15:15" x14ac:dyDescent="0.25">
      <c r="O30972" s="7"/>
    </row>
    <row r="30973" spans="15:15" x14ac:dyDescent="0.25">
      <c r="O30973" s="7"/>
    </row>
    <row r="30974" spans="15:15" x14ac:dyDescent="0.25">
      <c r="O30974" s="7"/>
    </row>
    <row r="30975" spans="15:15" x14ac:dyDescent="0.25">
      <c r="O30975" s="7"/>
    </row>
    <row r="30976" spans="15:15" x14ac:dyDescent="0.25">
      <c r="O30976" s="7"/>
    </row>
    <row r="30977" spans="15:15" x14ac:dyDescent="0.25">
      <c r="O30977" s="7"/>
    </row>
    <row r="30978" spans="15:15" x14ac:dyDescent="0.25">
      <c r="O30978" s="7"/>
    </row>
    <row r="30979" spans="15:15" x14ac:dyDescent="0.25">
      <c r="O30979" s="7"/>
    </row>
    <row r="30980" spans="15:15" x14ac:dyDescent="0.25">
      <c r="O30980" s="7"/>
    </row>
    <row r="30981" spans="15:15" x14ac:dyDescent="0.25">
      <c r="O30981" s="7"/>
    </row>
    <row r="30982" spans="15:15" x14ac:dyDescent="0.25">
      <c r="O30982" s="7"/>
    </row>
    <row r="30983" spans="15:15" x14ac:dyDescent="0.25">
      <c r="O30983" s="7"/>
    </row>
    <row r="30984" spans="15:15" x14ac:dyDescent="0.25">
      <c r="O30984" s="7"/>
    </row>
    <row r="30985" spans="15:15" x14ac:dyDescent="0.25">
      <c r="O30985" s="7"/>
    </row>
    <row r="30986" spans="15:15" x14ac:dyDescent="0.25">
      <c r="O30986" s="7"/>
    </row>
    <row r="30987" spans="15:15" x14ac:dyDescent="0.25">
      <c r="O30987" s="7"/>
    </row>
    <row r="30988" spans="15:15" x14ac:dyDescent="0.25">
      <c r="O30988" s="7"/>
    </row>
    <row r="30989" spans="15:15" x14ac:dyDescent="0.25">
      <c r="O30989" s="7"/>
    </row>
    <row r="30990" spans="15:15" x14ac:dyDescent="0.25">
      <c r="O30990" s="7"/>
    </row>
    <row r="30991" spans="15:15" x14ac:dyDescent="0.25">
      <c r="O30991" s="7"/>
    </row>
    <row r="30992" spans="15:15" x14ac:dyDescent="0.25">
      <c r="O30992" s="7"/>
    </row>
    <row r="30993" spans="15:15" x14ac:dyDescent="0.25">
      <c r="O30993" s="7"/>
    </row>
    <row r="30994" spans="15:15" x14ac:dyDescent="0.25">
      <c r="O30994" s="7"/>
    </row>
    <row r="30995" spans="15:15" x14ac:dyDescent="0.25">
      <c r="O30995" s="7"/>
    </row>
    <row r="30996" spans="15:15" x14ac:dyDescent="0.25">
      <c r="O30996" s="7"/>
    </row>
    <row r="30997" spans="15:15" x14ac:dyDescent="0.25">
      <c r="O30997" s="7"/>
    </row>
    <row r="30998" spans="15:15" x14ac:dyDescent="0.25">
      <c r="O30998" s="7"/>
    </row>
    <row r="30999" spans="15:15" x14ac:dyDescent="0.25">
      <c r="O30999" s="7"/>
    </row>
    <row r="31000" spans="15:15" x14ac:dyDescent="0.25">
      <c r="O31000" s="7"/>
    </row>
    <row r="31001" spans="15:15" x14ac:dyDescent="0.25">
      <c r="O31001" s="7"/>
    </row>
    <row r="31002" spans="15:15" x14ac:dyDescent="0.25">
      <c r="O31002" s="7"/>
    </row>
    <row r="31003" spans="15:15" x14ac:dyDescent="0.25">
      <c r="O31003" s="7"/>
    </row>
    <row r="31004" spans="15:15" x14ac:dyDescent="0.25">
      <c r="O31004" s="7"/>
    </row>
    <row r="31005" spans="15:15" x14ac:dyDescent="0.25">
      <c r="O31005" s="7"/>
    </row>
    <row r="31006" spans="15:15" x14ac:dyDescent="0.25">
      <c r="O31006" s="7"/>
    </row>
    <row r="31007" spans="15:15" x14ac:dyDescent="0.25">
      <c r="O31007" s="7"/>
    </row>
    <row r="31008" spans="15:15" x14ac:dyDescent="0.25">
      <c r="O31008" s="7"/>
    </row>
    <row r="31009" spans="15:15" x14ac:dyDescent="0.25">
      <c r="O31009" s="7"/>
    </row>
    <row r="31010" spans="15:15" x14ac:dyDescent="0.25">
      <c r="O31010" s="7"/>
    </row>
    <row r="31011" spans="15:15" x14ac:dyDescent="0.25">
      <c r="O31011" s="7"/>
    </row>
    <row r="31012" spans="15:15" x14ac:dyDescent="0.25">
      <c r="O31012" s="7"/>
    </row>
    <row r="31013" spans="15:15" x14ac:dyDescent="0.25">
      <c r="O31013" s="7"/>
    </row>
    <row r="31014" spans="15:15" x14ac:dyDescent="0.25">
      <c r="O31014" s="7"/>
    </row>
    <row r="31015" spans="15:15" x14ac:dyDescent="0.25">
      <c r="O31015" s="7"/>
    </row>
    <row r="31016" spans="15:15" x14ac:dyDescent="0.25">
      <c r="O31016" s="7"/>
    </row>
    <row r="31017" spans="15:15" x14ac:dyDescent="0.25">
      <c r="O31017" s="7"/>
    </row>
    <row r="31018" spans="15:15" x14ac:dyDescent="0.25">
      <c r="O31018" s="7"/>
    </row>
    <row r="31019" spans="15:15" x14ac:dyDescent="0.25">
      <c r="O31019" s="7"/>
    </row>
    <row r="31020" spans="15:15" x14ac:dyDescent="0.25">
      <c r="O31020" s="7"/>
    </row>
    <row r="31021" spans="15:15" x14ac:dyDescent="0.25">
      <c r="O31021" s="7"/>
    </row>
    <row r="31022" spans="15:15" x14ac:dyDescent="0.25">
      <c r="O31022" s="7"/>
    </row>
    <row r="31023" spans="15:15" x14ac:dyDescent="0.25">
      <c r="O31023" s="7"/>
    </row>
    <row r="31024" spans="15:15" x14ac:dyDescent="0.25">
      <c r="O31024" s="7"/>
    </row>
    <row r="31025" spans="15:15" x14ac:dyDescent="0.25">
      <c r="O31025" s="7"/>
    </row>
    <row r="31026" spans="15:15" x14ac:dyDescent="0.25">
      <c r="O31026" s="7"/>
    </row>
    <row r="31027" spans="15:15" x14ac:dyDescent="0.25">
      <c r="O31027" s="7"/>
    </row>
    <row r="31028" spans="15:15" x14ac:dyDescent="0.25">
      <c r="O31028" s="7"/>
    </row>
    <row r="31029" spans="15:15" x14ac:dyDescent="0.25">
      <c r="O31029" s="7"/>
    </row>
    <row r="31030" spans="15:15" x14ac:dyDescent="0.25">
      <c r="O31030" s="7"/>
    </row>
    <row r="31031" spans="15:15" x14ac:dyDescent="0.25">
      <c r="O31031" s="7"/>
    </row>
    <row r="31032" spans="15:15" x14ac:dyDescent="0.25">
      <c r="O31032" s="7"/>
    </row>
    <row r="31033" spans="15:15" x14ac:dyDescent="0.25">
      <c r="O31033" s="7"/>
    </row>
    <row r="31058" spans="15:15" x14ac:dyDescent="0.25">
      <c r="O31058" s="7"/>
    </row>
    <row r="31059" spans="15:15" x14ac:dyDescent="0.25">
      <c r="O31059" s="7"/>
    </row>
    <row r="31060" spans="15:15" x14ac:dyDescent="0.25">
      <c r="O31060" s="7"/>
    </row>
    <row r="31061" spans="15:15" x14ac:dyDescent="0.25">
      <c r="O31061" s="7"/>
    </row>
    <row r="31062" spans="15:15" x14ac:dyDescent="0.25">
      <c r="O31062" s="7"/>
    </row>
    <row r="31063" spans="15:15" x14ac:dyDescent="0.25">
      <c r="O31063" s="7"/>
    </row>
    <row r="31064" spans="15:15" x14ac:dyDescent="0.25">
      <c r="O31064" s="7"/>
    </row>
    <row r="31065" spans="15:15" x14ac:dyDescent="0.25">
      <c r="O31065" s="7"/>
    </row>
    <row r="31066" spans="15:15" x14ac:dyDescent="0.25">
      <c r="O31066" s="7"/>
    </row>
    <row r="31067" spans="15:15" x14ac:dyDescent="0.25">
      <c r="O31067" s="7"/>
    </row>
    <row r="31068" spans="15:15" x14ac:dyDescent="0.25">
      <c r="O31068" s="7"/>
    </row>
    <row r="31069" spans="15:15" x14ac:dyDescent="0.25">
      <c r="O31069" s="7"/>
    </row>
    <row r="31070" spans="15:15" x14ac:dyDescent="0.25">
      <c r="O31070" s="7"/>
    </row>
    <row r="31071" spans="15:15" x14ac:dyDescent="0.25">
      <c r="O31071" s="7"/>
    </row>
    <row r="31072" spans="15:15" x14ac:dyDescent="0.25">
      <c r="O31072" s="7"/>
    </row>
    <row r="31073" spans="15:15" x14ac:dyDescent="0.25">
      <c r="O31073" s="7"/>
    </row>
    <row r="31074" spans="15:15" x14ac:dyDescent="0.25">
      <c r="O31074" s="7"/>
    </row>
    <row r="31075" spans="15:15" x14ac:dyDescent="0.25">
      <c r="O31075" s="7"/>
    </row>
    <row r="31076" spans="15:15" x14ac:dyDescent="0.25">
      <c r="O31076" s="7"/>
    </row>
    <row r="31077" spans="15:15" x14ac:dyDescent="0.25">
      <c r="O31077" s="7"/>
    </row>
    <row r="31078" spans="15:15" x14ac:dyDescent="0.25">
      <c r="O31078" s="7"/>
    </row>
    <row r="31079" spans="15:15" x14ac:dyDescent="0.25">
      <c r="O31079" s="7"/>
    </row>
    <row r="31080" spans="15:15" x14ac:dyDescent="0.25">
      <c r="O31080" s="7"/>
    </row>
    <row r="31081" spans="15:15" x14ac:dyDescent="0.25">
      <c r="O31081" s="7"/>
    </row>
    <row r="31082" spans="15:15" x14ac:dyDescent="0.25">
      <c r="O31082" s="7"/>
    </row>
    <row r="31083" spans="15:15" x14ac:dyDescent="0.25">
      <c r="O31083" s="7"/>
    </row>
    <row r="31084" spans="15:15" x14ac:dyDescent="0.25">
      <c r="O31084" s="7"/>
    </row>
    <row r="31085" spans="15:15" x14ac:dyDescent="0.25">
      <c r="O31085" s="7"/>
    </row>
    <row r="31086" spans="15:15" x14ac:dyDescent="0.25">
      <c r="O31086" s="7"/>
    </row>
    <row r="31087" spans="15:15" x14ac:dyDescent="0.25">
      <c r="O31087" s="7"/>
    </row>
    <row r="31088" spans="15:15" x14ac:dyDescent="0.25">
      <c r="O31088" s="7"/>
    </row>
    <row r="31089" spans="15:15" x14ac:dyDescent="0.25">
      <c r="O31089" s="7"/>
    </row>
    <row r="31090" spans="15:15" x14ac:dyDescent="0.25">
      <c r="O31090" s="7"/>
    </row>
    <row r="31091" spans="15:15" x14ac:dyDescent="0.25">
      <c r="O31091" s="7"/>
    </row>
    <row r="31092" spans="15:15" x14ac:dyDescent="0.25">
      <c r="O31092" s="7"/>
    </row>
    <row r="31093" spans="15:15" x14ac:dyDescent="0.25">
      <c r="O31093" s="7"/>
    </row>
    <row r="31094" spans="15:15" x14ac:dyDescent="0.25">
      <c r="O31094" s="7"/>
    </row>
    <row r="31095" spans="15:15" x14ac:dyDescent="0.25">
      <c r="O31095" s="7"/>
    </row>
    <row r="31096" spans="15:15" x14ac:dyDescent="0.25">
      <c r="O31096" s="7"/>
    </row>
    <row r="31097" spans="15:15" x14ac:dyDescent="0.25">
      <c r="O31097" s="7"/>
    </row>
    <row r="31098" spans="15:15" x14ac:dyDescent="0.25">
      <c r="O31098" s="7"/>
    </row>
    <row r="31099" spans="15:15" x14ac:dyDescent="0.25">
      <c r="O31099" s="7"/>
    </row>
    <row r="31100" spans="15:15" x14ac:dyDescent="0.25">
      <c r="O31100" s="7"/>
    </row>
    <row r="31101" spans="15:15" x14ac:dyDescent="0.25">
      <c r="O31101" s="7"/>
    </row>
    <row r="31102" spans="15:15" x14ac:dyDescent="0.25">
      <c r="O31102" s="7"/>
    </row>
    <row r="31103" spans="15:15" x14ac:dyDescent="0.25">
      <c r="O31103" s="7"/>
    </row>
    <row r="31104" spans="15:15" x14ac:dyDescent="0.25">
      <c r="O31104" s="7"/>
    </row>
    <row r="31105" spans="15:15" x14ac:dyDescent="0.25">
      <c r="O31105" s="7"/>
    </row>
    <row r="31106" spans="15:15" x14ac:dyDescent="0.25">
      <c r="O31106" s="7"/>
    </row>
    <row r="31107" spans="15:15" x14ac:dyDescent="0.25">
      <c r="O31107" s="7"/>
    </row>
    <row r="31108" spans="15:15" x14ac:dyDescent="0.25">
      <c r="O31108" s="7"/>
    </row>
    <row r="31109" spans="15:15" x14ac:dyDescent="0.25">
      <c r="O31109" s="7"/>
    </row>
    <row r="31110" spans="15:15" x14ac:dyDescent="0.25">
      <c r="O31110" s="7"/>
    </row>
    <row r="31111" spans="15:15" x14ac:dyDescent="0.25">
      <c r="O31111" s="7"/>
    </row>
    <row r="31112" spans="15:15" x14ac:dyDescent="0.25">
      <c r="O31112" s="7"/>
    </row>
    <row r="31113" spans="15:15" x14ac:dyDescent="0.25">
      <c r="O31113" s="7"/>
    </row>
    <row r="31114" spans="15:15" x14ac:dyDescent="0.25">
      <c r="O31114" s="7"/>
    </row>
    <row r="31115" spans="15:15" x14ac:dyDescent="0.25">
      <c r="O31115" s="7"/>
    </row>
    <row r="31116" spans="15:15" x14ac:dyDescent="0.25">
      <c r="O31116" s="7"/>
    </row>
    <row r="31117" spans="15:15" x14ac:dyDescent="0.25">
      <c r="O31117" s="7"/>
    </row>
    <row r="31118" spans="15:15" x14ac:dyDescent="0.25">
      <c r="O31118" s="7"/>
    </row>
    <row r="31119" spans="15:15" x14ac:dyDescent="0.25">
      <c r="O31119" s="7"/>
    </row>
    <row r="31120" spans="15:15" x14ac:dyDescent="0.25">
      <c r="O31120" s="7"/>
    </row>
    <row r="31121" spans="15:15" x14ac:dyDescent="0.25">
      <c r="O31121" s="7"/>
    </row>
    <row r="31122" spans="15:15" x14ac:dyDescent="0.25">
      <c r="O31122" s="7"/>
    </row>
    <row r="31123" spans="15:15" x14ac:dyDescent="0.25">
      <c r="O31123" s="7"/>
    </row>
    <row r="31124" spans="15:15" x14ac:dyDescent="0.25">
      <c r="O31124" s="7"/>
    </row>
    <row r="31125" spans="15:15" x14ac:dyDescent="0.25">
      <c r="O31125" s="7"/>
    </row>
    <row r="31126" spans="15:15" x14ac:dyDescent="0.25">
      <c r="O31126" s="7"/>
    </row>
    <row r="31127" spans="15:15" x14ac:dyDescent="0.25">
      <c r="O31127" s="7"/>
    </row>
    <row r="31128" spans="15:15" x14ac:dyDescent="0.25">
      <c r="O31128" s="7"/>
    </row>
    <row r="31129" spans="15:15" x14ac:dyDescent="0.25">
      <c r="O31129" s="7"/>
    </row>
    <row r="31130" spans="15:15" x14ac:dyDescent="0.25">
      <c r="O31130" s="7"/>
    </row>
    <row r="31131" spans="15:15" x14ac:dyDescent="0.25">
      <c r="O31131" s="7"/>
    </row>
    <row r="31132" spans="15:15" x14ac:dyDescent="0.25">
      <c r="O31132" s="7"/>
    </row>
    <row r="31133" spans="15:15" x14ac:dyDescent="0.25">
      <c r="O31133" s="7"/>
    </row>
    <row r="31134" spans="15:15" x14ac:dyDescent="0.25">
      <c r="O31134" s="7"/>
    </row>
    <row r="31135" spans="15:15" x14ac:dyDescent="0.25">
      <c r="O31135" s="7"/>
    </row>
    <row r="31136" spans="15:15" x14ac:dyDescent="0.25">
      <c r="O31136" s="7"/>
    </row>
    <row r="31137" spans="15:15" x14ac:dyDescent="0.25">
      <c r="O31137" s="7"/>
    </row>
    <row r="31138" spans="15:15" x14ac:dyDescent="0.25">
      <c r="O31138" s="7"/>
    </row>
    <row r="31139" spans="15:15" x14ac:dyDescent="0.25">
      <c r="O31139" s="7"/>
    </row>
    <row r="31140" spans="15:15" x14ac:dyDescent="0.25">
      <c r="O31140" s="7"/>
    </row>
    <row r="31141" spans="15:15" x14ac:dyDescent="0.25">
      <c r="O31141" s="7"/>
    </row>
    <row r="31142" spans="15:15" x14ac:dyDescent="0.25">
      <c r="O31142" s="7"/>
    </row>
    <row r="31143" spans="15:15" x14ac:dyDescent="0.25">
      <c r="O31143" s="7"/>
    </row>
    <row r="31144" spans="15:15" x14ac:dyDescent="0.25">
      <c r="O31144" s="7"/>
    </row>
    <row r="31145" spans="15:15" x14ac:dyDescent="0.25">
      <c r="O31145" s="7"/>
    </row>
    <row r="31146" spans="15:15" x14ac:dyDescent="0.25">
      <c r="O31146" s="7"/>
    </row>
    <row r="31147" spans="15:15" x14ac:dyDescent="0.25">
      <c r="O31147" s="7"/>
    </row>
    <row r="31148" spans="15:15" x14ac:dyDescent="0.25">
      <c r="O31148" s="7"/>
    </row>
    <row r="31149" spans="15:15" x14ac:dyDescent="0.25">
      <c r="O31149" s="7"/>
    </row>
    <row r="31150" spans="15:15" x14ac:dyDescent="0.25">
      <c r="O31150" s="7"/>
    </row>
    <row r="31151" spans="15:15" x14ac:dyDescent="0.25">
      <c r="O31151" s="7"/>
    </row>
    <row r="31152" spans="15:15" x14ac:dyDescent="0.25">
      <c r="O31152" s="7"/>
    </row>
    <row r="31153" spans="15:15" x14ac:dyDescent="0.25">
      <c r="O31153" s="7"/>
    </row>
    <row r="31154" spans="15:15" x14ac:dyDescent="0.25">
      <c r="O31154" s="7"/>
    </row>
    <row r="31155" spans="15:15" x14ac:dyDescent="0.25">
      <c r="O31155" s="7"/>
    </row>
    <row r="31156" spans="15:15" x14ac:dyDescent="0.25">
      <c r="O31156" s="7"/>
    </row>
    <row r="31157" spans="15:15" x14ac:dyDescent="0.25">
      <c r="O31157" s="7"/>
    </row>
    <row r="31158" spans="15:15" x14ac:dyDescent="0.25">
      <c r="O31158" s="7"/>
    </row>
    <row r="31159" spans="15:15" x14ac:dyDescent="0.25">
      <c r="O31159" s="7"/>
    </row>
    <row r="31160" spans="15:15" x14ac:dyDescent="0.25">
      <c r="O31160" s="7"/>
    </row>
    <row r="31161" spans="15:15" x14ac:dyDescent="0.25">
      <c r="O31161" s="7"/>
    </row>
    <row r="31162" spans="15:15" x14ac:dyDescent="0.25">
      <c r="O31162" s="7"/>
    </row>
    <row r="31163" spans="15:15" x14ac:dyDescent="0.25">
      <c r="O31163" s="7"/>
    </row>
    <row r="31164" spans="15:15" x14ac:dyDescent="0.25">
      <c r="O31164" s="7"/>
    </row>
    <row r="31165" spans="15:15" x14ac:dyDescent="0.25">
      <c r="O31165" s="7"/>
    </row>
    <row r="31166" spans="15:15" x14ac:dyDescent="0.25">
      <c r="O31166" s="7"/>
    </row>
    <row r="31167" spans="15:15" x14ac:dyDescent="0.25">
      <c r="O31167" s="7"/>
    </row>
    <row r="31168" spans="15:15" x14ac:dyDescent="0.25">
      <c r="O31168" s="7"/>
    </row>
    <row r="31169" spans="15:15" x14ac:dyDescent="0.25">
      <c r="O31169" s="7"/>
    </row>
    <row r="31170" spans="15:15" x14ac:dyDescent="0.25">
      <c r="O31170" s="7"/>
    </row>
    <row r="31171" spans="15:15" x14ac:dyDescent="0.25">
      <c r="O31171" s="7"/>
    </row>
    <row r="31172" spans="15:15" x14ac:dyDescent="0.25">
      <c r="O31172" s="7"/>
    </row>
    <row r="31173" spans="15:15" x14ac:dyDescent="0.25">
      <c r="O31173" s="7"/>
    </row>
    <row r="31174" spans="15:15" x14ac:dyDescent="0.25">
      <c r="O31174" s="7"/>
    </row>
    <row r="31175" spans="15:15" x14ac:dyDescent="0.25">
      <c r="O31175" s="7"/>
    </row>
    <row r="31176" spans="15:15" x14ac:dyDescent="0.25">
      <c r="O31176" s="7"/>
    </row>
    <row r="31177" spans="15:15" x14ac:dyDescent="0.25">
      <c r="O31177" s="7"/>
    </row>
    <row r="31178" spans="15:15" x14ac:dyDescent="0.25">
      <c r="O31178" s="7"/>
    </row>
    <row r="31179" spans="15:15" x14ac:dyDescent="0.25">
      <c r="O31179" s="7"/>
    </row>
    <row r="31180" spans="15:15" x14ac:dyDescent="0.25">
      <c r="O31180" s="7"/>
    </row>
    <row r="31181" spans="15:15" x14ac:dyDescent="0.25">
      <c r="O31181" s="7"/>
    </row>
    <row r="31182" spans="15:15" x14ac:dyDescent="0.25">
      <c r="O31182" s="7"/>
    </row>
    <row r="31183" spans="15:15" x14ac:dyDescent="0.25">
      <c r="O31183" s="7"/>
    </row>
    <row r="31184" spans="15:15" x14ac:dyDescent="0.25">
      <c r="O31184" s="7"/>
    </row>
    <row r="31185" spans="15:15" x14ac:dyDescent="0.25">
      <c r="O31185" s="7"/>
    </row>
    <row r="31186" spans="15:15" x14ac:dyDescent="0.25">
      <c r="O31186" s="7"/>
    </row>
    <row r="31187" spans="15:15" x14ac:dyDescent="0.25">
      <c r="O31187" s="7"/>
    </row>
    <row r="31188" spans="15:15" x14ac:dyDescent="0.25">
      <c r="O31188" s="7"/>
    </row>
    <row r="31189" spans="15:15" x14ac:dyDescent="0.25">
      <c r="O31189" s="7"/>
    </row>
    <row r="31190" spans="15:15" x14ac:dyDescent="0.25">
      <c r="O31190" s="7"/>
    </row>
    <row r="31191" spans="15:15" x14ac:dyDescent="0.25">
      <c r="O31191" s="7"/>
    </row>
    <row r="31192" spans="15:15" x14ac:dyDescent="0.25">
      <c r="O31192" s="7"/>
    </row>
    <row r="31193" spans="15:15" x14ac:dyDescent="0.25">
      <c r="O31193" s="7"/>
    </row>
    <row r="31194" spans="15:15" x14ac:dyDescent="0.25">
      <c r="O31194" s="7"/>
    </row>
    <row r="31195" spans="15:15" x14ac:dyDescent="0.25">
      <c r="O31195" s="7"/>
    </row>
    <row r="31196" spans="15:15" x14ac:dyDescent="0.25">
      <c r="O31196" s="7"/>
    </row>
    <row r="31197" spans="15:15" x14ac:dyDescent="0.25">
      <c r="O31197" s="7"/>
    </row>
    <row r="31198" spans="15:15" x14ac:dyDescent="0.25">
      <c r="O31198" s="7"/>
    </row>
    <row r="31199" spans="15:15" x14ac:dyDescent="0.25">
      <c r="O31199" s="7"/>
    </row>
    <row r="31200" spans="15:15" x14ac:dyDescent="0.25">
      <c r="O31200" s="7"/>
    </row>
    <row r="31201" spans="15:15" x14ac:dyDescent="0.25">
      <c r="O31201" s="7"/>
    </row>
    <row r="31202" spans="15:15" x14ac:dyDescent="0.25">
      <c r="O31202" s="7"/>
    </row>
    <row r="31203" spans="15:15" x14ac:dyDescent="0.25">
      <c r="O31203" s="7"/>
    </row>
    <row r="31204" spans="15:15" x14ac:dyDescent="0.25">
      <c r="O31204" s="7"/>
    </row>
    <row r="31205" spans="15:15" x14ac:dyDescent="0.25">
      <c r="O31205" s="7"/>
    </row>
    <row r="31206" spans="15:15" x14ac:dyDescent="0.25">
      <c r="O31206" s="7"/>
    </row>
    <row r="31207" spans="15:15" x14ac:dyDescent="0.25">
      <c r="O31207" s="7"/>
    </row>
    <row r="31208" spans="15:15" x14ac:dyDescent="0.25">
      <c r="O31208" s="7"/>
    </row>
    <row r="31209" spans="15:15" x14ac:dyDescent="0.25">
      <c r="O31209" s="7"/>
    </row>
    <row r="31210" spans="15:15" x14ac:dyDescent="0.25">
      <c r="O31210" s="7"/>
    </row>
    <row r="31211" spans="15:15" x14ac:dyDescent="0.25">
      <c r="O31211" s="7"/>
    </row>
    <row r="31212" spans="15:15" x14ac:dyDescent="0.25">
      <c r="O31212" s="7"/>
    </row>
    <row r="31213" spans="15:15" x14ac:dyDescent="0.25">
      <c r="O31213" s="7"/>
    </row>
    <row r="31214" spans="15:15" x14ac:dyDescent="0.25">
      <c r="O31214" s="7"/>
    </row>
    <row r="31215" spans="15:15" x14ac:dyDescent="0.25">
      <c r="O31215" s="7"/>
    </row>
    <row r="31216" spans="15:15" x14ac:dyDescent="0.25">
      <c r="O31216" s="7"/>
    </row>
    <row r="31217" spans="15:15" x14ac:dyDescent="0.25">
      <c r="O31217" s="7"/>
    </row>
    <row r="31218" spans="15:15" x14ac:dyDescent="0.25">
      <c r="O31218" s="7"/>
    </row>
    <row r="31219" spans="15:15" x14ac:dyDescent="0.25">
      <c r="O31219" s="7"/>
    </row>
    <row r="31220" spans="15:15" x14ac:dyDescent="0.25">
      <c r="O31220" s="7"/>
    </row>
    <row r="31221" spans="15:15" x14ac:dyDescent="0.25">
      <c r="O31221" s="7"/>
    </row>
    <row r="31222" spans="15:15" x14ac:dyDescent="0.25">
      <c r="O31222" s="7"/>
    </row>
    <row r="31223" spans="15:15" x14ac:dyDescent="0.25">
      <c r="O31223" s="7"/>
    </row>
    <row r="31224" spans="15:15" x14ac:dyDescent="0.25">
      <c r="O31224" s="7"/>
    </row>
    <row r="31225" spans="15:15" x14ac:dyDescent="0.25">
      <c r="O31225" s="7"/>
    </row>
    <row r="31226" spans="15:15" x14ac:dyDescent="0.25">
      <c r="O31226" s="7"/>
    </row>
    <row r="31227" spans="15:15" x14ac:dyDescent="0.25">
      <c r="O31227" s="7"/>
    </row>
    <row r="31228" spans="15:15" x14ac:dyDescent="0.25">
      <c r="O31228" s="7"/>
    </row>
    <row r="31229" spans="15:15" x14ac:dyDescent="0.25">
      <c r="O31229" s="7"/>
    </row>
    <row r="31230" spans="15:15" x14ac:dyDescent="0.25">
      <c r="O31230" s="7"/>
    </row>
    <row r="31231" spans="15:15" x14ac:dyDescent="0.25">
      <c r="O31231" s="7"/>
    </row>
    <row r="31232" spans="15:15" x14ac:dyDescent="0.25">
      <c r="O31232" s="7"/>
    </row>
    <row r="31233" spans="15:15" x14ac:dyDescent="0.25">
      <c r="O31233" s="7"/>
    </row>
    <row r="31234" spans="15:15" x14ac:dyDescent="0.25">
      <c r="O31234" s="7"/>
    </row>
    <row r="31235" spans="15:15" x14ac:dyDescent="0.25">
      <c r="O31235" s="7"/>
    </row>
    <row r="31236" spans="15:15" x14ac:dyDescent="0.25">
      <c r="O31236" s="7"/>
    </row>
    <row r="31237" spans="15:15" x14ac:dyDescent="0.25">
      <c r="O31237" s="7"/>
    </row>
    <row r="31238" spans="15:15" x14ac:dyDescent="0.25">
      <c r="O31238" s="7"/>
    </row>
    <row r="31239" spans="15:15" x14ac:dyDescent="0.25">
      <c r="O31239" s="7"/>
    </row>
    <row r="31240" spans="15:15" x14ac:dyDescent="0.25">
      <c r="O31240" s="7"/>
    </row>
    <row r="31241" spans="15:15" x14ac:dyDescent="0.25">
      <c r="O31241" s="7"/>
    </row>
    <row r="31242" spans="15:15" x14ac:dyDescent="0.25">
      <c r="O31242" s="7"/>
    </row>
    <row r="31243" spans="15:15" x14ac:dyDescent="0.25">
      <c r="O31243" s="7"/>
    </row>
    <row r="31244" spans="15:15" x14ac:dyDescent="0.25">
      <c r="O31244" s="7"/>
    </row>
    <row r="31245" spans="15:15" x14ac:dyDescent="0.25">
      <c r="O31245" s="7"/>
    </row>
    <row r="31246" spans="15:15" x14ac:dyDescent="0.25">
      <c r="O31246" s="7"/>
    </row>
    <row r="31247" spans="15:15" x14ac:dyDescent="0.25">
      <c r="O31247" s="7"/>
    </row>
    <row r="31248" spans="15:15" x14ac:dyDescent="0.25">
      <c r="O31248" s="7"/>
    </row>
    <row r="31249" spans="15:15" x14ac:dyDescent="0.25">
      <c r="O31249" s="7"/>
    </row>
    <row r="31250" spans="15:15" x14ac:dyDescent="0.25">
      <c r="O31250" s="7"/>
    </row>
    <row r="31251" spans="15:15" x14ac:dyDescent="0.25">
      <c r="O31251" s="7"/>
    </row>
    <row r="31252" spans="15:15" x14ac:dyDescent="0.25">
      <c r="O31252" s="7"/>
    </row>
    <row r="31253" spans="15:15" x14ac:dyDescent="0.25">
      <c r="O31253" s="7"/>
    </row>
    <row r="31254" spans="15:15" x14ac:dyDescent="0.25">
      <c r="O31254" s="7"/>
    </row>
    <row r="31255" spans="15:15" x14ac:dyDescent="0.25">
      <c r="O31255" s="7"/>
    </row>
    <row r="31256" spans="15:15" x14ac:dyDescent="0.25">
      <c r="O31256" s="7"/>
    </row>
    <row r="31257" spans="15:15" x14ac:dyDescent="0.25">
      <c r="O31257" s="7"/>
    </row>
    <row r="31258" spans="15:15" x14ac:dyDescent="0.25">
      <c r="O31258" s="7"/>
    </row>
    <row r="31259" spans="15:15" x14ac:dyDescent="0.25">
      <c r="O31259" s="7"/>
    </row>
    <row r="31260" spans="15:15" x14ac:dyDescent="0.25">
      <c r="O31260" s="7"/>
    </row>
    <row r="31261" spans="15:15" x14ac:dyDescent="0.25">
      <c r="O31261" s="7"/>
    </row>
    <row r="31262" spans="15:15" x14ac:dyDescent="0.25">
      <c r="O31262" s="7"/>
    </row>
    <row r="31263" spans="15:15" x14ac:dyDescent="0.25">
      <c r="O31263" s="7"/>
    </row>
    <row r="31264" spans="15:15" x14ac:dyDescent="0.25">
      <c r="O31264" s="7"/>
    </row>
    <row r="31265" spans="15:15" x14ac:dyDescent="0.25">
      <c r="O31265" s="7"/>
    </row>
    <row r="31266" spans="15:15" x14ac:dyDescent="0.25">
      <c r="O31266" s="7"/>
    </row>
    <row r="31267" spans="15:15" x14ac:dyDescent="0.25">
      <c r="O31267" s="7"/>
    </row>
    <row r="31268" spans="15:15" x14ac:dyDescent="0.25">
      <c r="O31268" s="7"/>
    </row>
    <row r="31269" spans="15:15" x14ac:dyDescent="0.25">
      <c r="O31269" s="7"/>
    </row>
    <row r="31270" spans="15:15" x14ac:dyDescent="0.25">
      <c r="O31270" s="7"/>
    </row>
    <row r="31271" spans="15:15" x14ac:dyDescent="0.25">
      <c r="O31271" s="7"/>
    </row>
    <row r="31272" spans="15:15" x14ac:dyDescent="0.25">
      <c r="O31272" s="7"/>
    </row>
    <row r="31273" spans="15:15" x14ac:dyDescent="0.25">
      <c r="O31273" s="7"/>
    </row>
    <row r="31274" spans="15:15" x14ac:dyDescent="0.25">
      <c r="O31274" s="7"/>
    </row>
    <row r="31275" spans="15:15" x14ac:dyDescent="0.25">
      <c r="O31275" s="7"/>
    </row>
    <row r="31276" spans="15:15" x14ac:dyDescent="0.25">
      <c r="O31276" s="7"/>
    </row>
    <row r="31277" spans="15:15" x14ac:dyDescent="0.25">
      <c r="O31277" s="7"/>
    </row>
    <row r="31278" spans="15:15" x14ac:dyDescent="0.25">
      <c r="O31278" s="7"/>
    </row>
    <row r="31279" spans="15:15" x14ac:dyDescent="0.25">
      <c r="O31279" s="7"/>
    </row>
    <row r="31280" spans="15:15" x14ac:dyDescent="0.25">
      <c r="O31280" s="7"/>
    </row>
    <row r="31281" spans="15:15" x14ac:dyDescent="0.25">
      <c r="O31281" s="7"/>
    </row>
    <row r="31282" spans="15:15" x14ac:dyDescent="0.25">
      <c r="O31282" s="7"/>
    </row>
    <row r="31283" spans="15:15" x14ac:dyDescent="0.25">
      <c r="O31283" s="7"/>
    </row>
    <row r="31284" spans="15:15" x14ac:dyDescent="0.25">
      <c r="O31284" s="7"/>
    </row>
    <row r="31285" spans="15:15" x14ac:dyDescent="0.25">
      <c r="O31285" s="7"/>
    </row>
    <row r="31286" spans="15:15" x14ac:dyDescent="0.25">
      <c r="O31286" s="7"/>
    </row>
    <row r="31287" spans="15:15" x14ac:dyDescent="0.25">
      <c r="O31287" s="7"/>
    </row>
    <row r="31288" spans="15:15" x14ac:dyDescent="0.25">
      <c r="O31288" s="7"/>
    </row>
    <row r="31289" spans="15:15" x14ac:dyDescent="0.25">
      <c r="O31289" s="7"/>
    </row>
    <row r="31290" spans="15:15" x14ac:dyDescent="0.25">
      <c r="O31290" s="7"/>
    </row>
    <row r="31291" spans="15:15" x14ac:dyDescent="0.25">
      <c r="O31291" s="7"/>
    </row>
    <row r="31292" spans="15:15" x14ac:dyDescent="0.25">
      <c r="O31292" s="7"/>
    </row>
    <row r="31293" spans="15:15" x14ac:dyDescent="0.25">
      <c r="O31293" s="7"/>
    </row>
    <row r="31294" spans="15:15" x14ac:dyDescent="0.25">
      <c r="O31294" s="7"/>
    </row>
    <row r="31295" spans="15:15" x14ac:dyDescent="0.25">
      <c r="O31295" s="7"/>
    </row>
    <row r="31296" spans="15:15" x14ac:dyDescent="0.25">
      <c r="O31296" s="7"/>
    </row>
    <row r="31297" spans="15:15" x14ac:dyDescent="0.25">
      <c r="O31297" s="7"/>
    </row>
    <row r="31322" spans="15:15" x14ac:dyDescent="0.25">
      <c r="O31322" s="7"/>
    </row>
    <row r="31323" spans="15:15" x14ac:dyDescent="0.25">
      <c r="O31323" s="7"/>
    </row>
    <row r="31324" spans="15:15" x14ac:dyDescent="0.25">
      <c r="O31324" s="7"/>
    </row>
    <row r="31325" spans="15:15" x14ac:dyDescent="0.25">
      <c r="O31325" s="7"/>
    </row>
    <row r="31326" spans="15:15" x14ac:dyDescent="0.25">
      <c r="O31326" s="7"/>
    </row>
    <row r="31327" spans="15:15" x14ac:dyDescent="0.25">
      <c r="O31327" s="7"/>
    </row>
    <row r="31328" spans="15:15" x14ac:dyDescent="0.25">
      <c r="O31328" s="7"/>
    </row>
    <row r="31329" spans="15:15" x14ac:dyDescent="0.25">
      <c r="O31329" s="7"/>
    </row>
    <row r="31330" spans="15:15" x14ac:dyDescent="0.25">
      <c r="O31330" s="7"/>
    </row>
    <row r="31331" spans="15:15" x14ac:dyDescent="0.25">
      <c r="O31331" s="7"/>
    </row>
    <row r="31332" spans="15:15" x14ac:dyDescent="0.25">
      <c r="O31332" s="7"/>
    </row>
    <row r="31333" spans="15:15" x14ac:dyDescent="0.25">
      <c r="O31333" s="7"/>
    </row>
    <row r="31334" spans="15:15" x14ac:dyDescent="0.25">
      <c r="O31334" s="7"/>
    </row>
    <row r="31335" spans="15:15" x14ac:dyDescent="0.25">
      <c r="O31335" s="7"/>
    </row>
    <row r="31336" spans="15:15" x14ac:dyDescent="0.25">
      <c r="O31336" s="7"/>
    </row>
    <row r="31337" spans="15:15" x14ac:dyDescent="0.25">
      <c r="O31337" s="7"/>
    </row>
    <row r="31338" spans="15:15" x14ac:dyDescent="0.25">
      <c r="O31338" s="7"/>
    </row>
    <row r="31339" spans="15:15" x14ac:dyDescent="0.25">
      <c r="O31339" s="7"/>
    </row>
    <row r="31340" spans="15:15" x14ac:dyDescent="0.25">
      <c r="O31340" s="7"/>
    </row>
    <row r="31341" spans="15:15" x14ac:dyDescent="0.25">
      <c r="O31341" s="7"/>
    </row>
    <row r="31342" spans="15:15" x14ac:dyDescent="0.25">
      <c r="O31342" s="7"/>
    </row>
    <row r="31343" spans="15:15" x14ac:dyDescent="0.25">
      <c r="O31343" s="7"/>
    </row>
    <row r="31344" spans="15:15" x14ac:dyDescent="0.25">
      <c r="O31344" s="7"/>
    </row>
    <row r="31345" spans="15:15" x14ac:dyDescent="0.25">
      <c r="O31345" s="7"/>
    </row>
    <row r="31346" spans="15:15" x14ac:dyDescent="0.25">
      <c r="O31346" s="7"/>
    </row>
    <row r="31347" spans="15:15" x14ac:dyDescent="0.25">
      <c r="O31347" s="7"/>
    </row>
    <row r="31348" spans="15:15" x14ac:dyDescent="0.25">
      <c r="O31348" s="7"/>
    </row>
    <row r="31349" spans="15:15" x14ac:dyDescent="0.25">
      <c r="O31349" s="7"/>
    </row>
    <row r="31350" spans="15:15" x14ac:dyDescent="0.25">
      <c r="O31350" s="7"/>
    </row>
    <row r="31351" spans="15:15" x14ac:dyDescent="0.25">
      <c r="O31351" s="7"/>
    </row>
    <row r="31352" spans="15:15" x14ac:dyDescent="0.25">
      <c r="O31352" s="7"/>
    </row>
    <row r="31353" spans="15:15" x14ac:dyDescent="0.25">
      <c r="O31353" s="7"/>
    </row>
    <row r="31354" spans="15:15" x14ac:dyDescent="0.25">
      <c r="O31354" s="7"/>
    </row>
    <row r="31355" spans="15:15" x14ac:dyDescent="0.25">
      <c r="O31355" s="7"/>
    </row>
    <row r="31356" spans="15:15" x14ac:dyDescent="0.25">
      <c r="O31356" s="7"/>
    </row>
    <row r="31357" spans="15:15" x14ac:dyDescent="0.25">
      <c r="O31357" s="7"/>
    </row>
    <row r="31358" spans="15:15" x14ac:dyDescent="0.25">
      <c r="O31358" s="7"/>
    </row>
    <row r="31359" spans="15:15" x14ac:dyDescent="0.25">
      <c r="O31359" s="7"/>
    </row>
    <row r="31360" spans="15:15" x14ac:dyDescent="0.25">
      <c r="O31360" s="7"/>
    </row>
    <row r="31361" spans="15:15" x14ac:dyDescent="0.25">
      <c r="O31361" s="7"/>
    </row>
    <row r="31362" spans="15:15" x14ac:dyDescent="0.25">
      <c r="O31362" s="7"/>
    </row>
    <row r="31363" spans="15:15" x14ac:dyDescent="0.25">
      <c r="O31363" s="7"/>
    </row>
    <row r="31364" spans="15:15" x14ac:dyDescent="0.25">
      <c r="O31364" s="7"/>
    </row>
    <row r="31365" spans="15:15" x14ac:dyDescent="0.25">
      <c r="O31365" s="7"/>
    </row>
    <row r="31366" spans="15:15" x14ac:dyDescent="0.25">
      <c r="O31366" s="7"/>
    </row>
    <row r="31367" spans="15:15" x14ac:dyDescent="0.25">
      <c r="O31367" s="7"/>
    </row>
    <row r="31368" spans="15:15" x14ac:dyDescent="0.25">
      <c r="O31368" s="7"/>
    </row>
    <row r="31369" spans="15:15" x14ac:dyDescent="0.25">
      <c r="O31369" s="7"/>
    </row>
    <row r="31370" spans="15:15" x14ac:dyDescent="0.25">
      <c r="O31370" s="7"/>
    </row>
    <row r="31371" spans="15:15" x14ac:dyDescent="0.25">
      <c r="O31371" s="7"/>
    </row>
    <row r="31372" spans="15:15" x14ac:dyDescent="0.25">
      <c r="O31372" s="7"/>
    </row>
    <row r="31373" spans="15:15" x14ac:dyDescent="0.25">
      <c r="O31373" s="7"/>
    </row>
    <row r="31374" spans="15:15" x14ac:dyDescent="0.25">
      <c r="O31374" s="7"/>
    </row>
    <row r="31375" spans="15:15" x14ac:dyDescent="0.25">
      <c r="O31375" s="7"/>
    </row>
    <row r="31376" spans="15:15" x14ac:dyDescent="0.25">
      <c r="O31376" s="7"/>
    </row>
    <row r="31377" spans="15:15" x14ac:dyDescent="0.25">
      <c r="O31377" s="7"/>
    </row>
    <row r="31378" spans="15:15" x14ac:dyDescent="0.25">
      <c r="O31378" s="7"/>
    </row>
    <row r="31379" spans="15:15" x14ac:dyDescent="0.25">
      <c r="O31379" s="7"/>
    </row>
    <row r="31380" spans="15:15" x14ac:dyDescent="0.25">
      <c r="O31380" s="7"/>
    </row>
    <row r="31381" spans="15:15" x14ac:dyDescent="0.25">
      <c r="O31381" s="7"/>
    </row>
    <row r="31382" spans="15:15" x14ac:dyDescent="0.25">
      <c r="O31382" s="7"/>
    </row>
    <row r="31383" spans="15:15" x14ac:dyDescent="0.25">
      <c r="O31383" s="7"/>
    </row>
    <row r="31384" spans="15:15" x14ac:dyDescent="0.25">
      <c r="O31384" s="7"/>
    </row>
    <row r="31385" spans="15:15" x14ac:dyDescent="0.25">
      <c r="O31385" s="7"/>
    </row>
    <row r="31386" spans="15:15" x14ac:dyDescent="0.25">
      <c r="O31386" s="7"/>
    </row>
    <row r="31387" spans="15:15" x14ac:dyDescent="0.25">
      <c r="O31387" s="7"/>
    </row>
    <row r="31388" spans="15:15" x14ac:dyDescent="0.25">
      <c r="O31388" s="7"/>
    </row>
    <row r="31389" spans="15:15" x14ac:dyDescent="0.25">
      <c r="O31389" s="7"/>
    </row>
    <row r="31390" spans="15:15" x14ac:dyDescent="0.25">
      <c r="O31390" s="7"/>
    </row>
    <row r="31391" spans="15:15" x14ac:dyDescent="0.25">
      <c r="O31391" s="7"/>
    </row>
    <row r="31392" spans="15:15" x14ac:dyDescent="0.25">
      <c r="O31392" s="7"/>
    </row>
    <row r="31393" spans="15:15" x14ac:dyDescent="0.25">
      <c r="O31393" s="7"/>
    </row>
    <row r="31394" spans="15:15" x14ac:dyDescent="0.25">
      <c r="O31394" s="7"/>
    </row>
    <row r="31395" spans="15:15" x14ac:dyDescent="0.25">
      <c r="O31395" s="7"/>
    </row>
    <row r="31396" spans="15:15" x14ac:dyDescent="0.25">
      <c r="O31396" s="7"/>
    </row>
    <row r="31397" spans="15:15" x14ac:dyDescent="0.25">
      <c r="O31397" s="7"/>
    </row>
    <row r="31398" spans="15:15" x14ac:dyDescent="0.25">
      <c r="O31398" s="7"/>
    </row>
    <row r="31399" spans="15:15" x14ac:dyDescent="0.25">
      <c r="O31399" s="7"/>
    </row>
    <row r="31400" spans="15:15" x14ac:dyDescent="0.25">
      <c r="O31400" s="7"/>
    </row>
    <row r="31401" spans="15:15" x14ac:dyDescent="0.25">
      <c r="O31401" s="7"/>
    </row>
    <row r="31402" spans="15:15" x14ac:dyDescent="0.25">
      <c r="O31402" s="7"/>
    </row>
    <row r="31403" spans="15:15" x14ac:dyDescent="0.25">
      <c r="O31403" s="7"/>
    </row>
    <row r="31404" spans="15:15" x14ac:dyDescent="0.25">
      <c r="O31404" s="7"/>
    </row>
    <row r="31405" spans="15:15" x14ac:dyDescent="0.25">
      <c r="O31405" s="7"/>
    </row>
    <row r="31406" spans="15:15" x14ac:dyDescent="0.25">
      <c r="O31406" s="7"/>
    </row>
    <row r="31407" spans="15:15" x14ac:dyDescent="0.25">
      <c r="O31407" s="7"/>
    </row>
    <row r="31408" spans="15:15" x14ac:dyDescent="0.25">
      <c r="O31408" s="7"/>
    </row>
    <row r="31409" spans="15:15" x14ac:dyDescent="0.25">
      <c r="O31409" s="7"/>
    </row>
    <row r="31410" spans="15:15" x14ac:dyDescent="0.25">
      <c r="O31410" s="7"/>
    </row>
    <row r="31411" spans="15:15" x14ac:dyDescent="0.25">
      <c r="O31411" s="7"/>
    </row>
    <row r="31412" spans="15:15" x14ac:dyDescent="0.25">
      <c r="O31412" s="7"/>
    </row>
    <row r="31413" spans="15:15" x14ac:dyDescent="0.25">
      <c r="O31413" s="7"/>
    </row>
    <row r="31414" spans="15:15" x14ac:dyDescent="0.25">
      <c r="O31414" s="7"/>
    </row>
    <row r="31415" spans="15:15" x14ac:dyDescent="0.25">
      <c r="O31415" s="7"/>
    </row>
    <row r="31416" spans="15:15" x14ac:dyDescent="0.25">
      <c r="O31416" s="7"/>
    </row>
    <row r="31417" spans="15:15" x14ac:dyDescent="0.25">
      <c r="O31417" s="7"/>
    </row>
    <row r="31418" spans="15:15" x14ac:dyDescent="0.25">
      <c r="O31418" s="7"/>
    </row>
    <row r="31419" spans="15:15" x14ac:dyDescent="0.25">
      <c r="O31419" s="7"/>
    </row>
    <row r="31420" spans="15:15" x14ac:dyDescent="0.25">
      <c r="O31420" s="7"/>
    </row>
    <row r="31421" spans="15:15" x14ac:dyDescent="0.25">
      <c r="O31421" s="7"/>
    </row>
    <row r="31422" spans="15:15" x14ac:dyDescent="0.25">
      <c r="O31422" s="7"/>
    </row>
    <row r="31423" spans="15:15" x14ac:dyDescent="0.25">
      <c r="O31423" s="7"/>
    </row>
    <row r="31424" spans="15:15" x14ac:dyDescent="0.25">
      <c r="O31424" s="7"/>
    </row>
    <row r="31425" spans="15:15" x14ac:dyDescent="0.25">
      <c r="O31425" s="7"/>
    </row>
    <row r="31426" spans="15:15" x14ac:dyDescent="0.25">
      <c r="O31426" s="7"/>
    </row>
    <row r="31427" spans="15:15" x14ac:dyDescent="0.25">
      <c r="O31427" s="7"/>
    </row>
    <row r="31428" spans="15:15" x14ac:dyDescent="0.25">
      <c r="O31428" s="7"/>
    </row>
    <row r="31429" spans="15:15" x14ac:dyDescent="0.25">
      <c r="O31429" s="7"/>
    </row>
    <row r="31430" spans="15:15" x14ac:dyDescent="0.25">
      <c r="O31430" s="7"/>
    </row>
    <row r="31431" spans="15:15" x14ac:dyDescent="0.25">
      <c r="O31431" s="7"/>
    </row>
    <row r="31432" spans="15:15" x14ac:dyDescent="0.25">
      <c r="O31432" s="7"/>
    </row>
    <row r="31433" spans="15:15" x14ac:dyDescent="0.25">
      <c r="O31433" s="7"/>
    </row>
    <row r="31434" spans="15:15" x14ac:dyDescent="0.25">
      <c r="O31434" s="7"/>
    </row>
    <row r="31435" spans="15:15" x14ac:dyDescent="0.25">
      <c r="O31435" s="7"/>
    </row>
    <row r="31436" spans="15:15" x14ac:dyDescent="0.25">
      <c r="O31436" s="7"/>
    </row>
    <row r="31437" spans="15:15" x14ac:dyDescent="0.25">
      <c r="O31437" s="7"/>
    </row>
    <row r="31438" spans="15:15" x14ac:dyDescent="0.25">
      <c r="O31438" s="7"/>
    </row>
    <row r="31439" spans="15:15" x14ac:dyDescent="0.25">
      <c r="O31439" s="7"/>
    </row>
    <row r="31440" spans="15:15" x14ac:dyDescent="0.25">
      <c r="O31440" s="7"/>
    </row>
    <row r="31441" spans="15:15" x14ac:dyDescent="0.25">
      <c r="O31441" s="7"/>
    </row>
    <row r="31442" spans="15:15" x14ac:dyDescent="0.25">
      <c r="O31442" s="7"/>
    </row>
    <row r="31443" spans="15:15" x14ac:dyDescent="0.25">
      <c r="O31443" s="7"/>
    </row>
    <row r="31444" spans="15:15" x14ac:dyDescent="0.25">
      <c r="O31444" s="7"/>
    </row>
    <row r="31445" spans="15:15" x14ac:dyDescent="0.25">
      <c r="O31445" s="7"/>
    </row>
    <row r="31446" spans="15:15" x14ac:dyDescent="0.25">
      <c r="O31446" s="7"/>
    </row>
    <row r="31447" spans="15:15" x14ac:dyDescent="0.25">
      <c r="O31447" s="7"/>
    </row>
    <row r="31448" spans="15:15" x14ac:dyDescent="0.25">
      <c r="O31448" s="7"/>
    </row>
    <row r="31449" spans="15:15" x14ac:dyDescent="0.25">
      <c r="O31449" s="7"/>
    </row>
    <row r="31450" spans="15:15" x14ac:dyDescent="0.25">
      <c r="O31450" s="7"/>
    </row>
    <row r="31451" spans="15:15" x14ac:dyDescent="0.25">
      <c r="O31451" s="7"/>
    </row>
    <row r="31452" spans="15:15" x14ac:dyDescent="0.25">
      <c r="O31452" s="7"/>
    </row>
    <row r="31453" spans="15:15" x14ac:dyDescent="0.25">
      <c r="O31453" s="7"/>
    </row>
    <row r="31454" spans="15:15" x14ac:dyDescent="0.25">
      <c r="O31454" s="7"/>
    </row>
    <row r="31455" spans="15:15" x14ac:dyDescent="0.25">
      <c r="O31455" s="7"/>
    </row>
    <row r="31456" spans="15:15" x14ac:dyDescent="0.25">
      <c r="O31456" s="7"/>
    </row>
    <row r="31457" spans="15:15" x14ac:dyDescent="0.25">
      <c r="O31457" s="7"/>
    </row>
    <row r="31458" spans="15:15" x14ac:dyDescent="0.25">
      <c r="O31458" s="7"/>
    </row>
    <row r="31459" spans="15:15" x14ac:dyDescent="0.25">
      <c r="O31459" s="7"/>
    </row>
    <row r="31460" spans="15:15" x14ac:dyDescent="0.25">
      <c r="O31460" s="7"/>
    </row>
    <row r="31461" spans="15:15" x14ac:dyDescent="0.25">
      <c r="O31461" s="7"/>
    </row>
    <row r="31462" spans="15:15" x14ac:dyDescent="0.25">
      <c r="O31462" s="7"/>
    </row>
    <row r="31463" spans="15:15" x14ac:dyDescent="0.25">
      <c r="O31463" s="7"/>
    </row>
    <row r="31464" spans="15:15" x14ac:dyDescent="0.25">
      <c r="O31464" s="7"/>
    </row>
    <row r="31465" spans="15:15" x14ac:dyDescent="0.25">
      <c r="O31465" s="7"/>
    </row>
    <row r="31466" spans="15:15" x14ac:dyDescent="0.25">
      <c r="O31466" s="7"/>
    </row>
    <row r="31467" spans="15:15" x14ac:dyDescent="0.25">
      <c r="O31467" s="7"/>
    </row>
    <row r="31468" spans="15:15" x14ac:dyDescent="0.25">
      <c r="O31468" s="7"/>
    </row>
    <row r="31469" spans="15:15" x14ac:dyDescent="0.25">
      <c r="O31469" s="7"/>
    </row>
    <row r="31470" spans="15:15" x14ac:dyDescent="0.25">
      <c r="O31470" s="7"/>
    </row>
    <row r="31471" spans="15:15" x14ac:dyDescent="0.25">
      <c r="O31471" s="7"/>
    </row>
    <row r="31472" spans="15:15" x14ac:dyDescent="0.25">
      <c r="O31472" s="7"/>
    </row>
    <row r="31473" spans="15:15" x14ac:dyDescent="0.25">
      <c r="O31473" s="7"/>
    </row>
    <row r="31474" spans="15:15" x14ac:dyDescent="0.25">
      <c r="O31474" s="7"/>
    </row>
    <row r="31475" spans="15:15" x14ac:dyDescent="0.25">
      <c r="O31475" s="7"/>
    </row>
    <row r="31476" spans="15:15" x14ac:dyDescent="0.25">
      <c r="O31476" s="7"/>
    </row>
    <row r="31477" spans="15:15" x14ac:dyDescent="0.25">
      <c r="O31477" s="7"/>
    </row>
    <row r="31478" spans="15:15" x14ac:dyDescent="0.25">
      <c r="O31478" s="7"/>
    </row>
    <row r="31479" spans="15:15" x14ac:dyDescent="0.25">
      <c r="O31479" s="7"/>
    </row>
    <row r="31480" spans="15:15" x14ac:dyDescent="0.25">
      <c r="O31480" s="7"/>
    </row>
    <row r="31481" spans="15:15" x14ac:dyDescent="0.25">
      <c r="O31481" s="7"/>
    </row>
    <row r="31482" spans="15:15" x14ac:dyDescent="0.25">
      <c r="O31482" s="7"/>
    </row>
    <row r="31483" spans="15:15" x14ac:dyDescent="0.25">
      <c r="O31483" s="7"/>
    </row>
    <row r="31484" spans="15:15" x14ac:dyDescent="0.25">
      <c r="O31484" s="7"/>
    </row>
    <row r="31485" spans="15:15" x14ac:dyDescent="0.25">
      <c r="O31485" s="7"/>
    </row>
    <row r="31486" spans="15:15" x14ac:dyDescent="0.25">
      <c r="O31486" s="7"/>
    </row>
    <row r="31487" spans="15:15" x14ac:dyDescent="0.25">
      <c r="O31487" s="7"/>
    </row>
    <row r="31488" spans="15:15" x14ac:dyDescent="0.25">
      <c r="O31488" s="7"/>
    </row>
    <row r="31489" spans="15:15" x14ac:dyDescent="0.25">
      <c r="O31489" s="7"/>
    </row>
    <row r="31490" spans="15:15" x14ac:dyDescent="0.25">
      <c r="O31490" s="7"/>
    </row>
    <row r="31491" spans="15:15" x14ac:dyDescent="0.25">
      <c r="O31491" s="7"/>
    </row>
    <row r="31492" spans="15:15" x14ac:dyDescent="0.25">
      <c r="O31492" s="7"/>
    </row>
    <row r="31493" spans="15:15" x14ac:dyDescent="0.25">
      <c r="O31493" s="7"/>
    </row>
    <row r="31494" spans="15:15" x14ac:dyDescent="0.25">
      <c r="O31494" s="7"/>
    </row>
    <row r="31495" spans="15:15" x14ac:dyDescent="0.25">
      <c r="O31495" s="7"/>
    </row>
    <row r="31496" spans="15:15" x14ac:dyDescent="0.25">
      <c r="O31496" s="7"/>
    </row>
    <row r="31497" spans="15:15" x14ac:dyDescent="0.25">
      <c r="O31497" s="7"/>
    </row>
    <row r="31498" spans="15:15" x14ac:dyDescent="0.25">
      <c r="O31498" s="7"/>
    </row>
    <row r="31499" spans="15:15" x14ac:dyDescent="0.25">
      <c r="O31499" s="7"/>
    </row>
    <row r="31500" spans="15:15" x14ac:dyDescent="0.25">
      <c r="O31500" s="7"/>
    </row>
    <row r="31501" spans="15:15" x14ac:dyDescent="0.25">
      <c r="O31501" s="7"/>
    </row>
    <row r="31502" spans="15:15" x14ac:dyDescent="0.25">
      <c r="O31502" s="7"/>
    </row>
    <row r="31503" spans="15:15" x14ac:dyDescent="0.25">
      <c r="O31503" s="7"/>
    </row>
    <row r="31504" spans="15:15" x14ac:dyDescent="0.25">
      <c r="O31504" s="7"/>
    </row>
    <row r="31505" spans="15:15" x14ac:dyDescent="0.25">
      <c r="O31505" s="7"/>
    </row>
    <row r="31506" spans="15:15" x14ac:dyDescent="0.25">
      <c r="O31506" s="7"/>
    </row>
    <row r="31507" spans="15:15" x14ac:dyDescent="0.25">
      <c r="O31507" s="7"/>
    </row>
    <row r="31508" spans="15:15" x14ac:dyDescent="0.25">
      <c r="O31508" s="7"/>
    </row>
    <row r="31509" spans="15:15" x14ac:dyDescent="0.25">
      <c r="O31509" s="7"/>
    </row>
    <row r="31510" spans="15:15" x14ac:dyDescent="0.25">
      <c r="O31510" s="7"/>
    </row>
    <row r="31511" spans="15:15" x14ac:dyDescent="0.25">
      <c r="O31511" s="7"/>
    </row>
    <row r="31512" spans="15:15" x14ac:dyDescent="0.25">
      <c r="O31512" s="7"/>
    </row>
    <row r="31513" spans="15:15" x14ac:dyDescent="0.25">
      <c r="O31513" s="7"/>
    </row>
    <row r="31514" spans="15:15" x14ac:dyDescent="0.25">
      <c r="O31514" s="7"/>
    </row>
    <row r="31515" spans="15:15" x14ac:dyDescent="0.25">
      <c r="O31515" s="7"/>
    </row>
    <row r="31516" spans="15:15" x14ac:dyDescent="0.25">
      <c r="O31516" s="7"/>
    </row>
    <row r="31517" spans="15:15" x14ac:dyDescent="0.25">
      <c r="O31517" s="7"/>
    </row>
    <row r="31518" spans="15:15" x14ac:dyDescent="0.25">
      <c r="O31518" s="7"/>
    </row>
    <row r="31519" spans="15:15" x14ac:dyDescent="0.25">
      <c r="O31519" s="7"/>
    </row>
    <row r="31520" spans="15:15" x14ac:dyDescent="0.25">
      <c r="O31520" s="7"/>
    </row>
    <row r="31521" spans="15:15" x14ac:dyDescent="0.25">
      <c r="O31521" s="7"/>
    </row>
    <row r="31522" spans="15:15" x14ac:dyDescent="0.25">
      <c r="O31522" s="7"/>
    </row>
    <row r="31523" spans="15:15" x14ac:dyDescent="0.25">
      <c r="O31523" s="7"/>
    </row>
    <row r="31524" spans="15:15" x14ac:dyDescent="0.25">
      <c r="O31524" s="7"/>
    </row>
    <row r="31525" spans="15:15" x14ac:dyDescent="0.25">
      <c r="O31525" s="7"/>
    </row>
    <row r="31526" spans="15:15" x14ac:dyDescent="0.25">
      <c r="O31526" s="7"/>
    </row>
    <row r="31527" spans="15:15" x14ac:dyDescent="0.25">
      <c r="O31527" s="7"/>
    </row>
    <row r="31528" spans="15:15" x14ac:dyDescent="0.25">
      <c r="O31528" s="7"/>
    </row>
    <row r="31529" spans="15:15" x14ac:dyDescent="0.25">
      <c r="O31529" s="7"/>
    </row>
    <row r="31530" spans="15:15" x14ac:dyDescent="0.25">
      <c r="O31530" s="7"/>
    </row>
    <row r="31531" spans="15:15" x14ac:dyDescent="0.25">
      <c r="O31531" s="7"/>
    </row>
    <row r="31532" spans="15:15" x14ac:dyDescent="0.25">
      <c r="O31532" s="7"/>
    </row>
    <row r="31533" spans="15:15" x14ac:dyDescent="0.25">
      <c r="O31533" s="7"/>
    </row>
    <row r="31534" spans="15:15" x14ac:dyDescent="0.25">
      <c r="O31534" s="7"/>
    </row>
    <row r="31535" spans="15:15" x14ac:dyDescent="0.25">
      <c r="O31535" s="7"/>
    </row>
    <row r="31536" spans="15:15" x14ac:dyDescent="0.25">
      <c r="O31536" s="7"/>
    </row>
    <row r="31537" spans="15:15" x14ac:dyDescent="0.25">
      <c r="O31537" s="7"/>
    </row>
    <row r="31538" spans="15:15" x14ac:dyDescent="0.25">
      <c r="O31538" s="7"/>
    </row>
    <row r="31539" spans="15:15" x14ac:dyDescent="0.25">
      <c r="O31539" s="7"/>
    </row>
    <row r="31540" spans="15:15" x14ac:dyDescent="0.25">
      <c r="O31540" s="7"/>
    </row>
    <row r="31541" spans="15:15" x14ac:dyDescent="0.25">
      <c r="O31541" s="7"/>
    </row>
    <row r="31542" spans="15:15" x14ac:dyDescent="0.25">
      <c r="O31542" s="7"/>
    </row>
    <row r="31543" spans="15:15" x14ac:dyDescent="0.25">
      <c r="O31543" s="7"/>
    </row>
    <row r="31544" spans="15:15" x14ac:dyDescent="0.25">
      <c r="O31544" s="7"/>
    </row>
    <row r="31545" spans="15:15" x14ac:dyDescent="0.25">
      <c r="O31545" s="7"/>
    </row>
    <row r="31546" spans="15:15" x14ac:dyDescent="0.25">
      <c r="O31546" s="7"/>
    </row>
    <row r="31547" spans="15:15" x14ac:dyDescent="0.25">
      <c r="O31547" s="7"/>
    </row>
    <row r="31548" spans="15:15" x14ac:dyDescent="0.25">
      <c r="O31548" s="7"/>
    </row>
    <row r="31549" spans="15:15" x14ac:dyDescent="0.25">
      <c r="O31549" s="7"/>
    </row>
    <row r="31550" spans="15:15" x14ac:dyDescent="0.25">
      <c r="O31550" s="7"/>
    </row>
    <row r="31551" spans="15:15" x14ac:dyDescent="0.25">
      <c r="O31551" s="7"/>
    </row>
    <row r="31552" spans="15:15" x14ac:dyDescent="0.25">
      <c r="O31552" s="7"/>
    </row>
    <row r="31553" spans="15:15" x14ac:dyDescent="0.25">
      <c r="O31553" s="7"/>
    </row>
    <row r="31554" spans="15:15" x14ac:dyDescent="0.25">
      <c r="O31554" s="7"/>
    </row>
    <row r="31555" spans="15:15" x14ac:dyDescent="0.25">
      <c r="O31555" s="7"/>
    </row>
    <row r="31556" spans="15:15" x14ac:dyDescent="0.25">
      <c r="O31556" s="7"/>
    </row>
    <row r="31557" spans="15:15" x14ac:dyDescent="0.25">
      <c r="O31557" s="7"/>
    </row>
    <row r="31558" spans="15:15" x14ac:dyDescent="0.25">
      <c r="O31558" s="7"/>
    </row>
    <row r="31559" spans="15:15" x14ac:dyDescent="0.25">
      <c r="O31559" s="7"/>
    </row>
    <row r="31560" spans="15:15" x14ac:dyDescent="0.25">
      <c r="O31560" s="7"/>
    </row>
    <row r="31561" spans="15:15" x14ac:dyDescent="0.25">
      <c r="O31561" s="7"/>
    </row>
    <row r="31586" spans="15:15" x14ac:dyDescent="0.25">
      <c r="O31586" s="7"/>
    </row>
    <row r="31587" spans="15:15" x14ac:dyDescent="0.25">
      <c r="O31587" s="7"/>
    </row>
    <row r="31588" spans="15:15" x14ac:dyDescent="0.25">
      <c r="O31588" s="7"/>
    </row>
    <row r="31589" spans="15:15" x14ac:dyDescent="0.25">
      <c r="O31589" s="7"/>
    </row>
    <row r="31590" spans="15:15" x14ac:dyDescent="0.25">
      <c r="O31590" s="7"/>
    </row>
    <row r="31591" spans="15:15" x14ac:dyDescent="0.25">
      <c r="O31591" s="7"/>
    </row>
    <row r="31592" spans="15:15" x14ac:dyDescent="0.25">
      <c r="O31592" s="7"/>
    </row>
    <row r="31593" spans="15:15" x14ac:dyDescent="0.25">
      <c r="O31593" s="7"/>
    </row>
    <row r="31594" spans="15:15" x14ac:dyDescent="0.25">
      <c r="O31594" s="7"/>
    </row>
    <row r="31595" spans="15:15" x14ac:dyDescent="0.25">
      <c r="O31595" s="7"/>
    </row>
    <row r="31596" spans="15:15" x14ac:dyDescent="0.25">
      <c r="O31596" s="7"/>
    </row>
    <row r="31597" spans="15:15" x14ac:dyDescent="0.25">
      <c r="O31597" s="7"/>
    </row>
    <row r="31598" spans="15:15" x14ac:dyDescent="0.25">
      <c r="O31598" s="7"/>
    </row>
    <row r="31599" spans="15:15" x14ac:dyDescent="0.25">
      <c r="O31599" s="7"/>
    </row>
    <row r="31600" spans="15:15" x14ac:dyDescent="0.25">
      <c r="O31600" s="7"/>
    </row>
    <row r="31601" spans="15:15" x14ac:dyDescent="0.25">
      <c r="O31601" s="7"/>
    </row>
    <row r="31602" spans="15:15" x14ac:dyDescent="0.25">
      <c r="O31602" s="7"/>
    </row>
    <row r="31603" spans="15:15" x14ac:dyDescent="0.25">
      <c r="O31603" s="7"/>
    </row>
    <row r="31604" spans="15:15" x14ac:dyDescent="0.25">
      <c r="O31604" s="7"/>
    </row>
    <row r="31605" spans="15:15" x14ac:dyDescent="0.25">
      <c r="O31605" s="7"/>
    </row>
    <row r="31606" spans="15:15" x14ac:dyDescent="0.25">
      <c r="O31606" s="7"/>
    </row>
    <row r="31607" spans="15:15" x14ac:dyDescent="0.25">
      <c r="O31607" s="7"/>
    </row>
    <row r="31608" spans="15:15" x14ac:dyDescent="0.25">
      <c r="O31608" s="7"/>
    </row>
    <row r="31609" spans="15:15" x14ac:dyDescent="0.25">
      <c r="O31609" s="7"/>
    </row>
    <row r="31610" spans="15:15" x14ac:dyDescent="0.25">
      <c r="O31610" s="7"/>
    </row>
    <row r="31611" spans="15:15" x14ac:dyDescent="0.25">
      <c r="O31611" s="7"/>
    </row>
    <row r="31612" spans="15:15" x14ac:dyDescent="0.25">
      <c r="O31612" s="7"/>
    </row>
    <row r="31613" spans="15:15" x14ac:dyDescent="0.25">
      <c r="O31613" s="7"/>
    </row>
    <row r="31614" spans="15:15" x14ac:dyDescent="0.25">
      <c r="O31614" s="7"/>
    </row>
    <row r="31615" spans="15:15" x14ac:dyDescent="0.25">
      <c r="O31615" s="7"/>
    </row>
    <row r="31616" spans="15:15" x14ac:dyDescent="0.25">
      <c r="O31616" s="7"/>
    </row>
    <row r="31617" spans="15:15" x14ac:dyDescent="0.25">
      <c r="O31617" s="7"/>
    </row>
    <row r="31618" spans="15:15" x14ac:dyDescent="0.25">
      <c r="O31618" s="7"/>
    </row>
    <row r="31619" spans="15:15" x14ac:dyDescent="0.25">
      <c r="O31619" s="7"/>
    </row>
    <row r="31620" spans="15:15" x14ac:dyDescent="0.25">
      <c r="O31620" s="7"/>
    </row>
    <row r="31621" spans="15:15" x14ac:dyDescent="0.25">
      <c r="O31621" s="7"/>
    </row>
    <row r="31622" spans="15:15" x14ac:dyDescent="0.25">
      <c r="O31622" s="7"/>
    </row>
    <row r="31623" spans="15:15" x14ac:dyDescent="0.25">
      <c r="O31623" s="7"/>
    </row>
    <row r="31624" spans="15:15" x14ac:dyDescent="0.25">
      <c r="O31624" s="7"/>
    </row>
    <row r="31625" spans="15:15" x14ac:dyDescent="0.25">
      <c r="O31625" s="7"/>
    </row>
    <row r="31626" spans="15:15" x14ac:dyDescent="0.25">
      <c r="O31626" s="7"/>
    </row>
    <row r="31627" spans="15:15" x14ac:dyDescent="0.25">
      <c r="O31627" s="7"/>
    </row>
    <row r="31628" spans="15:15" x14ac:dyDescent="0.25">
      <c r="O31628" s="7"/>
    </row>
    <row r="31629" spans="15:15" x14ac:dyDescent="0.25">
      <c r="O31629" s="7"/>
    </row>
    <row r="31630" spans="15:15" x14ac:dyDescent="0.25">
      <c r="O31630" s="7"/>
    </row>
    <row r="31631" spans="15:15" x14ac:dyDescent="0.25">
      <c r="O31631" s="7"/>
    </row>
    <row r="31632" spans="15:15" x14ac:dyDescent="0.25">
      <c r="O31632" s="7"/>
    </row>
    <row r="31633" spans="15:15" x14ac:dyDescent="0.25">
      <c r="O31633" s="7"/>
    </row>
    <row r="31634" spans="15:15" x14ac:dyDescent="0.25">
      <c r="O31634" s="7"/>
    </row>
    <row r="31635" spans="15:15" x14ac:dyDescent="0.25">
      <c r="O31635" s="7"/>
    </row>
    <row r="31636" spans="15:15" x14ac:dyDescent="0.25">
      <c r="O31636" s="7"/>
    </row>
    <row r="31637" spans="15:15" x14ac:dyDescent="0.25">
      <c r="O31637" s="7"/>
    </row>
    <row r="31638" spans="15:15" x14ac:dyDescent="0.25">
      <c r="O31638" s="7"/>
    </row>
    <row r="31639" spans="15:15" x14ac:dyDescent="0.25">
      <c r="O31639" s="7"/>
    </row>
    <row r="31640" spans="15:15" x14ac:dyDescent="0.25">
      <c r="O31640" s="7"/>
    </row>
    <row r="31641" spans="15:15" x14ac:dyDescent="0.25">
      <c r="O31641" s="7"/>
    </row>
    <row r="31642" spans="15:15" x14ac:dyDescent="0.25">
      <c r="O31642" s="7"/>
    </row>
    <row r="31643" spans="15:15" x14ac:dyDescent="0.25">
      <c r="O31643" s="7"/>
    </row>
    <row r="31644" spans="15:15" x14ac:dyDescent="0.25">
      <c r="O31644" s="7"/>
    </row>
    <row r="31645" spans="15:15" x14ac:dyDescent="0.25">
      <c r="O31645" s="7"/>
    </row>
    <row r="31646" spans="15:15" x14ac:dyDescent="0.25">
      <c r="O31646" s="7"/>
    </row>
    <row r="31647" spans="15:15" x14ac:dyDescent="0.25">
      <c r="O31647" s="7"/>
    </row>
    <row r="31648" spans="15:15" x14ac:dyDescent="0.25">
      <c r="O31648" s="7"/>
    </row>
    <row r="31649" spans="15:15" x14ac:dyDescent="0.25">
      <c r="O31649" s="7"/>
    </row>
    <row r="31650" spans="15:15" x14ac:dyDescent="0.25">
      <c r="O31650" s="7"/>
    </row>
    <row r="31651" spans="15:15" x14ac:dyDescent="0.25">
      <c r="O31651" s="7"/>
    </row>
    <row r="31652" spans="15:15" x14ac:dyDescent="0.25">
      <c r="O31652" s="7"/>
    </row>
    <row r="31653" spans="15:15" x14ac:dyDescent="0.25">
      <c r="O31653" s="7"/>
    </row>
    <row r="31654" spans="15:15" x14ac:dyDescent="0.25">
      <c r="O31654" s="7"/>
    </row>
    <row r="31655" spans="15:15" x14ac:dyDescent="0.25">
      <c r="O31655" s="7"/>
    </row>
    <row r="31656" spans="15:15" x14ac:dyDescent="0.25">
      <c r="O31656" s="7"/>
    </row>
    <row r="31657" spans="15:15" x14ac:dyDescent="0.25">
      <c r="O31657" s="7"/>
    </row>
    <row r="31658" spans="15:15" x14ac:dyDescent="0.25">
      <c r="O31658" s="7"/>
    </row>
    <row r="31659" spans="15:15" x14ac:dyDescent="0.25">
      <c r="O31659" s="7"/>
    </row>
    <row r="31660" spans="15:15" x14ac:dyDescent="0.25">
      <c r="O31660" s="7"/>
    </row>
    <row r="31661" spans="15:15" x14ac:dyDescent="0.25">
      <c r="O31661" s="7"/>
    </row>
    <row r="31662" spans="15:15" x14ac:dyDescent="0.25">
      <c r="O31662" s="7"/>
    </row>
    <row r="31663" spans="15:15" x14ac:dyDescent="0.25">
      <c r="O31663" s="7"/>
    </row>
    <row r="31664" spans="15:15" x14ac:dyDescent="0.25">
      <c r="O31664" s="7"/>
    </row>
    <row r="31665" spans="15:15" x14ac:dyDescent="0.25">
      <c r="O31665" s="7"/>
    </row>
    <row r="31666" spans="15:15" x14ac:dyDescent="0.25">
      <c r="O31666" s="7"/>
    </row>
    <row r="31667" spans="15:15" x14ac:dyDescent="0.25">
      <c r="O31667" s="7"/>
    </row>
    <row r="31668" spans="15:15" x14ac:dyDescent="0.25">
      <c r="O31668" s="7"/>
    </row>
    <row r="31669" spans="15:15" x14ac:dyDescent="0.25">
      <c r="O31669" s="7"/>
    </row>
    <row r="31670" spans="15:15" x14ac:dyDescent="0.25">
      <c r="O31670" s="7"/>
    </row>
    <row r="31671" spans="15:15" x14ac:dyDescent="0.25">
      <c r="O31671" s="7"/>
    </row>
    <row r="31672" spans="15:15" x14ac:dyDescent="0.25">
      <c r="O31672" s="7"/>
    </row>
    <row r="31673" spans="15:15" x14ac:dyDescent="0.25">
      <c r="O31673" s="7"/>
    </row>
    <row r="31674" spans="15:15" x14ac:dyDescent="0.25">
      <c r="O31674" s="7"/>
    </row>
    <row r="31675" spans="15:15" x14ac:dyDescent="0.25">
      <c r="O31675" s="7"/>
    </row>
    <row r="31676" spans="15:15" x14ac:dyDescent="0.25">
      <c r="O31676" s="7"/>
    </row>
    <row r="31677" spans="15:15" x14ac:dyDescent="0.25">
      <c r="O31677" s="7"/>
    </row>
    <row r="31678" spans="15:15" x14ac:dyDescent="0.25">
      <c r="O31678" s="7"/>
    </row>
    <row r="31679" spans="15:15" x14ac:dyDescent="0.25">
      <c r="O31679" s="7"/>
    </row>
    <row r="31680" spans="15:15" x14ac:dyDescent="0.25">
      <c r="O31680" s="7"/>
    </row>
    <row r="31681" spans="15:15" x14ac:dyDescent="0.25">
      <c r="O31681" s="7"/>
    </row>
    <row r="31682" spans="15:15" x14ac:dyDescent="0.25">
      <c r="O31682" s="7"/>
    </row>
    <row r="31683" spans="15:15" x14ac:dyDescent="0.25">
      <c r="O31683" s="7"/>
    </row>
    <row r="31684" spans="15:15" x14ac:dyDescent="0.25">
      <c r="O31684" s="7"/>
    </row>
    <row r="31685" spans="15:15" x14ac:dyDescent="0.25">
      <c r="O31685" s="7"/>
    </row>
    <row r="31686" spans="15:15" x14ac:dyDescent="0.25">
      <c r="O31686" s="7"/>
    </row>
    <row r="31687" spans="15:15" x14ac:dyDescent="0.25">
      <c r="O31687" s="7"/>
    </row>
    <row r="31688" spans="15:15" x14ac:dyDescent="0.25">
      <c r="O31688" s="7"/>
    </row>
    <row r="31689" spans="15:15" x14ac:dyDescent="0.25">
      <c r="O31689" s="7"/>
    </row>
    <row r="31690" spans="15:15" x14ac:dyDescent="0.25">
      <c r="O31690" s="7"/>
    </row>
    <row r="31691" spans="15:15" x14ac:dyDescent="0.25">
      <c r="O31691" s="7"/>
    </row>
    <row r="31692" spans="15:15" x14ac:dyDescent="0.25">
      <c r="O31692" s="7"/>
    </row>
    <row r="31693" spans="15:15" x14ac:dyDescent="0.25">
      <c r="O31693" s="7"/>
    </row>
    <row r="31694" spans="15:15" x14ac:dyDescent="0.25">
      <c r="O31694" s="7"/>
    </row>
    <row r="31695" spans="15:15" x14ac:dyDescent="0.25">
      <c r="O31695" s="7"/>
    </row>
    <row r="31696" spans="15:15" x14ac:dyDescent="0.25">
      <c r="O31696" s="7"/>
    </row>
    <row r="31697" spans="15:15" x14ac:dyDescent="0.25">
      <c r="O31697" s="7"/>
    </row>
    <row r="31698" spans="15:15" x14ac:dyDescent="0.25">
      <c r="O31698" s="7"/>
    </row>
    <row r="31699" spans="15:15" x14ac:dyDescent="0.25">
      <c r="O31699" s="7"/>
    </row>
    <row r="31700" spans="15:15" x14ac:dyDescent="0.25">
      <c r="O31700" s="7"/>
    </row>
    <row r="31701" spans="15:15" x14ac:dyDescent="0.25">
      <c r="O31701" s="7"/>
    </row>
    <row r="31702" spans="15:15" x14ac:dyDescent="0.25">
      <c r="O31702" s="7"/>
    </row>
    <row r="31703" spans="15:15" x14ac:dyDescent="0.25">
      <c r="O31703" s="7"/>
    </row>
    <row r="31704" spans="15:15" x14ac:dyDescent="0.25">
      <c r="O31704" s="7"/>
    </row>
    <row r="31705" spans="15:15" x14ac:dyDescent="0.25">
      <c r="O31705" s="7"/>
    </row>
    <row r="31706" spans="15:15" x14ac:dyDescent="0.25">
      <c r="O31706" s="7"/>
    </row>
    <row r="31707" spans="15:15" x14ac:dyDescent="0.25">
      <c r="O31707" s="7"/>
    </row>
    <row r="31708" spans="15:15" x14ac:dyDescent="0.25">
      <c r="O31708" s="7"/>
    </row>
    <row r="31709" spans="15:15" x14ac:dyDescent="0.25">
      <c r="O31709" s="7"/>
    </row>
    <row r="31710" spans="15:15" x14ac:dyDescent="0.25">
      <c r="O31710" s="7"/>
    </row>
    <row r="31711" spans="15:15" x14ac:dyDescent="0.25">
      <c r="O31711" s="7"/>
    </row>
    <row r="31712" spans="15:15" x14ac:dyDescent="0.25">
      <c r="O31712" s="7"/>
    </row>
    <row r="31713" spans="15:15" x14ac:dyDescent="0.25">
      <c r="O31713" s="7"/>
    </row>
    <row r="31714" spans="15:15" x14ac:dyDescent="0.25">
      <c r="O31714" s="7"/>
    </row>
    <row r="31715" spans="15:15" x14ac:dyDescent="0.25">
      <c r="O31715" s="7"/>
    </row>
    <row r="31716" spans="15:15" x14ac:dyDescent="0.25">
      <c r="O31716" s="7"/>
    </row>
    <row r="31717" spans="15:15" x14ac:dyDescent="0.25">
      <c r="O31717" s="7"/>
    </row>
    <row r="31718" spans="15:15" x14ac:dyDescent="0.25">
      <c r="O31718" s="7"/>
    </row>
    <row r="31719" spans="15:15" x14ac:dyDescent="0.25">
      <c r="O31719" s="7"/>
    </row>
    <row r="31720" spans="15:15" x14ac:dyDescent="0.25">
      <c r="O31720" s="7"/>
    </row>
    <row r="31721" spans="15:15" x14ac:dyDescent="0.25">
      <c r="O31721" s="7"/>
    </row>
    <row r="31722" spans="15:15" x14ac:dyDescent="0.25">
      <c r="O31722" s="7"/>
    </row>
    <row r="31723" spans="15:15" x14ac:dyDescent="0.25">
      <c r="O31723" s="7"/>
    </row>
    <row r="31724" spans="15:15" x14ac:dyDescent="0.25">
      <c r="O31724" s="7"/>
    </row>
    <row r="31725" spans="15:15" x14ac:dyDescent="0.25">
      <c r="O31725" s="7"/>
    </row>
    <row r="31726" spans="15:15" x14ac:dyDescent="0.25">
      <c r="O31726" s="7"/>
    </row>
    <row r="31727" spans="15:15" x14ac:dyDescent="0.25">
      <c r="O31727" s="7"/>
    </row>
    <row r="31728" spans="15:15" x14ac:dyDescent="0.25">
      <c r="O31728" s="7"/>
    </row>
    <row r="31729" spans="15:15" x14ac:dyDescent="0.25">
      <c r="O31729" s="7"/>
    </row>
    <row r="31730" spans="15:15" x14ac:dyDescent="0.25">
      <c r="O31730" s="7"/>
    </row>
    <row r="31731" spans="15:15" x14ac:dyDescent="0.25">
      <c r="O31731" s="7"/>
    </row>
    <row r="31732" spans="15:15" x14ac:dyDescent="0.25">
      <c r="O31732" s="7"/>
    </row>
    <row r="31733" spans="15:15" x14ac:dyDescent="0.25">
      <c r="O31733" s="7"/>
    </row>
    <row r="31734" spans="15:15" x14ac:dyDescent="0.25">
      <c r="O31734" s="7"/>
    </row>
    <row r="31735" spans="15:15" x14ac:dyDescent="0.25">
      <c r="O31735" s="7"/>
    </row>
    <row r="31736" spans="15:15" x14ac:dyDescent="0.25">
      <c r="O31736" s="7"/>
    </row>
    <row r="31737" spans="15:15" x14ac:dyDescent="0.25">
      <c r="O31737" s="7"/>
    </row>
    <row r="31738" spans="15:15" x14ac:dyDescent="0.25">
      <c r="O31738" s="7"/>
    </row>
    <row r="31739" spans="15:15" x14ac:dyDescent="0.25">
      <c r="O31739" s="7"/>
    </row>
    <row r="31740" spans="15:15" x14ac:dyDescent="0.25">
      <c r="O31740" s="7"/>
    </row>
    <row r="31741" spans="15:15" x14ac:dyDescent="0.25">
      <c r="O31741" s="7"/>
    </row>
    <row r="31742" spans="15:15" x14ac:dyDescent="0.25">
      <c r="O31742" s="7"/>
    </row>
    <row r="31743" spans="15:15" x14ac:dyDescent="0.25">
      <c r="O31743" s="7"/>
    </row>
    <row r="31744" spans="15:15" x14ac:dyDescent="0.25">
      <c r="O31744" s="7"/>
    </row>
    <row r="31745" spans="15:15" x14ac:dyDescent="0.25">
      <c r="O31745" s="7"/>
    </row>
    <row r="31746" spans="15:15" x14ac:dyDescent="0.25">
      <c r="O31746" s="7"/>
    </row>
    <row r="31747" spans="15:15" x14ac:dyDescent="0.25">
      <c r="O31747" s="7"/>
    </row>
    <row r="31748" spans="15:15" x14ac:dyDescent="0.25">
      <c r="O31748" s="7"/>
    </row>
    <row r="31749" spans="15:15" x14ac:dyDescent="0.25">
      <c r="O31749" s="7"/>
    </row>
    <row r="31750" spans="15:15" x14ac:dyDescent="0.25">
      <c r="O31750" s="7"/>
    </row>
    <row r="31751" spans="15:15" x14ac:dyDescent="0.25">
      <c r="O31751" s="7"/>
    </row>
    <row r="31752" spans="15:15" x14ac:dyDescent="0.25">
      <c r="O31752" s="7"/>
    </row>
    <row r="31753" spans="15:15" x14ac:dyDescent="0.25">
      <c r="O31753" s="7"/>
    </row>
    <row r="31754" spans="15:15" x14ac:dyDescent="0.25">
      <c r="O31754" s="7"/>
    </row>
    <row r="31755" spans="15:15" x14ac:dyDescent="0.25">
      <c r="O31755" s="7"/>
    </row>
    <row r="31756" spans="15:15" x14ac:dyDescent="0.25">
      <c r="O31756" s="7"/>
    </row>
    <row r="31757" spans="15:15" x14ac:dyDescent="0.25">
      <c r="O31757" s="7"/>
    </row>
    <row r="31758" spans="15:15" x14ac:dyDescent="0.25">
      <c r="O31758" s="7"/>
    </row>
    <row r="31759" spans="15:15" x14ac:dyDescent="0.25">
      <c r="O31759" s="7"/>
    </row>
    <row r="31760" spans="15:15" x14ac:dyDescent="0.25">
      <c r="O31760" s="7"/>
    </row>
    <row r="31761" spans="15:15" x14ac:dyDescent="0.25">
      <c r="O31761" s="7"/>
    </row>
    <row r="31762" spans="15:15" x14ac:dyDescent="0.25">
      <c r="O31762" s="7"/>
    </row>
    <row r="31763" spans="15:15" x14ac:dyDescent="0.25">
      <c r="O31763" s="7"/>
    </row>
    <row r="31764" spans="15:15" x14ac:dyDescent="0.25">
      <c r="O31764" s="7"/>
    </row>
    <row r="31765" spans="15:15" x14ac:dyDescent="0.25">
      <c r="O31765" s="7"/>
    </row>
    <row r="31766" spans="15:15" x14ac:dyDescent="0.25">
      <c r="O31766" s="7"/>
    </row>
    <row r="31767" spans="15:15" x14ac:dyDescent="0.25">
      <c r="O31767" s="7"/>
    </row>
    <row r="31768" spans="15:15" x14ac:dyDescent="0.25">
      <c r="O31768" s="7"/>
    </row>
    <row r="31769" spans="15:15" x14ac:dyDescent="0.25">
      <c r="O31769" s="7"/>
    </row>
    <row r="31770" spans="15:15" x14ac:dyDescent="0.25">
      <c r="O31770" s="7"/>
    </row>
    <row r="31771" spans="15:15" x14ac:dyDescent="0.25">
      <c r="O31771" s="7"/>
    </row>
    <row r="31772" spans="15:15" x14ac:dyDescent="0.25">
      <c r="O31772" s="7"/>
    </row>
    <row r="31773" spans="15:15" x14ac:dyDescent="0.25">
      <c r="O31773" s="7"/>
    </row>
    <row r="31774" spans="15:15" x14ac:dyDescent="0.25">
      <c r="O31774" s="7"/>
    </row>
    <row r="31775" spans="15:15" x14ac:dyDescent="0.25">
      <c r="O31775" s="7"/>
    </row>
    <row r="31776" spans="15:15" x14ac:dyDescent="0.25">
      <c r="O31776" s="7"/>
    </row>
    <row r="31777" spans="15:15" x14ac:dyDescent="0.25">
      <c r="O31777" s="7"/>
    </row>
    <row r="31778" spans="15:15" x14ac:dyDescent="0.25">
      <c r="O31778" s="7"/>
    </row>
    <row r="31779" spans="15:15" x14ac:dyDescent="0.25">
      <c r="O31779" s="7"/>
    </row>
    <row r="31780" spans="15:15" x14ac:dyDescent="0.25">
      <c r="O31780" s="7"/>
    </row>
    <row r="31781" spans="15:15" x14ac:dyDescent="0.25">
      <c r="O31781" s="7"/>
    </row>
    <row r="31782" spans="15:15" x14ac:dyDescent="0.25">
      <c r="O31782" s="7"/>
    </row>
    <row r="31783" spans="15:15" x14ac:dyDescent="0.25">
      <c r="O31783" s="7"/>
    </row>
    <row r="31784" spans="15:15" x14ac:dyDescent="0.25">
      <c r="O31784" s="7"/>
    </row>
    <row r="31785" spans="15:15" x14ac:dyDescent="0.25">
      <c r="O31785" s="7"/>
    </row>
    <row r="31786" spans="15:15" x14ac:dyDescent="0.25">
      <c r="O31786" s="7"/>
    </row>
    <row r="31787" spans="15:15" x14ac:dyDescent="0.25">
      <c r="O31787" s="7"/>
    </row>
    <row r="31788" spans="15:15" x14ac:dyDescent="0.25">
      <c r="O31788" s="7"/>
    </row>
    <row r="31789" spans="15:15" x14ac:dyDescent="0.25">
      <c r="O31789" s="7"/>
    </row>
    <row r="31790" spans="15:15" x14ac:dyDescent="0.25">
      <c r="O31790" s="7"/>
    </row>
    <row r="31791" spans="15:15" x14ac:dyDescent="0.25">
      <c r="O31791" s="7"/>
    </row>
    <row r="31792" spans="15:15" x14ac:dyDescent="0.25">
      <c r="O31792" s="7"/>
    </row>
    <row r="31793" spans="15:15" x14ac:dyDescent="0.25">
      <c r="O31793" s="7"/>
    </row>
    <row r="31794" spans="15:15" x14ac:dyDescent="0.25">
      <c r="O31794" s="7"/>
    </row>
    <row r="31795" spans="15:15" x14ac:dyDescent="0.25">
      <c r="O31795" s="7"/>
    </row>
    <row r="31796" spans="15:15" x14ac:dyDescent="0.25">
      <c r="O31796" s="7"/>
    </row>
    <row r="31797" spans="15:15" x14ac:dyDescent="0.25">
      <c r="O31797" s="7"/>
    </row>
    <row r="31798" spans="15:15" x14ac:dyDescent="0.25">
      <c r="O31798" s="7"/>
    </row>
    <row r="31799" spans="15:15" x14ac:dyDescent="0.25">
      <c r="O31799" s="7"/>
    </row>
    <row r="31800" spans="15:15" x14ac:dyDescent="0.25">
      <c r="O31800" s="7"/>
    </row>
    <row r="31801" spans="15:15" x14ac:dyDescent="0.25">
      <c r="O31801" s="7"/>
    </row>
    <row r="31802" spans="15:15" x14ac:dyDescent="0.25">
      <c r="O31802" s="7"/>
    </row>
    <row r="31803" spans="15:15" x14ac:dyDescent="0.25">
      <c r="O31803" s="7"/>
    </row>
    <row r="31804" spans="15:15" x14ac:dyDescent="0.25">
      <c r="O31804" s="7"/>
    </row>
    <row r="31805" spans="15:15" x14ac:dyDescent="0.25">
      <c r="O31805" s="7"/>
    </row>
    <row r="31806" spans="15:15" x14ac:dyDescent="0.25">
      <c r="O31806" s="7"/>
    </row>
    <row r="31807" spans="15:15" x14ac:dyDescent="0.25">
      <c r="O31807" s="7"/>
    </row>
    <row r="31808" spans="15:15" x14ac:dyDescent="0.25">
      <c r="O31808" s="7"/>
    </row>
    <row r="31809" spans="15:15" x14ac:dyDescent="0.25">
      <c r="O31809" s="7"/>
    </row>
    <row r="31810" spans="15:15" x14ac:dyDescent="0.25">
      <c r="O31810" s="7"/>
    </row>
    <row r="31811" spans="15:15" x14ac:dyDescent="0.25">
      <c r="O31811" s="7"/>
    </row>
    <row r="31812" spans="15:15" x14ac:dyDescent="0.25">
      <c r="O31812" s="7"/>
    </row>
    <row r="31813" spans="15:15" x14ac:dyDescent="0.25">
      <c r="O31813" s="7"/>
    </row>
    <row r="31814" spans="15:15" x14ac:dyDescent="0.25">
      <c r="O31814" s="7"/>
    </row>
    <row r="31815" spans="15:15" x14ac:dyDescent="0.25">
      <c r="O31815" s="7"/>
    </row>
    <row r="31816" spans="15:15" x14ac:dyDescent="0.25">
      <c r="O31816" s="7"/>
    </row>
    <row r="31817" spans="15:15" x14ac:dyDescent="0.25">
      <c r="O31817" s="7"/>
    </row>
    <row r="31818" spans="15:15" x14ac:dyDescent="0.25">
      <c r="O31818" s="7"/>
    </row>
    <row r="31819" spans="15:15" x14ac:dyDescent="0.25">
      <c r="O31819" s="7"/>
    </row>
    <row r="31820" spans="15:15" x14ac:dyDescent="0.25">
      <c r="O31820" s="7"/>
    </row>
    <row r="31821" spans="15:15" x14ac:dyDescent="0.25">
      <c r="O31821" s="7"/>
    </row>
    <row r="31822" spans="15:15" x14ac:dyDescent="0.25">
      <c r="O31822" s="7"/>
    </row>
    <row r="31823" spans="15:15" x14ac:dyDescent="0.25">
      <c r="O31823" s="7"/>
    </row>
    <row r="31824" spans="15:15" x14ac:dyDescent="0.25">
      <c r="O31824" s="7"/>
    </row>
    <row r="31825" spans="15:15" x14ac:dyDescent="0.25">
      <c r="O31825" s="7"/>
    </row>
    <row r="31850" spans="15:15" x14ac:dyDescent="0.25">
      <c r="O31850" s="7"/>
    </row>
    <row r="31851" spans="15:15" x14ac:dyDescent="0.25">
      <c r="O31851" s="7"/>
    </row>
    <row r="31852" spans="15:15" x14ac:dyDescent="0.25">
      <c r="O31852" s="7"/>
    </row>
    <row r="31853" spans="15:15" x14ac:dyDescent="0.25">
      <c r="O31853" s="7"/>
    </row>
    <row r="31854" spans="15:15" x14ac:dyDescent="0.25">
      <c r="O31854" s="7"/>
    </row>
    <row r="31855" spans="15:15" x14ac:dyDescent="0.25">
      <c r="O31855" s="7"/>
    </row>
    <row r="31856" spans="15:15" x14ac:dyDescent="0.25">
      <c r="O31856" s="7"/>
    </row>
    <row r="31857" spans="15:15" x14ac:dyDescent="0.25">
      <c r="O31857" s="7"/>
    </row>
    <row r="31858" spans="15:15" x14ac:dyDescent="0.25">
      <c r="O31858" s="7"/>
    </row>
    <row r="31859" spans="15:15" x14ac:dyDescent="0.25">
      <c r="O31859" s="7"/>
    </row>
    <row r="31860" spans="15:15" x14ac:dyDescent="0.25">
      <c r="O31860" s="7"/>
    </row>
    <row r="31861" spans="15:15" x14ac:dyDescent="0.25">
      <c r="O31861" s="7"/>
    </row>
    <row r="31862" spans="15:15" x14ac:dyDescent="0.25">
      <c r="O31862" s="7"/>
    </row>
    <row r="31863" spans="15:15" x14ac:dyDescent="0.25">
      <c r="O31863" s="7"/>
    </row>
    <row r="31864" spans="15:15" x14ac:dyDescent="0.25">
      <c r="O31864" s="7"/>
    </row>
    <row r="31865" spans="15:15" x14ac:dyDescent="0.25">
      <c r="O31865" s="7"/>
    </row>
    <row r="31866" spans="15:15" x14ac:dyDescent="0.25">
      <c r="O31866" s="7"/>
    </row>
    <row r="31867" spans="15:15" x14ac:dyDescent="0.25">
      <c r="O31867" s="7"/>
    </row>
    <row r="31868" spans="15:15" x14ac:dyDescent="0.25">
      <c r="O31868" s="7"/>
    </row>
    <row r="31869" spans="15:15" x14ac:dyDescent="0.25">
      <c r="O31869" s="7"/>
    </row>
    <row r="31870" spans="15:15" x14ac:dyDescent="0.25">
      <c r="O31870" s="7"/>
    </row>
    <row r="31871" spans="15:15" x14ac:dyDescent="0.25">
      <c r="O31871" s="7"/>
    </row>
    <row r="31872" spans="15:15" x14ac:dyDescent="0.25">
      <c r="O31872" s="7"/>
    </row>
    <row r="31873" spans="15:15" x14ac:dyDescent="0.25">
      <c r="O31873" s="7"/>
    </row>
    <row r="31874" spans="15:15" x14ac:dyDescent="0.25">
      <c r="O31874" s="7"/>
    </row>
    <row r="31875" spans="15:15" x14ac:dyDescent="0.25">
      <c r="O31875" s="7"/>
    </row>
    <row r="31876" spans="15:15" x14ac:dyDescent="0.25">
      <c r="O31876" s="7"/>
    </row>
    <row r="31877" spans="15:15" x14ac:dyDescent="0.25">
      <c r="O31877" s="7"/>
    </row>
    <row r="31878" spans="15:15" x14ac:dyDescent="0.25">
      <c r="O31878" s="7"/>
    </row>
    <row r="31879" spans="15:15" x14ac:dyDescent="0.25">
      <c r="O31879" s="7"/>
    </row>
    <row r="31880" spans="15:15" x14ac:dyDescent="0.25">
      <c r="O31880" s="7"/>
    </row>
    <row r="31881" spans="15:15" x14ac:dyDescent="0.25">
      <c r="O31881" s="7"/>
    </row>
    <row r="31882" spans="15:15" x14ac:dyDescent="0.25">
      <c r="O31882" s="7"/>
    </row>
    <row r="31883" spans="15:15" x14ac:dyDescent="0.25">
      <c r="O31883" s="7"/>
    </row>
    <row r="31884" spans="15:15" x14ac:dyDescent="0.25">
      <c r="O31884" s="7"/>
    </row>
    <row r="31885" spans="15:15" x14ac:dyDescent="0.25">
      <c r="O31885" s="7"/>
    </row>
    <row r="31886" spans="15:15" x14ac:dyDescent="0.25">
      <c r="O31886" s="7"/>
    </row>
    <row r="31887" spans="15:15" x14ac:dyDescent="0.25">
      <c r="O31887" s="7"/>
    </row>
    <row r="31888" spans="15:15" x14ac:dyDescent="0.25">
      <c r="O31888" s="7"/>
    </row>
    <row r="31889" spans="15:15" x14ac:dyDescent="0.25">
      <c r="O31889" s="7"/>
    </row>
    <row r="31890" spans="15:15" x14ac:dyDescent="0.25">
      <c r="O31890" s="7"/>
    </row>
    <row r="31891" spans="15:15" x14ac:dyDescent="0.25">
      <c r="O31891" s="7"/>
    </row>
    <row r="31892" spans="15:15" x14ac:dyDescent="0.25">
      <c r="O31892" s="7"/>
    </row>
    <row r="31893" spans="15:15" x14ac:dyDescent="0.25">
      <c r="O31893" s="7"/>
    </row>
    <row r="31894" spans="15:15" x14ac:dyDescent="0.25">
      <c r="O31894" s="7"/>
    </row>
    <row r="31895" spans="15:15" x14ac:dyDescent="0.25">
      <c r="O31895" s="7"/>
    </row>
    <row r="31896" spans="15:15" x14ac:dyDescent="0.25">
      <c r="O31896" s="7"/>
    </row>
    <row r="31897" spans="15:15" x14ac:dyDescent="0.25">
      <c r="O31897" s="7"/>
    </row>
    <row r="31898" spans="15:15" x14ac:dyDescent="0.25">
      <c r="O31898" s="7"/>
    </row>
    <row r="31899" spans="15:15" x14ac:dyDescent="0.25">
      <c r="O31899" s="7"/>
    </row>
    <row r="31900" spans="15:15" x14ac:dyDescent="0.25">
      <c r="O31900" s="7"/>
    </row>
    <row r="31901" spans="15:15" x14ac:dyDescent="0.25">
      <c r="O31901" s="7"/>
    </row>
    <row r="31902" spans="15:15" x14ac:dyDescent="0.25">
      <c r="O31902" s="7"/>
    </row>
    <row r="31903" spans="15:15" x14ac:dyDescent="0.25">
      <c r="O31903" s="7"/>
    </row>
    <row r="31904" spans="15:15" x14ac:dyDescent="0.25">
      <c r="O31904" s="7"/>
    </row>
    <row r="31905" spans="15:15" x14ac:dyDescent="0.25">
      <c r="O31905" s="7"/>
    </row>
    <row r="31906" spans="15:15" x14ac:dyDescent="0.25">
      <c r="O31906" s="7"/>
    </row>
    <row r="31907" spans="15:15" x14ac:dyDescent="0.25">
      <c r="O31907" s="7"/>
    </row>
    <row r="31908" spans="15:15" x14ac:dyDescent="0.25">
      <c r="O31908" s="7"/>
    </row>
    <row r="31909" spans="15:15" x14ac:dyDescent="0.25">
      <c r="O31909" s="7"/>
    </row>
    <row r="31910" spans="15:15" x14ac:dyDescent="0.25">
      <c r="O31910" s="7"/>
    </row>
    <row r="31911" spans="15:15" x14ac:dyDescent="0.25">
      <c r="O31911" s="7"/>
    </row>
    <row r="31912" spans="15:15" x14ac:dyDescent="0.25">
      <c r="O31912" s="7"/>
    </row>
    <row r="31913" spans="15:15" x14ac:dyDescent="0.25">
      <c r="O31913" s="7"/>
    </row>
    <row r="31914" spans="15:15" x14ac:dyDescent="0.25">
      <c r="O31914" s="7"/>
    </row>
    <row r="31915" spans="15:15" x14ac:dyDescent="0.25">
      <c r="O31915" s="7"/>
    </row>
    <row r="31916" spans="15:15" x14ac:dyDescent="0.25">
      <c r="O31916" s="7"/>
    </row>
    <row r="31917" spans="15:15" x14ac:dyDescent="0.25">
      <c r="O31917" s="7"/>
    </row>
    <row r="31918" spans="15:15" x14ac:dyDescent="0.25">
      <c r="O31918" s="7"/>
    </row>
    <row r="31919" spans="15:15" x14ac:dyDescent="0.25">
      <c r="O31919" s="7"/>
    </row>
    <row r="31920" spans="15:15" x14ac:dyDescent="0.25">
      <c r="O31920" s="7"/>
    </row>
    <row r="31921" spans="15:15" x14ac:dyDescent="0.25">
      <c r="O31921" s="7"/>
    </row>
    <row r="31922" spans="15:15" x14ac:dyDescent="0.25">
      <c r="O31922" s="7"/>
    </row>
    <row r="31923" spans="15:15" x14ac:dyDescent="0.25">
      <c r="O31923" s="7"/>
    </row>
    <row r="31924" spans="15:15" x14ac:dyDescent="0.25">
      <c r="O31924" s="7"/>
    </row>
    <row r="31925" spans="15:15" x14ac:dyDescent="0.25">
      <c r="O31925" s="7"/>
    </row>
    <row r="31926" spans="15:15" x14ac:dyDescent="0.25">
      <c r="O31926" s="7"/>
    </row>
    <row r="31927" spans="15:15" x14ac:dyDescent="0.25">
      <c r="O31927" s="7"/>
    </row>
    <row r="31928" spans="15:15" x14ac:dyDescent="0.25">
      <c r="O31928" s="7"/>
    </row>
    <row r="31929" spans="15:15" x14ac:dyDescent="0.25">
      <c r="O31929" s="7"/>
    </row>
    <row r="31930" spans="15:15" x14ac:dyDescent="0.25">
      <c r="O31930" s="7"/>
    </row>
    <row r="31931" spans="15:15" x14ac:dyDescent="0.25">
      <c r="O31931" s="7"/>
    </row>
    <row r="31932" spans="15:15" x14ac:dyDescent="0.25">
      <c r="O31932" s="7"/>
    </row>
    <row r="31933" spans="15:15" x14ac:dyDescent="0.25">
      <c r="O31933" s="7"/>
    </row>
    <row r="31934" spans="15:15" x14ac:dyDescent="0.25">
      <c r="O31934" s="7"/>
    </row>
    <row r="31935" spans="15:15" x14ac:dyDescent="0.25">
      <c r="O31935" s="7"/>
    </row>
    <row r="31936" spans="15:15" x14ac:dyDescent="0.25">
      <c r="O31936" s="7"/>
    </row>
    <row r="31937" spans="15:15" x14ac:dyDescent="0.25">
      <c r="O31937" s="7"/>
    </row>
    <row r="31938" spans="15:15" x14ac:dyDescent="0.25">
      <c r="O31938" s="7"/>
    </row>
    <row r="31939" spans="15:15" x14ac:dyDescent="0.25">
      <c r="O31939" s="7"/>
    </row>
    <row r="31940" spans="15:15" x14ac:dyDescent="0.25">
      <c r="O31940" s="7"/>
    </row>
    <row r="31941" spans="15:15" x14ac:dyDescent="0.25">
      <c r="O31941" s="7"/>
    </row>
    <row r="31942" spans="15:15" x14ac:dyDescent="0.25">
      <c r="O31942" s="7"/>
    </row>
    <row r="31943" spans="15:15" x14ac:dyDescent="0.25">
      <c r="O31943" s="7"/>
    </row>
    <row r="31944" spans="15:15" x14ac:dyDescent="0.25">
      <c r="O31944" s="7"/>
    </row>
    <row r="31945" spans="15:15" x14ac:dyDescent="0.25">
      <c r="O31945" s="7"/>
    </row>
    <row r="31946" spans="15:15" x14ac:dyDescent="0.25">
      <c r="O31946" s="7"/>
    </row>
    <row r="31947" spans="15:15" x14ac:dyDescent="0.25">
      <c r="O31947" s="7"/>
    </row>
    <row r="31948" spans="15:15" x14ac:dyDescent="0.25">
      <c r="O31948" s="7"/>
    </row>
    <row r="31949" spans="15:15" x14ac:dyDescent="0.25">
      <c r="O31949" s="7"/>
    </row>
    <row r="31950" spans="15:15" x14ac:dyDescent="0.25">
      <c r="O31950" s="7"/>
    </row>
    <row r="31951" spans="15:15" x14ac:dyDescent="0.25">
      <c r="O31951" s="7"/>
    </row>
    <row r="31952" spans="15:15" x14ac:dyDescent="0.25">
      <c r="O31952" s="7"/>
    </row>
    <row r="31953" spans="15:15" x14ac:dyDescent="0.25">
      <c r="O31953" s="7"/>
    </row>
    <row r="31954" spans="15:15" x14ac:dyDescent="0.25">
      <c r="O31954" s="7"/>
    </row>
    <row r="31955" spans="15:15" x14ac:dyDescent="0.25">
      <c r="O31955" s="7"/>
    </row>
    <row r="31956" spans="15:15" x14ac:dyDescent="0.25">
      <c r="O31956" s="7"/>
    </row>
    <row r="31957" spans="15:15" x14ac:dyDescent="0.25">
      <c r="O31957" s="7"/>
    </row>
    <row r="31958" spans="15:15" x14ac:dyDescent="0.25">
      <c r="O31958" s="7"/>
    </row>
    <row r="31959" spans="15:15" x14ac:dyDescent="0.25">
      <c r="O31959" s="7"/>
    </row>
    <row r="31960" spans="15:15" x14ac:dyDescent="0.25">
      <c r="O31960" s="7"/>
    </row>
    <row r="31961" spans="15:15" x14ac:dyDescent="0.25">
      <c r="O31961" s="7"/>
    </row>
    <row r="31962" spans="15:15" x14ac:dyDescent="0.25">
      <c r="O31962" s="7"/>
    </row>
    <row r="31963" spans="15:15" x14ac:dyDescent="0.25">
      <c r="O31963" s="7"/>
    </row>
    <row r="31964" spans="15:15" x14ac:dyDescent="0.25">
      <c r="O31964" s="7"/>
    </row>
    <row r="31965" spans="15:15" x14ac:dyDescent="0.25">
      <c r="O31965" s="7"/>
    </row>
    <row r="31966" spans="15:15" x14ac:dyDescent="0.25">
      <c r="O31966" s="7"/>
    </row>
    <row r="31967" spans="15:15" x14ac:dyDescent="0.25">
      <c r="O31967" s="7"/>
    </row>
    <row r="31968" spans="15:15" x14ac:dyDescent="0.25">
      <c r="O31968" s="7"/>
    </row>
    <row r="31969" spans="15:15" x14ac:dyDescent="0.25">
      <c r="O31969" s="7"/>
    </row>
    <row r="31970" spans="15:15" x14ac:dyDescent="0.25">
      <c r="O31970" s="7"/>
    </row>
    <row r="31971" spans="15:15" x14ac:dyDescent="0.25">
      <c r="O31971" s="7"/>
    </row>
    <row r="31972" spans="15:15" x14ac:dyDescent="0.25">
      <c r="O31972" s="7"/>
    </row>
    <row r="31973" spans="15:15" x14ac:dyDescent="0.25">
      <c r="O31973" s="7"/>
    </row>
    <row r="31974" spans="15:15" x14ac:dyDescent="0.25">
      <c r="O31974" s="7"/>
    </row>
    <row r="31975" spans="15:15" x14ac:dyDescent="0.25">
      <c r="O31975" s="7"/>
    </row>
    <row r="31976" spans="15:15" x14ac:dyDescent="0.25">
      <c r="O31976" s="7"/>
    </row>
    <row r="31977" spans="15:15" x14ac:dyDescent="0.25">
      <c r="O31977" s="7"/>
    </row>
    <row r="31978" spans="15:15" x14ac:dyDescent="0.25">
      <c r="O31978" s="7"/>
    </row>
    <row r="31979" spans="15:15" x14ac:dyDescent="0.25">
      <c r="O31979" s="7"/>
    </row>
    <row r="31980" spans="15:15" x14ac:dyDescent="0.25">
      <c r="O31980" s="7"/>
    </row>
    <row r="31981" spans="15:15" x14ac:dyDescent="0.25">
      <c r="O31981" s="7"/>
    </row>
    <row r="31982" spans="15:15" x14ac:dyDescent="0.25">
      <c r="O31982" s="7"/>
    </row>
    <row r="31983" spans="15:15" x14ac:dyDescent="0.25">
      <c r="O31983" s="7"/>
    </row>
    <row r="31984" spans="15:15" x14ac:dyDescent="0.25">
      <c r="O31984" s="7"/>
    </row>
    <row r="31985" spans="15:15" x14ac:dyDescent="0.25">
      <c r="O31985" s="7"/>
    </row>
    <row r="31986" spans="15:15" x14ac:dyDescent="0.25">
      <c r="O31986" s="7"/>
    </row>
    <row r="31987" spans="15:15" x14ac:dyDescent="0.25">
      <c r="O31987" s="7"/>
    </row>
    <row r="31988" spans="15:15" x14ac:dyDescent="0.25">
      <c r="O31988" s="7"/>
    </row>
    <row r="31989" spans="15:15" x14ac:dyDescent="0.25">
      <c r="O31989" s="7"/>
    </row>
    <row r="31990" spans="15:15" x14ac:dyDescent="0.25">
      <c r="O31990" s="7"/>
    </row>
    <row r="31991" spans="15:15" x14ac:dyDescent="0.25">
      <c r="O31991" s="7"/>
    </row>
    <row r="31992" spans="15:15" x14ac:dyDescent="0.25">
      <c r="O31992" s="7"/>
    </row>
    <row r="31993" spans="15:15" x14ac:dyDescent="0.25">
      <c r="O31993" s="7"/>
    </row>
    <row r="31994" spans="15:15" x14ac:dyDescent="0.25">
      <c r="O31994" s="7"/>
    </row>
    <row r="31995" spans="15:15" x14ac:dyDescent="0.25">
      <c r="O31995" s="7"/>
    </row>
    <row r="31996" spans="15:15" x14ac:dyDescent="0.25">
      <c r="O31996" s="7"/>
    </row>
    <row r="31997" spans="15:15" x14ac:dyDescent="0.25">
      <c r="O31997" s="7"/>
    </row>
    <row r="31998" spans="15:15" x14ac:dyDescent="0.25">
      <c r="O31998" s="7"/>
    </row>
    <row r="31999" spans="15:15" x14ac:dyDescent="0.25">
      <c r="O31999" s="7"/>
    </row>
    <row r="32000" spans="15:15" x14ac:dyDescent="0.25">
      <c r="O32000" s="7"/>
    </row>
    <row r="32001" spans="15:15" x14ac:dyDescent="0.25">
      <c r="O32001" s="7"/>
    </row>
    <row r="32002" spans="15:15" x14ac:dyDescent="0.25">
      <c r="O32002" s="7"/>
    </row>
    <row r="32003" spans="15:15" x14ac:dyDescent="0.25">
      <c r="O32003" s="7"/>
    </row>
    <row r="32004" spans="15:15" x14ac:dyDescent="0.25">
      <c r="O32004" s="7"/>
    </row>
    <row r="32005" spans="15:15" x14ac:dyDescent="0.25">
      <c r="O32005" s="7"/>
    </row>
    <row r="32006" spans="15:15" x14ac:dyDescent="0.25">
      <c r="O32006" s="7"/>
    </row>
    <row r="32007" spans="15:15" x14ac:dyDescent="0.25">
      <c r="O32007" s="7"/>
    </row>
    <row r="32008" spans="15:15" x14ac:dyDescent="0.25">
      <c r="O32008" s="7"/>
    </row>
    <row r="32009" spans="15:15" x14ac:dyDescent="0.25">
      <c r="O32009" s="7"/>
    </row>
    <row r="32010" spans="15:15" x14ac:dyDescent="0.25">
      <c r="O32010" s="7"/>
    </row>
    <row r="32011" spans="15:15" x14ac:dyDescent="0.25">
      <c r="O32011" s="7"/>
    </row>
    <row r="32012" spans="15:15" x14ac:dyDescent="0.25">
      <c r="O32012" s="7"/>
    </row>
    <row r="32013" spans="15:15" x14ac:dyDescent="0.25">
      <c r="O32013" s="7"/>
    </row>
    <row r="32014" spans="15:15" x14ac:dyDescent="0.25">
      <c r="O32014" s="7"/>
    </row>
    <row r="32015" spans="15:15" x14ac:dyDescent="0.25">
      <c r="O32015" s="7"/>
    </row>
    <row r="32016" spans="15:15" x14ac:dyDescent="0.25">
      <c r="O32016" s="7"/>
    </row>
    <row r="32017" spans="15:15" x14ac:dyDescent="0.25">
      <c r="O32017" s="7"/>
    </row>
    <row r="32018" spans="15:15" x14ac:dyDescent="0.25">
      <c r="O32018" s="7"/>
    </row>
    <row r="32019" spans="15:15" x14ac:dyDescent="0.25">
      <c r="O32019" s="7"/>
    </row>
    <row r="32020" spans="15:15" x14ac:dyDescent="0.25">
      <c r="O32020" s="7"/>
    </row>
    <row r="32021" spans="15:15" x14ac:dyDescent="0.25">
      <c r="O32021" s="7"/>
    </row>
    <row r="32022" spans="15:15" x14ac:dyDescent="0.25">
      <c r="O32022" s="7"/>
    </row>
    <row r="32023" spans="15:15" x14ac:dyDescent="0.25">
      <c r="O32023" s="7"/>
    </row>
    <row r="32024" spans="15:15" x14ac:dyDescent="0.25">
      <c r="O32024" s="7"/>
    </row>
    <row r="32025" spans="15:15" x14ac:dyDescent="0.25">
      <c r="O32025" s="7"/>
    </row>
    <row r="32026" spans="15:15" x14ac:dyDescent="0.25">
      <c r="O32026" s="7"/>
    </row>
    <row r="32027" spans="15:15" x14ac:dyDescent="0.25">
      <c r="O32027" s="7"/>
    </row>
    <row r="32028" spans="15:15" x14ac:dyDescent="0.25">
      <c r="O32028" s="7"/>
    </row>
    <row r="32029" spans="15:15" x14ac:dyDescent="0.25">
      <c r="O32029" s="7"/>
    </row>
    <row r="32030" spans="15:15" x14ac:dyDescent="0.25">
      <c r="O32030" s="7"/>
    </row>
    <row r="32031" spans="15:15" x14ac:dyDescent="0.25">
      <c r="O32031" s="7"/>
    </row>
    <row r="32032" spans="15:15" x14ac:dyDescent="0.25">
      <c r="O32032" s="7"/>
    </row>
    <row r="32033" spans="15:15" x14ac:dyDescent="0.25">
      <c r="O32033" s="7"/>
    </row>
    <row r="32034" spans="15:15" x14ac:dyDescent="0.25">
      <c r="O32034" s="7"/>
    </row>
    <row r="32035" spans="15:15" x14ac:dyDescent="0.25">
      <c r="O32035" s="7"/>
    </row>
    <row r="32036" spans="15:15" x14ac:dyDescent="0.25">
      <c r="O32036" s="7"/>
    </row>
    <row r="32037" spans="15:15" x14ac:dyDescent="0.25">
      <c r="O32037" s="7"/>
    </row>
    <row r="32038" spans="15:15" x14ac:dyDescent="0.25">
      <c r="O32038" s="7"/>
    </row>
    <row r="32039" spans="15:15" x14ac:dyDescent="0.25">
      <c r="O32039" s="7"/>
    </row>
    <row r="32040" spans="15:15" x14ac:dyDescent="0.25">
      <c r="O32040" s="7"/>
    </row>
    <row r="32041" spans="15:15" x14ac:dyDescent="0.25">
      <c r="O32041" s="7"/>
    </row>
    <row r="32042" spans="15:15" x14ac:dyDescent="0.25">
      <c r="O32042" s="7"/>
    </row>
    <row r="32043" spans="15:15" x14ac:dyDescent="0.25">
      <c r="O32043" s="7"/>
    </row>
    <row r="32044" spans="15:15" x14ac:dyDescent="0.25">
      <c r="O32044" s="7"/>
    </row>
    <row r="32045" spans="15:15" x14ac:dyDescent="0.25">
      <c r="O32045" s="7"/>
    </row>
    <row r="32046" spans="15:15" x14ac:dyDescent="0.25">
      <c r="O32046" s="7"/>
    </row>
    <row r="32047" spans="15:15" x14ac:dyDescent="0.25">
      <c r="O32047" s="7"/>
    </row>
    <row r="32048" spans="15:15" x14ac:dyDescent="0.25">
      <c r="O32048" s="7"/>
    </row>
    <row r="32049" spans="15:15" x14ac:dyDescent="0.25">
      <c r="O32049" s="7"/>
    </row>
    <row r="32050" spans="15:15" x14ac:dyDescent="0.25">
      <c r="O32050" s="7"/>
    </row>
    <row r="32051" spans="15:15" x14ac:dyDescent="0.25">
      <c r="O32051" s="7"/>
    </row>
    <row r="32052" spans="15:15" x14ac:dyDescent="0.25">
      <c r="O32052" s="7"/>
    </row>
    <row r="32053" spans="15:15" x14ac:dyDescent="0.25">
      <c r="O32053" s="7"/>
    </row>
    <row r="32054" spans="15:15" x14ac:dyDescent="0.25">
      <c r="O32054" s="7"/>
    </row>
    <row r="32055" spans="15:15" x14ac:dyDescent="0.25">
      <c r="O32055" s="7"/>
    </row>
    <row r="32056" spans="15:15" x14ac:dyDescent="0.25">
      <c r="O32056" s="7"/>
    </row>
    <row r="32057" spans="15:15" x14ac:dyDescent="0.25">
      <c r="O32057" s="7"/>
    </row>
    <row r="32058" spans="15:15" x14ac:dyDescent="0.25">
      <c r="O32058" s="7"/>
    </row>
    <row r="32059" spans="15:15" x14ac:dyDescent="0.25">
      <c r="O32059" s="7"/>
    </row>
    <row r="32060" spans="15:15" x14ac:dyDescent="0.25">
      <c r="O32060" s="7"/>
    </row>
    <row r="32061" spans="15:15" x14ac:dyDescent="0.25">
      <c r="O32061" s="7"/>
    </row>
    <row r="32062" spans="15:15" x14ac:dyDescent="0.25">
      <c r="O32062" s="7"/>
    </row>
    <row r="32063" spans="15:15" x14ac:dyDescent="0.25">
      <c r="O32063" s="7"/>
    </row>
    <row r="32064" spans="15:15" x14ac:dyDescent="0.25">
      <c r="O32064" s="7"/>
    </row>
    <row r="32065" spans="15:15" x14ac:dyDescent="0.25">
      <c r="O32065" s="7"/>
    </row>
    <row r="32066" spans="15:15" x14ac:dyDescent="0.25">
      <c r="O32066" s="7"/>
    </row>
    <row r="32067" spans="15:15" x14ac:dyDescent="0.25">
      <c r="O32067" s="7"/>
    </row>
    <row r="32068" spans="15:15" x14ac:dyDescent="0.25">
      <c r="O32068" s="7"/>
    </row>
    <row r="32069" spans="15:15" x14ac:dyDescent="0.25">
      <c r="O32069" s="7"/>
    </row>
    <row r="32070" spans="15:15" x14ac:dyDescent="0.25">
      <c r="O32070" s="7"/>
    </row>
    <row r="32071" spans="15:15" x14ac:dyDescent="0.25">
      <c r="O32071" s="7"/>
    </row>
    <row r="32072" spans="15:15" x14ac:dyDescent="0.25">
      <c r="O32072" s="7"/>
    </row>
    <row r="32073" spans="15:15" x14ac:dyDescent="0.25">
      <c r="O32073" s="7"/>
    </row>
    <row r="32074" spans="15:15" x14ac:dyDescent="0.25">
      <c r="O32074" s="7"/>
    </row>
    <row r="32075" spans="15:15" x14ac:dyDescent="0.25">
      <c r="O32075" s="7"/>
    </row>
    <row r="32076" spans="15:15" x14ac:dyDescent="0.25">
      <c r="O32076" s="7"/>
    </row>
    <row r="32077" spans="15:15" x14ac:dyDescent="0.25">
      <c r="O32077" s="7"/>
    </row>
    <row r="32078" spans="15:15" x14ac:dyDescent="0.25">
      <c r="O32078" s="7"/>
    </row>
    <row r="32079" spans="15:15" x14ac:dyDescent="0.25">
      <c r="O32079" s="7"/>
    </row>
    <row r="32080" spans="15:15" x14ac:dyDescent="0.25">
      <c r="O32080" s="7"/>
    </row>
    <row r="32081" spans="15:15" x14ac:dyDescent="0.25">
      <c r="O32081" s="7"/>
    </row>
    <row r="32082" spans="15:15" x14ac:dyDescent="0.25">
      <c r="O32082" s="7"/>
    </row>
    <row r="32083" spans="15:15" x14ac:dyDescent="0.25">
      <c r="O32083" s="7"/>
    </row>
    <row r="32084" spans="15:15" x14ac:dyDescent="0.25">
      <c r="O32084" s="7"/>
    </row>
    <row r="32085" spans="15:15" x14ac:dyDescent="0.25">
      <c r="O32085" s="7"/>
    </row>
    <row r="32086" spans="15:15" x14ac:dyDescent="0.25">
      <c r="O32086" s="7"/>
    </row>
    <row r="32087" spans="15:15" x14ac:dyDescent="0.25">
      <c r="O32087" s="7"/>
    </row>
    <row r="32088" spans="15:15" x14ac:dyDescent="0.25">
      <c r="O32088" s="7"/>
    </row>
    <row r="32089" spans="15:15" x14ac:dyDescent="0.25">
      <c r="O32089" s="7"/>
    </row>
    <row r="32114" spans="15:15" x14ac:dyDescent="0.25">
      <c r="O32114" s="7"/>
    </row>
    <row r="32115" spans="15:15" x14ac:dyDescent="0.25">
      <c r="O32115" s="7"/>
    </row>
    <row r="32116" spans="15:15" x14ac:dyDescent="0.25">
      <c r="O32116" s="7"/>
    </row>
    <row r="32117" spans="15:15" x14ac:dyDescent="0.25">
      <c r="O32117" s="7"/>
    </row>
    <row r="32118" spans="15:15" x14ac:dyDescent="0.25">
      <c r="O32118" s="7"/>
    </row>
    <row r="32119" spans="15:15" x14ac:dyDescent="0.25">
      <c r="O32119" s="7"/>
    </row>
    <row r="32120" spans="15:15" x14ac:dyDescent="0.25">
      <c r="O32120" s="7"/>
    </row>
    <row r="32121" spans="15:15" x14ac:dyDescent="0.25">
      <c r="O32121" s="7"/>
    </row>
    <row r="32122" spans="15:15" x14ac:dyDescent="0.25">
      <c r="O32122" s="7"/>
    </row>
    <row r="32123" spans="15:15" x14ac:dyDescent="0.25">
      <c r="O32123" s="7"/>
    </row>
    <row r="32124" spans="15:15" x14ac:dyDescent="0.25">
      <c r="O32124" s="7"/>
    </row>
    <row r="32125" spans="15:15" x14ac:dyDescent="0.25">
      <c r="O32125" s="7"/>
    </row>
    <row r="32126" spans="15:15" x14ac:dyDescent="0.25">
      <c r="O32126" s="7"/>
    </row>
    <row r="32127" spans="15:15" x14ac:dyDescent="0.25">
      <c r="O32127" s="7"/>
    </row>
    <row r="32128" spans="15:15" x14ac:dyDescent="0.25">
      <c r="O32128" s="7"/>
    </row>
    <row r="32129" spans="15:15" x14ac:dyDescent="0.25">
      <c r="O32129" s="7"/>
    </row>
    <row r="32130" spans="15:15" x14ac:dyDescent="0.25">
      <c r="O32130" s="7"/>
    </row>
    <row r="32131" spans="15:15" x14ac:dyDescent="0.25">
      <c r="O32131" s="7"/>
    </row>
    <row r="32132" spans="15:15" x14ac:dyDescent="0.25">
      <c r="O32132" s="7"/>
    </row>
    <row r="32133" spans="15:15" x14ac:dyDescent="0.25">
      <c r="O32133" s="7"/>
    </row>
    <row r="32134" spans="15:15" x14ac:dyDescent="0.25">
      <c r="O32134" s="7"/>
    </row>
    <row r="32135" spans="15:15" x14ac:dyDescent="0.25">
      <c r="O32135" s="7"/>
    </row>
    <row r="32136" spans="15:15" x14ac:dyDescent="0.25">
      <c r="O32136" s="7"/>
    </row>
    <row r="32137" spans="15:15" x14ac:dyDescent="0.25">
      <c r="O32137" s="7"/>
    </row>
    <row r="32138" spans="15:15" x14ac:dyDescent="0.25">
      <c r="O32138" s="7"/>
    </row>
    <row r="32139" spans="15:15" x14ac:dyDescent="0.25">
      <c r="O32139" s="7"/>
    </row>
    <row r="32140" spans="15:15" x14ac:dyDescent="0.25">
      <c r="O32140" s="7"/>
    </row>
    <row r="32141" spans="15:15" x14ac:dyDescent="0.25">
      <c r="O32141" s="7"/>
    </row>
    <row r="32142" spans="15:15" x14ac:dyDescent="0.25">
      <c r="O32142" s="7"/>
    </row>
    <row r="32143" spans="15:15" x14ac:dyDescent="0.25">
      <c r="O32143" s="7"/>
    </row>
    <row r="32144" spans="15:15" x14ac:dyDescent="0.25">
      <c r="O32144" s="7"/>
    </row>
    <row r="32145" spans="15:15" x14ac:dyDescent="0.25">
      <c r="O32145" s="7"/>
    </row>
    <row r="32146" spans="15:15" x14ac:dyDescent="0.25">
      <c r="O32146" s="7"/>
    </row>
    <row r="32147" spans="15:15" x14ac:dyDescent="0.25">
      <c r="O32147" s="7"/>
    </row>
    <row r="32148" spans="15:15" x14ac:dyDescent="0.25">
      <c r="O32148" s="7"/>
    </row>
    <row r="32149" spans="15:15" x14ac:dyDescent="0.25">
      <c r="O32149" s="7"/>
    </row>
    <row r="32150" spans="15:15" x14ac:dyDescent="0.25">
      <c r="O32150" s="7"/>
    </row>
    <row r="32151" spans="15:15" x14ac:dyDescent="0.25">
      <c r="O32151" s="7"/>
    </row>
    <row r="32152" spans="15:15" x14ac:dyDescent="0.25">
      <c r="O32152" s="7"/>
    </row>
    <row r="32153" spans="15:15" x14ac:dyDescent="0.25">
      <c r="O32153" s="7"/>
    </row>
    <row r="32154" spans="15:15" x14ac:dyDescent="0.25">
      <c r="O32154" s="7"/>
    </row>
    <row r="32155" spans="15:15" x14ac:dyDescent="0.25">
      <c r="O32155" s="7"/>
    </row>
    <row r="32156" spans="15:15" x14ac:dyDescent="0.25">
      <c r="O32156" s="7"/>
    </row>
    <row r="32157" spans="15:15" x14ac:dyDescent="0.25">
      <c r="O32157" s="7"/>
    </row>
    <row r="32158" spans="15:15" x14ac:dyDescent="0.25">
      <c r="O32158" s="7"/>
    </row>
    <row r="32159" spans="15:15" x14ac:dyDescent="0.25">
      <c r="O32159" s="7"/>
    </row>
    <row r="32160" spans="15:15" x14ac:dyDescent="0.25">
      <c r="O32160" s="7"/>
    </row>
    <row r="32161" spans="15:15" x14ac:dyDescent="0.25">
      <c r="O32161" s="7"/>
    </row>
    <row r="32162" spans="15:15" x14ac:dyDescent="0.25">
      <c r="O32162" s="7"/>
    </row>
    <row r="32163" spans="15:15" x14ac:dyDescent="0.25">
      <c r="O32163" s="7"/>
    </row>
    <row r="32164" spans="15:15" x14ac:dyDescent="0.25">
      <c r="O32164" s="7"/>
    </row>
    <row r="32165" spans="15:15" x14ac:dyDescent="0.25">
      <c r="O32165" s="7"/>
    </row>
    <row r="32166" spans="15:15" x14ac:dyDescent="0.25">
      <c r="O32166" s="7"/>
    </row>
    <row r="32167" spans="15:15" x14ac:dyDescent="0.25">
      <c r="O32167" s="7"/>
    </row>
    <row r="32168" spans="15:15" x14ac:dyDescent="0.25">
      <c r="O32168" s="7"/>
    </row>
    <row r="32169" spans="15:15" x14ac:dyDescent="0.25">
      <c r="O32169" s="7"/>
    </row>
    <row r="32170" spans="15:15" x14ac:dyDescent="0.25">
      <c r="O32170" s="7"/>
    </row>
    <row r="32171" spans="15:15" x14ac:dyDescent="0.25">
      <c r="O32171" s="7"/>
    </row>
    <row r="32172" spans="15:15" x14ac:dyDescent="0.25">
      <c r="O32172" s="7"/>
    </row>
    <row r="32173" spans="15:15" x14ac:dyDescent="0.25">
      <c r="O32173" s="7"/>
    </row>
    <row r="32174" spans="15:15" x14ac:dyDescent="0.25">
      <c r="O32174" s="7"/>
    </row>
    <row r="32175" spans="15:15" x14ac:dyDescent="0.25">
      <c r="O32175" s="7"/>
    </row>
    <row r="32176" spans="15:15" x14ac:dyDescent="0.25">
      <c r="O32176" s="7"/>
    </row>
    <row r="32177" spans="15:15" x14ac:dyDescent="0.25">
      <c r="O32177" s="7"/>
    </row>
    <row r="32178" spans="15:15" x14ac:dyDescent="0.25">
      <c r="O32178" s="7"/>
    </row>
    <row r="32179" spans="15:15" x14ac:dyDescent="0.25">
      <c r="O32179" s="7"/>
    </row>
    <row r="32180" spans="15:15" x14ac:dyDescent="0.25">
      <c r="O32180" s="7"/>
    </row>
    <row r="32181" spans="15:15" x14ac:dyDescent="0.25">
      <c r="O32181" s="7"/>
    </row>
    <row r="32182" spans="15:15" x14ac:dyDescent="0.25">
      <c r="O32182" s="7"/>
    </row>
    <row r="32183" spans="15:15" x14ac:dyDescent="0.25">
      <c r="O32183" s="7"/>
    </row>
    <row r="32184" spans="15:15" x14ac:dyDescent="0.25">
      <c r="O32184" s="7"/>
    </row>
    <row r="32185" spans="15:15" x14ac:dyDescent="0.25">
      <c r="O32185" s="7"/>
    </row>
    <row r="32186" spans="15:15" x14ac:dyDescent="0.25">
      <c r="O32186" s="7"/>
    </row>
    <row r="32187" spans="15:15" x14ac:dyDescent="0.25">
      <c r="O32187" s="7"/>
    </row>
    <row r="32188" spans="15:15" x14ac:dyDescent="0.25">
      <c r="O32188" s="7"/>
    </row>
    <row r="32189" spans="15:15" x14ac:dyDescent="0.25">
      <c r="O32189" s="7"/>
    </row>
    <row r="32190" spans="15:15" x14ac:dyDescent="0.25">
      <c r="O32190" s="7"/>
    </row>
    <row r="32191" spans="15:15" x14ac:dyDescent="0.25">
      <c r="O32191" s="7"/>
    </row>
    <row r="32192" spans="15:15" x14ac:dyDescent="0.25">
      <c r="O32192" s="7"/>
    </row>
    <row r="32193" spans="15:15" x14ac:dyDescent="0.25">
      <c r="O32193" s="7"/>
    </row>
    <row r="32194" spans="15:15" x14ac:dyDescent="0.25">
      <c r="O32194" s="7"/>
    </row>
    <row r="32195" spans="15:15" x14ac:dyDescent="0.25">
      <c r="O32195" s="7"/>
    </row>
    <row r="32196" spans="15:15" x14ac:dyDescent="0.25">
      <c r="O32196" s="7"/>
    </row>
    <row r="32197" spans="15:15" x14ac:dyDescent="0.25">
      <c r="O32197" s="7"/>
    </row>
    <row r="32198" spans="15:15" x14ac:dyDescent="0.25">
      <c r="O32198" s="7"/>
    </row>
    <row r="32199" spans="15:15" x14ac:dyDescent="0.25">
      <c r="O32199" s="7"/>
    </row>
    <row r="32200" spans="15:15" x14ac:dyDescent="0.25">
      <c r="O32200" s="7"/>
    </row>
    <row r="32201" spans="15:15" x14ac:dyDescent="0.25">
      <c r="O32201" s="7"/>
    </row>
    <row r="32202" spans="15:15" x14ac:dyDescent="0.25">
      <c r="O32202" s="7"/>
    </row>
    <row r="32203" spans="15:15" x14ac:dyDescent="0.25">
      <c r="O32203" s="7"/>
    </row>
    <row r="32204" spans="15:15" x14ac:dyDescent="0.25">
      <c r="O32204" s="7"/>
    </row>
    <row r="32205" spans="15:15" x14ac:dyDescent="0.25">
      <c r="O32205" s="7"/>
    </row>
    <row r="32206" spans="15:15" x14ac:dyDescent="0.25">
      <c r="O32206" s="7"/>
    </row>
    <row r="32207" spans="15:15" x14ac:dyDescent="0.25">
      <c r="O32207" s="7"/>
    </row>
    <row r="32208" spans="15:15" x14ac:dyDescent="0.25">
      <c r="O32208" s="7"/>
    </row>
    <row r="32209" spans="15:15" x14ac:dyDescent="0.25">
      <c r="O32209" s="7"/>
    </row>
    <row r="32210" spans="15:15" x14ac:dyDescent="0.25">
      <c r="O32210" s="7"/>
    </row>
    <row r="32211" spans="15:15" x14ac:dyDescent="0.25">
      <c r="O32211" s="7"/>
    </row>
    <row r="32212" spans="15:15" x14ac:dyDescent="0.25">
      <c r="O32212" s="7"/>
    </row>
    <row r="32213" spans="15:15" x14ac:dyDescent="0.25">
      <c r="O32213" s="7"/>
    </row>
    <row r="32214" spans="15:15" x14ac:dyDescent="0.25">
      <c r="O32214" s="7"/>
    </row>
    <row r="32215" spans="15:15" x14ac:dyDescent="0.25">
      <c r="O32215" s="7"/>
    </row>
    <row r="32216" spans="15:15" x14ac:dyDescent="0.25">
      <c r="O32216" s="7"/>
    </row>
    <row r="32217" spans="15:15" x14ac:dyDescent="0.25">
      <c r="O32217" s="7"/>
    </row>
    <row r="32218" spans="15:15" x14ac:dyDescent="0.25">
      <c r="O32218" s="7"/>
    </row>
    <row r="32219" spans="15:15" x14ac:dyDescent="0.25">
      <c r="O32219" s="7"/>
    </row>
    <row r="32220" spans="15:15" x14ac:dyDescent="0.25">
      <c r="O32220" s="7"/>
    </row>
    <row r="32221" spans="15:15" x14ac:dyDescent="0.25">
      <c r="O32221" s="7"/>
    </row>
    <row r="32222" spans="15:15" x14ac:dyDescent="0.25">
      <c r="O32222" s="7"/>
    </row>
    <row r="32223" spans="15:15" x14ac:dyDescent="0.25">
      <c r="O32223" s="7"/>
    </row>
    <row r="32224" spans="15:15" x14ac:dyDescent="0.25">
      <c r="O32224" s="7"/>
    </row>
    <row r="32225" spans="15:15" x14ac:dyDescent="0.25">
      <c r="O32225" s="7"/>
    </row>
    <row r="32226" spans="15:15" x14ac:dyDescent="0.25">
      <c r="O32226" s="7"/>
    </row>
    <row r="32227" spans="15:15" x14ac:dyDescent="0.25">
      <c r="O32227" s="7"/>
    </row>
    <row r="32228" spans="15:15" x14ac:dyDescent="0.25">
      <c r="O32228" s="7"/>
    </row>
    <row r="32229" spans="15:15" x14ac:dyDescent="0.25">
      <c r="O32229" s="7"/>
    </row>
    <row r="32230" spans="15:15" x14ac:dyDescent="0.25">
      <c r="O32230" s="7"/>
    </row>
    <row r="32231" spans="15:15" x14ac:dyDescent="0.25">
      <c r="O32231" s="7"/>
    </row>
    <row r="32232" spans="15:15" x14ac:dyDescent="0.25">
      <c r="O32232" s="7"/>
    </row>
    <row r="32233" spans="15:15" x14ac:dyDescent="0.25">
      <c r="O32233" s="7"/>
    </row>
    <row r="32234" spans="15:15" x14ac:dyDescent="0.25">
      <c r="O32234" s="7"/>
    </row>
    <row r="32235" spans="15:15" x14ac:dyDescent="0.25">
      <c r="O32235" s="7"/>
    </row>
    <row r="32236" spans="15:15" x14ac:dyDescent="0.25">
      <c r="O32236" s="7"/>
    </row>
    <row r="32237" spans="15:15" x14ac:dyDescent="0.25">
      <c r="O32237" s="7"/>
    </row>
    <row r="32238" spans="15:15" x14ac:dyDescent="0.25">
      <c r="O32238" s="7"/>
    </row>
    <row r="32239" spans="15:15" x14ac:dyDescent="0.25">
      <c r="O32239" s="7"/>
    </row>
    <row r="32240" spans="15:15" x14ac:dyDescent="0.25">
      <c r="O32240" s="7"/>
    </row>
    <row r="32241" spans="15:15" x14ac:dyDescent="0.25">
      <c r="O32241" s="7"/>
    </row>
    <row r="32242" spans="15:15" x14ac:dyDescent="0.25">
      <c r="O32242" s="7"/>
    </row>
    <row r="32243" spans="15:15" x14ac:dyDescent="0.25">
      <c r="O32243" s="7"/>
    </row>
    <row r="32244" spans="15:15" x14ac:dyDescent="0.25">
      <c r="O32244" s="7"/>
    </row>
    <row r="32245" spans="15:15" x14ac:dyDescent="0.25">
      <c r="O32245" s="7"/>
    </row>
    <row r="32246" spans="15:15" x14ac:dyDescent="0.25">
      <c r="O32246" s="7"/>
    </row>
    <row r="32247" spans="15:15" x14ac:dyDescent="0.25">
      <c r="O32247" s="7"/>
    </row>
    <row r="32248" spans="15:15" x14ac:dyDescent="0.25">
      <c r="O32248" s="7"/>
    </row>
    <row r="32249" spans="15:15" x14ac:dyDescent="0.25">
      <c r="O32249" s="7"/>
    </row>
    <row r="32250" spans="15:15" x14ac:dyDescent="0.25">
      <c r="O32250" s="7"/>
    </row>
    <row r="32251" spans="15:15" x14ac:dyDescent="0.25">
      <c r="O32251" s="7"/>
    </row>
    <row r="32252" spans="15:15" x14ac:dyDescent="0.25">
      <c r="O32252" s="7"/>
    </row>
    <row r="32253" spans="15:15" x14ac:dyDescent="0.25">
      <c r="O32253" s="7"/>
    </row>
    <row r="32254" spans="15:15" x14ac:dyDescent="0.25">
      <c r="O32254" s="7"/>
    </row>
    <row r="32255" spans="15:15" x14ac:dyDescent="0.25">
      <c r="O32255" s="7"/>
    </row>
    <row r="32256" spans="15:15" x14ac:dyDescent="0.25">
      <c r="O32256" s="7"/>
    </row>
    <row r="32257" spans="15:15" x14ac:dyDescent="0.25">
      <c r="O32257" s="7"/>
    </row>
    <row r="32258" spans="15:15" x14ac:dyDescent="0.25">
      <c r="O32258" s="7"/>
    </row>
    <row r="32259" spans="15:15" x14ac:dyDescent="0.25">
      <c r="O32259" s="7"/>
    </row>
    <row r="32260" spans="15:15" x14ac:dyDescent="0.25">
      <c r="O32260" s="7"/>
    </row>
    <row r="32261" spans="15:15" x14ac:dyDescent="0.25">
      <c r="O32261" s="7"/>
    </row>
    <row r="32262" spans="15:15" x14ac:dyDescent="0.25">
      <c r="O32262" s="7"/>
    </row>
    <row r="32263" spans="15:15" x14ac:dyDescent="0.25">
      <c r="O32263" s="7"/>
    </row>
    <row r="32264" spans="15:15" x14ac:dyDescent="0.25">
      <c r="O32264" s="7"/>
    </row>
    <row r="32265" spans="15:15" x14ac:dyDescent="0.25">
      <c r="O32265" s="7"/>
    </row>
    <row r="32266" spans="15:15" x14ac:dyDescent="0.25">
      <c r="O32266" s="7"/>
    </row>
    <row r="32267" spans="15:15" x14ac:dyDescent="0.25">
      <c r="O32267" s="7"/>
    </row>
    <row r="32268" spans="15:15" x14ac:dyDescent="0.25">
      <c r="O32268" s="7"/>
    </row>
    <row r="32269" spans="15:15" x14ac:dyDescent="0.25">
      <c r="O32269" s="7"/>
    </row>
    <row r="32270" spans="15:15" x14ac:dyDescent="0.25">
      <c r="O32270" s="7"/>
    </row>
    <row r="32271" spans="15:15" x14ac:dyDescent="0.25">
      <c r="O32271" s="7"/>
    </row>
    <row r="32272" spans="15:15" x14ac:dyDescent="0.25">
      <c r="O32272" s="7"/>
    </row>
    <row r="32273" spans="15:15" x14ac:dyDescent="0.25">
      <c r="O32273" s="7"/>
    </row>
    <row r="32274" spans="15:15" x14ac:dyDescent="0.25">
      <c r="O32274" s="7"/>
    </row>
    <row r="32275" spans="15:15" x14ac:dyDescent="0.25">
      <c r="O32275" s="7"/>
    </row>
    <row r="32276" spans="15:15" x14ac:dyDescent="0.25">
      <c r="O32276" s="7"/>
    </row>
    <row r="32277" spans="15:15" x14ac:dyDescent="0.25">
      <c r="O32277" s="7"/>
    </row>
    <row r="32278" spans="15:15" x14ac:dyDescent="0.25">
      <c r="O32278" s="7"/>
    </row>
    <row r="32279" spans="15:15" x14ac:dyDescent="0.25">
      <c r="O32279" s="7"/>
    </row>
    <row r="32280" spans="15:15" x14ac:dyDescent="0.25">
      <c r="O32280" s="7"/>
    </row>
    <row r="32281" spans="15:15" x14ac:dyDescent="0.25">
      <c r="O32281" s="7"/>
    </row>
    <row r="32282" spans="15:15" x14ac:dyDescent="0.25">
      <c r="O32282" s="7"/>
    </row>
    <row r="32283" spans="15:15" x14ac:dyDescent="0.25">
      <c r="O32283" s="7"/>
    </row>
    <row r="32284" spans="15:15" x14ac:dyDescent="0.25">
      <c r="O32284" s="7"/>
    </row>
    <row r="32285" spans="15:15" x14ac:dyDescent="0.25">
      <c r="O32285" s="7"/>
    </row>
    <row r="32286" spans="15:15" x14ac:dyDescent="0.25">
      <c r="O32286" s="7"/>
    </row>
    <row r="32287" spans="15:15" x14ac:dyDescent="0.25">
      <c r="O32287" s="7"/>
    </row>
    <row r="32288" spans="15:15" x14ac:dyDescent="0.25">
      <c r="O32288" s="7"/>
    </row>
    <row r="32289" spans="15:15" x14ac:dyDescent="0.25">
      <c r="O32289" s="7"/>
    </row>
    <row r="32290" spans="15:15" x14ac:dyDescent="0.25">
      <c r="O32290" s="7"/>
    </row>
    <row r="32291" spans="15:15" x14ac:dyDescent="0.25">
      <c r="O32291" s="7"/>
    </row>
    <row r="32292" spans="15:15" x14ac:dyDescent="0.25">
      <c r="O32292" s="7"/>
    </row>
    <row r="32293" spans="15:15" x14ac:dyDescent="0.25">
      <c r="O32293" s="7"/>
    </row>
    <row r="32294" spans="15:15" x14ac:dyDescent="0.25">
      <c r="O32294" s="7"/>
    </row>
    <row r="32295" spans="15:15" x14ac:dyDescent="0.25">
      <c r="O32295" s="7"/>
    </row>
    <row r="32296" spans="15:15" x14ac:dyDescent="0.25">
      <c r="O32296" s="7"/>
    </row>
    <row r="32297" spans="15:15" x14ac:dyDescent="0.25">
      <c r="O32297" s="7"/>
    </row>
    <row r="32298" spans="15:15" x14ac:dyDescent="0.25">
      <c r="O32298" s="7"/>
    </row>
    <row r="32299" spans="15:15" x14ac:dyDescent="0.25">
      <c r="O32299" s="7"/>
    </row>
    <row r="32300" spans="15:15" x14ac:dyDescent="0.25">
      <c r="O32300" s="7"/>
    </row>
    <row r="32301" spans="15:15" x14ac:dyDescent="0.25">
      <c r="O32301" s="7"/>
    </row>
    <row r="32302" spans="15:15" x14ac:dyDescent="0.25">
      <c r="O32302" s="7"/>
    </row>
    <row r="32303" spans="15:15" x14ac:dyDescent="0.25">
      <c r="O32303" s="7"/>
    </row>
    <row r="32304" spans="15:15" x14ac:dyDescent="0.25">
      <c r="O32304" s="7"/>
    </row>
    <row r="32305" spans="15:15" x14ac:dyDescent="0.25">
      <c r="O32305" s="7"/>
    </row>
    <row r="32306" spans="15:15" x14ac:dyDescent="0.25">
      <c r="O32306" s="7"/>
    </row>
    <row r="32307" spans="15:15" x14ac:dyDescent="0.25">
      <c r="O32307" s="7"/>
    </row>
    <row r="32308" spans="15:15" x14ac:dyDescent="0.25">
      <c r="O32308" s="7"/>
    </row>
    <row r="32309" spans="15:15" x14ac:dyDescent="0.25">
      <c r="O32309" s="7"/>
    </row>
    <row r="32310" spans="15:15" x14ac:dyDescent="0.25">
      <c r="O32310" s="7"/>
    </row>
    <row r="32311" spans="15:15" x14ac:dyDescent="0.25">
      <c r="O32311" s="7"/>
    </row>
    <row r="32312" spans="15:15" x14ac:dyDescent="0.25">
      <c r="O32312" s="7"/>
    </row>
    <row r="32313" spans="15:15" x14ac:dyDescent="0.25">
      <c r="O32313" s="7"/>
    </row>
    <row r="32314" spans="15:15" x14ac:dyDescent="0.25">
      <c r="O32314" s="7"/>
    </row>
    <row r="32315" spans="15:15" x14ac:dyDescent="0.25">
      <c r="O32315" s="7"/>
    </row>
    <row r="32316" spans="15:15" x14ac:dyDescent="0.25">
      <c r="O32316" s="7"/>
    </row>
    <row r="32317" spans="15:15" x14ac:dyDescent="0.25">
      <c r="O32317" s="7"/>
    </row>
    <row r="32318" spans="15:15" x14ac:dyDescent="0.25">
      <c r="O32318" s="7"/>
    </row>
    <row r="32319" spans="15:15" x14ac:dyDescent="0.25">
      <c r="O32319" s="7"/>
    </row>
    <row r="32320" spans="15:15" x14ac:dyDescent="0.25">
      <c r="O32320" s="7"/>
    </row>
    <row r="32321" spans="15:15" x14ac:dyDescent="0.25">
      <c r="O32321" s="7"/>
    </row>
    <row r="32322" spans="15:15" x14ac:dyDescent="0.25">
      <c r="O32322" s="7"/>
    </row>
    <row r="32323" spans="15:15" x14ac:dyDescent="0.25">
      <c r="O32323" s="7"/>
    </row>
    <row r="32324" spans="15:15" x14ac:dyDescent="0.25">
      <c r="O32324" s="7"/>
    </row>
    <row r="32325" spans="15:15" x14ac:dyDescent="0.25">
      <c r="O32325" s="7"/>
    </row>
    <row r="32326" spans="15:15" x14ac:dyDescent="0.25">
      <c r="O32326" s="7"/>
    </row>
    <row r="32327" spans="15:15" x14ac:dyDescent="0.25">
      <c r="O32327" s="7"/>
    </row>
    <row r="32328" spans="15:15" x14ac:dyDescent="0.25">
      <c r="O32328" s="7"/>
    </row>
    <row r="32329" spans="15:15" x14ac:dyDescent="0.25">
      <c r="O32329" s="7"/>
    </row>
    <row r="32330" spans="15:15" x14ac:dyDescent="0.25">
      <c r="O32330" s="7"/>
    </row>
    <row r="32331" spans="15:15" x14ac:dyDescent="0.25">
      <c r="O32331" s="7"/>
    </row>
    <row r="32332" spans="15:15" x14ac:dyDescent="0.25">
      <c r="O32332" s="7"/>
    </row>
    <row r="32333" spans="15:15" x14ac:dyDescent="0.25">
      <c r="O32333" s="7"/>
    </row>
    <row r="32334" spans="15:15" x14ac:dyDescent="0.25">
      <c r="O32334" s="7"/>
    </row>
    <row r="32335" spans="15:15" x14ac:dyDescent="0.25">
      <c r="O32335" s="7"/>
    </row>
    <row r="32336" spans="15:15" x14ac:dyDescent="0.25">
      <c r="O32336" s="7"/>
    </row>
    <row r="32337" spans="15:15" x14ac:dyDescent="0.25">
      <c r="O32337" s="7"/>
    </row>
    <row r="32338" spans="15:15" x14ac:dyDescent="0.25">
      <c r="O32338" s="7"/>
    </row>
    <row r="32339" spans="15:15" x14ac:dyDescent="0.25">
      <c r="O32339" s="7"/>
    </row>
    <row r="32340" spans="15:15" x14ac:dyDescent="0.25">
      <c r="O32340" s="7"/>
    </row>
    <row r="32341" spans="15:15" x14ac:dyDescent="0.25">
      <c r="O32341" s="7"/>
    </row>
    <row r="32342" spans="15:15" x14ac:dyDescent="0.25">
      <c r="O32342" s="7"/>
    </row>
    <row r="32343" spans="15:15" x14ac:dyDescent="0.25">
      <c r="O32343" s="7"/>
    </row>
    <row r="32344" spans="15:15" x14ac:dyDescent="0.25">
      <c r="O32344" s="7"/>
    </row>
    <row r="32345" spans="15:15" x14ac:dyDescent="0.25">
      <c r="O32345" s="7"/>
    </row>
    <row r="32346" spans="15:15" x14ac:dyDescent="0.25">
      <c r="O32346" s="7"/>
    </row>
    <row r="32347" spans="15:15" x14ac:dyDescent="0.25">
      <c r="O32347" s="7"/>
    </row>
    <row r="32348" spans="15:15" x14ac:dyDescent="0.25">
      <c r="O32348" s="7"/>
    </row>
    <row r="32349" spans="15:15" x14ac:dyDescent="0.25">
      <c r="O32349" s="7"/>
    </row>
    <row r="32350" spans="15:15" x14ac:dyDescent="0.25">
      <c r="O32350" s="7"/>
    </row>
    <row r="32351" spans="15:15" x14ac:dyDescent="0.25">
      <c r="O32351" s="7"/>
    </row>
    <row r="32352" spans="15:15" x14ac:dyDescent="0.25">
      <c r="O32352" s="7"/>
    </row>
    <row r="32353" spans="15:15" x14ac:dyDescent="0.25">
      <c r="O32353" s="7"/>
    </row>
    <row r="32378" spans="15:15" x14ac:dyDescent="0.25">
      <c r="O32378" s="7"/>
    </row>
    <row r="32379" spans="15:15" x14ac:dyDescent="0.25">
      <c r="O32379" s="7"/>
    </row>
    <row r="32380" spans="15:15" x14ac:dyDescent="0.25">
      <c r="O32380" s="7"/>
    </row>
    <row r="32381" spans="15:15" x14ac:dyDescent="0.25">
      <c r="O32381" s="7"/>
    </row>
    <row r="32382" spans="15:15" x14ac:dyDescent="0.25">
      <c r="O32382" s="7"/>
    </row>
    <row r="32383" spans="15:15" x14ac:dyDescent="0.25">
      <c r="O32383" s="7"/>
    </row>
    <row r="32384" spans="15:15" x14ac:dyDescent="0.25">
      <c r="O32384" s="7"/>
    </row>
    <row r="32385" spans="15:15" x14ac:dyDescent="0.25">
      <c r="O32385" s="7"/>
    </row>
    <row r="32386" spans="15:15" x14ac:dyDescent="0.25">
      <c r="O32386" s="7"/>
    </row>
    <row r="32387" spans="15:15" x14ac:dyDescent="0.25">
      <c r="O32387" s="7"/>
    </row>
    <row r="32388" spans="15:15" x14ac:dyDescent="0.25">
      <c r="O32388" s="7"/>
    </row>
    <row r="32389" spans="15:15" x14ac:dyDescent="0.25">
      <c r="O32389" s="7"/>
    </row>
    <row r="32390" spans="15:15" x14ac:dyDescent="0.25">
      <c r="O32390" s="7"/>
    </row>
    <row r="32391" spans="15:15" x14ac:dyDescent="0.25">
      <c r="O32391" s="7"/>
    </row>
    <row r="32392" spans="15:15" x14ac:dyDescent="0.25">
      <c r="O32392" s="7"/>
    </row>
    <row r="32393" spans="15:15" x14ac:dyDescent="0.25">
      <c r="O32393" s="7"/>
    </row>
    <row r="32394" spans="15:15" x14ac:dyDescent="0.25">
      <c r="O32394" s="7"/>
    </row>
    <row r="32395" spans="15:15" x14ac:dyDescent="0.25">
      <c r="O32395" s="7"/>
    </row>
    <row r="32396" spans="15:15" x14ac:dyDescent="0.25">
      <c r="O32396" s="7"/>
    </row>
    <row r="32397" spans="15:15" x14ac:dyDescent="0.25">
      <c r="O32397" s="7"/>
    </row>
    <row r="32398" spans="15:15" x14ac:dyDescent="0.25">
      <c r="O32398" s="7"/>
    </row>
    <row r="32399" spans="15:15" x14ac:dyDescent="0.25">
      <c r="O32399" s="7"/>
    </row>
    <row r="32400" spans="15:15" x14ac:dyDescent="0.25">
      <c r="O32400" s="7"/>
    </row>
    <row r="32401" spans="15:15" x14ac:dyDescent="0.25">
      <c r="O32401" s="7"/>
    </row>
    <row r="32402" spans="15:15" x14ac:dyDescent="0.25">
      <c r="O32402" s="7"/>
    </row>
    <row r="32403" spans="15:15" x14ac:dyDescent="0.25">
      <c r="O32403" s="7"/>
    </row>
    <row r="32404" spans="15:15" x14ac:dyDescent="0.25">
      <c r="O32404" s="7"/>
    </row>
    <row r="32405" spans="15:15" x14ac:dyDescent="0.25">
      <c r="O32405" s="7"/>
    </row>
    <row r="32406" spans="15:15" x14ac:dyDescent="0.25">
      <c r="O32406" s="7"/>
    </row>
    <row r="32407" spans="15:15" x14ac:dyDescent="0.25">
      <c r="O32407" s="7"/>
    </row>
    <row r="32408" spans="15:15" x14ac:dyDescent="0.25">
      <c r="O32408" s="7"/>
    </row>
    <row r="32409" spans="15:15" x14ac:dyDescent="0.25">
      <c r="O32409" s="7"/>
    </row>
    <row r="32410" spans="15:15" x14ac:dyDescent="0.25">
      <c r="O32410" s="7"/>
    </row>
    <row r="32411" spans="15:15" x14ac:dyDescent="0.25">
      <c r="O32411" s="7"/>
    </row>
    <row r="32412" spans="15:15" x14ac:dyDescent="0.25">
      <c r="O32412" s="7"/>
    </row>
    <row r="32413" spans="15:15" x14ac:dyDescent="0.25">
      <c r="O32413" s="7"/>
    </row>
    <row r="32414" spans="15:15" x14ac:dyDescent="0.25">
      <c r="O32414" s="7"/>
    </row>
    <row r="32415" spans="15:15" x14ac:dyDescent="0.25">
      <c r="O32415" s="7"/>
    </row>
    <row r="32416" spans="15:15" x14ac:dyDescent="0.25">
      <c r="O32416" s="7"/>
    </row>
    <row r="32417" spans="15:15" x14ac:dyDescent="0.25">
      <c r="O32417" s="7"/>
    </row>
    <row r="32418" spans="15:15" x14ac:dyDescent="0.25">
      <c r="O32418" s="7"/>
    </row>
    <row r="32419" spans="15:15" x14ac:dyDescent="0.25">
      <c r="O32419" s="7"/>
    </row>
    <row r="32420" spans="15:15" x14ac:dyDescent="0.25">
      <c r="O32420" s="7"/>
    </row>
    <row r="32421" spans="15:15" x14ac:dyDescent="0.25">
      <c r="O32421" s="7"/>
    </row>
    <row r="32422" spans="15:15" x14ac:dyDescent="0.25">
      <c r="O32422" s="7"/>
    </row>
    <row r="32423" spans="15:15" x14ac:dyDescent="0.25">
      <c r="O32423" s="7"/>
    </row>
    <row r="32424" spans="15:15" x14ac:dyDescent="0.25">
      <c r="O32424" s="7"/>
    </row>
    <row r="32425" spans="15:15" x14ac:dyDescent="0.25">
      <c r="O32425" s="7"/>
    </row>
    <row r="32426" spans="15:15" x14ac:dyDescent="0.25">
      <c r="O32426" s="7"/>
    </row>
    <row r="32427" spans="15:15" x14ac:dyDescent="0.25">
      <c r="O32427" s="7"/>
    </row>
    <row r="32428" spans="15:15" x14ac:dyDescent="0.25">
      <c r="O32428" s="7"/>
    </row>
    <row r="32429" spans="15:15" x14ac:dyDescent="0.25">
      <c r="O32429" s="7"/>
    </row>
    <row r="32430" spans="15:15" x14ac:dyDescent="0.25">
      <c r="O32430" s="7"/>
    </row>
    <row r="32431" spans="15:15" x14ac:dyDescent="0.25">
      <c r="O32431" s="7"/>
    </row>
    <row r="32432" spans="15:15" x14ac:dyDescent="0.25">
      <c r="O32432" s="7"/>
    </row>
    <row r="32433" spans="15:15" x14ac:dyDescent="0.25">
      <c r="O32433" s="7"/>
    </row>
    <row r="32434" spans="15:15" x14ac:dyDescent="0.25">
      <c r="O32434" s="7"/>
    </row>
    <row r="32435" spans="15:15" x14ac:dyDescent="0.25">
      <c r="O32435" s="7"/>
    </row>
    <row r="32436" spans="15:15" x14ac:dyDescent="0.25">
      <c r="O32436" s="7"/>
    </row>
    <row r="32437" spans="15:15" x14ac:dyDescent="0.25">
      <c r="O32437" s="7"/>
    </row>
    <row r="32438" spans="15:15" x14ac:dyDescent="0.25">
      <c r="O32438" s="7"/>
    </row>
    <row r="32439" spans="15:15" x14ac:dyDescent="0.25">
      <c r="O32439" s="7"/>
    </row>
    <row r="32440" spans="15:15" x14ac:dyDescent="0.25">
      <c r="O32440" s="7"/>
    </row>
    <row r="32441" spans="15:15" x14ac:dyDescent="0.25">
      <c r="O32441" s="7"/>
    </row>
    <row r="32442" spans="15:15" x14ac:dyDescent="0.25">
      <c r="O32442" s="7"/>
    </row>
    <row r="32443" spans="15:15" x14ac:dyDescent="0.25">
      <c r="O32443" s="7"/>
    </row>
    <row r="32444" spans="15:15" x14ac:dyDescent="0.25">
      <c r="O32444" s="7"/>
    </row>
    <row r="32445" spans="15:15" x14ac:dyDescent="0.25">
      <c r="O32445" s="7"/>
    </row>
    <row r="32446" spans="15:15" x14ac:dyDescent="0.25">
      <c r="O32446" s="7"/>
    </row>
    <row r="32447" spans="15:15" x14ac:dyDescent="0.25">
      <c r="O32447" s="7"/>
    </row>
    <row r="32448" spans="15:15" x14ac:dyDescent="0.25">
      <c r="O32448" s="7"/>
    </row>
    <row r="32449" spans="15:15" x14ac:dyDescent="0.25">
      <c r="O32449" s="7"/>
    </row>
    <row r="32450" spans="15:15" x14ac:dyDescent="0.25">
      <c r="O32450" s="7"/>
    </row>
    <row r="32451" spans="15:15" x14ac:dyDescent="0.25">
      <c r="O32451" s="7"/>
    </row>
    <row r="32452" spans="15:15" x14ac:dyDescent="0.25">
      <c r="O32452" s="7"/>
    </row>
    <row r="32453" spans="15:15" x14ac:dyDescent="0.25">
      <c r="O32453" s="7"/>
    </row>
    <row r="32454" spans="15:15" x14ac:dyDescent="0.25">
      <c r="O32454" s="7"/>
    </row>
    <row r="32455" spans="15:15" x14ac:dyDescent="0.25">
      <c r="O32455" s="7"/>
    </row>
    <row r="32456" spans="15:15" x14ac:dyDescent="0.25">
      <c r="O32456" s="7"/>
    </row>
    <row r="32457" spans="15:15" x14ac:dyDescent="0.25">
      <c r="O32457" s="7"/>
    </row>
    <row r="32458" spans="15:15" x14ac:dyDescent="0.25">
      <c r="O32458" s="7"/>
    </row>
    <row r="32459" spans="15:15" x14ac:dyDescent="0.25">
      <c r="O32459" s="7"/>
    </row>
    <row r="32460" spans="15:15" x14ac:dyDescent="0.25">
      <c r="O32460" s="7"/>
    </row>
    <row r="32461" spans="15:15" x14ac:dyDescent="0.25">
      <c r="O32461" s="7"/>
    </row>
    <row r="32462" spans="15:15" x14ac:dyDescent="0.25">
      <c r="O32462" s="7"/>
    </row>
    <row r="32463" spans="15:15" x14ac:dyDescent="0.25">
      <c r="O32463" s="7"/>
    </row>
    <row r="32464" spans="15:15" x14ac:dyDescent="0.25">
      <c r="O32464" s="7"/>
    </row>
    <row r="32465" spans="15:15" x14ac:dyDescent="0.25">
      <c r="O32465" s="7"/>
    </row>
    <row r="32466" spans="15:15" x14ac:dyDescent="0.25">
      <c r="O32466" s="7"/>
    </row>
    <row r="32467" spans="15:15" x14ac:dyDescent="0.25">
      <c r="O32467" s="7"/>
    </row>
    <row r="32468" spans="15:15" x14ac:dyDescent="0.25">
      <c r="O32468" s="7"/>
    </row>
    <row r="32469" spans="15:15" x14ac:dyDescent="0.25">
      <c r="O32469" s="7"/>
    </row>
    <row r="32470" spans="15:15" x14ac:dyDescent="0.25">
      <c r="O32470" s="7"/>
    </row>
    <row r="32471" spans="15:15" x14ac:dyDescent="0.25">
      <c r="O32471" s="7"/>
    </row>
    <row r="32472" spans="15:15" x14ac:dyDescent="0.25">
      <c r="O32472" s="7"/>
    </row>
    <row r="32473" spans="15:15" x14ac:dyDescent="0.25">
      <c r="O32473" s="7"/>
    </row>
    <row r="32474" spans="15:15" x14ac:dyDescent="0.25">
      <c r="O32474" s="7"/>
    </row>
    <row r="32475" spans="15:15" x14ac:dyDescent="0.25">
      <c r="O32475" s="7"/>
    </row>
    <row r="32476" spans="15:15" x14ac:dyDescent="0.25">
      <c r="O32476" s="7"/>
    </row>
    <row r="32477" spans="15:15" x14ac:dyDescent="0.25">
      <c r="O32477" s="7"/>
    </row>
    <row r="32478" spans="15:15" x14ac:dyDescent="0.25">
      <c r="O32478" s="7"/>
    </row>
    <row r="32479" spans="15:15" x14ac:dyDescent="0.25">
      <c r="O32479" s="7"/>
    </row>
    <row r="32480" spans="15:15" x14ac:dyDescent="0.25">
      <c r="O32480" s="7"/>
    </row>
    <row r="32481" spans="15:15" x14ac:dyDescent="0.25">
      <c r="O32481" s="7"/>
    </row>
    <row r="32482" spans="15:15" x14ac:dyDescent="0.25">
      <c r="O32482" s="7"/>
    </row>
    <row r="32483" spans="15:15" x14ac:dyDescent="0.25">
      <c r="O32483" s="7"/>
    </row>
    <row r="32484" spans="15:15" x14ac:dyDescent="0.25">
      <c r="O32484" s="7"/>
    </row>
    <row r="32485" spans="15:15" x14ac:dyDescent="0.25">
      <c r="O32485" s="7"/>
    </row>
    <row r="32486" spans="15:15" x14ac:dyDescent="0.25">
      <c r="O32486" s="7"/>
    </row>
    <row r="32487" spans="15:15" x14ac:dyDescent="0.25">
      <c r="O32487" s="7"/>
    </row>
    <row r="32488" spans="15:15" x14ac:dyDescent="0.25">
      <c r="O32488" s="7"/>
    </row>
    <row r="32489" spans="15:15" x14ac:dyDescent="0.25">
      <c r="O32489" s="7"/>
    </row>
    <row r="32490" spans="15:15" x14ac:dyDescent="0.25">
      <c r="O32490" s="7"/>
    </row>
    <row r="32491" spans="15:15" x14ac:dyDescent="0.25">
      <c r="O32491" s="7"/>
    </row>
    <row r="32492" spans="15:15" x14ac:dyDescent="0.25">
      <c r="O32492" s="7"/>
    </row>
    <row r="32493" spans="15:15" x14ac:dyDescent="0.25">
      <c r="O32493" s="7"/>
    </row>
    <row r="32494" spans="15:15" x14ac:dyDescent="0.25">
      <c r="O32494" s="7"/>
    </row>
    <row r="32495" spans="15:15" x14ac:dyDescent="0.25">
      <c r="O32495" s="7"/>
    </row>
    <row r="32496" spans="15:15" x14ac:dyDescent="0.25">
      <c r="O32496" s="7"/>
    </row>
    <row r="32497" spans="15:15" x14ac:dyDescent="0.25">
      <c r="O32497" s="7"/>
    </row>
    <row r="32498" spans="15:15" x14ac:dyDescent="0.25">
      <c r="O32498" s="7"/>
    </row>
    <row r="32499" spans="15:15" x14ac:dyDescent="0.25">
      <c r="O32499" s="7"/>
    </row>
    <row r="32500" spans="15:15" x14ac:dyDescent="0.25">
      <c r="O32500" s="7"/>
    </row>
    <row r="32501" spans="15:15" x14ac:dyDescent="0.25">
      <c r="O32501" s="7"/>
    </row>
    <row r="32502" spans="15:15" x14ac:dyDescent="0.25">
      <c r="O32502" s="7"/>
    </row>
    <row r="32503" spans="15:15" x14ac:dyDescent="0.25">
      <c r="O32503" s="7"/>
    </row>
    <row r="32504" spans="15:15" x14ac:dyDescent="0.25">
      <c r="O32504" s="7"/>
    </row>
    <row r="32505" spans="15:15" x14ac:dyDescent="0.25">
      <c r="O32505" s="7"/>
    </row>
    <row r="32506" spans="15:15" x14ac:dyDescent="0.25">
      <c r="O32506" s="7"/>
    </row>
    <row r="32507" spans="15:15" x14ac:dyDescent="0.25">
      <c r="O32507" s="7"/>
    </row>
    <row r="32508" spans="15:15" x14ac:dyDescent="0.25">
      <c r="O32508" s="7"/>
    </row>
    <row r="32509" spans="15:15" x14ac:dyDescent="0.25">
      <c r="O32509" s="7"/>
    </row>
    <row r="32510" spans="15:15" x14ac:dyDescent="0.25">
      <c r="O32510" s="7"/>
    </row>
    <row r="32511" spans="15:15" x14ac:dyDescent="0.25">
      <c r="O32511" s="7"/>
    </row>
    <row r="32512" spans="15:15" x14ac:dyDescent="0.25">
      <c r="O32512" s="7"/>
    </row>
    <row r="32513" spans="15:15" x14ac:dyDescent="0.25">
      <c r="O32513" s="7"/>
    </row>
    <row r="32514" spans="15:15" x14ac:dyDescent="0.25">
      <c r="O32514" s="7"/>
    </row>
    <row r="32515" spans="15:15" x14ac:dyDescent="0.25">
      <c r="O32515" s="7"/>
    </row>
    <row r="32516" spans="15:15" x14ac:dyDescent="0.25">
      <c r="O32516" s="7"/>
    </row>
    <row r="32517" spans="15:15" x14ac:dyDescent="0.25">
      <c r="O32517" s="7"/>
    </row>
    <row r="32518" spans="15:15" x14ac:dyDescent="0.25">
      <c r="O32518" s="7"/>
    </row>
    <row r="32519" spans="15:15" x14ac:dyDescent="0.25">
      <c r="O32519" s="7"/>
    </row>
    <row r="32520" spans="15:15" x14ac:dyDescent="0.25">
      <c r="O32520" s="7"/>
    </row>
    <row r="32521" spans="15:15" x14ac:dyDescent="0.25">
      <c r="O32521" s="7"/>
    </row>
    <row r="32522" spans="15:15" x14ac:dyDescent="0.25">
      <c r="O32522" s="7"/>
    </row>
    <row r="32523" spans="15:15" x14ac:dyDescent="0.25">
      <c r="O32523" s="7"/>
    </row>
    <row r="32524" spans="15:15" x14ac:dyDescent="0.25">
      <c r="O32524" s="7"/>
    </row>
    <row r="32525" spans="15:15" x14ac:dyDescent="0.25">
      <c r="O32525" s="7"/>
    </row>
    <row r="32526" spans="15:15" x14ac:dyDescent="0.25">
      <c r="O32526" s="7"/>
    </row>
    <row r="32527" spans="15:15" x14ac:dyDescent="0.25">
      <c r="O32527" s="7"/>
    </row>
    <row r="32528" spans="15:15" x14ac:dyDescent="0.25">
      <c r="O32528" s="7"/>
    </row>
    <row r="32529" spans="15:15" x14ac:dyDescent="0.25">
      <c r="O32529" s="7"/>
    </row>
    <row r="32530" spans="15:15" x14ac:dyDescent="0.25">
      <c r="O32530" s="7"/>
    </row>
    <row r="32531" spans="15:15" x14ac:dyDescent="0.25">
      <c r="O32531" s="7"/>
    </row>
    <row r="32532" spans="15:15" x14ac:dyDescent="0.25">
      <c r="O32532" s="7"/>
    </row>
    <row r="32533" spans="15:15" x14ac:dyDescent="0.25">
      <c r="O32533" s="7"/>
    </row>
    <row r="32534" spans="15:15" x14ac:dyDescent="0.25">
      <c r="O32534" s="7"/>
    </row>
    <row r="32535" spans="15:15" x14ac:dyDescent="0.25">
      <c r="O32535" s="7"/>
    </row>
    <row r="32536" spans="15:15" x14ac:dyDescent="0.25">
      <c r="O32536" s="7"/>
    </row>
    <row r="32537" spans="15:15" x14ac:dyDescent="0.25">
      <c r="O32537" s="7"/>
    </row>
    <row r="32538" spans="15:15" x14ac:dyDescent="0.25">
      <c r="O32538" s="7"/>
    </row>
    <row r="32539" spans="15:15" x14ac:dyDescent="0.25">
      <c r="O32539" s="7"/>
    </row>
    <row r="32540" spans="15:15" x14ac:dyDescent="0.25">
      <c r="O32540" s="7"/>
    </row>
    <row r="32541" spans="15:15" x14ac:dyDescent="0.25">
      <c r="O32541" s="7"/>
    </row>
    <row r="32542" spans="15:15" x14ac:dyDescent="0.25">
      <c r="O32542" s="7"/>
    </row>
    <row r="32543" spans="15:15" x14ac:dyDescent="0.25">
      <c r="O32543" s="7"/>
    </row>
    <row r="32544" spans="15:15" x14ac:dyDescent="0.25">
      <c r="O32544" s="7"/>
    </row>
    <row r="32545" spans="15:15" x14ac:dyDescent="0.25">
      <c r="O32545" s="7"/>
    </row>
    <row r="32546" spans="15:15" x14ac:dyDescent="0.25">
      <c r="O32546" s="7"/>
    </row>
    <row r="32547" spans="15:15" x14ac:dyDescent="0.25">
      <c r="O32547" s="7"/>
    </row>
    <row r="32548" spans="15:15" x14ac:dyDescent="0.25">
      <c r="O32548" s="7"/>
    </row>
    <row r="32549" spans="15:15" x14ac:dyDescent="0.25">
      <c r="O32549" s="7"/>
    </row>
    <row r="32550" spans="15:15" x14ac:dyDescent="0.25">
      <c r="O32550" s="7"/>
    </row>
    <row r="32551" spans="15:15" x14ac:dyDescent="0.25">
      <c r="O32551" s="7"/>
    </row>
    <row r="32552" spans="15:15" x14ac:dyDescent="0.25">
      <c r="O32552" s="7"/>
    </row>
    <row r="32553" spans="15:15" x14ac:dyDescent="0.25">
      <c r="O32553" s="7"/>
    </row>
    <row r="32554" spans="15:15" x14ac:dyDescent="0.25">
      <c r="O32554" s="7"/>
    </row>
    <row r="32555" spans="15:15" x14ac:dyDescent="0.25">
      <c r="O32555" s="7"/>
    </row>
    <row r="32556" spans="15:15" x14ac:dyDescent="0.25">
      <c r="O32556" s="7"/>
    </row>
    <row r="32557" spans="15:15" x14ac:dyDescent="0.25">
      <c r="O32557" s="7"/>
    </row>
    <row r="32558" spans="15:15" x14ac:dyDescent="0.25">
      <c r="O32558" s="7"/>
    </row>
    <row r="32559" spans="15:15" x14ac:dyDescent="0.25">
      <c r="O32559" s="7"/>
    </row>
    <row r="32560" spans="15:15" x14ac:dyDescent="0.25">
      <c r="O32560" s="7"/>
    </row>
    <row r="32561" spans="15:15" x14ac:dyDescent="0.25">
      <c r="O32561" s="7"/>
    </row>
    <row r="32562" spans="15:15" x14ac:dyDescent="0.25">
      <c r="O32562" s="7"/>
    </row>
    <row r="32563" spans="15:15" x14ac:dyDescent="0.25">
      <c r="O32563" s="7"/>
    </row>
    <row r="32564" spans="15:15" x14ac:dyDescent="0.25">
      <c r="O32564" s="7"/>
    </row>
    <row r="32565" spans="15:15" x14ac:dyDescent="0.25">
      <c r="O32565" s="7"/>
    </row>
    <row r="32566" spans="15:15" x14ac:dyDescent="0.25">
      <c r="O32566" s="7"/>
    </row>
    <row r="32567" spans="15:15" x14ac:dyDescent="0.25">
      <c r="O32567" s="7"/>
    </row>
    <row r="32568" spans="15:15" x14ac:dyDescent="0.25">
      <c r="O32568" s="7"/>
    </row>
    <row r="32569" spans="15:15" x14ac:dyDescent="0.25">
      <c r="O32569" s="7"/>
    </row>
    <row r="32570" spans="15:15" x14ac:dyDescent="0.25">
      <c r="O32570" s="7"/>
    </row>
    <row r="32571" spans="15:15" x14ac:dyDescent="0.25">
      <c r="O32571" s="7"/>
    </row>
    <row r="32572" spans="15:15" x14ac:dyDescent="0.25">
      <c r="O32572" s="7"/>
    </row>
    <row r="32573" spans="15:15" x14ac:dyDescent="0.25">
      <c r="O32573" s="7"/>
    </row>
    <row r="32574" spans="15:15" x14ac:dyDescent="0.25">
      <c r="O32574" s="7"/>
    </row>
    <row r="32575" spans="15:15" x14ac:dyDescent="0.25">
      <c r="O32575" s="7"/>
    </row>
    <row r="32576" spans="15:15" x14ac:dyDescent="0.25">
      <c r="O32576" s="7"/>
    </row>
    <row r="32577" spans="15:15" x14ac:dyDescent="0.25">
      <c r="O32577" s="7"/>
    </row>
    <row r="32578" spans="15:15" x14ac:dyDescent="0.25">
      <c r="O32578" s="7"/>
    </row>
    <row r="32579" spans="15:15" x14ac:dyDescent="0.25">
      <c r="O32579" s="7"/>
    </row>
    <row r="32580" spans="15:15" x14ac:dyDescent="0.25">
      <c r="O32580" s="7"/>
    </row>
    <row r="32581" spans="15:15" x14ac:dyDescent="0.25">
      <c r="O32581" s="7"/>
    </row>
    <row r="32582" spans="15:15" x14ac:dyDescent="0.25">
      <c r="O32582" s="7"/>
    </row>
    <row r="32583" spans="15:15" x14ac:dyDescent="0.25">
      <c r="O32583" s="7"/>
    </row>
    <row r="32584" spans="15:15" x14ac:dyDescent="0.25">
      <c r="O32584" s="7"/>
    </row>
    <row r="32585" spans="15:15" x14ac:dyDescent="0.25">
      <c r="O32585" s="7"/>
    </row>
    <row r="32586" spans="15:15" x14ac:dyDescent="0.25">
      <c r="O32586" s="7"/>
    </row>
    <row r="32587" spans="15:15" x14ac:dyDescent="0.25">
      <c r="O32587" s="7"/>
    </row>
    <row r="32588" spans="15:15" x14ac:dyDescent="0.25">
      <c r="O32588" s="7"/>
    </row>
    <row r="32589" spans="15:15" x14ac:dyDescent="0.25">
      <c r="O32589" s="7"/>
    </row>
    <row r="32590" spans="15:15" x14ac:dyDescent="0.25">
      <c r="O32590" s="7"/>
    </row>
    <row r="32591" spans="15:15" x14ac:dyDescent="0.25">
      <c r="O32591" s="7"/>
    </row>
    <row r="32592" spans="15:15" x14ac:dyDescent="0.25">
      <c r="O32592" s="7"/>
    </row>
    <row r="32593" spans="15:15" x14ac:dyDescent="0.25">
      <c r="O32593" s="7"/>
    </row>
    <row r="32594" spans="15:15" x14ac:dyDescent="0.25">
      <c r="O32594" s="7"/>
    </row>
    <row r="32595" spans="15:15" x14ac:dyDescent="0.25">
      <c r="O32595" s="7"/>
    </row>
    <row r="32596" spans="15:15" x14ac:dyDescent="0.25">
      <c r="O32596" s="7"/>
    </row>
    <row r="32597" spans="15:15" x14ac:dyDescent="0.25">
      <c r="O32597" s="7"/>
    </row>
    <row r="32598" spans="15:15" x14ac:dyDescent="0.25">
      <c r="O32598" s="7"/>
    </row>
    <row r="32599" spans="15:15" x14ac:dyDescent="0.25">
      <c r="O32599" s="7"/>
    </row>
    <row r="32600" spans="15:15" x14ac:dyDescent="0.25">
      <c r="O32600" s="7"/>
    </row>
    <row r="32601" spans="15:15" x14ac:dyDescent="0.25">
      <c r="O32601" s="7"/>
    </row>
    <row r="32602" spans="15:15" x14ac:dyDescent="0.25">
      <c r="O32602" s="7"/>
    </row>
    <row r="32603" spans="15:15" x14ac:dyDescent="0.25">
      <c r="O32603" s="7"/>
    </row>
    <row r="32604" spans="15:15" x14ac:dyDescent="0.25">
      <c r="O32604" s="7"/>
    </row>
    <row r="32605" spans="15:15" x14ac:dyDescent="0.25">
      <c r="O32605" s="7"/>
    </row>
    <row r="32606" spans="15:15" x14ac:dyDescent="0.25">
      <c r="O32606" s="7"/>
    </row>
    <row r="32607" spans="15:15" x14ac:dyDescent="0.25">
      <c r="O32607" s="7"/>
    </row>
    <row r="32608" spans="15:15" x14ac:dyDescent="0.25">
      <c r="O32608" s="7"/>
    </row>
    <row r="32609" spans="15:15" x14ac:dyDescent="0.25">
      <c r="O32609" s="7"/>
    </row>
    <row r="32610" spans="15:15" x14ac:dyDescent="0.25">
      <c r="O32610" s="7"/>
    </row>
    <row r="32611" spans="15:15" x14ac:dyDescent="0.25">
      <c r="O32611" s="7"/>
    </row>
    <row r="32612" spans="15:15" x14ac:dyDescent="0.25">
      <c r="O32612" s="7"/>
    </row>
    <row r="32613" spans="15:15" x14ac:dyDescent="0.25">
      <c r="O32613" s="7"/>
    </row>
    <row r="32614" spans="15:15" x14ac:dyDescent="0.25">
      <c r="O32614" s="7"/>
    </row>
    <row r="32615" spans="15:15" x14ac:dyDescent="0.25">
      <c r="O32615" s="7"/>
    </row>
    <row r="32616" spans="15:15" x14ac:dyDescent="0.25">
      <c r="O32616" s="7"/>
    </row>
    <row r="32617" spans="15:15" x14ac:dyDescent="0.25">
      <c r="O32617" s="7"/>
    </row>
    <row r="32642" spans="5:15" x14ac:dyDescent="0.25">
      <c r="M32642" s="11"/>
      <c r="O32642" s="7"/>
    </row>
    <row r="32643" spans="5:15" x14ac:dyDescent="0.25">
      <c r="M32643" s="11"/>
      <c r="O32643" s="7"/>
    </row>
    <row r="32644" spans="5:15" x14ac:dyDescent="0.25">
      <c r="E32644" s="60"/>
      <c r="F32644" s="11"/>
      <c r="M32644" s="11"/>
      <c r="O32644" s="7"/>
    </row>
    <row r="32645" spans="5:15" x14ac:dyDescent="0.25">
      <c r="E32645" s="60"/>
      <c r="F32645" s="11"/>
      <c r="M32645" s="11"/>
      <c r="O32645" s="7"/>
    </row>
    <row r="32646" spans="5:15" x14ac:dyDescent="0.25">
      <c r="E32646" s="60"/>
      <c r="F32646" s="11"/>
      <c r="M32646" s="11"/>
      <c r="O32646" s="7"/>
    </row>
    <row r="32647" spans="5:15" x14ac:dyDescent="0.25">
      <c r="E32647" s="60"/>
      <c r="F32647" s="11"/>
      <c r="M32647" s="11"/>
      <c r="O32647" s="7"/>
    </row>
    <row r="32648" spans="5:15" x14ac:dyDescent="0.25">
      <c r="E32648" s="60"/>
      <c r="F32648" s="11"/>
      <c r="M32648" s="11"/>
      <c r="O32648" s="7"/>
    </row>
    <row r="32649" spans="5:15" x14ac:dyDescent="0.25">
      <c r="E32649" s="60"/>
      <c r="F32649" s="11"/>
      <c r="M32649" s="11"/>
      <c r="O32649" s="7"/>
    </row>
    <row r="32650" spans="5:15" x14ac:dyDescent="0.25">
      <c r="M32650" s="11"/>
      <c r="O32650" s="7"/>
    </row>
    <row r="32651" spans="5:15" x14ac:dyDescent="0.25">
      <c r="M32651" s="11"/>
      <c r="O32651" s="7"/>
    </row>
    <row r="32652" spans="5:15" x14ac:dyDescent="0.25">
      <c r="M32652" s="11"/>
      <c r="O32652" s="7"/>
    </row>
    <row r="32653" spans="5:15" x14ac:dyDescent="0.25">
      <c r="M32653" s="11"/>
      <c r="O32653" s="7"/>
    </row>
    <row r="32654" spans="5:15" x14ac:dyDescent="0.25">
      <c r="M32654" s="11"/>
      <c r="O32654" s="7"/>
    </row>
    <row r="32655" spans="5:15" x14ac:dyDescent="0.25">
      <c r="M32655" s="11"/>
      <c r="O32655" s="7"/>
    </row>
    <row r="32656" spans="5:15" x14ac:dyDescent="0.25">
      <c r="M32656" s="11"/>
      <c r="O32656" s="7"/>
    </row>
    <row r="32657" spans="13:15" x14ac:dyDescent="0.25">
      <c r="M32657" s="11"/>
      <c r="O32657" s="7"/>
    </row>
    <row r="32658" spans="13:15" x14ac:dyDescent="0.25">
      <c r="M32658" s="11"/>
      <c r="O32658" s="7"/>
    </row>
    <row r="32659" spans="13:15" x14ac:dyDescent="0.25">
      <c r="M32659" s="11"/>
      <c r="O32659" s="7"/>
    </row>
    <row r="32660" spans="13:15" x14ac:dyDescent="0.25">
      <c r="M32660" s="11"/>
      <c r="O32660" s="7"/>
    </row>
    <row r="32661" spans="13:15" x14ac:dyDescent="0.25">
      <c r="M32661" s="11"/>
      <c r="O32661" s="7"/>
    </row>
    <row r="32662" spans="13:15" x14ac:dyDescent="0.25">
      <c r="M32662" s="11"/>
      <c r="O32662" s="7"/>
    </row>
    <row r="32663" spans="13:15" x14ac:dyDescent="0.25">
      <c r="M32663" s="11"/>
      <c r="O32663" s="7"/>
    </row>
    <row r="32664" spans="13:15" x14ac:dyDescent="0.25">
      <c r="M32664" s="11"/>
      <c r="O32664" s="7"/>
    </row>
    <row r="32665" spans="13:15" x14ac:dyDescent="0.25">
      <c r="M32665" s="11"/>
      <c r="O32665" s="7"/>
    </row>
    <row r="32666" spans="13:15" x14ac:dyDescent="0.25">
      <c r="M32666" s="11"/>
      <c r="O32666" s="7"/>
    </row>
    <row r="32667" spans="13:15" x14ac:dyDescent="0.25">
      <c r="M32667" s="11"/>
      <c r="O32667" s="7"/>
    </row>
    <row r="32668" spans="13:15" x14ac:dyDescent="0.25">
      <c r="M32668" s="11"/>
      <c r="O32668" s="7"/>
    </row>
    <row r="32669" spans="13:15" x14ac:dyDescent="0.25">
      <c r="M32669" s="11"/>
      <c r="O32669" s="7"/>
    </row>
    <row r="32670" spans="13:15" x14ac:dyDescent="0.25">
      <c r="M32670" s="11"/>
      <c r="O32670" s="7"/>
    </row>
    <row r="32671" spans="13:15" x14ac:dyDescent="0.25">
      <c r="M32671" s="11"/>
      <c r="O32671" s="7"/>
    </row>
    <row r="32672" spans="13:15" x14ac:dyDescent="0.25">
      <c r="M32672" s="11"/>
      <c r="O32672" s="7"/>
    </row>
    <row r="32673" spans="5:15" x14ac:dyDescent="0.25">
      <c r="M32673" s="11"/>
      <c r="O32673" s="7"/>
    </row>
    <row r="32674" spans="5:15" x14ac:dyDescent="0.25">
      <c r="M32674" s="11"/>
      <c r="O32674" s="7"/>
    </row>
    <row r="32675" spans="5:15" x14ac:dyDescent="0.25">
      <c r="M32675" s="11"/>
      <c r="O32675" s="7"/>
    </row>
    <row r="32676" spans="5:15" x14ac:dyDescent="0.25">
      <c r="M32676" s="11"/>
      <c r="O32676" s="7"/>
    </row>
    <row r="32677" spans="5:15" x14ac:dyDescent="0.25">
      <c r="M32677" s="11"/>
      <c r="O32677" s="7"/>
    </row>
    <row r="32678" spans="5:15" x14ac:dyDescent="0.25">
      <c r="M32678" s="11"/>
      <c r="O32678" s="7"/>
    </row>
    <row r="32679" spans="5:15" x14ac:dyDescent="0.25">
      <c r="M32679" s="11"/>
      <c r="O32679" s="7"/>
    </row>
    <row r="32680" spans="5:15" x14ac:dyDescent="0.25">
      <c r="E32680" s="60"/>
      <c r="M32680" s="11"/>
      <c r="O32680" s="7"/>
    </row>
    <row r="32681" spans="5:15" x14ac:dyDescent="0.25">
      <c r="E32681" s="60"/>
      <c r="M32681" s="11"/>
      <c r="O32681" s="7"/>
    </row>
    <row r="32682" spans="5:15" x14ac:dyDescent="0.25">
      <c r="E32682" s="60"/>
      <c r="M32682" s="11"/>
      <c r="O32682" s="7"/>
    </row>
    <row r="32683" spans="5:15" x14ac:dyDescent="0.25">
      <c r="E32683" s="60"/>
      <c r="M32683" s="11"/>
      <c r="O32683" s="7"/>
    </row>
    <row r="32684" spans="5:15" x14ac:dyDescent="0.25">
      <c r="E32684" s="60"/>
      <c r="M32684" s="11"/>
      <c r="O32684" s="7"/>
    </row>
    <row r="32685" spans="5:15" x14ac:dyDescent="0.25">
      <c r="E32685" s="60"/>
      <c r="M32685" s="11"/>
      <c r="O32685" s="7"/>
    </row>
    <row r="32686" spans="5:15" x14ac:dyDescent="0.25">
      <c r="E32686" s="60"/>
      <c r="F32686" s="11"/>
      <c r="M32686" s="11"/>
      <c r="O32686" s="7"/>
    </row>
    <row r="32687" spans="5:15" x14ac:dyDescent="0.25">
      <c r="M32687" s="11"/>
      <c r="O32687" s="7"/>
    </row>
    <row r="32688" spans="5:15" x14ac:dyDescent="0.25">
      <c r="M32688" s="11"/>
      <c r="O32688" s="7"/>
    </row>
    <row r="32689" spans="5:15" x14ac:dyDescent="0.25">
      <c r="M32689" s="11"/>
      <c r="O32689" s="7"/>
    </row>
    <row r="32690" spans="5:15" x14ac:dyDescent="0.25">
      <c r="M32690" s="11"/>
      <c r="O32690" s="7"/>
    </row>
    <row r="32691" spans="5:15" x14ac:dyDescent="0.25">
      <c r="M32691" s="11"/>
      <c r="O32691" s="7"/>
    </row>
    <row r="32692" spans="5:15" x14ac:dyDescent="0.25">
      <c r="M32692" s="11"/>
      <c r="O32692" s="7"/>
    </row>
    <row r="32693" spans="5:15" x14ac:dyDescent="0.25">
      <c r="M32693" s="11"/>
      <c r="O32693" s="7"/>
    </row>
    <row r="32694" spans="5:15" x14ac:dyDescent="0.25">
      <c r="M32694" s="11"/>
      <c r="O32694" s="7"/>
    </row>
    <row r="32695" spans="5:15" x14ac:dyDescent="0.25">
      <c r="M32695" s="11"/>
      <c r="O32695" s="7"/>
    </row>
    <row r="32696" spans="5:15" x14ac:dyDescent="0.25">
      <c r="M32696" s="11"/>
      <c r="O32696" s="7"/>
    </row>
    <row r="32697" spans="5:15" x14ac:dyDescent="0.25">
      <c r="M32697" s="11"/>
      <c r="O32697" s="7"/>
    </row>
    <row r="32698" spans="5:15" x14ac:dyDescent="0.25">
      <c r="E32698" s="60"/>
      <c r="F32698" s="11"/>
      <c r="M32698" s="11"/>
      <c r="O32698" s="7"/>
    </row>
    <row r="32699" spans="5:15" x14ac:dyDescent="0.25">
      <c r="E32699" s="60"/>
      <c r="F32699" s="11"/>
      <c r="M32699" s="11"/>
      <c r="O32699" s="7"/>
    </row>
    <row r="32700" spans="5:15" x14ac:dyDescent="0.25">
      <c r="M32700" s="11"/>
      <c r="O32700" s="7"/>
    </row>
    <row r="32701" spans="5:15" x14ac:dyDescent="0.25">
      <c r="E32701" s="60"/>
      <c r="F32701" s="11"/>
      <c r="M32701" s="11"/>
      <c r="O32701" s="7"/>
    </row>
    <row r="32702" spans="5:15" x14ac:dyDescent="0.25">
      <c r="M32702" s="11"/>
      <c r="O32702" s="7"/>
    </row>
    <row r="32703" spans="5:15" x14ac:dyDescent="0.25">
      <c r="M32703" s="11"/>
      <c r="O32703" s="7"/>
    </row>
    <row r="32704" spans="5:15" x14ac:dyDescent="0.25">
      <c r="E32704" s="60"/>
      <c r="M32704" s="11"/>
      <c r="O32704" s="7"/>
    </row>
    <row r="32705" spans="5:15" x14ac:dyDescent="0.25">
      <c r="E32705" s="60"/>
      <c r="M32705" s="11"/>
      <c r="O32705" s="7"/>
    </row>
    <row r="32706" spans="5:15" x14ac:dyDescent="0.25">
      <c r="M32706" s="11"/>
      <c r="O32706" s="7"/>
    </row>
    <row r="32707" spans="5:15" x14ac:dyDescent="0.25">
      <c r="M32707" s="11"/>
      <c r="O32707" s="7"/>
    </row>
    <row r="32708" spans="5:15" x14ac:dyDescent="0.25">
      <c r="E32708" s="60"/>
      <c r="M32708" s="11"/>
      <c r="O32708" s="7"/>
    </row>
    <row r="32709" spans="5:15" x14ac:dyDescent="0.25">
      <c r="E32709" s="60"/>
      <c r="M32709" s="11"/>
      <c r="O32709" s="7"/>
    </row>
    <row r="32710" spans="5:15" x14ac:dyDescent="0.25">
      <c r="E32710" s="60"/>
      <c r="F32710" s="11"/>
      <c r="M32710" s="11"/>
      <c r="O32710" s="7"/>
    </row>
    <row r="32711" spans="5:15" x14ac:dyDescent="0.25">
      <c r="M32711" s="11"/>
      <c r="O32711" s="7"/>
    </row>
    <row r="32712" spans="5:15" x14ac:dyDescent="0.25">
      <c r="M32712" s="11"/>
      <c r="O32712" s="7"/>
    </row>
    <row r="32713" spans="5:15" x14ac:dyDescent="0.25">
      <c r="M32713" s="11"/>
      <c r="O32713" s="7"/>
    </row>
    <row r="32714" spans="5:15" x14ac:dyDescent="0.25">
      <c r="M32714" s="11"/>
      <c r="O32714" s="7"/>
    </row>
    <row r="32715" spans="5:15" x14ac:dyDescent="0.25">
      <c r="M32715" s="11"/>
      <c r="O32715" s="7"/>
    </row>
    <row r="32716" spans="5:15" x14ac:dyDescent="0.25">
      <c r="M32716" s="11"/>
      <c r="O32716" s="7"/>
    </row>
    <row r="32717" spans="5:15" x14ac:dyDescent="0.25">
      <c r="M32717" s="11"/>
      <c r="O32717" s="7"/>
    </row>
    <row r="32718" spans="5:15" x14ac:dyDescent="0.25">
      <c r="M32718" s="11"/>
      <c r="O32718" s="7"/>
    </row>
    <row r="32719" spans="5:15" x14ac:dyDescent="0.25">
      <c r="M32719" s="11"/>
      <c r="O32719" s="7"/>
    </row>
    <row r="32720" spans="5:15" x14ac:dyDescent="0.25">
      <c r="M32720" s="11"/>
      <c r="O32720" s="7"/>
    </row>
    <row r="32721" spans="5:15" x14ac:dyDescent="0.25">
      <c r="M32721" s="11"/>
      <c r="O32721" s="7"/>
    </row>
    <row r="32722" spans="5:15" x14ac:dyDescent="0.25">
      <c r="M32722" s="11"/>
      <c r="O32722" s="7"/>
    </row>
    <row r="32723" spans="5:15" x14ac:dyDescent="0.25">
      <c r="M32723" s="11"/>
      <c r="O32723" s="7"/>
    </row>
    <row r="32724" spans="5:15" x14ac:dyDescent="0.25">
      <c r="M32724" s="11"/>
      <c r="O32724" s="7"/>
    </row>
    <row r="32725" spans="5:15" x14ac:dyDescent="0.25">
      <c r="M32725" s="11"/>
      <c r="O32725" s="7"/>
    </row>
    <row r="32726" spans="5:15" x14ac:dyDescent="0.25">
      <c r="M32726" s="11"/>
      <c r="O32726" s="7"/>
    </row>
    <row r="32727" spans="5:15" x14ac:dyDescent="0.25">
      <c r="M32727" s="11"/>
      <c r="O32727" s="7"/>
    </row>
    <row r="32728" spans="5:15" x14ac:dyDescent="0.25">
      <c r="M32728" s="11"/>
      <c r="O32728" s="7"/>
    </row>
    <row r="32729" spans="5:15" x14ac:dyDescent="0.25">
      <c r="M32729" s="11"/>
      <c r="O32729" s="7"/>
    </row>
    <row r="32730" spans="5:15" x14ac:dyDescent="0.25">
      <c r="M32730" s="11"/>
      <c r="O32730" s="7"/>
    </row>
    <row r="32731" spans="5:15" x14ac:dyDescent="0.25">
      <c r="M32731" s="11"/>
      <c r="O32731" s="7"/>
    </row>
    <row r="32732" spans="5:15" x14ac:dyDescent="0.25">
      <c r="M32732" s="11"/>
      <c r="O32732" s="7"/>
    </row>
    <row r="32733" spans="5:15" x14ac:dyDescent="0.25">
      <c r="E32733" s="60"/>
      <c r="F32733" s="11"/>
      <c r="M32733" s="11"/>
      <c r="O32733" s="7"/>
    </row>
    <row r="32734" spans="5:15" x14ac:dyDescent="0.25">
      <c r="E32734" s="60"/>
      <c r="F32734" s="11"/>
      <c r="M32734" s="11"/>
      <c r="O32734" s="7"/>
    </row>
    <row r="32735" spans="5:15" x14ac:dyDescent="0.25">
      <c r="E32735" s="60"/>
      <c r="M32735" s="11"/>
      <c r="O32735" s="7"/>
    </row>
    <row r="32736" spans="5:15" x14ac:dyDescent="0.25">
      <c r="M32736" s="11"/>
      <c r="O32736" s="7"/>
    </row>
    <row r="32737" spans="13:15" x14ac:dyDescent="0.25">
      <c r="M32737" s="11"/>
      <c r="O32737" s="7"/>
    </row>
    <row r="32738" spans="13:15" x14ac:dyDescent="0.25">
      <c r="M32738" s="11"/>
      <c r="O32738" s="7"/>
    </row>
    <row r="32739" spans="13:15" x14ac:dyDescent="0.25">
      <c r="M32739" s="11"/>
      <c r="O32739" s="7"/>
    </row>
    <row r="32740" spans="13:15" x14ac:dyDescent="0.25">
      <c r="M32740" s="11"/>
      <c r="O32740" s="7"/>
    </row>
    <row r="32741" spans="13:15" x14ac:dyDescent="0.25">
      <c r="M32741" s="11"/>
      <c r="O32741" s="7"/>
    </row>
    <row r="32742" spans="13:15" x14ac:dyDescent="0.25">
      <c r="M32742" s="11"/>
      <c r="O32742" s="7"/>
    </row>
    <row r="32743" spans="13:15" x14ac:dyDescent="0.25">
      <c r="M32743" s="11"/>
      <c r="O32743" s="7"/>
    </row>
    <row r="32744" spans="13:15" x14ac:dyDescent="0.25">
      <c r="M32744" s="11"/>
      <c r="O32744" s="7"/>
    </row>
    <row r="32745" spans="13:15" x14ac:dyDescent="0.25">
      <c r="M32745" s="11"/>
      <c r="O32745" s="7"/>
    </row>
    <row r="32746" spans="13:15" x14ac:dyDescent="0.25">
      <c r="M32746" s="11"/>
      <c r="O32746" s="7"/>
    </row>
    <row r="32747" spans="13:15" x14ac:dyDescent="0.25">
      <c r="M32747" s="11"/>
      <c r="O32747" s="7"/>
    </row>
    <row r="32748" spans="13:15" x14ac:dyDescent="0.25">
      <c r="M32748" s="11"/>
      <c r="O32748" s="7"/>
    </row>
    <row r="32749" spans="13:15" x14ac:dyDescent="0.25">
      <c r="M32749" s="11"/>
      <c r="O32749" s="7"/>
    </row>
    <row r="32750" spans="13:15" x14ac:dyDescent="0.25">
      <c r="M32750" s="11"/>
      <c r="O32750" s="7"/>
    </row>
    <row r="32751" spans="13:15" x14ac:dyDescent="0.25">
      <c r="M32751" s="11"/>
      <c r="O32751" s="7"/>
    </row>
    <row r="32752" spans="13:15" x14ac:dyDescent="0.25">
      <c r="M32752" s="11"/>
      <c r="O32752" s="7"/>
    </row>
    <row r="32753" spans="5:15" x14ac:dyDescent="0.25">
      <c r="F32753" s="11"/>
      <c r="M32753" s="11"/>
      <c r="O32753" s="7"/>
    </row>
    <row r="32754" spans="5:15" x14ac:dyDescent="0.25">
      <c r="F32754" s="11"/>
      <c r="M32754" s="11"/>
      <c r="O32754" s="7"/>
    </row>
    <row r="32755" spans="5:15" x14ac:dyDescent="0.25">
      <c r="M32755" s="11"/>
      <c r="O32755" s="7"/>
    </row>
    <row r="32756" spans="5:15" x14ac:dyDescent="0.25">
      <c r="M32756" s="11"/>
      <c r="O32756" s="7"/>
    </row>
    <row r="32757" spans="5:15" x14ac:dyDescent="0.25">
      <c r="M32757" s="11"/>
      <c r="O32757" s="7"/>
    </row>
    <row r="32758" spans="5:15" x14ac:dyDescent="0.25">
      <c r="E32758" s="60"/>
      <c r="M32758" s="11"/>
      <c r="O32758" s="7"/>
    </row>
    <row r="32759" spans="5:15" x14ac:dyDescent="0.25">
      <c r="M32759" s="11"/>
      <c r="O32759" s="7"/>
    </row>
    <row r="32760" spans="5:15" x14ac:dyDescent="0.25">
      <c r="M32760" s="11"/>
      <c r="O32760" s="7"/>
    </row>
    <row r="32761" spans="5:15" x14ac:dyDescent="0.25">
      <c r="E32761" s="60"/>
      <c r="F32761" s="11"/>
      <c r="M32761" s="11"/>
      <c r="O32761" s="7"/>
    </row>
    <row r="32762" spans="5:15" x14ac:dyDescent="0.25">
      <c r="M32762" s="11"/>
      <c r="O32762" s="7"/>
    </row>
    <row r="32763" spans="5:15" x14ac:dyDescent="0.25">
      <c r="M32763" s="11"/>
      <c r="O32763" s="7"/>
    </row>
    <row r="32764" spans="5:15" x14ac:dyDescent="0.25">
      <c r="E32764" s="60"/>
      <c r="F32764" s="11"/>
      <c r="M32764" s="11"/>
      <c r="O32764" s="7"/>
    </row>
    <row r="32765" spans="5:15" x14ac:dyDescent="0.25">
      <c r="M32765" s="11"/>
      <c r="O32765" s="7"/>
    </row>
    <row r="32766" spans="5:15" x14ac:dyDescent="0.25">
      <c r="M32766" s="11"/>
      <c r="O32766" s="7"/>
    </row>
    <row r="32767" spans="5:15" x14ac:dyDescent="0.25">
      <c r="M32767" s="11"/>
      <c r="O32767" s="7"/>
    </row>
    <row r="32768" spans="5:15" x14ac:dyDescent="0.25">
      <c r="M32768" s="11"/>
      <c r="O32768" s="7"/>
    </row>
    <row r="32769" spans="5:15" x14ac:dyDescent="0.25">
      <c r="E32769" s="60"/>
      <c r="F32769" s="11"/>
      <c r="M32769" s="11"/>
      <c r="O32769" s="7"/>
    </row>
    <row r="32770" spans="5:15" x14ac:dyDescent="0.25">
      <c r="M32770" s="11"/>
      <c r="O32770" s="7"/>
    </row>
    <row r="32771" spans="5:15" x14ac:dyDescent="0.25">
      <c r="M32771" s="11"/>
      <c r="O32771" s="7"/>
    </row>
    <row r="32772" spans="5:15" x14ac:dyDescent="0.25">
      <c r="E32772" s="60"/>
      <c r="F32772" s="11"/>
      <c r="M32772" s="11"/>
      <c r="O32772" s="7"/>
    </row>
    <row r="32773" spans="5:15" x14ac:dyDescent="0.25">
      <c r="M32773" s="11"/>
      <c r="O32773" s="7"/>
    </row>
    <row r="32774" spans="5:15" x14ac:dyDescent="0.25">
      <c r="M32774" s="11"/>
      <c r="O32774" s="7"/>
    </row>
    <row r="32775" spans="5:15" x14ac:dyDescent="0.25">
      <c r="M32775" s="11"/>
      <c r="O32775" s="7"/>
    </row>
    <row r="32776" spans="5:15" x14ac:dyDescent="0.25">
      <c r="M32776" s="11"/>
      <c r="O32776" s="7"/>
    </row>
    <row r="32777" spans="5:15" x14ac:dyDescent="0.25">
      <c r="M32777" s="11"/>
      <c r="O32777" s="7"/>
    </row>
    <row r="32778" spans="5:15" x14ac:dyDescent="0.25">
      <c r="M32778" s="11"/>
      <c r="O32778" s="7"/>
    </row>
    <row r="32779" spans="5:15" x14ac:dyDescent="0.25">
      <c r="M32779" s="11"/>
      <c r="O32779" s="7"/>
    </row>
    <row r="32780" spans="5:15" x14ac:dyDescent="0.25">
      <c r="M32780" s="11"/>
      <c r="O32780" s="7"/>
    </row>
    <row r="32781" spans="5:15" x14ac:dyDescent="0.25">
      <c r="M32781" s="11"/>
      <c r="O32781" s="7"/>
    </row>
    <row r="32782" spans="5:15" x14ac:dyDescent="0.25">
      <c r="E32782" s="60"/>
      <c r="M32782" s="11"/>
      <c r="O32782" s="7"/>
    </row>
    <row r="32783" spans="5:15" x14ac:dyDescent="0.25">
      <c r="E32783" s="60"/>
      <c r="M32783" s="11"/>
      <c r="O32783" s="7"/>
    </row>
    <row r="32784" spans="5:15" x14ac:dyDescent="0.25">
      <c r="M32784" s="11"/>
      <c r="O32784" s="7"/>
    </row>
    <row r="32785" spans="5:15" x14ac:dyDescent="0.25">
      <c r="M32785" s="11"/>
      <c r="O32785" s="7"/>
    </row>
    <row r="32786" spans="5:15" x14ac:dyDescent="0.25">
      <c r="M32786" s="11"/>
      <c r="O32786" s="7"/>
    </row>
    <row r="32787" spans="5:15" x14ac:dyDescent="0.25">
      <c r="M32787" s="11"/>
      <c r="O32787" s="7"/>
    </row>
    <row r="32788" spans="5:15" x14ac:dyDescent="0.25">
      <c r="M32788" s="11"/>
      <c r="O32788" s="7"/>
    </row>
    <row r="32789" spans="5:15" x14ac:dyDescent="0.25">
      <c r="M32789" s="11"/>
      <c r="O32789" s="7"/>
    </row>
    <row r="32790" spans="5:15" x14ac:dyDescent="0.25">
      <c r="M32790" s="11"/>
      <c r="O32790" s="7"/>
    </row>
    <row r="32791" spans="5:15" x14ac:dyDescent="0.25">
      <c r="M32791" s="11"/>
      <c r="O32791" s="7"/>
    </row>
    <row r="32792" spans="5:15" x14ac:dyDescent="0.25">
      <c r="M32792" s="11"/>
      <c r="O32792" s="7"/>
    </row>
    <row r="32793" spans="5:15" x14ac:dyDescent="0.25">
      <c r="M32793" s="11"/>
      <c r="O32793" s="7"/>
    </row>
    <row r="32794" spans="5:15" x14ac:dyDescent="0.25">
      <c r="M32794" s="11"/>
      <c r="O32794" s="7"/>
    </row>
    <row r="32795" spans="5:15" x14ac:dyDescent="0.25">
      <c r="M32795" s="11"/>
      <c r="O32795" s="7"/>
    </row>
    <row r="32796" spans="5:15" x14ac:dyDescent="0.25">
      <c r="M32796" s="11"/>
      <c r="O32796" s="7"/>
    </row>
    <row r="32797" spans="5:15" x14ac:dyDescent="0.25">
      <c r="M32797" s="11"/>
      <c r="O32797" s="7"/>
    </row>
    <row r="32798" spans="5:15" x14ac:dyDescent="0.25">
      <c r="M32798" s="11"/>
      <c r="O32798" s="7"/>
    </row>
    <row r="32799" spans="5:15" x14ac:dyDescent="0.25">
      <c r="M32799" s="11"/>
      <c r="O32799" s="7"/>
    </row>
    <row r="32800" spans="5:15" x14ac:dyDescent="0.25">
      <c r="E32800" s="60"/>
      <c r="M32800" s="11"/>
      <c r="O32800" s="7"/>
    </row>
    <row r="32801" spans="5:15" x14ac:dyDescent="0.25">
      <c r="E32801" s="60"/>
      <c r="M32801" s="11"/>
      <c r="O32801" s="7"/>
    </row>
    <row r="32802" spans="5:15" x14ac:dyDescent="0.25">
      <c r="E32802" s="60"/>
      <c r="M32802" s="11"/>
      <c r="O32802" s="7"/>
    </row>
    <row r="32803" spans="5:15" x14ac:dyDescent="0.25">
      <c r="E32803" s="60"/>
      <c r="M32803" s="11"/>
      <c r="O32803" s="7"/>
    </row>
    <row r="32804" spans="5:15" x14ac:dyDescent="0.25">
      <c r="E32804" s="60"/>
      <c r="M32804" s="11"/>
      <c r="O32804" s="7"/>
    </row>
    <row r="32805" spans="5:15" x14ac:dyDescent="0.25">
      <c r="E32805" s="60"/>
      <c r="M32805" s="11"/>
      <c r="O32805" s="7"/>
    </row>
    <row r="32806" spans="5:15" x14ac:dyDescent="0.25">
      <c r="E32806" s="60"/>
      <c r="F32806" s="11"/>
      <c r="M32806" s="11"/>
      <c r="O32806" s="7"/>
    </row>
    <row r="32807" spans="5:15" x14ac:dyDescent="0.25">
      <c r="F32807" s="11"/>
      <c r="M32807" s="11"/>
      <c r="O32807" s="7"/>
    </row>
    <row r="32808" spans="5:15" x14ac:dyDescent="0.25">
      <c r="M32808" s="11"/>
      <c r="O32808" s="7"/>
    </row>
    <row r="32809" spans="5:15" x14ac:dyDescent="0.25">
      <c r="M32809" s="11"/>
      <c r="O32809" s="7"/>
    </row>
    <row r="32810" spans="5:15" x14ac:dyDescent="0.25">
      <c r="M32810" s="11"/>
      <c r="O32810" s="7"/>
    </row>
    <row r="32811" spans="5:15" x14ac:dyDescent="0.25">
      <c r="M32811" s="11"/>
      <c r="O32811" s="7"/>
    </row>
    <row r="32812" spans="5:15" x14ac:dyDescent="0.25">
      <c r="M32812" s="11"/>
      <c r="O32812" s="7"/>
    </row>
    <row r="32813" spans="5:15" x14ac:dyDescent="0.25">
      <c r="M32813" s="11"/>
      <c r="O32813" s="7"/>
    </row>
    <row r="32814" spans="5:15" x14ac:dyDescent="0.25">
      <c r="M32814" s="11"/>
      <c r="O32814" s="7"/>
    </row>
    <row r="32815" spans="5:15" x14ac:dyDescent="0.25">
      <c r="M32815" s="11"/>
      <c r="O32815" s="7"/>
    </row>
    <row r="32816" spans="5:15" x14ac:dyDescent="0.25">
      <c r="M32816" s="11"/>
      <c r="O32816" s="7"/>
    </row>
    <row r="32817" spans="5:15" x14ac:dyDescent="0.25">
      <c r="M32817" s="11"/>
      <c r="O32817" s="7"/>
    </row>
    <row r="32818" spans="5:15" x14ac:dyDescent="0.25">
      <c r="M32818" s="11"/>
      <c r="O32818" s="7"/>
    </row>
    <row r="32819" spans="5:15" x14ac:dyDescent="0.25">
      <c r="M32819" s="11"/>
      <c r="O32819" s="7"/>
    </row>
    <row r="32820" spans="5:15" x14ac:dyDescent="0.25">
      <c r="M32820" s="11"/>
      <c r="O32820" s="7"/>
    </row>
    <row r="32821" spans="5:15" x14ac:dyDescent="0.25">
      <c r="M32821" s="11"/>
      <c r="O32821" s="7"/>
    </row>
    <row r="32822" spans="5:15" x14ac:dyDescent="0.25">
      <c r="M32822" s="11"/>
      <c r="O32822" s="7"/>
    </row>
    <row r="32823" spans="5:15" x14ac:dyDescent="0.25">
      <c r="M32823" s="11"/>
      <c r="O32823" s="7"/>
    </row>
    <row r="32824" spans="5:15" x14ac:dyDescent="0.25">
      <c r="E32824" s="60"/>
      <c r="M32824" s="11"/>
      <c r="O32824" s="7"/>
    </row>
    <row r="32825" spans="5:15" x14ac:dyDescent="0.25">
      <c r="E32825" s="60"/>
      <c r="M32825" s="11"/>
      <c r="O32825" s="7"/>
    </row>
    <row r="32826" spans="5:15" x14ac:dyDescent="0.25">
      <c r="M32826" s="11"/>
      <c r="O32826" s="7"/>
    </row>
    <row r="32827" spans="5:15" x14ac:dyDescent="0.25">
      <c r="M32827" s="11"/>
      <c r="O32827" s="7"/>
    </row>
    <row r="32828" spans="5:15" x14ac:dyDescent="0.25">
      <c r="M32828" s="11"/>
      <c r="O32828" s="7"/>
    </row>
    <row r="32829" spans="5:15" x14ac:dyDescent="0.25">
      <c r="M32829" s="11"/>
      <c r="O32829" s="7"/>
    </row>
    <row r="32830" spans="5:15" x14ac:dyDescent="0.25">
      <c r="M32830" s="11"/>
      <c r="O32830" s="7"/>
    </row>
    <row r="32831" spans="5:15" x14ac:dyDescent="0.25">
      <c r="M32831" s="11"/>
      <c r="O32831" s="7"/>
    </row>
    <row r="32832" spans="5:15" x14ac:dyDescent="0.25">
      <c r="M32832" s="11"/>
      <c r="O32832" s="7"/>
    </row>
    <row r="32833" spans="13:15" x14ac:dyDescent="0.25">
      <c r="M32833" s="11"/>
      <c r="O32833" s="7"/>
    </row>
    <row r="32834" spans="13:15" x14ac:dyDescent="0.25">
      <c r="M32834" s="11"/>
      <c r="O32834" s="7"/>
    </row>
    <row r="32835" spans="13:15" x14ac:dyDescent="0.25">
      <c r="M32835" s="11"/>
      <c r="O32835" s="7"/>
    </row>
    <row r="32836" spans="13:15" x14ac:dyDescent="0.25">
      <c r="M32836" s="11"/>
      <c r="O32836" s="7"/>
    </row>
    <row r="32837" spans="13:15" x14ac:dyDescent="0.25">
      <c r="M32837" s="11"/>
      <c r="O32837" s="7"/>
    </row>
    <row r="32838" spans="13:15" x14ac:dyDescent="0.25">
      <c r="M32838" s="11"/>
      <c r="O32838" s="7"/>
    </row>
    <row r="32839" spans="13:15" x14ac:dyDescent="0.25">
      <c r="M32839" s="11"/>
      <c r="O32839" s="7"/>
    </row>
    <row r="32840" spans="13:15" x14ac:dyDescent="0.25">
      <c r="M32840" s="11"/>
      <c r="O32840" s="7"/>
    </row>
    <row r="32841" spans="13:15" x14ac:dyDescent="0.25">
      <c r="M32841" s="11"/>
      <c r="O32841" s="7"/>
    </row>
    <row r="32842" spans="13:15" x14ac:dyDescent="0.25">
      <c r="M32842" s="11"/>
      <c r="O32842" s="7"/>
    </row>
    <row r="32843" spans="13:15" x14ac:dyDescent="0.25">
      <c r="M32843" s="11"/>
      <c r="O32843" s="7"/>
    </row>
    <row r="32844" spans="13:15" x14ac:dyDescent="0.25">
      <c r="M32844" s="11"/>
      <c r="O32844" s="7"/>
    </row>
    <row r="32845" spans="13:15" x14ac:dyDescent="0.25">
      <c r="M32845" s="11"/>
      <c r="O32845" s="7"/>
    </row>
    <row r="32846" spans="13:15" x14ac:dyDescent="0.25">
      <c r="M32846" s="11"/>
      <c r="O32846" s="7"/>
    </row>
    <row r="32847" spans="13:15" x14ac:dyDescent="0.25">
      <c r="M32847" s="11"/>
      <c r="O32847" s="7"/>
    </row>
    <row r="32848" spans="13:15" x14ac:dyDescent="0.25">
      <c r="M32848" s="11"/>
      <c r="O32848" s="7"/>
    </row>
    <row r="32849" spans="5:15" x14ac:dyDescent="0.25">
      <c r="M32849" s="11"/>
      <c r="O32849" s="7"/>
    </row>
    <row r="32850" spans="5:15" x14ac:dyDescent="0.25">
      <c r="E32850" s="60"/>
      <c r="M32850" s="11"/>
      <c r="O32850" s="7"/>
    </row>
    <row r="32851" spans="5:15" x14ac:dyDescent="0.25">
      <c r="E32851" s="60"/>
      <c r="M32851" s="11"/>
      <c r="O32851" s="7"/>
    </row>
    <row r="32852" spans="5:15" x14ac:dyDescent="0.25">
      <c r="E32852" s="60"/>
      <c r="M32852" s="11"/>
      <c r="O32852" s="7"/>
    </row>
    <row r="32853" spans="5:15" x14ac:dyDescent="0.25">
      <c r="E32853" s="60"/>
      <c r="F32853" s="11"/>
      <c r="M32853" s="11"/>
      <c r="O32853" s="7"/>
    </row>
    <row r="32854" spans="5:15" x14ac:dyDescent="0.25">
      <c r="E32854" s="60"/>
      <c r="M32854" s="11"/>
      <c r="O32854" s="7"/>
    </row>
    <row r="32855" spans="5:15" x14ac:dyDescent="0.25">
      <c r="M32855" s="11"/>
      <c r="O32855" s="7"/>
    </row>
    <row r="32856" spans="5:15" x14ac:dyDescent="0.25">
      <c r="M32856" s="11"/>
      <c r="O32856" s="7"/>
    </row>
    <row r="32857" spans="5:15" x14ac:dyDescent="0.25">
      <c r="M32857" s="11"/>
      <c r="O32857" s="7"/>
    </row>
    <row r="32858" spans="5:15" x14ac:dyDescent="0.25">
      <c r="M32858" s="11"/>
      <c r="O32858" s="7"/>
    </row>
    <row r="32859" spans="5:15" x14ac:dyDescent="0.25">
      <c r="M32859" s="11"/>
      <c r="O32859" s="7"/>
    </row>
    <row r="32860" spans="5:15" x14ac:dyDescent="0.25">
      <c r="M32860" s="11"/>
      <c r="O32860" s="7"/>
    </row>
    <row r="32861" spans="5:15" x14ac:dyDescent="0.25">
      <c r="M32861" s="11"/>
      <c r="O32861" s="7"/>
    </row>
    <row r="32862" spans="5:15" x14ac:dyDescent="0.25">
      <c r="M32862" s="11"/>
      <c r="O32862" s="7"/>
    </row>
    <row r="32863" spans="5:15" x14ac:dyDescent="0.25">
      <c r="M32863" s="11"/>
      <c r="O32863" s="7"/>
    </row>
    <row r="32864" spans="5:15" x14ac:dyDescent="0.25">
      <c r="M32864" s="11"/>
      <c r="O32864" s="7"/>
    </row>
    <row r="32865" spans="5:15" x14ac:dyDescent="0.25">
      <c r="M32865" s="11"/>
      <c r="O32865" s="7"/>
    </row>
    <row r="32866" spans="5:15" x14ac:dyDescent="0.25">
      <c r="M32866" s="11"/>
      <c r="O32866" s="7"/>
    </row>
    <row r="32867" spans="5:15" x14ac:dyDescent="0.25">
      <c r="M32867" s="11"/>
      <c r="O32867" s="7"/>
    </row>
    <row r="32868" spans="5:15" x14ac:dyDescent="0.25">
      <c r="M32868" s="11"/>
      <c r="O32868" s="7"/>
    </row>
    <row r="32869" spans="5:15" x14ac:dyDescent="0.25">
      <c r="M32869" s="11"/>
      <c r="O32869" s="7"/>
    </row>
    <row r="32870" spans="5:15" x14ac:dyDescent="0.25">
      <c r="M32870" s="11"/>
      <c r="O32870" s="7"/>
    </row>
    <row r="32871" spans="5:15" x14ac:dyDescent="0.25">
      <c r="M32871" s="11"/>
      <c r="O32871" s="7"/>
    </row>
    <row r="32872" spans="5:15" x14ac:dyDescent="0.25">
      <c r="M32872" s="11"/>
      <c r="O32872" s="7"/>
    </row>
    <row r="32873" spans="5:15" x14ac:dyDescent="0.25">
      <c r="M32873" s="11"/>
      <c r="O32873" s="7"/>
    </row>
    <row r="32874" spans="5:15" x14ac:dyDescent="0.25">
      <c r="M32874" s="11"/>
      <c r="O32874" s="7"/>
    </row>
    <row r="32875" spans="5:15" x14ac:dyDescent="0.25">
      <c r="M32875" s="11"/>
      <c r="O32875" s="7"/>
    </row>
    <row r="32876" spans="5:15" x14ac:dyDescent="0.25">
      <c r="M32876" s="11"/>
      <c r="O32876" s="7"/>
    </row>
    <row r="32877" spans="5:15" x14ac:dyDescent="0.25">
      <c r="M32877" s="11"/>
      <c r="O32877" s="7"/>
    </row>
    <row r="32878" spans="5:15" x14ac:dyDescent="0.25">
      <c r="E32878" s="60"/>
      <c r="F32878" s="11"/>
      <c r="M32878" s="11"/>
      <c r="O32878" s="7"/>
    </row>
    <row r="32879" spans="5:15" x14ac:dyDescent="0.25">
      <c r="E32879" s="60"/>
      <c r="F32879" s="11"/>
      <c r="M32879" s="11"/>
      <c r="O32879" s="7"/>
    </row>
    <row r="32880" spans="5:15" x14ac:dyDescent="0.25">
      <c r="M32880" s="11"/>
      <c r="O32880" s="7"/>
    </row>
    <row r="32881" spans="5:15" x14ac:dyDescent="0.25">
      <c r="M32881" s="11"/>
      <c r="O32881" s="7"/>
    </row>
    <row r="32882" spans="5:15" x14ac:dyDescent="0.25">
      <c r="M32882" s="11"/>
    </row>
    <row r="32883" spans="5:15" x14ac:dyDescent="0.25">
      <c r="M32883" s="11"/>
    </row>
    <row r="32884" spans="5:15" x14ac:dyDescent="0.25">
      <c r="M32884" s="11"/>
    </row>
    <row r="32885" spans="5:15" x14ac:dyDescent="0.25">
      <c r="M32885" s="11"/>
    </row>
    <row r="32886" spans="5:15" x14ac:dyDescent="0.25">
      <c r="M32886" s="11"/>
    </row>
    <row r="32887" spans="5:15" x14ac:dyDescent="0.25">
      <c r="E32887" s="60"/>
      <c r="F32887" s="11"/>
      <c r="M32887" s="11"/>
    </row>
    <row r="32888" spans="5:15" x14ac:dyDescent="0.25">
      <c r="E32888" s="60"/>
      <c r="F32888" s="11"/>
      <c r="M32888" s="11"/>
    </row>
    <row r="32889" spans="5:15" x14ac:dyDescent="0.25">
      <c r="E32889" s="60"/>
      <c r="F32889" s="11"/>
      <c r="M32889" s="11"/>
    </row>
    <row r="32890" spans="5:15" x14ac:dyDescent="0.25">
      <c r="M32890" s="11"/>
    </row>
    <row r="32891" spans="5:15" x14ac:dyDescent="0.25">
      <c r="M32891" s="11"/>
    </row>
    <row r="32892" spans="5:15" x14ac:dyDescent="0.25">
      <c r="M32892" s="11"/>
    </row>
    <row r="32893" spans="5:15" x14ac:dyDescent="0.25">
      <c r="M32893" s="11"/>
    </row>
    <row r="32894" spans="5:15" x14ac:dyDescent="0.25">
      <c r="M32894" s="11"/>
    </row>
    <row r="32895" spans="5:15" x14ac:dyDescent="0.25">
      <c r="M32895" s="11"/>
    </row>
    <row r="32896" spans="5:15" x14ac:dyDescent="0.25">
      <c r="E32896" s="60"/>
      <c r="M32896" s="11"/>
    </row>
    <row r="32897" spans="5:15" x14ac:dyDescent="0.25">
      <c r="E32897" s="60"/>
      <c r="F32897" s="11"/>
      <c r="M32897" s="11"/>
    </row>
    <row r="32898" spans="5:15" x14ac:dyDescent="0.25">
      <c r="E32898" s="60"/>
      <c r="M32898" s="11"/>
    </row>
    <row r="32899" spans="5:15" x14ac:dyDescent="0.25">
      <c r="E32899" s="60"/>
      <c r="M32899" s="11"/>
    </row>
    <row r="32900" spans="5:15" x14ac:dyDescent="0.25">
      <c r="E32900" s="60"/>
      <c r="M32900" s="11"/>
    </row>
    <row r="32901" spans="5:15" x14ac:dyDescent="0.25">
      <c r="E32901" s="60"/>
      <c r="M32901" s="11"/>
    </row>
    <row r="32902" spans="5:15" x14ac:dyDescent="0.25">
      <c r="E32902" s="60"/>
      <c r="M32902" s="11"/>
    </row>
    <row r="32903" spans="5:15" x14ac:dyDescent="0.25">
      <c r="E32903" s="60"/>
      <c r="M32903" s="11"/>
    </row>
    <row r="32904" spans="5:15" x14ac:dyDescent="0.25">
      <c r="M32904" s="11"/>
    </row>
    <row r="32905" spans="5:15" x14ac:dyDescent="0.25">
      <c r="M32905" s="11"/>
    </row>
    <row r="32906" spans="5:15" x14ac:dyDescent="0.25">
      <c r="O32906" s="7"/>
    </row>
    <row r="32907" spans="5:15" x14ac:dyDescent="0.25">
      <c r="O32907" s="7"/>
    </row>
    <row r="32908" spans="5:15" x14ac:dyDescent="0.25">
      <c r="O32908" s="7"/>
    </row>
    <row r="32909" spans="5:15" x14ac:dyDescent="0.25">
      <c r="O32909" s="7"/>
    </row>
    <row r="32910" spans="5:15" x14ac:dyDescent="0.25">
      <c r="O32910" s="7"/>
    </row>
    <row r="32911" spans="5:15" x14ac:dyDescent="0.25">
      <c r="O32911" s="7"/>
    </row>
    <row r="32912" spans="5:15" x14ac:dyDescent="0.25">
      <c r="O32912" s="7"/>
    </row>
    <row r="32913" spans="15:15" x14ac:dyDescent="0.25">
      <c r="O32913" s="7"/>
    </row>
    <row r="32914" spans="15:15" x14ac:dyDescent="0.25">
      <c r="O32914" s="7"/>
    </row>
    <row r="32915" spans="15:15" x14ac:dyDescent="0.25">
      <c r="O32915" s="7"/>
    </row>
    <row r="32916" spans="15:15" x14ac:dyDescent="0.25">
      <c r="O32916" s="7"/>
    </row>
    <row r="32917" spans="15:15" x14ac:dyDescent="0.25">
      <c r="O32917" s="7"/>
    </row>
    <row r="32918" spans="15:15" x14ac:dyDescent="0.25">
      <c r="O32918" s="7"/>
    </row>
    <row r="32919" spans="15:15" x14ac:dyDescent="0.25">
      <c r="O32919" s="7"/>
    </row>
    <row r="32920" spans="15:15" x14ac:dyDescent="0.25">
      <c r="O32920" s="7"/>
    </row>
    <row r="32921" spans="15:15" x14ac:dyDescent="0.25">
      <c r="O32921" s="7"/>
    </row>
    <row r="32922" spans="15:15" x14ac:dyDescent="0.25">
      <c r="O32922" s="7"/>
    </row>
    <row r="32923" spans="15:15" x14ac:dyDescent="0.25">
      <c r="O32923" s="7"/>
    </row>
    <row r="32924" spans="15:15" x14ac:dyDescent="0.25">
      <c r="O32924" s="7"/>
    </row>
    <row r="32925" spans="15:15" x14ac:dyDescent="0.25">
      <c r="O32925" s="7"/>
    </row>
    <row r="32926" spans="15:15" x14ac:dyDescent="0.25">
      <c r="O32926" s="7"/>
    </row>
    <row r="32927" spans="15:15" x14ac:dyDescent="0.25">
      <c r="O32927" s="7"/>
    </row>
    <row r="32928" spans="15:15" x14ac:dyDescent="0.25">
      <c r="O32928" s="7"/>
    </row>
    <row r="32929" spans="15:15" x14ac:dyDescent="0.25">
      <c r="O32929" s="7"/>
    </row>
    <row r="32930" spans="15:15" x14ac:dyDescent="0.25">
      <c r="O32930" s="7"/>
    </row>
    <row r="32931" spans="15:15" x14ac:dyDescent="0.25">
      <c r="O32931" s="7"/>
    </row>
    <row r="32932" spans="15:15" x14ac:dyDescent="0.25">
      <c r="O32932" s="7"/>
    </row>
    <row r="32933" spans="15:15" x14ac:dyDescent="0.25">
      <c r="O32933" s="7"/>
    </row>
    <row r="32934" spans="15:15" x14ac:dyDescent="0.25">
      <c r="O32934" s="7"/>
    </row>
    <row r="32935" spans="15:15" x14ac:dyDescent="0.25">
      <c r="O32935" s="7"/>
    </row>
    <row r="32936" spans="15:15" x14ac:dyDescent="0.25">
      <c r="O32936" s="7"/>
    </row>
    <row r="32937" spans="15:15" x14ac:dyDescent="0.25">
      <c r="O32937" s="7"/>
    </row>
    <row r="32938" spans="15:15" x14ac:dyDescent="0.25">
      <c r="O32938" s="7"/>
    </row>
    <row r="32939" spans="15:15" x14ac:dyDescent="0.25">
      <c r="O32939" s="7"/>
    </row>
    <row r="32940" spans="15:15" x14ac:dyDescent="0.25">
      <c r="O32940" s="7"/>
    </row>
    <row r="32941" spans="15:15" x14ac:dyDescent="0.25">
      <c r="O32941" s="7"/>
    </row>
    <row r="32942" spans="15:15" x14ac:dyDescent="0.25">
      <c r="O32942" s="7"/>
    </row>
    <row r="32943" spans="15:15" x14ac:dyDescent="0.25">
      <c r="O32943" s="7"/>
    </row>
    <row r="32944" spans="15:15" x14ac:dyDescent="0.25">
      <c r="O32944" s="7"/>
    </row>
    <row r="32945" spans="15:15" x14ac:dyDescent="0.25">
      <c r="O32945" s="7"/>
    </row>
    <row r="32946" spans="15:15" x14ac:dyDescent="0.25">
      <c r="O32946" s="7"/>
    </row>
    <row r="32947" spans="15:15" x14ac:dyDescent="0.25">
      <c r="O32947" s="7"/>
    </row>
    <row r="32948" spans="15:15" x14ac:dyDescent="0.25">
      <c r="O32948" s="7"/>
    </row>
    <row r="32949" spans="15:15" x14ac:dyDescent="0.25">
      <c r="O32949" s="7"/>
    </row>
    <row r="32950" spans="15:15" x14ac:dyDescent="0.25">
      <c r="O32950" s="7"/>
    </row>
    <row r="32951" spans="15:15" x14ac:dyDescent="0.25">
      <c r="O32951" s="7"/>
    </row>
    <row r="32952" spans="15:15" x14ac:dyDescent="0.25">
      <c r="O32952" s="7"/>
    </row>
    <row r="32953" spans="15:15" x14ac:dyDescent="0.25">
      <c r="O32953" s="7"/>
    </row>
    <row r="32954" spans="15:15" x14ac:dyDescent="0.25">
      <c r="O32954" s="7"/>
    </row>
    <row r="32955" spans="15:15" x14ac:dyDescent="0.25">
      <c r="O32955" s="7"/>
    </row>
    <row r="32956" spans="15:15" x14ac:dyDescent="0.25">
      <c r="O32956" s="7"/>
    </row>
    <row r="32957" spans="15:15" x14ac:dyDescent="0.25">
      <c r="O32957" s="7"/>
    </row>
    <row r="32958" spans="15:15" x14ac:dyDescent="0.25">
      <c r="O32958" s="7"/>
    </row>
    <row r="32959" spans="15:15" x14ac:dyDescent="0.25">
      <c r="O32959" s="7"/>
    </row>
    <row r="32960" spans="15:15" x14ac:dyDescent="0.25">
      <c r="O32960" s="7"/>
    </row>
    <row r="32961" spans="15:15" x14ac:dyDescent="0.25">
      <c r="O32961" s="7"/>
    </row>
    <row r="32962" spans="15:15" x14ac:dyDescent="0.25">
      <c r="O32962" s="7"/>
    </row>
    <row r="32963" spans="15:15" x14ac:dyDescent="0.25">
      <c r="O32963" s="7"/>
    </row>
    <row r="32964" spans="15:15" x14ac:dyDescent="0.25">
      <c r="O32964" s="7"/>
    </row>
    <row r="32965" spans="15:15" x14ac:dyDescent="0.25">
      <c r="O32965" s="7"/>
    </row>
    <row r="32966" spans="15:15" x14ac:dyDescent="0.25">
      <c r="O32966" s="7"/>
    </row>
    <row r="32967" spans="15:15" x14ac:dyDescent="0.25">
      <c r="O32967" s="7"/>
    </row>
    <row r="32968" spans="15:15" x14ac:dyDescent="0.25">
      <c r="O32968" s="7"/>
    </row>
    <row r="32969" spans="15:15" x14ac:dyDescent="0.25">
      <c r="O32969" s="7"/>
    </row>
    <row r="32970" spans="15:15" x14ac:dyDescent="0.25">
      <c r="O32970" s="7"/>
    </row>
    <row r="32971" spans="15:15" x14ac:dyDescent="0.25">
      <c r="O32971" s="7"/>
    </row>
    <row r="32972" spans="15:15" x14ac:dyDescent="0.25">
      <c r="O32972" s="7"/>
    </row>
    <row r="32973" spans="15:15" x14ac:dyDescent="0.25">
      <c r="O32973" s="7"/>
    </row>
    <row r="32974" spans="15:15" x14ac:dyDescent="0.25">
      <c r="O32974" s="7"/>
    </row>
    <row r="32975" spans="15:15" x14ac:dyDescent="0.25">
      <c r="O32975" s="7"/>
    </row>
    <row r="32976" spans="15:15" x14ac:dyDescent="0.25">
      <c r="O32976" s="7"/>
    </row>
    <row r="32977" spans="15:15" x14ac:dyDescent="0.25">
      <c r="O32977" s="7"/>
    </row>
    <row r="32978" spans="15:15" x14ac:dyDescent="0.25">
      <c r="O32978" s="7"/>
    </row>
    <row r="32979" spans="15:15" x14ac:dyDescent="0.25">
      <c r="O32979" s="7"/>
    </row>
    <row r="32980" spans="15:15" x14ac:dyDescent="0.25">
      <c r="O32980" s="7"/>
    </row>
    <row r="32981" spans="15:15" x14ac:dyDescent="0.25">
      <c r="O32981" s="7"/>
    </row>
    <row r="32982" spans="15:15" x14ac:dyDescent="0.25">
      <c r="O32982" s="7"/>
    </row>
    <row r="32983" spans="15:15" x14ac:dyDescent="0.25">
      <c r="O32983" s="7"/>
    </row>
    <row r="32984" spans="15:15" x14ac:dyDescent="0.25">
      <c r="O32984" s="7"/>
    </row>
    <row r="32985" spans="15:15" x14ac:dyDescent="0.25">
      <c r="O32985" s="7"/>
    </row>
    <row r="32986" spans="15:15" x14ac:dyDescent="0.25">
      <c r="O32986" s="7"/>
    </row>
    <row r="32987" spans="15:15" x14ac:dyDescent="0.25">
      <c r="O32987" s="7"/>
    </row>
    <row r="32988" spans="15:15" x14ac:dyDescent="0.25">
      <c r="O32988" s="7"/>
    </row>
    <row r="32989" spans="15:15" x14ac:dyDescent="0.25">
      <c r="O32989" s="7"/>
    </row>
    <row r="32990" spans="15:15" x14ac:dyDescent="0.25">
      <c r="O32990" s="7"/>
    </row>
    <row r="32991" spans="15:15" x14ac:dyDescent="0.25">
      <c r="O32991" s="7"/>
    </row>
    <row r="32992" spans="15:15" x14ac:dyDescent="0.25">
      <c r="O32992" s="7"/>
    </row>
    <row r="32993" spans="15:15" x14ac:dyDescent="0.25">
      <c r="O32993" s="7"/>
    </row>
    <row r="32994" spans="15:15" x14ac:dyDescent="0.25">
      <c r="O32994" s="7"/>
    </row>
    <row r="32995" spans="15:15" x14ac:dyDescent="0.25">
      <c r="O32995" s="7"/>
    </row>
    <row r="32996" spans="15:15" x14ac:dyDescent="0.25">
      <c r="O32996" s="7"/>
    </row>
    <row r="32997" spans="15:15" x14ac:dyDescent="0.25">
      <c r="O32997" s="7"/>
    </row>
    <row r="32998" spans="15:15" x14ac:dyDescent="0.25">
      <c r="O32998" s="7"/>
    </row>
    <row r="32999" spans="15:15" x14ac:dyDescent="0.25">
      <c r="O32999" s="7"/>
    </row>
    <row r="33000" spans="15:15" x14ac:dyDescent="0.25">
      <c r="O33000" s="7"/>
    </row>
    <row r="33001" spans="15:15" x14ac:dyDescent="0.25">
      <c r="O33001" s="7"/>
    </row>
    <row r="33002" spans="15:15" x14ac:dyDescent="0.25">
      <c r="O33002" s="7"/>
    </row>
    <row r="33003" spans="15:15" x14ac:dyDescent="0.25">
      <c r="O33003" s="7"/>
    </row>
    <row r="33004" spans="15:15" x14ac:dyDescent="0.25">
      <c r="O33004" s="7"/>
    </row>
    <row r="33005" spans="15:15" x14ac:dyDescent="0.25">
      <c r="O33005" s="7"/>
    </row>
    <row r="33006" spans="15:15" x14ac:dyDescent="0.25">
      <c r="O33006" s="7"/>
    </row>
    <row r="33007" spans="15:15" x14ac:dyDescent="0.25">
      <c r="O33007" s="7"/>
    </row>
    <row r="33008" spans="15:15" x14ac:dyDescent="0.25">
      <c r="O33008" s="7"/>
    </row>
    <row r="33009" spans="15:15" x14ac:dyDescent="0.25">
      <c r="O33009" s="7"/>
    </row>
    <row r="33010" spans="15:15" x14ac:dyDescent="0.25">
      <c r="O33010" s="7"/>
    </row>
    <row r="33011" spans="15:15" x14ac:dyDescent="0.25">
      <c r="O33011" s="7"/>
    </row>
    <row r="33012" spans="15:15" x14ac:dyDescent="0.25">
      <c r="O33012" s="7"/>
    </row>
    <row r="33013" spans="15:15" x14ac:dyDescent="0.25">
      <c r="O33013" s="7"/>
    </row>
    <row r="33014" spans="15:15" x14ac:dyDescent="0.25">
      <c r="O33014" s="7"/>
    </row>
    <row r="33015" spans="15:15" x14ac:dyDescent="0.25">
      <c r="O33015" s="7"/>
    </row>
    <row r="33016" spans="15:15" x14ac:dyDescent="0.25">
      <c r="O33016" s="7"/>
    </row>
    <row r="33017" spans="15:15" x14ac:dyDescent="0.25">
      <c r="O33017" s="7"/>
    </row>
    <row r="33018" spans="15:15" x14ac:dyDescent="0.25">
      <c r="O33018" s="7"/>
    </row>
    <row r="33019" spans="15:15" x14ac:dyDescent="0.25">
      <c r="O33019" s="7"/>
    </row>
    <row r="33020" spans="15:15" x14ac:dyDescent="0.25">
      <c r="O33020" s="7"/>
    </row>
    <row r="33021" spans="15:15" x14ac:dyDescent="0.25">
      <c r="O33021" s="7"/>
    </row>
    <row r="33022" spans="15:15" x14ac:dyDescent="0.25">
      <c r="O33022" s="7"/>
    </row>
    <row r="33023" spans="15:15" x14ac:dyDescent="0.25">
      <c r="O33023" s="7"/>
    </row>
    <row r="33024" spans="15:15" x14ac:dyDescent="0.25">
      <c r="O33024" s="7"/>
    </row>
    <row r="33025" spans="15:15" x14ac:dyDescent="0.25">
      <c r="O33025" s="7"/>
    </row>
    <row r="33026" spans="15:15" x14ac:dyDescent="0.25">
      <c r="O33026" s="7"/>
    </row>
    <row r="33027" spans="15:15" x14ac:dyDescent="0.25">
      <c r="O33027" s="7"/>
    </row>
    <row r="33028" spans="15:15" x14ac:dyDescent="0.25">
      <c r="O33028" s="7"/>
    </row>
    <row r="33029" spans="15:15" x14ac:dyDescent="0.25">
      <c r="O33029" s="7"/>
    </row>
    <row r="33030" spans="15:15" x14ac:dyDescent="0.25">
      <c r="O33030" s="7"/>
    </row>
    <row r="33031" spans="15:15" x14ac:dyDescent="0.25">
      <c r="O33031" s="7"/>
    </row>
    <row r="33032" spans="15:15" x14ac:dyDescent="0.25">
      <c r="O33032" s="7"/>
    </row>
    <row r="33033" spans="15:15" x14ac:dyDescent="0.25">
      <c r="O33033" s="7"/>
    </row>
    <row r="33034" spans="15:15" x14ac:dyDescent="0.25">
      <c r="O33034" s="7"/>
    </row>
    <row r="33035" spans="15:15" x14ac:dyDescent="0.25">
      <c r="O33035" s="7"/>
    </row>
    <row r="33036" spans="15:15" x14ac:dyDescent="0.25">
      <c r="O33036" s="7"/>
    </row>
    <row r="33037" spans="15:15" x14ac:dyDescent="0.25">
      <c r="O33037" s="7"/>
    </row>
    <row r="33038" spans="15:15" x14ac:dyDescent="0.25">
      <c r="O33038" s="7"/>
    </row>
    <row r="33039" spans="15:15" x14ac:dyDescent="0.25">
      <c r="O33039" s="7"/>
    </row>
    <row r="33040" spans="15:15" x14ac:dyDescent="0.25">
      <c r="O33040" s="7"/>
    </row>
    <row r="33041" spans="15:15" x14ac:dyDescent="0.25">
      <c r="O33041" s="7"/>
    </row>
    <row r="33042" spans="15:15" x14ac:dyDescent="0.25">
      <c r="O33042" s="7"/>
    </row>
    <row r="33043" spans="15:15" x14ac:dyDescent="0.25">
      <c r="O33043" s="7"/>
    </row>
    <row r="33044" spans="15:15" x14ac:dyDescent="0.25">
      <c r="O33044" s="7"/>
    </row>
    <row r="33045" spans="15:15" x14ac:dyDescent="0.25">
      <c r="O33045" s="7"/>
    </row>
    <row r="33046" spans="15:15" x14ac:dyDescent="0.25">
      <c r="O33046" s="7"/>
    </row>
    <row r="33047" spans="15:15" x14ac:dyDescent="0.25">
      <c r="O33047" s="7"/>
    </row>
    <row r="33048" spans="15:15" x14ac:dyDescent="0.25">
      <c r="O33048" s="7"/>
    </row>
    <row r="33049" spans="15:15" x14ac:dyDescent="0.25">
      <c r="O33049" s="7"/>
    </row>
    <row r="33050" spans="15:15" x14ac:dyDescent="0.25">
      <c r="O33050" s="7"/>
    </row>
    <row r="33051" spans="15:15" x14ac:dyDescent="0.25">
      <c r="O33051" s="7"/>
    </row>
    <row r="33052" spans="15:15" x14ac:dyDescent="0.25">
      <c r="O33052" s="7"/>
    </row>
    <row r="33053" spans="15:15" x14ac:dyDescent="0.25">
      <c r="O33053" s="7"/>
    </row>
    <row r="33054" spans="15:15" x14ac:dyDescent="0.25">
      <c r="O33054" s="7"/>
    </row>
    <row r="33055" spans="15:15" x14ac:dyDescent="0.25">
      <c r="O33055" s="7"/>
    </row>
    <row r="33056" spans="15:15" x14ac:dyDescent="0.25">
      <c r="O33056" s="7"/>
    </row>
    <row r="33057" spans="15:15" x14ac:dyDescent="0.25">
      <c r="O33057" s="7"/>
    </row>
    <row r="33058" spans="15:15" x14ac:dyDescent="0.25">
      <c r="O33058" s="7"/>
    </row>
    <row r="33059" spans="15:15" x14ac:dyDescent="0.25">
      <c r="O33059" s="7"/>
    </row>
    <row r="33060" spans="15:15" x14ac:dyDescent="0.25">
      <c r="O33060" s="7"/>
    </row>
    <row r="33061" spans="15:15" x14ac:dyDescent="0.25">
      <c r="O33061" s="7"/>
    </row>
    <row r="33062" spans="15:15" x14ac:dyDescent="0.25">
      <c r="O33062" s="7"/>
    </row>
    <row r="33063" spans="15:15" x14ac:dyDescent="0.25">
      <c r="O33063" s="7"/>
    </row>
    <row r="33064" spans="15:15" x14ac:dyDescent="0.25">
      <c r="O33064" s="7"/>
    </row>
    <row r="33065" spans="15:15" x14ac:dyDescent="0.25">
      <c r="O33065" s="7"/>
    </row>
    <row r="33066" spans="15:15" x14ac:dyDescent="0.25">
      <c r="O33066" s="7"/>
    </row>
    <row r="33067" spans="15:15" x14ac:dyDescent="0.25">
      <c r="O33067" s="7"/>
    </row>
    <row r="33068" spans="15:15" x14ac:dyDescent="0.25">
      <c r="O33068" s="7"/>
    </row>
    <row r="33069" spans="15:15" x14ac:dyDescent="0.25">
      <c r="O33069" s="7"/>
    </row>
    <row r="33070" spans="15:15" x14ac:dyDescent="0.25">
      <c r="O33070" s="7"/>
    </row>
    <row r="33071" spans="15:15" x14ac:dyDescent="0.25">
      <c r="O33071" s="7"/>
    </row>
    <row r="33072" spans="15:15" x14ac:dyDescent="0.25">
      <c r="O33072" s="7"/>
    </row>
    <row r="33073" spans="15:15" x14ac:dyDescent="0.25">
      <c r="O33073" s="7"/>
    </row>
    <row r="33074" spans="15:15" x14ac:dyDescent="0.25">
      <c r="O33074" s="7"/>
    </row>
    <row r="33075" spans="15:15" x14ac:dyDescent="0.25">
      <c r="O33075" s="7"/>
    </row>
    <row r="33076" spans="15:15" x14ac:dyDescent="0.25">
      <c r="O33076" s="7"/>
    </row>
    <row r="33077" spans="15:15" x14ac:dyDescent="0.25">
      <c r="O33077" s="7"/>
    </row>
    <row r="33078" spans="15:15" x14ac:dyDescent="0.25">
      <c r="O33078" s="7"/>
    </row>
    <row r="33079" spans="15:15" x14ac:dyDescent="0.25">
      <c r="O33079" s="7"/>
    </row>
    <row r="33080" spans="15:15" x14ac:dyDescent="0.25">
      <c r="O33080" s="7"/>
    </row>
    <row r="33081" spans="15:15" x14ac:dyDescent="0.25">
      <c r="O33081" s="7"/>
    </row>
    <row r="33082" spans="15:15" x14ac:dyDescent="0.25">
      <c r="O33082" s="7"/>
    </row>
    <row r="33083" spans="15:15" x14ac:dyDescent="0.25">
      <c r="O33083" s="7"/>
    </row>
    <row r="33084" spans="15:15" x14ac:dyDescent="0.25">
      <c r="O33084" s="7"/>
    </row>
    <row r="33085" spans="15:15" x14ac:dyDescent="0.25">
      <c r="O33085" s="7"/>
    </row>
    <row r="33086" spans="15:15" x14ac:dyDescent="0.25">
      <c r="O33086" s="7"/>
    </row>
    <row r="33087" spans="15:15" x14ac:dyDescent="0.25">
      <c r="O33087" s="7"/>
    </row>
    <row r="33088" spans="15:15" x14ac:dyDescent="0.25">
      <c r="O33088" s="7"/>
    </row>
    <row r="33089" spans="15:15" x14ac:dyDescent="0.25">
      <c r="O33089" s="7"/>
    </row>
    <row r="33090" spans="15:15" x14ac:dyDescent="0.25">
      <c r="O33090" s="7"/>
    </row>
    <row r="33091" spans="15:15" x14ac:dyDescent="0.25">
      <c r="O33091" s="7"/>
    </row>
    <row r="33092" spans="15:15" x14ac:dyDescent="0.25">
      <c r="O33092" s="7"/>
    </row>
    <row r="33093" spans="15:15" x14ac:dyDescent="0.25">
      <c r="O33093" s="7"/>
    </row>
    <row r="33094" spans="15:15" x14ac:dyDescent="0.25">
      <c r="O33094" s="7"/>
    </row>
    <row r="33095" spans="15:15" x14ac:dyDescent="0.25">
      <c r="O33095" s="7"/>
    </row>
    <row r="33096" spans="15:15" x14ac:dyDescent="0.25">
      <c r="O33096" s="7"/>
    </row>
    <row r="33097" spans="15:15" x14ac:dyDescent="0.25">
      <c r="O33097" s="7"/>
    </row>
    <row r="33098" spans="15:15" x14ac:dyDescent="0.25">
      <c r="O33098" s="7"/>
    </row>
    <row r="33099" spans="15:15" x14ac:dyDescent="0.25">
      <c r="O33099" s="7"/>
    </row>
    <row r="33100" spans="15:15" x14ac:dyDescent="0.25">
      <c r="O33100" s="7"/>
    </row>
    <row r="33101" spans="15:15" x14ac:dyDescent="0.25">
      <c r="O33101" s="7"/>
    </row>
    <row r="33102" spans="15:15" x14ac:dyDescent="0.25">
      <c r="O33102" s="7"/>
    </row>
    <row r="33103" spans="15:15" x14ac:dyDescent="0.25">
      <c r="O33103" s="7"/>
    </row>
    <row r="33104" spans="15:15" x14ac:dyDescent="0.25">
      <c r="O33104" s="7"/>
    </row>
    <row r="33105" spans="15:15" x14ac:dyDescent="0.25">
      <c r="O33105" s="7"/>
    </row>
    <row r="33106" spans="15:15" x14ac:dyDescent="0.25">
      <c r="O33106" s="7"/>
    </row>
    <row r="33107" spans="15:15" x14ac:dyDescent="0.25">
      <c r="O33107" s="7"/>
    </row>
    <row r="33108" spans="15:15" x14ac:dyDescent="0.25">
      <c r="O33108" s="7"/>
    </row>
    <row r="33109" spans="15:15" x14ac:dyDescent="0.25">
      <c r="O33109" s="7"/>
    </row>
    <row r="33110" spans="15:15" x14ac:dyDescent="0.25">
      <c r="O33110" s="7"/>
    </row>
    <row r="33111" spans="15:15" x14ac:dyDescent="0.25">
      <c r="O33111" s="7"/>
    </row>
    <row r="33112" spans="15:15" x14ac:dyDescent="0.25">
      <c r="O33112" s="7"/>
    </row>
    <row r="33113" spans="15:15" x14ac:dyDescent="0.25">
      <c r="O33113" s="7"/>
    </row>
    <row r="33114" spans="15:15" x14ac:dyDescent="0.25">
      <c r="O33114" s="7"/>
    </row>
    <row r="33115" spans="15:15" x14ac:dyDescent="0.25">
      <c r="O33115" s="7"/>
    </row>
    <row r="33116" spans="15:15" x14ac:dyDescent="0.25">
      <c r="O33116" s="7"/>
    </row>
    <row r="33117" spans="15:15" x14ac:dyDescent="0.25">
      <c r="O33117" s="7"/>
    </row>
    <row r="33118" spans="15:15" x14ac:dyDescent="0.25">
      <c r="O33118" s="7"/>
    </row>
    <row r="33119" spans="15:15" x14ac:dyDescent="0.25">
      <c r="O33119" s="7"/>
    </row>
    <row r="33120" spans="15:15" x14ac:dyDescent="0.25">
      <c r="O33120" s="7"/>
    </row>
    <row r="33121" spans="15:15" x14ac:dyDescent="0.25">
      <c r="O33121" s="7"/>
    </row>
    <row r="33122" spans="15:15" x14ac:dyDescent="0.25">
      <c r="O33122" s="7"/>
    </row>
    <row r="33123" spans="15:15" x14ac:dyDescent="0.25">
      <c r="O33123" s="7"/>
    </row>
    <row r="33124" spans="15:15" x14ac:dyDescent="0.25">
      <c r="O33124" s="7"/>
    </row>
    <row r="33125" spans="15:15" x14ac:dyDescent="0.25">
      <c r="O33125" s="7"/>
    </row>
    <row r="33126" spans="15:15" x14ac:dyDescent="0.25">
      <c r="O33126" s="7"/>
    </row>
    <row r="33127" spans="15:15" x14ac:dyDescent="0.25">
      <c r="O33127" s="7"/>
    </row>
    <row r="33128" spans="15:15" x14ac:dyDescent="0.25">
      <c r="O33128" s="7"/>
    </row>
    <row r="33129" spans="15:15" x14ac:dyDescent="0.25">
      <c r="O33129" s="7"/>
    </row>
    <row r="33130" spans="15:15" x14ac:dyDescent="0.25">
      <c r="O33130" s="7"/>
    </row>
    <row r="33131" spans="15:15" x14ac:dyDescent="0.25">
      <c r="O33131" s="7"/>
    </row>
    <row r="33132" spans="15:15" x14ac:dyDescent="0.25">
      <c r="O33132" s="7"/>
    </row>
    <row r="33133" spans="15:15" x14ac:dyDescent="0.25">
      <c r="O33133" s="7"/>
    </row>
    <row r="33134" spans="15:15" x14ac:dyDescent="0.25">
      <c r="O33134" s="7"/>
    </row>
    <row r="33135" spans="15:15" x14ac:dyDescent="0.25">
      <c r="O33135" s="7"/>
    </row>
    <row r="33136" spans="15:15" x14ac:dyDescent="0.25">
      <c r="O33136" s="7"/>
    </row>
    <row r="33137" spans="15:15" x14ac:dyDescent="0.25">
      <c r="O33137" s="7"/>
    </row>
    <row r="33138" spans="15:15" x14ac:dyDescent="0.25">
      <c r="O33138" s="7"/>
    </row>
    <row r="33139" spans="15:15" x14ac:dyDescent="0.25">
      <c r="O33139" s="7"/>
    </row>
    <row r="33140" spans="15:15" x14ac:dyDescent="0.25">
      <c r="O33140" s="7"/>
    </row>
    <row r="33141" spans="15:15" x14ac:dyDescent="0.25">
      <c r="O33141" s="7"/>
    </row>
    <row r="33142" spans="15:15" x14ac:dyDescent="0.25">
      <c r="O33142" s="7"/>
    </row>
    <row r="33143" spans="15:15" x14ac:dyDescent="0.25">
      <c r="O33143" s="7"/>
    </row>
    <row r="33144" spans="15:15" x14ac:dyDescent="0.25">
      <c r="O33144" s="7"/>
    </row>
    <row r="33145" spans="15:15" x14ac:dyDescent="0.25">
      <c r="O33145" s="7"/>
    </row>
    <row r="33170" spans="15:15" x14ac:dyDescent="0.25">
      <c r="O33170" s="7"/>
    </row>
    <row r="33171" spans="15:15" x14ac:dyDescent="0.25">
      <c r="O33171" s="7"/>
    </row>
    <row r="33172" spans="15:15" x14ac:dyDescent="0.25">
      <c r="O33172" s="7"/>
    </row>
    <row r="33173" spans="15:15" x14ac:dyDescent="0.25">
      <c r="O33173" s="7"/>
    </row>
    <row r="33174" spans="15:15" x14ac:dyDescent="0.25">
      <c r="O33174" s="7"/>
    </row>
    <row r="33175" spans="15:15" x14ac:dyDescent="0.25">
      <c r="O33175" s="7"/>
    </row>
    <row r="33176" spans="15:15" x14ac:dyDescent="0.25">
      <c r="O33176" s="7"/>
    </row>
    <row r="33177" spans="15:15" x14ac:dyDescent="0.25">
      <c r="O33177" s="7"/>
    </row>
    <row r="33178" spans="15:15" x14ac:dyDescent="0.25">
      <c r="O33178" s="7"/>
    </row>
    <row r="33179" spans="15:15" x14ac:dyDescent="0.25">
      <c r="O33179" s="7"/>
    </row>
    <row r="33180" spans="15:15" x14ac:dyDescent="0.25">
      <c r="O33180" s="7"/>
    </row>
    <row r="33181" spans="15:15" x14ac:dyDescent="0.25">
      <c r="O33181" s="7"/>
    </row>
    <row r="33182" spans="15:15" x14ac:dyDescent="0.25">
      <c r="O33182" s="7"/>
    </row>
    <row r="33183" spans="15:15" x14ac:dyDescent="0.25">
      <c r="O33183" s="7"/>
    </row>
    <row r="33184" spans="15:15" x14ac:dyDescent="0.25">
      <c r="O33184" s="7"/>
    </row>
    <row r="33185" spans="15:15" x14ac:dyDescent="0.25">
      <c r="O33185" s="7"/>
    </row>
    <row r="33186" spans="15:15" x14ac:dyDescent="0.25">
      <c r="O33186" s="7"/>
    </row>
    <row r="33187" spans="15:15" x14ac:dyDescent="0.25">
      <c r="O33187" s="7"/>
    </row>
    <row r="33188" spans="15:15" x14ac:dyDescent="0.25">
      <c r="O33188" s="7"/>
    </row>
    <row r="33189" spans="15:15" x14ac:dyDescent="0.25">
      <c r="O33189" s="7"/>
    </row>
    <row r="33190" spans="15:15" x14ac:dyDescent="0.25">
      <c r="O33190" s="7"/>
    </row>
    <row r="33191" spans="15:15" x14ac:dyDescent="0.25">
      <c r="O33191" s="7"/>
    </row>
    <row r="33192" spans="15:15" x14ac:dyDescent="0.25">
      <c r="O33192" s="7"/>
    </row>
    <row r="33193" spans="15:15" x14ac:dyDescent="0.25">
      <c r="O33193" s="7"/>
    </row>
    <row r="33194" spans="15:15" x14ac:dyDescent="0.25">
      <c r="O33194" s="7"/>
    </row>
    <row r="33195" spans="15:15" x14ac:dyDescent="0.25">
      <c r="O33195" s="7"/>
    </row>
    <row r="33196" spans="15:15" x14ac:dyDescent="0.25">
      <c r="O33196" s="7"/>
    </row>
    <row r="33197" spans="15:15" x14ac:dyDescent="0.25">
      <c r="O33197" s="7"/>
    </row>
    <row r="33198" spans="15:15" x14ac:dyDescent="0.25">
      <c r="O33198" s="7"/>
    </row>
    <row r="33199" spans="15:15" x14ac:dyDescent="0.25">
      <c r="O33199" s="7"/>
    </row>
    <row r="33200" spans="15:15" x14ac:dyDescent="0.25">
      <c r="O33200" s="7"/>
    </row>
    <row r="33201" spans="15:15" x14ac:dyDescent="0.25">
      <c r="O33201" s="7"/>
    </row>
    <row r="33202" spans="15:15" x14ac:dyDescent="0.25">
      <c r="O33202" s="7"/>
    </row>
    <row r="33203" spans="15:15" x14ac:dyDescent="0.25">
      <c r="O33203" s="7"/>
    </row>
    <row r="33204" spans="15:15" x14ac:dyDescent="0.25">
      <c r="O33204" s="7"/>
    </row>
    <row r="33205" spans="15:15" x14ac:dyDescent="0.25">
      <c r="O33205" s="7"/>
    </row>
    <row r="33206" spans="15:15" x14ac:dyDescent="0.25">
      <c r="O33206" s="7"/>
    </row>
    <row r="33207" spans="15:15" x14ac:dyDescent="0.25">
      <c r="O33207" s="7"/>
    </row>
    <row r="33208" spans="15:15" x14ac:dyDescent="0.25">
      <c r="O33208" s="7"/>
    </row>
    <row r="33209" spans="15:15" x14ac:dyDescent="0.25">
      <c r="O33209" s="7"/>
    </row>
    <row r="33210" spans="15:15" x14ac:dyDescent="0.25">
      <c r="O33210" s="7"/>
    </row>
    <row r="33211" spans="15:15" x14ac:dyDescent="0.25">
      <c r="O33211" s="7"/>
    </row>
    <row r="33212" spans="15:15" x14ac:dyDescent="0.25">
      <c r="O33212" s="7"/>
    </row>
    <row r="33213" spans="15:15" x14ac:dyDescent="0.25">
      <c r="O33213" s="7"/>
    </row>
    <row r="33214" spans="15:15" x14ac:dyDescent="0.25">
      <c r="O33214" s="7"/>
    </row>
    <row r="33215" spans="15:15" x14ac:dyDescent="0.25">
      <c r="O33215" s="7"/>
    </row>
    <row r="33216" spans="15:15" x14ac:dyDescent="0.25">
      <c r="O33216" s="7"/>
    </row>
    <row r="33217" spans="15:15" x14ac:dyDescent="0.25">
      <c r="O33217" s="7"/>
    </row>
    <row r="33218" spans="15:15" x14ac:dyDescent="0.25">
      <c r="O33218" s="7"/>
    </row>
    <row r="33219" spans="15:15" x14ac:dyDescent="0.25">
      <c r="O33219" s="7"/>
    </row>
    <row r="33220" spans="15:15" x14ac:dyDescent="0.25">
      <c r="O33220" s="7"/>
    </row>
    <row r="33221" spans="15:15" x14ac:dyDescent="0.25">
      <c r="O33221" s="7"/>
    </row>
    <row r="33222" spans="15:15" x14ac:dyDescent="0.25">
      <c r="O33222" s="7"/>
    </row>
    <row r="33223" spans="15:15" x14ac:dyDescent="0.25">
      <c r="O33223" s="7"/>
    </row>
    <row r="33224" spans="15:15" x14ac:dyDescent="0.25">
      <c r="O33224" s="7"/>
    </row>
    <row r="33225" spans="15:15" x14ac:dyDescent="0.25">
      <c r="O33225" s="7"/>
    </row>
    <row r="33226" spans="15:15" x14ac:dyDescent="0.25">
      <c r="O33226" s="7"/>
    </row>
    <row r="33227" spans="15:15" x14ac:dyDescent="0.25">
      <c r="O33227" s="7"/>
    </row>
    <row r="33228" spans="15:15" x14ac:dyDescent="0.25">
      <c r="O33228" s="7"/>
    </row>
    <row r="33229" spans="15:15" x14ac:dyDescent="0.25">
      <c r="O33229" s="7"/>
    </row>
    <row r="33230" spans="15:15" x14ac:dyDescent="0.25">
      <c r="O33230" s="7"/>
    </row>
    <row r="33231" spans="15:15" x14ac:dyDescent="0.25">
      <c r="O33231" s="7"/>
    </row>
    <row r="33232" spans="15:15" x14ac:dyDescent="0.25">
      <c r="O33232" s="7"/>
    </row>
    <row r="33233" spans="15:15" x14ac:dyDescent="0.25">
      <c r="O33233" s="7"/>
    </row>
    <row r="33234" spans="15:15" x14ac:dyDescent="0.25">
      <c r="O33234" s="7"/>
    </row>
    <row r="33235" spans="15:15" x14ac:dyDescent="0.25">
      <c r="O33235" s="7"/>
    </row>
    <row r="33236" spans="15:15" x14ac:dyDescent="0.25">
      <c r="O33236" s="7"/>
    </row>
    <row r="33237" spans="15:15" x14ac:dyDescent="0.25">
      <c r="O33237" s="7"/>
    </row>
    <row r="33238" spans="15:15" x14ac:dyDescent="0.25">
      <c r="O33238" s="7"/>
    </row>
    <row r="33239" spans="15:15" x14ac:dyDescent="0.25">
      <c r="O33239" s="7"/>
    </row>
    <row r="33240" spans="15:15" x14ac:dyDescent="0.25">
      <c r="O33240" s="7"/>
    </row>
    <row r="33241" spans="15:15" x14ac:dyDescent="0.25">
      <c r="O33241" s="7"/>
    </row>
    <row r="33242" spans="15:15" x14ac:dyDescent="0.25">
      <c r="O33242" s="7"/>
    </row>
    <row r="33243" spans="15:15" x14ac:dyDescent="0.25">
      <c r="O33243" s="7"/>
    </row>
    <row r="33244" spans="15:15" x14ac:dyDescent="0.25">
      <c r="O33244" s="7"/>
    </row>
    <row r="33245" spans="15:15" x14ac:dyDescent="0.25">
      <c r="O33245" s="7"/>
    </row>
    <row r="33246" spans="15:15" x14ac:dyDescent="0.25">
      <c r="O33246" s="7"/>
    </row>
    <row r="33247" spans="15:15" x14ac:dyDescent="0.25">
      <c r="O33247" s="7"/>
    </row>
    <row r="33248" spans="15:15" x14ac:dyDescent="0.25">
      <c r="O33248" s="7"/>
    </row>
    <row r="33249" spans="15:15" x14ac:dyDescent="0.25">
      <c r="O33249" s="7"/>
    </row>
    <row r="33250" spans="15:15" x14ac:dyDescent="0.25">
      <c r="O33250" s="7"/>
    </row>
    <row r="33251" spans="15:15" x14ac:dyDescent="0.25">
      <c r="O33251" s="7"/>
    </row>
    <row r="33252" spans="15:15" x14ac:dyDescent="0.25">
      <c r="O33252" s="7"/>
    </row>
    <row r="33253" spans="15:15" x14ac:dyDescent="0.25">
      <c r="O33253" s="7"/>
    </row>
    <row r="33254" spans="15:15" x14ac:dyDescent="0.25">
      <c r="O33254" s="7"/>
    </row>
    <row r="33255" spans="15:15" x14ac:dyDescent="0.25">
      <c r="O33255" s="7"/>
    </row>
    <row r="33256" spans="15:15" x14ac:dyDescent="0.25">
      <c r="O33256" s="7"/>
    </row>
    <row r="33257" spans="15:15" x14ac:dyDescent="0.25">
      <c r="O33257" s="7"/>
    </row>
    <row r="33258" spans="15:15" x14ac:dyDescent="0.25">
      <c r="O33258" s="7"/>
    </row>
    <row r="33259" spans="15:15" x14ac:dyDescent="0.25">
      <c r="O33259" s="7"/>
    </row>
    <row r="33260" spans="15:15" x14ac:dyDescent="0.25">
      <c r="O33260" s="7"/>
    </row>
    <row r="33261" spans="15:15" x14ac:dyDescent="0.25">
      <c r="O33261" s="7"/>
    </row>
    <row r="33262" spans="15:15" x14ac:dyDescent="0.25">
      <c r="O33262" s="7"/>
    </row>
    <row r="33263" spans="15:15" x14ac:dyDescent="0.25">
      <c r="O33263" s="7"/>
    </row>
    <row r="33264" spans="15:15" x14ac:dyDescent="0.25">
      <c r="O33264" s="7"/>
    </row>
    <row r="33265" spans="15:15" x14ac:dyDescent="0.25">
      <c r="O33265" s="7"/>
    </row>
    <row r="33266" spans="15:15" x14ac:dyDescent="0.25">
      <c r="O33266" s="7"/>
    </row>
    <row r="33267" spans="15:15" x14ac:dyDescent="0.25">
      <c r="O33267" s="7"/>
    </row>
    <row r="33268" spans="15:15" x14ac:dyDescent="0.25">
      <c r="O33268" s="7"/>
    </row>
    <row r="33269" spans="15:15" x14ac:dyDescent="0.25">
      <c r="O33269" s="7"/>
    </row>
    <row r="33270" spans="15:15" x14ac:dyDescent="0.25">
      <c r="O33270" s="7"/>
    </row>
    <row r="33271" spans="15:15" x14ac:dyDescent="0.25">
      <c r="O33271" s="7"/>
    </row>
    <row r="33272" spans="15:15" x14ac:dyDescent="0.25">
      <c r="O33272" s="7"/>
    </row>
    <row r="33273" spans="15:15" x14ac:dyDescent="0.25">
      <c r="O33273" s="7"/>
    </row>
    <row r="33274" spans="15:15" x14ac:dyDescent="0.25">
      <c r="O33274" s="7"/>
    </row>
    <row r="33275" spans="15:15" x14ac:dyDescent="0.25">
      <c r="O33275" s="7"/>
    </row>
    <row r="33276" spans="15:15" x14ac:dyDescent="0.25">
      <c r="O33276" s="7"/>
    </row>
    <row r="33277" spans="15:15" x14ac:dyDescent="0.25">
      <c r="O33277" s="7"/>
    </row>
    <row r="33278" spans="15:15" x14ac:dyDescent="0.25">
      <c r="O33278" s="7"/>
    </row>
    <row r="33279" spans="15:15" x14ac:dyDescent="0.25">
      <c r="O33279" s="7"/>
    </row>
    <row r="33280" spans="15:15" x14ac:dyDescent="0.25">
      <c r="O33280" s="7"/>
    </row>
    <row r="33281" spans="15:15" x14ac:dyDescent="0.25">
      <c r="O33281" s="7"/>
    </row>
    <row r="33282" spans="15:15" x14ac:dyDescent="0.25">
      <c r="O33282" s="7"/>
    </row>
    <row r="33283" spans="15:15" x14ac:dyDescent="0.25">
      <c r="O33283" s="7"/>
    </row>
    <row r="33284" spans="15:15" x14ac:dyDescent="0.25">
      <c r="O33284" s="7"/>
    </row>
    <row r="33285" spans="15:15" x14ac:dyDescent="0.25">
      <c r="O33285" s="7"/>
    </row>
    <row r="33286" spans="15:15" x14ac:dyDescent="0.25">
      <c r="O33286" s="7"/>
    </row>
    <row r="33287" spans="15:15" x14ac:dyDescent="0.25">
      <c r="O33287" s="7"/>
    </row>
    <row r="33288" spans="15:15" x14ac:dyDescent="0.25">
      <c r="O33288" s="7"/>
    </row>
    <row r="33289" spans="15:15" x14ac:dyDescent="0.25">
      <c r="O33289" s="7"/>
    </row>
    <row r="33290" spans="15:15" x14ac:dyDescent="0.25">
      <c r="O33290" s="7"/>
    </row>
    <row r="33291" spans="15:15" x14ac:dyDescent="0.25">
      <c r="O33291" s="7"/>
    </row>
    <row r="33292" spans="15:15" x14ac:dyDescent="0.25">
      <c r="O33292" s="7"/>
    </row>
    <row r="33293" spans="15:15" x14ac:dyDescent="0.25">
      <c r="O33293" s="7"/>
    </row>
    <row r="33294" spans="15:15" x14ac:dyDescent="0.25">
      <c r="O33294" s="7"/>
    </row>
    <row r="33295" spans="15:15" x14ac:dyDescent="0.25">
      <c r="O33295" s="7"/>
    </row>
    <row r="33296" spans="15:15" x14ac:dyDescent="0.25">
      <c r="O33296" s="7"/>
    </row>
    <row r="33297" spans="15:15" x14ac:dyDescent="0.25">
      <c r="O33297" s="7"/>
    </row>
    <row r="33298" spans="15:15" x14ac:dyDescent="0.25">
      <c r="O33298" s="7"/>
    </row>
    <row r="33299" spans="15:15" x14ac:dyDescent="0.25">
      <c r="O33299" s="7"/>
    </row>
    <row r="33300" spans="15:15" x14ac:dyDescent="0.25">
      <c r="O33300" s="7"/>
    </row>
    <row r="33301" spans="15:15" x14ac:dyDescent="0.25">
      <c r="O33301" s="7"/>
    </row>
    <row r="33302" spans="15:15" x14ac:dyDescent="0.25">
      <c r="O33302" s="7"/>
    </row>
    <row r="33303" spans="15:15" x14ac:dyDescent="0.25">
      <c r="O33303" s="7"/>
    </row>
    <row r="33304" spans="15:15" x14ac:dyDescent="0.25">
      <c r="O33304" s="7"/>
    </row>
    <row r="33305" spans="15:15" x14ac:dyDescent="0.25">
      <c r="O33305" s="7"/>
    </row>
    <row r="33306" spans="15:15" x14ac:dyDescent="0.25">
      <c r="O33306" s="7"/>
    </row>
    <row r="33307" spans="15:15" x14ac:dyDescent="0.25">
      <c r="O33307" s="7"/>
    </row>
    <row r="33308" spans="15:15" x14ac:dyDescent="0.25">
      <c r="O33308" s="7"/>
    </row>
    <row r="33309" spans="15:15" x14ac:dyDescent="0.25">
      <c r="O33309" s="7"/>
    </row>
    <row r="33310" spans="15:15" x14ac:dyDescent="0.25">
      <c r="O33310" s="7"/>
    </row>
    <row r="33311" spans="15:15" x14ac:dyDescent="0.25">
      <c r="O33311" s="7"/>
    </row>
    <row r="33312" spans="15:15" x14ac:dyDescent="0.25">
      <c r="O33312" s="7"/>
    </row>
    <row r="33313" spans="15:15" x14ac:dyDescent="0.25">
      <c r="O33313" s="7"/>
    </row>
    <row r="33314" spans="15:15" x14ac:dyDescent="0.25">
      <c r="O33314" s="7"/>
    </row>
    <row r="33315" spans="15:15" x14ac:dyDescent="0.25">
      <c r="O33315" s="7"/>
    </row>
    <row r="33316" spans="15:15" x14ac:dyDescent="0.25">
      <c r="O33316" s="7"/>
    </row>
    <row r="33317" spans="15:15" x14ac:dyDescent="0.25">
      <c r="O33317" s="7"/>
    </row>
    <row r="33318" spans="15:15" x14ac:dyDescent="0.25">
      <c r="O33318" s="7"/>
    </row>
    <row r="33319" spans="15:15" x14ac:dyDescent="0.25">
      <c r="O33319" s="7"/>
    </row>
    <row r="33320" spans="15:15" x14ac:dyDescent="0.25">
      <c r="O33320" s="7"/>
    </row>
    <row r="33321" spans="15:15" x14ac:dyDescent="0.25">
      <c r="O33321" s="7"/>
    </row>
    <row r="33322" spans="15:15" x14ac:dyDescent="0.25">
      <c r="O33322" s="7"/>
    </row>
    <row r="33323" spans="15:15" x14ac:dyDescent="0.25">
      <c r="O33323" s="7"/>
    </row>
    <row r="33324" spans="15:15" x14ac:dyDescent="0.25">
      <c r="O33324" s="7"/>
    </row>
    <row r="33325" spans="15:15" x14ac:dyDescent="0.25">
      <c r="O33325" s="7"/>
    </row>
    <row r="33326" spans="15:15" x14ac:dyDescent="0.25">
      <c r="O33326" s="7"/>
    </row>
    <row r="33327" spans="15:15" x14ac:dyDescent="0.25">
      <c r="O33327" s="7"/>
    </row>
    <row r="33328" spans="15:15" x14ac:dyDescent="0.25">
      <c r="O33328" s="7"/>
    </row>
    <row r="33329" spans="15:15" x14ac:dyDescent="0.25">
      <c r="O33329" s="7"/>
    </row>
    <row r="33330" spans="15:15" x14ac:dyDescent="0.25">
      <c r="O33330" s="7"/>
    </row>
    <row r="33331" spans="15:15" x14ac:dyDescent="0.25">
      <c r="O33331" s="7"/>
    </row>
    <row r="33332" spans="15:15" x14ac:dyDescent="0.25">
      <c r="O33332" s="7"/>
    </row>
    <row r="33333" spans="15:15" x14ac:dyDescent="0.25">
      <c r="O33333" s="7"/>
    </row>
    <row r="33334" spans="15:15" x14ac:dyDescent="0.25">
      <c r="O33334" s="7"/>
    </row>
    <row r="33335" spans="15:15" x14ac:dyDescent="0.25">
      <c r="O33335" s="7"/>
    </row>
    <row r="33336" spans="15:15" x14ac:dyDescent="0.25">
      <c r="O33336" s="7"/>
    </row>
    <row r="33337" spans="15:15" x14ac:dyDescent="0.25">
      <c r="O33337" s="7"/>
    </row>
    <row r="33338" spans="15:15" x14ac:dyDescent="0.25">
      <c r="O33338" s="7"/>
    </row>
    <row r="33339" spans="15:15" x14ac:dyDescent="0.25">
      <c r="O33339" s="7"/>
    </row>
    <row r="33340" spans="15:15" x14ac:dyDescent="0.25">
      <c r="O33340" s="7"/>
    </row>
    <row r="33341" spans="15:15" x14ac:dyDescent="0.25">
      <c r="O33341" s="7"/>
    </row>
    <row r="33342" spans="15:15" x14ac:dyDescent="0.25">
      <c r="O33342" s="7"/>
    </row>
    <row r="33343" spans="15:15" x14ac:dyDescent="0.25">
      <c r="O33343" s="7"/>
    </row>
    <row r="33344" spans="15:15" x14ac:dyDescent="0.25">
      <c r="O33344" s="7"/>
    </row>
    <row r="33345" spans="15:15" x14ac:dyDescent="0.25">
      <c r="O33345" s="7"/>
    </row>
    <row r="33346" spans="15:15" x14ac:dyDescent="0.25">
      <c r="O33346" s="7"/>
    </row>
    <row r="33347" spans="15:15" x14ac:dyDescent="0.25">
      <c r="O33347" s="7"/>
    </row>
    <row r="33348" spans="15:15" x14ac:dyDescent="0.25">
      <c r="O33348" s="7"/>
    </row>
    <row r="33349" spans="15:15" x14ac:dyDescent="0.25">
      <c r="O33349" s="7"/>
    </row>
    <row r="33350" spans="15:15" x14ac:dyDescent="0.25">
      <c r="O33350" s="7"/>
    </row>
    <row r="33351" spans="15:15" x14ac:dyDescent="0.25">
      <c r="O33351" s="7"/>
    </row>
    <row r="33352" spans="15:15" x14ac:dyDescent="0.25">
      <c r="O33352" s="7"/>
    </row>
    <row r="33353" spans="15:15" x14ac:dyDescent="0.25">
      <c r="O33353" s="7"/>
    </row>
    <row r="33354" spans="15:15" x14ac:dyDescent="0.25">
      <c r="O33354" s="7"/>
    </row>
    <row r="33355" spans="15:15" x14ac:dyDescent="0.25">
      <c r="O33355" s="7"/>
    </row>
    <row r="33356" spans="15:15" x14ac:dyDescent="0.25">
      <c r="O33356" s="7"/>
    </row>
    <row r="33357" spans="15:15" x14ac:dyDescent="0.25">
      <c r="O33357" s="7"/>
    </row>
    <row r="33358" spans="15:15" x14ac:dyDescent="0.25">
      <c r="O33358" s="7"/>
    </row>
    <row r="33359" spans="15:15" x14ac:dyDescent="0.25">
      <c r="O33359" s="7"/>
    </row>
    <row r="33360" spans="15:15" x14ac:dyDescent="0.25">
      <c r="O33360" s="7"/>
    </row>
    <row r="33361" spans="15:15" x14ac:dyDescent="0.25">
      <c r="O33361" s="7"/>
    </row>
    <row r="33362" spans="15:15" x14ac:dyDescent="0.25">
      <c r="O33362" s="7"/>
    </row>
    <row r="33363" spans="15:15" x14ac:dyDescent="0.25">
      <c r="O33363" s="7"/>
    </row>
    <row r="33364" spans="15:15" x14ac:dyDescent="0.25">
      <c r="O33364" s="7"/>
    </row>
    <row r="33365" spans="15:15" x14ac:dyDescent="0.25">
      <c r="O33365" s="7"/>
    </row>
    <row r="33366" spans="15:15" x14ac:dyDescent="0.25">
      <c r="O33366" s="7"/>
    </row>
    <row r="33367" spans="15:15" x14ac:dyDescent="0.25">
      <c r="O33367" s="7"/>
    </row>
    <row r="33368" spans="15:15" x14ac:dyDescent="0.25">
      <c r="O33368" s="7"/>
    </row>
    <row r="33369" spans="15:15" x14ac:dyDescent="0.25">
      <c r="O33369" s="7"/>
    </row>
    <row r="33370" spans="15:15" x14ac:dyDescent="0.25">
      <c r="O33370" s="7"/>
    </row>
    <row r="33371" spans="15:15" x14ac:dyDescent="0.25">
      <c r="O33371" s="7"/>
    </row>
    <row r="33372" spans="15:15" x14ac:dyDescent="0.25">
      <c r="O33372" s="7"/>
    </row>
    <row r="33373" spans="15:15" x14ac:dyDescent="0.25">
      <c r="O33373" s="7"/>
    </row>
    <row r="33374" spans="15:15" x14ac:dyDescent="0.25">
      <c r="O33374" s="7"/>
    </row>
    <row r="33375" spans="15:15" x14ac:dyDescent="0.25">
      <c r="O33375" s="7"/>
    </row>
    <row r="33376" spans="15:15" x14ac:dyDescent="0.25">
      <c r="O33376" s="7"/>
    </row>
    <row r="33377" spans="15:15" x14ac:dyDescent="0.25">
      <c r="O33377" s="7"/>
    </row>
    <row r="33378" spans="15:15" x14ac:dyDescent="0.25">
      <c r="O33378" s="7"/>
    </row>
    <row r="33379" spans="15:15" x14ac:dyDescent="0.25">
      <c r="O33379" s="7"/>
    </row>
    <row r="33380" spans="15:15" x14ac:dyDescent="0.25">
      <c r="O33380" s="7"/>
    </row>
    <row r="33381" spans="15:15" x14ac:dyDescent="0.25">
      <c r="O33381" s="7"/>
    </row>
    <row r="33382" spans="15:15" x14ac:dyDescent="0.25">
      <c r="O33382" s="7"/>
    </row>
    <row r="33383" spans="15:15" x14ac:dyDescent="0.25">
      <c r="O33383" s="7"/>
    </row>
    <row r="33384" spans="15:15" x14ac:dyDescent="0.25">
      <c r="O33384" s="7"/>
    </row>
    <row r="33385" spans="15:15" x14ac:dyDescent="0.25">
      <c r="O33385" s="7"/>
    </row>
    <row r="33386" spans="15:15" x14ac:dyDescent="0.25">
      <c r="O33386" s="7"/>
    </row>
    <row r="33387" spans="15:15" x14ac:dyDescent="0.25">
      <c r="O33387" s="7"/>
    </row>
    <row r="33388" spans="15:15" x14ac:dyDescent="0.25">
      <c r="O33388" s="7"/>
    </row>
    <row r="33389" spans="15:15" x14ac:dyDescent="0.25">
      <c r="O33389" s="7"/>
    </row>
    <row r="33390" spans="15:15" x14ac:dyDescent="0.25">
      <c r="O33390" s="7"/>
    </row>
    <row r="33391" spans="15:15" x14ac:dyDescent="0.25">
      <c r="O33391" s="7"/>
    </row>
    <row r="33392" spans="15:15" x14ac:dyDescent="0.25">
      <c r="O33392" s="7"/>
    </row>
    <row r="33393" spans="15:15" x14ac:dyDescent="0.25">
      <c r="O33393" s="7"/>
    </row>
    <row r="33394" spans="15:15" x14ac:dyDescent="0.25">
      <c r="O33394" s="7"/>
    </row>
    <row r="33395" spans="15:15" x14ac:dyDescent="0.25">
      <c r="O33395" s="7"/>
    </row>
    <row r="33396" spans="15:15" x14ac:dyDescent="0.25">
      <c r="O33396" s="7"/>
    </row>
    <row r="33397" spans="15:15" x14ac:dyDescent="0.25">
      <c r="O33397" s="7"/>
    </row>
    <row r="33398" spans="15:15" x14ac:dyDescent="0.25">
      <c r="O33398" s="7"/>
    </row>
    <row r="33399" spans="15:15" x14ac:dyDescent="0.25">
      <c r="O33399" s="7"/>
    </row>
    <row r="33400" spans="15:15" x14ac:dyDescent="0.25">
      <c r="O33400" s="7"/>
    </row>
    <row r="33401" spans="15:15" x14ac:dyDescent="0.25">
      <c r="O33401" s="7"/>
    </row>
    <row r="33402" spans="15:15" x14ac:dyDescent="0.25">
      <c r="O33402" s="7"/>
    </row>
    <row r="33403" spans="15:15" x14ac:dyDescent="0.25">
      <c r="O33403" s="7"/>
    </row>
    <row r="33404" spans="15:15" x14ac:dyDescent="0.25">
      <c r="O33404" s="7"/>
    </row>
    <row r="33405" spans="15:15" x14ac:dyDescent="0.25">
      <c r="O33405" s="7"/>
    </row>
    <row r="33406" spans="15:15" x14ac:dyDescent="0.25">
      <c r="O33406" s="7"/>
    </row>
    <row r="33407" spans="15:15" x14ac:dyDescent="0.25">
      <c r="O33407" s="7"/>
    </row>
    <row r="33408" spans="15:15" x14ac:dyDescent="0.25">
      <c r="O33408" s="7"/>
    </row>
    <row r="33409" spans="15:15" x14ac:dyDescent="0.25">
      <c r="O33409" s="7"/>
    </row>
    <row r="33434" spans="15:15" x14ac:dyDescent="0.25">
      <c r="O33434" s="7"/>
    </row>
    <row r="33435" spans="15:15" x14ac:dyDescent="0.25">
      <c r="O33435" s="7"/>
    </row>
    <row r="33436" spans="15:15" x14ac:dyDescent="0.25">
      <c r="O33436" s="7"/>
    </row>
    <row r="33437" spans="15:15" x14ac:dyDescent="0.25">
      <c r="O33437" s="7"/>
    </row>
    <row r="33438" spans="15:15" x14ac:dyDescent="0.25">
      <c r="O33438" s="7"/>
    </row>
    <row r="33439" spans="15:15" x14ac:dyDescent="0.25">
      <c r="O33439" s="7"/>
    </row>
    <row r="33440" spans="15:15" x14ac:dyDescent="0.25">
      <c r="O33440" s="7"/>
    </row>
    <row r="33441" spans="15:15" x14ac:dyDescent="0.25">
      <c r="O33441" s="7"/>
    </row>
    <row r="33442" spans="15:15" x14ac:dyDescent="0.25">
      <c r="O33442" s="7"/>
    </row>
    <row r="33443" spans="15:15" x14ac:dyDescent="0.25">
      <c r="O33443" s="7"/>
    </row>
    <row r="33444" spans="15:15" x14ac:dyDescent="0.25">
      <c r="O33444" s="7"/>
    </row>
    <row r="33445" spans="15:15" x14ac:dyDescent="0.25">
      <c r="O33445" s="7"/>
    </row>
    <row r="33446" spans="15:15" x14ac:dyDescent="0.25">
      <c r="O33446" s="7"/>
    </row>
    <row r="33447" spans="15:15" x14ac:dyDescent="0.25">
      <c r="O33447" s="7"/>
    </row>
    <row r="33448" spans="15:15" x14ac:dyDescent="0.25">
      <c r="O33448" s="7"/>
    </row>
    <row r="33449" spans="15:15" x14ac:dyDescent="0.25">
      <c r="O33449" s="7"/>
    </row>
    <row r="33450" spans="15:15" x14ac:dyDescent="0.25">
      <c r="O33450" s="7"/>
    </row>
    <row r="33451" spans="15:15" x14ac:dyDescent="0.25">
      <c r="O33451" s="7"/>
    </row>
    <row r="33452" spans="15:15" x14ac:dyDescent="0.25">
      <c r="O33452" s="7"/>
    </row>
    <row r="33453" spans="15:15" x14ac:dyDescent="0.25">
      <c r="O33453" s="7"/>
    </row>
    <row r="33454" spans="15:15" x14ac:dyDescent="0.25">
      <c r="O33454" s="7"/>
    </row>
    <row r="33455" spans="15:15" x14ac:dyDescent="0.25">
      <c r="O33455" s="7"/>
    </row>
    <row r="33456" spans="15:15" x14ac:dyDescent="0.25">
      <c r="O33456" s="7"/>
    </row>
    <row r="33457" spans="15:15" x14ac:dyDescent="0.25">
      <c r="O33457" s="7"/>
    </row>
    <row r="33458" spans="15:15" x14ac:dyDescent="0.25">
      <c r="O33458" s="7"/>
    </row>
    <row r="33459" spans="15:15" x14ac:dyDescent="0.25">
      <c r="O33459" s="7"/>
    </row>
    <row r="33460" spans="15:15" x14ac:dyDescent="0.25">
      <c r="O33460" s="7"/>
    </row>
    <row r="33461" spans="15:15" x14ac:dyDescent="0.25">
      <c r="O33461" s="7"/>
    </row>
    <row r="33462" spans="15:15" x14ac:dyDescent="0.25">
      <c r="O33462" s="7"/>
    </row>
    <row r="33463" spans="15:15" x14ac:dyDescent="0.25">
      <c r="O33463" s="7"/>
    </row>
    <row r="33464" spans="15:15" x14ac:dyDescent="0.25">
      <c r="O33464" s="7"/>
    </row>
    <row r="33465" spans="15:15" x14ac:dyDescent="0.25">
      <c r="O33465" s="7"/>
    </row>
    <row r="33466" spans="15:15" x14ac:dyDescent="0.25">
      <c r="O33466" s="7"/>
    </row>
    <row r="33467" spans="15:15" x14ac:dyDescent="0.25">
      <c r="O33467" s="7"/>
    </row>
    <row r="33468" spans="15:15" x14ac:dyDescent="0.25">
      <c r="O33468" s="7"/>
    </row>
    <row r="33469" spans="15:15" x14ac:dyDescent="0.25">
      <c r="O33469" s="7"/>
    </row>
    <row r="33470" spans="15:15" x14ac:dyDescent="0.25">
      <c r="O33470" s="7"/>
    </row>
    <row r="33471" spans="15:15" x14ac:dyDescent="0.25">
      <c r="O33471" s="7"/>
    </row>
    <row r="33472" spans="15:15" x14ac:dyDescent="0.25">
      <c r="O33472" s="7"/>
    </row>
    <row r="33473" spans="15:15" x14ac:dyDescent="0.25">
      <c r="O33473" s="7"/>
    </row>
    <row r="33474" spans="15:15" x14ac:dyDescent="0.25">
      <c r="O33474" s="7"/>
    </row>
    <row r="33475" spans="15:15" x14ac:dyDescent="0.25">
      <c r="O33475" s="7"/>
    </row>
    <row r="33476" spans="15:15" x14ac:dyDescent="0.25">
      <c r="O33476" s="7"/>
    </row>
    <row r="33477" spans="15:15" x14ac:dyDescent="0.25">
      <c r="O33477" s="7"/>
    </row>
    <row r="33478" spans="15:15" x14ac:dyDescent="0.25">
      <c r="O33478" s="7"/>
    </row>
    <row r="33479" spans="15:15" x14ac:dyDescent="0.25">
      <c r="O33479" s="7"/>
    </row>
    <row r="33480" spans="15:15" x14ac:dyDescent="0.25">
      <c r="O33480" s="7"/>
    </row>
    <row r="33481" spans="15:15" x14ac:dyDescent="0.25">
      <c r="O33481" s="7"/>
    </row>
    <row r="33482" spans="15:15" x14ac:dyDescent="0.25">
      <c r="O33482" s="7"/>
    </row>
    <row r="33483" spans="15:15" x14ac:dyDescent="0.25">
      <c r="O33483" s="7"/>
    </row>
    <row r="33484" spans="15:15" x14ac:dyDescent="0.25">
      <c r="O33484" s="7"/>
    </row>
    <row r="33485" spans="15:15" x14ac:dyDescent="0.25">
      <c r="O33485" s="7"/>
    </row>
    <row r="33486" spans="15:15" x14ac:dyDescent="0.25">
      <c r="O33486" s="7"/>
    </row>
    <row r="33487" spans="15:15" x14ac:dyDescent="0.25">
      <c r="O33487" s="7"/>
    </row>
    <row r="33488" spans="15:15" x14ac:dyDescent="0.25">
      <c r="O33488" s="7"/>
    </row>
    <row r="33489" spans="15:15" x14ac:dyDescent="0.25">
      <c r="O33489" s="7"/>
    </row>
    <row r="33490" spans="15:15" x14ac:dyDescent="0.25">
      <c r="O33490" s="7"/>
    </row>
    <row r="33491" spans="15:15" x14ac:dyDescent="0.25">
      <c r="O33491" s="7"/>
    </row>
    <row r="33492" spans="15:15" x14ac:dyDescent="0.25">
      <c r="O33492" s="7"/>
    </row>
    <row r="33493" spans="15:15" x14ac:dyDescent="0.25">
      <c r="O33493" s="7"/>
    </row>
    <row r="33494" spans="15:15" x14ac:dyDescent="0.25">
      <c r="O33494" s="7"/>
    </row>
    <row r="33495" spans="15:15" x14ac:dyDescent="0.25">
      <c r="O33495" s="7"/>
    </row>
    <row r="33496" spans="15:15" x14ac:dyDescent="0.25">
      <c r="O33496" s="7"/>
    </row>
    <row r="33497" spans="15:15" x14ac:dyDescent="0.25">
      <c r="O33497" s="7"/>
    </row>
    <row r="33498" spans="15:15" x14ac:dyDescent="0.25">
      <c r="O33498" s="7"/>
    </row>
    <row r="33499" spans="15:15" x14ac:dyDescent="0.25">
      <c r="O33499" s="7"/>
    </row>
    <row r="33500" spans="15:15" x14ac:dyDescent="0.25">
      <c r="O33500" s="7"/>
    </row>
    <row r="33501" spans="15:15" x14ac:dyDescent="0.25">
      <c r="O33501" s="7"/>
    </row>
    <row r="33502" spans="15:15" x14ac:dyDescent="0.25">
      <c r="O33502" s="7"/>
    </row>
    <row r="33503" spans="15:15" x14ac:dyDescent="0.25">
      <c r="O33503" s="7"/>
    </row>
    <row r="33504" spans="15:15" x14ac:dyDescent="0.25">
      <c r="O33504" s="7"/>
    </row>
    <row r="33505" spans="15:15" x14ac:dyDescent="0.25">
      <c r="O33505" s="7"/>
    </row>
    <row r="33506" spans="15:15" x14ac:dyDescent="0.25">
      <c r="O33506" s="7"/>
    </row>
    <row r="33507" spans="15:15" x14ac:dyDescent="0.25">
      <c r="O33507" s="7"/>
    </row>
    <row r="33508" spans="15:15" x14ac:dyDescent="0.25">
      <c r="O33508" s="7"/>
    </row>
    <row r="33509" spans="15:15" x14ac:dyDescent="0.25">
      <c r="O33509" s="7"/>
    </row>
    <row r="33510" spans="15:15" x14ac:dyDescent="0.25">
      <c r="O33510" s="7"/>
    </row>
    <row r="33511" spans="15:15" x14ac:dyDescent="0.25">
      <c r="O33511" s="7"/>
    </row>
    <row r="33512" spans="15:15" x14ac:dyDescent="0.25">
      <c r="O33512" s="7"/>
    </row>
    <row r="33513" spans="15:15" x14ac:dyDescent="0.25">
      <c r="O33513" s="7"/>
    </row>
    <row r="33514" spans="15:15" x14ac:dyDescent="0.25">
      <c r="O33514" s="7"/>
    </row>
    <row r="33515" spans="15:15" x14ac:dyDescent="0.25">
      <c r="O33515" s="7"/>
    </row>
    <row r="33516" spans="15:15" x14ac:dyDescent="0.25">
      <c r="O33516" s="7"/>
    </row>
    <row r="33517" spans="15:15" x14ac:dyDescent="0.25">
      <c r="O33517" s="7"/>
    </row>
    <row r="33518" spans="15:15" x14ac:dyDescent="0.25">
      <c r="O33518" s="7"/>
    </row>
    <row r="33519" spans="15:15" x14ac:dyDescent="0.25">
      <c r="O33519" s="7"/>
    </row>
    <row r="33520" spans="15:15" x14ac:dyDescent="0.25">
      <c r="O33520" s="7"/>
    </row>
    <row r="33521" spans="15:15" x14ac:dyDescent="0.25">
      <c r="O33521" s="7"/>
    </row>
    <row r="33522" spans="15:15" x14ac:dyDescent="0.25">
      <c r="O33522" s="7"/>
    </row>
    <row r="33523" spans="15:15" x14ac:dyDescent="0.25">
      <c r="O33523" s="7"/>
    </row>
    <row r="33524" spans="15:15" x14ac:dyDescent="0.25">
      <c r="O33524" s="7"/>
    </row>
    <row r="33525" spans="15:15" x14ac:dyDescent="0.25">
      <c r="O33525" s="7"/>
    </row>
    <row r="33526" spans="15:15" x14ac:dyDescent="0.25">
      <c r="O33526" s="7"/>
    </row>
    <row r="33527" spans="15:15" x14ac:dyDescent="0.25">
      <c r="O33527" s="7"/>
    </row>
    <row r="33528" spans="15:15" x14ac:dyDescent="0.25">
      <c r="O33528" s="7"/>
    </row>
    <row r="33529" spans="15:15" x14ac:dyDescent="0.25">
      <c r="O33529" s="7"/>
    </row>
    <row r="33530" spans="15:15" x14ac:dyDescent="0.25">
      <c r="O33530" s="7"/>
    </row>
    <row r="33531" spans="15:15" x14ac:dyDescent="0.25">
      <c r="O33531" s="7"/>
    </row>
    <row r="33532" spans="15:15" x14ac:dyDescent="0.25">
      <c r="O33532" s="7"/>
    </row>
    <row r="33533" spans="15:15" x14ac:dyDescent="0.25">
      <c r="O33533" s="7"/>
    </row>
    <row r="33534" spans="15:15" x14ac:dyDescent="0.25">
      <c r="O33534" s="7"/>
    </row>
    <row r="33535" spans="15:15" x14ac:dyDescent="0.25">
      <c r="O33535" s="7"/>
    </row>
    <row r="33536" spans="15:15" x14ac:dyDescent="0.25">
      <c r="O33536" s="7"/>
    </row>
    <row r="33537" spans="15:15" x14ac:dyDescent="0.25">
      <c r="O33537" s="7"/>
    </row>
    <row r="33538" spans="15:15" x14ac:dyDescent="0.25">
      <c r="O33538" s="7"/>
    </row>
    <row r="33539" spans="15:15" x14ac:dyDescent="0.25">
      <c r="O33539" s="7"/>
    </row>
    <row r="33540" spans="15:15" x14ac:dyDescent="0.25">
      <c r="O33540" s="7"/>
    </row>
    <row r="33541" spans="15:15" x14ac:dyDescent="0.25">
      <c r="O33541" s="7"/>
    </row>
    <row r="33542" spans="15:15" x14ac:dyDescent="0.25">
      <c r="O33542" s="7"/>
    </row>
    <row r="33543" spans="15:15" x14ac:dyDescent="0.25">
      <c r="O33543" s="7"/>
    </row>
    <row r="33544" spans="15:15" x14ac:dyDescent="0.25">
      <c r="O33544" s="7"/>
    </row>
    <row r="33545" spans="15:15" x14ac:dyDescent="0.25">
      <c r="O33545" s="7"/>
    </row>
    <row r="33546" spans="15:15" x14ac:dyDescent="0.25">
      <c r="O33546" s="7"/>
    </row>
    <row r="33547" spans="15:15" x14ac:dyDescent="0.25">
      <c r="O33547" s="7"/>
    </row>
    <row r="33548" spans="15:15" x14ac:dyDescent="0.25">
      <c r="O33548" s="7"/>
    </row>
    <row r="33549" spans="15:15" x14ac:dyDescent="0.25">
      <c r="O33549" s="7"/>
    </row>
    <row r="33550" spans="15:15" x14ac:dyDescent="0.25">
      <c r="O33550" s="7"/>
    </row>
    <row r="33551" spans="15:15" x14ac:dyDescent="0.25">
      <c r="O33551" s="7"/>
    </row>
    <row r="33552" spans="15:15" x14ac:dyDescent="0.25">
      <c r="O33552" s="7"/>
    </row>
    <row r="33553" spans="15:15" x14ac:dyDescent="0.25">
      <c r="O33553" s="7"/>
    </row>
    <row r="33554" spans="15:15" x14ac:dyDescent="0.25">
      <c r="O33554" s="7"/>
    </row>
    <row r="33555" spans="15:15" x14ac:dyDescent="0.25">
      <c r="O33555" s="7"/>
    </row>
    <row r="33556" spans="15:15" x14ac:dyDescent="0.25">
      <c r="O33556" s="7"/>
    </row>
    <row r="33557" spans="15:15" x14ac:dyDescent="0.25">
      <c r="O33557" s="7"/>
    </row>
    <row r="33558" spans="15:15" x14ac:dyDescent="0.25">
      <c r="O33558" s="7"/>
    </row>
    <row r="33559" spans="15:15" x14ac:dyDescent="0.25">
      <c r="O33559" s="7"/>
    </row>
    <row r="33560" spans="15:15" x14ac:dyDescent="0.25">
      <c r="O33560" s="7"/>
    </row>
    <row r="33561" spans="15:15" x14ac:dyDescent="0.25">
      <c r="O33561" s="7"/>
    </row>
    <row r="33562" spans="15:15" x14ac:dyDescent="0.25">
      <c r="O33562" s="7"/>
    </row>
    <row r="33563" spans="15:15" x14ac:dyDescent="0.25">
      <c r="O33563" s="7"/>
    </row>
    <row r="33564" spans="15:15" x14ac:dyDescent="0.25">
      <c r="O33564" s="7"/>
    </row>
    <row r="33565" spans="15:15" x14ac:dyDescent="0.25">
      <c r="O33565" s="7"/>
    </row>
    <row r="33566" spans="15:15" x14ac:dyDescent="0.25">
      <c r="O33566" s="7"/>
    </row>
    <row r="33567" spans="15:15" x14ac:dyDescent="0.25">
      <c r="O33567" s="7"/>
    </row>
    <row r="33568" spans="15:15" x14ac:dyDescent="0.25">
      <c r="O33568" s="7"/>
    </row>
    <row r="33569" spans="15:15" x14ac:dyDescent="0.25">
      <c r="O33569" s="7"/>
    </row>
    <row r="33570" spans="15:15" x14ac:dyDescent="0.25">
      <c r="O33570" s="7"/>
    </row>
    <row r="33571" spans="15:15" x14ac:dyDescent="0.25">
      <c r="O33571" s="7"/>
    </row>
    <row r="33572" spans="15:15" x14ac:dyDescent="0.25">
      <c r="O33572" s="7"/>
    </row>
    <row r="33573" spans="15:15" x14ac:dyDescent="0.25">
      <c r="O33573" s="7"/>
    </row>
    <row r="33574" spans="15:15" x14ac:dyDescent="0.25">
      <c r="O33574" s="7"/>
    </row>
    <row r="33575" spans="15:15" x14ac:dyDescent="0.25">
      <c r="O33575" s="7"/>
    </row>
    <row r="33576" spans="15:15" x14ac:dyDescent="0.25">
      <c r="O33576" s="7"/>
    </row>
    <row r="33577" spans="15:15" x14ac:dyDescent="0.25">
      <c r="O33577" s="7"/>
    </row>
    <row r="33578" spans="15:15" x14ac:dyDescent="0.25">
      <c r="O33578" s="7"/>
    </row>
    <row r="33579" spans="15:15" x14ac:dyDescent="0.25">
      <c r="O33579" s="7"/>
    </row>
    <row r="33580" spans="15:15" x14ac:dyDescent="0.25">
      <c r="O33580" s="7"/>
    </row>
    <row r="33581" spans="15:15" x14ac:dyDescent="0.25">
      <c r="O33581" s="7"/>
    </row>
    <row r="33582" spans="15:15" x14ac:dyDescent="0.25">
      <c r="O33582" s="7"/>
    </row>
    <row r="33583" spans="15:15" x14ac:dyDescent="0.25">
      <c r="O33583" s="7"/>
    </row>
    <row r="33584" spans="15:15" x14ac:dyDescent="0.25">
      <c r="O33584" s="7"/>
    </row>
    <row r="33585" spans="15:15" x14ac:dyDescent="0.25">
      <c r="O33585" s="7"/>
    </row>
    <row r="33586" spans="15:15" x14ac:dyDescent="0.25">
      <c r="O33586" s="7"/>
    </row>
    <row r="33587" spans="15:15" x14ac:dyDescent="0.25">
      <c r="O33587" s="7"/>
    </row>
    <row r="33588" spans="15:15" x14ac:dyDescent="0.25">
      <c r="O33588" s="7"/>
    </row>
    <row r="33589" spans="15:15" x14ac:dyDescent="0.25">
      <c r="O33589" s="7"/>
    </row>
    <row r="33590" spans="15:15" x14ac:dyDescent="0.25">
      <c r="O33590" s="7"/>
    </row>
    <row r="33591" spans="15:15" x14ac:dyDescent="0.25">
      <c r="O33591" s="7"/>
    </row>
    <row r="33592" spans="15:15" x14ac:dyDescent="0.25">
      <c r="O33592" s="7"/>
    </row>
    <row r="33593" spans="15:15" x14ac:dyDescent="0.25">
      <c r="O33593" s="7"/>
    </row>
    <row r="33594" spans="15:15" x14ac:dyDescent="0.25">
      <c r="O33594" s="7"/>
    </row>
    <row r="33595" spans="15:15" x14ac:dyDescent="0.25">
      <c r="O33595" s="7"/>
    </row>
    <row r="33596" spans="15:15" x14ac:dyDescent="0.25">
      <c r="O33596" s="7"/>
    </row>
    <row r="33597" spans="15:15" x14ac:dyDescent="0.25">
      <c r="O33597" s="7"/>
    </row>
    <row r="33598" spans="15:15" x14ac:dyDescent="0.25">
      <c r="O33598" s="7"/>
    </row>
    <row r="33599" spans="15:15" x14ac:dyDescent="0.25">
      <c r="O33599" s="7"/>
    </row>
    <row r="33600" spans="15:15" x14ac:dyDescent="0.25">
      <c r="O33600" s="7"/>
    </row>
    <row r="33601" spans="15:15" x14ac:dyDescent="0.25">
      <c r="O33601" s="7"/>
    </row>
    <row r="33602" spans="15:15" x14ac:dyDescent="0.25">
      <c r="O33602" s="7"/>
    </row>
    <row r="33603" spans="15:15" x14ac:dyDescent="0.25">
      <c r="O33603" s="7"/>
    </row>
    <row r="33604" spans="15:15" x14ac:dyDescent="0.25">
      <c r="O33604" s="7"/>
    </row>
    <row r="33605" spans="15:15" x14ac:dyDescent="0.25">
      <c r="O33605" s="7"/>
    </row>
    <row r="33606" spans="15:15" x14ac:dyDescent="0.25">
      <c r="O33606" s="7"/>
    </row>
    <row r="33607" spans="15:15" x14ac:dyDescent="0.25">
      <c r="O33607" s="7"/>
    </row>
    <row r="33608" spans="15:15" x14ac:dyDescent="0.25">
      <c r="O33608" s="7"/>
    </row>
    <row r="33609" spans="15:15" x14ac:dyDescent="0.25">
      <c r="O33609" s="7"/>
    </row>
    <row r="33610" spans="15:15" x14ac:dyDescent="0.25">
      <c r="O33610" s="7"/>
    </row>
    <row r="33611" spans="15:15" x14ac:dyDescent="0.25">
      <c r="O33611" s="7"/>
    </row>
    <row r="33612" spans="15:15" x14ac:dyDescent="0.25">
      <c r="O33612" s="7"/>
    </row>
    <row r="33613" spans="15:15" x14ac:dyDescent="0.25">
      <c r="O33613" s="7"/>
    </row>
    <row r="33614" spans="15:15" x14ac:dyDescent="0.25">
      <c r="O33614" s="7"/>
    </row>
    <row r="33615" spans="15:15" x14ac:dyDescent="0.25">
      <c r="O33615" s="7"/>
    </row>
    <row r="33616" spans="15:15" x14ac:dyDescent="0.25">
      <c r="O33616" s="7"/>
    </row>
    <row r="33617" spans="15:15" x14ac:dyDescent="0.25">
      <c r="O33617" s="7"/>
    </row>
    <row r="33618" spans="15:15" x14ac:dyDescent="0.25">
      <c r="O33618" s="7"/>
    </row>
    <row r="33619" spans="15:15" x14ac:dyDescent="0.25">
      <c r="O33619" s="7"/>
    </row>
    <row r="33620" spans="15:15" x14ac:dyDescent="0.25">
      <c r="O33620" s="7"/>
    </row>
    <row r="33621" spans="15:15" x14ac:dyDescent="0.25">
      <c r="O33621" s="7"/>
    </row>
    <row r="33622" spans="15:15" x14ac:dyDescent="0.25">
      <c r="O33622" s="7"/>
    </row>
    <row r="33623" spans="15:15" x14ac:dyDescent="0.25">
      <c r="O33623" s="7"/>
    </row>
    <row r="33624" spans="15:15" x14ac:dyDescent="0.25">
      <c r="O33624" s="7"/>
    </row>
    <row r="33625" spans="15:15" x14ac:dyDescent="0.25">
      <c r="O33625" s="7"/>
    </row>
    <row r="33626" spans="15:15" x14ac:dyDescent="0.25">
      <c r="O33626" s="7"/>
    </row>
    <row r="33627" spans="15:15" x14ac:dyDescent="0.25">
      <c r="O33627" s="7"/>
    </row>
    <row r="33628" spans="15:15" x14ac:dyDescent="0.25">
      <c r="O33628" s="7"/>
    </row>
    <row r="33629" spans="15:15" x14ac:dyDescent="0.25">
      <c r="O33629" s="7"/>
    </row>
    <row r="33630" spans="15:15" x14ac:dyDescent="0.25">
      <c r="O33630" s="7"/>
    </row>
    <row r="33631" spans="15:15" x14ac:dyDescent="0.25">
      <c r="O33631" s="7"/>
    </row>
    <row r="33632" spans="15:15" x14ac:dyDescent="0.25">
      <c r="O33632" s="7"/>
    </row>
    <row r="33633" spans="15:15" x14ac:dyDescent="0.25">
      <c r="O33633" s="7"/>
    </row>
    <row r="33634" spans="15:15" x14ac:dyDescent="0.25">
      <c r="O33634" s="7"/>
    </row>
    <row r="33635" spans="15:15" x14ac:dyDescent="0.25">
      <c r="O33635" s="7"/>
    </row>
    <row r="33636" spans="15:15" x14ac:dyDescent="0.25">
      <c r="O33636" s="7"/>
    </row>
    <row r="33637" spans="15:15" x14ac:dyDescent="0.25">
      <c r="O33637" s="7"/>
    </row>
    <row r="33638" spans="15:15" x14ac:dyDescent="0.25">
      <c r="O33638" s="7"/>
    </row>
    <row r="33639" spans="15:15" x14ac:dyDescent="0.25">
      <c r="O33639" s="7"/>
    </row>
    <row r="33640" spans="15:15" x14ac:dyDescent="0.25">
      <c r="O33640" s="7"/>
    </row>
    <row r="33641" spans="15:15" x14ac:dyDescent="0.25">
      <c r="O33641" s="7"/>
    </row>
    <row r="33642" spans="15:15" x14ac:dyDescent="0.25">
      <c r="O33642" s="7"/>
    </row>
    <row r="33643" spans="15:15" x14ac:dyDescent="0.25">
      <c r="O33643" s="7"/>
    </row>
    <row r="33644" spans="15:15" x14ac:dyDescent="0.25">
      <c r="O33644" s="7"/>
    </row>
    <row r="33645" spans="15:15" x14ac:dyDescent="0.25">
      <c r="O33645" s="7"/>
    </row>
    <row r="33646" spans="15:15" x14ac:dyDescent="0.25">
      <c r="O33646" s="7"/>
    </row>
    <row r="33647" spans="15:15" x14ac:dyDescent="0.25">
      <c r="O33647" s="7"/>
    </row>
    <row r="33648" spans="15:15" x14ac:dyDescent="0.25">
      <c r="O33648" s="7"/>
    </row>
    <row r="33649" spans="15:15" x14ac:dyDescent="0.25">
      <c r="O33649" s="7"/>
    </row>
    <row r="33650" spans="15:15" x14ac:dyDescent="0.25">
      <c r="O33650" s="7"/>
    </row>
    <row r="33651" spans="15:15" x14ac:dyDescent="0.25">
      <c r="O33651" s="7"/>
    </row>
    <row r="33652" spans="15:15" x14ac:dyDescent="0.25">
      <c r="O33652" s="7"/>
    </row>
    <row r="33653" spans="15:15" x14ac:dyDescent="0.25">
      <c r="O33653" s="7"/>
    </row>
    <row r="33654" spans="15:15" x14ac:dyDescent="0.25">
      <c r="O33654" s="7"/>
    </row>
    <row r="33655" spans="15:15" x14ac:dyDescent="0.25">
      <c r="O33655" s="7"/>
    </row>
    <row r="33656" spans="15:15" x14ac:dyDescent="0.25">
      <c r="O33656" s="7"/>
    </row>
    <row r="33657" spans="15:15" x14ac:dyDescent="0.25">
      <c r="O33657" s="7"/>
    </row>
    <row r="33658" spans="15:15" x14ac:dyDescent="0.25">
      <c r="O33658" s="7"/>
    </row>
    <row r="33659" spans="15:15" x14ac:dyDescent="0.25">
      <c r="O33659" s="7"/>
    </row>
    <row r="33660" spans="15:15" x14ac:dyDescent="0.25">
      <c r="O33660" s="7"/>
    </row>
    <row r="33661" spans="15:15" x14ac:dyDescent="0.25">
      <c r="O33661" s="7"/>
    </row>
    <row r="33662" spans="15:15" x14ac:dyDescent="0.25">
      <c r="O33662" s="7"/>
    </row>
    <row r="33663" spans="15:15" x14ac:dyDescent="0.25">
      <c r="O33663" s="7"/>
    </row>
    <row r="33664" spans="15:15" x14ac:dyDescent="0.25">
      <c r="O33664" s="7"/>
    </row>
    <row r="33665" spans="15:15" x14ac:dyDescent="0.25">
      <c r="O33665" s="7"/>
    </row>
    <row r="33666" spans="15:15" x14ac:dyDescent="0.25">
      <c r="O33666" s="7"/>
    </row>
    <row r="33667" spans="15:15" x14ac:dyDescent="0.25">
      <c r="O33667" s="7"/>
    </row>
    <row r="33668" spans="15:15" x14ac:dyDescent="0.25">
      <c r="O33668" s="7"/>
    </row>
    <row r="33669" spans="15:15" x14ac:dyDescent="0.25">
      <c r="O33669" s="7"/>
    </row>
    <row r="33670" spans="15:15" x14ac:dyDescent="0.25">
      <c r="O33670" s="7"/>
    </row>
    <row r="33671" spans="15:15" x14ac:dyDescent="0.25">
      <c r="O33671" s="7"/>
    </row>
    <row r="33672" spans="15:15" x14ac:dyDescent="0.25">
      <c r="O33672" s="7"/>
    </row>
    <row r="33673" spans="15:15" x14ac:dyDescent="0.25">
      <c r="O33673" s="7"/>
    </row>
    <row r="33698" spans="15:15" x14ac:dyDescent="0.25">
      <c r="O33698" s="7"/>
    </row>
    <row r="33699" spans="15:15" x14ac:dyDescent="0.25">
      <c r="O33699" s="7"/>
    </row>
    <row r="33700" spans="15:15" x14ac:dyDescent="0.25">
      <c r="O33700" s="7"/>
    </row>
    <row r="33701" spans="15:15" x14ac:dyDescent="0.25">
      <c r="O33701" s="7"/>
    </row>
    <row r="33702" spans="15:15" x14ac:dyDescent="0.25">
      <c r="O33702" s="7"/>
    </row>
    <row r="33703" spans="15:15" x14ac:dyDescent="0.25">
      <c r="O33703" s="7"/>
    </row>
    <row r="33704" spans="15:15" x14ac:dyDescent="0.25">
      <c r="O33704" s="7"/>
    </row>
    <row r="33705" spans="15:15" x14ac:dyDescent="0.25">
      <c r="O33705" s="7"/>
    </row>
    <row r="33706" spans="15:15" x14ac:dyDescent="0.25">
      <c r="O33706" s="7"/>
    </row>
    <row r="33707" spans="15:15" x14ac:dyDescent="0.25">
      <c r="O33707" s="7"/>
    </row>
    <row r="33708" spans="15:15" x14ac:dyDescent="0.25">
      <c r="O33708" s="7"/>
    </row>
    <row r="33709" spans="15:15" x14ac:dyDescent="0.25">
      <c r="O33709" s="7"/>
    </row>
    <row r="33710" spans="15:15" x14ac:dyDescent="0.25">
      <c r="O33710" s="7"/>
    </row>
    <row r="33711" spans="15:15" x14ac:dyDescent="0.25">
      <c r="O33711" s="7"/>
    </row>
    <row r="33712" spans="15:15" x14ac:dyDescent="0.25">
      <c r="O33712" s="7"/>
    </row>
    <row r="33713" spans="15:15" x14ac:dyDescent="0.25">
      <c r="O33713" s="7"/>
    </row>
    <row r="33714" spans="15:15" x14ac:dyDescent="0.25">
      <c r="O33714" s="7"/>
    </row>
    <row r="33715" spans="15:15" x14ac:dyDescent="0.25">
      <c r="O33715" s="7"/>
    </row>
    <row r="33716" spans="15:15" x14ac:dyDescent="0.25">
      <c r="O33716" s="7"/>
    </row>
    <row r="33717" spans="15:15" x14ac:dyDescent="0.25">
      <c r="O33717" s="7"/>
    </row>
    <row r="33718" spans="15:15" x14ac:dyDescent="0.25">
      <c r="O33718" s="7"/>
    </row>
    <row r="33719" spans="15:15" x14ac:dyDescent="0.25">
      <c r="O33719" s="7"/>
    </row>
    <row r="33720" spans="15:15" x14ac:dyDescent="0.25">
      <c r="O33720" s="7"/>
    </row>
    <row r="33721" spans="15:15" x14ac:dyDescent="0.25">
      <c r="O33721" s="7"/>
    </row>
    <row r="33722" spans="15:15" x14ac:dyDescent="0.25">
      <c r="O33722" s="7"/>
    </row>
    <row r="33723" spans="15:15" x14ac:dyDescent="0.25">
      <c r="O33723" s="7"/>
    </row>
    <row r="33724" spans="15:15" x14ac:dyDescent="0.25">
      <c r="O33724" s="7"/>
    </row>
    <row r="33725" spans="15:15" x14ac:dyDescent="0.25">
      <c r="O33725" s="7"/>
    </row>
    <row r="33726" spans="15:15" x14ac:dyDescent="0.25">
      <c r="O33726" s="7"/>
    </row>
    <row r="33727" spans="15:15" x14ac:dyDescent="0.25">
      <c r="O33727" s="7"/>
    </row>
    <row r="33728" spans="15:15" x14ac:dyDescent="0.25">
      <c r="O33728" s="7"/>
    </row>
    <row r="33729" spans="15:15" x14ac:dyDescent="0.25">
      <c r="O33729" s="7"/>
    </row>
    <row r="33730" spans="15:15" x14ac:dyDescent="0.25">
      <c r="O33730" s="7"/>
    </row>
    <row r="33731" spans="15:15" x14ac:dyDescent="0.25">
      <c r="O33731" s="7"/>
    </row>
    <row r="33732" spans="15:15" x14ac:dyDescent="0.25">
      <c r="O33732" s="7"/>
    </row>
    <row r="33733" spans="15:15" x14ac:dyDescent="0.25">
      <c r="O33733" s="7"/>
    </row>
    <row r="33734" spans="15:15" x14ac:dyDescent="0.25">
      <c r="O33734" s="7"/>
    </row>
    <row r="33735" spans="15:15" x14ac:dyDescent="0.25">
      <c r="O33735" s="7"/>
    </row>
    <row r="33736" spans="15:15" x14ac:dyDescent="0.25">
      <c r="O33736" s="7"/>
    </row>
    <row r="33737" spans="15:15" x14ac:dyDescent="0.25">
      <c r="O33737" s="7"/>
    </row>
    <row r="33738" spans="15:15" x14ac:dyDescent="0.25">
      <c r="O33738" s="7"/>
    </row>
    <row r="33739" spans="15:15" x14ac:dyDescent="0.25">
      <c r="O33739" s="7"/>
    </row>
    <row r="33740" spans="15:15" x14ac:dyDescent="0.25">
      <c r="O33740" s="7"/>
    </row>
    <row r="33741" spans="15:15" x14ac:dyDescent="0.25">
      <c r="O33741" s="7"/>
    </row>
    <row r="33742" spans="15:15" x14ac:dyDescent="0.25">
      <c r="O33742" s="7"/>
    </row>
    <row r="33743" spans="15:15" x14ac:dyDescent="0.25">
      <c r="O33743" s="7"/>
    </row>
    <row r="33744" spans="15:15" x14ac:dyDescent="0.25">
      <c r="O33744" s="7"/>
    </row>
    <row r="33745" spans="15:15" x14ac:dyDescent="0.25">
      <c r="O33745" s="7"/>
    </row>
    <row r="33746" spans="15:15" x14ac:dyDescent="0.25">
      <c r="O33746" s="7"/>
    </row>
    <row r="33747" spans="15:15" x14ac:dyDescent="0.25">
      <c r="O33747" s="7"/>
    </row>
    <row r="33748" spans="15:15" x14ac:dyDescent="0.25">
      <c r="O33748" s="7"/>
    </row>
    <row r="33749" spans="15:15" x14ac:dyDescent="0.25">
      <c r="O33749" s="7"/>
    </row>
    <row r="33750" spans="15:15" x14ac:dyDescent="0.25">
      <c r="O33750" s="7"/>
    </row>
    <row r="33751" spans="15:15" x14ac:dyDescent="0.25">
      <c r="O33751" s="7"/>
    </row>
    <row r="33752" spans="15:15" x14ac:dyDescent="0.25">
      <c r="O33752" s="7"/>
    </row>
    <row r="33753" spans="15:15" x14ac:dyDescent="0.25">
      <c r="O33753" s="7"/>
    </row>
    <row r="33754" spans="15:15" x14ac:dyDescent="0.25">
      <c r="O33754" s="7"/>
    </row>
    <row r="33755" spans="15:15" x14ac:dyDescent="0.25">
      <c r="O33755" s="7"/>
    </row>
    <row r="33756" spans="15:15" x14ac:dyDescent="0.25">
      <c r="O33756" s="7"/>
    </row>
    <row r="33757" spans="15:15" x14ac:dyDescent="0.25">
      <c r="O33757" s="7"/>
    </row>
    <row r="33758" spans="15:15" x14ac:dyDescent="0.25">
      <c r="O33758" s="7"/>
    </row>
    <row r="33759" spans="15:15" x14ac:dyDescent="0.25">
      <c r="O33759" s="7"/>
    </row>
    <row r="33760" spans="15:15" x14ac:dyDescent="0.25">
      <c r="O33760" s="7"/>
    </row>
    <row r="33761" spans="15:15" x14ac:dyDescent="0.25">
      <c r="O33761" s="7"/>
    </row>
    <row r="33762" spans="15:15" x14ac:dyDescent="0.25">
      <c r="O33762" s="7"/>
    </row>
    <row r="33763" spans="15:15" x14ac:dyDescent="0.25">
      <c r="O33763" s="7"/>
    </row>
    <row r="33764" spans="15:15" x14ac:dyDescent="0.25">
      <c r="O33764" s="7"/>
    </row>
    <row r="33765" spans="15:15" x14ac:dyDescent="0.25">
      <c r="O33765" s="7"/>
    </row>
    <row r="33766" spans="15:15" x14ac:dyDescent="0.25">
      <c r="O33766" s="7"/>
    </row>
    <row r="33767" spans="15:15" x14ac:dyDescent="0.25">
      <c r="O33767" s="7"/>
    </row>
    <row r="33768" spans="15:15" x14ac:dyDescent="0.25">
      <c r="O33768" s="7"/>
    </row>
    <row r="33769" spans="15:15" x14ac:dyDescent="0.25">
      <c r="O33769" s="7"/>
    </row>
    <row r="33770" spans="15:15" x14ac:dyDescent="0.25">
      <c r="O33770" s="7"/>
    </row>
    <row r="33771" spans="15:15" x14ac:dyDescent="0.25">
      <c r="O33771" s="7"/>
    </row>
    <row r="33772" spans="15:15" x14ac:dyDescent="0.25">
      <c r="O33772" s="7"/>
    </row>
    <row r="33773" spans="15:15" x14ac:dyDescent="0.25">
      <c r="O33773" s="7"/>
    </row>
    <row r="33774" spans="15:15" x14ac:dyDescent="0.25">
      <c r="O33774" s="7"/>
    </row>
    <row r="33775" spans="15:15" x14ac:dyDescent="0.25">
      <c r="O33775" s="7"/>
    </row>
    <row r="33776" spans="15:15" x14ac:dyDescent="0.25">
      <c r="O33776" s="7"/>
    </row>
    <row r="33777" spans="15:15" x14ac:dyDescent="0.25">
      <c r="O33777" s="7"/>
    </row>
    <row r="33778" spans="15:15" x14ac:dyDescent="0.25">
      <c r="O33778" s="7"/>
    </row>
    <row r="33779" spans="15:15" x14ac:dyDescent="0.25">
      <c r="O33779" s="7"/>
    </row>
    <row r="33780" spans="15:15" x14ac:dyDescent="0.25">
      <c r="O33780" s="7"/>
    </row>
    <row r="33781" spans="15:15" x14ac:dyDescent="0.25">
      <c r="O33781" s="7"/>
    </row>
    <row r="33782" spans="15:15" x14ac:dyDescent="0.25">
      <c r="O33782" s="7"/>
    </row>
    <row r="33783" spans="15:15" x14ac:dyDescent="0.25">
      <c r="O33783" s="7"/>
    </row>
    <row r="33784" spans="15:15" x14ac:dyDescent="0.25">
      <c r="O33784" s="7"/>
    </row>
    <row r="33785" spans="15:15" x14ac:dyDescent="0.25">
      <c r="O33785" s="7"/>
    </row>
    <row r="33786" spans="15:15" x14ac:dyDescent="0.25">
      <c r="O33786" s="7"/>
    </row>
    <row r="33787" spans="15:15" x14ac:dyDescent="0.25">
      <c r="O33787" s="7"/>
    </row>
    <row r="33788" spans="15:15" x14ac:dyDescent="0.25">
      <c r="O33788" s="7"/>
    </row>
    <row r="33789" spans="15:15" x14ac:dyDescent="0.25">
      <c r="O33789" s="7"/>
    </row>
    <row r="33790" spans="15:15" x14ac:dyDescent="0.25">
      <c r="O33790" s="7"/>
    </row>
    <row r="33791" spans="15:15" x14ac:dyDescent="0.25">
      <c r="O33791" s="7"/>
    </row>
    <row r="33792" spans="15:15" x14ac:dyDescent="0.25">
      <c r="O33792" s="7"/>
    </row>
    <row r="33793" spans="15:15" x14ac:dyDescent="0.25">
      <c r="O33793" s="7"/>
    </row>
    <row r="33794" spans="15:15" x14ac:dyDescent="0.25">
      <c r="O33794" s="7"/>
    </row>
    <row r="33795" spans="15:15" x14ac:dyDescent="0.25">
      <c r="O33795" s="7"/>
    </row>
    <row r="33796" spans="15:15" x14ac:dyDescent="0.25">
      <c r="O33796" s="7"/>
    </row>
    <row r="33797" spans="15:15" x14ac:dyDescent="0.25">
      <c r="O33797" s="7"/>
    </row>
    <row r="33798" spans="15:15" x14ac:dyDescent="0.25">
      <c r="O33798" s="7"/>
    </row>
    <row r="33799" spans="15:15" x14ac:dyDescent="0.25">
      <c r="O33799" s="7"/>
    </row>
    <row r="33800" spans="15:15" x14ac:dyDescent="0.25">
      <c r="O33800" s="7"/>
    </row>
    <row r="33801" spans="15:15" x14ac:dyDescent="0.25">
      <c r="O33801" s="7"/>
    </row>
    <row r="33802" spans="15:15" x14ac:dyDescent="0.25">
      <c r="O33802" s="7"/>
    </row>
    <row r="33803" spans="15:15" x14ac:dyDescent="0.25">
      <c r="O33803" s="7"/>
    </row>
    <row r="33804" spans="15:15" x14ac:dyDescent="0.25">
      <c r="O33804" s="7"/>
    </row>
    <row r="33805" spans="15:15" x14ac:dyDescent="0.25">
      <c r="O33805" s="7"/>
    </row>
    <row r="33806" spans="15:15" x14ac:dyDescent="0.25">
      <c r="O33806" s="7"/>
    </row>
    <row r="33807" spans="15:15" x14ac:dyDescent="0.25">
      <c r="O33807" s="7"/>
    </row>
    <row r="33808" spans="15:15" x14ac:dyDescent="0.25">
      <c r="O33808" s="7"/>
    </row>
    <row r="33809" spans="15:15" x14ac:dyDescent="0.25">
      <c r="O33809" s="7"/>
    </row>
    <row r="33810" spans="15:15" x14ac:dyDescent="0.25">
      <c r="O33810" s="7"/>
    </row>
    <row r="33811" spans="15:15" x14ac:dyDescent="0.25">
      <c r="O33811" s="7"/>
    </row>
    <row r="33812" spans="15:15" x14ac:dyDescent="0.25">
      <c r="O33812" s="7"/>
    </row>
    <row r="33813" spans="15:15" x14ac:dyDescent="0.25">
      <c r="O33813" s="7"/>
    </row>
    <row r="33814" spans="15:15" x14ac:dyDescent="0.25">
      <c r="O33814" s="7"/>
    </row>
    <row r="33815" spans="15:15" x14ac:dyDescent="0.25">
      <c r="O33815" s="7"/>
    </row>
    <row r="33816" spans="15:15" x14ac:dyDescent="0.25">
      <c r="O33816" s="7"/>
    </row>
    <row r="33817" spans="15:15" x14ac:dyDescent="0.25">
      <c r="O33817" s="7"/>
    </row>
    <row r="33818" spans="15:15" x14ac:dyDescent="0.25">
      <c r="O33818" s="7"/>
    </row>
    <row r="33819" spans="15:15" x14ac:dyDescent="0.25">
      <c r="O33819" s="7"/>
    </row>
    <row r="33820" spans="15:15" x14ac:dyDescent="0.25">
      <c r="O33820" s="7"/>
    </row>
    <row r="33821" spans="15:15" x14ac:dyDescent="0.25">
      <c r="O33821" s="7"/>
    </row>
    <row r="33822" spans="15:15" x14ac:dyDescent="0.25">
      <c r="O33822" s="7"/>
    </row>
    <row r="33823" spans="15:15" x14ac:dyDescent="0.25">
      <c r="O33823" s="7"/>
    </row>
    <row r="33824" spans="15:15" x14ac:dyDescent="0.25">
      <c r="O33824" s="7"/>
    </row>
    <row r="33825" spans="15:15" x14ac:dyDescent="0.25">
      <c r="O33825" s="7"/>
    </row>
    <row r="33826" spans="15:15" x14ac:dyDescent="0.25">
      <c r="O33826" s="7"/>
    </row>
    <row r="33827" spans="15:15" x14ac:dyDescent="0.25">
      <c r="O33827" s="7"/>
    </row>
    <row r="33828" spans="15:15" x14ac:dyDescent="0.25">
      <c r="O33828" s="7"/>
    </row>
    <row r="33829" spans="15:15" x14ac:dyDescent="0.25">
      <c r="O33829" s="7"/>
    </row>
    <row r="33830" spans="15:15" x14ac:dyDescent="0.25">
      <c r="O33830" s="7"/>
    </row>
    <row r="33831" spans="15:15" x14ac:dyDescent="0.25">
      <c r="O33831" s="7"/>
    </row>
    <row r="33832" spans="15:15" x14ac:dyDescent="0.25">
      <c r="O33832" s="7"/>
    </row>
    <row r="33833" spans="15:15" x14ac:dyDescent="0.25">
      <c r="O33833" s="7"/>
    </row>
    <row r="33834" spans="15:15" x14ac:dyDescent="0.25">
      <c r="O33834" s="7"/>
    </row>
    <row r="33835" spans="15:15" x14ac:dyDescent="0.25">
      <c r="O33835" s="7"/>
    </row>
    <row r="33836" spans="15:15" x14ac:dyDescent="0.25">
      <c r="O33836" s="7"/>
    </row>
    <row r="33837" spans="15:15" x14ac:dyDescent="0.25">
      <c r="O33837" s="7"/>
    </row>
    <row r="33838" spans="15:15" x14ac:dyDescent="0.25">
      <c r="O33838" s="7"/>
    </row>
    <row r="33839" spans="15:15" x14ac:dyDescent="0.25">
      <c r="O33839" s="7"/>
    </row>
    <row r="33840" spans="15:15" x14ac:dyDescent="0.25">
      <c r="O33840" s="7"/>
    </row>
    <row r="33841" spans="15:15" x14ac:dyDescent="0.25">
      <c r="O33841" s="7"/>
    </row>
    <row r="33842" spans="15:15" x14ac:dyDescent="0.25">
      <c r="O33842" s="7"/>
    </row>
    <row r="33843" spans="15:15" x14ac:dyDescent="0.25">
      <c r="O33843" s="7"/>
    </row>
    <row r="33844" spans="15:15" x14ac:dyDescent="0.25">
      <c r="O33844" s="7"/>
    </row>
    <row r="33845" spans="15:15" x14ac:dyDescent="0.25">
      <c r="O33845" s="7"/>
    </row>
    <row r="33846" spans="15:15" x14ac:dyDescent="0.25">
      <c r="O33846" s="7"/>
    </row>
    <row r="33847" spans="15:15" x14ac:dyDescent="0.25">
      <c r="O33847" s="7"/>
    </row>
    <row r="33848" spans="15:15" x14ac:dyDescent="0.25">
      <c r="O33848" s="7"/>
    </row>
    <row r="33849" spans="15:15" x14ac:dyDescent="0.25">
      <c r="O33849" s="7"/>
    </row>
    <row r="33850" spans="15:15" x14ac:dyDescent="0.25">
      <c r="O33850" s="7"/>
    </row>
    <row r="33851" spans="15:15" x14ac:dyDescent="0.25">
      <c r="O33851" s="7"/>
    </row>
    <row r="33852" spans="15:15" x14ac:dyDescent="0.25">
      <c r="O33852" s="7"/>
    </row>
    <row r="33853" spans="15:15" x14ac:dyDescent="0.25">
      <c r="O33853" s="7"/>
    </row>
    <row r="33854" spans="15:15" x14ac:dyDescent="0.25">
      <c r="O33854" s="7"/>
    </row>
    <row r="33855" spans="15:15" x14ac:dyDescent="0.25">
      <c r="O33855" s="7"/>
    </row>
    <row r="33856" spans="15:15" x14ac:dyDescent="0.25">
      <c r="O33856" s="7"/>
    </row>
    <row r="33857" spans="15:15" x14ac:dyDescent="0.25">
      <c r="O33857" s="7"/>
    </row>
    <row r="33858" spans="15:15" x14ac:dyDescent="0.25">
      <c r="O33858" s="7"/>
    </row>
    <row r="33859" spans="15:15" x14ac:dyDescent="0.25">
      <c r="O33859" s="7"/>
    </row>
    <row r="33860" spans="15:15" x14ac:dyDescent="0.25">
      <c r="O33860" s="7"/>
    </row>
    <row r="33861" spans="15:15" x14ac:dyDescent="0.25">
      <c r="O33861" s="7"/>
    </row>
    <row r="33862" spans="15:15" x14ac:dyDescent="0.25">
      <c r="O33862" s="7"/>
    </row>
    <row r="33863" spans="15:15" x14ac:dyDescent="0.25">
      <c r="O33863" s="7"/>
    </row>
    <row r="33864" spans="15:15" x14ac:dyDescent="0.25">
      <c r="O33864" s="7"/>
    </row>
    <row r="33865" spans="15:15" x14ac:dyDescent="0.25">
      <c r="O33865" s="7"/>
    </row>
    <row r="33866" spans="15:15" x14ac:dyDescent="0.25">
      <c r="O33866" s="7"/>
    </row>
    <row r="33867" spans="15:15" x14ac:dyDescent="0.25">
      <c r="O33867" s="7"/>
    </row>
    <row r="33868" spans="15:15" x14ac:dyDescent="0.25">
      <c r="O33868" s="7"/>
    </row>
    <row r="33869" spans="15:15" x14ac:dyDescent="0.25">
      <c r="O33869" s="7"/>
    </row>
    <row r="33870" spans="15:15" x14ac:dyDescent="0.25">
      <c r="O33870" s="7"/>
    </row>
    <row r="33871" spans="15:15" x14ac:dyDescent="0.25">
      <c r="O33871" s="7"/>
    </row>
    <row r="33872" spans="15:15" x14ac:dyDescent="0.25">
      <c r="O33872" s="7"/>
    </row>
    <row r="33873" spans="15:15" x14ac:dyDescent="0.25">
      <c r="O33873" s="7"/>
    </row>
    <row r="33874" spans="15:15" x14ac:dyDescent="0.25">
      <c r="O33874" s="7"/>
    </row>
    <row r="33875" spans="15:15" x14ac:dyDescent="0.25">
      <c r="O33875" s="7"/>
    </row>
    <row r="33876" spans="15:15" x14ac:dyDescent="0.25">
      <c r="O33876" s="7"/>
    </row>
    <row r="33877" spans="15:15" x14ac:dyDescent="0.25">
      <c r="O33877" s="7"/>
    </row>
    <row r="33878" spans="15:15" x14ac:dyDescent="0.25">
      <c r="O33878" s="7"/>
    </row>
    <row r="33879" spans="15:15" x14ac:dyDescent="0.25">
      <c r="O33879" s="7"/>
    </row>
    <row r="33880" spans="15:15" x14ac:dyDescent="0.25">
      <c r="O33880" s="7"/>
    </row>
    <row r="33881" spans="15:15" x14ac:dyDescent="0.25">
      <c r="O33881" s="7"/>
    </row>
    <row r="33882" spans="15:15" x14ac:dyDescent="0.25">
      <c r="O33882" s="7"/>
    </row>
    <row r="33883" spans="15:15" x14ac:dyDescent="0.25">
      <c r="O33883" s="7"/>
    </row>
    <row r="33884" spans="15:15" x14ac:dyDescent="0.25">
      <c r="O33884" s="7"/>
    </row>
    <row r="33885" spans="15:15" x14ac:dyDescent="0.25">
      <c r="O33885" s="7"/>
    </row>
    <row r="33886" spans="15:15" x14ac:dyDescent="0.25">
      <c r="O33886" s="7"/>
    </row>
    <row r="33887" spans="15:15" x14ac:dyDescent="0.25">
      <c r="O33887" s="7"/>
    </row>
    <row r="33888" spans="15:15" x14ac:dyDescent="0.25">
      <c r="O33888" s="7"/>
    </row>
    <row r="33889" spans="15:15" x14ac:dyDescent="0.25">
      <c r="O33889" s="7"/>
    </row>
    <row r="33890" spans="15:15" x14ac:dyDescent="0.25">
      <c r="O33890" s="7"/>
    </row>
    <row r="33891" spans="15:15" x14ac:dyDescent="0.25">
      <c r="O33891" s="7"/>
    </row>
    <row r="33892" spans="15:15" x14ac:dyDescent="0.25">
      <c r="O33892" s="7"/>
    </row>
    <row r="33893" spans="15:15" x14ac:dyDescent="0.25">
      <c r="O33893" s="7"/>
    </row>
    <row r="33894" spans="15:15" x14ac:dyDescent="0.25">
      <c r="O33894" s="7"/>
    </row>
    <row r="33895" spans="15:15" x14ac:dyDescent="0.25">
      <c r="O33895" s="7"/>
    </row>
    <row r="33896" spans="15:15" x14ac:dyDescent="0.25">
      <c r="O33896" s="7"/>
    </row>
    <row r="33897" spans="15:15" x14ac:dyDescent="0.25">
      <c r="O33897" s="7"/>
    </row>
    <row r="33898" spans="15:15" x14ac:dyDescent="0.25">
      <c r="O33898" s="7"/>
    </row>
    <row r="33899" spans="15:15" x14ac:dyDescent="0.25">
      <c r="O33899" s="7"/>
    </row>
    <row r="33900" spans="15:15" x14ac:dyDescent="0.25">
      <c r="O33900" s="7"/>
    </row>
    <row r="33901" spans="15:15" x14ac:dyDescent="0.25">
      <c r="O33901" s="7"/>
    </row>
    <row r="33902" spans="15:15" x14ac:dyDescent="0.25">
      <c r="O33902" s="7"/>
    </row>
    <row r="33903" spans="15:15" x14ac:dyDescent="0.25">
      <c r="O33903" s="7"/>
    </row>
    <row r="33904" spans="15:15" x14ac:dyDescent="0.25">
      <c r="O33904" s="7"/>
    </row>
    <row r="33905" spans="15:15" x14ac:dyDescent="0.25">
      <c r="O33905" s="7"/>
    </row>
    <row r="33906" spans="15:15" x14ac:dyDescent="0.25">
      <c r="O33906" s="7"/>
    </row>
    <row r="33907" spans="15:15" x14ac:dyDescent="0.25">
      <c r="O33907" s="7"/>
    </row>
    <row r="33908" spans="15:15" x14ac:dyDescent="0.25">
      <c r="O33908" s="7"/>
    </row>
    <row r="33909" spans="15:15" x14ac:dyDescent="0.25">
      <c r="O33909" s="7"/>
    </row>
    <row r="33910" spans="15:15" x14ac:dyDescent="0.25">
      <c r="O33910" s="7"/>
    </row>
    <row r="33911" spans="15:15" x14ac:dyDescent="0.25">
      <c r="O33911" s="7"/>
    </row>
    <row r="33912" spans="15:15" x14ac:dyDescent="0.25">
      <c r="O33912" s="7"/>
    </row>
    <row r="33913" spans="15:15" x14ac:dyDescent="0.25">
      <c r="O33913" s="7"/>
    </row>
    <row r="33914" spans="15:15" x14ac:dyDescent="0.25">
      <c r="O33914" s="7"/>
    </row>
    <row r="33915" spans="15:15" x14ac:dyDescent="0.25">
      <c r="O33915" s="7"/>
    </row>
    <row r="33916" spans="15:15" x14ac:dyDescent="0.25">
      <c r="O33916" s="7"/>
    </row>
    <row r="33917" spans="15:15" x14ac:dyDescent="0.25">
      <c r="O33917" s="7"/>
    </row>
    <row r="33918" spans="15:15" x14ac:dyDescent="0.25">
      <c r="O33918" s="7"/>
    </row>
    <row r="33919" spans="15:15" x14ac:dyDescent="0.25">
      <c r="O33919" s="7"/>
    </row>
    <row r="33920" spans="15:15" x14ac:dyDescent="0.25">
      <c r="O33920" s="7"/>
    </row>
    <row r="33921" spans="15:15" x14ac:dyDescent="0.25">
      <c r="O33921" s="7"/>
    </row>
    <row r="33922" spans="15:15" x14ac:dyDescent="0.25">
      <c r="O33922" s="7"/>
    </row>
    <row r="33923" spans="15:15" x14ac:dyDescent="0.25">
      <c r="O33923" s="7"/>
    </row>
    <row r="33924" spans="15:15" x14ac:dyDescent="0.25">
      <c r="O33924" s="7"/>
    </row>
    <row r="33925" spans="15:15" x14ac:dyDescent="0.25">
      <c r="O33925" s="7"/>
    </row>
    <row r="33926" spans="15:15" x14ac:dyDescent="0.25">
      <c r="O33926" s="7"/>
    </row>
    <row r="33927" spans="15:15" x14ac:dyDescent="0.25">
      <c r="O33927" s="7"/>
    </row>
    <row r="33928" spans="15:15" x14ac:dyDescent="0.25">
      <c r="O33928" s="7"/>
    </row>
    <row r="33929" spans="15:15" x14ac:dyDescent="0.25">
      <c r="O33929" s="7"/>
    </row>
    <row r="33930" spans="15:15" x14ac:dyDescent="0.25">
      <c r="O33930" s="7"/>
    </row>
    <row r="33931" spans="15:15" x14ac:dyDescent="0.25">
      <c r="O33931" s="7"/>
    </row>
    <row r="33932" spans="15:15" x14ac:dyDescent="0.25">
      <c r="O33932" s="7"/>
    </row>
    <row r="33933" spans="15:15" x14ac:dyDescent="0.25">
      <c r="O33933" s="7"/>
    </row>
    <row r="33934" spans="15:15" x14ac:dyDescent="0.25">
      <c r="O33934" s="7"/>
    </row>
    <row r="33935" spans="15:15" x14ac:dyDescent="0.25">
      <c r="O33935" s="7"/>
    </row>
    <row r="33936" spans="15:15" x14ac:dyDescent="0.25">
      <c r="O33936" s="7"/>
    </row>
    <row r="33937" spans="15:15" x14ac:dyDescent="0.25">
      <c r="O33937" s="7"/>
    </row>
    <row r="33962" spans="15:15" x14ac:dyDescent="0.25">
      <c r="O33962" s="7"/>
    </row>
    <row r="33963" spans="15:15" x14ac:dyDescent="0.25">
      <c r="O33963" s="7"/>
    </row>
    <row r="33964" spans="15:15" x14ac:dyDescent="0.25">
      <c r="O33964" s="7"/>
    </row>
    <row r="33965" spans="15:15" x14ac:dyDescent="0.25">
      <c r="O33965" s="7"/>
    </row>
    <row r="33966" spans="15:15" x14ac:dyDescent="0.25">
      <c r="O33966" s="7"/>
    </row>
    <row r="33967" spans="15:15" x14ac:dyDescent="0.25">
      <c r="O33967" s="7"/>
    </row>
    <row r="33968" spans="15:15" x14ac:dyDescent="0.25">
      <c r="O33968" s="7"/>
    </row>
    <row r="33969" spans="15:15" x14ac:dyDescent="0.25">
      <c r="O33969" s="7"/>
    </row>
    <row r="33970" spans="15:15" x14ac:dyDescent="0.25">
      <c r="O33970" s="7"/>
    </row>
    <row r="33971" spans="15:15" x14ac:dyDescent="0.25">
      <c r="O33971" s="7"/>
    </row>
    <row r="33972" spans="15:15" x14ac:dyDescent="0.25">
      <c r="O33972" s="7"/>
    </row>
    <row r="33973" spans="15:15" x14ac:dyDescent="0.25">
      <c r="O33973" s="7"/>
    </row>
    <row r="33974" spans="15:15" x14ac:dyDescent="0.25">
      <c r="O33974" s="7"/>
    </row>
    <row r="33975" spans="15:15" x14ac:dyDescent="0.25">
      <c r="O33975" s="7"/>
    </row>
    <row r="33976" spans="15:15" x14ac:dyDescent="0.25">
      <c r="O33976" s="7"/>
    </row>
    <row r="33977" spans="15:15" x14ac:dyDescent="0.25">
      <c r="O33977" s="7"/>
    </row>
    <row r="33978" spans="15:15" x14ac:dyDescent="0.25">
      <c r="O33978" s="7"/>
    </row>
    <row r="33979" spans="15:15" x14ac:dyDescent="0.25">
      <c r="O33979" s="7"/>
    </row>
    <row r="33980" spans="15:15" x14ac:dyDescent="0.25">
      <c r="O33980" s="7"/>
    </row>
    <row r="33981" spans="15:15" x14ac:dyDescent="0.25">
      <c r="O33981" s="7"/>
    </row>
    <row r="33982" spans="15:15" x14ac:dyDescent="0.25">
      <c r="O33982" s="7"/>
    </row>
    <row r="33983" spans="15:15" x14ac:dyDescent="0.25">
      <c r="O33983" s="7"/>
    </row>
    <row r="33984" spans="15:15" x14ac:dyDescent="0.25">
      <c r="O33984" s="7"/>
    </row>
    <row r="33985" spans="15:15" x14ac:dyDescent="0.25">
      <c r="O33985" s="7"/>
    </row>
    <row r="33986" spans="15:15" x14ac:dyDescent="0.25">
      <c r="O33986" s="7"/>
    </row>
    <row r="33987" spans="15:15" x14ac:dyDescent="0.25">
      <c r="O33987" s="7"/>
    </row>
    <row r="33988" spans="15:15" x14ac:dyDescent="0.25">
      <c r="O33988" s="7"/>
    </row>
    <row r="33989" spans="15:15" x14ac:dyDescent="0.25">
      <c r="O33989" s="7"/>
    </row>
    <row r="33990" spans="15:15" x14ac:dyDescent="0.25">
      <c r="O33990" s="7"/>
    </row>
    <row r="33991" spans="15:15" x14ac:dyDescent="0.25">
      <c r="O33991" s="7"/>
    </row>
    <row r="33992" spans="15:15" x14ac:dyDescent="0.25">
      <c r="O33992" s="7"/>
    </row>
    <row r="33993" spans="15:15" x14ac:dyDescent="0.25">
      <c r="O33993" s="7"/>
    </row>
    <row r="33994" spans="15:15" x14ac:dyDescent="0.25">
      <c r="O33994" s="7"/>
    </row>
    <row r="33995" spans="15:15" x14ac:dyDescent="0.25">
      <c r="O33995" s="7"/>
    </row>
    <row r="33996" spans="15:15" x14ac:dyDescent="0.25">
      <c r="O33996" s="7"/>
    </row>
    <row r="33997" spans="15:15" x14ac:dyDescent="0.25">
      <c r="O33997" s="7"/>
    </row>
    <row r="33998" spans="15:15" x14ac:dyDescent="0.25">
      <c r="O33998" s="7"/>
    </row>
    <row r="33999" spans="15:15" x14ac:dyDescent="0.25">
      <c r="O33999" s="7"/>
    </row>
    <row r="34000" spans="15:15" x14ac:dyDescent="0.25">
      <c r="O34000" s="7"/>
    </row>
    <row r="34001" spans="15:15" x14ac:dyDescent="0.25">
      <c r="O34001" s="7"/>
    </row>
    <row r="34002" spans="15:15" x14ac:dyDescent="0.25">
      <c r="O34002" s="7"/>
    </row>
    <row r="34003" spans="15:15" x14ac:dyDescent="0.25">
      <c r="O34003" s="7"/>
    </row>
    <row r="34004" spans="15:15" x14ac:dyDescent="0.25">
      <c r="O34004" s="7"/>
    </row>
    <row r="34005" spans="15:15" x14ac:dyDescent="0.25">
      <c r="O34005" s="7"/>
    </row>
    <row r="34006" spans="15:15" x14ac:dyDescent="0.25">
      <c r="O34006" s="7"/>
    </row>
    <row r="34007" spans="15:15" x14ac:dyDescent="0.25">
      <c r="O34007" s="7"/>
    </row>
    <row r="34008" spans="15:15" x14ac:dyDescent="0.25">
      <c r="O34008" s="7"/>
    </row>
    <row r="34009" spans="15:15" x14ac:dyDescent="0.25">
      <c r="O34009" s="7"/>
    </row>
    <row r="34010" spans="15:15" x14ac:dyDescent="0.25">
      <c r="O34010" s="7"/>
    </row>
    <row r="34011" spans="15:15" x14ac:dyDescent="0.25">
      <c r="O34011" s="7"/>
    </row>
    <row r="34012" spans="15:15" x14ac:dyDescent="0.25">
      <c r="O34012" s="7"/>
    </row>
    <row r="34013" spans="15:15" x14ac:dyDescent="0.25">
      <c r="O34013" s="7"/>
    </row>
    <row r="34014" spans="15:15" x14ac:dyDescent="0.25">
      <c r="O34014" s="7"/>
    </row>
    <row r="34015" spans="15:15" x14ac:dyDescent="0.25">
      <c r="O34015" s="7"/>
    </row>
    <row r="34016" spans="15:15" x14ac:dyDescent="0.25">
      <c r="O34016" s="7"/>
    </row>
    <row r="34017" spans="15:15" x14ac:dyDescent="0.25">
      <c r="O34017" s="7"/>
    </row>
    <row r="34018" spans="15:15" x14ac:dyDescent="0.25">
      <c r="O34018" s="7"/>
    </row>
    <row r="34019" spans="15:15" x14ac:dyDescent="0.25">
      <c r="O34019" s="7"/>
    </row>
    <row r="34020" spans="15:15" x14ac:dyDescent="0.25">
      <c r="O34020" s="7"/>
    </row>
    <row r="34021" spans="15:15" x14ac:dyDescent="0.25">
      <c r="O34021" s="7"/>
    </row>
    <row r="34022" spans="15:15" x14ac:dyDescent="0.25">
      <c r="O34022" s="7"/>
    </row>
    <row r="34023" spans="15:15" x14ac:dyDescent="0.25">
      <c r="O34023" s="7"/>
    </row>
    <row r="34024" spans="15:15" x14ac:dyDescent="0.25">
      <c r="O34024" s="7"/>
    </row>
    <row r="34025" spans="15:15" x14ac:dyDescent="0.25">
      <c r="O34025" s="7"/>
    </row>
    <row r="34026" spans="15:15" x14ac:dyDescent="0.25">
      <c r="O34026" s="7"/>
    </row>
    <row r="34027" spans="15:15" x14ac:dyDescent="0.25">
      <c r="O34027" s="7"/>
    </row>
    <row r="34028" spans="15:15" x14ac:dyDescent="0.25">
      <c r="O34028" s="7"/>
    </row>
    <row r="34029" spans="15:15" x14ac:dyDescent="0.25">
      <c r="O34029" s="7"/>
    </row>
    <row r="34030" spans="15:15" x14ac:dyDescent="0.25">
      <c r="O34030" s="7"/>
    </row>
    <row r="34031" spans="15:15" x14ac:dyDescent="0.25">
      <c r="O34031" s="7"/>
    </row>
    <row r="34032" spans="15:15" x14ac:dyDescent="0.25">
      <c r="O34032" s="7"/>
    </row>
    <row r="34033" spans="15:15" x14ac:dyDescent="0.25">
      <c r="O34033" s="7"/>
    </row>
    <row r="34034" spans="15:15" x14ac:dyDescent="0.25">
      <c r="O34034" s="7"/>
    </row>
    <row r="34035" spans="15:15" x14ac:dyDescent="0.25">
      <c r="O34035" s="7"/>
    </row>
    <row r="34036" spans="15:15" x14ac:dyDescent="0.25">
      <c r="O34036" s="7"/>
    </row>
    <row r="34037" spans="15:15" x14ac:dyDescent="0.25">
      <c r="O34037" s="7"/>
    </row>
    <row r="34038" spans="15:15" x14ac:dyDescent="0.25">
      <c r="O34038" s="7"/>
    </row>
    <row r="34039" spans="15:15" x14ac:dyDescent="0.25">
      <c r="O34039" s="7"/>
    </row>
    <row r="34040" spans="15:15" x14ac:dyDescent="0.25">
      <c r="O34040" s="7"/>
    </row>
    <row r="34041" spans="15:15" x14ac:dyDescent="0.25">
      <c r="O34041" s="7"/>
    </row>
    <row r="34042" spans="15:15" x14ac:dyDescent="0.25">
      <c r="O34042" s="7"/>
    </row>
    <row r="34043" spans="15:15" x14ac:dyDescent="0.25">
      <c r="O34043" s="7"/>
    </row>
    <row r="34044" spans="15:15" x14ac:dyDescent="0.25">
      <c r="O34044" s="7"/>
    </row>
    <row r="34045" spans="15:15" x14ac:dyDescent="0.25">
      <c r="O34045" s="7"/>
    </row>
    <row r="34046" spans="15:15" x14ac:dyDescent="0.25">
      <c r="O34046" s="7"/>
    </row>
    <row r="34047" spans="15:15" x14ac:dyDescent="0.25">
      <c r="O34047" s="7"/>
    </row>
    <row r="34048" spans="15:15" x14ac:dyDescent="0.25">
      <c r="O34048" s="7"/>
    </row>
    <row r="34049" spans="15:15" x14ac:dyDescent="0.25">
      <c r="O34049" s="7"/>
    </row>
    <row r="34050" spans="15:15" x14ac:dyDescent="0.25">
      <c r="O34050" s="7"/>
    </row>
    <row r="34051" spans="15:15" x14ac:dyDescent="0.25">
      <c r="O34051" s="7"/>
    </row>
    <row r="34052" spans="15:15" x14ac:dyDescent="0.25">
      <c r="O34052" s="7"/>
    </row>
    <row r="34053" spans="15:15" x14ac:dyDescent="0.25">
      <c r="O34053" s="7"/>
    </row>
    <row r="34054" spans="15:15" x14ac:dyDescent="0.25">
      <c r="O34054" s="7"/>
    </row>
    <row r="34055" spans="15:15" x14ac:dyDescent="0.25">
      <c r="O34055" s="7"/>
    </row>
    <row r="34056" spans="15:15" x14ac:dyDescent="0.25">
      <c r="O34056" s="7"/>
    </row>
    <row r="34057" spans="15:15" x14ac:dyDescent="0.25">
      <c r="O34057" s="7"/>
    </row>
    <row r="34058" spans="15:15" x14ac:dyDescent="0.25">
      <c r="O34058" s="7"/>
    </row>
    <row r="34059" spans="15:15" x14ac:dyDescent="0.25">
      <c r="O34059" s="7"/>
    </row>
    <row r="34060" spans="15:15" x14ac:dyDescent="0.25">
      <c r="O34060" s="7"/>
    </row>
    <row r="34061" spans="15:15" x14ac:dyDescent="0.25">
      <c r="O34061" s="7"/>
    </row>
    <row r="34062" spans="15:15" x14ac:dyDescent="0.25">
      <c r="O34062" s="7"/>
    </row>
    <row r="34063" spans="15:15" x14ac:dyDescent="0.25">
      <c r="O34063" s="7"/>
    </row>
    <row r="34064" spans="15:15" x14ac:dyDescent="0.25">
      <c r="O34064" s="7"/>
    </row>
    <row r="34065" spans="15:15" x14ac:dyDescent="0.25">
      <c r="O34065" s="7"/>
    </row>
    <row r="34066" spans="15:15" x14ac:dyDescent="0.25">
      <c r="O34066" s="7"/>
    </row>
    <row r="34067" spans="15:15" x14ac:dyDescent="0.25">
      <c r="O34067" s="7"/>
    </row>
    <row r="34068" spans="15:15" x14ac:dyDescent="0.25">
      <c r="O34068" s="7"/>
    </row>
    <row r="34069" spans="15:15" x14ac:dyDescent="0.25">
      <c r="O34069" s="7"/>
    </row>
    <row r="34070" spans="15:15" x14ac:dyDescent="0.25">
      <c r="O34070" s="7"/>
    </row>
    <row r="34071" spans="15:15" x14ac:dyDescent="0.25">
      <c r="O34071" s="7"/>
    </row>
    <row r="34072" spans="15:15" x14ac:dyDescent="0.25">
      <c r="O34072" s="7"/>
    </row>
    <row r="34073" spans="15:15" x14ac:dyDescent="0.25">
      <c r="O34073" s="7"/>
    </row>
    <row r="34074" spans="15:15" x14ac:dyDescent="0.25">
      <c r="O34074" s="7"/>
    </row>
    <row r="34075" spans="15:15" x14ac:dyDescent="0.25">
      <c r="O34075" s="7"/>
    </row>
    <row r="34076" spans="15:15" x14ac:dyDescent="0.25">
      <c r="O34076" s="7"/>
    </row>
    <row r="34077" spans="15:15" x14ac:dyDescent="0.25">
      <c r="O34077" s="7"/>
    </row>
    <row r="34078" spans="15:15" x14ac:dyDescent="0.25">
      <c r="O34078" s="7"/>
    </row>
    <row r="34079" spans="15:15" x14ac:dyDescent="0.25">
      <c r="O34079" s="7"/>
    </row>
    <row r="34080" spans="15:15" x14ac:dyDescent="0.25">
      <c r="O34080" s="7"/>
    </row>
    <row r="34081" spans="15:15" x14ac:dyDescent="0.25">
      <c r="O34081" s="7"/>
    </row>
    <row r="34082" spans="15:15" x14ac:dyDescent="0.25">
      <c r="O34082" s="7"/>
    </row>
    <row r="34083" spans="15:15" x14ac:dyDescent="0.25">
      <c r="O34083" s="7"/>
    </row>
    <row r="34084" spans="15:15" x14ac:dyDescent="0.25">
      <c r="O34084" s="7"/>
    </row>
    <row r="34085" spans="15:15" x14ac:dyDescent="0.25">
      <c r="O34085" s="7"/>
    </row>
    <row r="34086" spans="15:15" x14ac:dyDescent="0.25">
      <c r="O34086" s="7"/>
    </row>
    <row r="34087" spans="15:15" x14ac:dyDescent="0.25">
      <c r="O34087" s="7"/>
    </row>
    <row r="34088" spans="15:15" x14ac:dyDescent="0.25">
      <c r="O34088" s="7"/>
    </row>
    <row r="34089" spans="15:15" x14ac:dyDescent="0.25">
      <c r="O34089" s="7"/>
    </row>
    <row r="34090" spans="15:15" x14ac:dyDescent="0.25">
      <c r="O34090" s="7"/>
    </row>
    <row r="34091" spans="15:15" x14ac:dyDescent="0.25">
      <c r="O34091" s="7"/>
    </row>
    <row r="34092" spans="15:15" x14ac:dyDescent="0.25">
      <c r="O34092" s="7"/>
    </row>
    <row r="34093" spans="15:15" x14ac:dyDescent="0.25">
      <c r="O34093" s="7"/>
    </row>
    <row r="34094" spans="15:15" x14ac:dyDescent="0.25">
      <c r="O34094" s="7"/>
    </row>
    <row r="34095" spans="15:15" x14ac:dyDescent="0.25">
      <c r="O34095" s="7"/>
    </row>
    <row r="34096" spans="15:15" x14ac:dyDescent="0.25">
      <c r="O34096" s="7"/>
    </row>
    <row r="34097" spans="15:15" x14ac:dyDescent="0.25">
      <c r="O34097" s="7"/>
    </row>
    <row r="34098" spans="15:15" x14ac:dyDescent="0.25">
      <c r="O34098" s="7"/>
    </row>
    <row r="34099" spans="15:15" x14ac:dyDescent="0.25">
      <c r="O34099" s="7"/>
    </row>
    <row r="34100" spans="15:15" x14ac:dyDescent="0.25">
      <c r="O34100" s="7"/>
    </row>
    <row r="34101" spans="15:15" x14ac:dyDescent="0.25">
      <c r="O34101" s="7"/>
    </row>
    <row r="34102" spans="15:15" x14ac:dyDescent="0.25">
      <c r="O34102" s="7"/>
    </row>
    <row r="34103" spans="15:15" x14ac:dyDescent="0.25">
      <c r="O34103" s="7"/>
    </row>
    <row r="34104" spans="15:15" x14ac:dyDescent="0.25">
      <c r="O34104" s="7"/>
    </row>
    <row r="34105" spans="15:15" x14ac:dyDescent="0.25">
      <c r="O34105" s="7"/>
    </row>
    <row r="34106" spans="15:15" x14ac:dyDescent="0.25">
      <c r="O34106" s="7"/>
    </row>
    <row r="34107" spans="15:15" x14ac:dyDescent="0.25">
      <c r="O34107" s="7"/>
    </row>
    <row r="34108" spans="15:15" x14ac:dyDescent="0.25">
      <c r="O34108" s="7"/>
    </row>
    <row r="34109" spans="15:15" x14ac:dyDescent="0.25">
      <c r="O34109" s="7"/>
    </row>
    <row r="34110" spans="15:15" x14ac:dyDescent="0.25">
      <c r="O34110" s="7"/>
    </row>
    <row r="34111" spans="15:15" x14ac:dyDescent="0.25">
      <c r="O34111" s="7"/>
    </row>
    <row r="34112" spans="15:15" x14ac:dyDescent="0.25">
      <c r="O34112" s="7"/>
    </row>
    <row r="34113" spans="15:15" x14ac:dyDescent="0.25">
      <c r="O34113" s="7"/>
    </row>
    <row r="34114" spans="15:15" x14ac:dyDescent="0.25">
      <c r="O34114" s="7"/>
    </row>
    <row r="34115" spans="15:15" x14ac:dyDescent="0.25">
      <c r="O34115" s="7"/>
    </row>
    <row r="34116" spans="15:15" x14ac:dyDescent="0.25">
      <c r="O34116" s="7"/>
    </row>
    <row r="34117" spans="15:15" x14ac:dyDescent="0.25">
      <c r="O34117" s="7"/>
    </row>
    <row r="34118" spans="15:15" x14ac:dyDescent="0.25">
      <c r="O34118" s="7"/>
    </row>
    <row r="34119" spans="15:15" x14ac:dyDescent="0.25">
      <c r="O34119" s="7"/>
    </row>
    <row r="34120" spans="15:15" x14ac:dyDescent="0.25">
      <c r="O34120" s="7"/>
    </row>
    <row r="34121" spans="15:15" x14ac:dyDescent="0.25">
      <c r="O34121" s="7"/>
    </row>
    <row r="34122" spans="15:15" x14ac:dyDescent="0.25">
      <c r="O34122" s="7"/>
    </row>
    <row r="34123" spans="15:15" x14ac:dyDescent="0.25">
      <c r="O34123" s="7"/>
    </row>
    <row r="34124" spans="15:15" x14ac:dyDescent="0.25">
      <c r="O34124" s="7"/>
    </row>
    <row r="34125" spans="15:15" x14ac:dyDescent="0.25">
      <c r="O34125" s="7"/>
    </row>
    <row r="34126" spans="15:15" x14ac:dyDescent="0.25">
      <c r="O34126" s="7"/>
    </row>
    <row r="34127" spans="15:15" x14ac:dyDescent="0.25">
      <c r="O34127" s="7"/>
    </row>
    <row r="34128" spans="15:15" x14ac:dyDescent="0.25">
      <c r="O34128" s="7"/>
    </row>
    <row r="34129" spans="15:15" x14ac:dyDescent="0.25">
      <c r="O34129" s="7"/>
    </row>
    <row r="34130" spans="15:15" x14ac:dyDescent="0.25">
      <c r="O34130" s="7"/>
    </row>
    <row r="34131" spans="15:15" x14ac:dyDescent="0.25">
      <c r="O34131" s="7"/>
    </row>
    <row r="34132" spans="15:15" x14ac:dyDescent="0.25">
      <c r="O34132" s="7"/>
    </row>
    <row r="34133" spans="15:15" x14ac:dyDescent="0.25">
      <c r="O34133" s="7"/>
    </row>
    <row r="34134" spans="15:15" x14ac:dyDescent="0.25">
      <c r="O34134" s="7"/>
    </row>
    <row r="34135" spans="15:15" x14ac:dyDescent="0.25">
      <c r="O34135" s="7"/>
    </row>
    <row r="34136" spans="15:15" x14ac:dyDescent="0.25">
      <c r="O34136" s="7"/>
    </row>
    <row r="34137" spans="15:15" x14ac:dyDescent="0.25">
      <c r="O34137" s="7"/>
    </row>
    <row r="34138" spans="15:15" x14ac:dyDescent="0.25">
      <c r="O34138" s="7"/>
    </row>
    <row r="34139" spans="15:15" x14ac:dyDescent="0.25">
      <c r="O34139" s="7"/>
    </row>
    <row r="34140" spans="15:15" x14ac:dyDescent="0.25">
      <c r="O34140" s="7"/>
    </row>
    <row r="34141" spans="15:15" x14ac:dyDescent="0.25">
      <c r="O34141" s="7"/>
    </row>
    <row r="34142" spans="15:15" x14ac:dyDescent="0.25">
      <c r="O34142" s="7"/>
    </row>
    <row r="34143" spans="15:15" x14ac:dyDescent="0.25">
      <c r="O34143" s="7"/>
    </row>
    <row r="34144" spans="15:15" x14ac:dyDescent="0.25">
      <c r="O34144" s="7"/>
    </row>
    <row r="34145" spans="15:15" x14ac:dyDescent="0.25">
      <c r="O34145" s="7"/>
    </row>
    <row r="34146" spans="15:15" x14ac:dyDescent="0.25">
      <c r="O34146" s="7"/>
    </row>
    <row r="34147" spans="15:15" x14ac:dyDescent="0.25">
      <c r="O34147" s="7"/>
    </row>
    <row r="34148" spans="15:15" x14ac:dyDescent="0.25">
      <c r="O34148" s="7"/>
    </row>
    <row r="34149" spans="15:15" x14ac:dyDescent="0.25">
      <c r="O34149" s="7"/>
    </row>
    <row r="34150" spans="15:15" x14ac:dyDescent="0.25">
      <c r="O34150" s="7"/>
    </row>
    <row r="34151" spans="15:15" x14ac:dyDescent="0.25">
      <c r="O34151" s="7"/>
    </row>
    <row r="34152" spans="15:15" x14ac:dyDescent="0.25">
      <c r="O34152" s="7"/>
    </row>
    <row r="34153" spans="15:15" x14ac:dyDescent="0.25">
      <c r="O34153" s="7"/>
    </row>
    <row r="34154" spans="15:15" x14ac:dyDescent="0.25">
      <c r="O34154" s="7"/>
    </row>
    <row r="34155" spans="15:15" x14ac:dyDescent="0.25">
      <c r="O34155" s="7"/>
    </row>
    <row r="34156" spans="15:15" x14ac:dyDescent="0.25">
      <c r="O34156" s="7"/>
    </row>
    <row r="34157" spans="15:15" x14ac:dyDescent="0.25">
      <c r="O34157" s="7"/>
    </row>
    <row r="34158" spans="15:15" x14ac:dyDescent="0.25">
      <c r="O34158" s="7"/>
    </row>
    <row r="34159" spans="15:15" x14ac:dyDescent="0.25">
      <c r="O34159" s="7"/>
    </row>
    <row r="34160" spans="15:15" x14ac:dyDescent="0.25">
      <c r="O34160" s="7"/>
    </row>
    <row r="34161" spans="15:15" x14ac:dyDescent="0.25">
      <c r="O34161" s="7"/>
    </row>
    <row r="34162" spans="15:15" x14ac:dyDescent="0.25">
      <c r="O34162" s="7"/>
    </row>
    <row r="34163" spans="15:15" x14ac:dyDescent="0.25">
      <c r="O34163" s="7"/>
    </row>
    <row r="34164" spans="15:15" x14ac:dyDescent="0.25">
      <c r="O34164" s="7"/>
    </row>
    <row r="34165" spans="15:15" x14ac:dyDescent="0.25">
      <c r="O34165" s="7"/>
    </row>
    <row r="34166" spans="15:15" x14ac:dyDescent="0.25">
      <c r="O34166" s="7"/>
    </row>
    <row r="34167" spans="15:15" x14ac:dyDescent="0.25">
      <c r="O34167" s="7"/>
    </row>
    <row r="34168" spans="15:15" x14ac:dyDescent="0.25">
      <c r="O34168" s="7"/>
    </row>
    <row r="34169" spans="15:15" x14ac:dyDescent="0.25">
      <c r="O34169" s="7"/>
    </row>
    <row r="34170" spans="15:15" x14ac:dyDescent="0.25">
      <c r="O34170" s="7"/>
    </row>
    <row r="34171" spans="15:15" x14ac:dyDescent="0.25">
      <c r="O34171" s="7"/>
    </row>
    <row r="34172" spans="15:15" x14ac:dyDescent="0.25">
      <c r="O34172" s="7"/>
    </row>
    <row r="34173" spans="15:15" x14ac:dyDescent="0.25">
      <c r="O34173" s="7"/>
    </row>
    <row r="34174" spans="15:15" x14ac:dyDescent="0.25">
      <c r="O34174" s="7"/>
    </row>
    <row r="34175" spans="15:15" x14ac:dyDescent="0.25">
      <c r="O34175" s="7"/>
    </row>
    <row r="34176" spans="15:15" x14ac:dyDescent="0.25">
      <c r="O34176" s="7"/>
    </row>
    <row r="34177" spans="15:15" x14ac:dyDescent="0.25">
      <c r="O34177" s="7"/>
    </row>
    <row r="34178" spans="15:15" x14ac:dyDescent="0.25">
      <c r="O34178" s="7"/>
    </row>
    <row r="34179" spans="15:15" x14ac:dyDescent="0.25">
      <c r="O34179" s="7"/>
    </row>
    <row r="34180" spans="15:15" x14ac:dyDescent="0.25">
      <c r="O34180" s="7"/>
    </row>
    <row r="34181" spans="15:15" x14ac:dyDescent="0.25">
      <c r="O34181" s="7"/>
    </row>
    <row r="34182" spans="15:15" x14ac:dyDescent="0.25">
      <c r="O34182" s="7"/>
    </row>
    <row r="34183" spans="15:15" x14ac:dyDescent="0.25">
      <c r="O34183" s="7"/>
    </row>
    <row r="34184" spans="15:15" x14ac:dyDescent="0.25">
      <c r="O34184" s="7"/>
    </row>
    <row r="34185" spans="15:15" x14ac:dyDescent="0.25">
      <c r="O34185" s="7"/>
    </row>
    <row r="34186" spans="15:15" x14ac:dyDescent="0.25">
      <c r="O34186" s="7"/>
    </row>
    <row r="34187" spans="15:15" x14ac:dyDescent="0.25">
      <c r="O34187" s="7"/>
    </row>
    <row r="34188" spans="15:15" x14ac:dyDescent="0.25">
      <c r="O34188" s="7"/>
    </row>
    <row r="34189" spans="15:15" x14ac:dyDescent="0.25">
      <c r="O34189" s="7"/>
    </row>
    <row r="34190" spans="15:15" x14ac:dyDescent="0.25">
      <c r="O34190" s="7"/>
    </row>
    <row r="34191" spans="15:15" x14ac:dyDescent="0.25">
      <c r="O34191" s="7"/>
    </row>
    <row r="34192" spans="15:15" x14ac:dyDescent="0.25">
      <c r="O34192" s="7"/>
    </row>
    <row r="34193" spans="15:15" x14ac:dyDescent="0.25">
      <c r="O34193" s="7"/>
    </row>
    <row r="34194" spans="15:15" x14ac:dyDescent="0.25">
      <c r="O34194" s="7"/>
    </row>
    <row r="34195" spans="15:15" x14ac:dyDescent="0.25">
      <c r="O34195" s="7"/>
    </row>
    <row r="34196" spans="15:15" x14ac:dyDescent="0.25">
      <c r="O34196" s="7"/>
    </row>
    <row r="34197" spans="15:15" x14ac:dyDescent="0.25">
      <c r="O34197" s="7"/>
    </row>
    <row r="34198" spans="15:15" x14ac:dyDescent="0.25">
      <c r="O34198" s="7"/>
    </row>
    <row r="34199" spans="15:15" x14ac:dyDescent="0.25">
      <c r="O34199" s="7"/>
    </row>
    <row r="34200" spans="15:15" x14ac:dyDescent="0.25">
      <c r="O34200" s="7"/>
    </row>
    <row r="34201" spans="15:15" x14ac:dyDescent="0.25">
      <c r="O34201" s="7"/>
    </row>
    <row r="34226" spans="15:15" x14ac:dyDescent="0.25">
      <c r="O34226" s="7"/>
    </row>
    <row r="34227" spans="15:15" x14ac:dyDescent="0.25">
      <c r="O34227" s="7"/>
    </row>
    <row r="34228" spans="15:15" x14ac:dyDescent="0.25">
      <c r="O34228" s="7"/>
    </row>
    <row r="34229" spans="15:15" x14ac:dyDescent="0.25">
      <c r="O34229" s="7"/>
    </row>
    <row r="34230" spans="15:15" x14ac:dyDescent="0.25">
      <c r="O34230" s="7"/>
    </row>
    <row r="34231" spans="15:15" x14ac:dyDescent="0.25">
      <c r="O34231" s="7"/>
    </row>
    <row r="34232" spans="15:15" x14ac:dyDescent="0.25">
      <c r="O34232" s="7"/>
    </row>
    <row r="34233" spans="15:15" x14ac:dyDescent="0.25">
      <c r="O34233" s="7"/>
    </row>
    <row r="34234" spans="15:15" x14ac:dyDescent="0.25">
      <c r="O34234" s="7"/>
    </row>
    <row r="34235" spans="15:15" x14ac:dyDescent="0.25">
      <c r="O34235" s="7"/>
    </row>
    <row r="34236" spans="15:15" x14ac:dyDescent="0.25">
      <c r="O34236" s="7"/>
    </row>
    <row r="34237" spans="15:15" x14ac:dyDescent="0.25">
      <c r="O34237" s="7"/>
    </row>
    <row r="34238" spans="15:15" x14ac:dyDescent="0.25">
      <c r="O34238" s="7"/>
    </row>
    <row r="34239" spans="15:15" x14ac:dyDescent="0.25">
      <c r="O34239" s="7"/>
    </row>
    <row r="34240" spans="15:15" x14ac:dyDescent="0.25">
      <c r="O34240" s="7"/>
    </row>
    <row r="34241" spans="15:15" x14ac:dyDescent="0.25">
      <c r="O34241" s="7"/>
    </row>
    <row r="34242" spans="15:15" x14ac:dyDescent="0.25">
      <c r="O34242" s="7"/>
    </row>
    <row r="34243" spans="15:15" x14ac:dyDescent="0.25">
      <c r="O34243" s="7"/>
    </row>
    <row r="34244" spans="15:15" x14ac:dyDescent="0.25">
      <c r="O34244" s="7"/>
    </row>
    <row r="34245" spans="15:15" x14ac:dyDescent="0.25">
      <c r="O34245" s="7"/>
    </row>
    <row r="34246" spans="15:15" x14ac:dyDescent="0.25">
      <c r="O34246" s="7"/>
    </row>
    <row r="34247" spans="15:15" x14ac:dyDescent="0.25">
      <c r="O34247" s="7"/>
    </row>
    <row r="34248" spans="15:15" x14ac:dyDescent="0.25">
      <c r="O34248" s="7"/>
    </row>
    <row r="34249" spans="15:15" x14ac:dyDescent="0.25">
      <c r="O34249" s="7"/>
    </row>
    <row r="34250" spans="15:15" x14ac:dyDescent="0.25">
      <c r="O34250" s="7"/>
    </row>
    <row r="34251" spans="15:15" x14ac:dyDescent="0.25">
      <c r="O34251" s="7"/>
    </row>
    <row r="34252" spans="15:15" x14ac:dyDescent="0.25">
      <c r="O34252" s="7"/>
    </row>
    <row r="34253" spans="15:15" x14ac:dyDescent="0.25">
      <c r="O34253" s="7"/>
    </row>
    <row r="34254" spans="15:15" x14ac:dyDescent="0.25">
      <c r="O34254" s="7"/>
    </row>
    <row r="34255" spans="15:15" x14ac:dyDescent="0.25">
      <c r="O34255" s="7"/>
    </row>
    <row r="34256" spans="15:15" x14ac:dyDescent="0.25">
      <c r="O34256" s="7"/>
    </row>
    <row r="34257" spans="15:15" x14ac:dyDescent="0.25">
      <c r="O34257" s="7"/>
    </row>
    <row r="34258" spans="15:15" x14ac:dyDescent="0.25">
      <c r="O34258" s="7"/>
    </row>
    <row r="34259" spans="15:15" x14ac:dyDescent="0.25">
      <c r="O34259" s="7"/>
    </row>
    <row r="34260" spans="15:15" x14ac:dyDescent="0.25">
      <c r="O34260" s="7"/>
    </row>
    <row r="34261" spans="15:15" x14ac:dyDescent="0.25">
      <c r="O34261" s="7"/>
    </row>
    <row r="34262" spans="15:15" x14ac:dyDescent="0.25">
      <c r="O34262" s="7"/>
    </row>
    <row r="34263" spans="15:15" x14ac:dyDescent="0.25">
      <c r="O34263" s="7"/>
    </row>
    <row r="34264" spans="15:15" x14ac:dyDescent="0.25">
      <c r="O34264" s="7"/>
    </row>
    <row r="34265" spans="15:15" x14ac:dyDescent="0.25">
      <c r="O34265" s="7"/>
    </row>
    <row r="34266" spans="15:15" x14ac:dyDescent="0.25">
      <c r="O34266" s="7"/>
    </row>
    <row r="34267" spans="15:15" x14ac:dyDescent="0.25">
      <c r="O34267" s="7"/>
    </row>
    <row r="34268" spans="15:15" x14ac:dyDescent="0.25">
      <c r="O34268" s="7"/>
    </row>
    <row r="34269" spans="15:15" x14ac:dyDescent="0.25">
      <c r="O34269" s="7"/>
    </row>
    <row r="34270" spans="15:15" x14ac:dyDescent="0.25">
      <c r="O34270" s="7"/>
    </row>
    <row r="34271" spans="15:15" x14ac:dyDescent="0.25">
      <c r="O34271" s="7"/>
    </row>
    <row r="34272" spans="15:15" x14ac:dyDescent="0.25">
      <c r="O34272" s="7"/>
    </row>
    <row r="34273" spans="15:15" x14ac:dyDescent="0.25">
      <c r="O34273" s="7"/>
    </row>
    <row r="34274" spans="15:15" x14ac:dyDescent="0.25">
      <c r="O34274" s="7"/>
    </row>
    <row r="34275" spans="15:15" x14ac:dyDescent="0.25">
      <c r="O34275" s="7"/>
    </row>
    <row r="34276" spans="15:15" x14ac:dyDescent="0.25">
      <c r="O34276" s="7"/>
    </row>
    <row r="34277" spans="15:15" x14ac:dyDescent="0.25">
      <c r="O34277" s="7"/>
    </row>
    <row r="34278" spans="15:15" x14ac:dyDescent="0.25">
      <c r="O34278" s="7"/>
    </row>
    <row r="34279" spans="15:15" x14ac:dyDescent="0.25">
      <c r="O34279" s="7"/>
    </row>
    <row r="34280" spans="15:15" x14ac:dyDescent="0.25">
      <c r="O34280" s="7"/>
    </row>
    <row r="34281" spans="15:15" x14ac:dyDescent="0.25">
      <c r="O34281" s="7"/>
    </row>
    <row r="34282" spans="15:15" x14ac:dyDescent="0.25">
      <c r="O34282" s="7"/>
    </row>
    <row r="34283" spans="15:15" x14ac:dyDescent="0.25">
      <c r="O34283" s="7"/>
    </row>
    <row r="34284" spans="15:15" x14ac:dyDescent="0.25">
      <c r="O34284" s="7"/>
    </row>
    <row r="34285" spans="15:15" x14ac:dyDescent="0.25">
      <c r="O34285" s="7"/>
    </row>
    <row r="34286" spans="15:15" x14ac:dyDescent="0.25">
      <c r="O34286" s="7"/>
    </row>
    <row r="34287" spans="15:15" x14ac:dyDescent="0.25">
      <c r="O34287" s="7"/>
    </row>
    <row r="34288" spans="15:15" x14ac:dyDescent="0.25">
      <c r="O34288" s="7"/>
    </row>
    <row r="34289" spans="15:15" x14ac:dyDescent="0.25">
      <c r="O34289" s="7"/>
    </row>
    <row r="34290" spans="15:15" x14ac:dyDescent="0.25">
      <c r="O34290" s="7"/>
    </row>
    <row r="34291" spans="15:15" x14ac:dyDescent="0.25">
      <c r="O34291" s="7"/>
    </row>
    <row r="34292" spans="15:15" x14ac:dyDescent="0.25">
      <c r="O34292" s="7"/>
    </row>
    <row r="34293" spans="15:15" x14ac:dyDescent="0.25">
      <c r="O34293" s="7"/>
    </row>
    <row r="34294" spans="15:15" x14ac:dyDescent="0.25">
      <c r="O34294" s="7"/>
    </row>
    <row r="34295" spans="15:15" x14ac:dyDescent="0.25">
      <c r="O34295" s="7"/>
    </row>
    <row r="34296" spans="15:15" x14ac:dyDescent="0.25">
      <c r="O34296" s="7"/>
    </row>
    <row r="34297" spans="15:15" x14ac:dyDescent="0.25">
      <c r="O34297" s="7"/>
    </row>
    <row r="34298" spans="15:15" x14ac:dyDescent="0.25">
      <c r="O34298" s="7"/>
    </row>
    <row r="34299" spans="15:15" x14ac:dyDescent="0.25">
      <c r="O34299" s="7"/>
    </row>
    <row r="34300" spans="15:15" x14ac:dyDescent="0.25">
      <c r="O34300" s="7"/>
    </row>
    <row r="34301" spans="15:15" x14ac:dyDescent="0.25">
      <c r="O34301" s="7"/>
    </row>
    <row r="34302" spans="15:15" x14ac:dyDescent="0.25">
      <c r="O34302" s="7"/>
    </row>
    <row r="34303" spans="15:15" x14ac:dyDescent="0.25">
      <c r="O34303" s="7"/>
    </row>
    <row r="34304" spans="15:15" x14ac:dyDescent="0.25">
      <c r="O34304" s="7"/>
    </row>
    <row r="34305" spans="15:15" x14ac:dyDescent="0.25">
      <c r="O34305" s="7"/>
    </row>
    <row r="34306" spans="15:15" x14ac:dyDescent="0.25">
      <c r="O34306" s="7"/>
    </row>
    <row r="34307" spans="15:15" x14ac:dyDescent="0.25">
      <c r="O34307" s="7"/>
    </row>
    <row r="34308" spans="15:15" x14ac:dyDescent="0.25">
      <c r="O34308" s="7"/>
    </row>
    <row r="34309" spans="15:15" x14ac:dyDescent="0.25">
      <c r="O34309" s="7"/>
    </row>
    <row r="34310" spans="15:15" x14ac:dyDescent="0.25">
      <c r="O34310" s="7"/>
    </row>
    <row r="34311" spans="15:15" x14ac:dyDescent="0.25">
      <c r="O34311" s="7"/>
    </row>
    <row r="34312" spans="15:15" x14ac:dyDescent="0.25">
      <c r="O34312" s="7"/>
    </row>
    <row r="34313" spans="15:15" x14ac:dyDescent="0.25">
      <c r="O34313" s="7"/>
    </row>
    <row r="34314" spans="15:15" x14ac:dyDescent="0.25">
      <c r="O34314" s="7"/>
    </row>
    <row r="34315" spans="15:15" x14ac:dyDescent="0.25">
      <c r="O34315" s="7"/>
    </row>
    <row r="34316" spans="15:15" x14ac:dyDescent="0.25">
      <c r="O34316" s="7"/>
    </row>
    <row r="34317" spans="15:15" x14ac:dyDescent="0.25">
      <c r="O34317" s="7"/>
    </row>
    <row r="34318" spans="15:15" x14ac:dyDescent="0.25">
      <c r="O34318" s="7"/>
    </row>
    <row r="34319" spans="15:15" x14ac:dyDescent="0.25">
      <c r="O34319" s="7"/>
    </row>
    <row r="34320" spans="15:15" x14ac:dyDescent="0.25">
      <c r="O34320" s="7"/>
    </row>
    <row r="34321" spans="15:15" x14ac:dyDescent="0.25">
      <c r="O34321" s="7"/>
    </row>
    <row r="34322" spans="15:15" x14ac:dyDescent="0.25">
      <c r="O34322" s="7"/>
    </row>
    <row r="34323" spans="15:15" x14ac:dyDescent="0.25">
      <c r="O34323" s="7"/>
    </row>
    <row r="34324" spans="15:15" x14ac:dyDescent="0.25">
      <c r="O34324" s="7"/>
    </row>
    <row r="34325" spans="15:15" x14ac:dyDescent="0.25">
      <c r="O34325" s="7"/>
    </row>
    <row r="34326" spans="15:15" x14ac:dyDescent="0.25">
      <c r="O34326" s="7"/>
    </row>
    <row r="34327" spans="15:15" x14ac:dyDescent="0.25">
      <c r="O34327" s="7"/>
    </row>
    <row r="34328" spans="15:15" x14ac:dyDescent="0.25">
      <c r="O34328" s="7"/>
    </row>
    <row r="34329" spans="15:15" x14ac:dyDescent="0.25">
      <c r="O34329" s="7"/>
    </row>
    <row r="34330" spans="15:15" x14ac:dyDescent="0.25">
      <c r="O34330" s="7"/>
    </row>
    <row r="34331" spans="15:15" x14ac:dyDescent="0.25">
      <c r="O34331" s="7"/>
    </row>
    <row r="34332" spans="15:15" x14ac:dyDescent="0.25">
      <c r="O34332" s="7"/>
    </row>
    <row r="34333" spans="15:15" x14ac:dyDescent="0.25">
      <c r="O34333" s="7"/>
    </row>
    <row r="34334" spans="15:15" x14ac:dyDescent="0.25">
      <c r="O34334" s="7"/>
    </row>
    <row r="34335" spans="15:15" x14ac:dyDescent="0.25">
      <c r="O34335" s="7"/>
    </row>
    <row r="34336" spans="15:15" x14ac:dyDescent="0.25">
      <c r="O34336" s="7"/>
    </row>
    <row r="34337" spans="15:15" x14ac:dyDescent="0.25">
      <c r="O34337" s="7"/>
    </row>
    <row r="34338" spans="15:15" x14ac:dyDescent="0.25">
      <c r="O34338" s="7"/>
    </row>
    <row r="34339" spans="15:15" x14ac:dyDescent="0.25">
      <c r="O34339" s="7"/>
    </row>
    <row r="34340" spans="15:15" x14ac:dyDescent="0.25">
      <c r="O34340" s="7"/>
    </row>
    <row r="34341" spans="15:15" x14ac:dyDescent="0.25">
      <c r="O34341" s="7"/>
    </row>
    <row r="34342" spans="15:15" x14ac:dyDescent="0.25">
      <c r="O34342" s="7"/>
    </row>
    <row r="34343" spans="15:15" x14ac:dyDescent="0.25">
      <c r="O34343" s="7"/>
    </row>
    <row r="34344" spans="15:15" x14ac:dyDescent="0.25">
      <c r="O34344" s="7"/>
    </row>
    <row r="34345" spans="15:15" x14ac:dyDescent="0.25">
      <c r="O34345" s="7"/>
    </row>
    <row r="34346" spans="15:15" x14ac:dyDescent="0.25">
      <c r="O34346" s="7"/>
    </row>
    <row r="34347" spans="15:15" x14ac:dyDescent="0.25">
      <c r="O34347" s="7"/>
    </row>
    <row r="34348" spans="15:15" x14ac:dyDescent="0.25">
      <c r="O34348" s="7"/>
    </row>
    <row r="34349" spans="15:15" x14ac:dyDescent="0.25">
      <c r="O34349" s="7"/>
    </row>
    <row r="34350" spans="15:15" x14ac:dyDescent="0.25">
      <c r="O34350" s="7"/>
    </row>
    <row r="34351" spans="15:15" x14ac:dyDescent="0.25">
      <c r="O34351" s="7"/>
    </row>
    <row r="34352" spans="15:15" x14ac:dyDescent="0.25">
      <c r="O34352" s="7"/>
    </row>
    <row r="34353" spans="15:15" x14ac:dyDescent="0.25">
      <c r="O34353" s="7"/>
    </row>
    <row r="34354" spans="15:15" x14ac:dyDescent="0.25">
      <c r="O34354" s="7"/>
    </row>
    <row r="34355" spans="15:15" x14ac:dyDescent="0.25">
      <c r="O34355" s="7"/>
    </row>
    <row r="34356" spans="15:15" x14ac:dyDescent="0.25">
      <c r="O34356" s="7"/>
    </row>
    <row r="34357" spans="15:15" x14ac:dyDescent="0.25">
      <c r="O34357" s="7"/>
    </row>
    <row r="34358" spans="15:15" x14ac:dyDescent="0.25">
      <c r="O34358" s="7"/>
    </row>
    <row r="34359" spans="15:15" x14ac:dyDescent="0.25">
      <c r="O34359" s="7"/>
    </row>
    <row r="34360" spans="15:15" x14ac:dyDescent="0.25">
      <c r="O34360" s="7"/>
    </row>
    <row r="34361" spans="15:15" x14ac:dyDescent="0.25">
      <c r="O34361" s="7"/>
    </row>
    <row r="34362" spans="15:15" x14ac:dyDescent="0.25">
      <c r="O34362" s="7"/>
    </row>
    <row r="34363" spans="15:15" x14ac:dyDescent="0.25">
      <c r="O34363" s="7"/>
    </row>
    <row r="34364" spans="15:15" x14ac:dyDescent="0.25">
      <c r="O34364" s="7"/>
    </row>
    <row r="34365" spans="15:15" x14ac:dyDescent="0.25">
      <c r="O34365" s="7"/>
    </row>
    <row r="34366" spans="15:15" x14ac:dyDescent="0.25">
      <c r="O34366" s="7"/>
    </row>
    <row r="34367" spans="15:15" x14ac:dyDescent="0.25">
      <c r="O34367" s="7"/>
    </row>
    <row r="34368" spans="15:15" x14ac:dyDescent="0.25">
      <c r="O34368" s="7"/>
    </row>
    <row r="34369" spans="15:15" x14ac:dyDescent="0.25">
      <c r="O34369" s="7"/>
    </row>
    <row r="34370" spans="15:15" x14ac:dyDescent="0.25">
      <c r="O34370" s="7"/>
    </row>
    <row r="34371" spans="15:15" x14ac:dyDescent="0.25">
      <c r="O34371" s="7"/>
    </row>
    <row r="34372" spans="15:15" x14ac:dyDescent="0.25">
      <c r="O34372" s="7"/>
    </row>
    <row r="34373" spans="15:15" x14ac:dyDescent="0.25">
      <c r="O34373" s="7"/>
    </row>
    <row r="34374" spans="15:15" x14ac:dyDescent="0.25">
      <c r="O34374" s="7"/>
    </row>
    <row r="34375" spans="15:15" x14ac:dyDescent="0.25">
      <c r="O34375" s="7"/>
    </row>
    <row r="34376" spans="15:15" x14ac:dyDescent="0.25">
      <c r="O34376" s="7"/>
    </row>
    <row r="34377" spans="15:15" x14ac:dyDescent="0.25">
      <c r="O34377" s="7"/>
    </row>
    <row r="34378" spans="15:15" x14ac:dyDescent="0.25">
      <c r="O34378" s="7"/>
    </row>
    <row r="34379" spans="15:15" x14ac:dyDescent="0.25">
      <c r="O34379" s="7"/>
    </row>
    <row r="34380" spans="15:15" x14ac:dyDescent="0.25">
      <c r="O34380" s="7"/>
    </row>
    <row r="34381" spans="15:15" x14ac:dyDescent="0.25">
      <c r="O34381" s="7"/>
    </row>
    <row r="34382" spans="15:15" x14ac:dyDescent="0.25">
      <c r="O34382" s="7"/>
    </row>
    <row r="34383" spans="15:15" x14ac:dyDescent="0.25">
      <c r="O34383" s="7"/>
    </row>
    <row r="34384" spans="15:15" x14ac:dyDescent="0.25">
      <c r="O34384" s="7"/>
    </row>
    <row r="34385" spans="15:15" x14ac:dyDescent="0.25">
      <c r="O34385" s="7"/>
    </row>
    <row r="34386" spans="15:15" x14ac:dyDescent="0.25">
      <c r="O34386" s="7"/>
    </row>
    <row r="34387" spans="15:15" x14ac:dyDescent="0.25">
      <c r="O34387" s="7"/>
    </row>
    <row r="34388" spans="15:15" x14ac:dyDescent="0.25">
      <c r="O34388" s="7"/>
    </row>
    <row r="34389" spans="15:15" x14ac:dyDescent="0.25">
      <c r="O34389" s="7"/>
    </row>
    <row r="34390" spans="15:15" x14ac:dyDescent="0.25">
      <c r="O34390" s="7"/>
    </row>
    <row r="34391" spans="15:15" x14ac:dyDescent="0.25">
      <c r="O34391" s="7"/>
    </row>
    <row r="34392" spans="15:15" x14ac:dyDescent="0.25">
      <c r="O34392" s="7"/>
    </row>
    <row r="34393" spans="15:15" x14ac:dyDescent="0.25">
      <c r="O34393" s="7"/>
    </row>
    <row r="34394" spans="15:15" x14ac:dyDescent="0.25">
      <c r="O34394" s="7"/>
    </row>
    <row r="34395" spans="15:15" x14ac:dyDescent="0.25">
      <c r="O34395" s="7"/>
    </row>
    <row r="34396" spans="15:15" x14ac:dyDescent="0.25">
      <c r="O34396" s="7"/>
    </row>
    <row r="34397" spans="15:15" x14ac:dyDescent="0.25">
      <c r="O34397" s="7"/>
    </row>
    <row r="34398" spans="15:15" x14ac:dyDescent="0.25">
      <c r="O34398" s="7"/>
    </row>
    <row r="34399" spans="15:15" x14ac:dyDescent="0.25">
      <c r="O34399" s="7"/>
    </row>
    <row r="34400" spans="15:15" x14ac:dyDescent="0.25">
      <c r="O34400" s="7"/>
    </row>
    <row r="34401" spans="15:15" x14ac:dyDescent="0.25">
      <c r="O34401" s="7"/>
    </row>
    <row r="34402" spans="15:15" x14ac:dyDescent="0.25">
      <c r="O34402" s="7"/>
    </row>
    <row r="34403" spans="15:15" x14ac:dyDescent="0.25">
      <c r="O34403" s="7"/>
    </row>
    <row r="34404" spans="15:15" x14ac:dyDescent="0.25">
      <c r="O34404" s="7"/>
    </row>
    <row r="34405" spans="15:15" x14ac:dyDescent="0.25">
      <c r="O34405" s="7"/>
    </row>
    <row r="34406" spans="15:15" x14ac:dyDescent="0.25">
      <c r="O34406" s="7"/>
    </row>
    <row r="34407" spans="15:15" x14ac:dyDescent="0.25">
      <c r="O34407" s="7"/>
    </row>
    <row r="34408" spans="15:15" x14ac:dyDescent="0.25">
      <c r="O34408" s="7"/>
    </row>
    <row r="34409" spans="15:15" x14ac:dyDescent="0.25">
      <c r="O34409" s="7"/>
    </row>
    <row r="34410" spans="15:15" x14ac:dyDescent="0.25">
      <c r="O34410" s="7"/>
    </row>
    <row r="34411" spans="15:15" x14ac:dyDescent="0.25">
      <c r="O34411" s="7"/>
    </row>
    <row r="34412" spans="15:15" x14ac:dyDescent="0.25">
      <c r="O34412" s="7"/>
    </row>
    <row r="34413" spans="15:15" x14ac:dyDescent="0.25">
      <c r="O34413" s="7"/>
    </row>
    <row r="34414" spans="15:15" x14ac:dyDescent="0.25">
      <c r="O34414" s="7"/>
    </row>
    <row r="34415" spans="15:15" x14ac:dyDescent="0.25">
      <c r="O34415" s="7"/>
    </row>
    <row r="34416" spans="15:15" x14ac:dyDescent="0.25">
      <c r="O34416" s="7"/>
    </row>
    <row r="34417" spans="15:15" x14ac:dyDescent="0.25">
      <c r="O34417" s="7"/>
    </row>
    <row r="34418" spans="15:15" x14ac:dyDescent="0.25">
      <c r="O34418" s="7"/>
    </row>
    <row r="34419" spans="15:15" x14ac:dyDescent="0.25">
      <c r="O34419" s="7"/>
    </row>
    <row r="34420" spans="15:15" x14ac:dyDescent="0.25">
      <c r="O34420" s="7"/>
    </row>
    <row r="34421" spans="15:15" x14ac:dyDescent="0.25">
      <c r="O34421" s="7"/>
    </row>
    <row r="34422" spans="15:15" x14ac:dyDescent="0.25">
      <c r="O34422" s="7"/>
    </row>
    <row r="34423" spans="15:15" x14ac:dyDescent="0.25">
      <c r="O34423" s="7"/>
    </row>
    <row r="34424" spans="15:15" x14ac:dyDescent="0.25">
      <c r="O34424" s="7"/>
    </row>
    <row r="34425" spans="15:15" x14ac:dyDescent="0.25">
      <c r="O34425" s="7"/>
    </row>
    <row r="34426" spans="15:15" x14ac:dyDescent="0.25">
      <c r="O34426" s="7"/>
    </row>
    <row r="34427" spans="15:15" x14ac:dyDescent="0.25">
      <c r="O34427" s="7"/>
    </row>
    <row r="34428" spans="15:15" x14ac:dyDescent="0.25">
      <c r="O34428" s="7"/>
    </row>
    <row r="34429" spans="15:15" x14ac:dyDescent="0.25">
      <c r="O34429" s="7"/>
    </row>
    <row r="34430" spans="15:15" x14ac:dyDescent="0.25">
      <c r="O34430" s="7"/>
    </row>
    <row r="34431" spans="15:15" x14ac:dyDescent="0.25">
      <c r="O34431" s="7"/>
    </row>
    <row r="34432" spans="15:15" x14ac:dyDescent="0.25">
      <c r="O34432" s="7"/>
    </row>
    <row r="34433" spans="15:15" x14ac:dyDescent="0.25">
      <c r="O34433" s="7"/>
    </row>
    <row r="34434" spans="15:15" x14ac:dyDescent="0.25">
      <c r="O34434" s="7"/>
    </row>
    <row r="34435" spans="15:15" x14ac:dyDescent="0.25">
      <c r="O34435" s="7"/>
    </row>
    <row r="34436" spans="15:15" x14ac:dyDescent="0.25">
      <c r="O34436" s="7"/>
    </row>
    <row r="34437" spans="15:15" x14ac:dyDescent="0.25">
      <c r="O34437" s="7"/>
    </row>
    <row r="34438" spans="15:15" x14ac:dyDescent="0.25">
      <c r="O34438" s="7"/>
    </row>
    <row r="34439" spans="15:15" x14ac:dyDescent="0.25">
      <c r="O34439" s="7"/>
    </row>
    <row r="34440" spans="15:15" x14ac:dyDescent="0.25">
      <c r="O34440" s="7"/>
    </row>
    <row r="34441" spans="15:15" x14ac:dyDescent="0.25">
      <c r="O34441" s="7"/>
    </row>
    <row r="34442" spans="15:15" x14ac:dyDescent="0.25">
      <c r="O34442" s="7"/>
    </row>
    <row r="34443" spans="15:15" x14ac:dyDescent="0.25">
      <c r="O34443" s="7"/>
    </row>
    <row r="34444" spans="15:15" x14ac:dyDescent="0.25">
      <c r="O34444" s="7"/>
    </row>
    <row r="34445" spans="15:15" x14ac:dyDescent="0.25">
      <c r="O34445" s="7"/>
    </row>
    <row r="34446" spans="15:15" x14ac:dyDescent="0.25">
      <c r="O34446" s="7"/>
    </row>
    <row r="34447" spans="15:15" x14ac:dyDescent="0.25">
      <c r="O34447" s="7"/>
    </row>
    <row r="34448" spans="15:15" x14ac:dyDescent="0.25">
      <c r="O34448" s="7"/>
    </row>
    <row r="34449" spans="15:15" x14ac:dyDescent="0.25">
      <c r="O34449" s="7"/>
    </row>
    <row r="34450" spans="15:15" x14ac:dyDescent="0.25">
      <c r="O34450" s="7"/>
    </row>
    <row r="34451" spans="15:15" x14ac:dyDescent="0.25">
      <c r="O34451" s="7"/>
    </row>
    <row r="34452" spans="15:15" x14ac:dyDescent="0.25">
      <c r="O34452" s="7"/>
    </row>
    <row r="34453" spans="15:15" x14ac:dyDescent="0.25">
      <c r="O34453" s="7"/>
    </row>
    <row r="34454" spans="15:15" x14ac:dyDescent="0.25">
      <c r="O34454" s="7"/>
    </row>
    <row r="34455" spans="15:15" x14ac:dyDescent="0.25">
      <c r="O34455" s="7"/>
    </row>
    <row r="34456" spans="15:15" x14ac:dyDescent="0.25">
      <c r="O34456" s="7"/>
    </row>
    <row r="34457" spans="15:15" x14ac:dyDescent="0.25">
      <c r="O34457" s="7"/>
    </row>
    <row r="34458" spans="15:15" x14ac:dyDescent="0.25">
      <c r="O34458" s="7"/>
    </row>
    <row r="34459" spans="15:15" x14ac:dyDescent="0.25">
      <c r="O34459" s="7"/>
    </row>
    <row r="34460" spans="15:15" x14ac:dyDescent="0.25">
      <c r="O34460" s="7"/>
    </row>
    <row r="34461" spans="15:15" x14ac:dyDescent="0.25">
      <c r="O34461" s="7"/>
    </row>
    <row r="34462" spans="15:15" x14ac:dyDescent="0.25">
      <c r="O34462" s="7"/>
    </row>
    <row r="34463" spans="15:15" x14ac:dyDescent="0.25">
      <c r="O34463" s="7"/>
    </row>
    <row r="34464" spans="15:15" x14ac:dyDescent="0.25">
      <c r="O34464" s="7"/>
    </row>
    <row r="34465" spans="15:15" x14ac:dyDescent="0.25">
      <c r="O34465" s="7"/>
    </row>
    <row r="34490" spans="15:15" x14ac:dyDescent="0.25">
      <c r="O34490" s="7"/>
    </row>
    <row r="34491" spans="15:15" x14ac:dyDescent="0.25">
      <c r="O34491" s="7"/>
    </row>
    <row r="34492" spans="15:15" x14ac:dyDescent="0.25">
      <c r="O34492" s="7"/>
    </row>
    <row r="34493" spans="15:15" x14ac:dyDescent="0.25">
      <c r="O34493" s="7"/>
    </row>
    <row r="34494" spans="15:15" x14ac:dyDescent="0.25">
      <c r="O34494" s="7"/>
    </row>
    <row r="34495" spans="15:15" x14ac:dyDescent="0.25">
      <c r="O34495" s="7"/>
    </row>
    <row r="34496" spans="15:15" x14ac:dyDescent="0.25">
      <c r="O34496" s="7"/>
    </row>
    <row r="34497" spans="15:15" x14ac:dyDescent="0.25">
      <c r="O34497" s="7"/>
    </row>
    <row r="34498" spans="15:15" x14ac:dyDescent="0.25">
      <c r="O34498" s="7"/>
    </row>
    <row r="34499" spans="15:15" x14ac:dyDescent="0.25">
      <c r="O34499" s="7"/>
    </row>
    <row r="34500" spans="15:15" x14ac:dyDescent="0.25">
      <c r="O34500" s="7"/>
    </row>
    <row r="34501" spans="15:15" x14ac:dyDescent="0.25">
      <c r="O34501" s="7"/>
    </row>
    <row r="34502" spans="15:15" x14ac:dyDescent="0.25">
      <c r="O34502" s="7"/>
    </row>
    <row r="34503" spans="15:15" x14ac:dyDescent="0.25">
      <c r="O34503" s="7"/>
    </row>
    <row r="34504" spans="15:15" x14ac:dyDescent="0.25">
      <c r="O34504" s="7"/>
    </row>
    <row r="34505" spans="15:15" x14ac:dyDescent="0.25">
      <c r="O34505" s="7"/>
    </row>
    <row r="34506" spans="15:15" x14ac:dyDescent="0.25">
      <c r="O34506" s="7"/>
    </row>
    <row r="34507" spans="15:15" x14ac:dyDescent="0.25">
      <c r="O34507" s="7"/>
    </row>
    <row r="34508" spans="15:15" x14ac:dyDescent="0.25">
      <c r="O34508" s="7"/>
    </row>
    <row r="34509" spans="15:15" x14ac:dyDescent="0.25">
      <c r="O34509" s="7"/>
    </row>
    <row r="34510" spans="15:15" x14ac:dyDescent="0.25">
      <c r="O34510" s="7"/>
    </row>
    <row r="34511" spans="15:15" x14ac:dyDescent="0.25">
      <c r="O34511" s="7"/>
    </row>
    <row r="34512" spans="15:15" x14ac:dyDescent="0.25">
      <c r="O34512" s="7"/>
    </row>
    <row r="34513" spans="15:15" x14ac:dyDescent="0.25">
      <c r="O34513" s="7"/>
    </row>
    <row r="34514" spans="15:15" x14ac:dyDescent="0.25">
      <c r="O34514" s="7"/>
    </row>
    <row r="34515" spans="15:15" x14ac:dyDescent="0.25">
      <c r="O34515" s="7"/>
    </row>
    <row r="34516" spans="15:15" x14ac:dyDescent="0.25">
      <c r="O34516" s="7"/>
    </row>
    <row r="34517" spans="15:15" x14ac:dyDescent="0.25">
      <c r="O34517" s="7"/>
    </row>
    <row r="34518" spans="15:15" x14ac:dyDescent="0.25">
      <c r="O34518" s="7"/>
    </row>
    <row r="34519" spans="15:15" x14ac:dyDescent="0.25">
      <c r="O34519" s="7"/>
    </row>
    <row r="34520" spans="15:15" x14ac:dyDescent="0.25">
      <c r="O34520" s="7"/>
    </row>
    <row r="34521" spans="15:15" x14ac:dyDescent="0.25">
      <c r="O34521" s="7"/>
    </row>
    <row r="34522" spans="15:15" x14ac:dyDescent="0.25">
      <c r="O34522" s="7"/>
    </row>
    <row r="34523" spans="15:15" x14ac:dyDescent="0.25">
      <c r="O34523" s="7"/>
    </row>
    <row r="34524" spans="15:15" x14ac:dyDescent="0.25">
      <c r="O34524" s="7"/>
    </row>
    <row r="34525" spans="15:15" x14ac:dyDescent="0.25">
      <c r="O34525" s="7"/>
    </row>
    <row r="34526" spans="15:15" x14ac:dyDescent="0.25">
      <c r="O34526" s="7"/>
    </row>
    <row r="34527" spans="15:15" x14ac:dyDescent="0.25">
      <c r="O34527" s="7"/>
    </row>
    <row r="34528" spans="15:15" x14ac:dyDescent="0.25">
      <c r="O34528" s="7"/>
    </row>
    <row r="34529" spans="15:15" x14ac:dyDescent="0.25">
      <c r="O34529" s="7"/>
    </row>
    <row r="34530" spans="15:15" x14ac:dyDescent="0.25">
      <c r="O34530" s="7"/>
    </row>
    <row r="34531" spans="15:15" x14ac:dyDescent="0.25">
      <c r="O34531" s="7"/>
    </row>
    <row r="34532" spans="15:15" x14ac:dyDescent="0.25">
      <c r="O34532" s="7"/>
    </row>
    <row r="34533" spans="15:15" x14ac:dyDescent="0.25">
      <c r="O34533" s="7"/>
    </row>
    <row r="34534" spans="15:15" x14ac:dyDescent="0.25">
      <c r="O34534" s="7"/>
    </row>
    <row r="34535" spans="15:15" x14ac:dyDescent="0.25">
      <c r="O34535" s="7"/>
    </row>
    <row r="34536" spans="15:15" x14ac:dyDescent="0.25">
      <c r="O34536" s="7"/>
    </row>
    <row r="34537" spans="15:15" x14ac:dyDescent="0.25">
      <c r="O34537" s="7"/>
    </row>
    <row r="34538" spans="15:15" x14ac:dyDescent="0.25">
      <c r="O34538" s="7"/>
    </row>
    <row r="34539" spans="15:15" x14ac:dyDescent="0.25">
      <c r="O34539" s="7"/>
    </row>
    <row r="34540" spans="15:15" x14ac:dyDescent="0.25">
      <c r="O34540" s="7"/>
    </row>
    <row r="34541" spans="15:15" x14ac:dyDescent="0.25">
      <c r="O34541" s="7"/>
    </row>
    <row r="34542" spans="15:15" x14ac:dyDescent="0.25">
      <c r="O34542" s="7"/>
    </row>
    <row r="34543" spans="15:15" x14ac:dyDescent="0.25">
      <c r="O34543" s="7"/>
    </row>
    <row r="34544" spans="15:15" x14ac:dyDescent="0.25">
      <c r="O34544" s="7"/>
    </row>
    <row r="34545" spans="15:15" x14ac:dyDescent="0.25">
      <c r="O34545" s="7"/>
    </row>
    <row r="34546" spans="15:15" x14ac:dyDescent="0.25">
      <c r="O34546" s="7"/>
    </row>
    <row r="34547" spans="15:15" x14ac:dyDescent="0.25">
      <c r="O34547" s="7"/>
    </row>
    <row r="34548" spans="15:15" x14ac:dyDescent="0.25">
      <c r="O34548" s="7"/>
    </row>
    <row r="34549" spans="15:15" x14ac:dyDescent="0.25">
      <c r="O34549" s="7"/>
    </row>
    <row r="34550" spans="15:15" x14ac:dyDescent="0.25">
      <c r="O34550" s="7"/>
    </row>
    <row r="34551" spans="15:15" x14ac:dyDescent="0.25">
      <c r="O34551" s="7"/>
    </row>
    <row r="34552" spans="15:15" x14ac:dyDescent="0.25">
      <c r="O34552" s="7"/>
    </row>
    <row r="34553" spans="15:15" x14ac:dyDescent="0.25">
      <c r="O34553" s="7"/>
    </row>
    <row r="34554" spans="15:15" x14ac:dyDescent="0.25">
      <c r="O34554" s="7"/>
    </row>
    <row r="34555" spans="15:15" x14ac:dyDescent="0.25">
      <c r="O34555" s="7"/>
    </row>
    <row r="34556" spans="15:15" x14ac:dyDescent="0.25">
      <c r="O34556" s="7"/>
    </row>
    <row r="34557" spans="15:15" x14ac:dyDescent="0.25">
      <c r="O34557" s="7"/>
    </row>
    <row r="34558" spans="15:15" x14ac:dyDescent="0.25">
      <c r="O34558" s="7"/>
    </row>
    <row r="34559" spans="15:15" x14ac:dyDescent="0.25">
      <c r="O34559" s="7"/>
    </row>
    <row r="34560" spans="15:15" x14ac:dyDescent="0.25">
      <c r="O34560" s="7"/>
    </row>
    <row r="34561" spans="15:15" x14ac:dyDescent="0.25">
      <c r="O34561" s="7"/>
    </row>
    <row r="34562" spans="15:15" x14ac:dyDescent="0.25">
      <c r="O34562" s="7"/>
    </row>
    <row r="34563" spans="15:15" x14ac:dyDescent="0.25">
      <c r="O34563" s="7"/>
    </row>
    <row r="34564" spans="15:15" x14ac:dyDescent="0.25">
      <c r="O34564" s="7"/>
    </row>
    <row r="34565" spans="15:15" x14ac:dyDescent="0.25">
      <c r="O34565" s="7"/>
    </row>
    <row r="34566" spans="15:15" x14ac:dyDescent="0.25">
      <c r="O34566" s="7"/>
    </row>
    <row r="34567" spans="15:15" x14ac:dyDescent="0.25">
      <c r="O34567" s="7"/>
    </row>
    <row r="34568" spans="15:15" x14ac:dyDescent="0.25">
      <c r="O34568" s="7"/>
    </row>
    <row r="34569" spans="15:15" x14ac:dyDescent="0.25">
      <c r="O34569" s="7"/>
    </row>
    <row r="34570" spans="15:15" x14ac:dyDescent="0.25">
      <c r="O34570" s="7"/>
    </row>
    <row r="34571" spans="15:15" x14ac:dyDescent="0.25">
      <c r="O34571" s="7"/>
    </row>
    <row r="34572" spans="15:15" x14ac:dyDescent="0.25">
      <c r="O34572" s="7"/>
    </row>
    <row r="34573" spans="15:15" x14ac:dyDescent="0.25">
      <c r="O34573" s="7"/>
    </row>
    <row r="34574" spans="15:15" x14ac:dyDescent="0.25">
      <c r="O34574" s="7"/>
    </row>
    <row r="34575" spans="15:15" x14ac:dyDescent="0.25">
      <c r="O34575" s="7"/>
    </row>
    <row r="34576" spans="15:15" x14ac:dyDescent="0.25">
      <c r="O34576" s="7"/>
    </row>
    <row r="34577" spans="15:15" x14ac:dyDescent="0.25">
      <c r="O34577" s="7"/>
    </row>
    <row r="34578" spans="15:15" x14ac:dyDescent="0.25">
      <c r="O34578" s="7"/>
    </row>
    <row r="34579" spans="15:15" x14ac:dyDescent="0.25">
      <c r="O34579" s="7"/>
    </row>
    <row r="34580" spans="15:15" x14ac:dyDescent="0.25">
      <c r="O34580" s="7"/>
    </row>
    <row r="34581" spans="15:15" x14ac:dyDescent="0.25">
      <c r="O34581" s="7"/>
    </row>
    <row r="34582" spans="15:15" x14ac:dyDescent="0.25">
      <c r="O34582" s="7"/>
    </row>
    <row r="34583" spans="15:15" x14ac:dyDescent="0.25">
      <c r="O34583" s="7"/>
    </row>
    <row r="34584" spans="15:15" x14ac:dyDescent="0.25">
      <c r="O34584" s="7"/>
    </row>
    <row r="34585" spans="15:15" x14ac:dyDescent="0.25">
      <c r="O34585" s="7"/>
    </row>
    <row r="34586" spans="15:15" x14ac:dyDescent="0.25">
      <c r="O34586" s="7"/>
    </row>
    <row r="34587" spans="15:15" x14ac:dyDescent="0.25">
      <c r="O34587" s="7"/>
    </row>
    <row r="34588" spans="15:15" x14ac:dyDescent="0.25">
      <c r="O34588" s="7"/>
    </row>
    <row r="34589" spans="15:15" x14ac:dyDescent="0.25">
      <c r="O34589" s="7"/>
    </row>
    <row r="34590" spans="15:15" x14ac:dyDescent="0.25">
      <c r="O34590" s="7"/>
    </row>
    <row r="34591" spans="15:15" x14ac:dyDescent="0.25">
      <c r="O34591" s="7"/>
    </row>
    <row r="34592" spans="15:15" x14ac:dyDescent="0.25">
      <c r="O34592" s="7"/>
    </row>
    <row r="34593" spans="15:15" x14ac:dyDescent="0.25">
      <c r="O34593" s="7"/>
    </row>
    <row r="34594" spans="15:15" x14ac:dyDescent="0.25">
      <c r="O34594" s="7"/>
    </row>
    <row r="34595" spans="15:15" x14ac:dyDescent="0.25">
      <c r="O34595" s="7"/>
    </row>
    <row r="34596" spans="15:15" x14ac:dyDescent="0.25">
      <c r="O34596" s="7"/>
    </row>
    <row r="34597" spans="15:15" x14ac:dyDescent="0.25">
      <c r="O34597" s="7"/>
    </row>
    <row r="34598" spans="15:15" x14ac:dyDescent="0.25">
      <c r="O34598" s="7"/>
    </row>
    <row r="34599" spans="15:15" x14ac:dyDescent="0.25">
      <c r="O34599" s="7"/>
    </row>
    <row r="34600" spans="15:15" x14ac:dyDescent="0.25">
      <c r="O34600" s="7"/>
    </row>
    <row r="34601" spans="15:15" x14ac:dyDescent="0.25">
      <c r="O34601" s="7"/>
    </row>
    <row r="34602" spans="15:15" x14ac:dyDescent="0.25">
      <c r="O34602" s="7"/>
    </row>
    <row r="34603" spans="15:15" x14ac:dyDescent="0.25">
      <c r="O34603" s="7"/>
    </row>
    <row r="34604" spans="15:15" x14ac:dyDescent="0.25">
      <c r="O34604" s="7"/>
    </row>
    <row r="34605" spans="15:15" x14ac:dyDescent="0.25">
      <c r="O34605" s="7"/>
    </row>
    <row r="34606" spans="15:15" x14ac:dyDescent="0.25">
      <c r="O34606" s="7"/>
    </row>
    <row r="34607" spans="15:15" x14ac:dyDescent="0.25">
      <c r="O34607" s="7"/>
    </row>
    <row r="34608" spans="15:15" x14ac:dyDescent="0.25">
      <c r="O34608" s="7"/>
    </row>
    <row r="34609" spans="15:15" x14ac:dyDescent="0.25">
      <c r="O34609" s="7"/>
    </row>
    <row r="34610" spans="15:15" x14ac:dyDescent="0.25">
      <c r="O34610" s="7"/>
    </row>
    <row r="34611" spans="15:15" x14ac:dyDescent="0.25">
      <c r="O34611" s="7"/>
    </row>
    <row r="34612" spans="15:15" x14ac:dyDescent="0.25">
      <c r="O34612" s="7"/>
    </row>
    <row r="34613" spans="15:15" x14ac:dyDescent="0.25">
      <c r="O34613" s="7"/>
    </row>
    <row r="34614" spans="15:15" x14ac:dyDescent="0.25">
      <c r="O34614" s="7"/>
    </row>
    <row r="34615" spans="15:15" x14ac:dyDescent="0.25">
      <c r="O34615" s="7"/>
    </row>
    <row r="34616" spans="15:15" x14ac:dyDescent="0.25">
      <c r="O34616" s="7"/>
    </row>
    <row r="34617" spans="15:15" x14ac:dyDescent="0.25">
      <c r="O34617" s="7"/>
    </row>
    <row r="34618" spans="15:15" x14ac:dyDescent="0.25">
      <c r="O34618" s="7"/>
    </row>
    <row r="34619" spans="15:15" x14ac:dyDescent="0.25">
      <c r="O34619" s="7"/>
    </row>
    <row r="34620" spans="15:15" x14ac:dyDescent="0.25">
      <c r="O34620" s="7"/>
    </row>
    <row r="34621" spans="15:15" x14ac:dyDescent="0.25">
      <c r="O34621" s="7"/>
    </row>
    <row r="34622" spans="15:15" x14ac:dyDescent="0.25">
      <c r="O34622" s="7"/>
    </row>
    <row r="34623" spans="15:15" x14ac:dyDescent="0.25">
      <c r="O34623" s="7"/>
    </row>
    <row r="34624" spans="15:15" x14ac:dyDescent="0.25">
      <c r="O34624" s="7"/>
    </row>
    <row r="34625" spans="15:15" x14ac:dyDescent="0.25">
      <c r="O34625" s="7"/>
    </row>
    <row r="34626" spans="15:15" x14ac:dyDescent="0.25">
      <c r="O34626" s="7"/>
    </row>
    <row r="34627" spans="15:15" x14ac:dyDescent="0.25">
      <c r="O34627" s="7"/>
    </row>
    <row r="34628" spans="15:15" x14ac:dyDescent="0.25">
      <c r="O34628" s="7"/>
    </row>
    <row r="34629" spans="15:15" x14ac:dyDescent="0.25">
      <c r="O34629" s="7"/>
    </row>
    <row r="34630" spans="15:15" x14ac:dyDescent="0.25">
      <c r="O34630" s="7"/>
    </row>
    <row r="34631" spans="15:15" x14ac:dyDescent="0.25">
      <c r="O34631" s="7"/>
    </row>
    <row r="34632" spans="15:15" x14ac:dyDescent="0.25">
      <c r="O34632" s="7"/>
    </row>
    <row r="34633" spans="15:15" x14ac:dyDescent="0.25">
      <c r="O34633" s="7"/>
    </row>
    <row r="34634" spans="15:15" x14ac:dyDescent="0.25">
      <c r="O34634" s="7"/>
    </row>
    <row r="34635" spans="15:15" x14ac:dyDescent="0.25">
      <c r="O34635" s="7"/>
    </row>
    <row r="34636" spans="15:15" x14ac:dyDescent="0.25">
      <c r="O34636" s="7"/>
    </row>
    <row r="34637" spans="15:15" x14ac:dyDescent="0.25">
      <c r="O34637" s="7"/>
    </row>
    <row r="34638" spans="15:15" x14ac:dyDescent="0.25">
      <c r="O34638" s="7"/>
    </row>
    <row r="34639" spans="15:15" x14ac:dyDescent="0.25">
      <c r="O34639" s="7"/>
    </row>
    <row r="34640" spans="15:15" x14ac:dyDescent="0.25">
      <c r="O34640" s="7"/>
    </row>
    <row r="34641" spans="15:15" x14ac:dyDescent="0.25">
      <c r="O34641" s="7"/>
    </row>
    <row r="34642" spans="15:15" x14ac:dyDescent="0.25">
      <c r="O34642" s="7"/>
    </row>
    <row r="34643" spans="15:15" x14ac:dyDescent="0.25">
      <c r="O34643" s="7"/>
    </row>
    <row r="34644" spans="15:15" x14ac:dyDescent="0.25">
      <c r="O34644" s="7"/>
    </row>
    <row r="34645" spans="15:15" x14ac:dyDescent="0.25">
      <c r="O34645" s="7"/>
    </row>
    <row r="34646" spans="15:15" x14ac:dyDescent="0.25">
      <c r="O34646" s="7"/>
    </row>
    <row r="34647" spans="15:15" x14ac:dyDescent="0.25">
      <c r="O34647" s="7"/>
    </row>
    <row r="34648" spans="15:15" x14ac:dyDescent="0.25">
      <c r="O34648" s="7"/>
    </row>
    <row r="34649" spans="15:15" x14ac:dyDescent="0.25">
      <c r="O34649" s="7"/>
    </row>
    <row r="34650" spans="15:15" x14ac:dyDescent="0.25">
      <c r="O34650" s="7"/>
    </row>
    <row r="34651" spans="15:15" x14ac:dyDescent="0.25">
      <c r="O34651" s="7"/>
    </row>
    <row r="34652" spans="15:15" x14ac:dyDescent="0.25">
      <c r="O34652" s="7"/>
    </row>
    <row r="34653" spans="15:15" x14ac:dyDescent="0.25">
      <c r="O34653" s="7"/>
    </row>
    <row r="34654" spans="15:15" x14ac:dyDescent="0.25">
      <c r="O34654" s="7"/>
    </row>
    <row r="34655" spans="15:15" x14ac:dyDescent="0.25">
      <c r="O34655" s="7"/>
    </row>
    <row r="34656" spans="15:15" x14ac:dyDescent="0.25">
      <c r="O34656" s="7"/>
    </row>
    <row r="34657" spans="15:15" x14ac:dyDescent="0.25">
      <c r="O34657" s="7"/>
    </row>
    <row r="34658" spans="15:15" x14ac:dyDescent="0.25">
      <c r="O34658" s="7"/>
    </row>
    <row r="34659" spans="15:15" x14ac:dyDescent="0.25">
      <c r="O34659" s="7"/>
    </row>
    <row r="34660" spans="15:15" x14ac:dyDescent="0.25">
      <c r="O34660" s="7"/>
    </row>
    <row r="34661" spans="15:15" x14ac:dyDescent="0.25">
      <c r="O34661" s="7"/>
    </row>
    <row r="34662" spans="15:15" x14ac:dyDescent="0.25">
      <c r="O34662" s="7"/>
    </row>
    <row r="34663" spans="15:15" x14ac:dyDescent="0.25">
      <c r="O34663" s="7"/>
    </row>
    <row r="34664" spans="15:15" x14ac:dyDescent="0.25">
      <c r="O34664" s="7"/>
    </row>
    <row r="34665" spans="15:15" x14ac:dyDescent="0.25">
      <c r="O34665" s="7"/>
    </row>
    <row r="34666" spans="15:15" x14ac:dyDescent="0.25">
      <c r="O34666" s="7"/>
    </row>
    <row r="34667" spans="15:15" x14ac:dyDescent="0.25">
      <c r="O34667" s="7"/>
    </row>
    <row r="34668" spans="15:15" x14ac:dyDescent="0.25">
      <c r="O34668" s="7"/>
    </row>
    <row r="34669" spans="15:15" x14ac:dyDescent="0.25">
      <c r="O34669" s="7"/>
    </row>
    <row r="34670" spans="15:15" x14ac:dyDescent="0.25">
      <c r="O34670" s="7"/>
    </row>
    <row r="34671" spans="15:15" x14ac:dyDescent="0.25">
      <c r="O34671" s="7"/>
    </row>
    <row r="34672" spans="15:15" x14ac:dyDescent="0.25">
      <c r="O34672" s="7"/>
    </row>
    <row r="34673" spans="15:15" x14ac:dyDescent="0.25">
      <c r="O34673" s="7"/>
    </row>
    <row r="34674" spans="15:15" x14ac:dyDescent="0.25">
      <c r="O34674" s="7"/>
    </row>
    <row r="34675" spans="15:15" x14ac:dyDescent="0.25">
      <c r="O34675" s="7"/>
    </row>
    <row r="34676" spans="15:15" x14ac:dyDescent="0.25">
      <c r="O34676" s="7"/>
    </row>
    <row r="34677" spans="15:15" x14ac:dyDescent="0.25">
      <c r="O34677" s="7"/>
    </row>
    <row r="34678" spans="15:15" x14ac:dyDescent="0.25">
      <c r="O34678" s="7"/>
    </row>
    <row r="34679" spans="15:15" x14ac:dyDescent="0.25">
      <c r="O34679" s="7"/>
    </row>
    <row r="34680" spans="15:15" x14ac:dyDescent="0.25">
      <c r="O34680" s="7"/>
    </row>
    <row r="34681" spans="15:15" x14ac:dyDescent="0.25">
      <c r="O34681" s="7"/>
    </row>
    <row r="34682" spans="15:15" x14ac:dyDescent="0.25">
      <c r="O34682" s="7"/>
    </row>
    <row r="34683" spans="15:15" x14ac:dyDescent="0.25">
      <c r="O34683" s="7"/>
    </row>
    <row r="34684" spans="15:15" x14ac:dyDescent="0.25">
      <c r="O34684" s="7"/>
    </row>
    <row r="34685" spans="15:15" x14ac:dyDescent="0.25">
      <c r="O34685" s="7"/>
    </row>
    <row r="34686" spans="15:15" x14ac:dyDescent="0.25">
      <c r="O34686" s="7"/>
    </row>
    <row r="34687" spans="15:15" x14ac:dyDescent="0.25">
      <c r="O34687" s="7"/>
    </row>
    <row r="34688" spans="15:15" x14ac:dyDescent="0.25">
      <c r="O34688" s="7"/>
    </row>
    <row r="34689" spans="15:15" x14ac:dyDescent="0.25">
      <c r="O34689" s="7"/>
    </row>
    <row r="34690" spans="15:15" x14ac:dyDescent="0.25">
      <c r="O34690" s="7"/>
    </row>
    <row r="34691" spans="15:15" x14ac:dyDescent="0.25">
      <c r="O34691" s="7"/>
    </row>
    <row r="34692" spans="15:15" x14ac:dyDescent="0.25">
      <c r="O34692" s="7"/>
    </row>
    <row r="34693" spans="15:15" x14ac:dyDescent="0.25">
      <c r="O34693" s="7"/>
    </row>
    <row r="34694" spans="15:15" x14ac:dyDescent="0.25">
      <c r="O34694" s="7"/>
    </row>
    <row r="34695" spans="15:15" x14ac:dyDescent="0.25">
      <c r="O34695" s="7"/>
    </row>
    <row r="34696" spans="15:15" x14ac:dyDescent="0.25">
      <c r="O34696" s="7"/>
    </row>
    <row r="34697" spans="15:15" x14ac:dyDescent="0.25">
      <c r="O34697" s="7"/>
    </row>
    <row r="34698" spans="15:15" x14ac:dyDescent="0.25">
      <c r="O34698" s="7"/>
    </row>
    <row r="34699" spans="15:15" x14ac:dyDescent="0.25">
      <c r="O34699" s="7"/>
    </row>
    <row r="34700" spans="15:15" x14ac:dyDescent="0.25">
      <c r="O34700" s="7"/>
    </row>
    <row r="34701" spans="15:15" x14ac:dyDescent="0.25">
      <c r="O34701" s="7"/>
    </row>
    <row r="34702" spans="15:15" x14ac:dyDescent="0.25">
      <c r="O34702" s="7"/>
    </row>
    <row r="34703" spans="15:15" x14ac:dyDescent="0.25">
      <c r="O34703" s="7"/>
    </row>
    <row r="34704" spans="15:15" x14ac:dyDescent="0.25">
      <c r="O34704" s="7"/>
    </row>
    <row r="34705" spans="15:15" x14ac:dyDescent="0.25">
      <c r="O34705" s="7"/>
    </row>
    <row r="34706" spans="15:15" x14ac:dyDescent="0.25">
      <c r="O34706" s="7"/>
    </row>
    <row r="34707" spans="15:15" x14ac:dyDescent="0.25">
      <c r="O34707" s="7"/>
    </row>
    <row r="34708" spans="15:15" x14ac:dyDescent="0.25">
      <c r="O34708" s="7"/>
    </row>
    <row r="34709" spans="15:15" x14ac:dyDescent="0.25">
      <c r="O34709" s="7"/>
    </row>
    <row r="34710" spans="15:15" x14ac:dyDescent="0.25">
      <c r="O34710" s="7"/>
    </row>
    <row r="34711" spans="15:15" x14ac:dyDescent="0.25">
      <c r="O34711" s="7"/>
    </row>
    <row r="34712" spans="15:15" x14ac:dyDescent="0.25">
      <c r="O34712" s="7"/>
    </row>
    <row r="34713" spans="15:15" x14ac:dyDescent="0.25">
      <c r="O34713" s="7"/>
    </row>
    <row r="34714" spans="15:15" x14ac:dyDescent="0.25">
      <c r="O34714" s="7"/>
    </row>
    <row r="34715" spans="15:15" x14ac:dyDescent="0.25">
      <c r="O34715" s="7"/>
    </row>
    <row r="34716" spans="15:15" x14ac:dyDescent="0.25">
      <c r="O34716" s="7"/>
    </row>
    <row r="34717" spans="15:15" x14ac:dyDescent="0.25">
      <c r="O34717" s="7"/>
    </row>
    <row r="34718" spans="15:15" x14ac:dyDescent="0.25">
      <c r="O34718" s="7"/>
    </row>
    <row r="34719" spans="15:15" x14ac:dyDescent="0.25">
      <c r="O34719" s="7"/>
    </row>
    <row r="34720" spans="15:15" x14ac:dyDescent="0.25">
      <c r="O34720" s="7"/>
    </row>
    <row r="34721" spans="15:15" x14ac:dyDescent="0.25">
      <c r="O34721" s="7"/>
    </row>
    <row r="34722" spans="15:15" x14ac:dyDescent="0.25">
      <c r="O34722" s="7"/>
    </row>
    <row r="34723" spans="15:15" x14ac:dyDescent="0.25">
      <c r="O34723" s="7"/>
    </row>
    <row r="34724" spans="15:15" x14ac:dyDescent="0.25">
      <c r="O34724" s="7"/>
    </row>
    <row r="34725" spans="15:15" x14ac:dyDescent="0.25">
      <c r="O34725" s="7"/>
    </row>
    <row r="34726" spans="15:15" x14ac:dyDescent="0.25">
      <c r="O34726" s="7"/>
    </row>
    <row r="34727" spans="15:15" x14ac:dyDescent="0.25">
      <c r="O34727" s="7"/>
    </row>
    <row r="34728" spans="15:15" x14ac:dyDescent="0.25">
      <c r="O34728" s="7"/>
    </row>
    <row r="34729" spans="15:15" x14ac:dyDescent="0.25">
      <c r="O34729" s="7"/>
    </row>
    <row r="34754" spans="15:15" x14ac:dyDescent="0.25">
      <c r="O34754" s="7"/>
    </row>
    <row r="34755" spans="15:15" x14ac:dyDescent="0.25">
      <c r="O34755" s="7"/>
    </row>
    <row r="34756" spans="15:15" x14ac:dyDescent="0.25">
      <c r="O34756" s="7"/>
    </row>
    <row r="34757" spans="15:15" x14ac:dyDescent="0.25">
      <c r="O34757" s="7"/>
    </row>
    <row r="34758" spans="15:15" x14ac:dyDescent="0.25">
      <c r="O34758" s="7"/>
    </row>
    <row r="34759" spans="15:15" x14ac:dyDescent="0.25">
      <c r="O34759" s="7"/>
    </row>
    <row r="34760" spans="15:15" x14ac:dyDescent="0.25">
      <c r="O34760" s="7"/>
    </row>
    <row r="34761" spans="15:15" x14ac:dyDescent="0.25">
      <c r="O34761" s="7"/>
    </row>
    <row r="34762" spans="15:15" x14ac:dyDescent="0.25">
      <c r="O34762" s="7"/>
    </row>
    <row r="34763" spans="15:15" x14ac:dyDescent="0.25">
      <c r="O34763" s="7"/>
    </row>
    <row r="34764" spans="15:15" x14ac:dyDescent="0.25">
      <c r="O34764" s="7"/>
    </row>
    <row r="34765" spans="15:15" x14ac:dyDescent="0.25">
      <c r="O34765" s="7"/>
    </row>
    <row r="34766" spans="15:15" x14ac:dyDescent="0.25">
      <c r="O34766" s="7"/>
    </row>
    <row r="34767" spans="15:15" x14ac:dyDescent="0.25">
      <c r="O34767" s="7"/>
    </row>
    <row r="34768" spans="15:15" x14ac:dyDescent="0.25">
      <c r="O34768" s="7"/>
    </row>
    <row r="34769" spans="15:15" x14ac:dyDescent="0.25">
      <c r="O34769" s="7"/>
    </row>
    <row r="34770" spans="15:15" x14ac:dyDescent="0.25">
      <c r="O34770" s="7"/>
    </row>
    <row r="34771" spans="15:15" x14ac:dyDescent="0.25">
      <c r="O34771" s="7"/>
    </row>
    <row r="34772" spans="15:15" x14ac:dyDescent="0.25">
      <c r="O34772" s="7"/>
    </row>
    <row r="34773" spans="15:15" x14ac:dyDescent="0.25">
      <c r="O34773" s="7"/>
    </row>
    <row r="34774" spans="15:15" x14ac:dyDescent="0.25">
      <c r="O34774" s="7"/>
    </row>
    <row r="34775" spans="15:15" x14ac:dyDescent="0.25">
      <c r="O34775" s="7"/>
    </row>
    <row r="34776" spans="15:15" x14ac:dyDescent="0.25">
      <c r="O34776" s="7"/>
    </row>
    <row r="34777" spans="15:15" x14ac:dyDescent="0.25">
      <c r="O34777" s="7"/>
    </row>
    <row r="34778" spans="15:15" x14ac:dyDescent="0.25">
      <c r="O34778" s="7"/>
    </row>
    <row r="34779" spans="15:15" x14ac:dyDescent="0.25">
      <c r="O34779" s="7"/>
    </row>
    <row r="34780" spans="15:15" x14ac:dyDescent="0.25">
      <c r="O34780" s="7"/>
    </row>
    <row r="34781" spans="15:15" x14ac:dyDescent="0.25">
      <c r="O34781" s="7"/>
    </row>
    <row r="34782" spans="15:15" x14ac:dyDescent="0.25">
      <c r="O34782" s="7"/>
    </row>
    <row r="34783" spans="15:15" x14ac:dyDescent="0.25">
      <c r="O34783" s="7"/>
    </row>
    <row r="34784" spans="15:15" x14ac:dyDescent="0.25">
      <c r="O34784" s="7"/>
    </row>
    <row r="34785" spans="15:15" x14ac:dyDescent="0.25">
      <c r="O34785" s="7"/>
    </row>
    <row r="34786" spans="15:15" x14ac:dyDescent="0.25">
      <c r="O34786" s="7"/>
    </row>
    <row r="34787" spans="15:15" x14ac:dyDescent="0.25">
      <c r="O34787" s="7"/>
    </row>
    <row r="34788" spans="15:15" x14ac:dyDescent="0.25">
      <c r="O34788" s="7"/>
    </row>
    <row r="34789" spans="15:15" x14ac:dyDescent="0.25">
      <c r="O34789" s="7"/>
    </row>
    <row r="34790" spans="15:15" x14ac:dyDescent="0.25">
      <c r="O34790" s="7"/>
    </row>
    <row r="34791" spans="15:15" x14ac:dyDescent="0.25">
      <c r="O34791" s="7"/>
    </row>
    <row r="34792" spans="15:15" x14ac:dyDescent="0.25">
      <c r="O34792" s="7"/>
    </row>
    <row r="34793" spans="15:15" x14ac:dyDescent="0.25">
      <c r="O34793" s="7"/>
    </row>
    <row r="34794" spans="15:15" x14ac:dyDescent="0.25">
      <c r="O34794" s="7"/>
    </row>
    <row r="34795" spans="15:15" x14ac:dyDescent="0.25">
      <c r="O34795" s="7"/>
    </row>
    <row r="34796" spans="15:15" x14ac:dyDescent="0.25">
      <c r="O34796" s="7"/>
    </row>
    <row r="34797" spans="15:15" x14ac:dyDescent="0.25">
      <c r="O34797" s="7"/>
    </row>
    <row r="34798" spans="15:15" x14ac:dyDescent="0.25">
      <c r="O34798" s="7"/>
    </row>
    <row r="34799" spans="15:15" x14ac:dyDescent="0.25">
      <c r="O34799" s="7"/>
    </row>
    <row r="34800" spans="15:15" x14ac:dyDescent="0.25">
      <c r="O34800" s="7"/>
    </row>
    <row r="34801" spans="15:15" x14ac:dyDescent="0.25">
      <c r="O34801" s="7"/>
    </row>
    <row r="34802" spans="15:15" x14ac:dyDescent="0.25">
      <c r="O34802" s="7"/>
    </row>
    <row r="34803" spans="15:15" x14ac:dyDescent="0.25">
      <c r="O34803" s="7"/>
    </row>
    <row r="34804" spans="15:15" x14ac:dyDescent="0.25">
      <c r="O34804" s="7"/>
    </row>
    <row r="34805" spans="15:15" x14ac:dyDescent="0.25">
      <c r="O34805" s="7"/>
    </row>
    <row r="34806" spans="15:15" x14ac:dyDescent="0.25">
      <c r="O34806" s="7"/>
    </row>
    <row r="34807" spans="15:15" x14ac:dyDescent="0.25">
      <c r="O34807" s="7"/>
    </row>
    <row r="34808" spans="15:15" x14ac:dyDescent="0.25">
      <c r="O34808" s="7"/>
    </row>
    <row r="34809" spans="15:15" x14ac:dyDescent="0.25">
      <c r="O34809" s="7"/>
    </row>
    <row r="34810" spans="15:15" x14ac:dyDescent="0.25">
      <c r="O34810" s="7"/>
    </row>
    <row r="34811" spans="15:15" x14ac:dyDescent="0.25">
      <c r="O34811" s="7"/>
    </row>
    <row r="34812" spans="15:15" x14ac:dyDescent="0.25">
      <c r="O34812" s="7"/>
    </row>
    <row r="34813" spans="15:15" x14ac:dyDescent="0.25">
      <c r="O34813" s="7"/>
    </row>
    <row r="34814" spans="15:15" x14ac:dyDescent="0.25">
      <c r="O34814" s="7"/>
    </row>
    <row r="34815" spans="15:15" x14ac:dyDescent="0.25">
      <c r="O34815" s="7"/>
    </row>
    <row r="34816" spans="15:15" x14ac:dyDescent="0.25">
      <c r="O34816" s="7"/>
    </row>
    <row r="34817" spans="15:15" x14ac:dyDescent="0.25">
      <c r="O34817" s="7"/>
    </row>
    <row r="34818" spans="15:15" x14ac:dyDescent="0.25">
      <c r="O34818" s="7"/>
    </row>
    <row r="34819" spans="15:15" x14ac:dyDescent="0.25">
      <c r="O34819" s="7"/>
    </row>
    <row r="34820" spans="15:15" x14ac:dyDescent="0.25">
      <c r="O34820" s="7"/>
    </row>
    <row r="34821" spans="15:15" x14ac:dyDescent="0.25">
      <c r="O34821" s="7"/>
    </row>
    <row r="34822" spans="15:15" x14ac:dyDescent="0.25">
      <c r="O34822" s="7"/>
    </row>
    <row r="34823" spans="15:15" x14ac:dyDescent="0.25">
      <c r="O34823" s="7"/>
    </row>
    <row r="34824" spans="15:15" x14ac:dyDescent="0.25">
      <c r="O34824" s="7"/>
    </row>
    <row r="34825" spans="15:15" x14ac:dyDescent="0.25">
      <c r="O34825" s="7"/>
    </row>
    <row r="34826" spans="15:15" x14ac:dyDescent="0.25">
      <c r="O34826" s="7"/>
    </row>
    <row r="34827" spans="15:15" x14ac:dyDescent="0.25">
      <c r="O34827" s="7"/>
    </row>
    <row r="34828" spans="15:15" x14ac:dyDescent="0.25">
      <c r="O34828" s="7"/>
    </row>
    <row r="34829" spans="15:15" x14ac:dyDescent="0.25">
      <c r="O34829" s="7"/>
    </row>
    <row r="34830" spans="15:15" x14ac:dyDescent="0.25">
      <c r="O34830" s="7"/>
    </row>
    <row r="34831" spans="15:15" x14ac:dyDescent="0.25">
      <c r="O34831" s="7"/>
    </row>
    <row r="34832" spans="15:15" x14ac:dyDescent="0.25">
      <c r="O34832" s="7"/>
    </row>
    <row r="34833" spans="15:15" x14ac:dyDescent="0.25">
      <c r="O34833" s="7"/>
    </row>
    <row r="34834" spans="15:15" x14ac:dyDescent="0.25">
      <c r="O34834" s="7"/>
    </row>
    <row r="34835" spans="15:15" x14ac:dyDescent="0.25">
      <c r="O34835" s="7"/>
    </row>
    <row r="34836" spans="15:15" x14ac:dyDescent="0.25">
      <c r="O34836" s="7"/>
    </row>
    <row r="34837" spans="15:15" x14ac:dyDescent="0.25">
      <c r="O34837" s="7"/>
    </row>
    <row r="34838" spans="15:15" x14ac:dyDescent="0.25">
      <c r="O34838" s="7"/>
    </row>
    <row r="34839" spans="15:15" x14ac:dyDescent="0.25">
      <c r="O34839" s="7"/>
    </row>
    <row r="34840" spans="15:15" x14ac:dyDescent="0.25">
      <c r="O34840" s="7"/>
    </row>
    <row r="34841" spans="15:15" x14ac:dyDescent="0.25">
      <c r="O34841" s="7"/>
    </row>
    <row r="34842" spans="15:15" x14ac:dyDescent="0.25">
      <c r="O34842" s="7"/>
    </row>
    <row r="34843" spans="15:15" x14ac:dyDescent="0.25">
      <c r="O34843" s="7"/>
    </row>
    <row r="34844" spans="15:15" x14ac:dyDescent="0.25">
      <c r="O34844" s="7"/>
    </row>
    <row r="34845" spans="15:15" x14ac:dyDescent="0.25">
      <c r="O34845" s="7"/>
    </row>
    <row r="34846" spans="15:15" x14ac:dyDescent="0.25">
      <c r="O34846" s="7"/>
    </row>
    <row r="34847" spans="15:15" x14ac:dyDescent="0.25">
      <c r="O34847" s="7"/>
    </row>
    <row r="34848" spans="15:15" x14ac:dyDescent="0.25">
      <c r="O34848" s="7"/>
    </row>
    <row r="34849" spans="15:15" x14ac:dyDescent="0.25">
      <c r="O34849" s="7"/>
    </row>
    <row r="34850" spans="15:15" x14ac:dyDescent="0.25">
      <c r="O34850" s="7"/>
    </row>
    <row r="34851" spans="15:15" x14ac:dyDescent="0.25">
      <c r="O34851" s="7"/>
    </row>
    <row r="34852" spans="15:15" x14ac:dyDescent="0.25">
      <c r="O34852" s="7"/>
    </row>
    <row r="34853" spans="15:15" x14ac:dyDescent="0.25">
      <c r="O34853" s="7"/>
    </row>
    <row r="34854" spans="15:15" x14ac:dyDescent="0.25">
      <c r="O34854" s="7"/>
    </row>
    <row r="34855" spans="15:15" x14ac:dyDescent="0.25">
      <c r="O34855" s="7"/>
    </row>
    <row r="34856" spans="15:15" x14ac:dyDescent="0.25">
      <c r="O34856" s="7"/>
    </row>
    <row r="34857" spans="15:15" x14ac:dyDescent="0.25">
      <c r="O34857" s="7"/>
    </row>
    <row r="34858" spans="15:15" x14ac:dyDescent="0.25">
      <c r="O34858" s="7"/>
    </row>
    <row r="34859" spans="15:15" x14ac:dyDescent="0.25">
      <c r="O34859" s="7"/>
    </row>
    <row r="34860" spans="15:15" x14ac:dyDescent="0.25">
      <c r="O34860" s="7"/>
    </row>
    <row r="34861" spans="15:15" x14ac:dyDescent="0.25">
      <c r="O34861" s="7"/>
    </row>
    <row r="34862" spans="15:15" x14ac:dyDescent="0.25">
      <c r="O34862" s="7"/>
    </row>
    <row r="34863" spans="15:15" x14ac:dyDescent="0.25">
      <c r="O34863" s="7"/>
    </row>
    <row r="34864" spans="15:15" x14ac:dyDescent="0.25">
      <c r="O34864" s="7"/>
    </row>
    <row r="34865" spans="15:15" x14ac:dyDescent="0.25">
      <c r="O34865" s="7"/>
    </row>
    <row r="34866" spans="15:15" x14ac:dyDescent="0.25">
      <c r="O34866" s="7"/>
    </row>
    <row r="34867" spans="15:15" x14ac:dyDescent="0.25">
      <c r="O34867" s="7"/>
    </row>
    <row r="34868" spans="15:15" x14ac:dyDescent="0.25">
      <c r="O34868" s="7"/>
    </row>
    <row r="34869" spans="15:15" x14ac:dyDescent="0.25">
      <c r="O34869" s="7"/>
    </row>
    <row r="34870" spans="15:15" x14ac:dyDescent="0.25">
      <c r="O34870" s="7"/>
    </row>
    <row r="34871" spans="15:15" x14ac:dyDescent="0.25">
      <c r="O34871" s="7"/>
    </row>
    <row r="34872" spans="15:15" x14ac:dyDescent="0.25">
      <c r="O34872" s="7"/>
    </row>
    <row r="34873" spans="15:15" x14ac:dyDescent="0.25">
      <c r="O34873" s="7"/>
    </row>
    <row r="34874" spans="15:15" x14ac:dyDescent="0.25">
      <c r="O34874" s="7"/>
    </row>
    <row r="34875" spans="15:15" x14ac:dyDescent="0.25">
      <c r="O34875" s="7"/>
    </row>
    <row r="34876" spans="15:15" x14ac:dyDescent="0.25">
      <c r="O34876" s="7"/>
    </row>
    <row r="34877" spans="15:15" x14ac:dyDescent="0.25">
      <c r="O34877" s="7"/>
    </row>
    <row r="34878" spans="15:15" x14ac:dyDescent="0.25">
      <c r="O34878" s="7"/>
    </row>
    <row r="34879" spans="15:15" x14ac:dyDescent="0.25">
      <c r="O34879" s="7"/>
    </row>
    <row r="34880" spans="15:15" x14ac:dyDescent="0.25">
      <c r="O34880" s="7"/>
    </row>
    <row r="34881" spans="15:15" x14ac:dyDescent="0.25">
      <c r="O34881" s="7"/>
    </row>
    <row r="34882" spans="15:15" x14ac:dyDescent="0.25">
      <c r="O34882" s="7"/>
    </row>
    <row r="34883" spans="15:15" x14ac:dyDescent="0.25">
      <c r="O34883" s="7"/>
    </row>
    <row r="34884" spans="15:15" x14ac:dyDescent="0.25">
      <c r="O34884" s="7"/>
    </row>
    <row r="34885" spans="15:15" x14ac:dyDescent="0.25">
      <c r="O34885" s="7"/>
    </row>
    <row r="34886" spans="15:15" x14ac:dyDescent="0.25">
      <c r="O34886" s="7"/>
    </row>
    <row r="34887" spans="15:15" x14ac:dyDescent="0.25">
      <c r="O34887" s="7"/>
    </row>
    <row r="34888" spans="15:15" x14ac:dyDescent="0.25">
      <c r="O34888" s="7"/>
    </row>
    <row r="34889" spans="15:15" x14ac:dyDescent="0.25">
      <c r="O34889" s="7"/>
    </row>
    <row r="34890" spans="15:15" x14ac:dyDescent="0.25">
      <c r="O34890" s="7"/>
    </row>
    <row r="34891" spans="15:15" x14ac:dyDescent="0.25">
      <c r="O34891" s="7"/>
    </row>
    <row r="34892" spans="15:15" x14ac:dyDescent="0.25">
      <c r="O34892" s="7"/>
    </row>
    <row r="34893" spans="15:15" x14ac:dyDescent="0.25">
      <c r="O34893" s="7"/>
    </row>
    <row r="34894" spans="15:15" x14ac:dyDescent="0.25">
      <c r="O34894" s="7"/>
    </row>
    <row r="34895" spans="15:15" x14ac:dyDescent="0.25">
      <c r="O34895" s="7"/>
    </row>
    <row r="34896" spans="15:15" x14ac:dyDescent="0.25">
      <c r="O34896" s="7"/>
    </row>
    <row r="34897" spans="15:15" x14ac:dyDescent="0.25">
      <c r="O34897" s="7"/>
    </row>
    <row r="34898" spans="15:15" x14ac:dyDescent="0.25">
      <c r="O34898" s="7"/>
    </row>
    <row r="34899" spans="15:15" x14ac:dyDescent="0.25">
      <c r="O34899" s="7"/>
    </row>
    <row r="34900" spans="15:15" x14ac:dyDescent="0.25">
      <c r="O34900" s="7"/>
    </row>
    <row r="34901" spans="15:15" x14ac:dyDescent="0.25">
      <c r="O34901" s="7"/>
    </row>
    <row r="34902" spans="15:15" x14ac:dyDescent="0.25">
      <c r="O34902" s="7"/>
    </row>
    <row r="34903" spans="15:15" x14ac:dyDescent="0.25">
      <c r="O34903" s="7"/>
    </row>
    <row r="34904" spans="15:15" x14ac:dyDescent="0.25">
      <c r="O34904" s="7"/>
    </row>
    <row r="34905" spans="15:15" x14ac:dyDescent="0.25">
      <c r="O34905" s="7"/>
    </row>
    <row r="34906" spans="15:15" x14ac:dyDescent="0.25">
      <c r="O34906" s="7"/>
    </row>
    <row r="34907" spans="15:15" x14ac:dyDescent="0.25">
      <c r="O34907" s="7"/>
    </row>
    <row r="34908" spans="15:15" x14ac:dyDescent="0.25">
      <c r="O34908" s="7"/>
    </row>
    <row r="34909" spans="15:15" x14ac:dyDescent="0.25">
      <c r="O34909" s="7"/>
    </row>
    <row r="34910" spans="15:15" x14ac:dyDescent="0.25">
      <c r="O34910" s="7"/>
    </row>
    <row r="34911" spans="15:15" x14ac:dyDescent="0.25">
      <c r="O34911" s="7"/>
    </row>
    <row r="34912" spans="15:15" x14ac:dyDescent="0.25">
      <c r="O34912" s="7"/>
    </row>
    <row r="34913" spans="15:15" x14ac:dyDescent="0.25">
      <c r="O34913" s="7"/>
    </row>
    <row r="34914" spans="15:15" x14ac:dyDescent="0.25">
      <c r="O34914" s="7"/>
    </row>
    <row r="34915" spans="15:15" x14ac:dyDescent="0.25">
      <c r="O34915" s="7"/>
    </row>
    <row r="34916" spans="15:15" x14ac:dyDescent="0.25">
      <c r="O34916" s="7"/>
    </row>
    <row r="34917" spans="15:15" x14ac:dyDescent="0.25">
      <c r="O34917" s="7"/>
    </row>
    <row r="34918" spans="15:15" x14ac:dyDescent="0.25">
      <c r="O34918" s="7"/>
    </row>
    <row r="34919" spans="15:15" x14ac:dyDescent="0.25">
      <c r="O34919" s="7"/>
    </row>
    <row r="34920" spans="15:15" x14ac:dyDescent="0.25">
      <c r="O34920" s="7"/>
    </row>
    <row r="34921" spans="15:15" x14ac:dyDescent="0.25">
      <c r="O34921" s="7"/>
    </row>
    <row r="34922" spans="15:15" x14ac:dyDescent="0.25">
      <c r="O34922" s="7"/>
    </row>
    <row r="34923" spans="15:15" x14ac:dyDescent="0.25">
      <c r="O34923" s="7"/>
    </row>
    <row r="34924" spans="15:15" x14ac:dyDescent="0.25">
      <c r="O34924" s="7"/>
    </row>
    <row r="34925" spans="15:15" x14ac:dyDescent="0.25">
      <c r="O34925" s="7"/>
    </row>
    <row r="34926" spans="15:15" x14ac:dyDescent="0.25">
      <c r="O34926" s="7"/>
    </row>
    <row r="34927" spans="15:15" x14ac:dyDescent="0.25">
      <c r="O34927" s="7"/>
    </row>
    <row r="34928" spans="15:15" x14ac:dyDescent="0.25">
      <c r="O34928" s="7"/>
    </row>
    <row r="34929" spans="15:15" x14ac:dyDescent="0.25">
      <c r="O34929" s="7"/>
    </row>
    <row r="34930" spans="15:15" x14ac:dyDescent="0.25">
      <c r="O34930" s="7"/>
    </row>
    <row r="34931" spans="15:15" x14ac:dyDescent="0.25">
      <c r="O34931" s="7"/>
    </row>
    <row r="34932" spans="15:15" x14ac:dyDescent="0.25">
      <c r="O34932" s="7"/>
    </row>
    <row r="34933" spans="15:15" x14ac:dyDescent="0.25">
      <c r="O34933" s="7"/>
    </row>
    <row r="34934" spans="15:15" x14ac:dyDescent="0.25">
      <c r="O34934" s="7"/>
    </row>
    <row r="34935" spans="15:15" x14ac:dyDescent="0.25">
      <c r="O34935" s="7"/>
    </row>
    <row r="34936" spans="15:15" x14ac:dyDescent="0.25">
      <c r="O34936" s="7"/>
    </row>
    <row r="34937" spans="15:15" x14ac:dyDescent="0.25">
      <c r="O34937" s="7"/>
    </row>
    <row r="34938" spans="15:15" x14ac:dyDescent="0.25">
      <c r="O34938" s="7"/>
    </row>
    <row r="34939" spans="15:15" x14ac:dyDescent="0.25">
      <c r="O34939" s="7"/>
    </row>
    <row r="34940" spans="15:15" x14ac:dyDescent="0.25">
      <c r="O34940" s="7"/>
    </row>
    <row r="34941" spans="15:15" x14ac:dyDescent="0.25">
      <c r="O34941" s="7"/>
    </row>
    <row r="34942" spans="15:15" x14ac:dyDescent="0.25">
      <c r="O34942" s="7"/>
    </row>
    <row r="34943" spans="15:15" x14ac:dyDescent="0.25">
      <c r="O34943" s="7"/>
    </row>
    <row r="34944" spans="15:15" x14ac:dyDescent="0.25">
      <c r="O34944" s="7"/>
    </row>
    <row r="34945" spans="15:15" x14ac:dyDescent="0.25">
      <c r="O34945" s="7"/>
    </row>
    <row r="34946" spans="15:15" x14ac:dyDescent="0.25">
      <c r="O34946" s="7"/>
    </row>
    <row r="34947" spans="15:15" x14ac:dyDescent="0.25">
      <c r="O34947" s="7"/>
    </row>
    <row r="34948" spans="15:15" x14ac:dyDescent="0.25">
      <c r="O34948" s="7"/>
    </row>
    <row r="34949" spans="15:15" x14ac:dyDescent="0.25">
      <c r="O34949" s="7"/>
    </row>
    <row r="34950" spans="15:15" x14ac:dyDescent="0.25">
      <c r="O34950" s="7"/>
    </row>
    <row r="34951" spans="15:15" x14ac:dyDescent="0.25">
      <c r="O34951" s="7"/>
    </row>
    <row r="34952" spans="15:15" x14ac:dyDescent="0.25">
      <c r="O34952" s="7"/>
    </row>
    <row r="34953" spans="15:15" x14ac:dyDescent="0.25">
      <c r="O34953" s="7"/>
    </row>
    <row r="34954" spans="15:15" x14ac:dyDescent="0.25">
      <c r="O34954" s="7"/>
    </row>
    <row r="34955" spans="15:15" x14ac:dyDescent="0.25">
      <c r="O34955" s="7"/>
    </row>
    <row r="34956" spans="15:15" x14ac:dyDescent="0.25">
      <c r="O34956" s="7"/>
    </row>
    <row r="34957" spans="15:15" x14ac:dyDescent="0.25">
      <c r="O34957" s="7"/>
    </row>
    <row r="34958" spans="15:15" x14ac:dyDescent="0.25">
      <c r="O34958" s="7"/>
    </row>
    <row r="34959" spans="15:15" x14ac:dyDescent="0.25">
      <c r="O34959" s="7"/>
    </row>
    <row r="34960" spans="15:15" x14ac:dyDescent="0.25">
      <c r="O34960" s="7"/>
    </row>
    <row r="34961" spans="15:15" x14ac:dyDescent="0.25">
      <c r="O34961" s="7"/>
    </row>
    <row r="34962" spans="15:15" x14ac:dyDescent="0.25">
      <c r="O34962" s="7"/>
    </row>
    <row r="34963" spans="15:15" x14ac:dyDescent="0.25">
      <c r="O34963" s="7"/>
    </row>
    <row r="34964" spans="15:15" x14ac:dyDescent="0.25">
      <c r="O34964" s="7"/>
    </row>
    <row r="34965" spans="15:15" x14ac:dyDescent="0.25">
      <c r="O34965" s="7"/>
    </row>
    <row r="34966" spans="15:15" x14ac:dyDescent="0.25">
      <c r="O34966" s="7"/>
    </row>
    <row r="34967" spans="15:15" x14ac:dyDescent="0.25">
      <c r="O34967" s="7"/>
    </row>
    <row r="34968" spans="15:15" x14ac:dyDescent="0.25">
      <c r="O34968" s="7"/>
    </row>
    <row r="34969" spans="15:15" x14ac:dyDescent="0.25">
      <c r="O34969" s="7"/>
    </row>
    <row r="34970" spans="15:15" x14ac:dyDescent="0.25">
      <c r="O34970" s="7"/>
    </row>
    <row r="34971" spans="15:15" x14ac:dyDescent="0.25">
      <c r="O34971" s="7"/>
    </row>
    <row r="34972" spans="15:15" x14ac:dyDescent="0.25">
      <c r="O34972" s="7"/>
    </row>
    <row r="34973" spans="15:15" x14ac:dyDescent="0.25">
      <c r="O34973" s="7"/>
    </row>
    <row r="34974" spans="15:15" x14ac:dyDescent="0.25">
      <c r="O34974" s="7"/>
    </row>
    <row r="34975" spans="15:15" x14ac:dyDescent="0.25">
      <c r="O34975" s="7"/>
    </row>
    <row r="34976" spans="15:15" x14ac:dyDescent="0.25">
      <c r="O34976" s="7"/>
    </row>
    <row r="34977" spans="15:15" x14ac:dyDescent="0.25">
      <c r="O34977" s="7"/>
    </row>
    <row r="34978" spans="15:15" x14ac:dyDescent="0.25">
      <c r="O34978" s="7"/>
    </row>
    <row r="34979" spans="15:15" x14ac:dyDescent="0.25">
      <c r="O34979" s="7"/>
    </row>
    <row r="34980" spans="15:15" x14ac:dyDescent="0.25">
      <c r="O34980" s="7"/>
    </row>
    <row r="34981" spans="15:15" x14ac:dyDescent="0.25">
      <c r="O34981" s="7"/>
    </row>
    <row r="34982" spans="15:15" x14ac:dyDescent="0.25">
      <c r="O34982" s="7"/>
    </row>
    <row r="34983" spans="15:15" x14ac:dyDescent="0.25">
      <c r="O34983" s="7"/>
    </row>
    <row r="34984" spans="15:15" x14ac:dyDescent="0.25">
      <c r="O34984" s="7"/>
    </row>
    <row r="34985" spans="15:15" x14ac:dyDescent="0.25">
      <c r="O34985" s="7"/>
    </row>
    <row r="34986" spans="15:15" x14ac:dyDescent="0.25">
      <c r="O34986" s="7"/>
    </row>
    <row r="34987" spans="15:15" x14ac:dyDescent="0.25">
      <c r="O34987" s="7"/>
    </row>
    <row r="34988" spans="15:15" x14ac:dyDescent="0.25">
      <c r="O34988" s="7"/>
    </row>
    <row r="34989" spans="15:15" x14ac:dyDescent="0.25">
      <c r="O34989" s="7"/>
    </row>
    <row r="34990" spans="15:15" x14ac:dyDescent="0.25">
      <c r="O34990" s="7"/>
    </row>
    <row r="34991" spans="15:15" x14ac:dyDescent="0.25">
      <c r="O34991" s="7"/>
    </row>
    <row r="34992" spans="15:15" x14ac:dyDescent="0.25">
      <c r="O34992" s="7"/>
    </row>
    <row r="34993" spans="15:15" x14ac:dyDescent="0.25">
      <c r="O34993" s="7"/>
    </row>
    <row r="35018" spans="15:15" x14ac:dyDescent="0.25">
      <c r="O35018" s="7"/>
    </row>
    <row r="35019" spans="15:15" x14ac:dyDescent="0.25">
      <c r="O35019" s="7"/>
    </row>
    <row r="35020" spans="15:15" x14ac:dyDescent="0.25">
      <c r="O35020" s="7"/>
    </row>
    <row r="35021" spans="15:15" x14ac:dyDescent="0.25">
      <c r="O35021" s="7"/>
    </row>
    <row r="35022" spans="15:15" x14ac:dyDescent="0.25">
      <c r="O35022" s="7"/>
    </row>
    <row r="35023" spans="15:15" x14ac:dyDescent="0.25">
      <c r="O35023" s="7"/>
    </row>
    <row r="35024" spans="15:15" x14ac:dyDescent="0.25">
      <c r="O35024" s="7"/>
    </row>
    <row r="35025" spans="15:15" x14ac:dyDescent="0.25">
      <c r="O35025" s="7"/>
    </row>
    <row r="35026" spans="15:15" x14ac:dyDescent="0.25">
      <c r="O35026" s="7"/>
    </row>
    <row r="35027" spans="15:15" x14ac:dyDescent="0.25">
      <c r="O35027" s="7"/>
    </row>
    <row r="35028" spans="15:15" x14ac:dyDescent="0.25">
      <c r="O35028" s="7"/>
    </row>
    <row r="35029" spans="15:15" x14ac:dyDescent="0.25">
      <c r="O35029" s="7"/>
    </row>
    <row r="35030" spans="15:15" x14ac:dyDescent="0.25">
      <c r="O35030" s="7"/>
    </row>
    <row r="35031" spans="15:15" x14ac:dyDescent="0.25">
      <c r="O35031" s="7"/>
    </row>
    <row r="35032" spans="15:15" x14ac:dyDescent="0.25">
      <c r="O35032" s="7"/>
    </row>
    <row r="35033" spans="15:15" x14ac:dyDescent="0.25">
      <c r="O35033" s="7"/>
    </row>
    <row r="35034" spans="15:15" x14ac:dyDescent="0.25">
      <c r="O35034" s="7"/>
    </row>
    <row r="35035" spans="15:15" x14ac:dyDescent="0.25">
      <c r="O35035" s="7"/>
    </row>
    <row r="35036" spans="15:15" x14ac:dyDescent="0.25">
      <c r="O35036" s="7"/>
    </row>
    <row r="35037" spans="15:15" x14ac:dyDescent="0.25">
      <c r="O35037" s="7"/>
    </row>
    <row r="35038" spans="15:15" x14ac:dyDescent="0.25">
      <c r="O35038" s="7"/>
    </row>
    <row r="35039" spans="15:15" x14ac:dyDescent="0.25">
      <c r="O35039" s="7"/>
    </row>
    <row r="35040" spans="15:15" x14ac:dyDescent="0.25">
      <c r="O35040" s="7"/>
    </row>
    <row r="35041" spans="15:15" x14ac:dyDescent="0.25">
      <c r="O35041" s="7"/>
    </row>
    <row r="35042" spans="15:15" x14ac:dyDescent="0.25">
      <c r="O35042" s="7"/>
    </row>
    <row r="35043" spans="15:15" x14ac:dyDescent="0.25">
      <c r="O35043" s="7"/>
    </row>
    <row r="35044" spans="15:15" x14ac:dyDescent="0.25">
      <c r="O35044" s="7"/>
    </row>
    <row r="35045" spans="15:15" x14ac:dyDescent="0.25">
      <c r="O35045" s="7"/>
    </row>
    <row r="35046" spans="15:15" x14ac:dyDescent="0.25">
      <c r="O35046" s="7"/>
    </row>
    <row r="35047" spans="15:15" x14ac:dyDescent="0.25">
      <c r="O35047" s="7"/>
    </row>
    <row r="35048" spans="15:15" x14ac:dyDescent="0.25">
      <c r="O35048" s="7"/>
    </row>
    <row r="35049" spans="15:15" x14ac:dyDescent="0.25">
      <c r="O35049" s="7"/>
    </row>
    <row r="35050" spans="15:15" x14ac:dyDescent="0.25">
      <c r="O35050" s="7"/>
    </row>
    <row r="35051" spans="15:15" x14ac:dyDescent="0.25">
      <c r="O35051" s="7"/>
    </row>
    <row r="35052" spans="15:15" x14ac:dyDescent="0.25">
      <c r="O35052" s="7"/>
    </row>
    <row r="35053" spans="15:15" x14ac:dyDescent="0.25">
      <c r="O35053" s="7"/>
    </row>
    <row r="35054" spans="15:15" x14ac:dyDescent="0.25">
      <c r="O35054" s="7"/>
    </row>
    <row r="35055" spans="15:15" x14ac:dyDescent="0.25">
      <c r="O35055" s="7"/>
    </row>
    <row r="35056" spans="15:15" x14ac:dyDescent="0.25">
      <c r="O35056" s="7"/>
    </row>
    <row r="35057" spans="15:15" x14ac:dyDescent="0.25">
      <c r="O35057" s="7"/>
    </row>
    <row r="35058" spans="15:15" x14ac:dyDescent="0.25">
      <c r="O35058" s="7"/>
    </row>
    <row r="35059" spans="15:15" x14ac:dyDescent="0.25">
      <c r="O35059" s="7"/>
    </row>
    <row r="35060" spans="15:15" x14ac:dyDescent="0.25">
      <c r="O35060" s="7"/>
    </row>
    <row r="35061" spans="15:15" x14ac:dyDescent="0.25">
      <c r="O35061" s="7"/>
    </row>
    <row r="35062" spans="15:15" x14ac:dyDescent="0.25">
      <c r="O35062" s="7"/>
    </row>
    <row r="35063" spans="15:15" x14ac:dyDescent="0.25">
      <c r="O35063" s="7"/>
    </row>
    <row r="35064" spans="15:15" x14ac:dyDescent="0.25">
      <c r="O35064" s="7"/>
    </row>
    <row r="35065" spans="15:15" x14ac:dyDescent="0.25">
      <c r="O35065" s="7"/>
    </row>
    <row r="35066" spans="15:15" x14ac:dyDescent="0.25">
      <c r="O35066" s="7"/>
    </row>
    <row r="35067" spans="15:15" x14ac:dyDescent="0.25">
      <c r="O35067" s="7"/>
    </row>
    <row r="35068" spans="15:15" x14ac:dyDescent="0.25">
      <c r="O35068" s="7"/>
    </row>
    <row r="35069" spans="15:15" x14ac:dyDescent="0.25">
      <c r="O35069" s="7"/>
    </row>
    <row r="35070" spans="15:15" x14ac:dyDescent="0.25">
      <c r="O35070" s="7"/>
    </row>
    <row r="35071" spans="15:15" x14ac:dyDescent="0.25">
      <c r="O35071" s="7"/>
    </row>
    <row r="35072" spans="15:15" x14ac:dyDescent="0.25">
      <c r="O35072" s="7"/>
    </row>
    <row r="35073" spans="15:15" x14ac:dyDescent="0.25">
      <c r="O35073" s="7"/>
    </row>
    <row r="35074" spans="15:15" x14ac:dyDescent="0.25">
      <c r="O35074" s="7"/>
    </row>
    <row r="35075" spans="15:15" x14ac:dyDescent="0.25">
      <c r="O35075" s="7"/>
    </row>
    <row r="35076" spans="15:15" x14ac:dyDescent="0.25">
      <c r="O35076" s="7"/>
    </row>
    <row r="35077" spans="15:15" x14ac:dyDescent="0.25">
      <c r="O35077" s="7"/>
    </row>
    <row r="35078" spans="15:15" x14ac:dyDescent="0.25">
      <c r="O35078" s="7"/>
    </row>
    <row r="35079" spans="15:15" x14ac:dyDescent="0.25">
      <c r="O35079" s="7"/>
    </row>
    <row r="35080" spans="15:15" x14ac:dyDescent="0.25">
      <c r="O35080" s="7"/>
    </row>
    <row r="35081" spans="15:15" x14ac:dyDescent="0.25">
      <c r="O35081" s="7"/>
    </row>
    <row r="35082" spans="15:15" x14ac:dyDescent="0.25">
      <c r="O35082" s="7"/>
    </row>
    <row r="35083" spans="15:15" x14ac:dyDescent="0.25">
      <c r="O35083" s="7"/>
    </row>
    <row r="35084" spans="15:15" x14ac:dyDescent="0.25">
      <c r="O35084" s="7"/>
    </row>
    <row r="35085" spans="15:15" x14ac:dyDescent="0.25">
      <c r="O35085" s="7"/>
    </row>
    <row r="35086" spans="15:15" x14ac:dyDescent="0.25">
      <c r="O35086" s="7"/>
    </row>
    <row r="35087" spans="15:15" x14ac:dyDescent="0.25">
      <c r="O35087" s="7"/>
    </row>
    <row r="35088" spans="15:15" x14ac:dyDescent="0.25">
      <c r="O35088" s="7"/>
    </row>
    <row r="35089" spans="15:15" x14ac:dyDescent="0.25">
      <c r="O35089" s="7"/>
    </row>
    <row r="35090" spans="15:15" x14ac:dyDescent="0.25">
      <c r="O35090" s="7"/>
    </row>
    <row r="35091" spans="15:15" x14ac:dyDescent="0.25">
      <c r="O35091" s="7"/>
    </row>
    <row r="35092" spans="15:15" x14ac:dyDescent="0.25">
      <c r="O35092" s="7"/>
    </row>
    <row r="35093" spans="15:15" x14ac:dyDescent="0.25">
      <c r="O35093" s="7"/>
    </row>
    <row r="35094" spans="15:15" x14ac:dyDescent="0.25">
      <c r="O35094" s="7"/>
    </row>
    <row r="35095" spans="15:15" x14ac:dyDescent="0.25">
      <c r="O35095" s="7"/>
    </row>
    <row r="35096" spans="15:15" x14ac:dyDescent="0.25">
      <c r="O35096" s="7"/>
    </row>
    <row r="35097" spans="15:15" x14ac:dyDescent="0.25">
      <c r="O35097" s="7"/>
    </row>
    <row r="35098" spans="15:15" x14ac:dyDescent="0.25">
      <c r="O35098" s="7"/>
    </row>
    <row r="35099" spans="15:15" x14ac:dyDescent="0.25">
      <c r="O35099" s="7"/>
    </row>
    <row r="35100" spans="15:15" x14ac:dyDescent="0.25">
      <c r="O35100" s="7"/>
    </row>
    <row r="35101" spans="15:15" x14ac:dyDescent="0.25">
      <c r="O35101" s="7"/>
    </row>
    <row r="35102" spans="15:15" x14ac:dyDescent="0.25">
      <c r="O35102" s="7"/>
    </row>
    <row r="35103" spans="15:15" x14ac:dyDescent="0.25">
      <c r="O35103" s="7"/>
    </row>
    <row r="35104" spans="15:15" x14ac:dyDescent="0.25">
      <c r="O35104" s="7"/>
    </row>
    <row r="35105" spans="15:15" x14ac:dyDescent="0.25">
      <c r="O35105" s="7"/>
    </row>
    <row r="35106" spans="15:15" x14ac:dyDescent="0.25">
      <c r="O35106" s="7"/>
    </row>
    <row r="35107" spans="15:15" x14ac:dyDescent="0.25">
      <c r="O35107" s="7"/>
    </row>
    <row r="35108" spans="15:15" x14ac:dyDescent="0.25">
      <c r="O35108" s="7"/>
    </row>
    <row r="35109" spans="15:15" x14ac:dyDescent="0.25">
      <c r="O35109" s="7"/>
    </row>
    <row r="35110" spans="15:15" x14ac:dyDescent="0.25">
      <c r="O35110" s="7"/>
    </row>
    <row r="35111" spans="15:15" x14ac:dyDescent="0.25">
      <c r="O35111" s="7"/>
    </row>
    <row r="35112" spans="15:15" x14ac:dyDescent="0.25">
      <c r="O35112" s="7"/>
    </row>
    <row r="35113" spans="15:15" x14ac:dyDescent="0.25">
      <c r="O35113" s="7"/>
    </row>
    <row r="35114" spans="15:15" x14ac:dyDescent="0.25">
      <c r="O35114" s="7"/>
    </row>
    <row r="35115" spans="15:15" x14ac:dyDescent="0.25">
      <c r="O35115" s="7"/>
    </row>
    <row r="35116" spans="15:15" x14ac:dyDescent="0.25">
      <c r="O35116" s="7"/>
    </row>
    <row r="35117" spans="15:15" x14ac:dyDescent="0.25">
      <c r="O35117" s="7"/>
    </row>
    <row r="35118" spans="15:15" x14ac:dyDescent="0.25">
      <c r="O35118" s="7"/>
    </row>
    <row r="35119" spans="15:15" x14ac:dyDescent="0.25">
      <c r="O35119" s="7"/>
    </row>
    <row r="35120" spans="15:15" x14ac:dyDescent="0.25">
      <c r="O35120" s="7"/>
    </row>
    <row r="35121" spans="15:15" x14ac:dyDescent="0.25">
      <c r="O35121" s="7"/>
    </row>
    <row r="35122" spans="15:15" x14ac:dyDescent="0.25">
      <c r="O35122" s="7"/>
    </row>
    <row r="35123" spans="15:15" x14ac:dyDescent="0.25">
      <c r="O35123" s="7"/>
    </row>
    <row r="35124" spans="15:15" x14ac:dyDescent="0.25">
      <c r="O35124" s="7"/>
    </row>
    <row r="35125" spans="15:15" x14ac:dyDescent="0.25">
      <c r="O35125" s="7"/>
    </row>
    <row r="35126" spans="15:15" x14ac:dyDescent="0.25">
      <c r="O35126" s="7"/>
    </row>
    <row r="35127" spans="15:15" x14ac:dyDescent="0.25">
      <c r="O35127" s="7"/>
    </row>
    <row r="35128" spans="15:15" x14ac:dyDescent="0.25">
      <c r="O35128" s="7"/>
    </row>
    <row r="35129" spans="15:15" x14ac:dyDescent="0.25">
      <c r="O35129" s="7"/>
    </row>
    <row r="35130" spans="15:15" x14ac:dyDescent="0.25">
      <c r="O35130" s="7"/>
    </row>
    <row r="35131" spans="15:15" x14ac:dyDescent="0.25">
      <c r="O35131" s="7"/>
    </row>
    <row r="35132" spans="15:15" x14ac:dyDescent="0.25">
      <c r="O35132" s="7"/>
    </row>
    <row r="35133" spans="15:15" x14ac:dyDescent="0.25">
      <c r="O35133" s="7"/>
    </row>
    <row r="35134" spans="15:15" x14ac:dyDescent="0.25">
      <c r="O35134" s="7"/>
    </row>
    <row r="35135" spans="15:15" x14ac:dyDescent="0.25">
      <c r="O35135" s="7"/>
    </row>
    <row r="35136" spans="15:15" x14ac:dyDescent="0.25">
      <c r="O35136" s="7"/>
    </row>
    <row r="35137" spans="15:15" x14ac:dyDescent="0.25">
      <c r="O35137" s="7"/>
    </row>
    <row r="35138" spans="15:15" x14ac:dyDescent="0.25">
      <c r="O35138" s="7"/>
    </row>
    <row r="35139" spans="15:15" x14ac:dyDescent="0.25">
      <c r="O35139" s="7"/>
    </row>
    <row r="35140" spans="15:15" x14ac:dyDescent="0.25">
      <c r="O35140" s="7"/>
    </row>
    <row r="35141" spans="15:15" x14ac:dyDescent="0.25">
      <c r="O35141" s="7"/>
    </row>
    <row r="35142" spans="15:15" x14ac:dyDescent="0.25">
      <c r="O35142" s="7"/>
    </row>
    <row r="35143" spans="15:15" x14ac:dyDescent="0.25">
      <c r="O35143" s="7"/>
    </row>
    <row r="35144" spans="15:15" x14ac:dyDescent="0.25">
      <c r="O35144" s="7"/>
    </row>
    <row r="35145" spans="15:15" x14ac:dyDescent="0.25">
      <c r="O35145" s="7"/>
    </row>
    <row r="35146" spans="15:15" x14ac:dyDescent="0.25">
      <c r="O35146" s="7"/>
    </row>
    <row r="35147" spans="15:15" x14ac:dyDescent="0.25">
      <c r="O35147" s="7"/>
    </row>
    <row r="35148" spans="15:15" x14ac:dyDescent="0.25">
      <c r="O35148" s="7"/>
    </row>
    <row r="35149" spans="15:15" x14ac:dyDescent="0.25">
      <c r="O35149" s="7"/>
    </row>
    <row r="35150" spans="15:15" x14ac:dyDescent="0.25">
      <c r="O35150" s="7"/>
    </row>
    <row r="35151" spans="15:15" x14ac:dyDescent="0.25">
      <c r="O35151" s="7"/>
    </row>
    <row r="35152" spans="15:15" x14ac:dyDescent="0.25">
      <c r="O35152" s="7"/>
    </row>
    <row r="35153" spans="15:15" x14ac:dyDescent="0.25">
      <c r="O35153" s="7"/>
    </row>
    <row r="35154" spans="15:15" x14ac:dyDescent="0.25">
      <c r="O35154" s="7"/>
    </row>
    <row r="35155" spans="15:15" x14ac:dyDescent="0.25">
      <c r="O35155" s="7"/>
    </row>
    <row r="35156" spans="15:15" x14ac:dyDescent="0.25">
      <c r="O35156" s="7"/>
    </row>
    <row r="35157" spans="15:15" x14ac:dyDescent="0.25">
      <c r="O35157" s="7"/>
    </row>
    <row r="35158" spans="15:15" x14ac:dyDescent="0.25">
      <c r="O35158" s="7"/>
    </row>
    <row r="35159" spans="15:15" x14ac:dyDescent="0.25">
      <c r="O35159" s="7"/>
    </row>
    <row r="35160" spans="15:15" x14ac:dyDescent="0.25">
      <c r="O35160" s="7"/>
    </row>
    <row r="35161" spans="15:15" x14ac:dyDescent="0.25">
      <c r="O35161" s="7"/>
    </row>
    <row r="35162" spans="15:15" x14ac:dyDescent="0.25">
      <c r="O35162" s="7"/>
    </row>
    <row r="35163" spans="15:15" x14ac:dyDescent="0.25">
      <c r="O35163" s="7"/>
    </row>
    <row r="35164" spans="15:15" x14ac:dyDescent="0.25">
      <c r="O35164" s="7"/>
    </row>
    <row r="35165" spans="15:15" x14ac:dyDescent="0.25">
      <c r="O35165" s="7"/>
    </row>
    <row r="35166" spans="15:15" x14ac:dyDescent="0.25">
      <c r="O35166" s="7"/>
    </row>
    <row r="35167" spans="15:15" x14ac:dyDescent="0.25">
      <c r="O35167" s="7"/>
    </row>
    <row r="35168" spans="15:15" x14ac:dyDescent="0.25">
      <c r="O35168" s="7"/>
    </row>
    <row r="35169" spans="15:15" x14ac:dyDescent="0.25">
      <c r="O35169" s="7"/>
    </row>
    <row r="35170" spans="15:15" x14ac:dyDescent="0.25">
      <c r="O35170" s="7"/>
    </row>
    <row r="35171" spans="15:15" x14ac:dyDescent="0.25">
      <c r="O35171" s="7"/>
    </row>
    <row r="35172" spans="15:15" x14ac:dyDescent="0.25">
      <c r="O35172" s="7"/>
    </row>
    <row r="35173" spans="15:15" x14ac:dyDescent="0.25">
      <c r="O35173" s="7"/>
    </row>
    <row r="35174" spans="15:15" x14ac:dyDescent="0.25">
      <c r="O35174" s="7"/>
    </row>
    <row r="35175" spans="15:15" x14ac:dyDescent="0.25">
      <c r="O35175" s="7"/>
    </row>
    <row r="35176" spans="15:15" x14ac:dyDescent="0.25">
      <c r="O35176" s="7"/>
    </row>
    <row r="35177" spans="15:15" x14ac:dyDescent="0.25">
      <c r="O35177" s="7"/>
    </row>
    <row r="35178" spans="15:15" x14ac:dyDescent="0.25">
      <c r="O35178" s="7"/>
    </row>
    <row r="35179" spans="15:15" x14ac:dyDescent="0.25">
      <c r="O35179" s="7"/>
    </row>
    <row r="35180" spans="15:15" x14ac:dyDescent="0.25">
      <c r="O35180" s="7"/>
    </row>
    <row r="35181" spans="15:15" x14ac:dyDescent="0.25">
      <c r="O35181" s="7"/>
    </row>
    <row r="35182" spans="15:15" x14ac:dyDescent="0.25">
      <c r="O35182" s="7"/>
    </row>
    <row r="35183" spans="15:15" x14ac:dyDescent="0.25">
      <c r="O35183" s="7"/>
    </row>
    <row r="35184" spans="15:15" x14ac:dyDescent="0.25">
      <c r="O35184" s="7"/>
    </row>
    <row r="35185" spans="15:15" x14ac:dyDescent="0.25">
      <c r="O35185" s="7"/>
    </row>
    <row r="35186" spans="15:15" x14ac:dyDescent="0.25">
      <c r="O35186" s="7"/>
    </row>
    <row r="35187" spans="15:15" x14ac:dyDescent="0.25">
      <c r="O35187" s="7"/>
    </row>
    <row r="35188" spans="15:15" x14ac:dyDescent="0.25">
      <c r="O35188" s="7"/>
    </row>
    <row r="35189" spans="15:15" x14ac:dyDescent="0.25">
      <c r="O35189" s="7"/>
    </row>
    <row r="35190" spans="15:15" x14ac:dyDescent="0.25">
      <c r="O35190" s="7"/>
    </row>
    <row r="35191" spans="15:15" x14ac:dyDescent="0.25">
      <c r="O35191" s="7"/>
    </row>
    <row r="35192" spans="15:15" x14ac:dyDescent="0.25">
      <c r="O35192" s="7"/>
    </row>
    <row r="35193" spans="15:15" x14ac:dyDescent="0.25">
      <c r="O35193" s="7"/>
    </row>
    <row r="35194" spans="15:15" x14ac:dyDescent="0.25">
      <c r="O35194" s="7"/>
    </row>
    <row r="35195" spans="15:15" x14ac:dyDescent="0.25">
      <c r="O35195" s="7"/>
    </row>
    <row r="35196" spans="15:15" x14ac:dyDescent="0.25">
      <c r="O35196" s="7"/>
    </row>
    <row r="35197" spans="15:15" x14ac:dyDescent="0.25">
      <c r="O35197" s="7"/>
    </row>
    <row r="35198" spans="15:15" x14ac:dyDescent="0.25">
      <c r="O35198" s="7"/>
    </row>
    <row r="35199" spans="15:15" x14ac:dyDescent="0.25">
      <c r="O35199" s="7"/>
    </row>
    <row r="35200" spans="15:15" x14ac:dyDescent="0.25">
      <c r="O35200" s="7"/>
    </row>
    <row r="35201" spans="15:15" x14ac:dyDescent="0.25">
      <c r="O35201" s="7"/>
    </row>
    <row r="35202" spans="15:15" x14ac:dyDescent="0.25">
      <c r="O35202" s="7"/>
    </row>
    <row r="35203" spans="15:15" x14ac:dyDescent="0.25">
      <c r="O35203" s="7"/>
    </row>
    <row r="35204" spans="15:15" x14ac:dyDescent="0.25">
      <c r="O35204" s="7"/>
    </row>
    <row r="35205" spans="15:15" x14ac:dyDescent="0.25">
      <c r="O35205" s="7"/>
    </row>
    <row r="35206" spans="15:15" x14ac:dyDescent="0.25">
      <c r="O35206" s="7"/>
    </row>
    <row r="35207" spans="15:15" x14ac:dyDescent="0.25">
      <c r="O35207" s="7"/>
    </row>
    <row r="35208" spans="15:15" x14ac:dyDescent="0.25">
      <c r="O35208" s="7"/>
    </row>
    <row r="35209" spans="15:15" x14ac:dyDescent="0.25">
      <c r="O35209" s="7"/>
    </row>
    <row r="35210" spans="15:15" x14ac:dyDescent="0.25">
      <c r="O35210" s="7"/>
    </row>
    <row r="35211" spans="15:15" x14ac:dyDescent="0.25">
      <c r="O35211" s="7"/>
    </row>
    <row r="35212" spans="15:15" x14ac:dyDescent="0.25">
      <c r="O35212" s="7"/>
    </row>
    <row r="35213" spans="15:15" x14ac:dyDescent="0.25">
      <c r="O35213" s="7"/>
    </row>
    <row r="35214" spans="15:15" x14ac:dyDescent="0.25">
      <c r="O35214" s="7"/>
    </row>
    <row r="35215" spans="15:15" x14ac:dyDescent="0.25">
      <c r="O35215" s="7"/>
    </row>
    <row r="35216" spans="15:15" x14ac:dyDescent="0.25">
      <c r="O35216" s="7"/>
    </row>
    <row r="35217" spans="15:15" x14ac:dyDescent="0.25">
      <c r="O35217" s="7"/>
    </row>
    <row r="35218" spans="15:15" x14ac:dyDescent="0.25">
      <c r="O35218" s="7"/>
    </row>
    <row r="35219" spans="15:15" x14ac:dyDescent="0.25">
      <c r="O35219" s="7"/>
    </row>
    <row r="35220" spans="15:15" x14ac:dyDescent="0.25">
      <c r="O35220" s="7"/>
    </row>
    <row r="35221" spans="15:15" x14ac:dyDescent="0.25">
      <c r="O35221" s="7"/>
    </row>
    <row r="35222" spans="15:15" x14ac:dyDescent="0.25">
      <c r="O35222" s="7"/>
    </row>
    <row r="35223" spans="15:15" x14ac:dyDescent="0.25">
      <c r="O35223" s="7"/>
    </row>
    <row r="35224" spans="15:15" x14ac:dyDescent="0.25">
      <c r="O35224" s="7"/>
    </row>
    <row r="35225" spans="15:15" x14ac:dyDescent="0.25">
      <c r="O35225" s="7"/>
    </row>
    <row r="35226" spans="15:15" x14ac:dyDescent="0.25">
      <c r="O35226" s="7"/>
    </row>
    <row r="35227" spans="15:15" x14ac:dyDescent="0.25">
      <c r="O35227" s="7"/>
    </row>
    <row r="35228" spans="15:15" x14ac:dyDescent="0.25">
      <c r="O35228" s="7"/>
    </row>
    <row r="35229" spans="15:15" x14ac:dyDescent="0.25">
      <c r="O35229" s="7"/>
    </row>
    <row r="35230" spans="15:15" x14ac:dyDescent="0.25">
      <c r="O35230" s="7"/>
    </row>
    <row r="35231" spans="15:15" x14ac:dyDescent="0.25">
      <c r="O35231" s="7"/>
    </row>
    <row r="35232" spans="15:15" x14ac:dyDescent="0.25">
      <c r="O35232" s="7"/>
    </row>
    <row r="35233" spans="15:15" x14ac:dyDescent="0.25">
      <c r="O35233" s="7"/>
    </row>
    <row r="35234" spans="15:15" x14ac:dyDescent="0.25">
      <c r="O35234" s="7"/>
    </row>
    <row r="35235" spans="15:15" x14ac:dyDescent="0.25">
      <c r="O35235" s="7"/>
    </row>
    <row r="35236" spans="15:15" x14ac:dyDescent="0.25">
      <c r="O35236" s="7"/>
    </row>
    <row r="35237" spans="15:15" x14ac:dyDescent="0.25">
      <c r="O35237" s="7"/>
    </row>
    <row r="35238" spans="15:15" x14ac:dyDescent="0.25">
      <c r="O35238" s="7"/>
    </row>
    <row r="35239" spans="15:15" x14ac:dyDescent="0.25">
      <c r="O35239" s="7"/>
    </row>
    <row r="35240" spans="15:15" x14ac:dyDescent="0.25">
      <c r="O35240" s="7"/>
    </row>
    <row r="35241" spans="15:15" x14ac:dyDescent="0.25">
      <c r="O35241" s="7"/>
    </row>
    <row r="35242" spans="15:15" x14ac:dyDescent="0.25">
      <c r="O35242" s="7"/>
    </row>
    <row r="35243" spans="15:15" x14ac:dyDescent="0.25">
      <c r="O35243" s="7"/>
    </row>
    <row r="35244" spans="15:15" x14ac:dyDescent="0.25">
      <c r="O35244" s="7"/>
    </row>
    <row r="35245" spans="15:15" x14ac:dyDescent="0.25">
      <c r="O35245" s="7"/>
    </row>
    <row r="35246" spans="15:15" x14ac:dyDescent="0.25">
      <c r="O35246" s="7"/>
    </row>
    <row r="35247" spans="15:15" x14ac:dyDescent="0.25">
      <c r="O35247" s="7"/>
    </row>
    <row r="35248" spans="15:15" x14ac:dyDescent="0.25">
      <c r="O35248" s="7"/>
    </row>
    <row r="35249" spans="15:15" x14ac:dyDescent="0.25">
      <c r="O35249" s="7"/>
    </row>
    <row r="35250" spans="15:15" x14ac:dyDescent="0.25">
      <c r="O35250" s="7"/>
    </row>
    <row r="35251" spans="15:15" x14ac:dyDescent="0.25">
      <c r="O35251" s="7"/>
    </row>
    <row r="35252" spans="15:15" x14ac:dyDescent="0.25">
      <c r="O35252" s="7"/>
    </row>
    <row r="35253" spans="15:15" x14ac:dyDescent="0.25">
      <c r="O35253" s="7"/>
    </row>
    <row r="35254" spans="15:15" x14ac:dyDescent="0.25">
      <c r="O35254" s="7"/>
    </row>
    <row r="35255" spans="15:15" x14ac:dyDescent="0.25">
      <c r="O35255" s="7"/>
    </row>
    <row r="35256" spans="15:15" x14ac:dyDescent="0.25">
      <c r="O35256" s="7"/>
    </row>
    <row r="35257" spans="15:15" x14ac:dyDescent="0.25">
      <c r="O35257" s="7"/>
    </row>
    <row r="35282" spans="15:15" x14ac:dyDescent="0.25">
      <c r="O35282" s="7"/>
    </row>
    <row r="35283" spans="15:15" x14ac:dyDescent="0.25">
      <c r="O35283" s="7"/>
    </row>
    <row r="35284" spans="15:15" x14ac:dyDescent="0.25">
      <c r="O35284" s="7"/>
    </row>
    <row r="35285" spans="15:15" x14ac:dyDescent="0.25">
      <c r="O35285" s="7"/>
    </row>
    <row r="35286" spans="15:15" x14ac:dyDescent="0.25">
      <c r="O35286" s="7"/>
    </row>
    <row r="35287" spans="15:15" x14ac:dyDescent="0.25">
      <c r="O35287" s="7"/>
    </row>
    <row r="35288" spans="15:15" x14ac:dyDescent="0.25">
      <c r="O35288" s="7"/>
    </row>
    <row r="35289" spans="15:15" x14ac:dyDescent="0.25">
      <c r="O35289" s="7"/>
    </row>
    <row r="35290" spans="15:15" x14ac:dyDescent="0.25">
      <c r="O35290" s="7"/>
    </row>
    <row r="35291" spans="15:15" x14ac:dyDescent="0.25">
      <c r="O35291" s="7"/>
    </row>
    <row r="35292" spans="15:15" x14ac:dyDescent="0.25">
      <c r="O35292" s="7"/>
    </row>
    <row r="35293" spans="15:15" x14ac:dyDescent="0.25">
      <c r="O35293" s="7"/>
    </row>
    <row r="35294" spans="15:15" x14ac:dyDescent="0.25">
      <c r="O35294" s="7"/>
    </row>
    <row r="35295" spans="15:15" x14ac:dyDescent="0.25">
      <c r="O35295" s="7"/>
    </row>
    <row r="35296" spans="15:15" x14ac:dyDescent="0.25">
      <c r="O35296" s="7"/>
    </row>
    <row r="35297" spans="15:15" x14ac:dyDescent="0.25">
      <c r="O35297" s="7"/>
    </row>
    <row r="35298" spans="15:15" x14ac:dyDescent="0.25">
      <c r="O35298" s="7"/>
    </row>
    <row r="35299" spans="15:15" x14ac:dyDescent="0.25">
      <c r="O35299" s="7"/>
    </row>
    <row r="35300" spans="15:15" x14ac:dyDescent="0.25">
      <c r="O35300" s="7"/>
    </row>
    <row r="35301" spans="15:15" x14ac:dyDescent="0.25">
      <c r="O35301" s="7"/>
    </row>
    <row r="35302" spans="15:15" x14ac:dyDescent="0.25">
      <c r="O35302" s="7"/>
    </row>
    <row r="35303" spans="15:15" x14ac:dyDescent="0.25">
      <c r="O35303" s="7"/>
    </row>
    <row r="35304" spans="15:15" x14ac:dyDescent="0.25">
      <c r="O35304" s="7"/>
    </row>
    <row r="35305" spans="15:15" x14ac:dyDescent="0.25">
      <c r="O35305" s="7"/>
    </row>
    <row r="35306" spans="15:15" x14ac:dyDescent="0.25">
      <c r="O35306" s="7"/>
    </row>
    <row r="35307" spans="15:15" x14ac:dyDescent="0.25">
      <c r="O35307" s="7"/>
    </row>
    <row r="35308" spans="15:15" x14ac:dyDescent="0.25">
      <c r="O35308" s="7"/>
    </row>
    <row r="35309" spans="15:15" x14ac:dyDescent="0.25">
      <c r="O35309" s="7"/>
    </row>
    <row r="35310" spans="15:15" x14ac:dyDescent="0.25">
      <c r="O35310" s="7"/>
    </row>
    <row r="35311" spans="15:15" x14ac:dyDescent="0.25">
      <c r="O35311" s="7"/>
    </row>
    <row r="35312" spans="15:15" x14ac:dyDescent="0.25">
      <c r="O35312" s="7"/>
    </row>
    <row r="35313" spans="15:15" x14ac:dyDescent="0.25">
      <c r="O35313" s="7"/>
    </row>
    <row r="35314" spans="15:15" x14ac:dyDescent="0.25">
      <c r="O35314" s="7"/>
    </row>
    <row r="35315" spans="15:15" x14ac:dyDescent="0.25">
      <c r="O35315" s="7"/>
    </row>
    <row r="35316" spans="15:15" x14ac:dyDescent="0.25">
      <c r="O35316" s="7"/>
    </row>
    <row r="35317" spans="15:15" x14ac:dyDescent="0.25">
      <c r="O35317" s="7"/>
    </row>
    <row r="35318" spans="15:15" x14ac:dyDescent="0.25">
      <c r="O35318" s="7"/>
    </row>
    <row r="35319" spans="15:15" x14ac:dyDescent="0.25">
      <c r="O35319" s="7"/>
    </row>
    <row r="35320" spans="15:15" x14ac:dyDescent="0.25">
      <c r="O35320" s="7"/>
    </row>
    <row r="35321" spans="15:15" x14ac:dyDescent="0.25">
      <c r="O35321" s="7"/>
    </row>
    <row r="35322" spans="15:15" x14ac:dyDescent="0.25">
      <c r="O35322" s="7"/>
    </row>
    <row r="35323" spans="15:15" x14ac:dyDescent="0.25">
      <c r="O35323" s="7"/>
    </row>
    <row r="35324" spans="15:15" x14ac:dyDescent="0.25">
      <c r="O35324" s="7"/>
    </row>
    <row r="35325" spans="15:15" x14ac:dyDescent="0.25">
      <c r="O35325" s="7"/>
    </row>
    <row r="35326" spans="15:15" x14ac:dyDescent="0.25">
      <c r="O35326" s="7"/>
    </row>
    <row r="35327" spans="15:15" x14ac:dyDescent="0.25">
      <c r="O35327" s="7"/>
    </row>
    <row r="35328" spans="15:15" x14ac:dyDescent="0.25">
      <c r="O35328" s="7"/>
    </row>
    <row r="35329" spans="15:15" x14ac:dyDescent="0.25">
      <c r="O35329" s="7"/>
    </row>
    <row r="35330" spans="15:15" x14ac:dyDescent="0.25">
      <c r="O35330" s="7"/>
    </row>
    <row r="35331" spans="15:15" x14ac:dyDescent="0.25">
      <c r="O35331" s="7"/>
    </row>
    <row r="35332" spans="15:15" x14ac:dyDescent="0.25">
      <c r="O35332" s="7"/>
    </row>
    <row r="35333" spans="15:15" x14ac:dyDescent="0.25">
      <c r="O35333" s="7"/>
    </row>
    <row r="35334" spans="15:15" x14ac:dyDescent="0.25">
      <c r="O35334" s="7"/>
    </row>
    <row r="35335" spans="15:15" x14ac:dyDescent="0.25">
      <c r="O35335" s="7"/>
    </row>
    <row r="35336" spans="15:15" x14ac:dyDescent="0.25">
      <c r="O35336" s="7"/>
    </row>
    <row r="35337" spans="15:15" x14ac:dyDescent="0.25">
      <c r="O35337" s="7"/>
    </row>
    <row r="35338" spans="15:15" x14ac:dyDescent="0.25">
      <c r="O35338" s="7"/>
    </row>
    <row r="35339" spans="15:15" x14ac:dyDescent="0.25">
      <c r="O35339" s="7"/>
    </row>
    <row r="35340" spans="15:15" x14ac:dyDescent="0.25">
      <c r="O35340" s="7"/>
    </row>
    <row r="35341" spans="15:15" x14ac:dyDescent="0.25">
      <c r="O35341" s="7"/>
    </row>
    <row r="35342" spans="15:15" x14ac:dyDescent="0.25">
      <c r="O35342" s="7"/>
    </row>
    <row r="35343" spans="15:15" x14ac:dyDescent="0.25">
      <c r="O35343" s="7"/>
    </row>
    <row r="35344" spans="15:15" x14ac:dyDescent="0.25">
      <c r="O35344" s="7"/>
    </row>
    <row r="35345" spans="15:15" x14ac:dyDescent="0.25">
      <c r="O35345" s="7"/>
    </row>
    <row r="35346" spans="15:15" x14ac:dyDescent="0.25">
      <c r="O35346" s="7"/>
    </row>
    <row r="35347" spans="15:15" x14ac:dyDescent="0.25">
      <c r="O35347" s="7"/>
    </row>
    <row r="35348" spans="15:15" x14ac:dyDescent="0.25">
      <c r="O35348" s="7"/>
    </row>
    <row r="35349" spans="15:15" x14ac:dyDescent="0.25">
      <c r="O35349" s="7"/>
    </row>
    <row r="35350" spans="15:15" x14ac:dyDescent="0.25">
      <c r="O35350" s="7"/>
    </row>
    <row r="35351" spans="15:15" x14ac:dyDescent="0.25">
      <c r="O35351" s="7"/>
    </row>
    <row r="35352" spans="15:15" x14ac:dyDescent="0.25">
      <c r="O35352" s="7"/>
    </row>
    <row r="35353" spans="15:15" x14ac:dyDescent="0.25">
      <c r="O35353" s="7"/>
    </row>
    <row r="35354" spans="15:15" x14ac:dyDescent="0.25">
      <c r="O35354" s="7"/>
    </row>
    <row r="35355" spans="15:15" x14ac:dyDescent="0.25">
      <c r="O35355" s="7"/>
    </row>
    <row r="35356" spans="15:15" x14ac:dyDescent="0.25">
      <c r="O35356" s="7"/>
    </row>
    <row r="35357" spans="15:15" x14ac:dyDescent="0.25">
      <c r="O35357" s="7"/>
    </row>
    <row r="35358" spans="15:15" x14ac:dyDescent="0.25">
      <c r="O35358" s="7"/>
    </row>
    <row r="35359" spans="15:15" x14ac:dyDescent="0.25">
      <c r="O35359" s="7"/>
    </row>
    <row r="35360" spans="15:15" x14ac:dyDescent="0.25">
      <c r="O35360" s="7"/>
    </row>
    <row r="35361" spans="15:15" x14ac:dyDescent="0.25">
      <c r="O35361" s="7"/>
    </row>
    <row r="35362" spans="15:15" x14ac:dyDescent="0.25">
      <c r="O35362" s="7"/>
    </row>
    <row r="35363" spans="15:15" x14ac:dyDescent="0.25">
      <c r="O35363" s="7"/>
    </row>
    <row r="35364" spans="15:15" x14ac:dyDescent="0.25">
      <c r="O35364" s="7"/>
    </row>
    <row r="35365" spans="15:15" x14ac:dyDescent="0.25">
      <c r="O35365" s="7"/>
    </row>
    <row r="35366" spans="15:15" x14ac:dyDescent="0.25">
      <c r="O35366" s="7"/>
    </row>
    <row r="35367" spans="15:15" x14ac:dyDescent="0.25">
      <c r="O35367" s="7"/>
    </row>
    <row r="35368" spans="15:15" x14ac:dyDescent="0.25">
      <c r="O35368" s="7"/>
    </row>
    <row r="35369" spans="15:15" x14ac:dyDescent="0.25">
      <c r="O35369" s="7"/>
    </row>
    <row r="35370" spans="15:15" x14ac:dyDescent="0.25">
      <c r="O35370" s="7"/>
    </row>
    <row r="35371" spans="15:15" x14ac:dyDescent="0.25">
      <c r="O35371" s="7"/>
    </row>
    <row r="35372" spans="15:15" x14ac:dyDescent="0.25">
      <c r="O35372" s="7"/>
    </row>
    <row r="35373" spans="15:15" x14ac:dyDescent="0.25">
      <c r="O35373" s="7"/>
    </row>
    <row r="35374" spans="15:15" x14ac:dyDescent="0.25">
      <c r="O35374" s="7"/>
    </row>
    <row r="35375" spans="15:15" x14ac:dyDescent="0.25">
      <c r="O35375" s="7"/>
    </row>
    <row r="35376" spans="15:15" x14ac:dyDescent="0.25">
      <c r="O35376" s="7"/>
    </row>
    <row r="35377" spans="15:15" x14ac:dyDescent="0.25">
      <c r="O35377" s="7"/>
    </row>
    <row r="35378" spans="15:15" x14ac:dyDescent="0.25">
      <c r="O35378" s="7"/>
    </row>
    <row r="35379" spans="15:15" x14ac:dyDescent="0.25">
      <c r="O35379" s="7"/>
    </row>
    <row r="35380" spans="15:15" x14ac:dyDescent="0.25">
      <c r="O35380" s="7"/>
    </row>
    <row r="35381" spans="15:15" x14ac:dyDescent="0.25">
      <c r="O35381" s="7"/>
    </row>
    <row r="35382" spans="15:15" x14ac:dyDescent="0.25">
      <c r="O35382" s="7"/>
    </row>
    <row r="35383" spans="15:15" x14ac:dyDescent="0.25">
      <c r="O35383" s="7"/>
    </row>
    <row r="35384" spans="15:15" x14ac:dyDescent="0.25">
      <c r="O35384" s="7"/>
    </row>
    <row r="35385" spans="15:15" x14ac:dyDescent="0.25">
      <c r="O35385" s="7"/>
    </row>
    <row r="35386" spans="15:15" x14ac:dyDescent="0.25">
      <c r="O35386" s="7"/>
    </row>
    <row r="35387" spans="15:15" x14ac:dyDescent="0.25">
      <c r="O35387" s="7"/>
    </row>
    <row r="35388" spans="15:15" x14ac:dyDescent="0.25">
      <c r="O35388" s="7"/>
    </row>
    <row r="35389" spans="15:15" x14ac:dyDescent="0.25">
      <c r="O35389" s="7"/>
    </row>
    <row r="35390" spans="15:15" x14ac:dyDescent="0.25">
      <c r="O35390" s="7"/>
    </row>
    <row r="35391" spans="15:15" x14ac:dyDescent="0.25">
      <c r="O35391" s="7"/>
    </row>
    <row r="35392" spans="15:15" x14ac:dyDescent="0.25">
      <c r="O35392" s="7"/>
    </row>
    <row r="35393" spans="15:15" x14ac:dyDescent="0.25">
      <c r="O35393" s="7"/>
    </row>
    <row r="35394" spans="15:15" x14ac:dyDescent="0.25">
      <c r="O35394" s="7"/>
    </row>
    <row r="35395" spans="15:15" x14ac:dyDescent="0.25">
      <c r="O35395" s="7"/>
    </row>
    <row r="35396" spans="15:15" x14ac:dyDescent="0.25">
      <c r="O35396" s="7"/>
    </row>
    <row r="35397" spans="15:15" x14ac:dyDescent="0.25">
      <c r="O35397" s="7"/>
    </row>
    <row r="35398" spans="15:15" x14ac:dyDescent="0.25">
      <c r="O35398" s="7"/>
    </row>
    <row r="35399" spans="15:15" x14ac:dyDescent="0.25">
      <c r="O35399" s="7"/>
    </row>
    <row r="35400" spans="15:15" x14ac:dyDescent="0.25">
      <c r="O35400" s="7"/>
    </row>
    <row r="35401" spans="15:15" x14ac:dyDescent="0.25">
      <c r="O35401" s="7"/>
    </row>
    <row r="35402" spans="15:15" x14ac:dyDescent="0.25">
      <c r="O35402" s="7"/>
    </row>
    <row r="35403" spans="15:15" x14ac:dyDescent="0.25">
      <c r="O35403" s="7"/>
    </row>
    <row r="35404" spans="15:15" x14ac:dyDescent="0.25">
      <c r="O35404" s="7"/>
    </row>
    <row r="35405" spans="15:15" x14ac:dyDescent="0.25">
      <c r="O35405" s="7"/>
    </row>
    <row r="35406" spans="15:15" x14ac:dyDescent="0.25">
      <c r="O35406" s="7"/>
    </row>
    <row r="35407" spans="15:15" x14ac:dyDescent="0.25">
      <c r="O35407" s="7"/>
    </row>
    <row r="35408" spans="15:15" x14ac:dyDescent="0.25">
      <c r="O35408" s="7"/>
    </row>
    <row r="35409" spans="15:15" x14ac:dyDescent="0.25">
      <c r="O35409" s="7"/>
    </row>
    <row r="35410" spans="15:15" x14ac:dyDescent="0.25">
      <c r="O35410" s="7"/>
    </row>
    <row r="35411" spans="15:15" x14ac:dyDescent="0.25">
      <c r="O35411" s="7"/>
    </row>
    <row r="35412" spans="15:15" x14ac:dyDescent="0.25">
      <c r="O35412" s="7"/>
    </row>
    <row r="35413" spans="15:15" x14ac:dyDescent="0.25">
      <c r="O35413" s="7"/>
    </row>
    <row r="35414" spans="15:15" x14ac:dyDescent="0.25">
      <c r="O35414" s="7"/>
    </row>
    <row r="35415" spans="15:15" x14ac:dyDescent="0.25">
      <c r="O35415" s="7"/>
    </row>
    <row r="35416" spans="15:15" x14ac:dyDescent="0.25">
      <c r="O35416" s="7"/>
    </row>
    <row r="35417" spans="15:15" x14ac:dyDescent="0.25">
      <c r="O35417" s="7"/>
    </row>
    <row r="35418" spans="15:15" x14ac:dyDescent="0.25">
      <c r="O35418" s="7"/>
    </row>
    <row r="35419" spans="15:15" x14ac:dyDescent="0.25">
      <c r="O35419" s="7"/>
    </row>
    <row r="35420" spans="15:15" x14ac:dyDescent="0.25">
      <c r="O35420" s="7"/>
    </row>
    <row r="35421" spans="15:15" x14ac:dyDescent="0.25">
      <c r="O35421" s="7"/>
    </row>
    <row r="35422" spans="15:15" x14ac:dyDescent="0.25">
      <c r="O35422" s="7"/>
    </row>
    <row r="35423" spans="15:15" x14ac:dyDescent="0.25">
      <c r="O35423" s="7"/>
    </row>
    <row r="35424" spans="15:15" x14ac:dyDescent="0.25">
      <c r="O35424" s="7"/>
    </row>
    <row r="35425" spans="15:15" x14ac:dyDescent="0.25">
      <c r="O35425" s="7"/>
    </row>
    <row r="35426" spans="15:15" x14ac:dyDescent="0.25">
      <c r="O35426" s="7"/>
    </row>
    <row r="35427" spans="15:15" x14ac:dyDescent="0.25">
      <c r="O35427" s="7"/>
    </row>
    <row r="35428" spans="15:15" x14ac:dyDescent="0.25">
      <c r="O35428" s="7"/>
    </row>
    <row r="35429" spans="15:15" x14ac:dyDescent="0.25">
      <c r="O35429" s="7"/>
    </row>
    <row r="35430" spans="15:15" x14ac:dyDescent="0.25">
      <c r="O35430" s="7"/>
    </row>
    <row r="35431" spans="15:15" x14ac:dyDescent="0.25">
      <c r="O35431" s="7"/>
    </row>
    <row r="35432" spans="15:15" x14ac:dyDescent="0.25">
      <c r="O35432" s="7"/>
    </row>
    <row r="35433" spans="15:15" x14ac:dyDescent="0.25">
      <c r="O35433" s="7"/>
    </row>
    <row r="35434" spans="15:15" x14ac:dyDescent="0.25">
      <c r="O35434" s="7"/>
    </row>
    <row r="35435" spans="15:15" x14ac:dyDescent="0.25">
      <c r="O35435" s="7"/>
    </row>
    <row r="35436" spans="15:15" x14ac:dyDescent="0.25">
      <c r="O35436" s="7"/>
    </row>
    <row r="35437" spans="15:15" x14ac:dyDescent="0.25">
      <c r="O35437" s="7"/>
    </row>
    <row r="35438" spans="15:15" x14ac:dyDescent="0.25">
      <c r="O35438" s="7"/>
    </row>
    <row r="35439" spans="15:15" x14ac:dyDescent="0.25">
      <c r="O35439" s="7"/>
    </row>
    <row r="35440" spans="15:15" x14ac:dyDescent="0.25">
      <c r="O35440" s="7"/>
    </row>
    <row r="35441" spans="15:15" x14ac:dyDescent="0.25">
      <c r="O35441" s="7"/>
    </row>
    <row r="35442" spans="15:15" x14ac:dyDescent="0.25">
      <c r="O35442" s="7"/>
    </row>
    <row r="35443" spans="15:15" x14ac:dyDescent="0.25">
      <c r="O35443" s="7"/>
    </row>
    <row r="35444" spans="15:15" x14ac:dyDescent="0.25">
      <c r="O35444" s="7"/>
    </row>
    <row r="35445" spans="15:15" x14ac:dyDescent="0.25">
      <c r="O35445" s="7"/>
    </row>
    <row r="35446" spans="15:15" x14ac:dyDescent="0.25">
      <c r="O35446" s="7"/>
    </row>
    <row r="35447" spans="15:15" x14ac:dyDescent="0.25">
      <c r="O35447" s="7"/>
    </row>
    <row r="35448" spans="15:15" x14ac:dyDescent="0.25">
      <c r="O35448" s="7"/>
    </row>
    <row r="35449" spans="15:15" x14ac:dyDescent="0.25">
      <c r="O35449" s="7"/>
    </row>
    <row r="35450" spans="15:15" x14ac:dyDescent="0.25">
      <c r="O35450" s="7"/>
    </row>
    <row r="35451" spans="15:15" x14ac:dyDescent="0.25">
      <c r="O35451" s="7"/>
    </row>
    <row r="35452" spans="15:15" x14ac:dyDescent="0.25">
      <c r="O35452" s="7"/>
    </row>
    <row r="35453" spans="15:15" x14ac:dyDescent="0.25">
      <c r="O35453" s="7"/>
    </row>
    <row r="35454" spans="15:15" x14ac:dyDescent="0.25">
      <c r="O35454" s="7"/>
    </row>
    <row r="35455" spans="15:15" x14ac:dyDescent="0.25">
      <c r="O35455" s="7"/>
    </row>
    <row r="35456" spans="15:15" x14ac:dyDescent="0.25">
      <c r="O35456" s="7"/>
    </row>
    <row r="35457" spans="15:15" x14ac:dyDescent="0.25">
      <c r="O35457" s="7"/>
    </row>
    <row r="35458" spans="15:15" x14ac:dyDescent="0.25">
      <c r="O35458" s="7"/>
    </row>
    <row r="35459" spans="15:15" x14ac:dyDescent="0.25">
      <c r="O35459" s="7"/>
    </row>
    <row r="35460" spans="15:15" x14ac:dyDescent="0.25">
      <c r="O35460" s="7"/>
    </row>
    <row r="35461" spans="15:15" x14ac:dyDescent="0.25">
      <c r="O35461" s="7"/>
    </row>
    <row r="35462" spans="15:15" x14ac:dyDescent="0.25">
      <c r="O35462" s="7"/>
    </row>
    <row r="35463" spans="15:15" x14ac:dyDescent="0.25">
      <c r="O35463" s="7"/>
    </row>
    <row r="35464" spans="15:15" x14ac:dyDescent="0.25">
      <c r="O35464" s="7"/>
    </row>
    <row r="35465" spans="15:15" x14ac:dyDescent="0.25">
      <c r="O35465" s="7"/>
    </row>
    <row r="35466" spans="15:15" x14ac:dyDescent="0.25">
      <c r="O35466" s="7"/>
    </row>
    <row r="35467" spans="15:15" x14ac:dyDescent="0.25">
      <c r="O35467" s="7"/>
    </row>
    <row r="35468" spans="15:15" x14ac:dyDescent="0.25">
      <c r="O35468" s="7"/>
    </row>
    <row r="35469" spans="15:15" x14ac:dyDescent="0.25">
      <c r="O35469" s="7"/>
    </row>
    <row r="35470" spans="15:15" x14ac:dyDescent="0.25">
      <c r="O35470" s="7"/>
    </row>
    <row r="35471" spans="15:15" x14ac:dyDescent="0.25">
      <c r="O35471" s="7"/>
    </row>
    <row r="35472" spans="15:15" x14ac:dyDescent="0.25">
      <c r="O35472" s="7"/>
    </row>
    <row r="35473" spans="15:15" x14ac:dyDescent="0.25">
      <c r="O35473" s="7"/>
    </row>
    <row r="35474" spans="15:15" x14ac:dyDescent="0.25">
      <c r="O35474" s="7"/>
    </row>
    <row r="35475" spans="15:15" x14ac:dyDescent="0.25">
      <c r="O35475" s="7"/>
    </row>
    <row r="35476" spans="15:15" x14ac:dyDescent="0.25">
      <c r="O35476" s="7"/>
    </row>
    <row r="35477" spans="15:15" x14ac:dyDescent="0.25">
      <c r="O35477" s="7"/>
    </row>
    <row r="35478" spans="15:15" x14ac:dyDescent="0.25">
      <c r="O35478" s="7"/>
    </row>
    <row r="35479" spans="15:15" x14ac:dyDescent="0.25">
      <c r="O35479" s="7"/>
    </row>
    <row r="35480" spans="15:15" x14ac:dyDescent="0.25">
      <c r="O35480" s="7"/>
    </row>
    <row r="35481" spans="15:15" x14ac:dyDescent="0.25">
      <c r="O35481" s="7"/>
    </row>
    <row r="35482" spans="15:15" x14ac:dyDescent="0.25">
      <c r="O35482" s="7"/>
    </row>
    <row r="35483" spans="15:15" x14ac:dyDescent="0.25">
      <c r="O35483" s="7"/>
    </row>
    <row r="35484" spans="15:15" x14ac:dyDescent="0.25">
      <c r="O35484" s="7"/>
    </row>
    <row r="35485" spans="15:15" x14ac:dyDescent="0.25">
      <c r="O35485" s="7"/>
    </row>
    <row r="35486" spans="15:15" x14ac:dyDescent="0.25">
      <c r="O35486" s="7"/>
    </row>
    <row r="35487" spans="15:15" x14ac:dyDescent="0.25">
      <c r="O35487" s="7"/>
    </row>
    <row r="35488" spans="15:15" x14ac:dyDescent="0.25">
      <c r="O35488" s="7"/>
    </row>
    <row r="35489" spans="15:15" x14ac:dyDescent="0.25">
      <c r="O35489" s="7"/>
    </row>
    <row r="35490" spans="15:15" x14ac:dyDescent="0.25">
      <c r="O35490" s="7"/>
    </row>
    <row r="35491" spans="15:15" x14ac:dyDescent="0.25">
      <c r="O35491" s="7"/>
    </row>
    <row r="35492" spans="15:15" x14ac:dyDescent="0.25">
      <c r="O35492" s="7"/>
    </row>
    <row r="35493" spans="15:15" x14ac:dyDescent="0.25">
      <c r="O35493" s="7"/>
    </row>
    <row r="35494" spans="15:15" x14ac:dyDescent="0.25">
      <c r="O35494" s="7"/>
    </row>
    <row r="35495" spans="15:15" x14ac:dyDescent="0.25">
      <c r="O35495" s="7"/>
    </row>
    <row r="35496" spans="15:15" x14ac:dyDescent="0.25">
      <c r="O35496" s="7"/>
    </row>
    <row r="35497" spans="15:15" x14ac:dyDescent="0.25">
      <c r="O35497" s="7"/>
    </row>
    <row r="35498" spans="15:15" x14ac:dyDescent="0.25">
      <c r="O35498" s="7"/>
    </row>
    <row r="35499" spans="15:15" x14ac:dyDescent="0.25">
      <c r="O35499" s="7"/>
    </row>
    <row r="35500" spans="15:15" x14ac:dyDescent="0.25">
      <c r="O35500" s="7"/>
    </row>
    <row r="35501" spans="15:15" x14ac:dyDescent="0.25">
      <c r="O35501" s="7"/>
    </row>
    <row r="35502" spans="15:15" x14ac:dyDescent="0.25">
      <c r="O35502" s="7"/>
    </row>
    <row r="35503" spans="15:15" x14ac:dyDescent="0.25">
      <c r="O35503" s="7"/>
    </row>
    <row r="35504" spans="15:15" x14ac:dyDescent="0.25">
      <c r="O35504" s="7"/>
    </row>
    <row r="35505" spans="15:15" x14ac:dyDescent="0.25">
      <c r="O35505" s="7"/>
    </row>
    <row r="35506" spans="15:15" x14ac:dyDescent="0.25">
      <c r="O35506" s="7"/>
    </row>
    <row r="35507" spans="15:15" x14ac:dyDescent="0.25">
      <c r="O35507" s="7"/>
    </row>
    <row r="35508" spans="15:15" x14ac:dyDescent="0.25">
      <c r="O35508" s="7"/>
    </row>
    <row r="35509" spans="15:15" x14ac:dyDescent="0.25">
      <c r="O35509" s="7"/>
    </row>
    <row r="35510" spans="15:15" x14ac:dyDescent="0.25">
      <c r="O35510" s="7"/>
    </row>
    <row r="35511" spans="15:15" x14ac:dyDescent="0.25">
      <c r="O35511" s="7"/>
    </row>
    <row r="35512" spans="15:15" x14ac:dyDescent="0.25">
      <c r="O35512" s="7"/>
    </row>
    <row r="35513" spans="15:15" x14ac:dyDescent="0.25">
      <c r="O35513" s="7"/>
    </row>
    <row r="35514" spans="15:15" x14ac:dyDescent="0.25">
      <c r="O35514" s="7"/>
    </row>
    <row r="35515" spans="15:15" x14ac:dyDescent="0.25">
      <c r="O35515" s="7"/>
    </row>
    <row r="35516" spans="15:15" x14ac:dyDescent="0.25">
      <c r="O35516" s="7"/>
    </row>
    <row r="35517" spans="15:15" x14ac:dyDescent="0.25">
      <c r="O35517" s="7"/>
    </row>
    <row r="35518" spans="15:15" x14ac:dyDescent="0.25">
      <c r="O35518" s="7"/>
    </row>
    <row r="35519" spans="15:15" x14ac:dyDescent="0.25">
      <c r="O35519" s="7"/>
    </row>
    <row r="35520" spans="15:15" x14ac:dyDescent="0.25">
      <c r="O35520" s="7"/>
    </row>
    <row r="35521" spans="15:15" x14ac:dyDescent="0.25">
      <c r="O35521" s="7"/>
    </row>
    <row r="35546" spans="15:15" x14ac:dyDescent="0.25">
      <c r="O35546" s="7"/>
    </row>
    <row r="35547" spans="15:15" x14ac:dyDescent="0.25">
      <c r="O35547" s="7"/>
    </row>
    <row r="35548" spans="15:15" x14ac:dyDescent="0.25">
      <c r="O35548" s="7"/>
    </row>
    <row r="35549" spans="15:15" x14ac:dyDescent="0.25">
      <c r="O35549" s="7"/>
    </row>
    <row r="35550" spans="15:15" x14ac:dyDescent="0.25">
      <c r="O35550" s="7"/>
    </row>
    <row r="35551" spans="15:15" x14ac:dyDescent="0.25">
      <c r="O35551" s="7"/>
    </row>
    <row r="35552" spans="15:15" x14ac:dyDescent="0.25">
      <c r="O35552" s="7"/>
    </row>
    <row r="35553" spans="15:15" x14ac:dyDescent="0.25">
      <c r="O35553" s="7"/>
    </row>
    <row r="35554" spans="15:15" x14ac:dyDescent="0.25">
      <c r="O35554" s="7"/>
    </row>
    <row r="35555" spans="15:15" x14ac:dyDescent="0.25">
      <c r="O35555" s="7"/>
    </row>
    <row r="35556" spans="15:15" x14ac:dyDescent="0.25">
      <c r="O35556" s="7"/>
    </row>
    <row r="35557" spans="15:15" x14ac:dyDescent="0.25">
      <c r="O35557" s="7"/>
    </row>
    <row r="35558" spans="15:15" x14ac:dyDescent="0.25">
      <c r="O35558" s="7"/>
    </row>
    <row r="35559" spans="15:15" x14ac:dyDescent="0.25">
      <c r="O35559" s="7"/>
    </row>
    <row r="35560" spans="15:15" x14ac:dyDescent="0.25">
      <c r="O35560" s="7"/>
    </row>
    <row r="35561" spans="15:15" x14ac:dyDescent="0.25">
      <c r="O35561" s="7"/>
    </row>
    <row r="35562" spans="15:15" x14ac:dyDescent="0.25">
      <c r="O35562" s="7"/>
    </row>
    <row r="35563" spans="15:15" x14ac:dyDescent="0.25">
      <c r="O35563" s="7"/>
    </row>
    <row r="35564" spans="15:15" x14ac:dyDescent="0.25">
      <c r="O35564" s="7"/>
    </row>
    <row r="35565" spans="15:15" x14ac:dyDescent="0.25">
      <c r="O35565" s="7"/>
    </row>
    <row r="35566" spans="15:15" x14ac:dyDescent="0.25">
      <c r="O35566" s="7"/>
    </row>
    <row r="35567" spans="15:15" x14ac:dyDescent="0.25">
      <c r="O35567" s="7"/>
    </row>
    <row r="35568" spans="15:15" x14ac:dyDescent="0.25">
      <c r="O35568" s="7"/>
    </row>
    <row r="35569" spans="15:15" x14ac:dyDescent="0.25">
      <c r="O35569" s="7"/>
    </row>
    <row r="35570" spans="15:15" x14ac:dyDescent="0.25">
      <c r="O35570" s="7"/>
    </row>
    <row r="35571" spans="15:15" x14ac:dyDescent="0.25">
      <c r="O35571" s="7"/>
    </row>
    <row r="35572" spans="15:15" x14ac:dyDescent="0.25">
      <c r="O35572" s="7"/>
    </row>
    <row r="35573" spans="15:15" x14ac:dyDescent="0.25">
      <c r="O35573" s="7"/>
    </row>
    <row r="35574" spans="15:15" x14ac:dyDescent="0.25">
      <c r="O35574" s="7"/>
    </row>
    <row r="35575" spans="15:15" x14ac:dyDescent="0.25">
      <c r="O35575" s="7"/>
    </row>
    <row r="35576" spans="15:15" x14ac:dyDescent="0.25">
      <c r="O35576" s="7"/>
    </row>
    <row r="35577" spans="15:15" x14ac:dyDescent="0.25">
      <c r="O35577" s="7"/>
    </row>
    <row r="35578" spans="15:15" x14ac:dyDescent="0.25">
      <c r="O35578" s="7"/>
    </row>
    <row r="35579" spans="15:15" x14ac:dyDescent="0.25">
      <c r="O35579" s="7"/>
    </row>
    <row r="35580" spans="15:15" x14ac:dyDescent="0.25">
      <c r="O35580" s="7"/>
    </row>
    <row r="35581" spans="15:15" x14ac:dyDescent="0.25">
      <c r="O35581" s="7"/>
    </row>
    <row r="35582" spans="15:15" x14ac:dyDescent="0.25">
      <c r="O35582" s="7"/>
    </row>
    <row r="35583" spans="15:15" x14ac:dyDescent="0.25">
      <c r="O35583" s="7"/>
    </row>
    <row r="35584" spans="15:15" x14ac:dyDescent="0.25">
      <c r="O35584" s="7"/>
    </row>
    <row r="35585" spans="15:15" x14ac:dyDescent="0.25">
      <c r="O35585" s="7"/>
    </row>
    <row r="35586" spans="15:15" x14ac:dyDescent="0.25">
      <c r="O35586" s="7"/>
    </row>
    <row r="35587" spans="15:15" x14ac:dyDescent="0.25">
      <c r="O35587" s="7"/>
    </row>
    <row r="35588" spans="15:15" x14ac:dyDescent="0.25">
      <c r="O35588" s="7"/>
    </row>
    <row r="35589" spans="15:15" x14ac:dyDescent="0.25">
      <c r="O35589" s="7"/>
    </row>
    <row r="35590" spans="15:15" x14ac:dyDescent="0.25">
      <c r="O35590" s="7"/>
    </row>
    <row r="35591" spans="15:15" x14ac:dyDescent="0.25">
      <c r="O35591" s="7"/>
    </row>
    <row r="35592" spans="15:15" x14ac:dyDescent="0.25">
      <c r="O35592" s="7"/>
    </row>
    <row r="35593" spans="15:15" x14ac:dyDescent="0.25">
      <c r="O35593" s="7"/>
    </row>
    <row r="35594" spans="15:15" x14ac:dyDescent="0.25">
      <c r="O35594" s="7"/>
    </row>
    <row r="35595" spans="15:15" x14ac:dyDescent="0.25">
      <c r="O35595" s="7"/>
    </row>
    <row r="35596" spans="15:15" x14ac:dyDescent="0.25">
      <c r="O35596" s="7"/>
    </row>
    <row r="35597" spans="15:15" x14ac:dyDescent="0.25">
      <c r="O35597" s="7"/>
    </row>
    <row r="35598" spans="15:15" x14ac:dyDescent="0.25">
      <c r="O35598" s="7"/>
    </row>
    <row r="35599" spans="15:15" x14ac:dyDescent="0.25">
      <c r="O35599" s="7"/>
    </row>
    <row r="35600" spans="15:15" x14ac:dyDescent="0.25">
      <c r="O35600" s="7"/>
    </row>
    <row r="35601" spans="15:15" x14ac:dyDescent="0.25">
      <c r="O35601" s="7"/>
    </row>
    <row r="35602" spans="15:15" x14ac:dyDescent="0.25">
      <c r="O35602" s="7"/>
    </row>
    <row r="35603" spans="15:15" x14ac:dyDescent="0.25">
      <c r="O35603" s="7"/>
    </row>
    <row r="35604" spans="15:15" x14ac:dyDescent="0.25">
      <c r="O35604" s="7"/>
    </row>
    <row r="35605" spans="15:15" x14ac:dyDescent="0.25">
      <c r="O35605" s="7"/>
    </row>
    <row r="35606" spans="15:15" x14ac:dyDescent="0.25">
      <c r="O35606" s="7"/>
    </row>
    <row r="35607" spans="15:15" x14ac:dyDescent="0.25">
      <c r="O35607" s="7"/>
    </row>
    <row r="35608" spans="15:15" x14ac:dyDescent="0.25">
      <c r="O35608" s="7"/>
    </row>
    <row r="35609" spans="15:15" x14ac:dyDescent="0.25">
      <c r="O35609" s="7"/>
    </row>
    <row r="35610" spans="15:15" x14ac:dyDescent="0.25">
      <c r="O35610" s="7"/>
    </row>
    <row r="35611" spans="15:15" x14ac:dyDescent="0.25">
      <c r="O35611" s="7"/>
    </row>
    <row r="35612" spans="15:15" x14ac:dyDescent="0.25">
      <c r="O35612" s="7"/>
    </row>
    <row r="35613" spans="15:15" x14ac:dyDescent="0.25">
      <c r="O35613" s="7"/>
    </row>
    <row r="35614" spans="15:15" x14ac:dyDescent="0.25">
      <c r="O35614" s="7"/>
    </row>
    <row r="35615" spans="15:15" x14ac:dyDescent="0.25">
      <c r="O35615" s="7"/>
    </row>
    <row r="35616" spans="15:15" x14ac:dyDescent="0.25">
      <c r="O35616" s="7"/>
    </row>
    <row r="35617" spans="15:15" x14ac:dyDescent="0.25">
      <c r="O35617" s="7"/>
    </row>
    <row r="35618" spans="15:15" x14ac:dyDescent="0.25">
      <c r="O35618" s="7"/>
    </row>
    <row r="35619" spans="15:15" x14ac:dyDescent="0.25">
      <c r="O35619" s="7"/>
    </row>
    <row r="35620" spans="15:15" x14ac:dyDescent="0.25">
      <c r="O35620" s="7"/>
    </row>
    <row r="35621" spans="15:15" x14ac:dyDescent="0.25">
      <c r="O35621" s="7"/>
    </row>
    <row r="35622" spans="15:15" x14ac:dyDescent="0.25">
      <c r="O35622" s="7"/>
    </row>
    <row r="35623" spans="15:15" x14ac:dyDescent="0.25">
      <c r="O35623" s="7"/>
    </row>
    <row r="35624" spans="15:15" x14ac:dyDescent="0.25">
      <c r="O35624" s="7"/>
    </row>
    <row r="35625" spans="15:15" x14ac:dyDescent="0.25">
      <c r="O35625" s="7"/>
    </row>
    <row r="35626" spans="15:15" x14ac:dyDescent="0.25">
      <c r="O35626" s="7"/>
    </row>
    <row r="35627" spans="15:15" x14ac:dyDescent="0.25">
      <c r="O35627" s="7"/>
    </row>
    <row r="35628" spans="15:15" x14ac:dyDescent="0.25">
      <c r="O35628" s="7"/>
    </row>
    <row r="35629" spans="15:15" x14ac:dyDescent="0.25">
      <c r="O35629" s="7"/>
    </row>
    <row r="35630" spans="15:15" x14ac:dyDescent="0.25">
      <c r="O35630" s="7"/>
    </row>
    <row r="35631" spans="15:15" x14ac:dyDescent="0.25">
      <c r="O35631" s="7"/>
    </row>
    <row r="35632" spans="15:15" x14ac:dyDescent="0.25">
      <c r="O35632" s="7"/>
    </row>
    <row r="35633" spans="15:15" x14ac:dyDescent="0.25">
      <c r="O35633" s="7"/>
    </row>
    <row r="35634" spans="15:15" x14ac:dyDescent="0.25">
      <c r="O35634" s="7"/>
    </row>
    <row r="35635" spans="15:15" x14ac:dyDescent="0.25">
      <c r="O35635" s="7"/>
    </row>
    <row r="35636" spans="15:15" x14ac:dyDescent="0.25">
      <c r="O35636" s="7"/>
    </row>
    <row r="35637" spans="15:15" x14ac:dyDescent="0.25">
      <c r="O35637" s="7"/>
    </row>
    <row r="35638" spans="15:15" x14ac:dyDescent="0.25">
      <c r="O35638" s="7"/>
    </row>
    <row r="35639" spans="15:15" x14ac:dyDescent="0.25">
      <c r="O35639" s="7"/>
    </row>
    <row r="35640" spans="15:15" x14ac:dyDescent="0.25">
      <c r="O35640" s="7"/>
    </row>
    <row r="35641" spans="15:15" x14ac:dyDescent="0.25">
      <c r="O35641" s="7"/>
    </row>
    <row r="35642" spans="15:15" x14ac:dyDescent="0.25">
      <c r="O35642" s="7"/>
    </row>
    <row r="35643" spans="15:15" x14ac:dyDescent="0.25">
      <c r="O35643" s="7"/>
    </row>
    <row r="35644" spans="15:15" x14ac:dyDescent="0.25">
      <c r="O35644" s="7"/>
    </row>
    <row r="35645" spans="15:15" x14ac:dyDescent="0.25">
      <c r="O35645" s="7"/>
    </row>
    <row r="35646" spans="15:15" x14ac:dyDescent="0.25">
      <c r="O35646" s="7"/>
    </row>
    <row r="35647" spans="15:15" x14ac:dyDescent="0.25">
      <c r="O35647" s="7"/>
    </row>
    <row r="35648" spans="15:15" x14ac:dyDescent="0.25">
      <c r="O35648" s="7"/>
    </row>
    <row r="35649" spans="15:15" x14ac:dyDescent="0.25">
      <c r="O35649" s="7"/>
    </row>
    <row r="35650" spans="15:15" x14ac:dyDescent="0.25">
      <c r="O35650" s="7"/>
    </row>
    <row r="35651" spans="15:15" x14ac:dyDescent="0.25">
      <c r="O35651" s="7"/>
    </row>
    <row r="35652" spans="15:15" x14ac:dyDescent="0.25">
      <c r="O35652" s="7"/>
    </row>
    <row r="35653" spans="15:15" x14ac:dyDescent="0.25">
      <c r="O35653" s="7"/>
    </row>
    <row r="35654" spans="15:15" x14ac:dyDescent="0.25">
      <c r="O35654" s="7"/>
    </row>
    <row r="35655" spans="15:15" x14ac:dyDescent="0.25">
      <c r="O35655" s="7"/>
    </row>
    <row r="35656" spans="15:15" x14ac:dyDescent="0.25">
      <c r="O35656" s="7"/>
    </row>
    <row r="35657" spans="15:15" x14ac:dyDescent="0.25">
      <c r="O35657" s="7"/>
    </row>
    <row r="35658" spans="15:15" x14ac:dyDescent="0.25">
      <c r="O35658" s="7"/>
    </row>
    <row r="35659" spans="15:15" x14ac:dyDescent="0.25">
      <c r="O35659" s="7"/>
    </row>
    <row r="35660" spans="15:15" x14ac:dyDescent="0.25">
      <c r="O35660" s="7"/>
    </row>
    <row r="35661" spans="15:15" x14ac:dyDescent="0.25">
      <c r="O35661" s="7"/>
    </row>
    <row r="35662" spans="15:15" x14ac:dyDescent="0.25">
      <c r="O35662" s="7"/>
    </row>
    <row r="35663" spans="15:15" x14ac:dyDescent="0.25">
      <c r="O35663" s="7"/>
    </row>
    <row r="35664" spans="15:15" x14ac:dyDescent="0.25">
      <c r="O35664" s="7"/>
    </row>
    <row r="35665" spans="15:15" x14ac:dyDescent="0.25">
      <c r="O35665" s="7"/>
    </row>
    <row r="35666" spans="15:15" x14ac:dyDescent="0.25">
      <c r="O35666" s="7"/>
    </row>
    <row r="35667" spans="15:15" x14ac:dyDescent="0.25">
      <c r="O35667" s="7"/>
    </row>
    <row r="35668" spans="15:15" x14ac:dyDescent="0.25">
      <c r="O35668" s="7"/>
    </row>
    <row r="35669" spans="15:15" x14ac:dyDescent="0.25">
      <c r="O35669" s="7"/>
    </row>
    <row r="35670" spans="15:15" x14ac:dyDescent="0.25">
      <c r="O35670" s="7"/>
    </row>
    <row r="35671" spans="15:15" x14ac:dyDescent="0.25">
      <c r="O35671" s="7"/>
    </row>
    <row r="35672" spans="15:15" x14ac:dyDescent="0.25">
      <c r="O35672" s="7"/>
    </row>
    <row r="35673" spans="15:15" x14ac:dyDescent="0.25">
      <c r="O35673" s="7"/>
    </row>
    <row r="35674" spans="15:15" x14ac:dyDescent="0.25">
      <c r="O35674" s="7"/>
    </row>
    <row r="35675" spans="15:15" x14ac:dyDescent="0.25">
      <c r="O35675" s="7"/>
    </row>
    <row r="35676" spans="15:15" x14ac:dyDescent="0.25">
      <c r="O35676" s="7"/>
    </row>
    <row r="35677" spans="15:15" x14ac:dyDescent="0.25">
      <c r="O35677" s="7"/>
    </row>
    <row r="35678" spans="15:15" x14ac:dyDescent="0.25">
      <c r="O35678" s="7"/>
    </row>
    <row r="35679" spans="15:15" x14ac:dyDescent="0.25">
      <c r="O35679" s="7"/>
    </row>
    <row r="35680" spans="15:15" x14ac:dyDescent="0.25">
      <c r="O35680" s="7"/>
    </row>
    <row r="35681" spans="15:15" x14ac:dyDescent="0.25">
      <c r="O35681" s="7"/>
    </row>
    <row r="35682" spans="15:15" x14ac:dyDescent="0.25">
      <c r="O35682" s="7"/>
    </row>
    <row r="35683" spans="15:15" x14ac:dyDescent="0.25">
      <c r="O35683" s="7"/>
    </row>
    <row r="35684" spans="15:15" x14ac:dyDescent="0.25">
      <c r="O35684" s="7"/>
    </row>
    <row r="35685" spans="15:15" x14ac:dyDescent="0.25">
      <c r="O35685" s="7"/>
    </row>
    <row r="35686" spans="15:15" x14ac:dyDescent="0.25">
      <c r="O35686" s="7"/>
    </row>
    <row r="35687" spans="15:15" x14ac:dyDescent="0.25">
      <c r="O35687" s="7"/>
    </row>
    <row r="35688" spans="15:15" x14ac:dyDescent="0.25">
      <c r="O35688" s="7"/>
    </row>
    <row r="35689" spans="15:15" x14ac:dyDescent="0.25">
      <c r="O35689" s="7"/>
    </row>
    <row r="35690" spans="15:15" x14ac:dyDescent="0.25">
      <c r="O35690" s="7"/>
    </row>
    <row r="35691" spans="15:15" x14ac:dyDescent="0.25">
      <c r="O35691" s="7"/>
    </row>
    <row r="35692" spans="15:15" x14ac:dyDescent="0.25">
      <c r="O35692" s="7"/>
    </row>
    <row r="35693" spans="15:15" x14ac:dyDescent="0.25">
      <c r="O35693" s="7"/>
    </row>
    <row r="35694" spans="15:15" x14ac:dyDescent="0.25">
      <c r="O35694" s="7"/>
    </row>
    <row r="35695" spans="15:15" x14ac:dyDescent="0.25">
      <c r="O35695" s="7"/>
    </row>
    <row r="35696" spans="15:15" x14ac:dyDescent="0.25">
      <c r="O35696" s="7"/>
    </row>
    <row r="35697" spans="15:15" x14ac:dyDescent="0.25">
      <c r="O35697" s="7"/>
    </row>
    <row r="35698" spans="15:15" x14ac:dyDescent="0.25">
      <c r="O35698" s="7"/>
    </row>
    <row r="35699" spans="15:15" x14ac:dyDescent="0.25">
      <c r="O35699" s="7"/>
    </row>
    <row r="35700" spans="15:15" x14ac:dyDescent="0.25">
      <c r="O35700" s="7"/>
    </row>
    <row r="35701" spans="15:15" x14ac:dyDescent="0.25">
      <c r="O35701" s="7"/>
    </row>
    <row r="35702" spans="15:15" x14ac:dyDescent="0.25">
      <c r="O35702" s="7"/>
    </row>
    <row r="35703" spans="15:15" x14ac:dyDescent="0.25">
      <c r="O35703" s="7"/>
    </row>
    <row r="35704" spans="15:15" x14ac:dyDescent="0.25">
      <c r="O35704" s="7"/>
    </row>
    <row r="35705" spans="15:15" x14ac:dyDescent="0.25">
      <c r="O35705" s="7"/>
    </row>
    <row r="35706" spans="15:15" x14ac:dyDescent="0.25">
      <c r="O35706" s="7"/>
    </row>
    <row r="35707" spans="15:15" x14ac:dyDescent="0.25">
      <c r="O35707" s="7"/>
    </row>
    <row r="35708" spans="15:15" x14ac:dyDescent="0.25">
      <c r="O35708" s="7"/>
    </row>
    <row r="35709" spans="15:15" x14ac:dyDescent="0.25">
      <c r="O35709" s="7"/>
    </row>
    <row r="35710" spans="15:15" x14ac:dyDescent="0.25">
      <c r="O35710" s="7"/>
    </row>
    <row r="35711" spans="15:15" x14ac:dyDescent="0.25">
      <c r="O35711" s="7"/>
    </row>
    <row r="35712" spans="15:15" x14ac:dyDescent="0.25">
      <c r="O35712" s="7"/>
    </row>
    <row r="35713" spans="15:15" x14ac:dyDescent="0.25">
      <c r="O35713" s="7"/>
    </row>
    <row r="35714" spans="15:15" x14ac:dyDescent="0.25">
      <c r="O35714" s="7"/>
    </row>
    <row r="35715" spans="15:15" x14ac:dyDescent="0.25">
      <c r="O35715" s="7"/>
    </row>
    <row r="35716" spans="15:15" x14ac:dyDescent="0.25">
      <c r="O35716" s="7"/>
    </row>
    <row r="35717" spans="15:15" x14ac:dyDescent="0.25">
      <c r="O35717" s="7"/>
    </row>
    <row r="35718" spans="15:15" x14ac:dyDescent="0.25">
      <c r="O35718" s="7"/>
    </row>
    <row r="35719" spans="15:15" x14ac:dyDescent="0.25">
      <c r="O35719" s="7"/>
    </row>
    <row r="35720" spans="15:15" x14ac:dyDescent="0.25">
      <c r="O35720" s="7"/>
    </row>
    <row r="35721" spans="15:15" x14ac:dyDescent="0.25">
      <c r="O35721" s="7"/>
    </row>
    <row r="35722" spans="15:15" x14ac:dyDescent="0.25">
      <c r="O35722" s="7"/>
    </row>
    <row r="35723" spans="15:15" x14ac:dyDescent="0.25">
      <c r="O35723" s="7"/>
    </row>
    <row r="35724" spans="15:15" x14ac:dyDescent="0.25">
      <c r="O35724" s="7"/>
    </row>
    <row r="35725" spans="15:15" x14ac:dyDescent="0.25">
      <c r="O35725" s="7"/>
    </row>
    <row r="35726" spans="15:15" x14ac:dyDescent="0.25">
      <c r="O35726" s="7"/>
    </row>
    <row r="35727" spans="15:15" x14ac:dyDescent="0.25">
      <c r="O35727" s="7"/>
    </row>
    <row r="35728" spans="15:15" x14ac:dyDescent="0.25">
      <c r="O35728" s="7"/>
    </row>
    <row r="35729" spans="15:15" x14ac:dyDescent="0.25">
      <c r="O35729" s="7"/>
    </row>
    <row r="35730" spans="15:15" x14ac:dyDescent="0.25">
      <c r="O35730" s="7"/>
    </row>
    <row r="35731" spans="15:15" x14ac:dyDescent="0.25">
      <c r="O35731" s="7"/>
    </row>
    <row r="35732" spans="15:15" x14ac:dyDescent="0.25">
      <c r="O35732" s="7"/>
    </row>
    <row r="35733" spans="15:15" x14ac:dyDescent="0.25">
      <c r="O35733" s="7"/>
    </row>
    <row r="35734" spans="15:15" x14ac:dyDescent="0.25">
      <c r="O35734" s="7"/>
    </row>
    <row r="35735" spans="15:15" x14ac:dyDescent="0.25">
      <c r="O35735" s="7"/>
    </row>
    <row r="35736" spans="15:15" x14ac:dyDescent="0.25">
      <c r="O35736" s="7"/>
    </row>
    <row r="35737" spans="15:15" x14ac:dyDescent="0.25">
      <c r="O35737" s="7"/>
    </row>
    <row r="35738" spans="15:15" x14ac:dyDescent="0.25">
      <c r="O35738" s="7"/>
    </row>
    <row r="35739" spans="15:15" x14ac:dyDescent="0.25">
      <c r="O35739" s="7"/>
    </row>
    <row r="35740" spans="15:15" x14ac:dyDescent="0.25">
      <c r="O35740" s="7"/>
    </row>
    <row r="35741" spans="15:15" x14ac:dyDescent="0.25">
      <c r="O35741" s="7"/>
    </row>
    <row r="35742" spans="15:15" x14ac:dyDescent="0.25">
      <c r="O35742" s="7"/>
    </row>
    <row r="35743" spans="15:15" x14ac:dyDescent="0.25">
      <c r="O35743" s="7"/>
    </row>
    <row r="35744" spans="15:15" x14ac:dyDescent="0.25">
      <c r="O35744" s="7"/>
    </row>
    <row r="35745" spans="15:15" x14ac:dyDescent="0.25">
      <c r="O35745" s="7"/>
    </row>
    <row r="35746" spans="15:15" x14ac:dyDescent="0.25">
      <c r="O35746" s="7"/>
    </row>
    <row r="35747" spans="15:15" x14ac:dyDescent="0.25">
      <c r="O35747" s="7"/>
    </row>
    <row r="35748" spans="15:15" x14ac:dyDescent="0.25">
      <c r="O35748" s="7"/>
    </row>
    <row r="35749" spans="15:15" x14ac:dyDescent="0.25">
      <c r="O35749" s="7"/>
    </row>
    <row r="35750" spans="15:15" x14ac:dyDescent="0.25">
      <c r="O35750" s="7"/>
    </row>
    <row r="35751" spans="15:15" x14ac:dyDescent="0.25">
      <c r="O35751" s="7"/>
    </row>
    <row r="35752" spans="15:15" x14ac:dyDescent="0.25">
      <c r="O35752" s="7"/>
    </row>
    <row r="35753" spans="15:15" x14ac:dyDescent="0.25">
      <c r="O35753" s="7"/>
    </row>
    <row r="35754" spans="15:15" x14ac:dyDescent="0.25">
      <c r="O35754" s="7"/>
    </row>
    <row r="35755" spans="15:15" x14ac:dyDescent="0.25">
      <c r="O35755" s="7"/>
    </row>
    <row r="35756" spans="15:15" x14ac:dyDescent="0.25">
      <c r="O35756" s="7"/>
    </row>
    <row r="35757" spans="15:15" x14ac:dyDescent="0.25">
      <c r="O35757" s="7"/>
    </row>
    <row r="35758" spans="15:15" x14ac:dyDescent="0.25">
      <c r="O35758" s="7"/>
    </row>
    <row r="35759" spans="15:15" x14ac:dyDescent="0.25">
      <c r="O35759" s="7"/>
    </row>
    <row r="35760" spans="15:15" x14ac:dyDescent="0.25">
      <c r="O35760" s="7"/>
    </row>
    <row r="35761" spans="15:15" x14ac:dyDescent="0.25">
      <c r="O35761" s="7"/>
    </row>
    <row r="35762" spans="15:15" x14ac:dyDescent="0.25">
      <c r="O35762" s="7"/>
    </row>
    <row r="35763" spans="15:15" x14ac:dyDescent="0.25">
      <c r="O35763" s="7"/>
    </row>
    <row r="35764" spans="15:15" x14ac:dyDescent="0.25">
      <c r="O35764" s="7"/>
    </row>
    <row r="35765" spans="15:15" x14ac:dyDescent="0.25">
      <c r="O35765" s="7"/>
    </row>
    <row r="35766" spans="15:15" x14ac:dyDescent="0.25">
      <c r="O35766" s="7"/>
    </row>
    <row r="35767" spans="15:15" x14ac:dyDescent="0.25">
      <c r="O35767" s="7"/>
    </row>
    <row r="35768" spans="15:15" x14ac:dyDescent="0.25">
      <c r="O35768" s="7"/>
    </row>
    <row r="35769" spans="15:15" x14ac:dyDescent="0.25">
      <c r="O35769" s="7"/>
    </row>
    <row r="35770" spans="15:15" x14ac:dyDescent="0.25">
      <c r="O35770" s="7"/>
    </row>
    <row r="35771" spans="15:15" x14ac:dyDescent="0.25">
      <c r="O35771" s="7"/>
    </row>
    <row r="35772" spans="15:15" x14ac:dyDescent="0.25">
      <c r="O35772" s="7"/>
    </row>
    <row r="35773" spans="15:15" x14ac:dyDescent="0.25">
      <c r="O35773" s="7"/>
    </row>
    <row r="35774" spans="15:15" x14ac:dyDescent="0.25">
      <c r="O35774" s="7"/>
    </row>
    <row r="35775" spans="15:15" x14ac:dyDescent="0.25">
      <c r="O35775" s="7"/>
    </row>
    <row r="35776" spans="15:15" x14ac:dyDescent="0.25">
      <c r="O35776" s="7"/>
    </row>
    <row r="35777" spans="15:15" x14ac:dyDescent="0.25">
      <c r="O35777" s="7"/>
    </row>
    <row r="35778" spans="15:15" x14ac:dyDescent="0.25">
      <c r="O35778" s="7"/>
    </row>
    <row r="35779" spans="15:15" x14ac:dyDescent="0.25">
      <c r="O35779" s="7"/>
    </row>
    <row r="35780" spans="15:15" x14ac:dyDescent="0.25">
      <c r="O35780" s="7"/>
    </row>
    <row r="35781" spans="15:15" x14ac:dyDescent="0.25">
      <c r="O35781" s="7"/>
    </row>
    <row r="35782" spans="15:15" x14ac:dyDescent="0.25">
      <c r="O35782" s="7"/>
    </row>
    <row r="35783" spans="15:15" x14ac:dyDescent="0.25">
      <c r="O35783" s="7"/>
    </row>
    <row r="35784" spans="15:15" x14ac:dyDescent="0.25">
      <c r="O35784" s="7"/>
    </row>
    <row r="35785" spans="15:15" x14ac:dyDescent="0.25">
      <c r="O35785" s="7"/>
    </row>
    <row r="35810" spans="15:15" x14ac:dyDescent="0.25">
      <c r="O35810" s="7"/>
    </row>
    <row r="35811" spans="15:15" x14ac:dyDescent="0.25">
      <c r="O35811" s="7"/>
    </row>
    <row r="35812" spans="15:15" x14ac:dyDescent="0.25">
      <c r="O35812" s="7"/>
    </row>
    <row r="35813" spans="15:15" x14ac:dyDescent="0.25">
      <c r="O35813" s="7"/>
    </row>
    <row r="35814" spans="15:15" x14ac:dyDescent="0.25">
      <c r="O35814" s="7"/>
    </row>
    <row r="35815" spans="15:15" x14ac:dyDescent="0.25">
      <c r="O35815" s="7"/>
    </row>
    <row r="35816" spans="15:15" x14ac:dyDescent="0.25">
      <c r="O35816" s="7"/>
    </row>
    <row r="35817" spans="15:15" x14ac:dyDescent="0.25">
      <c r="O35817" s="7"/>
    </row>
    <row r="35818" spans="15:15" x14ac:dyDescent="0.25">
      <c r="O35818" s="7"/>
    </row>
    <row r="35819" spans="15:15" x14ac:dyDescent="0.25">
      <c r="O35819" s="7"/>
    </row>
    <row r="35820" spans="15:15" x14ac:dyDescent="0.25">
      <c r="O35820" s="7"/>
    </row>
    <row r="35821" spans="15:15" x14ac:dyDescent="0.25">
      <c r="O35821" s="7"/>
    </row>
    <row r="35822" spans="15:15" x14ac:dyDescent="0.25">
      <c r="O35822" s="7"/>
    </row>
    <row r="35823" spans="15:15" x14ac:dyDescent="0.25">
      <c r="O35823" s="7"/>
    </row>
    <row r="35824" spans="15:15" x14ac:dyDescent="0.25">
      <c r="O35824" s="7"/>
    </row>
    <row r="35825" spans="15:15" x14ac:dyDescent="0.25">
      <c r="O35825" s="7"/>
    </row>
    <row r="35826" spans="15:15" x14ac:dyDescent="0.25">
      <c r="O35826" s="7"/>
    </row>
    <row r="35827" spans="15:15" x14ac:dyDescent="0.25">
      <c r="O35827" s="7"/>
    </row>
    <row r="35828" spans="15:15" x14ac:dyDescent="0.25">
      <c r="O35828" s="7"/>
    </row>
    <row r="35829" spans="15:15" x14ac:dyDescent="0.25">
      <c r="O35829" s="7"/>
    </row>
    <row r="35830" spans="15:15" x14ac:dyDescent="0.25">
      <c r="O35830" s="7"/>
    </row>
    <row r="35831" spans="15:15" x14ac:dyDescent="0.25">
      <c r="O35831" s="7"/>
    </row>
    <row r="35832" spans="15:15" x14ac:dyDescent="0.25">
      <c r="O35832" s="7"/>
    </row>
    <row r="35833" spans="15:15" x14ac:dyDescent="0.25">
      <c r="O35833" s="7"/>
    </row>
    <row r="35834" spans="15:15" x14ac:dyDescent="0.25">
      <c r="O35834" s="7"/>
    </row>
    <row r="35835" spans="15:15" x14ac:dyDescent="0.25">
      <c r="O35835" s="7"/>
    </row>
    <row r="35836" spans="15:15" x14ac:dyDescent="0.25">
      <c r="O35836" s="7"/>
    </row>
    <row r="35837" spans="15:15" x14ac:dyDescent="0.25">
      <c r="O35837" s="7"/>
    </row>
    <row r="35838" spans="15:15" x14ac:dyDescent="0.25">
      <c r="O35838" s="7"/>
    </row>
    <row r="35839" spans="15:15" x14ac:dyDescent="0.25">
      <c r="O35839" s="7"/>
    </row>
    <row r="35840" spans="15:15" x14ac:dyDescent="0.25">
      <c r="O35840" s="7"/>
    </row>
    <row r="35841" spans="15:15" x14ac:dyDescent="0.25">
      <c r="O35841" s="7"/>
    </row>
    <row r="35842" spans="15:15" x14ac:dyDescent="0.25">
      <c r="O35842" s="7"/>
    </row>
    <row r="35843" spans="15:15" x14ac:dyDescent="0.25">
      <c r="O35843" s="7"/>
    </row>
    <row r="35844" spans="15:15" x14ac:dyDescent="0.25">
      <c r="O35844" s="7"/>
    </row>
    <row r="35845" spans="15:15" x14ac:dyDescent="0.25">
      <c r="O35845" s="7"/>
    </row>
    <row r="35846" spans="15:15" x14ac:dyDescent="0.25">
      <c r="O35846" s="7"/>
    </row>
    <row r="35847" spans="15:15" x14ac:dyDescent="0.25">
      <c r="O35847" s="7"/>
    </row>
    <row r="35848" spans="15:15" x14ac:dyDescent="0.25">
      <c r="O35848" s="7"/>
    </row>
    <row r="35849" spans="15:15" x14ac:dyDescent="0.25">
      <c r="O35849" s="7"/>
    </row>
    <row r="35850" spans="15:15" x14ac:dyDescent="0.25">
      <c r="O35850" s="7"/>
    </row>
    <row r="35851" spans="15:15" x14ac:dyDescent="0.25">
      <c r="O35851" s="7"/>
    </row>
    <row r="35852" spans="15:15" x14ac:dyDescent="0.25">
      <c r="O35852" s="7"/>
    </row>
    <row r="35853" spans="15:15" x14ac:dyDescent="0.25">
      <c r="O35853" s="7"/>
    </row>
    <row r="35854" spans="15:15" x14ac:dyDescent="0.25">
      <c r="O35854" s="7"/>
    </row>
    <row r="35855" spans="15:15" x14ac:dyDescent="0.25">
      <c r="O35855" s="7"/>
    </row>
    <row r="35856" spans="15:15" x14ac:dyDescent="0.25">
      <c r="O35856" s="7"/>
    </row>
    <row r="35857" spans="15:15" x14ac:dyDescent="0.25">
      <c r="O35857" s="7"/>
    </row>
    <row r="35858" spans="15:15" x14ac:dyDescent="0.25">
      <c r="O35858" s="7"/>
    </row>
    <row r="35859" spans="15:15" x14ac:dyDescent="0.25">
      <c r="O35859" s="7"/>
    </row>
    <row r="35860" spans="15:15" x14ac:dyDescent="0.25">
      <c r="O35860" s="7"/>
    </row>
    <row r="35861" spans="15:15" x14ac:dyDescent="0.25">
      <c r="O35861" s="7"/>
    </row>
    <row r="35862" spans="15:15" x14ac:dyDescent="0.25">
      <c r="O35862" s="7"/>
    </row>
    <row r="35863" spans="15:15" x14ac:dyDescent="0.25">
      <c r="O35863" s="7"/>
    </row>
    <row r="35864" spans="15:15" x14ac:dyDescent="0.25">
      <c r="O35864" s="7"/>
    </row>
    <row r="35865" spans="15:15" x14ac:dyDescent="0.25">
      <c r="O35865" s="7"/>
    </row>
    <row r="35866" spans="15:15" x14ac:dyDescent="0.25">
      <c r="O35866" s="7"/>
    </row>
    <row r="35867" spans="15:15" x14ac:dyDescent="0.25">
      <c r="O35867" s="7"/>
    </row>
    <row r="35868" spans="15:15" x14ac:dyDescent="0.25">
      <c r="O35868" s="7"/>
    </row>
    <row r="35869" spans="15:15" x14ac:dyDescent="0.25">
      <c r="O35869" s="7"/>
    </row>
    <row r="35870" spans="15:15" x14ac:dyDescent="0.25">
      <c r="O35870" s="7"/>
    </row>
    <row r="35871" spans="15:15" x14ac:dyDescent="0.25">
      <c r="O35871" s="7"/>
    </row>
    <row r="35872" spans="15:15" x14ac:dyDescent="0.25">
      <c r="O35872" s="7"/>
    </row>
    <row r="35873" spans="15:15" x14ac:dyDescent="0.25">
      <c r="O35873" s="7"/>
    </row>
    <row r="35874" spans="15:15" x14ac:dyDescent="0.25">
      <c r="O35874" s="7"/>
    </row>
    <row r="35875" spans="15:15" x14ac:dyDescent="0.25">
      <c r="O35875" s="7"/>
    </row>
    <row r="35876" spans="15:15" x14ac:dyDescent="0.25">
      <c r="O35876" s="7"/>
    </row>
    <row r="35877" spans="15:15" x14ac:dyDescent="0.25">
      <c r="O35877" s="7"/>
    </row>
    <row r="35878" spans="15:15" x14ac:dyDescent="0.25">
      <c r="O35878" s="7"/>
    </row>
    <row r="35879" spans="15:15" x14ac:dyDescent="0.25">
      <c r="O35879" s="7"/>
    </row>
    <row r="35880" spans="15:15" x14ac:dyDescent="0.25">
      <c r="O35880" s="7"/>
    </row>
    <row r="35881" spans="15:15" x14ac:dyDescent="0.25">
      <c r="O35881" s="7"/>
    </row>
    <row r="35882" spans="15:15" x14ac:dyDescent="0.25">
      <c r="O35882" s="7"/>
    </row>
    <row r="35883" spans="15:15" x14ac:dyDescent="0.25">
      <c r="O35883" s="7"/>
    </row>
    <row r="35884" spans="15:15" x14ac:dyDescent="0.25">
      <c r="O35884" s="7"/>
    </row>
    <row r="35885" spans="15:15" x14ac:dyDescent="0.25">
      <c r="O35885" s="7"/>
    </row>
    <row r="35886" spans="15:15" x14ac:dyDescent="0.25">
      <c r="O35886" s="7"/>
    </row>
    <row r="35887" spans="15:15" x14ac:dyDescent="0.25">
      <c r="O35887" s="7"/>
    </row>
    <row r="35888" spans="15:15" x14ac:dyDescent="0.25">
      <c r="O35888" s="7"/>
    </row>
    <row r="35889" spans="15:15" x14ac:dyDescent="0.25">
      <c r="O35889" s="7"/>
    </row>
    <row r="35890" spans="15:15" x14ac:dyDescent="0.25">
      <c r="O35890" s="7"/>
    </row>
    <row r="35891" spans="15:15" x14ac:dyDescent="0.25">
      <c r="O35891" s="7"/>
    </row>
    <row r="35892" spans="15:15" x14ac:dyDescent="0.25">
      <c r="O35892" s="7"/>
    </row>
    <row r="35893" spans="15:15" x14ac:dyDescent="0.25">
      <c r="O35893" s="7"/>
    </row>
    <row r="35894" spans="15:15" x14ac:dyDescent="0.25">
      <c r="O35894" s="7"/>
    </row>
    <row r="35895" spans="15:15" x14ac:dyDescent="0.25">
      <c r="O35895" s="7"/>
    </row>
    <row r="35896" spans="15:15" x14ac:dyDescent="0.25">
      <c r="O35896" s="7"/>
    </row>
    <row r="35897" spans="15:15" x14ac:dyDescent="0.25">
      <c r="O35897" s="7"/>
    </row>
    <row r="35898" spans="15:15" x14ac:dyDescent="0.25">
      <c r="O35898" s="7"/>
    </row>
    <row r="35899" spans="15:15" x14ac:dyDescent="0.25">
      <c r="O35899" s="7"/>
    </row>
    <row r="35900" spans="15:15" x14ac:dyDescent="0.25">
      <c r="O35900" s="7"/>
    </row>
    <row r="35901" spans="15:15" x14ac:dyDescent="0.25">
      <c r="O35901" s="7"/>
    </row>
    <row r="35902" spans="15:15" x14ac:dyDescent="0.25">
      <c r="O35902" s="7"/>
    </row>
    <row r="35903" spans="15:15" x14ac:dyDescent="0.25">
      <c r="O35903" s="7"/>
    </row>
    <row r="35904" spans="15:15" x14ac:dyDescent="0.25">
      <c r="O35904" s="7"/>
    </row>
    <row r="35905" spans="15:15" x14ac:dyDescent="0.25">
      <c r="O35905" s="7"/>
    </row>
    <row r="35906" spans="15:15" x14ac:dyDescent="0.25">
      <c r="O35906" s="7"/>
    </row>
    <row r="35907" spans="15:15" x14ac:dyDescent="0.25">
      <c r="O35907" s="7"/>
    </row>
    <row r="35908" spans="15:15" x14ac:dyDescent="0.25">
      <c r="O35908" s="7"/>
    </row>
    <row r="35909" spans="15:15" x14ac:dyDescent="0.25">
      <c r="O35909" s="7"/>
    </row>
    <row r="35910" spans="15:15" x14ac:dyDescent="0.25">
      <c r="O35910" s="7"/>
    </row>
    <row r="35911" spans="15:15" x14ac:dyDescent="0.25">
      <c r="O35911" s="7"/>
    </row>
    <row r="35912" spans="15:15" x14ac:dyDescent="0.25">
      <c r="O35912" s="7"/>
    </row>
    <row r="35913" spans="15:15" x14ac:dyDescent="0.25">
      <c r="O35913" s="7"/>
    </row>
    <row r="35914" spans="15:15" x14ac:dyDescent="0.25">
      <c r="O35914" s="7"/>
    </row>
    <row r="35915" spans="15:15" x14ac:dyDescent="0.25">
      <c r="O35915" s="7"/>
    </row>
    <row r="35916" spans="15:15" x14ac:dyDescent="0.25">
      <c r="O35916" s="7"/>
    </row>
    <row r="35917" spans="15:15" x14ac:dyDescent="0.25">
      <c r="O35917" s="7"/>
    </row>
    <row r="35918" spans="15:15" x14ac:dyDescent="0.25">
      <c r="O35918" s="7"/>
    </row>
    <row r="35919" spans="15:15" x14ac:dyDescent="0.25">
      <c r="O35919" s="7"/>
    </row>
    <row r="35920" spans="15:15" x14ac:dyDescent="0.25">
      <c r="O35920" s="7"/>
    </row>
    <row r="35921" spans="15:15" x14ac:dyDescent="0.25">
      <c r="O35921" s="7"/>
    </row>
    <row r="35922" spans="15:15" x14ac:dyDescent="0.25">
      <c r="O35922" s="7"/>
    </row>
    <row r="35923" spans="15:15" x14ac:dyDescent="0.25">
      <c r="O35923" s="7"/>
    </row>
    <row r="35924" spans="15:15" x14ac:dyDescent="0.25">
      <c r="O35924" s="7"/>
    </row>
    <row r="35925" spans="15:15" x14ac:dyDescent="0.25">
      <c r="O35925" s="7"/>
    </row>
    <row r="35926" spans="15:15" x14ac:dyDescent="0.25">
      <c r="O35926" s="7"/>
    </row>
    <row r="35927" spans="15:15" x14ac:dyDescent="0.25">
      <c r="O35927" s="7"/>
    </row>
    <row r="35928" spans="15:15" x14ac:dyDescent="0.25">
      <c r="O35928" s="7"/>
    </row>
    <row r="35929" spans="15:15" x14ac:dyDescent="0.25">
      <c r="O35929" s="7"/>
    </row>
    <row r="35930" spans="15:15" x14ac:dyDescent="0.25">
      <c r="O35930" s="7"/>
    </row>
    <row r="35931" spans="15:15" x14ac:dyDescent="0.25">
      <c r="O35931" s="7"/>
    </row>
    <row r="35932" spans="15:15" x14ac:dyDescent="0.25">
      <c r="O35932" s="7"/>
    </row>
    <row r="35933" spans="15:15" x14ac:dyDescent="0.25">
      <c r="O35933" s="7"/>
    </row>
    <row r="35934" spans="15:15" x14ac:dyDescent="0.25">
      <c r="O35934" s="7"/>
    </row>
    <row r="35935" spans="15:15" x14ac:dyDescent="0.25">
      <c r="O35935" s="7"/>
    </row>
    <row r="35936" spans="15:15" x14ac:dyDescent="0.25">
      <c r="O35936" s="7"/>
    </row>
    <row r="35937" spans="15:15" x14ac:dyDescent="0.25">
      <c r="O35937" s="7"/>
    </row>
    <row r="35938" spans="15:15" x14ac:dyDescent="0.25">
      <c r="O35938" s="7"/>
    </row>
    <row r="35939" spans="15:15" x14ac:dyDescent="0.25">
      <c r="O35939" s="7"/>
    </row>
    <row r="35940" spans="15:15" x14ac:dyDescent="0.25">
      <c r="O35940" s="7"/>
    </row>
    <row r="35941" spans="15:15" x14ac:dyDescent="0.25">
      <c r="O35941" s="7"/>
    </row>
    <row r="35942" spans="15:15" x14ac:dyDescent="0.25">
      <c r="O35942" s="7"/>
    </row>
    <row r="35943" spans="15:15" x14ac:dyDescent="0.25">
      <c r="O35943" s="7"/>
    </row>
    <row r="35944" spans="15:15" x14ac:dyDescent="0.25">
      <c r="O35944" s="7"/>
    </row>
    <row r="35945" spans="15:15" x14ac:dyDescent="0.25">
      <c r="O35945" s="7"/>
    </row>
    <row r="35946" spans="15:15" x14ac:dyDescent="0.25">
      <c r="O35946" s="7"/>
    </row>
    <row r="35947" spans="15:15" x14ac:dyDescent="0.25">
      <c r="O35947" s="7"/>
    </row>
    <row r="35948" spans="15:15" x14ac:dyDescent="0.25">
      <c r="O35948" s="7"/>
    </row>
    <row r="35949" spans="15:15" x14ac:dyDescent="0.25">
      <c r="O35949" s="7"/>
    </row>
    <row r="35950" spans="15:15" x14ac:dyDescent="0.25">
      <c r="O35950" s="7"/>
    </row>
    <row r="35951" spans="15:15" x14ac:dyDescent="0.25">
      <c r="O35951" s="7"/>
    </row>
    <row r="35952" spans="15:15" x14ac:dyDescent="0.25">
      <c r="O35952" s="7"/>
    </row>
    <row r="35953" spans="15:15" x14ac:dyDescent="0.25">
      <c r="O35953" s="7"/>
    </row>
    <row r="35954" spans="15:15" x14ac:dyDescent="0.25">
      <c r="O35954" s="7"/>
    </row>
    <row r="35955" spans="15:15" x14ac:dyDescent="0.25">
      <c r="O35955" s="7"/>
    </row>
    <row r="35956" spans="15:15" x14ac:dyDescent="0.25">
      <c r="O35956" s="7"/>
    </row>
    <row r="35957" spans="15:15" x14ac:dyDescent="0.25">
      <c r="O35957" s="7"/>
    </row>
    <row r="35958" spans="15:15" x14ac:dyDescent="0.25">
      <c r="O35958" s="7"/>
    </row>
    <row r="35959" spans="15:15" x14ac:dyDescent="0.25">
      <c r="O35959" s="7"/>
    </row>
    <row r="35960" spans="15:15" x14ac:dyDescent="0.25">
      <c r="O35960" s="7"/>
    </row>
    <row r="35961" spans="15:15" x14ac:dyDescent="0.25">
      <c r="O35961" s="7"/>
    </row>
    <row r="35962" spans="15:15" x14ac:dyDescent="0.25">
      <c r="O35962" s="7"/>
    </row>
    <row r="35963" spans="15:15" x14ac:dyDescent="0.25">
      <c r="O35963" s="7"/>
    </row>
    <row r="35964" spans="15:15" x14ac:dyDescent="0.25">
      <c r="O35964" s="7"/>
    </row>
    <row r="35965" spans="15:15" x14ac:dyDescent="0.25">
      <c r="O35965" s="7"/>
    </row>
    <row r="35966" spans="15:15" x14ac:dyDescent="0.25">
      <c r="O35966" s="7"/>
    </row>
    <row r="35967" spans="15:15" x14ac:dyDescent="0.25">
      <c r="O35967" s="7"/>
    </row>
    <row r="35968" spans="15:15" x14ac:dyDescent="0.25">
      <c r="O35968" s="7"/>
    </row>
    <row r="35969" spans="15:15" x14ac:dyDescent="0.25">
      <c r="O35969" s="7"/>
    </row>
    <row r="35970" spans="15:15" x14ac:dyDescent="0.25">
      <c r="O35970" s="7"/>
    </row>
    <row r="35971" spans="15:15" x14ac:dyDescent="0.25">
      <c r="O35971" s="7"/>
    </row>
    <row r="35972" spans="15:15" x14ac:dyDescent="0.25">
      <c r="O35972" s="7"/>
    </row>
    <row r="35973" spans="15:15" x14ac:dyDescent="0.25">
      <c r="O35973" s="7"/>
    </row>
    <row r="35974" spans="15:15" x14ac:dyDescent="0.25">
      <c r="O35974" s="7"/>
    </row>
    <row r="35975" spans="15:15" x14ac:dyDescent="0.25">
      <c r="O35975" s="7"/>
    </row>
    <row r="35976" spans="15:15" x14ac:dyDescent="0.25">
      <c r="O35976" s="7"/>
    </row>
    <row r="35977" spans="15:15" x14ac:dyDescent="0.25">
      <c r="O35977" s="7"/>
    </row>
    <row r="35978" spans="15:15" x14ac:dyDescent="0.25">
      <c r="O35978" s="7"/>
    </row>
    <row r="35979" spans="15:15" x14ac:dyDescent="0.25">
      <c r="O35979" s="7"/>
    </row>
    <row r="35980" spans="15:15" x14ac:dyDescent="0.25">
      <c r="O35980" s="7"/>
    </row>
    <row r="35981" spans="15:15" x14ac:dyDescent="0.25">
      <c r="O35981" s="7"/>
    </row>
    <row r="35982" spans="15:15" x14ac:dyDescent="0.25">
      <c r="O35982" s="7"/>
    </row>
    <row r="35983" spans="15:15" x14ac:dyDescent="0.25">
      <c r="O35983" s="7"/>
    </row>
    <row r="35984" spans="15:15" x14ac:dyDescent="0.25">
      <c r="O35984" s="7"/>
    </row>
    <row r="35985" spans="15:15" x14ac:dyDescent="0.25">
      <c r="O35985" s="7"/>
    </row>
    <row r="35986" spans="15:15" x14ac:dyDescent="0.25">
      <c r="O35986" s="7"/>
    </row>
    <row r="35987" spans="15:15" x14ac:dyDescent="0.25">
      <c r="O35987" s="7"/>
    </row>
    <row r="35988" spans="15:15" x14ac:dyDescent="0.25">
      <c r="O35988" s="7"/>
    </row>
    <row r="35989" spans="15:15" x14ac:dyDescent="0.25">
      <c r="O35989" s="7"/>
    </row>
    <row r="35990" spans="15:15" x14ac:dyDescent="0.25">
      <c r="O35990" s="7"/>
    </row>
    <row r="35991" spans="15:15" x14ac:dyDescent="0.25">
      <c r="O35991" s="7"/>
    </row>
    <row r="35992" spans="15:15" x14ac:dyDescent="0.25">
      <c r="O35992" s="7"/>
    </row>
    <row r="35993" spans="15:15" x14ac:dyDescent="0.25">
      <c r="O35993" s="7"/>
    </row>
    <row r="35994" spans="15:15" x14ac:dyDescent="0.25">
      <c r="O35994" s="7"/>
    </row>
    <row r="35995" spans="15:15" x14ac:dyDescent="0.25">
      <c r="O35995" s="7"/>
    </row>
    <row r="35996" spans="15:15" x14ac:dyDescent="0.25">
      <c r="O35996" s="7"/>
    </row>
    <row r="35997" spans="15:15" x14ac:dyDescent="0.25">
      <c r="O35997" s="7"/>
    </row>
    <row r="35998" spans="15:15" x14ac:dyDescent="0.25">
      <c r="O35998" s="7"/>
    </row>
    <row r="35999" spans="15:15" x14ac:dyDescent="0.25">
      <c r="O35999" s="7"/>
    </row>
    <row r="36000" spans="15:15" x14ac:dyDescent="0.25">
      <c r="O36000" s="7"/>
    </row>
    <row r="36001" spans="15:15" x14ac:dyDescent="0.25">
      <c r="O36001" s="7"/>
    </row>
    <row r="36002" spans="15:15" x14ac:dyDescent="0.25">
      <c r="O36002" s="7"/>
    </row>
    <row r="36003" spans="15:15" x14ac:dyDescent="0.25">
      <c r="O36003" s="7"/>
    </row>
    <row r="36004" spans="15:15" x14ac:dyDescent="0.25">
      <c r="O36004" s="7"/>
    </row>
    <row r="36005" spans="15:15" x14ac:dyDescent="0.25">
      <c r="O36005" s="7"/>
    </row>
    <row r="36006" spans="15:15" x14ac:dyDescent="0.25">
      <c r="O36006" s="7"/>
    </row>
    <row r="36007" spans="15:15" x14ac:dyDescent="0.25">
      <c r="O36007" s="7"/>
    </row>
    <row r="36008" spans="15:15" x14ac:dyDescent="0.25">
      <c r="O36008" s="7"/>
    </row>
    <row r="36009" spans="15:15" x14ac:dyDescent="0.25">
      <c r="O36009" s="7"/>
    </row>
    <row r="36010" spans="15:15" x14ac:dyDescent="0.25">
      <c r="O36010" s="7"/>
    </row>
    <row r="36011" spans="15:15" x14ac:dyDescent="0.25">
      <c r="O36011" s="7"/>
    </row>
    <row r="36012" spans="15:15" x14ac:dyDescent="0.25">
      <c r="O36012" s="7"/>
    </row>
    <row r="36013" spans="15:15" x14ac:dyDescent="0.25">
      <c r="O36013" s="7"/>
    </row>
    <row r="36014" spans="15:15" x14ac:dyDescent="0.25">
      <c r="O36014" s="7"/>
    </row>
    <row r="36015" spans="15:15" x14ac:dyDescent="0.25">
      <c r="O36015" s="7"/>
    </row>
    <row r="36016" spans="15:15" x14ac:dyDescent="0.25">
      <c r="O36016" s="7"/>
    </row>
    <row r="36017" spans="15:15" x14ac:dyDescent="0.25">
      <c r="O36017" s="7"/>
    </row>
    <row r="36018" spans="15:15" x14ac:dyDescent="0.25">
      <c r="O36018" s="7"/>
    </row>
    <row r="36019" spans="15:15" x14ac:dyDescent="0.25">
      <c r="O36019" s="7"/>
    </row>
    <row r="36020" spans="15:15" x14ac:dyDescent="0.25">
      <c r="O36020" s="7"/>
    </row>
    <row r="36021" spans="15:15" x14ac:dyDescent="0.25">
      <c r="O36021" s="7"/>
    </row>
    <row r="36022" spans="15:15" x14ac:dyDescent="0.25">
      <c r="O36022" s="7"/>
    </row>
    <row r="36023" spans="15:15" x14ac:dyDescent="0.25">
      <c r="O36023" s="7"/>
    </row>
    <row r="36024" spans="15:15" x14ac:dyDescent="0.25">
      <c r="O36024" s="7"/>
    </row>
    <row r="36025" spans="15:15" x14ac:dyDescent="0.25">
      <c r="O36025" s="7"/>
    </row>
    <row r="36026" spans="15:15" x14ac:dyDescent="0.25">
      <c r="O36026" s="7"/>
    </row>
    <row r="36027" spans="15:15" x14ac:dyDescent="0.25">
      <c r="O36027" s="7"/>
    </row>
    <row r="36028" spans="15:15" x14ac:dyDescent="0.25">
      <c r="O36028" s="7"/>
    </row>
    <row r="36029" spans="15:15" x14ac:dyDescent="0.25">
      <c r="O36029" s="7"/>
    </row>
    <row r="36030" spans="15:15" x14ac:dyDescent="0.25">
      <c r="O36030" s="7"/>
    </row>
    <row r="36031" spans="15:15" x14ac:dyDescent="0.25">
      <c r="O36031" s="7"/>
    </row>
    <row r="36032" spans="15:15" x14ac:dyDescent="0.25">
      <c r="O36032" s="7"/>
    </row>
    <row r="36033" spans="15:15" x14ac:dyDescent="0.25">
      <c r="O36033" s="7"/>
    </row>
    <row r="36034" spans="15:15" x14ac:dyDescent="0.25">
      <c r="O36034" s="7"/>
    </row>
    <row r="36035" spans="15:15" x14ac:dyDescent="0.25">
      <c r="O36035" s="7"/>
    </row>
    <row r="36036" spans="15:15" x14ac:dyDescent="0.25">
      <c r="O36036" s="7"/>
    </row>
    <row r="36037" spans="15:15" x14ac:dyDescent="0.25">
      <c r="O36037" s="7"/>
    </row>
    <row r="36038" spans="15:15" x14ac:dyDescent="0.25">
      <c r="O36038" s="7"/>
    </row>
    <row r="36039" spans="15:15" x14ac:dyDescent="0.25">
      <c r="O36039" s="7"/>
    </row>
    <row r="36040" spans="15:15" x14ac:dyDescent="0.25">
      <c r="O36040" s="7"/>
    </row>
    <row r="36041" spans="15:15" x14ac:dyDescent="0.25">
      <c r="O36041" s="7"/>
    </row>
    <row r="36042" spans="15:15" x14ac:dyDescent="0.25">
      <c r="O36042" s="7"/>
    </row>
    <row r="36043" spans="15:15" x14ac:dyDescent="0.25">
      <c r="O36043" s="7"/>
    </row>
    <row r="36044" spans="15:15" x14ac:dyDescent="0.25">
      <c r="O36044" s="7"/>
    </row>
    <row r="36045" spans="15:15" x14ac:dyDescent="0.25">
      <c r="O36045" s="7"/>
    </row>
    <row r="36046" spans="15:15" x14ac:dyDescent="0.25">
      <c r="O36046" s="7"/>
    </row>
    <row r="36047" spans="15:15" x14ac:dyDescent="0.25">
      <c r="O36047" s="7"/>
    </row>
    <row r="36048" spans="15:15" x14ac:dyDescent="0.25">
      <c r="O36048" s="7"/>
    </row>
    <row r="36049" spans="15:15" x14ac:dyDescent="0.25">
      <c r="O36049" s="7"/>
    </row>
    <row r="36074" spans="15:15" x14ac:dyDescent="0.25">
      <c r="O36074" s="7"/>
    </row>
    <row r="36075" spans="15:15" x14ac:dyDescent="0.25">
      <c r="O36075" s="7"/>
    </row>
    <row r="36076" spans="15:15" x14ac:dyDescent="0.25">
      <c r="O36076" s="7"/>
    </row>
    <row r="36077" spans="15:15" x14ac:dyDescent="0.25">
      <c r="O36077" s="7"/>
    </row>
    <row r="36078" spans="15:15" x14ac:dyDescent="0.25">
      <c r="O36078" s="7"/>
    </row>
    <row r="36079" spans="15:15" x14ac:dyDescent="0.25">
      <c r="O36079" s="7"/>
    </row>
    <row r="36080" spans="15:15" x14ac:dyDescent="0.25">
      <c r="O36080" s="7"/>
    </row>
    <row r="36081" spans="15:15" x14ac:dyDescent="0.25">
      <c r="O36081" s="7"/>
    </row>
    <row r="36082" spans="15:15" x14ac:dyDescent="0.25">
      <c r="O36082" s="7"/>
    </row>
    <row r="36083" spans="15:15" x14ac:dyDescent="0.25">
      <c r="O36083" s="7"/>
    </row>
    <row r="36084" spans="15:15" x14ac:dyDescent="0.25">
      <c r="O36084" s="7"/>
    </row>
    <row r="36085" spans="15:15" x14ac:dyDescent="0.25">
      <c r="O36085" s="7"/>
    </row>
    <row r="36086" spans="15:15" x14ac:dyDescent="0.25">
      <c r="O36086" s="7"/>
    </row>
    <row r="36087" spans="15:15" x14ac:dyDescent="0.25">
      <c r="O36087" s="7"/>
    </row>
    <row r="36088" spans="15:15" x14ac:dyDescent="0.25">
      <c r="O36088" s="7"/>
    </row>
    <row r="36089" spans="15:15" x14ac:dyDescent="0.25">
      <c r="O36089" s="7"/>
    </row>
    <row r="36090" spans="15:15" x14ac:dyDescent="0.25">
      <c r="O36090" s="7"/>
    </row>
    <row r="36091" spans="15:15" x14ac:dyDescent="0.25">
      <c r="O36091" s="7"/>
    </row>
    <row r="36092" spans="15:15" x14ac:dyDescent="0.25">
      <c r="O36092" s="7"/>
    </row>
    <row r="36093" spans="15:15" x14ac:dyDescent="0.25">
      <c r="O36093" s="7"/>
    </row>
    <row r="36094" spans="15:15" x14ac:dyDescent="0.25">
      <c r="O36094" s="7"/>
    </row>
    <row r="36095" spans="15:15" x14ac:dyDescent="0.25">
      <c r="O36095" s="7"/>
    </row>
    <row r="36096" spans="15:15" x14ac:dyDescent="0.25">
      <c r="O36096" s="7"/>
    </row>
    <row r="36097" spans="15:15" x14ac:dyDescent="0.25">
      <c r="O36097" s="7"/>
    </row>
    <row r="36098" spans="15:15" x14ac:dyDescent="0.25">
      <c r="O36098" s="7"/>
    </row>
    <row r="36099" spans="15:15" x14ac:dyDescent="0.25">
      <c r="O36099" s="7"/>
    </row>
    <row r="36100" spans="15:15" x14ac:dyDescent="0.25">
      <c r="O36100" s="7"/>
    </row>
    <row r="36101" spans="15:15" x14ac:dyDescent="0.25">
      <c r="O36101" s="7"/>
    </row>
    <row r="36102" spans="15:15" x14ac:dyDescent="0.25">
      <c r="O36102" s="7"/>
    </row>
    <row r="36103" spans="15:15" x14ac:dyDescent="0.25">
      <c r="O36103" s="7"/>
    </row>
    <row r="36104" spans="15:15" x14ac:dyDescent="0.25">
      <c r="O36104" s="7"/>
    </row>
    <row r="36105" spans="15:15" x14ac:dyDescent="0.25">
      <c r="O36105" s="7"/>
    </row>
    <row r="36106" spans="15:15" x14ac:dyDescent="0.25">
      <c r="O36106" s="7"/>
    </row>
    <row r="36107" spans="15:15" x14ac:dyDescent="0.25">
      <c r="O36107" s="7"/>
    </row>
    <row r="36108" spans="15:15" x14ac:dyDescent="0.25">
      <c r="O36108" s="7"/>
    </row>
    <row r="36109" spans="15:15" x14ac:dyDescent="0.25">
      <c r="O36109" s="7"/>
    </row>
    <row r="36110" spans="15:15" x14ac:dyDescent="0.25">
      <c r="O36110" s="7"/>
    </row>
    <row r="36111" spans="15:15" x14ac:dyDescent="0.25">
      <c r="O36111" s="7"/>
    </row>
    <row r="36112" spans="15:15" x14ac:dyDescent="0.25">
      <c r="O36112" s="7"/>
    </row>
    <row r="36113" spans="15:15" x14ac:dyDescent="0.25">
      <c r="O36113" s="7"/>
    </row>
    <row r="36114" spans="15:15" x14ac:dyDescent="0.25">
      <c r="O36114" s="7"/>
    </row>
    <row r="36115" spans="15:15" x14ac:dyDescent="0.25">
      <c r="O36115" s="7"/>
    </row>
    <row r="36116" spans="15:15" x14ac:dyDescent="0.25">
      <c r="O36116" s="7"/>
    </row>
    <row r="36117" spans="15:15" x14ac:dyDescent="0.25">
      <c r="O36117" s="7"/>
    </row>
    <row r="36118" spans="15:15" x14ac:dyDescent="0.25">
      <c r="O36118" s="7"/>
    </row>
    <row r="36119" spans="15:15" x14ac:dyDescent="0.25">
      <c r="O36119" s="7"/>
    </row>
    <row r="36120" spans="15:15" x14ac:dyDescent="0.25">
      <c r="O36120" s="7"/>
    </row>
    <row r="36121" spans="15:15" x14ac:dyDescent="0.25">
      <c r="O36121" s="7"/>
    </row>
    <row r="36122" spans="15:15" x14ac:dyDescent="0.25">
      <c r="O36122" s="7"/>
    </row>
    <row r="36123" spans="15:15" x14ac:dyDescent="0.25">
      <c r="O36123" s="7"/>
    </row>
    <row r="36124" spans="15:15" x14ac:dyDescent="0.25">
      <c r="O36124" s="7"/>
    </row>
    <row r="36125" spans="15:15" x14ac:dyDescent="0.25">
      <c r="O36125" s="7"/>
    </row>
    <row r="36126" spans="15:15" x14ac:dyDescent="0.25">
      <c r="O36126" s="7"/>
    </row>
    <row r="36127" spans="15:15" x14ac:dyDescent="0.25">
      <c r="O36127" s="7"/>
    </row>
    <row r="36128" spans="15:15" x14ac:dyDescent="0.25">
      <c r="O36128" s="7"/>
    </row>
    <row r="36129" spans="15:15" x14ac:dyDescent="0.25">
      <c r="O36129" s="7"/>
    </row>
    <row r="36130" spans="15:15" x14ac:dyDescent="0.25">
      <c r="O36130" s="7"/>
    </row>
    <row r="36131" spans="15:15" x14ac:dyDescent="0.25">
      <c r="O36131" s="7"/>
    </row>
    <row r="36132" spans="15:15" x14ac:dyDescent="0.25">
      <c r="O36132" s="7"/>
    </row>
    <row r="36133" spans="15:15" x14ac:dyDescent="0.25">
      <c r="O36133" s="7"/>
    </row>
    <row r="36134" spans="15:15" x14ac:dyDescent="0.25">
      <c r="O36134" s="7"/>
    </row>
    <row r="36135" spans="15:15" x14ac:dyDescent="0.25">
      <c r="O36135" s="7"/>
    </row>
    <row r="36136" spans="15:15" x14ac:dyDescent="0.25">
      <c r="O36136" s="7"/>
    </row>
    <row r="36137" spans="15:15" x14ac:dyDescent="0.25">
      <c r="O36137" s="7"/>
    </row>
    <row r="36138" spans="15:15" x14ac:dyDescent="0.25">
      <c r="O36138" s="7"/>
    </row>
    <row r="36139" spans="15:15" x14ac:dyDescent="0.25">
      <c r="O36139" s="7"/>
    </row>
    <row r="36140" spans="15:15" x14ac:dyDescent="0.25">
      <c r="O36140" s="7"/>
    </row>
    <row r="36141" spans="15:15" x14ac:dyDescent="0.25">
      <c r="O36141" s="7"/>
    </row>
    <row r="36142" spans="15:15" x14ac:dyDescent="0.25">
      <c r="O36142" s="7"/>
    </row>
    <row r="36143" spans="15:15" x14ac:dyDescent="0.25">
      <c r="O36143" s="7"/>
    </row>
    <row r="36144" spans="15:15" x14ac:dyDescent="0.25">
      <c r="O36144" s="7"/>
    </row>
    <row r="36145" spans="15:15" x14ac:dyDescent="0.25">
      <c r="O36145" s="7"/>
    </row>
    <row r="36146" spans="15:15" x14ac:dyDescent="0.25">
      <c r="O36146" s="7"/>
    </row>
    <row r="36147" spans="15:15" x14ac:dyDescent="0.25">
      <c r="O36147" s="7"/>
    </row>
    <row r="36148" spans="15:15" x14ac:dyDescent="0.25">
      <c r="O36148" s="7"/>
    </row>
    <row r="36149" spans="15:15" x14ac:dyDescent="0.25">
      <c r="O36149" s="7"/>
    </row>
    <row r="36150" spans="15:15" x14ac:dyDescent="0.25">
      <c r="O36150" s="7"/>
    </row>
    <row r="36151" spans="15:15" x14ac:dyDescent="0.25">
      <c r="O36151" s="7"/>
    </row>
    <row r="36152" spans="15:15" x14ac:dyDescent="0.25">
      <c r="O36152" s="7"/>
    </row>
    <row r="36153" spans="15:15" x14ac:dyDescent="0.25">
      <c r="O36153" s="7"/>
    </row>
    <row r="36154" spans="15:15" x14ac:dyDescent="0.25">
      <c r="O36154" s="7"/>
    </row>
    <row r="36155" spans="15:15" x14ac:dyDescent="0.25">
      <c r="O36155" s="7"/>
    </row>
    <row r="36156" spans="15:15" x14ac:dyDescent="0.25">
      <c r="O36156" s="7"/>
    </row>
    <row r="36157" spans="15:15" x14ac:dyDescent="0.25">
      <c r="O36157" s="7"/>
    </row>
    <row r="36158" spans="15:15" x14ac:dyDescent="0.25">
      <c r="O36158" s="7"/>
    </row>
    <row r="36159" spans="15:15" x14ac:dyDescent="0.25">
      <c r="O36159" s="7"/>
    </row>
    <row r="36160" spans="15:15" x14ac:dyDescent="0.25">
      <c r="O36160" s="7"/>
    </row>
    <row r="36161" spans="15:15" x14ac:dyDescent="0.25">
      <c r="O36161" s="7"/>
    </row>
    <row r="36162" spans="15:15" x14ac:dyDescent="0.25">
      <c r="O36162" s="7"/>
    </row>
    <row r="36163" spans="15:15" x14ac:dyDescent="0.25">
      <c r="O36163" s="7"/>
    </row>
    <row r="36164" spans="15:15" x14ac:dyDescent="0.25">
      <c r="O36164" s="7"/>
    </row>
    <row r="36165" spans="15:15" x14ac:dyDescent="0.25">
      <c r="O36165" s="7"/>
    </row>
    <row r="36166" spans="15:15" x14ac:dyDescent="0.25">
      <c r="O36166" s="7"/>
    </row>
    <row r="36167" spans="15:15" x14ac:dyDescent="0.25">
      <c r="O36167" s="7"/>
    </row>
    <row r="36168" spans="15:15" x14ac:dyDescent="0.25">
      <c r="O36168" s="7"/>
    </row>
    <row r="36169" spans="15:15" x14ac:dyDescent="0.25">
      <c r="O36169" s="7"/>
    </row>
    <row r="36170" spans="15:15" x14ac:dyDescent="0.25">
      <c r="O36170" s="7"/>
    </row>
    <row r="36171" spans="15:15" x14ac:dyDescent="0.25">
      <c r="O36171" s="7"/>
    </row>
    <row r="36172" spans="15:15" x14ac:dyDescent="0.25">
      <c r="O36172" s="7"/>
    </row>
    <row r="36173" spans="15:15" x14ac:dyDescent="0.25">
      <c r="O36173" s="7"/>
    </row>
    <row r="36174" spans="15:15" x14ac:dyDescent="0.25">
      <c r="O36174" s="7"/>
    </row>
    <row r="36175" spans="15:15" x14ac:dyDescent="0.25">
      <c r="O36175" s="7"/>
    </row>
    <row r="36176" spans="15:15" x14ac:dyDescent="0.25">
      <c r="O36176" s="7"/>
    </row>
    <row r="36177" spans="15:15" x14ac:dyDescent="0.25">
      <c r="O36177" s="7"/>
    </row>
    <row r="36178" spans="15:15" x14ac:dyDescent="0.25">
      <c r="O36178" s="7"/>
    </row>
    <row r="36179" spans="15:15" x14ac:dyDescent="0.25">
      <c r="O36179" s="7"/>
    </row>
    <row r="36180" spans="15:15" x14ac:dyDescent="0.25">
      <c r="O36180" s="7"/>
    </row>
    <row r="36181" spans="15:15" x14ac:dyDescent="0.25">
      <c r="O36181" s="7"/>
    </row>
    <row r="36182" spans="15:15" x14ac:dyDescent="0.25">
      <c r="O36182" s="7"/>
    </row>
    <row r="36183" spans="15:15" x14ac:dyDescent="0.25">
      <c r="O36183" s="7"/>
    </row>
    <row r="36184" spans="15:15" x14ac:dyDescent="0.25">
      <c r="O36184" s="7"/>
    </row>
    <row r="36185" spans="15:15" x14ac:dyDescent="0.25">
      <c r="O36185" s="7"/>
    </row>
    <row r="36186" spans="15:15" x14ac:dyDescent="0.25">
      <c r="O36186" s="7"/>
    </row>
    <row r="36187" spans="15:15" x14ac:dyDescent="0.25">
      <c r="O36187" s="7"/>
    </row>
    <row r="36188" spans="15:15" x14ac:dyDescent="0.25">
      <c r="O36188" s="7"/>
    </row>
    <row r="36189" spans="15:15" x14ac:dyDescent="0.25">
      <c r="O36189" s="7"/>
    </row>
    <row r="36190" spans="15:15" x14ac:dyDescent="0.25">
      <c r="O36190" s="7"/>
    </row>
    <row r="36191" spans="15:15" x14ac:dyDescent="0.25">
      <c r="O36191" s="7"/>
    </row>
    <row r="36192" spans="15:15" x14ac:dyDescent="0.25">
      <c r="O36192" s="7"/>
    </row>
    <row r="36193" spans="15:15" x14ac:dyDescent="0.25">
      <c r="O36193" s="7"/>
    </row>
    <row r="36194" spans="15:15" x14ac:dyDescent="0.25">
      <c r="O36194" s="7"/>
    </row>
    <row r="36195" spans="15:15" x14ac:dyDescent="0.25">
      <c r="O36195" s="7"/>
    </row>
    <row r="36196" spans="15:15" x14ac:dyDescent="0.25">
      <c r="O36196" s="7"/>
    </row>
    <row r="36197" spans="15:15" x14ac:dyDescent="0.25">
      <c r="O36197" s="7"/>
    </row>
    <row r="36198" spans="15:15" x14ac:dyDescent="0.25">
      <c r="O36198" s="7"/>
    </row>
    <row r="36199" spans="15:15" x14ac:dyDescent="0.25">
      <c r="O36199" s="7"/>
    </row>
    <row r="36200" spans="15:15" x14ac:dyDescent="0.25">
      <c r="O36200" s="7"/>
    </row>
    <row r="36201" spans="15:15" x14ac:dyDescent="0.25">
      <c r="O36201" s="7"/>
    </row>
    <row r="36202" spans="15:15" x14ac:dyDescent="0.25">
      <c r="O36202" s="7"/>
    </row>
    <row r="36203" spans="15:15" x14ac:dyDescent="0.25">
      <c r="O36203" s="7"/>
    </row>
    <row r="36204" spans="15:15" x14ac:dyDescent="0.25">
      <c r="O36204" s="7"/>
    </row>
    <row r="36205" spans="15:15" x14ac:dyDescent="0.25">
      <c r="O36205" s="7"/>
    </row>
    <row r="36206" spans="15:15" x14ac:dyDescent="0.25">
      <c r="O36206" s="7"/>
    </row>
    <row r="36207" spans="15:15" x14ac:dyDescent="0.25">
      <c r="O36207" s="7"/>
    </row>
    <row r="36208" spans="15:15" x14ac:dyDescent="0.25">
      <c r="O36208" s="7"/>
    </row>
    <row r="36209" spans="15:15" x14ac:dyDescent="0.25">
      <c r="O36209" s="7"/>
    </row>
    <row r="36210" spans="15:15" x14ac:dyDescent="0.25">
      <c r="O36210" s="7"/>
    </row>
    <row r="36211" spans="15:15" x14ac:dyDescent="0.25">
      <c r="O36211" s="7"/>
    </row>
    <row r="36212" spans="15:15" x14ac:dyDescent="0.25">
      <c r="O36212" s="7"/>
    </row>
    <row r="36213" spans="15:15" x14ac:dyDescent="0.25">
      <c r="O36213" s="7"/>
    </row>
    <row r="36214" spans="15:15" x14ac:dyDescent="0.25">
      <c r="O36214" s="7"/>
    </row>
    <row r="36215" spans="15:15" x14ac:dyDescent="0.25">
      <c r="O36215" s="7"/>
    </row>
    <row r="36216" spans="15:15" x14ac:dyDescent="0.25">
      <c r="O36216" s="7"/>
    </row>
    <row r="36217" spans="15:15" x14ac:dyDescent="0.25">
      <c r="O36217" s="7"/>
    </row>
    <row r="36218" spans="15:15" x14ac:dyDescent="0.25">
      <c r="O36218" s="7"/>
    </row>
    <row r="36219" spans="15:15" x14ac:dyDescent="0.25">
      <c r="O36219" s="7"/>
    </row>
    <row r="36220" spans="15:15" x14ac:dyDescent="0.25">
      <c r="O36220" s="7"/>
    </row>
    <row r="36221" spans="15:15" x14ac:dyDescent="0.25">
      <c r="O36221" s="7"/>
    </row>
    <row r="36222" spans="15:15" x14ac:dyDescent="0.25">
      <c r="O36222" s="7"/>
    </row>
    <row r="36223" spans="15:15" x14ac:dyDescent="0.25">
      <c r="O36223" s="7"/>
    </row>
    <row r="36224" spans="15:15" x14ac:dyDescent="0.25">
      <c r="O36224" s="7"/>
    </row>
    <row r="36225" spans="15:15" x14ac:dyDescent="0.25">
      <c r="O36225" s="7"/>
    </row>
    <row r="36226" spans="15:15" x14ac:dyDescent="0.25">
      <c r="O36226" s="7"/>
    </row>
    <row r="36227" spans="15:15" x14ac:dyDescent="0.25">
      <c r="O36227" s="7"/>
    </row>
    <row r="36228" spans="15:15" x14ac:dyDescent="0.25">
      <c r="O36228" s="7"/>
    </row>
    <row r="36229" spans="15:15" x14ac:dyDescent="0.25">
      <c r="O36229" s="7"/>
    </row>
    <row r="36230" spans="15:15" x14ac:dyDescent="0.25">
      <c r="O36230" s="7"/>
    </row>
    <row r="36231" spans="15:15" x14ac:dyDescent="0.25">
      <c r="O36231" s="7"/>
    </row>
    <row r="36232" spans="15:15" x14ac:dyDescent="0.25">
      <c r="O36232" s="7"/>
    </row>
    <row r="36233" spans="15:15" x14ac:dyDescent="0.25">
      <c r="O36233" s="7"/>
    </row>
    <row r="36234" spans="15:15" x14ac:dyDescent="0.25">
      <c r="O36234" s="7"/>
    </row>
    <row r="36235" spans="15:15" x14ac:dyDescent="0.25">
      <c r="O36235" s="7"/>
    </row>
    <row r="36236" spans="15:15" x14ac:dyDescent="0.25">
      <c r="O36236" s="7"/>
    </row>
    <row r="36237" spans="15:15" x14ac:dyDescent="0.25">
      <c r="O36237" s="7"/>
    </row>
    <row r="36238" spans="15:15" x14ac:dyDescent="0.25">
      <c r="O36238" s="7"/>
    </row>
    <row r="36239" spans="15:15" x14ac:dyDescent="0.25">
      <c r="O36239" s="7"/>
    </row>
    <row r="36240" spans="15:15" x14ac:dyDescent="0.25">
      <c r="O36240" s="7"/>
    </row>
    <row r="36241" spans="15:15" x14ac:dyDescent="0.25">
      <c r="O36241" s="7"/>
    </row>
    <row r="36242" spans="15:15" x14ac:dyDescent="0.25">
      <c r="O36242" s="7"/>
    </row>
    <row r="36243" spans="15:15" x14ac:dyDescent="0.25">
      <c r="O36243" s="7"/>
    </row>
    <row r="36244" spans="15:15" x14ac:dyDescent="0.25">
      <c r="O36244" s="7"/>
    </row>
    <row r="36245" spans="15:15" x14ac:dyDescent="0.25">
      <c r="O36245" s="7"/>
    </row>
    <row r="36246" spans="15:15" x14ac:dyDescent="0.25">
      <c r="O36246" s="7"/>
    </row>
    <row r="36247" spans="15:15" x14ac:dyDescent="0.25">
      <c r="O36247" s="7"/>
    </row>
    <row r="36248" spans="15:15" x14ac:dyDescent="0.25">
      <c r="O36248" s="7"/>
    </row>
    <row r="36249" spans="15:15" x14ac:dyDescent="0.25">
      <c r="O36249" s="7"/>
    </row>
    <row r="36250" spans="15:15" x14ac:dyDescent="0.25">
      <c r="O36250" s="7"/>
    </row>
    <row r="36251" spans="15:15" x14ac:dyDescent="0.25">
      <c r="O36251" s="7"/>
    </row>
    <row r="36252" spans="15:15" x14ac:dyDescent="0.25">
      <c r="O36252" s="7"/>
    </row>
    <row r="36253" spans="15:15" x14ac:dyDescent="0.25">
      <c r="O36253" s="7"/>
    </row>
    <row r="36254" spans="15:15" x14ac:dyDescent="0.25">
      <c r="O36254" s="7"/>
    </row>
    <row r="36255" spans="15:15" x14ac:dyDescent="0.25">
      <c r="O36255" s="7"/>
    </row>
    <row r="36256" spans="15:15" x14ac:dyDescent="0.25">
      <c r="O36256" s="7"/>
    </row>
    <row r="36257" spans="15:15" x14ac:dyDescent="0.25">
      <c r="O36257" s="7"/>
    </row>
    <row r="36258" spans="15:15" x14ac:dyDescent="0.25">
      <c r="O36258" s="7"/>
    </row>
    <row r="36259" spans="15:15" x14ac:dyDescent="0.25">
      <c r="O36259" s="7"/>
    </row>
    <row r="36260" spans="15:15" x14ac:dyDescent="0.25">
      <c r="O36260" s="7"/>
    </row>
    <row r="36261" spans="15:15" x14ac:dyDescent="0.25">
      <c r="O36261" s="7"/>
    </row>
    <row r="36262" spans="15:15" x14ac:dyDescent="0.25">
      <c r="O36262" s="7"/>
    </row>
    <row r="36263" spans="15:15" x14ac:dyDescent="0.25">
      <c r="O36263" s="7"/>
    </row>
    <row r="36264" spans="15:15" x14ac:dyDescent="0.25">
      <c r="O36264" s="7"/>
    </row>
    <row r="36265" spans="15:15" x14ac:dyDescent="0.25">
      <c r="O36265" s="7"/>
    </row>
    <row r="36266" spans="15:15" x14ac:dyDescent="0.25">
      <c r="O36266" s="7"/>
    </row>
    <row r="36267" spans="15:15" x14ac:dyDescent="0.25">
      <c r="O36267" s="7"/>
    </row>
    <row r="36268" spans="15:15" x14ac:dyDescent="0.25">
      <c r="O36268" s="7"/>
    </row>
    <row r="36269" spans="15:15" x14ac:dyDescent="0.25">
      <c r="O36269" s="7"/>
    </row>
    <row r="36270" spans="15:15" x14ac:dyDescent="0.25">
      <c r="O36270" s="7"/>
    </row>
    <row r="36271" spans="15:15" x14ac:dyDescent="0.25">
      <c r="O36271" s="7"/>
    </row>
    <row r="36272" spans="15:15" x14ac:dyDescent="0.25">
      <c r="O36272" s="7"/>
    </row>
    <row r="36273" spans="15:15" x14ac:dyDescent="0.25">
      <c r="O36273" s="7"/>
    </row>
    <row r="36274" spans="15:15" x14ac:dyDescent="0.25">
      <c r="O36274" s="7"/>
    </row>
    <row r="36275" spans="15:15" x14ac:dyDescent="0.25">
      <c r="O36275" s="7"/>
    </row>
    <row r="36276" spans="15:15" x14ac:dyDescent="0.25">
      <c r="O36276" s="7"/>
    </row>
    <row r="36277" spans="15:15" x14ac:dyDescent="0.25">
      <c r="O36277" s="7"/>
    </row>
    <row r="36278" spans="15:15" x14ac:dyDescent="0.25">
      <c r="O36278" s="7"/>
    </row>
    <row r="36279" spans="15:15" x14ac:dyDescent="0.25">
      <c r="O36279" s="7"/>
    </row>
    <row r="36280" spans="15:15" x14ac:dyDescent="0.25">
      <c r="O36280" s="7"/>
    </row>
    <row r="36281" spans="15:15" x14ac:dyDescent="0.25">
      <c r="O36281" s="7"/>
    </row>
    <row r="36282" spans="15:15" x14ac:dyDescent="0.25">
      <c r="O36282" s="7"/>
    </row>
    <row r="36283" spans="15:15" x14ac:dyDescent="0.25">
      <c r="O36283" s="7"/>
    </row>
    <row r="36284" spans="15:15" x14ac:dyDescent="0.25">
      <c r="O36284" s="7"/>
    </row>
    <row r="36285" spans="15:15" x14ac:dyDescent="0.25">
      <c r="O36285" s="7"/>
    </row>
    <row r="36286" spans="15:15" x14ac:dyDescent="0.25">
      <c r="O36286" s="7"/>
    </row>
    <row r="36287" spans="15:15" x14ac:dyDescent="0.25">
      <c r="O36287" s="7"/>
    </row>
    <row r="36288" spans="15:15" x14ac:dyDescent="0.25">
      <c r="O36288" s="7"/>
    </row>
    <row r="36289" spans="15:15" x14ac:dyDescent="0.25">
      <c r="O36289" s="7"/>
    </row>
    <row r="36290" spans="15:15" x14ac:dyDescent="0.25">
      <c r="O36290" s="7"/>
    </row>
    <row r="36291" spans="15:15" x14ac:dyDescent="0.25">
      <c r="O36291" s="7"/>
    </row>
    <row r="36292" spans="15:15" x14ac:dyDescent="0.25">
      <c r="O36292" s="7"/>
    </row>
    <row r="36293" spans="15:15" x14ac:dyDescent="0.25">
      <c r="O36293" s="7"/>
    </row>
    <row r="36294" spans="15:15" x14ac:dyDescent="0.25">
      <c r="O36294" s="7"/>
    </row>
    <row r="36295" spans="15:15" x14ac:dyDescent="0.25">
      <c r="O36295" s="7"/>
    </row>
    <row r="36296" spans="15:15" x14ac:dyDescent="0.25">
      <c r="O36296" s="7"/>
    </row>
    <row r="36297" spans="15:15" x14ac:dyDescent="0.25">
      <c r="O36297" s="7"/>
    </row>
    <row r="36298" spans="15:15" x14ac:dyDescent="0.25">
      <c r="O36298" s="7"/>
    </row>
    <row r="36299" spans="15:15" x14ac:dyDescent="0.25">
      <c r="O36299" s="7"/>
    </row>
    <row r="36300" spans="15:15" x14ac:dyDescent="0.25">
      <c r="O36300" s="7"/>
    </row>
    <row r="36301" spans="15:15" x14ac:dyDescent="0.25">
      <c r="O36301" s="7"/>
    </row>
    <row r="36302" spans="15:15" x14ac:dyDescent="0.25">
      <c r="O36302" s="7"/>
    </row>
    <row r="36303" spans="15:15" x14ac:dyDescent="0.25">
      <c r="O36303" s="7"/>
    </row>
    <row r="36304" spans="15:15" x14ac:dyDescent="0.25">
      <c r="O36304" s="7"/>
    </row>
    <row r="36305" spans="15:15" x14ac:dyDescent="0.25">
      <c r="O36305" s="7"/>
    </row>
    <row r="36306" spans="15:15" x14ac:dyDescent="0.25">
      <c r="O36306" s="7"/>
    </row>
    <row r="36307" spans="15:15" x14ac:dyDescent="0.25">
      <c r="O36307" s="7"/>
    </row>
    <row r="36308" spans="15:15" x14ac:dyDescent="0.25">
      <c r="O36308" s="7"/>
    </row>
    <row r="36309" spans="15:15" x14ac:dyDescent="0.25">
      <c r="O36309" s="7"/>
    </row>
    <row r="36310" spans="15:15" x14ac:dyDescent="0.25">
      <c r="O36310" s="7"/>
    </row>
    <row r="36311" spans="15:15" x14ac:dyDescent="0.25">
      <c r="O36311" s="7"/>
    </row>
    <row r="36312" spans="15:15" x14ac:dyDescent="0.25">
      <c r="O36312" s="7"/>
    </row>
    <row r="36313" spans="15:15" x14ac:dyDescent="0.25">
      <c r="O36313" s="7"/>
    </row>
    <row r="36338" spans="15:15" x14ac:dyDescent="0.25">
      <c r="O36338" s="7"/>
    </row>
    <row r="36339" spans="15:15" x14ac:dyDescent="0.25">
      <c r="O36339" s="7"/>
    </row>
    <row r="36340" spans="15:15" x14ac:dyDescent="0.25">
      <c r="O36340" s="7"/>
    </row>
    <row r="36341" spans="15:15" x14ac:dyDescent="0.25">
      <c r="O36341" s="7"/>
    </row>
    <row r="36342" spans="15:15" x14ac:dyDescent="0.25">
      <c r="O36342" s="7"/>
    </row>
    <row r="36343" spans="15:15" x14ac:dyDescent="0.25">
      <c r="O36343" s="7"/>
    </row>
    <row r="36344" spans="15:15" x14ac:dyDescent="0.25">
      <c r="O36344" s="7"/>
    </row>
    <row r="36345" spans="15:15" x14ac:dyDescent="0.25">
      <c r="O36345" s="7"/>
    </row>
    <row r="36346" spans="15:15" x14ac:dyDescent="0.25">
      <c r="O36346" s="7"/>
    </row>
    <row r="36347" spans="15:15" x14ac:dyDescent="0.25">
      <c r="O36347" s="7"/>
    </row>
    <row r="36348" spans="15:15" x14ac:dyDescent="0.25">
      <c r="O36348" s="7"/>
    </row>
    <row r="36349" spans="15:15" x14ac:dyDescent="0.25">
      <c r="O36349" s="7"/>
    </row>
    <row r="36350" spans="15:15" x14ac:dyDescent="0.25">
      <c r="O36350" s="7"/>
    </row>
    <row r="36351" spans="15:15" x14ac:dyDescent="0.25">
      <c r="O36351" s="7"/>
    </row>
    <row r="36352" spans="15:15" x14ac:dyDescent="0.25">
      <c r="O36352" s="7"/>
    </row>
    <row r="36353" spans="15:15" x14ac:dyDescent="0.25">
      <c r="O36353" s="7"/>
    </row>
    <row r="36354" spans="15:15" x14ac:dyDescent="0.25">
      <c r="O36354" s="7"/>
    </row>
    <row r="36355" spans="15:15" x14ac:dyDescent="0.25">
      <c r="O36355" s="7"/>
    </row>
    <row r="36356" spans="15:15" x14ac:dyDescent="0.25">
      <c r="O36356" s="7"/>
    </row>
    <row r="36357" spans="15:15" x14ac:dyDescent="0.25">
      <c r="O36357" s="7"/>
    </row>
    <row r="36358" spans="15:15" x14ac:dyDescent="0.25">
      <c r="O36358" s="7"/>
    </row>
    <row r="36359" spans="15:15" x14ac:dyDescent="0.25">
      <c r="O36359" s="7"/>
    </row>
    <row r="36360" spans="15:15" x14ac:dyDescent="0.25">
      <c r="O36360" s="7"/>
    </row>
    <row r="36361" spans="15:15" x14ac:dyDescent="0.25">
      <c r="O36361" s="7"/>
    </row>
    <row r="36362" spans="15:15" x14ac:dyDescent="0.25">
      <c r="O36362" s="7"/>
    </row>
    <row r="36363" spans="15:15" x14ac:dyDescent="0.25">
      <c r="O36363" s="7"/>
    </row>
    <row r="36364" spans="15:15" x14ac:dyDescent="0.25">
      <c r="O36364" s="7"/>
    </row>
    <row r="36365" spans="15:15" x14ac:dyDescent="0.25">
      <c r="O36365" s="7"/>
    </row>
    <row r="36366" spans="15:15" x14ac:dyDescent="0.25">
      <c r="O36366" s="7"/>
    </row>
    <row r="36367" spans="15:15" x14ac:dyDescent="0.25">
      <c r="O36367" s="7"/>
    </row>
    <row r="36368" spans="15:15" x14ac:dyDescent="0.25">
      <c r="O36368" s="7"/>
    </row>
    <row r="36369" spans="15:15" x14ac:dyDescent="0.25">
      <c r="O36369" s="7"/>
    </row>
    <row r="36370" spans="15:15" x14ac:dyDescent="0.25">
      <c r="O36370" s="7"/>
    </row>
    <row r="36371" spans="15:15" x14ac:dyDescent="0.25">
      <c r="O36371" s="7"/>
    </row>
    <row r="36372" spans="15:15" x14ac:dyDescent="0.25">
      <c r="O36372" s="7"/>
    </row>
    <row r="36373" spans="15:15" x14ac:dyDescent="0.25">
      <c r="O36373" s="7"/>
    </row>
    <row r="36374" spans="15:15" x14ac:dyDescent="0.25">
      <c r="O36374" s="7"/>
    </row>
    <row r="36375" spans="15:15" x14ac:dyDescent="0.25">
      <c r="O36375" s="7"/>
    </row>
    <row r="36376" spans="15:15" x14ac:dyDescent="0.25">
      <c r="O36376" s="7"/>
    </row>
    <row r="36377" spans="15:15" x14ac:dyDescent="0.25">
      <c r="O36377" s="7"/>
    </row>
    <row r="36378" spans="15:15" x14ac:dyDescent="0.25">
      <c r="O36378" s="7"/>
    </row>
    <row r="36379" spans="15:15" x14ac:dyDescent="0.25">
      <c r="O36379" s="7"/>
    </row>
    <row r="36380" spans="15:15" x14ac:dyDescent="0.25">
      <c r="O36380" s="7"/>
    </row>
    <row r="36381" spans="15:15" x14ac:dyDescent="0.25">
      <c r="O36381" s="7"/>
    </row>
    <row r="36382" spans="15:15" x14ac:dyDescent="0.25">
      <c r="O36382" s="7"/>
    </row>
    <row r="36383" spans="15:15" x14ac:dyDescent="0.25">
      <c r="O36383" s="7"/>
    </row>
    <row r="36384" spans="15:15" x14ac:dyDescent="0.25">
      <c r="O36384" s="7"/>
    </row>
    <row r="36385" spans="15:15" x14ac:dyDescent="0.25">
      <c r="O36385" s="7"/>
    </row>
    <row r="36386" spans="15:15" x14ac:dyDescent="0.25">
      <c r="O36386" s="7"/>
    </row>
    <row r="36387" spans="15:15" x14ac:dyDescent="0.25">
      <c r="O36387" s="7"/>
    </row>
    <row r="36388" spans="15:15" x14ac:dyDescent="0.25">
      <c r="O36388" s="7"/>
    </row>
    <row r="36389" spans="15:15" x14ac:dyDescent="0.25">
      <c r="O36389" s="7"/>
    </row>
    <row r="36390" spans="15:15" x14ac:dyDescent="0.25">
      <c r="O36390" s="7"/>
    </row>
    <row r="36391" spans="15:15" x14ac:dyDescent="0.25">
      <c r="O36391" s="7"/>
    </row>
    <row r="36392" spans="15:15" x14ac:dyDescent="0.25">
      <c r="O36392" s="7"/>
    </row>
    <row r="36393" spans="15:15" x14ac:dyDescent="0.25">
      <c r="O36393" s="7"/>
    </row>
    <row r="36394" spans="15:15" x14ac:dyDescent="0.25">
      <c r="O36394" s="7"/>
    </row>
    <row r="36395" spans="15:15" x14ac:dyDescent="0.25">
      <c r="O36395" s="7"/>
    </row>
    <row r="36396" spans="15:15" x14ac:dyDescent="0.25">
      <c r="O36396" s="7"/>
    </row>
    <row r="36397" spans="15:15" x14ac:dyDescent="0.25">
      <c r="O36397" s="7"/>
    </row>
    <row r="36398" spans="15:15" x14ac:dyDescent="0.25">
      <c r="O36398" s="7"/>
    </row>
    <row r="36399" spans="15:15" x14ac:dyDescent="0.25">
      <c r="O36399" s="7"/>
    </row>
    <row r="36400" spans="15:15" x14ac:dyDescent="0.25">
      <c r="O36400" s="7"/>
    </row>
    <row r="36401" spans="15:15" x14ac:dyDescent="0.25">
      <c r="O36401" s="7"/>
    </row>
    <row r="36402" spans="15:15" x14ac:dyDescent="0.25">
      <c r="O36402" s="7"/>
    </row>
    <row r="36403" spans="15:15" x14ac:dyDescent="0.25">
      <c r="O36403" s="7"/>
    </row>
    <row r="36404" spans="15:15" x14ac:dyDescent="0.25">
      <c r="O36404" s="7"/>
    </row>
    <row r="36405" spans="15:15" x14ac:dyDescent="0.25">
      <c r="O36405" s="7"/>
    </row>
    <row r="36406" spans="15:15" x14ac:dyDescent="0.25">
      <c r="O36406" s="7"/>
    </row>
    <row r="36407" spans="15:15" x14ac:dyDescent="0.25">
      <c r="O36407" s="7"/>
    </row>
    <row r="36408" spans="15:15" x14ac:dyDescent="0.25">
      <c r="O36408" s="7"/>
    </row>
    <row r="36409" spans="15:15" x14ac:dyDescent="0.25">
      <c r="O36409" s="7"/>
    </row>
    <row r="36410" spans="15:15" x14ac:dyDescent="0.25">
      <c r="O36410" s="7"/>
    </row>
    <row r="36411" spans="15:15" x14ac:dyDescent="0.25">
      <c r="O36411" s="7"/>
    </row>
    <row r="36412" spans="15:15" x14ac:dyDescent="0.25">
      <c r="O36412" s="7"/>
    </row>
    <row r="36413" spans="15:15" x14ac:dyDescent="0.25">
      <c r="O36413" s="7"/>
    </row>
    <row r="36414" spans="15:15" x14ac:dyDescent="0.25">
      <c r="O36414" s="7"/>
    </row>
    <row r="36415" spans="15:15" x14ac:dyDescent="0.25">
      <c r="O36415" s="7"/>
    </row>
    <row r="36416" spans="15:15" x14ac:dyDescent="0.25">
      <c r="O36416" s="7"/>
    </row>
    <row r="36417" spans="15:15" x14ac:dyDescent="0.25">
      <c r="O36417" s="7"/>
    </row>
    <row r="36418" spans="15:15" x14ac:dyDescent="0.25">
      <c r="O36418" s="7"/>
    </row>
    <row r="36419" spans="15:15" x14ac:dyDescent="0.25">
      <c r="O36419" s="7"/>
    </row>
    <row r="36420" spans="15:15" x14ac:dyDescent="0.25">
      <c r="O36420" s="7"/>
    </row>
    <row r="36421" spans="15:15" x14ac:dyDescent="0.25">
      <c r="O36421" s="7"/>
    </row>
    <row r="36422" spans="15:15" x14ac:dyDescent="0.25">
      <c r="O36422" s="7"/>
    </row>
    <row r="36423" spans="15:15" x14ac:dyDescent="0.25">
      <c r="O36423" s="7"/>
    </row>
    <row r="36424" spans="15:15" x14ac:dyDescent="0.25">
      <c r="O36424" s="7"/>
    </row>
    <row r="36425" spans="15:15" x14ac:dyDescent="0.25">
      <c r="O36425" s="7"/>
    </row>
    <row r="36426" spans="15:15" x14ac:dyDescent="0.25">
      <c r="O36426" s="7"/>
    </row>
    <row r="36427" spans="15:15" x14ac:dyDescent="0.25">
      <c r="O36427" s="7"/>
    </row>
    <row r="36428" spans="15:15" x14ac:dyDescent="0.25">
      <c r="O36428" s="7"/>
    </row>
    <row r="36429" spans="15:15" x14ac:dyDescent="0.25">
      <c r="O36429" s="7"/>
    </row>
    <row r="36430" spans="15:15" x14ac:dyDescent="0.25">
      <c r="O36430" s="7"/>
    </row>
    <row r="36431" spans="15:15" x14ac:dyDescent="0.25">
      <c r="O36431" s="7"/>
    </row>
    <row r="36432" spans="15:15" x14ac:dyDescent="0.25">
      <c r="O36432" s="7"/>
    </row>
    <row r="36433" spans="15:15" x14ac:dyDescent="0.25">
      <c r="O36433" s="7"/>
    </row>
    <row r="36434" spans="15:15" x14ac:dyDescent="0.25">
      <c r="O36434" s="7"/>
    </row>
    <row r="36435" spans="15:15" x14ac:dyDescent="0.25">
      <c r="O36435" s="7"/>
    </row>
    <row r="36436" spans="15:15" x14ac:dyDescent="0.25">
      <c r="O36436" s="7"/>
    </row>
    <row r="36437" spans="15:15" x14ac:dyDescent="0.25">
      <c r="O36437" s="7"/>
    </row>
    <row r="36438" spans="15:15" x14ac:dyDescent="0.25">
      <c r="O36438" s="7"/>
    </row>
    <row r="36439" spans="15:15" x14ac:dyDescent="0.25">
      <c r="O36439" s="7"/>
    </row>
    <row r="36440" spans="15:15" x14ac:dyDescent="0.25">
      <c r="O36440" s="7"/>
    </row>
    <row r="36441" spans="15:15" x14ac:dyDescent="0.25">
      <c r="O36441" s="7"/>
    </row>
    <row r="36442" spans="15:15" x14ac:dyDescent="0.25">
      <c r="O36442" s="7"/>
    </row>
    <row r="36443" spans="15:15" x14ac:dyDescent="0.25">
      <c r="O36443" s="7"/>
    </row>
    <row r="36444" spans="15:15" x14ac:dyDescent="0.25">
      <c r="O36444" s="7"/>
    </row>
    <row r="36445" spans="15:15" x14ac:dyDescent="0.25">
      <c r="O36445" s="7"/>
    </row>
    <row r="36446" spans="15:15" x14ac:dyDescent="0.25">
      <c r="O36446" s="7"/>
    </row>
    <row r="36447" spans="15:15" x14ac:dyDescent="0.25">
      <c r="O36447" s="7"/>
    </row>
    <row r="36448" spans="15:15" x14ac:dyDescent="0.25">
      <c r="O36448" s="7"/>
    </row>
    <row r="36449" spans="15:15" x14ac:dyDescent="0.25">
      <c r="O36449" s="7"/>
    </row>
    <row r="36450" spans="15:15" x14ac:dyDescent="0.25">
      <c r="O36450" s="7"/>
    </row>
    <row r="36451" spans="15:15" x14ac:dyDescent="0.25">
      <c r="O36451" s="7"/>
    </row>
    <row r="36452" spans="15:15" x14ac:dyDescent="0.25">
      <c r="O36452" s="7"/>
    </row>
    <row r="36453" spans="15:15" x14ac:dyDescent="0.25">
      <c r="O36453" s="7"/>
    </row>
    <row r="36454" spans="15:15" x14ac:dyDescent="0.25">
      <c r="O36454" s="7"/>
    </row>
    <row r="36455" spans="15:15" x14ac:dyDescent="0.25">
      <c r="O36455" s="7"/>
    </row>
    <row r="36456" spans="15:15" x14ac:dyDescent="0.25">
      <c r="O36456" s="7"/>
    </row>
    <row r="36457" spans="15:15" x14ac:dyDescent="0.25">
      <c r="O36457" s="7"/>
    </row>
    <row r="36458" spans="15:15" x14ac:dyDescent="0.25">
      <c r="O36458" s="7"/>
    </row>
    <row r="36459" spans="15:15" x14ac:dyDescent="0.25">
      <c r="O36459" s="7"/>
    </row>
    <row r="36460" spans="15:15" x14ac:dyDescent="0.25">
      <c r="O36460" s="7"/>
    </row>
    <row r="36461" spans="15:15" x14ac:dyDescent="0.25">
      <c r="O36461" s="7"/>
    </row>
    <row r="36462" spans="15:15" x14ac:dyDescent="0.25">
      <c r="O36462" s="7"/>
    </row>
    <row r="36463" spans="15:15" x14ac:dyDescent="0.25">
      <c r="O36463" s="7"/>
    </row>
    <row r="36464" spans="15:15" x14ac:dyDescent="0.25">
      <c r="O36464" s="7"/>
    </row>
    <row r="36465" spans="15:15" x14ac:dyDescent="0.25">
      <c r="O36465" s="7"/>
    </row>
    <row r="36466" spans="15:15" x14ac:dyDescent="0.25">
      <c r="O36466" s="7"/>
    </row>
    <row r="36467" spans="15:15" x14ac:dyDescent="0.25">
      <c r="O36467" s="7"/>
    </row>
    <row r="36468" spans="15:15" x14ac:dyDescent="0.25">
      <c r="O36468" s="7"/>
    </row>
    <row r="36469" spans="15:15" x14ac:dyDescent="0.25">
      <c r="O36469" s="7"/>
    </row>
    <row r="36470" spans="15:15" x14ac:dyDescent="0.25">
      <c r="O36470" s="7"/>
    </row>
    <row r="36471" spans="15:15" x14ac:dyDescent="0.25">
      <c r="O36471" s="7"/>
    </row>
    <row r="36472" spans="15:15" x14ac:dyDescent="0.25">
      <c r="O36472" s="7"/>
    </row>
    <row r="36473" spans="15:15" x14ac:dyDescent="0.25">
      <c r="O36473" s="7"/>
    </row>
    <row r="36474" spans="15:15" x14ac:dyDescent="0.25">
      <c r="O36474" s="7"/>
    </row>
    <row r="36475" spans="15:15" x14ac:dyDescent="0.25">
      <c r="O36475" s="7"/>
    </row>
    <row r="36476" spans="15:15" x14ac:dyDescent="0.25">
      <c r="O36476" s="7"/>
    </row>
    <row r="36477" spans="15:15" x14ac:dyDescent="0.25">
      <c r="O36477" s="7"/>
    </row>
    <row r="36478" spans="15:15" x14ac:dyDescent="0.25">
      <c r="O36478" s="7"/>
    </row>
    <row r="36479" spans="15:15" x14ac:dyDescent="0.25">
      <c r="O36479" s="7"/>
    </row>
    <row r="36480" spans="15:15" x14ac:dyDescent="0.25">
      <c r="O36480" s="7"/>
    </row>
    <row r="36481" spans="15:15" x14ac:dyDescent="0.25">
      <c r="O36481" s="7"/>
    </row>
    <row r="36482" spans="15:15" x14ac:dyDescent="0.25">
      <c r="O36482" s="7"/>
    </row>
    <row r="36483" spans="15:15" x14ac:dyDescent="0.25">
      <c r="O36483" s="7"/>
    </row>
    <row r="36484" spans="15:15" x14ac:dyDescent="0.25">
      <c r="O36484" s="7"/>
    </row>
    <row r="36485" spans="15:15" x14ac:dyDescent="0.25">
      <c r="O36485" s="7"/>
    </row>
    <row r="36486" spans="15:15" x14ac:dyDescent="0.25">
      <c r="O36486" s="7"/>
    </row>
    <row r="36487" spans="15:15" x14ac:dyDescent="0.25">
      <c r="O36487" s="7"/>
    </row>
    <row r="36488" spans="15:15" x14ac:dyDescent="0.25">
      <c r="O36488" s="7"/>
    </row>
    <row r="36489" spans="15:15" x14ac:dyDescent="0.25">
      <c r="O36489" s="7"/>
    </row>
    <row r="36490" spans="15:15" x14ac:dyDescent="0.25">
      <c r="O36490" s="7"/>
    </row>
    <row r="36491" spans="15:15" x14ac:dyDescent="0.25">
      <c r="O36491" s="7"/>
    </row>
    <row r="36492" spans="15:15" x14ac:dyDescent="0.25">
      <c r="O36492" s="7"/>
    </row>
    <row r="36493" spans="15:15" x14ac:dyDescent="0.25">
      <c r="O36493" s="7"/>
    </row>
    <row r="36494" spans="15:15" x14ac:dyDescent="0.25">
      <c r="O36494" s="7"/>
    </row>
    <row r="36495" spans="15:15" x14ac:dyDescent="0.25">
      <c r="O36495" s="7"/>
    </row>
    <row r="36496" spans="15:15" x14ac:dyDescent="0.25">
      <c r="O36496" s="7"/>
    </row>
    <row r="36497" spans="15:15" x14ac:dyDescent="0.25">
      <c r="O36497" s="7"/>
    </row>
    <row r="36498" spans="15:15" x14ac:dyDescent="0.25">
      <c r="O36498" s="7"/>
    </row>
    <row r="36499" spans="15:15" x14ac:dyDescent="0.25">
      <c r="O36499" s="7"/>
    </row>
    <row r="36500" spans="15:15" x14ac:dyDescent="0.25">
      <c r="O36500" s="7"/>
    </row>
    <row r="36501" spans="15:15" x14ac:dyDescent="0.25">
      <c r="O36501" s="7"/>
    </row>
    <row r="36502" spans="15:15" x14ac:dyDescent="0.25">
      <c r="O36502" s="7"/>
    </row>
    <row r="36503" spans="15:15" x14ac:dyDescent="0.25">
      <c r="O36503" s="7"/>
    </row>
    <row r="36504" spans="15:15" x14ac:dyDescent="0.25">
      <c r="O36504" s="7"/>
    </row>
    <row r="36505" spans="15:15" x14ac:dyDescent="0.25">
      <c r="O36505" s="7"/>
    </row>
    <row r="36506" spans="15:15" x14ac:dyDescent="0.25">
      <c r="O36506" s="7"/>
    </row>
    <row r="36507" spans="15:15" x14ac:dyDescent="0.25">
      <c r="O36507" s="7"/>
    </row>
    <row r="36508" spans="15:15" x14ac:dyDescent="0.25">
      <c r="O36508" s="7"/>
    </row>
    <row r="36509" spans="15:15" x14ac:dyDescent="0.25">
      <c r="O36509" s="7"/>
    </row>
    <row r="36510" spans="15:15" x14ac:dyDescent="0.25">
      <c r="O36510" s="7"/>
    </row>
    <row r="36511" spans="15:15" x14ac:dyDescent="0.25">
      <c r="O36511" s="7"/>
    </row>
    <row r="36512" spans="15:15" x14ac:dyDescent="0.25">
      <c r="O36512" s="7"/>
    </row>
    <row r="36513" spans="15:15" x14ac:dyDescent="0.25">
      <c r="O36513" s="7"/>
    </row>
    <row r="36514" spans="15:15" x14ac:dyDescent="0.25">
      <c r="O36514" s="7"/>
    </row>
    <row r="36515" spans="15:15" x14ac:dyDescent="0.25">
      <c r="O36515" s="7"/>
    </row>
    <row r="36516" spans="15:15" x14ac:dyDescent="0.25">
      <c r="O36516" s="7"/>
    </row>
    <row r="36517" spans="15:15" x14ac:dyDescent="0.25">
      <c r="O36517" s="7"/>
    </row>
    <row r="36518" spans="15:15" x14ac:dyDescent="0.25">
      <c r="O36518" s="7"/>
    </row>
    <row r="36519" spans="15:15" x14ac:dyDescent="0.25">
      <c r="O36519" s="7"/>
    </row>
    <row r="36520" spans="15:15" x14ac:dyDescent="0.25">
      <c r="O36520" s="7"/>
    </row>
    <row r="36521" spans="15:15" x14ac:dyDescent="0.25">
      <c r="O36521" s="7"/>
    </row>
    <row r="36522" spans="15:15" x14ac:dyDescent="0.25">
      <c r="O36522" s="7"/>
    </row>
    <row r="36523" spans="15:15" x14ac:dyDescent="0.25">
      <c r="O36523" s="7"/>
    </row>
    <row r="36524" spans="15:15" x14ac:dyDescent="0.25">
      <c r="O36524" s="7"/>
    </row>
    <row r="36525" spans="15:15" x14ac:dyDescent="0.25">
      <c r="O36525" s="7"/>
    </row>
    <row r="36526" spans="15:15" x14ac:dyDescent="0.25">
      <c r="O36526" s="7"/>
    </row>
    <row r="36527" spans="15:15" x14ac:dyDescent="0.25">
      <c r="O36527" s="7"/>
    </row>
    <row r="36528" spans="15:15" x14ac:dyDescent="0.25">
      <c r="O36528" s="7"/>
    </row>
    <row r="36529" spans="15:15" x14ac:dyDescent="0.25">
      <c r="O36529" s="7"/>
    </row>
    <row r="36530" spans="15:15" x14ac:dyDescent="0.25">
      <c r="O36530" s="7"/>
    </row>
    <row r="36531" spans="15:15" x14ac:dyDescent="0.25">
      <c r="O36531" s="7"/>
    </row>
    <row r="36532" spans="15:15" x14ac:dyDescent="0.25">
      <c r="O36532" s="7"/>
    </row>
    <row r="36533" spans="15:15" x14ac:dyDescent="0.25">
      <c r="O36533" s="7"/>
    </row>
    <row r="36534" spans="15:15" x14ac:dyDescent="0.25">
      <c r="O36534" s="7"/>
    </row>
    <row r="36535" spans="15:15" x14ac:dyDescent="0.25">
      <c r="O36535" s="7"/>
    </row>
    <row r="36536" spans="15:15" x14ac:dyDescent="0.25">
      <c r="O36536" s="7"/>
    </row>
    <row r="36537" spans="15:15" x14ac:dyDescent="0.25">
      <c r="O36537" s="7"/>
    </row>
    <row r="36538" spans="15:15" x14ac:dyDescent="0.25">
      <c r="O36538" s="7"/>
    </row>
    <row r="36539" spans="15:15" x14ac:dyDescent="0.25">
      <c r="O36539" s="7"/>
    </row>
    <row r="36540" spans="15:15" x14ac:dyDescent="0.25">
      <c r="O36540" s="7"/>
    </row>
    <row r="36541" spans="15:15" x14ac:dyDescent="0.25">
      <c r="O36541" s="7"/>
    </row>
    <row r="36542" spans="15:15" x14ac:dyDescent="0.25">
      <c r="O36542" s="7"/>
    </row>
    <row r="36543" spans="15:15" x14ac:dyDescent="0.25">
      <c r="O36543" s="7"/>
    </row>
    <row r="36544" spans="15:15" x14ac:dyDescent="0.25">
      <c r="O36544" s="7"/>
    </row>
    <row r="36545" spans="15:15" x14ac:dyDescent="0.25">
      <c r="O36545" s="7"/>
    </row>
    <row r="36546" spans="15:15" x14ac:dyDescent="0.25">
      <c r="O36546" s="7"/>
    </row>
    <row r="36547" spans="15:15" x14ac:dyDescent="0.25">
      <c r="O36547" s="7"/>
    </row>
    <row r="36548" spans="15:15" x14ac:dyDescent="0.25">
      <c r="O36548" s="7"/>
    </row>
    <row r="36549" spans="15:15" x14ac:dyDescent="0.25">
      <c r="O36549" s="7"/>
    </row>
    <row r="36550" spans="15:15" x14ac:dyDescent="0.25">
      <c r="O36550" s="7"/>
    </row>
    <row r="36551" spans="15:15" x14ac:dyDescent="0.25">
      <c r="O36551" s="7"/>
    </row>
    <row r="36552" spans="15:15" x14ac:dyDescent="0.25">
      <c r="O36552" s="7"/>
    </row>
    <row r="36553" spans="15:15" x14ac:dyDescent="0.25">
      <c r="O36553" s="7"/>
    </row>
    <row r="36554" spans="15:15" x14ac:dyDescent="0.25">
      <c r="O36554" s="7"/>
    </row>
    <row r="36555" spans="15:15" x14ac:dyDescent="0.25">
      <c r="O36555" s="7"/>
    </row>
    <row r="36556" spans="15:15" x14ac:dyDescent="0.25">
      <c r="O36556" s="7"/>
    </row>
    <row r="36557" spans="15:15" x14ac:dyDescent="0.25">
      <c r="O36557" s="7"/>
    </row>
    <row r="36558" spans="15:15" x14ac:dyDescent="0.25">
      <c r="O36558" s="7"/>
    </row>
    <row r="36559" spans="15:15" x14ac:dyDescent="0.25">
      <c r="O36559" s="7"/>
    </row>
    <row r="36560" spans="15:15" x14ac:dyDescent="0.25">
      <c r="O36560" s="7"/>
    </row>
    <row r="36561" spans="15:15" x14ac:dyDescent="0.25">
      <c r="O36561" s="7"/>
    </row>
    <row r="36562" spans="15:15" x14ac:dyDescent="0.25">
      <c r="O36562" s="7"/>
    </row>
    <row r="36563" spans="15:15" x14ac:dyDescent="0.25">
      <c r="O36563" s="7"/>
    </row>
    <row r="36564" spans="15:15" x14ac:dyDescent="0.25">
      <c r="O36564" s="7"/>
    </row>
    <row r="36565" spans="15:15" x14ac:dyDescent="0.25">
      <c r="O36565" s="7"/>
    </row>
    <row r="36566" spans="15:15" x14ac:dyDescent="0.25">
      <c r="O36566" s="7"/>
    </row>
    <row r="36567" spans="15:15" x14ac:dyDescent="0.25">
      <c r="O36567" s="7"/>
    </row>
    <row r="36568" spans="15:15" x14ac:dyDescent="0.25">
      <c r="O36568" s="7"/>
    </row>
    <row r="36569" spans="15:15" x14ac:dyDescent="0.25">
      <c r="O36569" s="7"/>
    </row>
    <row r="36570" spans="15:15" x14ac:dyDescent="0.25">
      <c r="O36570" s="7"/>
    </row>
    <row r="36571" spans="15:15" x14ac:dyDescent="0.25">
      <c r="O36571" s="7"/>
    </row>
    <row r="36572" spans="15:15" x14ac:dyDescent="0.25">
      <c r="O36572" s="7"/>
    </row>
    <row r="36573" spans="15:15" x14ac:dyDescent="0.25">
      <c r="O36573" s="7"/>
    </row>
    <row r="36574" spans="15:15" x14ac:dyDescent="0.25">
      <c r="O36574" s="7"/>
    </row>
    <row r="36575" spans="15:15" x14ac:dyDescent="0.25">
      <c r="O36575" s="7"/>
    </row>
    <row r="36576" spans="15:15" x14ac:dyDescent="0.25">
      <c r="O36576" s="7"/>
    </row>
    <row r="36577" spans="15:15" x14ac:dyDescent="0.25">
      <c r="O36577" s="7"/>
    </row>
    <row r="36602" spans="15:15" x14ac:dyDescent="0.25">
      <c r="O36602" s="7"/>
    </row>
    <row r="36603" spans="15:15" x14ac:dyDescent="0.25">
      <c r="O36603" s="7"/>
    </row>
    <row r="36604" spans="15:15" x14ac:dyDescent="0.25">
      <c r="O36604" s="7"/>
    </row>
    <row r="36605" spans="15:15" x14ac:dyDescent="0.25">
      <c r="O36605" s="7"/>
    </row>
    <row r="36606" spans="15:15" x14ac:dyDescent="0.25">
      <c r="O36606" s="7"/>
    </row>
    <row r="36607" spans="15:15" x14ac:dyDescent="0.25">
      <c r="O36607" s="7"/>
    </row>
    <row r="36608" spans="15:15" x14ac:dyDescent="0.25">
      <c r="O36608" s="7"/>
    </row>
    <row r="36609" spans="15:15" x14ac:dyDescent="0.25">
      <c r="O36609" s="7"/>
    </row>
    <row r="36610" spans="15:15" x14ac:dyDescent="0.25">
      <c r="O36610" s="7"/>
    </row>
    <row r="36611" spans="15:15" x14ac:dyDescent="0.25">
      <c r="O36611" s="7"/>
    </row>
    <row r="36612" spans="15:15" x14ac:dyDescent="0.25">
      <c r="O36612" s="7"/>
    </row>
    <row r="36613" spans="15:15" x14ac:dyDescent="0.25">
      <c r="O36613" s="7"/>
    </row>
    <row r="36614" spans="15:15" x14ac:dyDescent="0.25">
      <c r="O36614" s="7"/>
    </row>
    <row r="36615" spans="15:15" x14ac:dyDescent="0.25">
      <c r="O36615" s="7"/>
    </row>
    <row r="36616" spans="15:15" x14ac:dyDescent="0.25">
      <c r="O36616" s="7"/>
    </row>
    <row r="36617" spans="15:15" x14ac:dyDescent="0.25">
      <c r="O36617" s="7"/>
    </row>
    <row r="36618" spans="15:15" x14ac:dyDescent="0.25">
      <c r="O36618" s="7"/>
    </row>
    <row r="36619" spans="15:15" x14ac:dyDescent="0.25">
      <c r="O36619" s="7"/>
    </row>
    <row r="36620" spans="15:15" x14ac:dyDescent="0.25">
      <c r="O36620" s="7"/>
    </row>
    <row r="36621" spans="15:15" x14ac:dyDescent="0.25">
      <c r="O36621" s="7"/>
    </row>
    <row r="36622" spans="15:15" x14ac:dyDescent="0.25">
      <c r="O36622" s="7"/>
    </row>
    <row r="36623" spans="15:15" x14ac:dyDescent="0.25">
      <c r="O36623" s="7"/>
    </row>
    <row r="36624" spans="15:15" x14ac:dyDescent="0.25">
      <c r="O36624" s="7"/>
    </row>
    <row r="36625" spans="15:15" x14ac:dyDescent="0.25">
      <c r="O36625" s="7"/>
    </row>
    <row r="36626" spans="15:15" x14ac:dyDescent="0.25">
      <c r="O36626" s="7"/>
    </row>
    <row r="36627" spans="15:15" x14ac:dyDescent="0.25">
      <c r="O36627" s="7"/>
    </row>
    <row r="36628" spans="15:15" x14ac:dyDescent="0.25">
      <c r="O36628" s="7"/>
    </row>
    <row r="36629" spans="15:15" x14ac:dyDescent="0.25">
      <c r="O36629" s="7"/>
    </row>
    <row r="36630" spans="15:15" x14ac:dyDescent="0.25">
      <c r="O36630" s="7"/>
    </row>
    <row r="36631" spans="15:15" x14ac:dyDescent="0.25">
      <c r="O36631" s="7"/>
    </row>
    <row r="36632" spans="15:15" x14ac:dyDescent="0.25">
      <c r="O36632" s="7"/>
    </row>
    <row r="36633" spans="15:15" x14ac:dyDescent="0.25">
      <c r="O36633" s="7"/>
    </row>
    <row r="36634" spans="15:15" x14ac:dyDescent="0.25">
      <c r="O36634" s="7"/>
    </row>
    <row r="36635" spans="15:15" x14ac:dyDescent="0.25">
      <c r="O36635" s="7"/>
    </row>
    <row r="36636" spans="15:15" x14ac:dyDescent="0.25">
      <c r="O36636" s="7"/>
    </row>
    <row r="36637" spans="15:15" x14ac:dyDescent="0.25">
      <c r="O36637" s="7"/>
    </row>
    <row r="36638" spans="15:15" x14ac:dyDescent="0.25">
      <c r="O36638" s="7"/>
    </row>
    <row r="36639" spans="15:15" x14ac:dyDescent="0.25">
      <c r="O36639" s="7"/>
    </row>
    <row r="36640" spans="15:15" x14ac:dyDescent="0.25">
      <c r="O36640" s="7"/>
    </row>
    <row r="36641" spans="15:15" x14ac:dyDescent="0.25">
      <c r="O36641" s="7"/>
    </row>
    <row r="36642" spans="15:15" x14ac:dyDescent="0.25">
      <c r="O36642" s="7"/>
    </row>
    <row r="36643" spans="15:15" x14ac:dyDescent="0.25">
      <c r="O36643" s="7"/>
    </row>
    <row r="36644" spans="15:15" x14ac:dyDescent="0.25">
      <c r="O36644" s="7"/>
    </row>
    <row r="36645" spans="15:15" x14ac:dyDescent="0.25">
      <c r="O36645" s="7"/>
    </row>
    <row r="36646" spans="15:15" x14ac:dyDescent="0.25">
      <c r="O36646" s="7"/>
    </row>
    <row r="36647" spans="15:15" x14ac:dyDescent="0.25">
      <c r="O36647" s="7"/>
    </row>
    <row r="36648" spans="15:15" x14ac:dyDescent="0.25">
      <c r="O36648" s="7"/>
    </row>
    <row r="36649" spans="15:15" x14ac:dyDescent="0.25">
      <c r="O36649" s="7"/>
    </row>
    <row r="36650" spans="15:15" x14ac:dyDescent="0.25">
      <c r="O36650" s="7"/>
    </row>
    <row r="36651" spans="15:15" x14ac:dyDescent="0.25">
      <c r="O36651" s="7"/>
    </row>
    <row r="36652" spans="15:15" x14ac:dyDescent="0.25">
      <c r="O36652" s="7"/>
    </row>
    <row r="36653" spans="15:15" x14ac:dyDescent="0.25">
      <c r="O36653" s="7"/>
    </row>
    <row r="36654" spans="15:15" x14ac:dyDescent="0.25">
      <c r="O36654" s="7"/>
    </row>
    <row r="36655" spans="15:15" x14ac:dyDescent="0.25">
      <c r="O36655" s="7"/>
    </row>
    <row r="36656" spans="15:15" x14ac:dyDescent="0.25">
      <c r="O36656" s="7"/>
    </row>
    <row r="36657" spans="15:15" x14ac:dyDescent="0.25">
      <c r="O36657" s="7"/>
    </row>
    <row r="36658" spans="15:15" x14ac:dyDescent="0.25">
      <c r="O36658" s="7"/>
    </row>
    <row r="36659" spans="15:15" x14ac:dyDescent="0.25">
      <c r="O36659" s="7"/>
    </row>
    <row r="36660" spans="15:15" x14ac:dyDescent="0.25">
      <c r="O36660" s="7"/>
    </row>
    <row r="36661" spans="15:15" x14ac:dyDescent="0.25">
      <c r="O36661" s="7"/>
    </row>
    <row r="36662" spans="15:15" x14ac:dyDescent="0.25">
      <c r="O36662" s="7"/>
    </row>
    <row r="36663" spans="15:15" x14ac:dyDescent="0.25">
      <c r="O36663" s="7"/>
    </row>
    <row r="36664" spans="15:15" x14ac:dyDescent="0.25">
      <c r="O36664" s="7"/>
    </row>
    <row r="36665" spans="15:15" x14ac:dyDescent="0.25">
      <c r="O36665" s="7"/>
    </row>
    <row r="36666" spans="15:15" x14ac:dyDescent="0.25">
      <c r="O36666" s="7"/>
    </row>
    <row r="36667" spans="15:15" x14ac:dyDescent="0.25">
      <c r="O36667" s="7"/>
    </row>
    <row r="36668" spans="15:15" x14ac:dyDescent="0.25">
      <c r="O36668" s="7"/>
    </row>
    <row r="36669" spans="15:15" x14ac:dyDescent="0.25">
      <c r="O36669" s="7"/>
    </row>
    <row r="36670" spans="15:15" x14ac:dyDescent="0.25">
      <c r="O36670" s="7"/>
    </row>
    <row r="36671" spans="15:15" x14ac:dyDescent="0.25">
      <c r="O36671" s="7"/>
    </row>
    <row r="36672" spans="15:15" x14ac:dyDescent="0.25">
      <c r="O36672" s="7"/>
    </row>
    <row r="36673" spans="15:15" x14ac:dyDescent="0.25">
      <c r="O36673" s="7"/>
    </row>
    <row r="36674" spans="15:15" x14ac:dyDescent="0.25">
      <c r="O36674" s="7"/>
    </row>
    <row r="36675" spans="15:15" x14ac:dyDescent="0.25">
      <c r="O36675" s="7"/>
    </row>
    <row r="36676" spans="15:15" x14ac:dyDescent="0.25">
      <c r="O36676" s="7"/>
    </row>
    <row r="36677" spans="15:15" x14ac:dyDescent="0.25">
      <c r="O36677" s="7"/>
    </row>
    <row r="36678" spans="15:15" x14ac:dyDescent="0.25">
      <c r="O36678" s="7"/>
    </row>
    <row r="36679" spans="15:15" x14ac:dyDescent="0.25">
      <c r="O36679" s="7"/>
    </row>
    <row r="36680" spans="15:15" x14ac:dyDescent="0.25">
      <c r="O36680" s="7"/>
    </row>
    <row r="36681" spans="15:15" x14ac:dyDescent="0.25">
      <c r="O36681" s="7"/>
    </row>
    <row r="36682" spans="15:15" x14ac:dyDescent="0.25">
      <c r="O36682" s="7"/>
    </row>
    <row r="36683" spans="15:15" x14ac:dyDescent="0.25">
      <c r="O36683" s="7"/>
    </row>
    <row r="36684" spans="15:15" x14ac:dyDescent="0.25">
      <c r="O36684" s="7"/>
    </row>
    <row r="36685" spans="15:15" x14ac:dyDescent="0.25">
      <c r="O36685" s="7"/>
    </row>
    <row r="36686" spans="15:15" x14ac:dyDescent="0.25">
      <c r="O36686" s="7"/>
    </row>
    <row r="36687" spans="15:15" x14ac:dyDescent="0.25">
      <c r="O36687" s="7"/>
    </row>
    <row r="36688" spans="15:15" x14ac:dyDescent="0.25">
      <c r="O36688" s="7"/>
    </row>
    <row r="36689" spans="15:15" x14ac:dyDescent="0.25">
      <c r="O36689" s="7"/>
    </row>
    <row r="36690" spans="15:15" x14ac:dyDescent="0.25">
      <c r="O36690" s="7"/>
    </row>
    <row r="36691" spans="15:15" x14ac:dyDescent="0.25">
      <c r="O36691" s="7"/>
    </row>
    <row r="36692" spans="15:15" x14ac:dyDescent="0.25">
      <c r="O36692" s="7"/>
    </row>
    <row r="36693" spans="15:15" x14ac:dyDescent="0.25">
      <c r="O36693" s="7"/>
    </row>
    <row r="36694" spans="15:15" x14ac:dyDescent="0.25">
      <c r="O36694" s="7"/>
    </row>
    <row r="36695" spans="15:15" x14ac:dyDescent="0.25">
      <c r="O36695" s="7"/>
    </row>
    <row r="36696" spans="15:15" x14ac:dyDescent="0.25">
      <c r="O36696" s="7"/>
    </row>
    <row r="36697" spans="15:15" x14ac:dyDescent="0.25">
      <c r="O36697" s="7"/>
    </row>
    <row r="36698" spans="15:15" x14ac:dyDescent="0.25">
      <c r="O36698" s="7"/>
    </row>
    <row r="36699" spans="15:15" x14ac:dyDescent="0.25">
      <c r="O36699" s="7"/>
    </row>
    <row r="36700" spans="15:15" x14ac:dyDescent="0.25">
      <c r="O36700" s="7"/>
    </row>
    <row r="36701" spans="15:15" x14ac:dyDescent="0.25">
      <c r="O36701" s="7"/>
    </row>
    <row r="36702" spans="15:15" x14ac:dyDescent="0.25">
      <c r="O36702" s="7"/>
    </row>
    <row r="36703" spans="15:15" x14ac:dyDescent="0.25">
      <c r="O36703" s="7"/>
    </row>
    <row r="36704" spans="15:15" x14ac:dyDescent="0.25">
      <c r="O36704" s="7"/>
    </row>
    <row r="36705" spans="15:15" x14ac:dyDescent="0.25">
      <c r="O36705" s="7"/>
    </row>
    <row r="36706" spans="15:15" x14ac:dyDescent="0.25">
      <c r="O36706" s="7"/>
    </row>
    <row r="36707" spans="15:15" x14ac:dyDescent="0.25">
      <c r="O36707" s="7"/>
    </row>
    <row r="36708" spans="15:15" x14ac:dyDescent="0.25">
      <c r="O36708" s="7"/>
    </row>
    <row r="36709" spans="15:15" x14ac:dyDescent="0.25">
      <c r="O36709" s="7"/>
    </row>
    <row r="36710" spans="15:15" x14ac:dyDescent="0.25">
      <c r="O36710" s="7"/>
    </row>
    <row r="36711" spans="15:15" x14ac:dyDescent="0.25">
      <c r="O36711" s="7"/>
    </row>
    <row r="36712" spans="15:15" x14ac:dyDescent="0.25">
      <c r="O36712" s="7"/>
    </row>
    <row r="36713" spans="15:15" x14ac:dyDescent="0.25">
      <c r="O36713" s="7"/>
    </row>
    <row r="36714" spans="15:15" x14ac:dyDescent="0.25">
      <c r="O36714" s="7"/>
    </row>
    <row r="36715" spans="15:15" x14ac:dyDescent="0.25">
      <c r="O36715" s="7"/>
    </row>
    <row r="36716" spans="15:15" x14ac:dyDescent="0.25">
      <c r="O36716" s="7"/>
    </row>
    <row r="36717" spans="15:15" x14ac:dyDescent="0.25">
      <c r="O36717" s="7"/>
    </row>
    <row r="36718" spans="15:15" x14ac:dyDescent="0.25">
      <c r="O36718" s="7"/>
    </row>
    <row r="36719" spans="15:15" x14ac:dyDescent="0.25">
      <c r="O36719" s="7"/>
    </row>
    <row r="36720" spans="15:15" x14ac:dyDescent="0.25">
      <c r="O36720" s="7"/>
    </row>
    <row r="36721" spans="15:15" x14ac:dyDescent="0.25">
      <c r="O36721" s="7"/>
    </row>
    <row r="36722" spans="15:15" x14ac:dyDescent="0.25">
      <c r="O36722" s="7"/>
    </row>
    <row r="36723" spans="15:15" x14ac:dyDescent="0.25">
      <c r="O36723" s="7"/>
    </row>
    <row r="36724" spans="15:15" x14ac:dyDescent="0.25">
      <c r="O36724" s="7"/>
    </row>
    <row r="36725" spans="15:15" x14ac:dyDescent="0.25">
      <c r="O36725" s="7"/>
    </row>
    <row r="36726" spans="15:15" x14ac:dyDescent="0.25">
      <c r="O36726" s="7"/>
    </row>
    <row r="36727" spans="15:15" x14ac:dyDescent="0.25">
      <c r="O36727" s="7"/>
    </row>
    <row r="36728" spans="15:15" x14ac:dyDescent="0.25">
      <c r="O36728" s="7"/>
    </row>
    <row r="36729" spans="15:15" x14ac:dyDescent="0.25">
      <c r="O36729" s="7"/>
    </row>
    <row r="36730" spans="15:15" x14ac:dyDescent="0.25">
      <c r="O36730" s="7"/>
    </row>
    <row r="36731" spans="15:15" x14ac:dyDescent="0.25">
      <c r="O36731" s="7"/>
    </row>
    <row r="36732" spans="15:15" x14ac:dyDescent="0.25">
      <c r="O36732" s="7"/>
    </row>
    <row r="36733" spans="15:15" x14ac:dyDescent="0.25">
      <c r="O36733" s="7"/>
    </row>
    <row r="36734" spans="15:15" x14ac:dyDescent="0.25">
      <c r="O36734" s="7"/>
    </row>
    <row r="36735" spans="15:15" x14ac:dyDescent="0.25">
      <c r="O36735" s="7"/>
    </row>
    <row r="36736" spans="15:15" x14ac:dyDescent="0.25">
      <c r="O36736" s="7"/>
    </row>
    <row r="36737" spans="15:15" x14ac:dyDescent="0.25">
      <c r="O36737" s="7"/>
    </row>
    <row r="36738" spans="15:15" x14ac:dyDescent="0.25">
      <c r="O36738" s="7"/>
    </row>
    <row r="36739" spans="15:15" x14ac:dyDescent="0.25">
      <c r="O36739" s="7"/>
    </row>
    <row r="36740" spans="15:15" x14ac:dyDescent="0.25">
      <c r="O36740" s="7"/>
    </row>
    <row r="36741" spans="15:15" x14ac:dyDescent="0.25">
      <c r="O36741" s="7"/>
    </row>
    <row r="36742" spans="15:15" x14ac:dyDescent="0.25">
      <c r="O36742" s="7"/>
    </row>
    <row r="36743" spans="15:15" x14ac:dyDescent="0.25">
      <c r="O36743" s="7"/>
    </row>
    <row r="36744" spans="15:15" x14ac:dyDescent="0.25">
      <c r="O36744" s="7"/>
    </row>
    <row r="36745" spans="15:15" x14ac:dyDescent="0.25">
      <c r="O36745" s="7"/>
    </row>
    <row r="36746" spans="15:15" x14ac:dyDescent="0.25">
      <c r="O36746" s="7"/>
    </row>
    <row r="36747" spans="15:15" x14ac:dyDescent="0.25">
      <c r="O36747" s="7"/>
    </row>
    <row r="36748" spans="15:15" x14ac:dyDescent="0.25">
      <c r="O36748" s="7"/>
    </row>
    <row r="36749" spans="15:15" x14ac:dyDescent="0.25">
      <c r="O36749" s="7"/>
    </row>
    <row r="36750" spans="15:15" x14ac:dyDescent="0.25">
      <c r="O36750" s="7"/>
    </row>
    <row r="36751" spans="15:15" x14ac:dyDescent="0.25">
      <c r="O36751" s="7"/>
    </row>
    <row r="36752" spans="15:15" x14ac:dyDescent="0.25">
      <c r="O36752" s="7"/>
    </row>
    <row r="36753" spans="15:15" x14ac:dyDescent="0.25">
      <c r="O36753" s="7"/>
    </row>
    <row r="36754" spans="15:15" x14ac:dyDescent="0.25">
      <c r="O36754" s="7"/>
    </row>
    <row r="36755" spans="15:15" x14ac:dyDescent="0.25">
      <c r="O36755" s="7"/>
    </row>
    <row r="36756" spans="15:15" x14ac:dyDescent="0.25">
      <c r="O36756" s="7"/>
    </row>
    <row r="36757" spans="15:15" x14ac:dyDescent="0.25">
      <c r="O36757" s="7"/>
    </row>
    <row r="36758" spans="15:15" x14ac:dyDescent="0.25">
      <c r="O36758" s="7"/>
    </row>
    <row r="36759" spans="15:15" x14ac:dyDescent="0.25">
      <c r="O36759" s="7"/>
    </row>
    <row r="36760" spans="15:15" x14ac:dyDescent="0.25">
      <c r="O36760" s="7"/>
    </row>
    <row r="36761" spans="15:15" x14ac:dyDescent="0.25">
      <c r="O36761" s="7"/>
    </row>
    <row r="36762" spans="15:15" x14ac:dyDescent="0.25">
      <c r="O36762" s="7"/>
    </row>
    <row r="36763" spans="15:15" x14ac:dyDescent="0.25">
      <c r="O36763" s="7"/>
    </row>
    <row r="36764" spans="15:15" x14ac:dyDescent="0.25">
      <c r="O36764" s="7"/>
    </row>
    <row r="36765" spans="15:15" x14ac:dyDescent="0.25">
      <c r="O36765" s="7"/>
    </row>
    <row r="36766" spans="15:15" x14ac:dyDescent="0.25">
      <c r="O36766" s="7"/>
    </row>
    <row r="36767" spans="15:15" x14ac:dyDescent="0.25">
      <c r="O36767" s="7"/>
    </row>
    <row r="36768" spans="15:15" x14ac:dyDescent="0.25">
      <c r="O36768" s="7"/>
    </row>
    <row r="36769" spans="15:15" x14ac:dyDescent="0.25">
      <c r="O36769" s="7"/>
    </row>
    <row r="36770" spans="15:15" x14ac:dyDescent="0.25">
      <c r="O36770" s="7"/>
    </row>
    <row r="36771" spans="15:15" x14ac:dyDescent="0.25">
      <c r="O36771" s="7"/>
    </row>
    <row r="36772" spans="15:15" x14ac:dyDescent="0.25">
      <c r="O36772" s="7"/>
    </row>
    <row r="36773" spans="15:15" x14ac:dyDescent="0.25">
      <c r="O36773" s="7"/>
    </row>
    <row r="36774" spans="15:15" x14ac:dyDescent="0.25">
      <c r="O36774" s="7"/>
    </row>
    <row r="36775" spans="15:15" x14ac:dyDescent="0.25">
      <c r="O36775" s="7"/>
    </row>
    <row r="36776" spans="15:15" x14ac:dyDescent="0.25">
      <c r="O36776" s="7"/>
    </row>
    <row r="36777" spans="15:15" x14ac:dyDescent="0.25">
      <c r="O36777" s="7"/>
    </row>
    <row r="36778" spans="15:15" x14ac:dyDescent="0.25">
      <c r="O36778" s="7"/>
    </row>
    <row r="36779" spans="15:15" x14ac:dyDescent="0.25">
      <c r="O36779" s="7"/>
    </row>
    <row r="36780" spans="15:15" x14ac:dyDescent="0.25">
      <c r="O36780" s="7"/>
    </row>
    <row r="36781" spans="15:15" x14ac:dyDescent="0.25">
      <c r="O36781" s="7"/>
    </row>
    <row r="36782" spans="15:15" x14ac:dyDescent="0.25">
      <c r="O36782" s="7"/>
    </row>
    <row r="36783" spans="15:15" x14ac:dyDescent="0.25">
      <c r="O36783" s="7"/>
    </row>
    <row r="36784" spans="15:15" x14ac:dyDescent="0.25">
      <c r="O36784" s="7"/>
    </row>
    <row r="36785" spans="15:15" x14ac:dyDescent="0.25">
      <c r="O36785" s="7"/>
    </row>
    <row r="36786" spans="15:15" x14ac:dyDescent="0.25">
      <c r="O36786" s="7"/>
    </row>
    <row r="36787" spans="15:15" x14ac:dyDescent="0.25">
      <c r="O36787" s="7"/>
    </row>
    <row r="36788" spans="15:15" x14ac:dyDescent="0.25">
      <c r="O36788" s="7"/>
    </row>
    <row r="36789" spans="15:15" x14ac:dyDescent="0.25">
      <c r="O36789" s="7"/>
    </row>
    <row r="36790" spans="15:15" x14ac:dyDescent="0.25">
      <c r="O36790" s="7"/>
    </row>
    <row r="36791" spans="15:15" x14ac:dyDescent="0.25">
      <c r="O36791" s="7"/>
    </row>
    <row r="36792" spans="15:15" x14ac:dyDescent="0.25">
      <c r="O36792" s="7"/>
    </row>
    <row r="36793" spans="15:15" x14ac:dyDescent="0.25">
      <c r="O36793" s="7"/>
    </row>
    <row r="36794" spans="15:15" x14ac:dyDescent="0.25">
      <c r="O36794" s="7"/>
    </row>
    <row r="36795" spans="15:15" x14ac:dyDescent="0.25">
      <c r="O36795" s="7"/>
    </row>
    <row r="36796" spans="15:15" x14ac:dyDescent="0.25">
      <c r="O36796" s="7"/>
    </row>
    <row r="36797" spans="15:15" x14ac:dyDescent="0.25">
      <c r="O36797" s="7"/>
    </row>
    <row r="36798" spans="15:15" x14ac:dyDescent="0.25">
      <c r="O36798" s="7"/>
    </row>
    <row r="36799" spans="15:15" x14ac:dyDescent="0.25">
      <c r="O36799" s="7"/>
    </row>
    <row r="36800" spans="15:15" x14ac:dyDescent="0.25">
      <c r="O36800" s="7"/>
    </row>
    <row r="36801" spans="15:15" x14ac:dyDescent="0.25">
      <c r="O36801" s="7"/>
    </row>
    <row r="36802" spans="15:15" x14ac:dyDescent="0.25">
      <c r="O36802" s="7"/>
    </row>
    <row r="36803" spans="15:15" x14ac:dyDescent="0.25">
      <c r="O36803" s="7"/>
    </row>
    <row r="36804" spans="15:15" x14ac:dyDescent="0.25">
      <c r="O36804" s="7"/>
    </row>
    <row r="36805" spans="15:15" x14ac:dyDescent="0.25">
      <c r="O36805" s="7"/>
    </row>
    <row r="36806" spans="15:15" x14ac:dyDescent="0.25">
      <c r="O36806" s="7"/>
    </row>
    <row r="36807" spans="15:15" x14ac:dyDescent="0.25">
      <c r="O36807" s="7"/>
    </row>
    <row r="36808" spans="15:15" x14ac:dyDescent="0.25">
      <c r="O36808" s="7"/>
    </row>
    <row r="36809" spans="15:15" x14ac:dyDescent="0.25">
      <c r="O36809" s="7"/>
    </row>
    <row r="36810" spans="15:15" x14ac:dyDescent="0.25">
      <c r="O36810" s="7"/>
    </row>
    <row r="36811" spans="15:15" x14ac:dyDescent="0.25">
      <c r="O36811" s="7"/>
    </row>
    <row r="36812" spans="15:15" x14ac:dyDescent="0.25">
      <c r="O36812" s="7"/>
    </row>
    <row r="36813" spans="15:15" x14ac:dyDescent="0.25">
      <c r="O36813" s="7"/>
    </row>
    <row r="36814" spans="15:15" x14ac:dyDescent="0.25">
      <c r="O36814" s="7"/>
    </row>
    <row r="36815" spans="15:15" x14ac:dyDescent="0.25">
      <c r="O36815" s="7"/>
    </row>
    <row r="36816" spans="15:15" x14ac:dyDescent="0.25">
      <c r="O36816" s="7"/>
    </row>
    <row r="36817" spans="15:15" x14ac:dyDescent="0.25">
      <c r="O36817" s="7"/>
    </row>
    <row r="36818" spans="15:15" x14ac:dyDescent="0.25">
      <c r="O36818" s="7"/>
    </row>
    <row r="36819" spans="15:15" x14ac:dyDescent="0.25">
      <c r="O36819" s="7"/>
    </row>
    <row r="36820" spans="15:15" x14ac:dyDescent="0.25">
      <c r="O36820" s="7"/>
    </row>
    <row r="36821" spans="15:15" x14ac:dyDescent="0.25">
      <c r="O36821" s="7"/>
    </row>
    <row r="36822" spans="15:15" x14ac:dyDescent="0.25">
      <c r="O36822" s="7"/>
    </row>
    <row r="36823" spans="15:15" x14ac:dyDescent="0.25">
      <c r="O36823" s="7"/>
    </row>
    <row r="36824" spans="15:15" x14ac:dyDescent="0.25">
      <c r="O36824" s="7"/>
    </row>
    <row r="36825" spans="15:15" x14ac:dyDescent="0.25">
      <c r="O36825" s="7"/>
    </row>
    <row r="36826" spans="15:15" x14ac:dyDescent="0.25">
      <c r="O36826" s="7"/>
    </row>
    <row r="36827" spans="15:15" x14ac:dyDescent="0.25">
      <c r="O36827" s="7"/>
    </row>
    <row r="36828" spans="15:15" x14ac:dyDescent="0.25">
      <c r="O36828" s="7"/>
    </row>
    <row r="36829" spans="15:15" x14ac:dyDescent="0.25">
      <c r="O36829" s="7"/>
    </row>
    <row r="36830" spans="15:15" x14ac:dyDescent="0.25">
      <c r="O36830" s="7"/>
    </row>
    <row r="36831" spans="15:15" x14ac:dyDescent="0.25">
      <c r="O36831" s="7"/>
    </row>
    <row r="36832" spans="15:15" x14ac:dyDescent="0.25">
      <c r="O36832" s="7"/>
    </row>
    <row r="36833" spans="15:15" x14ac:dyDescent="0.25">
      <c r="O36833" s="7"/>
    </row>
    <row r="36834" spans="15:15" x14ac:dyDescent="0.25">
      <c r="O36834" s="7"/>
    </row>
    <row r="36835" spans="15:15" x14ac:dyDescent="0.25">
      <c r="O36835" s="7"/>
    </row>
    <row r="36836" spans="15:15" x14ac:dyDescent="0.25">
      <c r="O36836" s="7"/>
    </row>
    <row r="36837" spans="15:15" x14ac:dyDescent="0.25">
      <c r="O36837" s="7"/>
    </row>
    <row r="36838" spans="15:15" x14ac:dyDescent="0.25">
      <c r="O36838" s="7"/>
    </row>
    <row r="36839" spans="15:15" x14ac:dyDescent="0.25">
      <c r="O36839" s="7"/>
    </row>
    <row r="36840" spans="15:15" x14ac:dyDescent="0.25">
      <c r="O36840" s="7"/>
    </row>
    <row r="36841" spans="15:15" x14ac:dyDescent="0.25">
      <c r="O36841" s="7"/>
    </row>
    <row r="36866" spans="15:15" x14ac:dyDescent="0.25">
      <c r="O36866" s="7"/>
    </row>
    <row r="36867" spans="15:15" x14ac:dyDescent="0.25">
      <c r="O36867" s="7"/>
    </row>
    <row r="36868" spans="15:15" x14ac:dyDescent="0.25">
      <c r="O36868" s="7"/>
    </row>
    <row r="36869" spans="15:15" x14ac:dyDescent="0.25">
      <c r="O36869" s="7"/>
    </row>
    <row r="36870" spans="15:15" x14ac:dyDescent="0.25">
      <c r="O36870" s="7"/>
    </row>
    <row r="36871" spans="15:15" x14ac:dyDescent="0.25">
      <c r="O36871" s="7"/>
    </row>
    <row r="36872" spans="15:15" x14ac:dyDescent="0.25">
      <c r="O36872" s="7"/>
    </row>
    <row r="36873" spans="15:15" x14ac:dyDescent="0.25">
      <c r="O36873" s="7"/>
    </row>
    <row r="36874" spans="15:15" x14ac:dyDescent="0.25">
      <c r="O36874" s="7"/>
    </row>
    <row r="36875" spans="15:15" x14ac:dyDescent="0.25">
      <c r="O36875" s="7"/>
    </row>
    <row r="36876" spans="15:15" x14ac:dyDescent="0.25">
      <c r="O36876" s="7"/>
    </row>
    <row r="36877" spans="15:15" x14ac:dyDescent="0.25">
      <c r="O36877" s="7"/>
    </row>
    <row r="36878" spans="15:15" x14ac:dyDescent="0.25">
      <c r="O36878" s="7"/>
    </row>
    <row r="36879" spans="15:15" x14ac:dyDescent="0.25">
      <c r="O36879" s="7"/>
    </row>
    <row r="36880" spans="15:15" x14ac:dyDescent="0.25">
      <c r="O36880" s="7"/>
    </row>
    <row r="36881" spans="15:15" x14ac:dyDescent="0.25">
      <c r="O36881" s="7"/>
    </row>
    <row r="36882" spans="15:15" x14ac:dyDescent="0.25">
      <c r="O36882" s="7"/>
    </row>
    <row r="36883" spans="15:15" x14ac:dyDescent="0.25">
      <c r="O36883" s="7"/>
    </row>
    <row r="36884" spans="15:15" x14ac:dyDescent="0.25">
      <c r="O36884" s="7"/>
    </row>
    <row r="36885" spans="15:15" x14ac:dyDescent="0.25">
      <c r="O36885" s="7"/>
    </row>
    <row r="36886" spans="15:15" x14ac:dyDescent="0.25">
      <c r="O36886" s="7"/>
    </row>
    <row r="36887" spans="15:15" x14ac:dyDescent="0.25">
      <c r="O36887" s="7"/>
    </row>
    <row r="36888" spans="15:15" x14ac:dyDescent="0.25">
      <c r="O36888" s="7"/>
    </row>
    <row r="36889" spans="15:15" x14ac:dyDescent="0.25">
      <c r="O36889" s="7"/>
    </row>
    <row r="36890" spans="15:15" x14ac:dyDescent="0.25">
      <c r="O36890" s="7"/>
    </row>
    <row r="36891" spans="15:15" x14ac:dyDescent="0.25">
      <c r="O36891" s="7"/>
    </row>
    <row r="36892" spans="15:15" x14ac:dyDescent="0.25">
      <c r="O36892" s="7"/>
    </row>
    <row r="36893" spans="15:15" x14ac:dyDescent="0.25">
      <c r="O36893" s="7"/>
    </row>
    <row r="36894" spans="15:15" x14ac:dyDescent="0.25">
      <c r="O36894" s="7"/>
    </row>
    <row r="36895" spans="15:15" x14ac:dyDescent="0.25">
      <c r="O36895" s="7"/>
    </row>
    <row r="36896" spans="15:15" x14ac:dyDescent="0.25">
      <c r="O36896" s="7"/>
    </row>
    <row r="36897" spans="15:15" x14ac:dyDescent="0.25">
      <c r="O36897" s="7"/>
    </row>
    <row r="36898" spans="15:15" x14ac:dyDescent="0.25">
      <c r="O36898" s="7"/>
    </row>
    <row r="36899" spans="15:15" x14ac:dyDescent="0.25">
      <c r="O36899" s="7"/>
    </row>
    <row r="36900" spans="15:15" x14ac:dyDescent="0.25">
      <c r="O36900" s="7"/>
    </row>
    <row r="36901" spans="15:15" x14ac:dyDescent="0.25">
      <c r="O36901" s="7"/>
    </row>
    <row r="36902" spans="15:15" x14ac:dyDescent="0.25">
      <c r="O36902" s="7"/>
    </row>
    <row r="36903" spans="15:15" x14ac:dyDescent="0.25">
      <c r="O36903" s="7"/>
    </row>
    <row r="36904" spans="15:15" x14ac:dyDescent="0.25">
      <c r="O36904" s="7"/>
    </row>
    <row r="36905" spans="15:15" x14ac:dyDescent="0.25">
      <c r="O36905" s="7"/>
    </row>
    <row r="36906" spans="15:15" x14ac:dyDescent="0.25">
      <c r="O36906" s="7"/>
    </row>
    <row r="36907" spans="15:15" x14ac:dyDescent="0.25">
      <c r="O36907" s="7"/>
    </row>
    <row r="36908" spans="15:15" x14ac:dyDescent="0.25">
      <c r="O36908" s="7"/>
    </row>
    <row r="36909" spans="15:15" x14ac:dyDescent="0.25">
      <c r="O36909" s="7"/>
    </row>
    <row r="36910" spans="15:15" x14ac:dyDescent="0.25">
      <c r="O36910" s="7"/>
    </row>
    <row r="36911" spans="15:15" x14ac:dyDescent="0.25">
      <c r="O36911" s="7"/>
    </row>
    <row r="36912" spans="15:15" x14ac:dyDescent="0.25">
      <c r="O36912" s="7"/>
    </row>
    <row r="36913" spans="15:15" x14ac:dyDescent="0.25">
      <c r="O36913" s="7"/>
    </row>
    <row r="36914" spans="15:15" x14ac:dyDescent="0.25">
      <c r="O36914" s="7"/>
    </row>
    <row r="36915" spans="15:15" x14ac:dyDescent="0.25">
      <c r="O36915" s="7"/>
    </row>
    <row r="36916" spans="15:15" x14ac:dyDescent="0.25">
      <c r="O36916" s="7"/>
    </row>
    <row r="36917" spans="15:15" x14ac:dyDescent="0.25">
      <c r="O36917" s="7"/>
    </row>
    <row r="36918" spans="15:15" x14ac:dyDescent="0.25">
      <c r="O36918" s="7"/>
    </row>
    <row r="36919" spans="15:15" x14ac:dyDescent="0.25">
      <c r="O36919" s="7"/>
    </row>
    <row r="36920" spans="15:15" x14ac:dyDescent="0.25">
      <c r="O36920" s="7"/>
    </row>
    <row r="36921" spans="15:15" x14ac:dyDescent="0.25">
      <c r="O36921" s="7"/>
    </row>
    <row r="36922" spans="15:15" x14ac:dyDescent="0.25">
      <c r="O36922" s="7"/>
    </row>
    <row r="36923" spans="15:15" x14ac:dyDescent="0.25">
      <c r="O36923" s="7"/>
    </row>
    <row r="36924" spans="15:15" x14ac:dyDescent="0.25">
      <c r="O36924" s="7"/>
    </row>
    <row r="36925" spans="15:15" x14ac:dyDescent="0.25">
      <c r="O36925" s="7"/>
    </row>
    <row r="36926" spans="15:15" x14ac:dyDescent="0.25">
      <c r="O36926" s="7"/>
    </row>
    <row r="36927" spans="15:15" x14ac:dyDescent="0.25">
      <c r="O36927" s="7"/>
    </row>
    <row r="36928" spans="15:15" x14ac:dyDescent="0.25">
      <c r="O36928" s="7"/>
    </row>
    <row r="36929" spans="15:15" x14ac:dyDescent="0.25">
      <c r="O36929" s="7"/>
    </row>
    <row r="36930" spans="15:15" x14ac:dyDescent="0.25">
      <c r="O36930" s="7"/>
    </row>
    <row r="36931" spans="15:15" x14ac:dyDescent="0.25">
      <c r="O36931" s="7"/>
    </row>
    <row r="36932" spans="15:15" x14ac:dyDescent="0.25">
      <c r="O36932" s="7"/>
    </row>
    <row r="36933" spans="15:15" x14ac:dyDescent="0.25">
      <c r="O36933" s="7"/>
    </row>
    <row r="36934" spans="15:15" x14ac:dyDescent="0.25">
      <c r="O36934" s="7"/>
    </row>
    <row r="36935" spans="15:15" x14ac:dyDescent="0.25">
      <c r="O36935" s="7"/>
    </row>
    <row r="36936" spans="15:15" x14ac:dyDescent="0.25">
      <c r="O36936" s="7"/>
    </row>
    <row r="36937" spans="15:15" x14ac:dyDescent="0.25">
      <c r="O36937" s="7"/>
    </row>
    <row r="36938" spans="15:15" x14ac:dyDescent="0.25">
      <c r="O36938" s="7"/>
    </row>
    <row r="36939" spans="15:15" x14ac:dyDescent="0.25">
      <c r="O36939" s="7"/>
    </row>
    <row r="36940" spans="15:15" x14ac:dyDescent="0.25">
      <c r="O36940" s="7"/>
    </row>
    <row r="36941" spans="15:15" x14ac:dyDescent="0.25">
      <c r="O36941" s="7"/>
    </row>
    <row r="36942" spans="15:15" x14ac:dyDescent="0.25">
      <c r="O36942" s="7"/>
    </row>
    <row r="36943" spans="15:15" x14ac:dyDescent="0.25">
      <c r="O36943" s="7"/>
    </row>
    <row r="36944" spans="15:15" x14ac:dyDescent="0.25">
      <c r="O36944" s="7"/>
    </row>
    <row r="36945" spans="15:15" x14ac:dyDescent="0.25">
      <c r="O36945" s="7"/>
    </row>
    <row r="36946" spans="15:15" x14ac:dyDescent="0.25">
      <c r="O36946" s="7"/>
    </row>
    <row r="36947" spans="15:15" x14ac:dyDescent="0.25">
      <c r="O36947" s="7"/>
    </row>
    <row r="36948" spans="15:15" x14ac:dyDescent="0.25">
      <c r="O36948" s="7"/>
    </row>
    <row r="36949" spans="15:15" x14ac:dyDescent="0.25">
      <c r="O36949" s="7"/>
    </row>
    <row r="36950" spans="15:15" x14ac:dyDescent="0.25">
      <c r="O36950" s="7"/>
    </row>
    <row r="36951" spans="15:15" x14ac:dyDescent="0.25">
      <c r="O36951" s="7"/>
    </row>
    <row r="36952" spans="15:15" x14ac:dyDescent="0.25">
      <c r="O36952" s="7"/>
    </row>
    <row r="36953" spans="15:15" x14ac:dyDescent="0.25">
      <c r="O36953" s="7"/>
    </row>
    <row r="36954" spans="15:15" x14ac:dyDescent="0.25">
      <c r="O36954" s="7"/>
    </row>
    <row r="36955" spans="15:15" x14ac:dyDescent="0.25">
      <c r="O36955" s="7"/>
    </row>
    <row r="36956" spans="15:15" x14ac:dyDescent="0.25">
      <c r="O36956" s="7"/>
    </row>
    <row r="36957" spans="15:15" x14ac:dyDescent="0.25">
      <c r="O36957" s="7"/>
    </row>
    <row r="36958" spans="15:15" x14ac:dyDescent="0.25">
      <c r="O36958" s="7"/>
    </row>
    <row r="36959" spans="15:15" x14ac:dyDescent="0.25">
      <c r="O36959" s="7"/>
    </row>
    <row r="36960" spans="15:15" x14ac:dyDescent="0.25">
      <c r="O36960" s="7"/>
    </row>
    <row r="36961" spans="15:15" x14ac:dyDescent="0.25">
      <c r="O36961" s="7"/>
    </row>
    <row r="36962" spans="15:15" x14ac:dyDescent="0.25">
      <c r="O36962" s="7"/>
    </row>
    <row r="36963" spans="15:15" x14ac:dyDescent="0.25">
      <c r="O36963" s="7"/>
    </row>
    <row r="36964" spans="15:15" x14ac:dyDescent="0.25">
      <c r="O36964" s="7"/>
    </row>
    <row r="36965" spans="15:15" x14ac:dyDescent="0.25">
      <c r="O36965" s="7"/>
    </row>
    <row r="36966" spans="15:15" x14ac:dyDescent="0.25">
      <c r="O36966" s="7"/>
    </row>
    <row r="36967" spans="15:15" x14ac:dyDescent="0.25">
      <c r="O36967" s="7"/>
    </row>
    <row r="36968" spans="15:15" x14ac:dyDescent="0.25">
      <c r="O36968" s="7"/>
    </row>
    <row r="36969" spans="15:15" x14ac:dyDescent="0.25">
      <c r="O36969" s="7"/>
    </row>
    <row r="36970" spans="15:15" x14ac:dyDescent="0.25">
      <c r="O36970" s="7"/>
    </row>
    <row r="36971" spans="15:15" x14ac:dyDescent="0.25">
      <c r="O36971" s="7"/>
    </row>
    <row r="36972" spans="15:15" x14ac:dyDescent="0.25">
      <c r="O36972" s="7"/>
    </row>
    <row r="36973" spans="15:15" x14ac:dyDescent="0.25">
      <c r="O36973" s="7"/>
    </row>
    <row r="36974" spans="15:15" x14ac:dyDescent="0.25">
      <c r="O36974" s="7"/>
    </row>
    <row r="36975" spans="15:15" x14ac:dyDescent="0.25">
      <c r="O36975" s="7"/>
    </row>
    <row r="36976" spans="15:15" x14ac:dyDescent="0.25">
      <c r="O36976" s="7"/>
    </row>
    <row r="36977" spans="15:15" x14ac:dyDescent="0.25">
      <c r="O36977" s="7"/>
    </row>
    <row r="36978" spans="15:15" x14ac:dyDescent="0.25">
      <c r="O36978" s="7"/>
    </row>
    <row r="36979" spans="15:15" x14ac:dyDescent="0.25">
      <c r="O36979" s="7"/>
    </row>
    <row r="36980" spans="15:15" x14ac:dyDescent="0.25">
      <c r="O36980" s="7"/>
    </row>
    <row r="36981" spans="15:15" x14ac:dyDescent="0.25">
      <c r="O36981" s="7"/>
    </row>
    <row r="36982" spans="15:15" x14ac:dyDescent="0.25">
      <c r="O36982" s="7"/>
    </row>
    <row r="36983" spans="15:15" x14ac:dyDescent="0.25">
      <c r="O36983" s="7"/>
    </row>
    <row r="36984" spans="15:15" x14ac:dyDescent="0.25">
      <c r="O36984" s="7"/>
    </row>
    <row r="36985" spans="15:15" x14ac:dyDescent="0.25">
      <c r="O36985" s="7"/>
    </row>
    <row r="36986" spans="15:15" x14ac:dyDescent="0.25">
      <c r="O36986" s="7"/>
    </row>
    <row r="36987" spans="15:15" x14ac:dyDescent="0.25">
      <c r="O36987" s="7"/>
    </row>
    <row r="36988" spans="15:15" x14ac:dyDescent="0.25">
      <c r="O36988" s="7"/>
    </row>
    <row r="36989" spans="15:15" x14ac:dyDescent="0.25">
      <c r="O36989" s="7"/>
    </row>
    <row r="36990" spans="15:15" x14ac:dyDescent="0.25">
      <c r="O36990" s="7"/>
    </row>
    <row r="36991" spans="15:15" x14ac:dyDescent="0.25">
      <c r="O36991" s="7"/>
    </row>
    <row r="36992" spans="15:15" x14ac:dyDescent="0.25">
      <c r="O36992" s="7"/>
    </row>
    <row r="36993" spans="15:15" x14ac:dyDescent="0.25">
      <c r="O36993" s="7"/>
    </row>
    <row r="36994" spans="15:15" x14ac:dyDescent="0.25">
      <c r="O36994" s="7"/>
    </row>
    <row r="36995" spans="15:15" x14ac:dyDescent="0.25">
      <c r="O36995" s="7"/>
    </row>
    <row r="36996" spans="15:15" x14ac:dyDescent="0.25">
      <c r="O36996" s="7"/>
    </row>
    <row r="36997" spans="15:15" x14ac:dyDescent="0.25">
      <c r="O36997" s="7"/>
    </row>
    <row r="36998" spans="15:15" x14ac:dyDescent="0.25">
      <c r="O36998" s="7"/>
    </row>
    <row r="36999" spans="15:15" x14ac:dyDescent="0.25">
      <c r="O36999" s="7"/>
    </row>
    <row r="37000" spans="15:15" x14ac:dyDescent="0.25">
      <c r="O37000" s="7"/>
    </row>
    <row r="37001" spans="15:15" x14ac:dyDescent="0.25">
      <c r="O37001" s="7"/>
    </row>
    <row r="37002" spans="15:15" x14ac:dyDescent="0.25">
      <c r="O37002" s="7"/>
    </row>
    <row r="37003" spans="15:15" x14ac:dyDescent="0.25">
      <c r="O37003" s="7"/>
    </row>
    <row r="37004" spans="15:15" x14ac:dyDescent="0.25">
      <c r="O37004" s="7"/>
    </row>
    <row r="37005" spans="15:15" x14ac:dyDescent="0.25">
      <c r="O37005" s="7"/>
    </row>
    <row r="37006" spans="15:15" x14ac:dyDescent="0.25">
      <c r="O37006" s="7"/>
    </row>
    <row r="37007" spans="15:15" x14ac:dyDescent="0.25">
      <c r="O37007" s="7"/>
    </row>
    <row r="37008" spans="15:15" x14ac:dyDescent="0.25">
      <c r="O37008" s="7"/>
    </row>
    <row r="37009" spans="15:15" x14ac:dyDescent="0.25">
      <c r="O37009" s="7"/>
    </row>
    <row r="37010" spans="15:15" x14ac:dyDescent="0.25">
      <c r="O37010" s="7"/>
    </row>
    <row r="37011" spans="15:15" x14ac:dyDescent="0.25">
      <c r="O37011" s="7"/>
    </row>
    <row r="37012" spans="15:15" x14ac:dyDescent="0.25">
      <c r="O37012" s="7"/>
    </row>
    <row r="37013" spans="15:15" x14ac:dyDescent="0.25">
      <c r="O37013" s="7"/>
    </row>
    <row r="37014" spans="15:15" x14ac:dyDescent="0.25">
      <c r="O37014" s="7"/>
    </row>
    <row r="37015" spans="15:15" x14ac:dyDescent="0.25">
      <c r="O37015" s="7"/>
    </row>
    <row r="37016" spans="15:15" x14ac:dyDescent="0.25">
      <c r="O37016" s="7"/>
    </row>
    <row r="37017" spans="15:15" x14ac:dyDescent="0.25">
      <c r="O37017" s="7"/>
    </row>
    <row r="37018" spans="15:15" x14ac:dyDescent="0.25">
      <c r="O37018" s="7"/>
    </row>
    <row r="37019" spans="15:15" x14ac:dyDescent="0.25">
      <c r="O37019" s="7"/>
    </row>
    <row r="37020" spans="15:15" x14ac:dyDescent="0.25">
      <c r="O37020" s="7"/>
    </row>
    <row r="37021" spans="15:15" x14ac:dyDescent="0.25">
      <c r="O37021" s="7"/>
    </row>
    <row r="37022" spans="15:15" x14ac:dyDescent="0.25">
      <c r="O37022" s="7"/>
    </row>
    <row r="37023" spans="15:15" x14ac:dyDescent="0.25">
      <c r="O37023" s="7"/>
    </row>
    <row r="37024" spans="15:15" x14ac:dyDescent="0.25">
      <c r="O37024" s="7"/>
    </row>
    <row r="37025" spans="15:15" x14ac:dyDescent="0.25">
      <c r="O37025" s="7"/>
    </row>
    <row r="37026" spans="15:15" x14ac:dyDescent="0.25">
      <c r="O37026" s="7"/>
    </row>
    <row r="37027" spans="15:15" x14ac:dyDescent="0.25">
      <c r="O37027" s="7"/>
    </row>
    <row r="37028" spans="15:15" x14ac:dyDescent="0.25">
      <c r="O37028" s="7"/>
    </row>
    <row r="37029" spans="15:15" x14ac:dyDescent="0.25">
      <c r="O37029" s="7"/>
    </row>
    <row r="37030" spans="15:15" x14ac:dyDescent="0.25">
      <c r="O37030" s="7"/>
    </row>
    <row r="37031" spans="15:15" x14ac:dyDescent="0.25">
      <c r="O37031" s="7"/>
    </row>
    <row r="37032" spans="15:15" x14ac:dyDescent="0.25">
      <c r="O37032" s="7"/>
    </row>
    <row r="37033" spans="15:15" x14ac:dyDescent="0.25">
      <c r="O37033" s="7"/>
    </row>
    <row r="37034" spans="15:15" x14ac:dyDescent="0.25">
      <c r="O37034" s="7"/>
    </row>
    <row r="37035" spans="15:15" x14ac:dyDescent="0.25">
      <c r="O37035" s="7"/>
    </row>
    <row r="37036" spans="15:15" x14ac:dyDescent="0.25">
      <c r="O37036" s="7"/>
    </row>
    <row r="37037" spans="15:15" x14ac:dyDescent="0.25">
      <c r="O37037" s="7"/>
    </row>
    <row r="37038" spans="15:15" x14ac:dyDescent="0.25">
      <c r="O37038" s="7"/>
    </row>
    <row r="37039" spans="15:15" x14ac:dyDescent="0.25">
      <c r="O37039" s="7"/>
    </row>
    <row r="37040" spans="15:15" x14ac:dyDescent="0.25">
      <c r="O37040" s="7"/>
    </row>
    <row r="37041" spans="15:15" x14ac:dyDescent="0.25">
      <c r="O37041" s="7"/>
    </row>
    <row r="37042" spans="15:15" x14ac:dyDescent="0.25">
      <c r="O37042" s="7"/>
    </row>
    <row r="37043" spans="15:15" x14ac:dyDescent="0.25">
      <c r="O37043" s="7"/>
    </row>
    <row r="37044" spans="15:15" x14ac:dyDescent="0.25">
      <c r="O37044" s="7"/>
    </row>
    <row r="37045" spans="15:15" x14ac:dyDescent="0.25">
      <c r="O37045" s="7"/>
    </row>
    <row r="37046" spans="15:15" x14ac:dyDescent="0.25">
      <c r="O37046" s="7"/>
    </row>
    <row r="37047" spans="15:15" x14ac:dyDescent="0.25">
      <c r="O37047" s="7"/>
    </row>
    <row r="37048" spans="15:15" x14ac:dyDescent="0.25">
      <c r="O37048" s="7"/>
    </row>
    <row r="37049" spans="15:15" x14ac:dyDescent="0.25">
      <c r="O37049" s="7"/>
    </row>
    <row r="37050" spans="15:15" x14ac:dyDescent="0.25">
      <c r="O37050" s="7"/>
    </row>
    <row r="37051" spans="15:15" x14ac:dyDescent="0.25">
      <c r="O37051" s="7"/>
    </row>
    <row r="37052" spans="15:15" x14ac:dyDescent="0.25">
      <c r="O37052" s="7"/>
    </row>
    <row r="37053" spans="15:15" x14ac:dyDescent="0.25">
      <c r="O37053" s="7"/>
    </row>
    <row r="37054" spans="15:15" x14ac:dyDescent="0.25">
      <c r="O37054" s="7"/>
    </row>
    <row r="37055" spans="15:15" x14ac:dyDescent="0.25">
      <c r="O37055" s="7"/>
    </row>
    <row r="37056" spans="15:15" x14ac:dyDescent="0.25">
      <c r="O37056" s="7"/>
    </row>
    <row r="37057" spans="15:15" x14ac:dyDescent="0.25">
      <c r="O37057" s="7"/>
    </row>
    <row r="37058" spans="15:15" x14ac:dyDescent="0.25">
      <c r="O37058" s="7"/>
    </row>
    <row r="37059" spans="15:15" x14ac:dyDescent="0.25">
      <c r="O37059" s="7"/>
    </row>
    <row r="37060" spans="15:15" x14ac:dyDescent="0.25">
      <c r="O37060" s="7"/>
    </row>
    <row r="37061" spans="15:15" x14ac:dyDescent="0.25">
      <c r="O37061" s="7"/>
    </row>
    <row r="37062" spans="15:15" x14ac:dyDescent="0.25">
      <c r="O37062" s="7"/>
    </row>
    <row r="37063" spans="15:15" x14ac:dyDescent="0.25">
      <c r="O37063" s="7"/>
    </row>
    <row r="37064" spans="15:15" x14ac:dyDescent="0.25">
      <c r="O37064" s="7"/>
    </row>
    <row r="37065" spans="15:15" x14ac:dyDescent="0.25">
      <c r="O37065" s="7"/>
    </row>
    <row r="37066" spans="15:15" x14ac:dyDescent="0.25">
      <c r="O37066" s="7"/>
    </row>
    <row r="37067" spans="15:15" x14ac:dyDescent="0.25">
      <c r="O37067" s="7"/>
    </row>
    <row r="37068" spans="15:15" x14ac:dyDescent="0.25">
      <c r="O37068" s="7"/>
    </row>
    <row r="37069" spans="15:15" x14ac:dyDescent="0.25">
      <c r="O37069" s="7"/>
    </row>
    <row r="37070" spans="15:15" x14ac:dyDescent="0.25">
      <c r="O37070" s="7"/>
    </row>
    <row r="37071" spans="15:15" x14ac:dyDescent="0.25">
      <c r="O37071" s="7"/>
    </row>
    <row r="37072" spans="15:15" x14ac:dyDescent="0.25">
      <c r="O37072" s="7"/>
    </row>
    <row r="37073" spans="15:15" x14ac:dyDescent="0.25">
      <c r="O37073" s="7"/>
    </row>
    <row r="37074" spans="15:15" x14ac:dyDescent="0.25">
      <c r="O37074" s="7"/>
    </row>
    <row r="37075" spans="15:15" x14ac:dyDescent="0.25">
      <c r="O37075" s="7"/>
    </row>
    <row r="37076" spans="15:15" x14ac:dyDescent="0.25">
      <c r="O37076" s="7"/>
    </row>
    <row r="37077" spans="15:15" x14ac:dyDescent="0.25">
      <c r="O37077" s="7"/>
    </row>
    <row r="37078" spans="15:15" x14ac:dyDescent="0.25">
      <c r="O37078" s="7"/>
    </row>
    <row r="37079" spans="15:15" x14ac:dyDescent="0.25">
      <c r="O37079" s="7"/>
    </row>
    <row r="37080" spans="15:15" x14ac:dyDescent="0.25">
      <c r="O37080" s="7"/>
    </row>
    <row r="37081" spans="15:15" x14ac:dyDescent="0.25">
      <c r="O37081" s="7"/>
    </row>
    <row r="37082" spans="15:15" x14ac:dyDescent="0.25">
      <c r="O37082" s="7"/>
    </row>
    <row r="37083" spans="15:15" x14ac:dyDescent="0.25">
      <c r="O37083" s="7"/>
    </row>
    <row r="37084" spans="15:15" x14ac:dyDescent="0.25">
      <c r="O37084" s="7"/>
    </row>
    <row r="37085" spans="15:15" x14ac:dyDescent="0.25">
      <c r="O37085" s="7"/>
    </row>
    <row r="37086" spans="15:15" x14ac:dyDescent="0.25">
      <c r="O37086" s="7"/>
    </row>
    <row r="37087" spans="15:15" x14ac:dyDescent="0.25">
      <c r="O37087" s="7"/>
    </row>
    <row r="37088" spans="15:15" x14ac:dyDescent="0.25">
      <c r="O37088" s="7"/>
    </row>
    <row r="37089" spans="15:15" x14ac:dyDescent="0.25">
      <c r="O37089" s="7"/>
    </row>
    <row r="37090" spans="15:15" x14ac:dyDescent="0.25">
      <c r="O37090" s="7"/>
    </row>
    <row r="37091" spans="15:15" x14ac:dyDescent="0.25">
      <c r="O37091" s="7"/>
    </row>
    <row r="37092" spans="15:15" x14ac:dyDescent="0.25">
      <c r="O37092" s="7"/>
    </row>
    <row r="37093" spans="15:15" x14ac:dyDescent="0.25">
      <c r="O37093" s="7"/>
    </row>
    <row r="37094" spans="15:15" x14ac:dyDescent="0.25">
      <c r="O37094" s="7"/>
    </row>
    <row r="37095" spans="15:15" x14ac:dyDescent="0.25">
      <c r="O37095" s="7"/>
    </row>
    <row r="37096" spans="15:15" x14ac:dyDescent="0.25">
      <c r="O37096" s="7"/>
    </row>
    <row r="37097" spans="15:15" x14ac:dyDescent="0.25">
      <c r="O37097" s="7"/>
    </row>
    <row r="37098" spans="15:15" x14ac:dyDescent="0.25">
      <c r="O37098" s="7"/>
    </row>
    <row r="37099" spans="15:15" x14ac:dyDescent="0.25">
      <c r="O37099" s="7"/>
    </row>
    <row r="37100" spans="15:15" x14ac:dyDescent="0.25">
      <c r="O37100" s="7"/>
    </row>
    <row r="37101" spans="15:15" x14ac:dyDescent="0.25">
      <c r="O37101" s="7"/>
    </row>
    <row r="37102" spans="15:15" x14ac:dyDescent="0.25">
      <c r="O37102" s="7"/>
    </row>
    <row r="37103" spans="15:15" x14ac:dyDescent="0.25">
      <c r="O37103" s="7"/>
    </row>
    <row r="37104" spans="15:15" x14ac:dyDescent="0.25">
      <c r="O37104" s="7"/>
    </row>
    <row r="37105" spans="15:15" x14ac:dyDescent="0.25">
      <c r="O37105" s="7"/>
    </row>
    <row r="37130" spans="15:15" x14ac:dyDescent="0.25">
      <c r="O37130" s="7"/>
    </row>
    <row r="37131" spans="15:15" x14ac:dyDescent="0.25">
      <c r="O37131" s="7"/>
    </row>
    <row r="37132" spans="15:15" x14ac:dyDescent="0.25">
      <c r="O37132" s="7"/>
    </row>
    <row r="37133" spans="15:15" x14ac:dyDescent="0.25">
      <c r="O37133" s="7"/>
    </row>
    <row r="37134" spans="15:15" x14ac:dyDescent="0.25">
      <c r="O37134" s="7"/>
    </row>
    <row r="37135" spans="15:15" x14ac:dyDescent="0.25">
      <c r="O37135" s="7"/>
    </row>
    <row r="37136" spans="15:15" x14ac:dyDescent="0.25">
      <c r="O37136" s="7"/>
    </row>
    <row r="37137" spans="15:15" x14ac:dyDescent="0.25">
      <c r="O37137" s="7"/>
    </row>
    <row r="37138" spans="15:15" x14ac:dyDescent="0.25">
      <c r="O37138" s="7"/>
    </row>
    <row r="37139" spans="15:15" x14ac:dyDescent="0.25">
      <c r="O37139" s="7"/>
    </row>
    <row r="37140" spans="15:15" x14ac:dyDescent="0.25">
      <c r="O37140" s="7"/>
    </row>
    <row r="37141" spans="15:15" x14ac:dyDescent="0.25">
      <c r="O37141" s="7"/>
    </row>
    <row r="37142" spans="15:15" x14ac:dyDescent="0.25">
      <c r="O37142" s="7"/>
    </row>
    <row r="37143" spans="15:15" x14ac:dyDescent="0.25">
      <c r="O37143" s="7"/>
    </row>
    <row r="37144" spans="15:15" x14ac:dyDescent="0.25">
      <c r="O37144" s="7"/>
    </row>
    <row r="37145" spans="15:15" x14ac:dyDescent="0.25">
      <c r="O37145" s="7"/>
    </row>
    <row r="37146" spans="15:15" x14ac:dyDescent="0.25">
      <c r="O37146" s="7"/>
    </row>
    <row r="37147" spans="15:15" x14ac:dyDescent="0.25">
      <c r="O37147" s="7"/>
    </row>
    <row r="37148" spans="15:15" x14ac:dyDescent="0.25">
      <c r="O37148" s="7"/>
    </row>
    <row r="37149" spans="15:15" x14ac:dyDescent="0.25">
      <c r="O37149" s="7"/>
    </row>
    <row r="37150" spans="15:15" x14ac:dyDescent="0.25">
      <c r="O37150" s="7"/>
    </row>
    <row r="37151" spans="15:15" x14ac:dyDescent="0.25">
      <c r="O37151" s="7"/>
    </row>
    <row r="37152" spans="15:15" x14ac:dyDescent="0.25">
      <c r="O37152" s="7"/>
    </row>
    <row r="37153" spans="15:15" x14ac:dyDescent="0.25">
      <c r="O37153" s="7"/>
    </row>
    <row r="37154" spans="15:15" x14ac:dyDescent="0.25">
      <c r="O37154" s="7"/>
    </row>
    <row r="37155" spans="15:15" x14ac:dyDescent="0.25">
      <c r="O37155" s="7"/>
    </row>
    <row r="37156" spans="15:15" x14ac:dyDescent="0.25">
      <c r="O37156" s="7"/>
    </row>
    <row r="37157" spans="15:15" x14ac:dyDescent="0.25">
      <c r="O37157" s="7"/>
    </row>
    <row r="37158" spans="15:15" x14ac:dyDescent="0.25">
      <c r="O37158" s="7"/>
    </row>
    <row r="37159" spans="15:15" x14ac:dyDescent="0.25">
      <c r="O37159" s="7"/>
    </row>
    <row r="37160" spans="15:15" x14ac:dyDescent="0.25">
      <c r="O37160" s="7"/>
    </row>
    <row r="37161" spans="15:15" x14ac:dyDescent="0.25">
      <c r="O37161" s="7"/>
    </row>
    <row r="37162" spans="15:15" x14ac:dyDescent="0.25">
      <c r="O37162" s="7"/>
    </row>
    <row r="37163" spans="15:15" x14ac:dyDescent="0.25">
      <c r="O37163" s="7"/>
    </row>
    <row r="37164" spans="15:15" x14ac:dyDescent="0.25">
      <c r="O37164" s="7"/>
    </row>
    <row r="37165" spans="15:15" x14ac:dyDescent="0.25">
      <c r="O37165" s="7"/>
    </row>
    <row r="37166" spans="15:15" x14ac:dyDescent="0.25">
      <c r="O37166" s="7"/>
    </row>
    <row r="37167" spans="15:15" x14ac:dyDescent="0.25">
      <c r="O37167" s="7"/>
    </row>
    <row r="37168" spans="15:15" x14ac:dyDescent="0.25">
      <c r="O37168" s="7"/>
    </row>
    <row r="37169" spans="15:15" x14ac:dyDescent="0.25">
      <c r="O37169" s="7"/>
    </row>
    <row r="37170" spans="15:15" x14ac:dyDescent="0.25">
      <c r="O37170" s="7"/>
    </row>
    <row r="37171" spans="15:15" x14ac:dyDescent="0.25">
      <c r="O37171" s="7"/>
    </row>
    <row r="37172" spans="15:15" x14ac:dyDescent="0.25">
      <c r="O37172" s="7"/>
    </row>
    <row r="37173" spans="15:15" x14ac:dyDescent="0.25">
      <c r="O37173" s="7"/>
    </row>
    <row r="37174" spans="15:15" x14ac:dyDescent="0.25">
      <c r="O37174" s="7"/>
    </row>
    <row r="37175" spans="15:15" x14ac:dyDescent="0.25">
      <c r="O37175" s="7"/>
    </row>
    <row r="37176" spans="15:15" x14ac:dyDescent="0.25">
      <c r="O37176" s="7"/>
    </row>
    <row r="37177" spans="15:15" x14ac:dyDescent="0.25">
      <c r="O37177" s="7"/>
    </row>
    <row r="37178" spans="15:15" x14ac:dyDescent="0.25">
      <c r="O37178" s="7"/>
    </row>
    <row r="37179" spans="15:15" x14ac:dyDescent="0.25">
      <c r="O37179" s="7"/>
    </row>
    <row r="37180" spans="15:15" x14ac:dyDescent="0.25">
      <c r="O37180" s="7"/>
    </row>
    <row r="37181" spans="15:15" x14ac:dyDescent="0.25">
      <c r="O37181" s="7"/>
    </row>
    <row r="37182" spans="15:15" x14ac:dyDescent="0.25">
      <c r="O37182" s="7"/>
    </row>
    <row r="37183" spans="15:15" x14ac:dyDescent="0.25">
      <c r="O37183" s="7"/>
    </row>
    <row r="37184" spans="15:15" x14ac:dyDescent="0.25">
      <c r="O37184" s="7"/>
    </row>
    <row r="37185" spans="15:15" x14ac:dyDescent="0.25">
      <c r="O37185" s="7"/>
    </row>
    <row r="37186" spans="15:15" x14ac:dyDescent="0.25">
      <c r="O37186" s="7"/>
    </row>
    <row r="37187" spans="15:15" x14ac:dyDescent="0.25">
      <c r="O37187" s="7"/>
    </row>
    <row r="37188" spans="15:15" x14ac:dyDescent="0.25">
      <c r="O37188" s="7"/>
    </row>
    <row r="37189" spans="15:15" x14ac:dyDescent="0.25">
      <c r="O37189" s="7"/>
    </row>
    <row r="37190" spans="15:15" x14ac:dyDescent="0.25">
      <c r="O37190" s="7"/>
    </row>
    <row r="37191" spans="15:15" x14ac:dyDescent="0.25">
      <c r="O37191" s="7"/>
    </row>
    <row r="37192" spans="15:15" x14ac:dyDescent="0.25">
      <c r="O37192" s="7"/>
    </row>
    <row r="37193" spans="15:15" x14ac:dyDescent="0.25">
      <c r="O37193" s="7"/>
    </row>
    <row r="37194" spans="15:15" x14ac:dyDescent="0.25">
      <c r="O37194" s="7"/>
    </row>
    <row r="37195" spans="15:15" x14ac:dyDescent="0.25">
      <c r="O37195" s="7"/>
    </row>
    <row r="37196" spans="15:15" x14ac:dyDescent="0.25">
      <c r="O37196" s="7"/>
    </row>
    <row r="37197" spans="15:15" x14ac:dyDescent="0.25">
      <c r="O37197" s="7"/>
    </row>
    <row r="37198" spans="15:15" x14ac:dyDescent="0.25">
      <c r="O37198" s="7"/>
    </row>
    <row r="37199" spans="15:15" x14ac:dyDescent="0.25">
      <c r="O37199" s="7"/>
    </row>
    <row r="37200" spans="15:15" x14ac:dyDescent="0.25">
      <c r="O37200" s="7"/>
    </row>
    <row r="37201" spans="15:15" x14ac:dyDescent="0.25">
      <c r="O37201" s="7"/>
    </row>
    <row r="37202" spans="15:15" x14ac:dyDescent="0.25">
      <c r="O37202" s="7"/>
    </row>
    <row r="37203" spans="15:15" x14ac:dyDescent="0.25">
      <c r="O37203" s="7"/>
    </row>
    <row r="37204" spans="15:15" x14ac:dyDescent="0.25">
      <c r="O37204" s="7"/>
    </row>
    <row r="37205" spans="15:15" x14ac:dyDescent="0.25">
      <c r="O37205" s="7"/>
    </row>
    <row r="37206" spans="15:15" x14ac:dyDescent="0.25">
      <c r="O37206" s="7"/>
    </row>
    <row r="37207" spans="15:15" x14ac:dyDescent="0.25">
      <c r="O37207" s="7"/>
    </row>
    <row r="37208" spans="15:15" x14ac:dyDescent="0.25">
      <c r="O37208" s="7"/>
    </row>
    <row r="37209" spans="15:15" x14ac:dyDescent="0.25">
      <c r="O37209" s="7"/>
    </row>
    <row r="37210" spans="15:15" x14ac:dyDescent="0.25">
      <c r="O37210" s="7"/>
    </row>
    <row r="37211" spans="15:15" x14ac:dyDescent="0.25">
      <c r="O37211" s="7"/>
    </row>
    <row r="37212" spans="15:15" x14ac:dyDescent="0.25">
      <c r="O37212" s="7"/>
    </row>
    <row r="37213" spans="15:15" x14ac:dyDescent="0.25">
      <c r="O37213" s="7"/>
    </row>
    <row r="37214" spans="15:15" x14ac:dyDescent="0.25">
      <c r="O37214" s="7"/>
    </row>
    <row r="37215" spans="15:15" x14ac:dyDescent="0.25">
      <c r="O37215" s="7"/>
    </row>
    <row r="37216" spans="15:15" x14ac:dyDescent="0.25">
      <c r="O37216" s="7"/>
    </row>
    <row r="37217" spans="15:15" x14ac:dyDescent="0.25">
      <c r="O37217" s="7"/>
    </row>
    <row r="37218" spans="15:15" x14ac:dyDescent="0.25">
      <c r="O37218" s="7"/>
    </row>
    <row r="37219" spans="15:15" x14ac:dyDescent="0.25">
      <c r="O37219" s="7"/>
    </row>
    <row r="37220" spans="15:15" x14ac:dyDescent="0.25">
      <c r="O37220" s="7"/>
    </row>
    <row r="37221" spans="15:15" x14ac:dyDescent="0.25">
      <c r="O37221" s="7"/>
    </row>
    <row r="37222" spans="15:15" x14ac:dyDescent="0.25">
      <c r="O37222" s="7"/>
    </row>
    <row r="37223" spans="15:15" x14ac:dyDescent="0.25">
      <c r="O37223" s="7"/>
    </row>
    <row r="37224" spans="15:15" x14ac:dyDescent="0.25">
      <c r="O37224" s="7"/>
    </row>
    <row r="37225" spans="15:15" x14ac:dyDescent="0.25">
      <c r="O37225" s="7"/>
    </row>
    <row r="37226" spans="15:15" x14ac:dyDescent="0.25">
      <c r="O37226" s="7"/>
    </row>
    <row r="37227" spans="15:15" x14ac:dyDescent="0.25">
      <c r="O37227" s="7"/>
    </row>
    <row r="37228" spans="15:15" x14ac:dyDescent="0.25">
      <c r="O37228" s="7"/>
    </row>
    <row r="37229" spans="15:15" x14ac:dyDescent="0.25">
      <c r="O37229" s="7"/>
    </row>
    <row r="37230" spans="15:15" x14ac:dyDescent="0.25">
      <c r="O37230" s="7"/>
    </row>
    <row r="37231" spans="15:15" x14ac:dyDescent="0.25">
      <c r="O37231" s="7"/>
    </row>
    <row r="37232" spans="15:15" x14ac:dyDescent="0.25">
      <c r="O37232" s="7"/>
    </row>
    <row r="37233" spans="15:15" x14ac:dyDescent="0.25">
      <c r="O37233" s="7"/>
    </row>
    <row r="37234" spans="15:15" x14ac:dyDescent="0.25">
      <c r="O37234" s="7"/>
    </row>
    <row r="37235" spans="15:15" x14ac:dyDescent="0.25">
      <c r="O37235" s="7"/>
    </row>
    <row r="37236" spans="15:15" x14ac:dyDescent="0.25">
      <c r="O37236" s="7"/>
    </row>
    <row r="37237" spans="15:15" x14ac:dyDescent="0.25">
      <c r="O37237" s="7"/>
    </row>
    <row r="37238" spans="15:15" x14ac:dyDescent="0.25">
      <c r="O37238" s="7"/>
    </row>
    <row r="37239" spans="15:15" x14ac:dyDescent="0.25">
      <c r="O37239" s="7"/>
    </row>
    <row r="37240" spans="15:15" x14ac:dyDescent="0.25">
      <c r="O37240" s="7"/>
    </row>
    <row r="37241" spans="15:15" x14ac:dyDescent="0.25">
      <c r="O37241" s="7"/>
    </row>
    <row r="37242" spans="15:15" x14ac:dyDescent="0.25">
      <c r="O37242" s="7"/>
    </row>
    <row r="37243" spans="15:15" x14ac:dyDescent="0.25">
      <c r="O37243" s="7"/>
    </row>
    <row r="37244" spans="15:15" x14ac:dyDescent="0.25">
      <c r="O37244" s="7"/>
    </row>
    <row r="37245" spans="15:15" x14ac:dyDescent="0.25">
      <c r="O37245" s="7"/>
    </row>
    <row r="37246" spans="15:15" x14ac:dyDescent="0.25">
      <c r="O37246" s="7"/>
    </row>
    <row r="37247" spans="15:15" x14ac:dyDescent="0.25">
      <c r="O37247" s="7"/>
    </row>
    <row r="37248" spans="15:15" x14ac:dyDescent="0.25">
      <c r="O37248" s="7"/>
    </row>
    <row r="37249" spans="15:15" x14ac:dyDescent="0.25">
      <c r="O37249" s="7"/>
    </row>
    <row r="37250" spans="15:15" x14ac:dyDescent="0.25">
      <c r="O37250" s="7"/>
    </row>
    <row r="37251" spans="15:15" x14ac:dyDescent="0.25">
      <c r="O37251" s="7"/>
    </row>
    <row r="37252" spans="15:15" x14ac:dyDescent="0.25">
      <c r="O37252" s="7"/>
    </row>
    <row r="37253" spans="15:15" x14ac:dyDescent="0.25">
      <c r="O37253" s="7"/>
    </row>
    <row r="37254" spans="15:15" x14ac:dyDescent="0.25">
      <c r="O37254" s="7"/>
    </row>
    <row r="37255" spans="15:15" x14ac:dyDescent="0.25">
      <c r="O37255" s="7"/>
    </row>
    <row r="37256" spans="15:15" x14ac:dyDescent="0.25">
      <c r="O37256" s="7"/>
    </row>
    <row r="37257" spans="15:15" x14ac:dyDescent="0.25">
      <c r="O37257" s="7"/>
    </row>
    <row r="37258" spans="15:15" x14ac:dyDescent="0.25">
      <c r="O37258" s="7"/>
    </row>
    <row r="37259" spans="15:15" x14ac:dyDescent="0.25">
      <c r="O37259" s="7"/>
    </row>
    <row r="37260" spans="15:15" x14ac:dyDescent="0.25">
      <c r="O37260" s="7"/>
    </row>
    <row r="37261" spans="15:15" x14ac:dyDescent="0.25">
      <c r="O37261" s="7"/>
    </row>
    <row r="37262" spans="15:15" x14ac:dyDescent="0.25">
      <c r="O37262" s="7"/>
    </row>
    <row r="37263" spans="15:15" x14ac:dyDescent="0.25">
      <c r="O37263" s="7"/>
    </row>
    <row r="37264" spans="15:15" x14ac:dyDescent="0.25">
      <c r="O37264" s="7"/>
    </row>
    <row r="37265" spans="15:15" x14ac:dyDescent="0.25">
      <c r="O37265" s="7"/>
    </row>
    <row r="37266" spans="15:15" x14ac:dyDescent="0.25">
      <c r="O37266" s="7"/>
    </row>
    <row r="37267" spans="15:15" x14ac:dyDescent="0.25">
      <c r="O37267" s="7"/>
    </row>
    <row r="37268" spans="15:15" x14ac:dyDescent="0.25">
      <c r="O37268" s="7"/>
    </row>
    <row r="37269" spans="15:15" x14ac:dyDescent="0.25">
      <c r="O37269" s="7"/>
    </row>
    <row r="37270" spans="15:15" x14ac:dyDescent="0.25">
      <c r="O37270" s="7"/>
    </row>
    <row r="37271" spans="15:15" x14ac:dyDescent="0.25">
      <c r="O37271" s="7"/>
    </row>
    <row r="37272" spans="15:15" x14ac:dyDescent="0.25">
      <c r="O37272" s="7"/>
    </row>
    <row r="37273" spans="15:15" x14ac:dyDescent="0.25">
      <c r="O37273" s="7"/>
    </row>
    <row r="37274" spans="15:15" x14ac:dyDescent="0.25">
      <c r="O37274" s="7"/>
    </row>
    <row r="37275" spans="15:15" x14ac:dyDescent="0.25">
      <c r="O37275" s="7"/>
    </row>
    <row r="37276" spans="15:15" x14ac:dyDescent="0.25">
      <c r="O37276" s="7"/>
    </row>
    <row r="37277" spans="15:15" x14ac:dyDescent="0.25">
      <c r="O37277" s="7"/>
    </row>
    <row r="37278" spans="15:15" x14ac:dyDescent="0.25">
      <c r="O37278" s="7"/>
    </row>
    <row r="37279" spans="15:15" x14ac:dyDescent="0.25">
      <c r="O37279" s="7"/>
    </row>
    <row r="37280" spans="15:15" x14ac:dyDescent="0.25">
      <c r="O37280" s="7"/>
    </row>
    <row r="37281" spans="15:15" x14ac:dyDescent="0.25">
      <c r="O37281" s="7"/>
    </row>
    <row r="37282" spans="15:15" x14ac:dyDescent="0.25">
      <c r="O37282" s="7"/>
    </row>
    <row r="37283" spans="15:15" x14ac:dyDescent="0.25">
      <c r="O37283" s="7"/>
    </row>
    <row r="37284" spans="15:15" x14ac:dyDescent="0.25">
      <c r="O37284" s="7"/>
    </row>
    <row r="37285" spans="15:15" x14ac:dyDescent="0.25">
      <c r="O37285" s="7"/>
    </row>
    <row r="37286" spans="15:15" x14ac:dyDescent="0.25">
      <c r="O37286" s="7"/>
    </row>
    <row r="37287" spans="15:15" x14ac:dyDescent="0.25">
      <c r="O37287" s="7"/>
    </row>
    <row r="37288" spans="15:15" x14ac:dyDescent="0.25">
      <c r="O37288" s="7"/>
    </row>
    <row r="37289" spans="15:15" x14ac:dyDescent="0.25">
      <c r="O37289" s="7"/>
    </row>
    <row r="37290" spans="15:15" x14ac:dyDescent="0.25">
      <c r="O37290" s="7"/>
    </row>
    <row r="37291" spans="15:15" x14ac:dyDescent="0.25">
      <c r="O37291" s="7"/>
    </row>
    <row r="37292" spans="15:15" x14ac:dyDescent="0.25">
      <c r="O37292" s="7"/>
    </row>
    <row r="37293" spans="15:15" x14ac:dyDescent="0.25">
      <c r="O37293" s="7"/>
    </row>
    <row r="37294" spans="15:15" x14ac:dyDescent="0.25">
      <c r="O37294" s="7"/>
    </row>
    <row r="37295" spans="15:15" x14ac:dyDescent="0.25">
      <c r="O37295" s="7"/>
    </row>
    <row r="37296" spans="15:15" x14ac:dyDescent="0.25">
      <c r="O37296" s="7"/>
    </row>
    <row r="37297" spans="15:15" x14ac:dyDescent="0.25">
      <c r="O37297" s="7"/>
    </row>
    <row r="37298" spans="15:15" x14ac:dyDescent="0.25">
      <c r="O37298" s="7"/>
    </row>
    <row r="37299" spans="15:15" x14ac:dyDescent="0.25">
      <c r="O37299" s="7"/>
    </row>
    <row r="37300" spans="15:15" x14ac:dyDescent="0.25">
      <c r="O37300" s="7"/>
    </row>
    <row r="37301" spans="15:15" x14ac:dyDescent="0.25">
      <c r="O37301" s="7"/>
    </row>
    <row r="37302" spans="15:15" x14ac:dyDescent="0.25">
      <c r="O37302" s="7"/>
    </row>
    <row r="37303" spans="15:15" x14ac:dyDescent="0.25">
      <c r="O37303" s="7"/>
    </row>
    <row r="37304" spans="15:15" x14ac:dyDescent="0.25">
      <c r="O37304" s="7"/>
    </row>
    <row r="37305" spans="15:15" x14ac:dyDescent="0.25">
      <c r="O37305" s="7"/>
    </row>
    <row r="37306" spans="15:15" x14ac:dyDescent="0.25">
      <c r="O37306" s="7"/>
    </row>
    <row r="37307" spans="15:15" x14ac:dyDescent="0.25">
      <c r="O37307" s="7"/>
    </row>
    <row r="37308" spans="15:15" x14ac:dyDescent="0.25">
      <c r="O37308" s="7"/>
    </row>
    <row r="37309" spans="15:15" x14ac:dyDescent="0.25">
      <c r="O37309" s="7"/>
    </row>
    <row r="37310" spans="15:15" x14ac:dyDescent="0.25">
      <c r="O37310" s="7"/>
    </row>
    <row r="37311" spans="15:15" x14ac:dyDescent="0.25">
      <c r="O37311" s="7"/>
    </row>
    <row r="37312" spans="15:15" x14ac:dyDescent="0.25">
      <c r="O37312" s="7"/>
    </row>
    <row r="37313" spans="15:15" x14ac:dyDescent="0.25">
      <c r="O37313" s="7"/>
    </row>
    <row r="37314" spans="15:15" x14ac:dyDescent="0.25">
      <c r="O37314" s="7"/>
    </row>
    <row r="37315" spans="15:15" x14ac:dyDescent="0.25">
      <c r="O37315" s="7"/>
    </row>
    <row r="37316" spans="15:15" x14ac:dyDescent="0.25">
      <c r="O37316" s="7"/>
    </row>
    <row r="37317" spans="15:15" x14ac:dyDescent="0.25">
      <c r="O37317" s="7"/>
    </row>
    <row r="37318" spans="15:15" x14ac:dyDescent="0.25">
      <c r="O37318" s="7"/>
    </row>
    <row r="37319" spans="15:15" x14ac:dyDescent="0.25">
      <c r="O37319" s="7"/>
    </row>
    <row r="37320" spans="15:15" x14ac:dyDescent="0.25">
      <c r="O37320" s="7"/>
    </row>
    <row r="37321" spans="15:15" x14ac:dyDescent="0.25">
      <c r="O37321" s="7"/>
    </row>
    <row r="37322" spans="15:15" x14ac:dyDescent="0.25">
      <c r="O37322" s="7"/>
    </row>
    <row r="37323" spans="15:15" x14ac:dyDescent="0.25">
      <c r="O37323" s="7"/>
    </row>
    <row r="37324" spans="15:15" x14ac:dyDescent="0.25">
      <c r="O37324" s="7"/>
    </row>
    <row r="37325" spans="15:15" x14ac:dyDescent="0.25">
      <c r="O37325" s="7"/>
    </row>
    <row r="37326" spans="15:15" x14ac:dyDescent="0.25">
      <c r="O37326" s="7"/>
    </row>
    <row r="37327" spans="15:15" x14ac:dyDescent="0.25">
      <c r="O37327" s="7"/>
    </row>
    <row r="37328" spans="15:15" x14ac:dyDescent="0.25">
      <c r="O37328" s="7"/>
    </row>
    <row r="37329" spans="15:15" x14ac:dyDescent="0.25">
      <c r="O37329" s="7"/>
    </row>
    <row r="37330" spans="15:15" x14ac:dyDescent="0.25">
      <c r="O37330" s="7"/>
    </row>
    <row r="37331" spans="15:15" x14ac:dyDescent="0.25">
      <c r="O37331" s="7"/>
    </row>
    <row r="37332" spans="15:15" x14ac:dyDescent="0.25">
      <c r="O37332" s="7"/>
    </row>
    <row r="37333" spans="15:15" x14ac:dyDescent="0.25">
      <c r="O37333" s="7"/>
    </row>
    <row r="37334" spans="15:15" x14ac:dyDescent="0.25">
      <c r="O37334" s="7"/>
    </row>
    <row r="37335" spans="15:15" x14ac:dyDescent="0.25">
      <c r="O37335" s="7"/>
    </row>
    <row r="37336" spans="15:15" x14ac:dyDescent="0.25">
      <c r="O37336" s="7"/>
    </row>
    <row r="37337" spans="15:15" x14ac:dyDescent="0.25">
      <c r="O37337" s="7"/>
    </row>
    <row r="37338" spans="15:15" x14ac:dyDescent="0.25">
      <c r="O37338" s="7"/>
    </row>
    <row r="37339" spans="15:15" x14ac:dyDescent="0.25">
      <c r="O37339" s="7"/>
    </row>
    <row r="37340" spans="15:15" x14ac:dyDescent="0.25">
      <c r="O37340" s="7"/>
    </row>
    <row r="37341" spans="15:15" x14ac:dyDescent="0.25">
      <c r="O37341" s="7"/>
    </row>
    <row r="37342" spans="15:15" x14ac:dyDescent="0.25">
      <c r="O37342" s="7"/>
    </row>
    <row r="37343" spans="15:15" x14ac:dyDescent="0.25">
      <c r="O37343" s="7"/>
    </row>
    <row r="37344" spans="15:15" x14ac:dyDescent="0.25">
      <c r="O37344" s="7"/>
    </row>
    <row r="37345" spans="15:15" x14ac:dyDescent="0.25">
      <c r="O37345" s="7"/>
    </row>
    <row r="37346" spans="15:15" x14ac:dyDescent="0.25">
      <c r="O37346" s="7"/>
    </row>
    <row r="37347" spans="15:15" x14ac:dyDescent="0.25">
      <c r="O37347" s="7"/>
    </row>
    <row r="37348" spans="15:15" x14ac:dyDescent="0.25">
      <c r="O37348" s="7"/>
    </row>
    <row r="37349" spans="15:15" x14ac:dyDescent="0.25">
      <c r="O37349" s="7"/>
    </row>
    <row r="37350" spans="15:15" x14ac:dyDescent="0.25">
      <c r="O37350" s="7"/>
    </row>
    <row r="37351" spans="15:15" x14ac:dyDescent="0.25">
      <c r="O37351" s="7"/>
    </row>
    <row r="37352" spans="15:15" x14ac:dyDescent="0.25">
      <c r="O37352" s="7"/>
    </row>
    <row r="37353" spans="15:15" x14ac:dyDescent="0.25">
      <c r="O37353" s="7"/>
    </row>
    <row r="37354" spans="15:15" x14ac:dyDescent="0.25">
      <c r="O37354" s="7"/>
    </row>
    <row r="37355" spans="15:15" x14ac:dyDescent="0.25">
      <c r="O37355" s="7"/>
    </row>
    <row r="37356" spans="15:15" x14ac:dyDescent="0.25">
      <c r="O37356" s="7"/>
    </row>
    <row r="37357" spans="15:15" x14ac:dyDescent="0.25">
      <c r="O37357" s="7"/>
    </row>
    <row r="37358" spans="15:15" x14ac:dyDescent="0.25">
      <c r="O37358" s="7"/>
    </row>
    <row r="37359" spans="15:15" x14ac:dyDescent="0.25">
      <c r="O37359" s="7"/>
    </row>
    <row r="37360" spans="15:15" x14ac:dyDescent="0.25">
      <c r="O37360" s="7"/>
    </row>
    <row r="37361" spans="15:15" x14ac:dyDescent="0.25">
      <c r="O37361" s="7"/>
    </row>
    <row r="37362" spans="15:15" x14ac:dyDescent="0.25">
      <c r="O37362" s="7"/>
    </row>
    <row r="37363" spans="15:15" x14ac:dyDescent="0.25">
      <c r="O37363" s="7"/>
    </row>
    <row r="37364" spans="15:15" x14ac:dyDescent="0.25">
      <c r="O37364" s="7"/>
    </row>
    <row r="37365" spans="15:15" x14ac:dyDescent="0.25">
      <c r="O37365" s="7"/>
    </row>
    <row r="37366" spans="15:15" x14ac:dyDescent="0.25">
      <c r="O37366" s="7"/>
    </row>
    <row r="37367" spans="15:15" x14ac:dyDescent="0.25">
      <c r="O37367" s="7"/>
    </row>
    <row r="37368" spans="15:15" x14ac:dyDescent="0.25">
      <c r="O37368" s="7"/>
    </row>
    <row r="37369" spans="15:15" x14ac:dyDescent="0.25">
      <c r="O37369" s="7"/>
    </row>
    <row r="37394" spans="15:15" x14ac:dyDescent="0.25">
      <c r="O37394" s="7"/>
    </row>
    <row r="37395" spans="15:15" x14ac:dyDescent="0.25">
      <c r="O37395" s="7"/>
    </row>
    <row r="37396" spans="15:15" x14ac:dyDescent="0.25">
      <c r="O37396" s="7"/>
    </row>
    <row r="37397" spans="15:15" x14ac:dyDescent="0.25">
      <c r="O37397" s="7"/>
    </row>
    <row r="37398" spans="15:15" x14ac:dyDescent="0.25">
      <c r="O37398" s="7"/>
    </row>
    <row r="37399" spans="15:15" x14ac:dyDescent="0.25">
      <c r="O37399" s="7"/>
    </row>
    <row r="37400" spans="15:15" x14ac:dyDescent="0.25">
      <c r="O37400" s="7"/>
    </row>
    <row r="37401" spans="15:15" x14ac:dyDescent="0.25">
      <c r="O37401" s="7"/>
    </row>
    <row r="37402" spans="15:15" x14ac:dyDescent="0.25">
      <c r="O37402" s="7"/>
    </row>
    <row r="37403" spans="15:15" x14ac:dyDescent="0.25">
      <c r="O37403" s="7"/>
    </row>
    <row r="37404" spans="15:15" x14ac:dyDescent="0.25">
      <c r="O37404" s="7"/>
    </row>
    <row r="37405" spans="15:15" x14ac:dyDescent="0.25">
      <c r="O37405" s="7"/>
    </row>
    <row r="37406" spans="15:15" x14ac:dyDescent="0.25">
      <c r="O37406" s="7"/>
    </row>
    <row r="37407" spans="15:15" x14ac:dyDescent="0.25">
      <c r="O37407" s="7"/>
    </row>
    <row r="37408" spans="15:15" x14ac:dyDescent="0.25">
      <c r="O37408" s="7"/>
    </row>
    <row r="37409" spans="15:15" x14ac:dyDescent="0.25">
      <c r="O37409" s="7"/>
    </row>
    <row r="37410" spans="15:15" x14ac:dyDescent="0.25">
      <c r="O37410" s="7"/>
    </row>
    <row r="37411" spans="15:15" x14ac:dyDescent="0.25">
      <c r="O37411" s="7"/>
    </row>
    <row r="37412" spans="15:15" x14ac:dyDescent="0.25">
      <c r="O37412" s="7"/>
    </row>
    <row r="37413" spans="15:15" x14ac:dyDescent="0.25">
      <c r="O37413" s="7"/>
    </row>
    <row r="37414" spans="15:15" x14ac:dyDescent="0.25">
      <c r="O37414" s="7"/>
    </row>
    <row r="37415" spans="15:15" x14ac:dyDescent="0.25">
      <c r="O37415" s="7"/>
    </row>
    <row r="37416" spans="15:15" x14ac:dyDescent="0.25">
      <c r="O37416" s="7"/>
    </row>
    <row r="37417" spans="15:15" x14ac:dyDescent="0.25">
      <c r="O37417" s="7"/>
    </row>
    <row r="37418" spans="15:15" x14ac:dyDescent="0.25">
      <c r="O37418" s="7"/>
    </row>
    <row r="37419" spans="15:15" x14ac:dyDescent="0.25">
      <c r="O37419" s="7"/>
    </row>
    <row r="37420" spans="15:15" x14ac:dyDescent="0.25">
      <c r="O37420" s="7"/>
    </row>
    <row r="37421" spans="15:15" x14ac:dyDescent="0.25">
      <c r="O37421" s="7"/>
    </row>
    <row r="37422" spans="15:15" x14ac:dyDescent="0.25">
      <c r="O37422" s="7"/>
    </row>
    <row r="37423" spans="15:15" x14ac:dyDescent="0.25">
      <c r="O37423" s="7"/>
    </row>
    <row r="37424" spans="15:15" x14ac:dyDescent="0.25">
      <c r="O37424" s="7"/>
    </row>
    <row r="37425" spans="15:15" x14ac:dyDescent="0.25">
      <c r="O37425" s="7"/>
    </row>
    <row r="37426" spans="15:15" x14ac:dyDescent="0.25">
      <c r="O37426" s="7"/>
    </row>
    <row r="37427" spans="15:15" x14ac:dyDescent="0.25">
      <c r="O37427" s="7"/>
    </row>
    <row r="37428" spans="15:15" x14ac:dyDescent="0.25">
      <c r="O37428" s="7"/>
    </row>
    <row r="37429" spans="15:15" x14ac:dyDescent="0.25">
      <c r="O37429" s="7"/>
    </row>
    <row r="37430" spans="15:15" x14ac:dyDescent="0.25">
      <c r="O37430" s="7"/>
    </row>
    <row r="37431" spans="15:15" x14ac:dyDescent="0.25">
      <c r="O37431" s="7"/>
    </row>
    <row r="37432" spans="15:15" x14ac:dyDescent="0.25">
      <c r="O37432" s="7"/>
    </row>
    <row r="37433" spans="15:15" x14ac:dyDescent="0.25">
      <c r="O37433" s="7"/>
    </row>
    <row r="37434" spans="15:15" x14ac:dyDescent="0.25">
      <c r="O37434" s="7"/>
    </row>
    <row r="37435" spans="15:15" x14ac:dyDescent="0.25">
      <c r="O37435" s="7"/>
    </row>
    <row r="37436" spans="15:15" x14ac:dyDescent="0.25">
      <c r="O37436" s="7"/>
    </row>
    <row r="37437" spans="15:15" x14ac:dyDescent="0.25">
      <c r="O37437" s="7"/>
    </row>
    <row r="37438" spans="15:15" x14ac:dyDescent="0.25">
      <c r="O37438" s="7"/>
    </row>
    <row r="37439" spans="15:15" x14ac:dyDescent="0.25">
      <c r="O37439" s="7"/>
    </row>
    <row r="37440" spans="15:15" x14ac:dyDescent="0.25">
      <c r="O37440" s="7"/>
    </row>
    <row r="37441" spans="15:15" x14ac:dyDescent="0.25">
      <c r="O37441" s="7"/>
    </row>
    <row r="37442" spans="15:15" x14ac:dyDescent="0.25">
      <c r="O37442" s="7"/>
    </row>
    <row r="37443" spans="15:15" x14ac:dyDescent="0.25">
      <c r="O37443" s="7"/>
    </row>
    <row r="37444" spans="15:15" x14ac:dyDescent="0.25">
      <c r="O37444" s="7"/>
    </row>
    <row r="37445" spans="15:15" x14ac:dyDescent="0.25">
      <c r="O37445" s="7"/>
    </row>
    <row r="37446" spans="15:15" x14ac:dyDescent="0.25">
      <c r="O37446" s="7"/>
    </row>
    <row r="37447" spans="15:15" x14ac:dyDescent="0.25">
      <c r="O37447" s="7"/>
    </row>
    <row r="37448" spans="15:15" x14ac:dyDescent="0.25">
      <c r="O37448" s="7"/>
    </row>
    <row r="37449" spans="15:15" x14ac:dyDescent="0.25">
      <c r="O37449" s="7"/>
    </row>
    <row r="37450" spans="15:15" x14ac:dyDescent="0.25">
      <c r="O37450" s="7"/>
    </row>
    <row r="37451" spans="15:15" x14ac:dyDescent="0.25">
      <c r="O37451" s="7"/>
    </row>
    <row r="37452" spans="15:15" x14ac:dyDescent="0.25">
      <c r="O37452" s="7"/>
    </row>
    <row r="37453" spans="15:15" x14ac:dyDescent="0.25">
      <c r="O37453" s="7"/>
    </row>
    <row r="37454" spans="15:15" x14ac:dyDescent="0.25">
      <c r="O37454" s="7"/>
    </row>
    <row r="37455" spans="15:15" x14ac:dyDescent="0.25">
      <c r="O37455" s="7"/>
    </row>
    <row r="37456" spans="15:15" x14ac:dyDescent="0.25">
      <c r="O37456" s="7"/>
    </row>
    <row r="37457" spans="15:15" x14ac:dyDescent="0.25">
      <c r="O37457" s="7"/>
    </row>
    <row r="37458" spans="15:15" x14ac:dyDescent="0.25">
      <c r="O37458" s="7"/>
    </row>
    <row r="37459" spans="15:15" x14ac:dyDescent="0.25">
      <c r="O37459" s="7"/>
    </row>
    <row r="37460" spans="15:15" x14ac:dyDescent="0.25">
      <c r="O37460" s="7"/>
    </row>
    <row r="37461" spans="15:15" x14ac:dyDescent="0.25">
      <c r="O37461" s="7"/>
    </row>
    <row r="37462" spans="15:15" x14ac:dyDescent="0.25">
      <c r="O37462" s="7"/>
    </row>
    <row r="37463" spans="15:15" x14ac:dyDescent="0.25">
      <c r="O37463" s="7"/>
    </row>
    <row r="37464" spans="15:15" x14ac:dyDescent="0.25">
      <c r="O37464" s="7"/>
    </row>
    <row r="37465" spans="15:15" x14ac:dyDescent="0.25">
      <c r="O37465" s="7"/>
    </row>
    <row r="37466" spans="15:15" x14ac:dyDescent="0.25">
      <c r="O37466" s="7"/>
    </row>
    <row r="37467" spans="15:15" x14ac:dyDescent="0.25">
      <c r="O37467" s="7"/>
    </row>
    <row r="37468" spans="15:15" x14ac:dyDescent="0.25">
      <c r="O37468" s="7"/>
    </row>
    <row r="37469" spans="15:15" x14ac:dyDescent="0.25">
      <c r="O37469" s="7"/>
    </row>
    <row r="37470" spans="15:15" x14ac:dyDescent="0.25">
      <c r="O37470" s="7"/>
    </row>
    <row r="37471" spans="15:15" x14ac:dyDescent="0.25">
      <c r="O37471" s="7"/>
    </row>
    <row r="37472" spans="15:15" x14ac:dyDescent="0.25">
      <c r="O37472" s="7"/>
    </row>
    <row r="37473" spans="15:15" x14ac:dyDescent="0.25">
      <c r="O37473" s="7"/>
    </row>
    <row r="37474" spans="15:15" x14ac:dyDescent="0.25">
      <c r="O37474" s="7"/>
    </row>
    <row r="37475" spans="15:15" x14ac:dyDescent="0.25">
      <c r="O37475" s="7"/>
    </row>
    <row r="37476" spans="15:15" x14ac:dyDescent="0.25">
      <c r="O37476" s="7"/>
    </row>
    <row r="37477" spans="15:15" x14ac:dyDescent="0.25">
      <c r="O37477" s="7"/>
    </row>
    <row r="37478" spans="15:15" x14ac:dyDescent="0.25">
      <c r="O37478" s="7"/>
    </row>
    <row r="37479" spans="15:15" x14ac:dyDescent="0.25">
      <c r="O37479" s="7"/>
    </row>
    <row r="37480" spans="15:15" x14ac:dyDescent="0.25">
      <c r="O37480" s="7"/>
    </row>
    <row r="37481" spans="15:15" x14ac:dyDescent="0.25">
      <c r="O37481" s="7"/>
    </row>
    <row r="37482" spans="15:15" x14ac:dyDescent="0.25">
      <c r="O37482" s="7"/>
    </row>
    <row r="37483" spans="15:15" x14ac:dyDescent="0.25">
      <c r="O37483" s="7"/>
    </row>
    <row r="37484" spans="15:15" x14ac:dyDescent="0.25">
      <c r="O37484" s="7"/>
    </row>
    <row r="37485" spans="15:15" x14ac:dyDescent="0.25">
      <c r="O37485" s="7"/>
    </row>
    <row r="37486" spans="15:15" x14ac:dyDescent="0.25">
      <c r="O37486" s="7"/>
    </row>
    <row r="37487" spans="15:15" x14ac:dyDescent="0.25">
      <c r="O37487" s="7"/>
    </row>
    <row r="37488" spans="15:15" x14ac:dyDescent="0.25">
      <c r="O37488" s="7"/>
    </row>
    <row r="37489" spans="15:15" x14ac:dyDescent="0.25">
      <c r="O37489" s="7"/>
    </row>
    <row r="37490" spans="15:15" x14ac:dyDescent="0.25">
      <c r="O37490" s="7"/>
    </row>
    <row r="37491" spans="15:15" x14ac:dyDescent="0.25">
      <c r="O37491" s="7"/>
    </row>
    <row r="37492" spans="15:15" x14ac:dyDescent="0.25">
      <c r="O37492" s="7"/>
    </row>
    <row r="37493" spans="15:15" x14ac:dyDescent="0.25">
      <c r="O37493" s="7"/>
    </row>
    <row r="37494" spans="15:15" x14ac:dyDescent="0.25">
      <c r="O37494" s="7"/>
    </row>
    <row r="37495" spans="15:15" x14ac:dyDescent="0.25">
      <c r="O37495" s="7"/>
    </row>
    <row r="37496" spans="15:15" x14ac:dyDescent="0.25">
      <c r="O37496" s="7"/>
    </row>
    <row r="37497" spans="15:15" x14ac:dyDescent="0.25">
      <c r="O37497" s="7"/>
    </row>
    <row r="37498" spans="15:15" x14ac:dyDescent="0.25">
      <c r="O37498" s="7"/>
    </row>
    <row r="37499" spans="15:15" x14ac:dyDescent="0.25">
      <c r="O37499" s="7"/>
    </row>
    <row r="37500" spans="15:15" x14ac:dyDescent="0.25">
      <c r="O37500" s="7"/>
    </row>
    <row r="37501" spans="15:15" x14ac:dyDescent="0.25">
      <c r="O37501" s="7"/>
    </row>
    <row r="37502" spans="15:15" x14ac:dyDescent="0.25">
      <c r="O37502" s="7"/>
    </row>
    <row r="37503" spans="15:15" x14ac:dyDescent="0.25">
      <c r="O37503" s="7"/>
    </row>
    <row r="37504" spans="15:15" x14ac:dyDescent="0.25">
      <c r="O37504" s="7"/>
    </row>
    <row r="37505" spans="15:15" x14ac:dyDescent="0.25">
      <c r="O37505" s="7"/>
    </row>
    <row r="37506" spans="15:15" x14ac:dyDescent="0.25">
      <c r="O37506" s="7"/>
    </row>
    <row r="37507" spans="15:15" x14ac:dyDescent="0.25">
      <c r="O37507" s="7"/>
    </row>
    <row r="37508" spans="15:15" x14ac:dyDescent="0.25">
      <c r="O37508" s="7"/>
    </row>
    <row r="37509" spans="15:15" x14ac:dyDescent="0.25">
      <c r="O37509" s="7"/>
    </row>
    <row r="37510" spans="15:15" x14ac:dyDescent="0.25">
      <c r="O37510" s="7"/>
    </row>
    <row r="37511" spans="15:15" x14ac:dyDescent="0.25">
      <c r="O37511" s="7"/>
    </row>
    <row r="37512" spans="15:15" x14ac:dyDescent="0.25">
      <c r="O37512" s="7"/>
    </row>
    <row r="37513" spans="15:15" x14ac:dyDescent="0.25">
      <c r="O37513" s="7"/>
    </row>
    <row r="37514" spans="15:15" x14ac:dyDescent="0.25">
      <c r="O37514" s="7"/>
    </row>
    <row r="37515" spans="15:15" x14ac:dyDescent="0.25">
      <c r="O37515" s="7"/>
    </row>
    <row r="37516" spans="15:15" x14ac:dyDescent="0.25">
      <c r="O37516" s="7"/>
    </row>
    <row r="37517" spans="15:15" x14ac:dyDescent="0.25">
      <c r="O37517" s="7"/>
    </row>
    <row r="37518" spans="15:15" x14ac:dyDescent="0.25">
      <c r="O37518" s="7"/>
    </row>
    <row r="37519" spans="15:15" x14ac:dyDescent="0.25">
      <c r="O37519" s="7"/>
    </row>
    <row r="37520" spans="15:15" x14ac:dyDescent="0.25">
      <c r="O37520" s="7"/>
    </row>
    <row r="37521" spans="15:15" x14ac:dyDescent="0.25">
      <c r="O37521" s="7"/>
    </row>
    <row r="37522" spans="15:15" x14ac:dyDescent="0.25">
      <c r="O37522" s="7"/>
    </row>
    <row r="37523" spans="15:15" x14ac:dyDescent="0.25">
      <c r="O37523" s="7"/>
    </row>
    <row r="37524" spans="15:15" x14ac:dyDescent="0.25">
      <c r="O37524" s="7"/>
    </row>
    <row r="37525" spans="15:15" x14ac:dyDescent="0.25">
      <c r="O37525" s="7"/>
    </row>
    <row r="37526" spans="15:15" x14ac:dyDescent="0.25">
      <c r="O37526" s="7"/>
    </row>
    <row r="37527" spans="15:15" x14ac:dyDescent="0.25">
      <c r="O37527" s="7"/>
    </row>
    <row r="37528" spans="15:15" x14ac:dyDescent="0.25">
      <c r="O37528" s="7"/>
    </row>
    <row r="37529" spans="15:15" x14ac:dyDescent="0.25">
      <c r="O37529" s="7"/>
    </row>
    <row r="37530" spans="15:15" x14ac:dyDescent="0.25">
      <c r="O37530" s="7"/>
    </row>
    <row r="37531" spans="15:15" x14ac:dyDescent="0.25">
      <c r="O37531" s="7"/>
    </row>
    <row r="37532" spans="15:15" x14ac:dyDescent="0.25">
      <c r="O37532" s="7"/>
    </row>
    <row r="37533" spans="15:15" x14ac:dyDescent="0.25">
      <c r="O37533" s="7"/>
    </row>
    <row r="37534" spans="15:15" x14ac:dyDescent="0.25">
      <c r="O37534" s="7"/>
    </row>
    <row r="37535" spans="15:15" x14ac:dyDescent="0.25">
      <c r="O37535" s="7"/>
    </row>
    <row r="37536" spans="15:15" x14ac:dyDescent="0.25">
      <c r="O37536" s="7"/>
    </row>
    <row r="37537" spans="15:15" x14ac:dyDescent="0.25">
      <c r="O37537" s="7"/>
    </row>
    <row r="37538" spans="15:15" x14ac:dyDescent="0.25">
      <c r="O37538" s="7"/>
    </row>
    <row r="37539" spans="15:15" x14ac:dyDescent="0.25">
      <c r="O37539" s="7"/>
    </row>
    <row r="37540" spans="15:15" x14ac:dyDescent="0.25">
      <c r="O37540" s="7"/>
    </row>
    <row r="37541" spans="15:15" x14ac:dyDescent="0.25">
      <c r="O37541" s="7"/>
    </row>
    <row r="37542" spans="15:15" x14ac:dyDescent="0.25">
      <c r="O37542" s="7"/>
    </row>
    <row r="37543" spans="15:15" x14ac:dyDescent="0.25">
      <c r="O37543" s="7"/>
    </row>
    <row r="37544" spans="15:15" x14ac:dyDescent="0.25">
      <c r="O37544" s="7"/>
    </row>
    <row r="37545" spans="15:15" x14ac:dyDescent="0.25">
      <c r="O37545" s="7"/>
    </row>
    <row r="37546" spans="15:15" x14ac:dyDescent="0.25">
      <c r="O37546" s="7"/>
    </row>
    <row r="37547" spans="15:15" x14ac:dyDescent="0.25">
      <c r="O37547" s="7"/>
    </row>
    <row r="37548" spans="15:15" x14ac:dyDescent="0.25">
      <c r="O37548" s="7"/>
    </row>
    <row r="37549" spans="15:15" x14ac:dyDescent="0.25">
      <c r="O37549" s="7"/>
    </row>
    <row r="37550" spans="15:15" x14ac:dyDescent="0.25">
      <c r="O37550" s="7"/>
    </row>
    <row r="37551" spans="15:15" x14ac:dyDescent="0.25">
      <c r="O37551" s="7"/>
    </row>
    <row r="37552" spans="15:15" x14ac:dyDescent="0.25">
      <c r="O37552" s="7"/>
    </row>
    <row r="37553" spans="15:15" x14ac:dyDescent="0.25">
      <c r="O37553" s="7"/>
    </row>
    <row r="37554" spans="15:15" x14ac:dyDescent="0.25">
      <c r="O37554" s="7"/>
    </row>
    <row r="37555" spans="15:15" x14ac:dyDescent="0.25">
      <c r="O37555" s="7"/>
    </row>
    <row r="37556" spans="15:15" x14ac:dyDescent="0.25">
      <c r="O37556" s="7"/>
    </row>
    <row r="37557" spans="15:15" x14ac:dyDescent="0.25">
      <c r="O37557" s="7"/>
    </row>
    <row r="37558" spans="15:15" x14ac:dyDescent="0.25">
      <c r="O37558" s="7"/>
    </row>
    <row r="37559" spans="15:15" x14ac:dyDescent="0.25">
      <c r="O37559" s="7"/>
    </row>
    <row r="37560" spans="15:15" x14ac:dyDescent="0.25">
      <c r="O37560" s="7"/>
    </row>
    <row r="37561" spans="15:15" x14ac:dyDescent="0.25">
      <c r="O37561" s="7"/>
    </row>
    <row r="37562" spans="15:15" x14ac:dyDescent="0.25">
      <c r="O37562" s="7"/>
    </row>
    <row r="37563" spans="15:15" x14ac:dyDescent="0.25">
      <c r="O37563" s="7"/>
    </row>
    <row r="37564" spans="15:15" x14ac:dyDescent="0.25">
      <c r="O37564" s="7"/>
    </row>
    <row r="37565" spans="15:15" x14ac:dyDescent="0.25">
      <c r="O37565" s="7"/>
    </row>
    <row r="37566" spans="15:15" x14ac:dyDescent="0.25">
      <c r="O37566" s="7"/>
    </row>
    <row r="37567" spans="15:15" x14ac:dyDescent="0.25">
      <c r="O37567" s="7"/>
    </row>
    <row r="37568" spans="15:15" x14ac:dyDescent="0.25">
      <c r="O37568" s="7"/>
    </row>
    <row r="37569" spans="15:15" x14ac:dyDescent="0.25">
      <c r="O37569" s="7"/>
    </row>
    <row r="37570" spans="15:15" x14ac:dyDescent="0.25">
      <c r="O37570" s="7"/>
    </row>
    <row r="37571" spans="15:15" x14ac:dyDescent="0.25">
      <c r="O37571" s="7"/>
    </row>
    <row r="37572" spans="15:15" x14ac:dyDescent="0.25">
      <c r="O37572" s="7"/>
    </row>
    <row r="37573" spans="15:15" x14ac:dyDescent="0.25">
      <c r="O37573" s="7"/>
    </row>
    <row r="37574" spans="15:15" x14ac:dyDescent="0.25">
      <c r="O37574" s="7"/>
    </row>
    <row r="37575" spans="15:15" x14ac:dyDescent="0.25">
      <c r="O37575" s="7"/>
    </row>
    <row r="37576" spans="15:15" x14ac:dyDescent="0.25">
      <c r="O37576" s="7"/>
    </row>
    <row r="37577" spans="15:15" x14ac:dyDescent="0.25">
      <c r="O37577" s="7"/>
    </row>
    <row r="37578" spans="15:15" x14ac:dyDescent="0.25">
      <c r="O37578" s="7"/>
    </row>
    <row r="37579" spans="15:15" x14ac:dyDescent="0.25">
      <c r="O37579" s="7"/>
    </row>
    <row r="37580" spans="15:15" x14ac:dyDescent="0.25">
      <c r="O37580" s="7"/>
    </row>
    <row r="37581" spans="15:15" x14ac:dyDescent="0.25">
      <c r="O37581" s="7"/>
    </row>
    <row r="37582" spans="15:15" x14ac:dyDescent="0.25">
      <c r="O37582" s="7"/>
    </row>
    <row r="37583" spans="15:15" x14ac:dyDescent="0.25">
      <c r="O37583" s="7"/>
    </row>
    <row r="37584" spans="15:15" x14ac:dyDescent="0.25">
      <c r="O37584" s="7"/>
    </row>
    <row r="37585" spans="15:15" x14ac:dyDescent="0.25">
      <c r="O37585" s="7"/>
    </row>
    <row r="37586" spans="15:15" x14ac:dyDescent="0.25">
      <c r="O37586" s="7"/>
    </row>
    <row r="37587" spans="15:15" x14ac:dyDescent="0.25">
      <c r="O37587" s="7"/>
    </row>
    <row r="37588" spans="15:15" x14ac:dyDescent="0.25">
      <c r="O37588" s="7"/>
    </row>
    <row r="37589" spans="15:15" x14ac:dyDescent="0.25">
      <c r="O37589" s="7"/>
    </row>
    <row r="37590" spans="15:15" x14ac:dyDescent="0.25">
      <c r="O37590" s="7"/>
    </row>
    <row r="37591" spans="15:15" x14ac:dyDescent="0.25">
      <c r="O37591" s="7"/>
    </row>
    <row r="37592" spans="15:15" x14ac:dyDescent="0.25">
      <c r="O37592" s="7"/>
    </row>
    <row r="37593" spans="15:15" x14ac:dyDescent="0.25">
      <c r="O37593" s="7"/>
    </row>
    <row r="37594" spans="15:15" x14ac:dyDescent="0.25">
      <c r="O37594" s="7"/>
    </row>
    <row r="37595" spans="15:15" x14ac:dyDescent="0.25">
      <c r="O37595" s="7"/>
    </row>
    <row r="37596" spans="15:15" x14ac:dyDescent="0.25">
      <c r="O37596" s="7"/>
    </row>
    <row r="37597" spans="15:15" x14ac:dyDescent="0.25">
      <c r="O37597" s="7"/>
    </row>
    <row r="37598" spans="15:15" x14ac:dyDescent="0.25">
      <c r="O37598" s="7"/>
    </row>
    <row r="37599" spans="15:15" x14ac:dyDescent="0.25">
      <c r="O37599" s="7"/>
    </row>
    <row r="37600" spans="15:15" x14ac:dyDescent="0.25">
      <c r="O37600" s="7"/>
    </row>
    <row r="37601" spans="15:15" x14ac:dyDescent="0.25">
      <c r="O37601" s="7"/>
    </row>
    <row r="37602" spans="15:15" x14ac:dyDescent="0.25">
      <c r="O37602" s="7"/>
    </row>
    <row r="37603" spans="15:15" x14ac:dyDescent="0.25">
      <c r="O37603" s="7"/>
    </row>
    <row r="37604" spans="15:15" x14ac:dyDescent="0.25">
      <c r="O37604" s="7"/>
    </row>
    <row r="37605" spans="15:15" x14ac:dyDescent="0.25">
      <c r="O37605" s="7"/>
    </row>
    <row r="37606" spans="15:15" x14ac:dyDescent="0.25">
      <c r="O37606" s="7"/>
    </row>
    <row r="37607" spans="15:15" x14ac:dyDescent="0.25">
      <c r="O37607" s="7"/>
    </row>
    <row r="37608" spans="15:15" x14ac:dyDescent="0.25">
      <c r="O37608" s="7"/>
    </row>
    <row r="37609" spans="15:15" x14ac:dyDescent="0.25">
      <c r="O37609" s="7"/>
    </row>
    <row r="37610" spans="15:15" x14ac:dyDescent="0.25">
      <c r="O37610" s="7"/>
    </row>
    <row r="37611" spans="15:15" x14ac:dyDescent="0.25">
      <c r="O37611" s="7"/>
    </row>
    <row r="37612" spans="15:15" x14ac:dyDescent="0.25">
      <c r="O37612" s="7"/>
    </row>
    <row r="37613" spans="15:15" x14ac:dyDescent="0.25">
      <c r="O37613" s="7"/>
    </row>
    <row r="37614" spans="15:15" x14ac:dyDescent="0.25">
      <c r="O37614" s="7"/>
    </row>
    <row r="37615" spans="15:15" x14ac:dyDescent="0.25">
      <c r="O37615" s="7"/>
    </row>
    <row r="37616" spans="15:15" x14ac:dyDescent="0.25">
      <c r="O37616" s="7"/>
    </row>
    <row r="37617" spans="15:15" x14ac:dyDescent="0.25">
      <c r="O37617" s="7"/>
    </row>
    <row r="37618" spans="15:15" x14ac:dyDescent="0.25">
      <c r="O37618" s="7"/>
    </row>
    <row r="37619" spans="15:15" x14ac:dyDescent="0.25">
      <c r="O37619" s="7"/>
    </row>
    <row r="37620" spans="15:15" x14ac:dyDescent="0.25">
      <c r="O37620" s="7"/>
    </row>
    <row r="37621" spans="15:15" x14ac:dyDescent="0.25">
      <c r="O37621" s="7"/>
    </row>
    <row r="37622" spans="15:15" x14ac:dyDescent="0.25">
      <c r="O37622" s="7"/>
    </row>
    <row r="37623" spans="15:15" x14ac:dyDescent="0.25">
      <c r="O37623" s="7"/>
    </row>
    <row r="37624" spans="15:15" x14ac:dyDescent="0.25">
      <c r="O37624" s="7"/>
    </row>
    <row r="37625" spans="15:15" x14ac:dyDescent="0.25">
      <c r="O37625" s="7"/>
    </row>
    <row r="37626" spans="15:15" x14ac:dyDescent="0.25">
      <c r="O37626" s="7"/>
    </row>
    <row r="37627" spans="15:15" x14ac:dyDescent="0.25">
      <c r="O37627" s="7"/>
    </row>
    <row r="37628" spans="15:15" x14ac:dyDescent="0.25">
      <c r="O37628" s="7"/>
    </row>
    <row r="37629" spans="15:15" x14ac:dyDescent="0.25">
      <c r="O37629" s="7"/>
    </row>
    <row r="37630" spans="15:15" x14ac:dyDescent="0.25">
      <c r="O37630" s="7"/>
    </row>
    <row r="37631" spans="15:15" x14ac:dyDescent="0.25">
      <c r="O37631" s="7"/>
    </row>
    <row r="37632" spans="15:15" x14ac:dyDescent="0.25">
      <c r="O37632" s="7"/>
    </row>
    <row r="37633" spans="15:15" x14ac:dyDescent="0.25">
      <c r="O37633" s="7"/>
    </row>
    <row r="37658" spans="15:15" x14ac:dyDescent="0.25">
      <c r="O37658" s="7"/>
    </row>
    <row r="37659" spans="15:15" x14ac:dyDescent="0.25">
      <c r="O37659" s="7"/>
    </row>
    <row r="37660" spans="15:15" x14ac:dyDescent="0.25">
      <c r="O37660" s="7"/>
    </row>
    <row r="37661" spans="15:15" x14ac:dyDescent="0.25">
      <c r="O37661" s="7"/>
    </row>
    <row r="37662" spans="15:15" x14ac:dyDescent="0.25">
      <c r="O37662" s="7"/>
    </row>
    <row r="37663" spans="15:15" x14ac:dyDescent="0.25">
      <c r="O37663" s="7"/>
    </row>
    <row r="37664" spans="15:15" x14ac:dyDescent="0.25">
      <c r="O37664" s="7"/>
    </row>
    <row r="37665" spans="15:15" x14ac:dyDescent="0.25">
      <c r="O37665" s="7"/>
    </row>
    <row r="37666" spans="15:15" x14ac:dyDescent="0.25">
      <c r="O37666" s="7"/>
    </row>
    <row r="37667" spans="15:15" x14ac:dyDescent="0.25">
      <c r="O37667" s="7"/>
    </row>
    <row r="37668" spans="15:15" x14ac:dyDescent="0.25">
      <c r="O37668" s="7"/>
    </row>
    <row r="37669" spans="15:15" x14ac:dyDescent="0.25">
      <c r="O37669" s="7"/>
    </row>
    <row r="37670" spans="15:15" x14ac:dyDescent="0.25">
      <c r="O37670" s="7"/>
    </row>
    <row r="37671" spans="15:15" x14ac:dyDescent="0.25">
      <c r="O37671" s="7"/>
    </row>
    <row r="37672" spans="15:15" x14ac:dyDescent="0.25">
      <c r="O37672" s="7"/>
    </row>
    <row r="37673" spans="15:15" x14ac:dyDescent="0.25">
      <c r="O37673" s="7"/>
    </row>
    <row r="37674" spans="15:15" x14ac:dyDescent="0.25">
      <c r="O37674" s="7"/>
    </row>
    <row r="37675" spans="15:15" x14ac:dyDescent="0.25">
      <c r="O37675" s="7"/>
    </row>
    <row r="37676" spans="15:15" x14ac:dyDescent="0.25">
      <c r="O37676" s="7"/>
    </row>
    <row r="37677" spans="15:15" x14ac:dyDescent="0.25">
      <c r="O37677" s="7"/>
    </row>
    <row r="37678" spans="15:15" x14ac:dyDescent="0.25">
      <c r="O37678" s="7"/>
    </row>
    <row r="37679" spans="15:15" x14ac:dyDescent="0.25">
      <c r="O37679" s="7"/>
    </row>
    <row r="37680" spans="15:15" x14ac:dyDescent="0.25">
      <c r="O37680" s="7"/>
    </row>
    <row r="37681" spans="15:15" x14ac:dyDescent="0.25">
      <c r="O37681" s="7"/>
    </row>
    <row r="37682" spans="15:15" x14ac:dyDescent="0.25">
      <c r="O37682" s="7"/>
    </row>
    <row r="37683" spans="15:15" x14ac:dyDescent="0.25">
      <c r="O37683" s="7"/>
    </row>
    <row r="37684" spans="15:15" x14ac:dyDescent="0.25">
      <c r="O37684" s="7"/>
    </row>
    <row r="37685" spans="15:15" x14ac:dyDescent="0.25">
      <c r="O37685" s="7"/>
    </row>
    <row r="37686" spans="15:15" x14ac:dyDescent="0.25">
      <c r="O37686" s="7"/>
    </row>
    <row r="37687" spans="15:15" x14ac:dyDescent="0.25">
      <c r="O37687" s="7"/>
    </row>
    <row r="37688" spans="15:15" x14ac:dyDescent="0.25">
      <c r="O37688" s="7"/>
    </row>
    <row r="37689" spans="15:15" x14ac:dyDescent="0.25">
      <c r="O37689" s="7"/>
    </row>
    <row r="37690" spans="15:15" x14ac:dyDescent="0.25">
      <c r="O37690" s="7"/>
    </row>
    <row r="37691" spans="15:15" x14ac:dyDescent="0.25">
      <c r="O37691" s="7"/>
    </row>
    <row r="37692" spans="15:15" x14ac:dyDescent="0.25">
      <c r="O37692" s="7"/>
    </row>
    <row r="37693" spans="15:15" x14ac:dyDescent="0.25">
      <c r="O37693" s="7"/>
    </row>
    <row r="37694" spans="15:15" x14ac:dyDescent="0.25">
      <c r="O37694" s="7"/>
    </row>
    <row r="37695" spans="15:15" x14ac:dyDescent="0.25">
      <c r="O37695" s="7"/>
    </row>
    <row r="37696" spans="15:15" x14ac:dyDescent="0.25">
      <c r="O37696" s="7"/>
    </row>
    <row r="37697" spans="15:15" x14ac:dyDescent="0.25">
      <c r="O37697" s="7"/>
    </row>
    <row r="37698" spans="15:15" x14ac:dyDescent="0.25">
      <c r="O37698" s="7"/>
    </row>
    <row r="37699" spans="15:15" x14ac:dyDescent="0.25">
      <c r="O37699" s="7"/>
    </row>
    <row r="37700" spans="15:15" x14ac:dyDescent="0.25">
      <c r="O37700" s="7"/>
    </row>
    <row r="37701" spans="15:15" x14ac:dyDescent="0.25">
      <c r="O37701" s="7"/>
    </row>
    <row r="37702" spans="15:15" x14ac:dyDescent="0.25">
      <c r="O37702" s="7"/>
    </row>
    <row r="37703" spans="15:15" x14ac:dyDescent="0.25">
      <c r="O37703" s="7"/>
    </row>
    <row r="37704" spans="15:15" x14ac:dyDescent="0.25">
      <c r="O37704" s="7"/>
    </row>
    <row r="37705" spans="15:15" x14ac:dyDescent="0.25">
      <c r="O37705" s="7"/>
    </row>
    <row r="37706" spans="15:15" x14ac:dyDescent="0.25">
      <c r="O37706" s="7"/>
    </row>
    <row r="37707" spans="15:15" x14ac:dyDescent="0.25">
      <c r="O37707" s="7"/>
    </row>
    <row r="37708" spans="15:15" x14ac:dyDescent="0.25">
      <c r="O37708" s="7"/>
    </row>
    <row r="37709" spans="15:15" x14ac:dyDescent="0.25">
      <c r="O37709" s="7"/>
    </row>
    <row r="37710" spans="15:15" x14ac:dyDescent="0.25">
      <c r="O37710" s="7"/>
    </row>
    <row r="37711" spans="15:15" x14ac:dyDescent="0.25">
      <c r="O37711" s="7"/>
    </row>
    <row r="37712" spans="15:15" x14ac:dyDescent="0.25">
      <c r="O37712" s="7"/>
    </row>
    <row r="37713" spans="15:15" x14ac:dyDescent="0.25">
      <c r="O37713" s="7"/>
    </row>
    <row r="37714" spans="15:15" x14ac:dyDescent="0.25">
      <c r="O37714" s="7"/>
    </row>
    <row r="37715" spans="15:15" x14ac:dyDescent="0.25">
      <c r="O37715" s="7"/>
    </row>
    <row r="37716" spans="15:15" x14ac:dyDescent="0.25">
      <c r="O37716" s="7"/>
    </row>
    <row r="37717" spans="15:15" x14ac:dyDescent="0.25">
      <c r="O37717" s="7"/>
    </row>
    <row r="37718" spans="15:15" x14ac:dyDescent="0.25">
      <c r="O37718" s="7"/>
    </row>
    <row r="37719" spans="15:15" x14ac:dyDescent="0.25">
      <c r="O37719" s="7"/>
    </row>
    <row r="37720" spans="15:15" x14ac:dyDescent="0.25">
      <c r="O37720" s="7"/>
    </row>
    <row r="37721" spans="15:15" x14ac:dyDescent="0.25">
      <c r="O37721" s="7"/>
    </row>
    <row r="37722" spans="15:15" x14ac:dyDescent="0.25">
      <c r="O37722" s="7"/>
    </row>
    <row r="37723" spans="15:15" x14ac:dyDescent="0.25">
      <c r="O37723" s="7"/>
    </row>
    <row r="37724" spans="15:15" x14ac:dyDescent="0.25">
      <c r="O37724" s="7"/>
    </row>
    <row r="37725" spans="15:15" x14ac:dyDescent="0.25">
      <c r="O37725" s="7"/>
    </row>
    <row r="37726" spans="15:15" x14ac:dyDescent="0.25">
      <c r="O37726" s="7"/>
    </row>
    <row r="37727" spans="15:15" x14ac:dyDescent="0.25">
      <c r="O37727" s="7"/>
    </row>
    <row r="37728" spans="15:15" x14ac:dyDescent="0.25">
      <c r="O37728" s="7"/>
    </row>
    <row r="37729" spans="15:15" x14ac:dyDescent="0.25">
      <c r="O37729" s="7"/>
    </row>
    <row r="37730" spans="15:15" x14ac:dyDescent="0.25">
      <c r="O37730" s="7"/>
    </row>
    <row r="37731" spans="15:15" x14ac:dyDescent="0.25">
      <c r="O37731" s="7"/>
    </row>
    <row r="37732" spans="15:15" x14ac:dyDescent="0.25">
      <c r="O37732" s="7"/>
    </row>
    <row r="37733" spans="15:15" x14ac:dyDescent="0.25">
      <c r="O37733" s="7"/>
    </row>
    <row r="37734" spans="15:15" x14ac:dyDescent="0.25">
      <c r="O37734" s="7"/>
    </row>
    <row r="37735" spans="15:15" x14ac:dyDescent="0.25">
      <c r="O37735" s="7"/>
    </row>
    <row r="37736" spans="15:15" x14ac:dyDescent="0.25">
      <c r="O37736" s="7"/>
    </row>
    <row r="37737" spans="15:15" x14ac:dyDescent="0.25">
      <c r="O37737" s="7"/>
    </row>
    <row r="37738" spans="15:15" x14ac:dyDescent="0.25">
      <c r="O37738" s="7"/>
    </row>
    <row r="37739" spans="15:15" x14ac:dyDescent="0.25">
      <c r="O37739" s="7"/>
    </row>
    <row r="37740" spans="15:15" x14ac:dyDescent="0.25">
      <c r="O37740" s="7"/>
    </row>
    <row r="37741" spans="15:15" x14ac:dyDescent="0.25">
      <c r="O37741" s="7"/>
    </row>
    <row r="37742" spans="15:15" x14ac:dyDescent="0.25">
      <c r="O37742" s="7"/>
    </row>
    <row r="37743" spans="15:15" x14ac:dyDescent="0.25">
      <c r="O37743" s="7"/>
    </row>
    <row r="37744" spans="15:15" x14ac:dyDescent="0.25">
      <c r="O37744" s="7"/>
    </row>
    <row r="37745" spans="15:15" x14ac:dyDescent="0.25">
      <c r="O37745" s="7"/>
    </row>
    <row r="37746" spans="15:15" x14ac:dyDescent="0.25">
      <c r="O37746" s="7"/>
    </row>
    <row r="37747" spans="15:15" x14ac:dyDescent="0.25">
      <c r="O37747" s="7"/>
    </row>
    <row r="37748" spans="15:15" x14ac:dyDescent="0.25">
      <c r="O37748" s="7"/>
    </row>
    <row r="37749" spans="15:15" x14ac:dyDescent="0.25">
      <c r="O37749" s="7"/>
    </row>
    <row r="37750" spans="15:15" x14ac:dyDescent="0.25">
      <c r="O37750" s="7"/>
    </row>
    <row r="37751" spans="15:15" x14ac:dyDescent="0.25">
      <c r="O37751" s="7"/>
    </row>
    <row r="37752" spans="15:15" x14ac:dyDescent="0.25">
      <c r="O37752" s="7"/>
    </row>
    <row r="37753" spans="15:15" x14ac:dyDescent="0.25">
      <c r="O37753" s="7"/>
    </row>
    <row r="37754" spans="15:15" x14ac:dyDescent="0.25">
      <c r="O37754" s="7"/>
    </row>
    <row r="37755" spans="15:15" x14ac:dyDescent="0.25">
      <c r="O37755" s="7"/>
    </row>
    <row r="37756" spans="15:15" x14ac:dyDescent="0.25">
      <c r="O37756" s="7"/>
    </row>
    <row r="37757" spans="15:15" x14ac:dyDescent="0.25">
      <c r="O37757" s="7"/>
    </row>
    <row r="37758" spans="15:15" x14ac:dyDescent="0.25">
      <c r="O37758" s="7"/>
    </row>
    <row r="37759" spans="15:15" x14ac:dyDescent="0.25">
      <c r="O37759" s="7"/>
    </row>
    <row r="37760" spans="15:15" x14ac:dyDescent="0.25">
      <c r="O37760" s="7"/>
    </row>
    <row r="37761" spans="15:15" x14ac:dyDescent="0.25">
      <c r="O37761" s="7"/>
    </row>
    <row r="37762" spans="15:15" x14ac:dyDescent="0.25">
      <c r="O37762" s="7"/>
    </row>
    <row r="37763" spans="15:15" x14ac:dyDescent="0.25">
      <c r="O37763" s="7"/>
    </row>
    <row r="37764" spans="15:15" x14ac:dyDescent="0.25">
      <c r="O37764" s="7"/>
    </row>
    <row r="37765" spans="15:15" x14ac:dyDescent="0.25">
      <c r="O37765" s="7"/>
    </row>
    <row r="37766" spans="15:15" x14ac:dyDescent="0.25">
      <c r="O37766" s="7"/>
    </row>
    <row r="37767" spans="15:15" x14ac:dyDescent="0.25">
      <c r="O37767" s="7"/>
    </row>
    <row r="37768" spans="15:15" x14ac:dyDescent="0.25">
      <c r="O37768" s="7"/>
    </row>
    <row r="37769" spans="15:15" x14ac:dyDescent="0.25">
      <c r="O37769" s="7"/>
    </row>
    <row r="37770" spans="15:15" x14ac:dyDescent="0.25">
      <c r="O37770" s="7"/>
    </row>
    <row r="37771" spans="15:15" x14ac:dyDescent="0.25">
      <c r="O37771" s="7"/>
    </row>
    <row r="37772" spans="15:15" x14ac:dyDescent="0.25">
      <c r="O37772" s="7"/>
    </row>
    <row r="37773" spans="15:15" x14ac:dyDescent="0.25">
      <c r="O37773" s="7"/>
    </row>
    <row r="37774" spans="15:15" x14ac:dyDescent="0.25">
      <c r="O37774" s="7"/>
    </row>
    <row r="37775" spans="15:15" x14ac:dyDescent="0.25">
      <c r="O37775" s="7"/>
    </row>
    <row r="37776" spans="15:15" x14ac:dyDescent="0.25">
      <c r="O37776" s="7"/>
    </row>
    <row r="37777" spans="15:15" x14ac:dyDescent="0.25">
      <c r="O37777" s="7"/>
    </row>
    <row r="37778" spans="15:15" x14ac:dyDescent="0.25">
      <c r="O37778" s="7"/>
    </row>
    <row r="37779" spans="15:15" x14ac:dyDescent="0.25">
      <c r="O37779" s="7"/>
    </row>
    <row r="37780" spans="15:15" x14ac:dyDescent="0.25">
      <c r="O37780" s="7"/>
    </row>
    <row r="37781" spans="15:15" x14ac:dyDescent="0.25">
      <c r="O37781" s="7"/>
    </row>
    <row r="37782" spans="15:15" x14ac:dyDescent="0.25">
      <c r="O37782" s="7"/>
    </row>
    <row r="37783" spans="15:15" x14ac:dyDescent="0.25">
      <c r="O37783" s="7"/>
    </row>
    <row r="37784" spans="15:15" x14ac:dyDescent="0.25">
      <c r="O37784" s="7"/>
    </row>
    <row r="37785" spans="15:15" x14ac:dyDescent="0.25">
      <c r="O37785" s="7"/>
    </row>
    <row r="37786" spans="15:15" x14ac:dyDescent="0.25">
      <c r="O37786" s="7"/>
    </row>
    <row r="37787" spans="15:15" x14ac:dyDescent="0.25">
      <c r="O37787" s="7"/>
    </row>
    <row r="37788" spans="15:15" x14ac:dyDescent="0.25">
      <c r="O37788" s="7"/>
    </row>
    <row r="37789" spans="15:15" x14ac:dyDescent="0.25">
      <c r="O37789" s="7"/>
    </row>
    <row r="37790" spans="15:15" x14ac:dyDescent="0.25">
      <c r="O37790" s="7"/>
    </row>
    <row r="37791" spans="15:15" x14ac:dyDescent="0.25">
      <c r="O37791" s="7"/>
    </row>
    <row r="37792" spans="15:15" x14ac:dyDescent="0.25">
      <c r="O37792" s="7"/>
    </row>
    <row r="37793" spans="15:15" x14ac:dyDescent="0.25">
      <c r="O37793" s="7"/>
    </row>
    <row r="37794" spans="15:15" x14ac:dyDescent="0.25">
      <c r="O37794" s="7"/>
    </row>
    <row r="37795" spans="15:15" x14ac:dyDescent="0.25">
      <c r="O37795" s="7"/>
    </row>
    <row r="37796" spans="15:15" x14ac:dyDescent="0.25">
      <c r="O37796" s="7"/>
    </row>
    <row r="37797" spans="15:15" x14ac:dyDescent="0.25">
      <c r="O37797" s="7"/>
    </row>
    <row r="37798" spans="15:15" x14ac:dyDescent="0.25">
      <c r="O37798" s="7"/>
    </row>
    <row r="37799" spans="15:15" x14ac:dyDescent="0.25">
      <c r="O37799" s="7"/>
    </row>
    <row r="37800" spans="15:15" x14ac:dyDescent="0.25">
      <c r="O37800" s="7"/>
    </row>
    <row r="37801" spans="15:15" x14ac:dyDescent="0.25">
      <c r="O37801" s="7"/>
    </row>
    <row r="37802" spans="15:15" x14ac:dyDescent="0.25">
      <c r="O37802" s="7"/>
    </row>
    <row r="37803" spans="15:15" x14ac:dyDescent="0.25">
      <c r="O37803" s="7"/>
    </row>
    <row r="37804" spans="15:15" x14ac:dyDescent="0.25">
      <c r="O37804" s="7"/>
    </row>
    <row r="37805" spans="15:15" x14ac:dyDescent="0.25">
      <c r="O37805" s="7"/>
    </row>
    <row r="37806" spans="15:15" x14ac:dyDescent="0.25">
      <c r="O37806" s="7"/>
    </row>
    <row r="37807" spans="15:15" x14ac:dyDescent="0.25">
      <c r="O37807" s="7"/>
    </row>
    <row r="37808" spans="15:15" x14ac:dyDescent="0.25">
      <c r="O37808" s="7"/>
    </row>
    <row r="37809" spans="15:15" x14ac:dyDescent="0.25">
      <c r="O37809" s="7"/>
    </row>
    <row r="37810" spans="15:15" x14ac:dyDescent="0.25">
      <c r="O37810" s="7"/>
    </row>
    <row r="37811" spans="15:15" x14ac:dyDescent="0.25">
      <c r="O37811" s="7"/>
    </row>
    <row r="37812" spans="15:15" x14ac:dyDescent="0.25">
      <c r="O37812" s="7"/>
    </row>
    <row r="37813" spans="15:15" x14ac:dyDescent="0.25">
      <c r="O37813" s="7"/>
    </row>
    <row r="37814" spans="15:15" x14ac:dyDescent="0.25">
      <c r="O37814" s="7"/>
    </row>
    <row r="37815" spans="15:15" x14ac:dyDescent="0.25">
      <c r="O37815" s="7"/>
    </row>
    <row r="37816" spans="15:15" x14ac:dyDescent="0.25">
      <c r="O37816" s="7"/>
    </row>
    <row r="37817" spans="15:15" x14ac:dyDescent="0.25">
      <c r="O37817" s="7"/>
    </row>
    <row r="37818" spans="15:15" x14ac:dyDescent="0.25">
      <c r="O37818" s="7"/>
    </row>
    <row r="37819" spans="15:15" x14ac:dyDescent="0.25">
      <c r="O37819" s="7"/>
    </row>
    <row r="37820" spans="15:15" x14ac:dyDescent="0.25">
      <c r="O37820" s="7"/>
    </row>
    <row r="37821" spans="15:15" x14ac:dyDescent="0.25">
      <c r="O37821" s="7"/>
    </row>
    <row r="37822" spans="15:15" x14ac:dyDescent="0.25">
      <c r="O37822" s="7"/>
    </row>
    <row r="37823" spans="15:15" x14ac:dyDescent="0.25">
      <c r="O37823" s="7"/>
    </row>
    <row r="37824" spans="15:15" x14ac:dyDescent="0.25">
      <c r="O37824" s="7"/>
    </row>
    <row r="37825" spans="15:15" x14ac:dyDescent="0.25">
      <c r="O37825" s="7"/>
    </row>
    <row r="37826" spans="15:15" x14ac:dyDescent="0.25">
      <c r="O37826" s="7"/>
    </row>
    <row r="37827" spans="15:15" x14ac:dyDescent="0.25">
      <c r="O37827" s="7"/>
    </row>
    <row r="37828" spans="15:15" x14ac:dyDescent="0.25">
      <c r="O37828" s="7"/>
    </row>
    <row r="37829" spans="15:15" x14ac:dyDescent="0.25">
      <c r="O37829" s="7"/>
    </row>
    <row r="37830" spans="15:15" x14ac:dyDescent="0.25">
      <c r="O37830" s="7"/>
    </row>
    <row r="37831" spans="15:15" x14ac:dyDescent="0.25">
      <c r="O37831" s="7"/>
    </row>
    <row r="37832" spans="15:15" x14ac:dyDescent="0.25">
      <c r="O37832" s="7"/>
    </row>
    <row r="37833" spans="15:15" x14ac:dyDescent="0.25">
      <c r="O37833" s="7"/>
    </row>
    <row r="37834" spans="15:15" x14ac:dyDescent="0.25">
      <c r="O37834" s="7"/>
    </row>
    <row r="37835" spans="15:15" x14ac:dyDescent="0.25">
      <c r="O37835" s="7"/>
    </row>
    <row r="37836" spans="15:15" x14ac:dyDescent="0.25">
      <c r="O37836" s="7"/>
    </row>
    <row r="37837" spans="15:15" x14ac:dyDescent="0.25">
      <c r="O37837" s="7"/>
    </row>
    <row r="37838" spans="15:15" x14ac:dyDescent="0.25">
      <c r="O37838" s="7"/>
    </row>
    <row r="37839" spans="15:15" x14ac:dyDescent="0.25">
      <c r="O37839" s="7"/>
    </row>
    <row r="37840" spans="15:15" x14ac:dyDescent="0.25">
      <c r="O37840" s="7"/>
    </row>
    <row r="37841" spans="15:15" x14ac:dyDescent="0.25">
      <c r="O37841" s="7"/>
    </row>
    <row r="37842" spans="15:15" x14ac:dyDescent="0.25">
      <c r="O37842" s="7"/>
    </row>
    <row r="37843" spans="15:15" x14ac:dyDescent="0.25">
      <c r="O37843" s="7"/>
    </row>
    <row r="37844" spans="15:15" x14ac:dyDescent="0.25">
      <c r="O37844" s="7"/>
    </row>
    <row r="37845" spans="15:15" x14ac:dyDescent="0.25">
      <c r="O37845" s="7"/>
    </row>
    <row r="37846" spans="15:15" x14ac:dyDescent="0.25">
      <c r="O37846" s="7"/>
    </row>
    <row r="37847" spans="15:15" x14ac:dyDescent="0.25">
      <c r="O37847" s="7"/>
    </row>
    <row r="37848" spans="15:15" x14ac:dyDescent="0.25">
      <c r="O37848" s="7"/>
    </row>
    <row r="37849" spans="15:15" x14ac:dyDescent="0.25">
      <c r="O37849" s="7"/>
    </row>
    <row r="37850" spans="15:15" x14ac:dyDescent="0.25">
      <c r="O37850" s="7"/>
    </row>
    <row r="37851" spans="15:15" x14ac:dyDescent="0.25">
      <c r="O37851" s="7"/>
    </row>
    <row r="37852" spans="15:15" x14ac:dyDescent="0.25">
      <c r="O37852" s="7"/>
    </row>
    <row r="37853" spans="15:15" x14ac:dyDescent="0.25">
      <c r="O37853" s="7"/>
    </row>
    <row r="37854" spans="15:15" x14ac:dyDescent="0.25">
      <c r="O37854" s="7"/>
    </row>
    <row r="37855" spans="15:15" x14ac:dyDescent="0.25">
      <c r="O37855" s="7"/>
    </row>
    <row r="37856" spans="15:15" x14ac:dyDescent="0.25">
      <c r="O37856" s="7"/>
    </row>
    <row r="37857" spans="15:15" x14ac:dyDescent="0.25">
      <c r="O37857" s="7"/>
    </row>
    <row r="37858" spans="15:15" x14ac:dyDescent="0.25">
      <c r="O37858" s="7"/>
    </row>
    <row r="37859" spans="15:15" x14ac:dyDescent="0.25">
      <c r="O37859" s="7"/>
    </row>
    <row r="37860" spans="15:15" x14ac:dyDescent="0.25">
      <c r="O37860" s="7"/>
    </row>
    <row r="37861" spans="15:15" x14ac:dyDescent="0.25">
      <c r="O37861" s="7"/>
    </row>
    <row r="37862" spans="15:15" x14ac:dyDescent="0.25">
      <c r="O37862" s="7"/>
    </row>
    <row r="37863" spans="15:15" x14ac:dyDescent="0.25">
      <c r="O37863" s="7"/>
    </row>
    <row r="37864" spans="15:15" x14ac:dyDescent="0.25">
      <c r="O37864" s="7"/>
    </row>
    <row r="37865" spans="15:15" x14ac:dyDescent="0.25">
      <c r="O37865" s="7"/>
    </row>
    <row r="37866" spans="15:15" x14ac:dyDescent="0.25">
      <c r="O37866" s="7"/>
    </row>
    <row r="37867" spans="15:15" x14ac:dyDescent="0.25">
      <c r="O37867" s="7"/>
    </row>
    <row r="37868" spans="15:15" x14ac:dyDescent="0.25">
      <c r="O37868" s="7"/>
    </row>
    <row r="37869" spans="15:15" x14ac:dyDescent="0.25">
      <c r="O37869" s="7"/>
    </row>
    <row r="37870" spans="15:15" x14ac:dyDescent="0.25">
      <c r="O37870" s="7"/>
    </row>
    <row r="37871" spans="15:15" x14ac:dyDescent="0.25">
      <c r="O37871" s="7"/>
    </row>
    <row r="37872" spans="15:15" x14ac:dyDescent="0.25">
      <c r="O37872" s="7"/>
    </row>
    <row r="37873" spans="15:15" x14ac:dyDescent="0.25">
      <c r="O37873" s="7"/>
    </row>
    <row r="37874" spans="15:15" x14ac:dyDescent="0.25">
      <c r="O37874" s="7"/>
    </row>
    <row r="37875" spans="15:15" x14ac:dyDescent="0.25">
      <c r="O37875" s="7"/>
    </row>
    <row r="37876" spans="15:15" x14ac:dyDescent="0.25">
      <c r="O37876" s="7"/>
    </row>
    <row r="37877" spans="15:15" x14ac:dyDescent="0.25">
      <c r="O37877" s="7"/>
    </row>
    <row r="37878" spans="15:15" x14ac:dyDescent="0.25">
      <c r="O37878" s="7"/>
    </row>
    <row r="37879" spans="15:15" x14ac:dyDescent="0.25">
      <c r="O37879" s="7"/>
    </row>
    <row r="37880" spans="15:15" x14ac:dyDescent="0.25">
      <c r="O37880" s="7"/>
    </row>
    <row r="37881" spans="15:15" x14ac:dyDescent="0.25">
      <c r="O37881" s="7"/>
    </row>
    <row r="37882" spans="15:15" x14ac:dyDescent="0.25">
      <c r="O37882" s="7"/>
    </row>
    <row r="37883" spans="15:15" x14ac:dyDescent="0.25">
      <c r="O37883" s="7"/>
    </row>
    <row r="37884" spans="15:15" x14ac:dyDescent="0.25">
      <c r="O37884" s="7"/>
    </row>
    <row r="37885" spans="15:15" x14ac:dyDescent="0.25">
      <c r="O37885" s="7"/>
    </row>
    <row r="37886" spans="15:15" x14ac:dyDescent="0.25">
      <c r="O37886" s="7"/>
    </row>
    <row r="37887" spans="15:15" x14ac:dyDescent="0.25">
      <c r="O37887" s="7"/>
    </row>
    <row r="37888" spans="15:15" x14ac:dyDescent="0.25">
      <c r="O37888" s="7"/>
    </row>
    <row r="37889" spans="15:15" x14ac:dyDescent="0.25">
      <c r="O37889" s="7"/>
    </row>
    <row r="37890" spans="15:15" x14ac:dyDescent="0.25">
      <c r="O37890" s="7"/>
    </row>
    <row r="37891" spans="15:15" x14ac:dyDescent="0.25">
      <c r="O37891" s="7"/>
    </row>
    <row r="37892" spans="15:15" x14ac:dyDescent="0.25">
      <c r="O37892" s="7"/>
    </row>
    <row r="37893" spans="15:15" x14ac:dyDescent="0.25">
      <c r="O37893" s="7"/>
    </row>
    <row r="37894" spans="15:15" x14ac:dyDescent="0.25">
      <c r="O37894" s="7"/>
    </row>
    <row r="37895" spans="15:15" x14ac:dyDescent="0.25">
      <c r="O37895" s="7"/>
    </row>
    <row r="37896" spans="15:15" x14ac:dyDescent="0.25">
      <c r="O37896" s="7"/>
    </row>
    <row r="37897" spans="15:15" x14ac:dyDescent="0.25">
      <c r="O37897" s="7"/>
    </row>
    <row r="37922" spans="15:15" x14ac:dyDescent="0.25">
      <c r="O37922" s="7"/>
    </row>
    <row r="37923" spans="15:15" x14ac:dyDescent="0.25">
      <c r="O37923" s="7"/>
    </row>
    <row r="37924" spans="15:15" x14ac:dyDescent="0.25">
      <c r="O37924" s="7"/>
    </row>
    <row r="37925" spans="15:15" x14ac:dyDescent="0.25">
      <c r="O37925" s="7"/>
    </row>
    <row r="37926" spans="15:15" x14ac:dyDescent="0.25">
      <c r="O37926" s="7"/>
    </row>
    <row r="37927" spans="15:15" x14ac:dyDescent="0.25">
      <c r="O37927" s="7"/>
    </row>
    <row r="37928" spans="15:15" x14ac:dyDescent="0.25">
      <c r="O37928" s="7"/>
    </row>
    <row r="37929" spans="15:15" x14ac:dyDescent="0.25">
      <c r="O37929" s="7"/>
    </row>
    <row r="37930" spans="15:15" x14ac:dyDescent="0.25">
      <c r="O37930" s="7"/>
    </row>
    <row r="37931" spans="15:15" x14ac:dyDescent="0.25">
      <c r="O37931" s="7"/>
    </row>
    <row r="37932" spans="15:15" x14ac:dyDescent="0.25">
      <c r="O37932" s="7"/>
    </row>
    <row r="37933" spans="15:15" x14ac:dyDescent="0.25">
      <c r="O37933" s="7"/>
    </row>
    <row r="37934" spans="15:15" x14ac:dyDescent="0.25">
      <c r="O37934" s="7"/>
    </row>
    <row r="37935" spans="15:15" x14ac:dyDescent="0.25">
      <c r="O37935" s="7"/>
    </row>
    <row r="37936" spans="15:15" x14ac:dyDescent="0.25">
      <c r="O37936" s="7"/>
    </row>
    <row r="37937" spans="15:15" x14ac:dyDescent="0.25">
      <c r="O37937" s="7"/>
    </row>
    <row r="37938" spans="15:15" x14ac:dyDescent="0.25">
      <c r="O37938" s="7"/>
    </row>
    <row r="37939" spans="15:15" x14ac:dyDescent="0.25">
      <c r="O37939" s="7"/>
    </row>
    <row r="37940" spans="15:15" x14ac:dyDescent="0.25">
      <c r="O37940" s="7"/>
    </row>
    <row r="37941" spans="15:15" x14ac:dyDescent="0.25">
      <c r="O37941" s="7"/>
    </row>
    <row r="37942" spans="15:15" x14ac:dyDescent="0.25">
      <c r="O37942" s="7"/>
    </row>
    <row r="37943" spans="15:15" x14ac:dyDescent="0.25">
      <c r="O37943" s="7"/>
    </row>
    <row r="37944" spans="15:15" x14ac:dyDescent="0.25">
      <c r="O37944" s="7"/>
    </row>
    <row r="37945" spans="15:15" x14ac:dyDescent="0.25">
      <c r="O37945" s="7"/>
    </row>
    <row r="37946" spans="15:15" x14ac:dyDescent="0.25">
      <c r="O37946" s="7"/>
    </row>
    <row r="37947" spans="15:15" x14ac:dyDescent="0.25">
      <c r="O37947" s="7"/>
    </row>
    <row r="37948" spans="15:15" x14ac:dyDescent="0.25">
      <c r="O37948" s="7"/>
    </row>
    <row r="37949" spans="15:15" x14ac:dyDescent="0.25">
      <c r="O37949" s="7"/>
    </row>
    <row r="37950" spans="15:15" x14ac:dyDescent="0.25">
      <c r="O37950" s="7"/>
    </row>
    <row r="37951" spans="15:15" x14ac:dyDescent="0.25">
      <c r="O37951" s="7"/>
    </row>
    <row r="37952" spans="15:15" x14ac:dyDescent="0.25">
      <c r="O37952" s="7"/>
    </row>
    <row r="37953" spans="15:15" x14ac:dyDescent="0.25">
      <c r="O37953" s="7"/>
    </row>
    <row r="37954" spans="15:15" x14ac:dyDescent="0.25">
      <c r="O37954" s="7"/>
    </row>
    <row r="37955" spans="15:15" x14ac:dyDescent="0.25">
      <c r="O37955" s="7"/>
    </row>
    <row r="37956" spans="15:15" x14ac:dyDescent="0.25">
      <c r="O37956" s="7"/>
    </row>
    <row r="37957" spans="15:15" x14ac:dyDescent="0.25">
      <c r="O37957" s="7"/>
    </row>
    <row r="37958" spans="15:15" x14ac:dyDescent="0.25">
      <c r="O37958" s="7"/>
    </row>
    <row r="37959" spans="15:15" x14ac:dyDescent="0.25">
      <c r="O37959" s="7"/>
    </row>
    <row r="37960" spans="15:15" x14ac:dyDescent="0.25">
      <c r="O37960" s="7"/>
    </row>
    <row r="37961" spans="15:15" x14ac:dyDescent="0.25">
      <c r="O37961" s="7"/>
    </row>
    <row r="37962" spans="15:15" x14ac:dyDescent="0.25">
      <c r="O37962" s="7"/>
    </row>
    <row r="37963" spans="15:15" x14ac:dyDescent="0.25">
      <c r="O37963" s="7"/>
    </row>
    <row r="37964" spans="15:15" x14ac:dyDescent="0.25">
      <c r="O37964" s="7"/>
    </row>
    <row r="37965" spans="15:15" x14ac:dyDescent="0.25">
      <c r="O37965" s="7"/>
    </row>
    <row r="37966" spans="15:15" x14ac:dyDescent="0.25">
      <c r="O37966" s="7"/>
    </row>
    <row r="37967" spans="15:15" x14ac:dyDescent="0.25">
      <c r="O37967" s="7"/>
    </row>
    <row r="37968" spans="15:15" x14ac:dyDescent="0.25">
      <c r="O37968" s="7"/>
    </row>
    <row r="37969" spans="15:15" x14ac:dyDescent="0.25">
      <c r="O37969" s="7"/>
    </row>
    <row r="37970" spans="15:15" x14ac:dyDescent="0.25">
      <c r="O37970" s="7"/>
    </row>
    <row r="37971" spans="15:15" x14ac:dyDescent="0.25">
      <c r="O37971" s="7"/>
    </row>
    <row r="37972" spans="15:15" x14ac:dyDescent="0.25">
      <c r="O37972" s="7"/>
    </row>
    <row r="37973" spans="15:15" x14ac:dyDescent="0.25">
      <c r="O37973" s="7"/>
    </row>
    <row r="37974" spans="15:15" x14ac:dyDescent="0.25">
      <c r="O37974" s="7"/>
    </row>
    <row r="37975" spans="15:15" x14ac:dyDescent="0.25">
      <c r="O37975" s="7"/>
    </row>
    <row r="37976" spans="15:15" x14ac:dyDescent="0.25">
      <c r="O37976" s="7"/>
    </row>
    <row r="37977" spans="15:15" x14ac:dyDescent="0.25">
      <c r="O37977" s="7"/>
    </row>
    <row r="37978" spans="15:15" x14ac:dyDescent="0.25">
      <c r="O37978" s="7"/>
    </row>
    <row r="37979" spans="15:15" x14ac:dyDescent="0.25">
      <c r="O37979" s="7"/>
    </row>
    <row r="37980" spans="15:15" x14ac:dyDescent="0.25">
      <c r="O37980" s="7"/>
    </row>
    <row r="37981" spans="15:15" x14ac:dyDescent="0.25">
      <c r="O37981" s="7"/>
    </row>
    <row r="37982" spans="15:15" x14ac:dyDescent="0.25">
      <c r="O37982" s="7"/>
    </row>
    <row r="37983" spans="15:15" x14ac:dyDescent="0.25">
      <c r="O37983" s="7"/>
    </row>
    <row r="37984" spans="15:15" x14ac:dyDescent="0.25">
      <c r="O37984" s="7"/>
    </row>
    <row r="37985" spans="15:15" x14ac:dyDescent="0.25">
      <c r="O37985" s="7"/>
    </row>
    <row r="37986" spans="15:15" x14ac:dyDescent="0.25">
      <c r="O37986" s="7"/>
    </row>
    <row r="37987" spans="15:15" x14ac:dyDescent="0.25">
      <c r="O37987" s="7"/>
    </row>
    <row r="37988" spans="15:15" x14ac:dyDescent="0.25">
      <c r="O37988" s="7"/>
    </row>
    <row r="37989" spans="15:15" x14ac:dyDescent="0.25">
      <c r="O37989" s="7"/>
    </row>
    <row r="37990" spans="15:15" x14ac:dyDescent="0.25">
      <c r="O37990" s="7"/>
    </row>
    <row r="37991" spans="15:15" x14ac:dyDescent="0.25">
      <c r="O37991" s="7"/>
    </row>
    <row r="37992" spans="15:15" x14ac:dyDescent="0.25">
      <c r="O37992" s="7"/>
    </row>
    <row r="37993" spans="15:15" x14ac:dyDescent="0.25">
      <c r="O37993" s="7"/>
    </row>
    <row r="37994" spans="15:15" x14ac:dyDescent="0.25">
      <c r="O37994" s="7"/>
    </row>
    <row r="37995" spans="15:15" x14ac:dyDescent="0.25">
      <c r="O37995" s="7"/>
    </row>
    <row r="37996" spans="15:15" x14ac:dyDescent="0.25">
      <c r="O37996" s="7"/>
    </row>
    <row r="37997" spans="15:15" x14ac:dyDescent="0.25">
      <c r="O37997" s="7"/>
    </row>
    <row r="37998" spans="15:15" x14ac:dyDescent="0.25">
      <c r="O37998" s="7"/>
    </row>
    <row r="37999" spans="15:15" x14ac:dyDescent="0.25">
      <c r="O37999" s="7"/>
    </row>
    <row r="38000" spans="15:15" x14ac:dyDescent="0.25">
      <c r="O38000" s="7"/>
    </row>
    <row r="38001" spans="15:15" x14ac:dyDescent="0.25">
      <c r="O38001" s="7"/>
    </row>
    <row r="38002" spans="15:15" x14ac:dyDescent="0.25">
      <c r="O38002" s="7"/>
    </row>
    <row r="38003" spans="15:15" x14ac:dyDescent="0.25">
      <c r="O38003" s="7"/>
    </row>
    <row r="38004" spans="15:15" x14ac:dyDescent="0.25">
      <c r="O38004" s="7"/>
    </row>
    <row r="38005" spans="15:15" x14ac:dyDescent="0.25">
      <c r="O38005" s="7"/>
    </row>
    <row r="38006" spans="15:15" x14ac:dyDescent="0.25">
      <c r="O38006" s="7"/>
    </row>
    <row r="38007" spans="15:15" x14ac:dyDescent="0.25">
      <c r="O38007" s="7"/>
    </row>
    <row r="38008" spans="15:15" x14ac:dyDescent="0.25">
      <c r="O38008" s="7"/>
    </row>
    <row r="38009" spans="15:15" x14ac:dyDescent="0.25">
      <c r="O38009" s="7"/>
    </row>
    <row r="38010" spans="15:15" x14ac:dyDescent="0.25">
      <c r="O38010" s="7"/>
    </row>
    <row r="38011" spans="15:15" x14ac:dyDescent="0.25">
      <c r="O38011" s="7"/>
    </row>
    <row r="38012" spans="15:15" x14ac:dyDescent="0.25">
      <c r="O38012" s="7"/>
    </row>
    <row r="38013" spans="15:15" x14ac:dyDescent="0.25">
      <c r="O38013" s="7"/>
    </row>
    <row r="38014" spans="15:15" x14ac:dyDescent="0.25">
      <c r="O38014" s="7"/>
    </row>
    <row r="38015" spans="15:15" x14ac:dyDescent="0.25">
      <c r="O38015" s="7"/>
    </row>
    <row r="38016" spans="15:15" x14ac:dyDescent="0.25">
      <c r="O38016" s="7"/>
    </row>
    <row r="38017" spans="15:15" x14ac:dyDescent="0.25">
      <c r="O38017" s="7"/>
    </row>
    <row r="38018" spans="15:15" x14ac:dyDescent="0.25">
      <c r="O38018" s="7"/>
    </row>
    <row r="38019" spans="15:15" x14ac:dyDescent="0.25">
      <c r="O38019" s="7"/>
    </row>
    <row r="38020" spans="15:15" x14ac:dyDescent="0.25">
      <c r="O38020" s="7"/>
    </row>
    <row r="38021" spans="15:15" x14ac:dyDescent="0.25">
      <c r="O38021" s="7"/>
    </row>
    <row r="38022" spans="15:15" x14ac:dyDescent="0.25">
      <c r="O38022" s="7"/>
    </row>
    <row r="38023" spans="15:15" x14ac:dyDescent="0.25">
      <c r="O38023" s="7"/>
    </row>
    <row r="38024" spans="15:15" x14ac:dyDescent="0.25">
      <c r="O38024" s="7"/>
    </row>
    <row r="38025" spans="15:15" x14ac:dyDescent="0.25">
      <c r="O38025" s="7"/>
    </row>
    <row r="38026" spans="15:15" x14ac:dyDescent="0.25">
      <c r="O38026" s="7"/>
    </row>
    <row r="38027" spans="15:15" x14ac:dyDescent="0.25">
      <c r="O38027" s="7"/>
    </row>
    <row r="38028" spans="15:15" x14ac:dyDescent="0.25">
      <c r="O38028" s="7"/>
    </row>
    <row r="38029" spans="15:15" x14ac:dyDescent="0.25">
      <c r="O38029" s="7"/>
    </row>
    <row r="38030" spans="15:15" x14ac:dyDescent="0.25">
      <c r="O38030" s="7"/>
    </row>
    <row r="38031" spans="15:15" x14ac:dyDescent="0.25">
      <c r="O38031" s="7"/>
    </row>
    <row r="38032" spans="15:15" x14ac:dyDescent="0.25">
      <c r="O38032" s="7"/>
    </row>
    <row r="38033" spans="15:15" x14ac:dyDescent="0.25">
      <c r="O38033" s="7"/>
    </row>
    <row r="38034" spans="15:15" x14ac:dyDescent="0.25">
      <c r="O38034" s="7"/>
    </row>
    <row r="38035" spans="15:15" x14ac:dyDescent="0.25">
      <c r="O38035" s="7"/>
    </row>
    <row r="38036" spans="15:15" x14ac:dyDescent="0.25">
      <c r="O38036" s="7"/>
    </row>
    <row r="38037" spans="15:15" x14ac:dyDescent="0.25">
      <c r="O38037" s="7"/>
    </row>
    <row r="38038" spans="15:15" x14ac:dyDescent="0.25">
      <c r="O38038" s="7"/>
    </row>
    <row r="38039" spans="15:15" x14ac:dyDescent="0.25">
      <c r="O38039" s="7"/>
    </row>
    <row r="38040" spans="15:15" x14ac:dyDescent="0.25">
      <c r="O38040" s="7"/>
    </row>
    <row r="38041" spans="15:15" x14ac:dyDescent="0.25">
      <c r="O38041" s="7"/>
    </row>
    <row r="38042" spans="15:15" x14ac:dyDescent="0.25">
      <c r="O38042" s="7"/>
    </row>
    <row r="38043" spans="15:15" x14ac:dyDescent="0.25">
      <c r="O38043" s="7"/>
    </row>
    <row r="38044" spans="15:15" x14ac:dyDescent="0.25">
      <c r="O38044" s="7"/>
    </row>
    <row r="38045" spans="15:15" x14ac:dyDescent="0.25">
      <c r="O38045" s="7"/>
    </row>
    <row r="38046" spans="15:15" x14ac:dyDescent="0.25">
      <c r="O38046" s="7"/>
    </row>
    <row r="38047" spans="15:15" x14ac:dyDescent="0.25">
      <c r="O38047" s="7"/>
    </row>
    <row r="38048" spans="15:15" x14ac:dyDescent="0.25">
      <c r="O38048" s="7"/>
    </row>
    <row r="38049" spans="15:15" x14ac:dyDescent="0.25">
      <c r="O38049" s="7"/>
    </row>
    <row r="38050" spans="15:15" x14ac:dyDescent="0.25">
      <c r="O38050" s="7"/>
    </row>
    <row r="38051" spans="15:15" x14ac:dyDescent="0.25">
      <c r="O38051" s="7"/>
    </row>
    <row r="38052" spans="15:15" x14ac:dyDescent="0.25">
      <c r="O38052" s="7"/>
    </row>
    <row r="38053" spans="15:15" x14ac:dyDescent="0.25">
      <c r="O38053" s="7"/>
    </row>
    <row r="38054" spans="15:15" x14ac:dyDescent="0.25">
      <c r="O38054" s="7"/>
    </row>
    <row r="38055" spans="15:15" x14ac:dyDescent="0.25">
      <c r="O38055" s="7"/>
    </row>
    <row r="38056" spans="15:15" x14ac:dyDescent="0.25">
      <c r="O38056" s="7"/>
    </row>
    <row r="38057" spans="15:15" x14ac:dyDescent="0.25">
      <c r="O38057" s="7"/>
    </row>
    <row r="38058" spans="15:15" x14ac:dyDescent="0.25">
      <c r="O38058" s="7"/>
    </row>
    <row r="38059" spans="15:15" x14ac:dyDescent="0.25">
      <c r="O38059" s="7"/>
    </row>
    <row r="38060" spans="15:15" x14ac:dyDescent="0.25">
      <c r="O38060" s="7"/>
    </row>
    <row r="38061" spans="15:15" x14ac:dyDescent="0.25">
      <c r="O38061" s="7"/>
    </row>
    <row r="38062" spans="15:15" x14ac:dyDescent="0.25">
      <c r="O38062" s="7"/>
    </row>
    <row r="38063" spans="15:15" x14ac:dyDescent="0.25">
      <c r="O38063" s="7"/>
    </row>
    <row r="38064" spans="15:15" x14ac:dyDescent="0.25">
      <c r="O38064" s="7"/>
    </row>
    <row r="38065" spans="15:15" x14ac:dyDescent="0.25">
      <c r="O38065" s="7"/>
    </row>
    <row r="38066" spans="15:15" x14ac:dyDescent="0.25">
      <c r="O38066" s="7"/>
    </row>
    <row r="38067" spans="15:15" x14ac:dyDescent="0.25">
      <c r="O38067" s="7"/>
    </row>
    <row r="38068" spans="15:15" x14ac:dyDescent="0.25">
      <c r="O38068" s="7"/>
    </row>
    <row r="38069" spans="15:15" x14ac:dyDescent="0.25">
      <c r="O38069" s="7"/>
    </row>
    <row r="38070" spans="15:15" x14ac:dyDescent="0.25">
      <c r="O38070" s="7"/>
    </row>
    <row r="38071" spans="15:15" x14ac:dyDescent="0.25">
      <c r="O38071" s="7"/>
    </row>
    <row r="38072" spans="15:15" x14ac:dyDescent="0.25">
      <c r="O38072" s="7"/>
    </row>
    <row r="38073" spans="15:15" x14ac:dyDescent="0.25">
      <c r="O38073" s="7"/>
    </row>
    <row r="38074" spans="15:15" x14ac:dyDescent="0.25">
      <c r="O38074" s="7"/>
    </row>
    <row r="38075" spans="15:15" x14ac:dyDescent="0.25">
      <c r="O38075" s="7"/>
    </row>
    <row r="38076" spans="15:15" x14ac:dyDescent="0.25">
      <c r="O38076" s="7"/>
    </row>
    <row r="38077" spans="15:15" x14ac:dyDescent="0.25">
      <c r="O38077" s="7"/>
    </row>
    <row r="38078" spans="15:15" x14ac:dyDescent="0.25">
      <c r="O38078" s="7"/>
    </row>
    <row r="38079" spans="15:15" x14ac:dyDescent="0.25">
      <c r="O38079" s="7"/>
    </row>
    <row r="38080" spans="15:15" x14ac:dyDescent="0.25">
      <c r="O38080" s="7"/>
    </row>
    <row r="38081" spans="15:15" x14ac:dyDescent="0.25">
      <c r="O38081" s="7"/>
    </row>
    <row r="38082" spans="15:15" x14ac:dyDescent="0.25">
      <c r="O38082" s="7"/>
    </row>
    <row r="38083" spans="15:15" x14ac:dyDescent="0.25">
      <c r="O38083" s="7"/>
    </row>
    <row r="38084" spans="15:15" x14ac:dyDescent="0.25">
      <c r="O38084" s="7"/>
    </row>
    <row r="38085" spans="15:15" x14ac:dyDescent="0.25">
      <c r="O38085" s="7"/>
    </row>
    <row r="38086" spans="15:15" x14ac:dyDescent="0.25">
      <c r="O38086" s="7"/>
    </row>
    <row r="38087" spans="15:15" x14ac:dyDescent="0.25">
      <c r="O38087" s="7"/>
    </row>
    <row r="38088" spans="15:15" x14ac:dyDescent="0.25">
      <c r="O38088" s="7"/>
    </row>
    <row r="38089" spans="15:15" x14ac:dyDescent="0.25">
      <c r="O38089" s="7"/>
    </row>
    <row r="38090" spans="15:15" x14ac:dyDescent="0.25">
      <c r="O38090" s="7"/>
    </row>
    <row r="38091" spans="15:15" x14ac:dyDescent="0.25">
      <c r="O38091" s="7"/>
    </row>
    <row r="38092" spans="15:15" x14ac:dyDescent="0.25">
      <c r="O38092" s="7"/>
    </row>
    <row r="38093" spans="15:15" x14ac:dyDescent="0.25">
      <c r="O38093" s="7"/>
    </row>
    <row r="38094" spans="15:15" x14ac:dyDescent="0.25">
      <c r="O38094" s="7"/>
    </row>
    <row r="38095" spans="15:15" x14ac:dyDescent="0.25">
      <c r="O38095" s="7"/>
    </row>
    <row r="38096" spans="15:15" x14ac:dyDescent="0.25">
      <c r="O38096" s="7"/>
    </row>
    <row r="38097" spans="15:15" x14ac:dyDescent="0.25">
      <c r="O38097" s="7"/>
    </row>
    <row r="38098" spans="15:15" x14ac:dyDescent="0.25">
      <c r="O38098" s="7"/>
    </row>
    <row r="38099" spans="15:15" x14ac:dyDescent="0.25">
      <c r="O38099" s="7"/>
    </row>
    <row r="38100" spans="15:15" x14ac:dyDescent="0.25">
      <c r="O38100" s="7"/>
    </row>
    <row r="38101" spans="15:15" x14ac:dyDescent="0.25">
      <c r="O38101" s="7"/>
    </row>
    <row r="38102" spans="15:15" x14ac:dyDescent="0.25">
      <c r="O38102" s="7"/>
    </row>
    <row r="38103" spans="15:15" x14ac:dyDescent="0.25">
      <c r="O38103" s="7"/>
    </row>
    <row r="38104" spans="15:15" x14ac:dyDescent="0.25">
      <c r="O38104" s="7"/>
    </row>
    <row r="38105" spans="15:15" x14ac:dyDescent="0.25">
      <c r="O38105" s="7"/>
    </row>
    <row r="38106" spans="15:15" x14ac:dyDescent="0.25">
      <c r="O38106" s="7"/>
    </row>
    <row r="38107" spans="15:15" x14ac:dyDescent="0.25">
      <c r="O38107" s="7"/>
    </row>
    <row r="38108" spans="15:15" x14ac:dyDescent="0.25">
      <c r="O38108" s="7"/>
    </row>
    <row r="38109" spans="15:15" x14ac:dyDescent="0.25">
      <c r="O38109" s="7"/>
    </row>
    <row r="38110" spans="15:15" x14ac:dyDescent="0.25">
      <c r="O38110" s="7"/>
    </row>
    <row r="38111" spans="15:15" x14ac:dyDescent="0.25">
      <c r="O38111" s="7"/>
    </row>
    <row r="38112" spans="15:15" x14ac:dyDescent="0.25">
      <c r="O38112" s="7"/>
    </row>
    <row r="38113" spans="15:15" x14ac:dyDescent="0.25">
      <c r="O38113" s="7"/>
    </row>
    <row r="38114" spans="15:15" x14ac:dyDescent="0.25">
      <c r="O38114" s="7"/>
    </row>
    <row r="38115" spans="15:15" x14ac:dyDescent="0.25">
      <c r="O38115" s="7"/>
    </row>
    <row r="38116" spans="15:15" x14ac:dyDescent="0.25">
      <c r="O38116" s="7"/>
    </row>
    <row r="38117" spans="15:15" x14ac:dyDescent="0.25">
      <c r="O38117" s="7"/>
    </row>
    <row r="38118" spans="15:15" x14ac:dyDescent="0.25">
      <c r="O38118" s="7"/>
    </row>
    <row r="38119" spans="15:15" x14ac:dyDescent="0.25">
      <c r="O38119" s="7"/>
    </row>
    <row r="38120" spans="15:15" x14ac:dyDescent="0.25">
      <c r="O38120" s="7"/>
    </row>
    <row r="38121" spans="15:15" x14ac:dyDescent="0.25">
      <c r="O38121" s="7"/>
    </row>
    <row r="38122" spans="15:15" x14ac:dyDescent="0.25">
      <c r="O38122" s="7"/>
    </row>
    <row r="38123" spans="15:15" x14ac:dyDescent="0.25">
      <c r="O38123" s="7"/>
    </row>
    <row r="38124" spans="15:15" x14ac:dyDescent="0.25">
      <c r="O38124" s="7"/>
    </row>
    <row r="38125" spans="15:15" x14ac:dyDescent="0.25">
      <c r="O38125" s="7"/>
    </row>
    <row r="38126" spans="15:15" x14ac:dyDescent="0.25">
      <c r="O38126" s="7"/>
    </row>
    <row r="38127" spans="15:15" x14ac:dyDescent="0.25">
      <c r="O38127" s="7"/>
    </row>
    <row r="38128" spans="15:15" x14ac:dyDescent="0.25">
      <c r="O38128" s="7"/>
    </row>
    <row r="38129" spans="15:15" x14ac:dyDescent="0.25">
      <c r="O38129" s="7"/>
    </row>
    <row r="38130" spans="15:15" x14ac:dyDescent="0.25">
      <c r="O38130" s="7"/>
    </row>
    <row r="38131" spans="15:15" x14ac:dyDescent="0.25">
      <c r="O38131" s="7"/>
    </row>
    <row r="38132" spans="15:15" x14ac:dyDescent="0.25">
      <c r="O38132" s="7"/>
    </row>
    <row r="38133" spans="15:15" x14ac:dyDescent="0.25">
      <c r="O38133" s="7"/>
    </row>
    <row r="38134" spans="15:15" x14ac:dyDescent="0.25">
      <c r="O38134" s="7"/>
    </row>
    <row r="38135" spans="15:15" x14ac:dyDescent="0.25">
      <c r="O38135" s="7"/>
    </row>
    <row r="38136" spans="15:15" x14ac:dyDescent="0.25">
      <c r="O38136" s="7"/>
    </row>
    <row r="38137" spans="15:15" x14ac:dyDescent="0.25">
      <c r="O38137" s="7"/>
    </row>
    <row r="38138" spans="15:15" x14ac:dyDescent="0.25">
      <c r="O38138" s="7"/>
    </row>
    <row r="38139" spans="15:15" x14ac:dyDescent="0.25">
      <c r="O38139" s="7"/>
    </row>
    <row r="38140" spans="15:15" x14ac:dyDescent="0.25">
      <c r="O38140" s="7"/>
    </row>
    <row r="38141" spans="15:15" x14ac:dyDescent="0.25">
      <c r="O38141" s="7"/>
    </row>
    <row r="38142" spans="15:15" x14ac:dyDescent="0.25">
      <c r="O38142" s="7"/>
    </row>
    <row r="38143" spans="15:15" x14ac:dyDescent="0.25">
      <c r="O38143" s="7"/>
    </row>
    <row r="38144" spans="15:15" x14ac:dyDescent="0.25">
      <c r="O38144" s="7"/>
    </row>
    <row r="38145" spans="15:15" x14ac:dyDescent="0.25">
      <c r="O38145" s="7"/>
    </row>
    <row r="38146" spans="15:15" x14ac:dyDescent="0.25">
      <c r="O38146" s="7"/>
    </row>
    <row r="38147" spans="15:15" x14ac:dyDescent="0.25">
      <c r="O38147" s="7"/>
    </row>
    <row r="38148" spans="15:15" x14ac:dyDescent="0.25">
      <c r="O38148" s="7"/>
    </row>
    <row r="38149" spans="15:15" x14ac:dyDescent="0.25">
      <c r="O38149" s="7"/>
    </row>
    <row r="38150" spans="15:15" x14ac:dyDescent="0.25">
      <c r="O38150" s="7"/>
    </row>
    <row r="38151" spans="15:15" x14ac:dyDescent="0.25">
      <c r="O38151" s="7"/>
    </row>
    <row r="38152" spans="15:15" x14ac:dyDescent="0.25">
      <c r="O38152" s="7"/>
    </row>
    <row r="38153" spans="15:15" x14ac:dyDescent="0.25">
      <c r="O38153" s="7"/>
    </row>
    <row r="38154" spans="15:15" x14ac:dyDescent="0.25">
      <c r="O38154" s="7"/>
    </row>
    <row r="38155" spans="15:15" x14ac:dyDescent="0.25">
      <c r="O38155" s="7"/>
    </row>
    <row r="38156" spans="15:15" x14ac:dyDescent="0.25">
      <c r="O38156" s="7"/>
    </row>
    <row r="38157" spans="15:15" x14ac:dyDescent="0.25">
      <c r="O38157" s="7"/>
    </row>
    <row r="38158" spans="15:15" x14ac:dyDescent="0.25">
      <c r="O38158" s="7"/>
    </row>
    <row r="38159" spans="15:15" x14ac:dyDescent="0.25">
      <c r="O38159" s="7"/>
    </row>
    <row r="38160" spans="15:15" x14ac:dyDescent="0.25">
      <c r="O38160" s="7"/>
    </row>
    <row r="38161" spans="15:15" x14ac:dyDescent="0.25">
      <c r="O38161" s="7"/>
    </row>
    <row r="38186" spans="15:15" x14ac:dyDescent="0.25">
      <c r="O38186" s="7"/>
    </row>
    <row r="38187" spans="15:15" x14ac:dyDescent="0.25">
      <c r="O38187" s="7"/>
    </row>
    <row r="38188" spans="15:15" x14ac:dyDescent="0.25">
      <c r="O38188" s="7"/>
    </row>
    <row r="38189" spans="15:15" x14ac:dyDescent="0.25">
      <c r="O38189" s="7"/>
    </row>
    <row r="38190" spans="15:15" x14ac:dyDescent="0.25">
      <c r="O38190" s="7"/>
    </row>
    <row r="38191" spans="15:15" x14ac:dyDescent="0.25">
      <c r="O38191" s="7"/>
    </row>
    <row r="38192" spans="15:15" x14ac:dyDescent="0.25">
      <c r="O38192" s="7"/>
    </row>
    <row r="38193" spans="15:15" x14ac:dyDescent="0.25">
      <c r="O38193" s="7"/>
    </row>
    <row r="38194" spans="15:15" x14ac:dyDescent="0.25">
      <c r="O38194" s="7"/>
    </row>
    <row r="38195" spans="15:15" x14ac:dyDescent="0.25">
      <c r="O38195" s="7"/>
    </row>
    <row r="38196" spans="15:15" x14ac:dyDescent="0.25">
      <c r="O38196" s="7"/>
    </row>
    <row r="38197" spans="15:15" x14ac:dyDescent="0.25">
      <c r="O38197" s="7"/>
    </row>
    <row r="38198" spans="15:15" x14ac:dyDescent="0.25">
      <c r="O38198" s="7"/>
    </row>
    <row r="38199" spans="15:15" x14ac:dyDescent="0.25">
      <c r="O38199" s="7"/>
    </row>
    <row r="38200" spans="15:15" x14ac:dyDescent="0.25">
      <c r="O38200" s="7"/>
    </row>
    <row r="38201" spans="15:15" x14ac:dyDescent="0.25">
      <c r="O38201" s="7"/>
    </row>
    <row r="38202" spans="15:15" x14ac:dyDescent="0.25">
      <c r="O38202" s="7"/>
    </row>
    <row r="38203" spans="15:15" x14ac:dyDescent="0.25">
      <c r="O38203" s="7"/>
    </row>
    <row r="38204" spans="15:15" x14ac:dyDescent="0.25">
      <c r="O38204" s="7"/>
    </row>
    <row r="38205" spans="15:15" x14ac:dyDescent="0.25">
      <c r="O38205" s="7"/>
    </row>
    <row r="38206" spans="15:15" x14ac:dyDescent="0.25">
      <c r="O38206" s="7"/>
    </row>
    <row r="38207" spans="15:15" x14ac:dyDescent="0.25">
      <c r="O38207" s="7"/>
    </row>
    <row r="38208" spans="15:15" x14ac:dyDescent="0.25">
      <c r="O38208" s="7"/>
    </row>
    <row r="38209" spans="15:15" x14ac:dyDescent="0.25">
      <c r="O38209" s="7"/>
    </row>
    <row r="38210" spans="15:15" x14ac:dyDescent="0.25">
      <c r="O38210" s="7"/>
    </row>
    <row r="38211" spans="15:15" x14ac:dyDescent="0.25">
      <c r="O38211" s="7"/>
    </row>
    <row r="38212" spans="15:15" x14ac:dyDescent="0.25">
      <c r="O38212" s="7"/>
    </row>
    <row r="38213" spans="15:15" x14ac:dyDescent="0.25">
      <c r="O38213" s="7"/>
    </row>
    <row r="38214" spans="15:15" x14ac:dyDescent="0.25">
      <c r="O38214" s="7"/>
    </row>
    <row r="38215" spans="15:15" x14ac:dyDescent="0.25">
      <c r="O38215" s="7"/>
    </row>
    <row r="38216" spans="15:15" x14ac:dyDescent="0.25">
      <c r="O38216" s="7"/>
    </row>
    <row r="38217" spans="15:15" x14ac:dyDescent="0.25">
      <c r="O38217" s="7"/>
    </row>
    <row r="38218" spans="15:15" x14ac:dyDescent="0.25">
      <c r="O38218" s="7"/>
    </row>
    <row r="38219" spans="15:15" x14ac:dyDescent="0.25">
      <c r="O38219" s="7"/>
    </row>
    <row r="38220" spans="15:15" x14ac:dyDescent="0.25">
      <c r="O38220" s="7"/>
    </row>
    <row r="38221" spans="15:15" x14ac:dyDescent="0.25">
      <c r="O38221" s="7"/>
    </row>
    <row r="38222" spans="15:15" x14ac:dyDescent="0.25">
      <c r="O38222" s="7"/>
    </row>
    <row r="38223" spans="15:15" x14ac:dyDescent="0.25">
      <c r="O38223" s="7"/>
    </row>
    <row r="38224" spans="15:15" x14ac:dyDescent="0.25">
      <c r="O38224" s="7"/>
    </row>
    <row r="38225" spans="15:15" x14ac:dyDescent="0.25">
      <c r="O38225" s="7"/>
    </row>
    <row r="38226" spans="15:15" x14ac:dyDescent="0.25">
      <c r="O38226" s="7"/>
    </row>
    <row r="38227" spans="15:15" x14ac:dyDescent="0.25">
      <c r="O38227" s="7"/>
    </row>
    <row r="38228" spans="15:15" x14ac:dyDescent="0.25">
      <c r="O38228" s="7"/>
    </row>
    <row r="38229" spans="15:15" x14ac:dyDescent="0.25">
      <c r="O38229" s="7"/>
    </row>
    <row r="38230" spans="15:15" x14ac:dyDescent="0.25">
      <c r="O38230" s="7"/>
    </row>
    <row r="38231" spans="15:15" x14ac:dyDescent="0.25">
      <c r="O38231" s="7"/>
    </row>
    <row r="38232" spans="15:15" x14ac:dyDescent="0.25">
      <c r="O38232" s="7"/>
    </row>
    <row r="38233" spans="15:15" x14ac:dyDescent="0.25">
      <c r="O38233" s="7"/>
    </row>
    <row r="38234" spans="15:15" x14ac:dyDescent="0.25">
      <c r="O38234" s="7"/>
    </row>
    <row r="38235" spans="15:15" x14ac:dyDescent="0.25">
      <c r="O38235" s="7"/>
    </row>
    <row r="38236" spans="15:15" x14ac:dyDescent="0.25">
      <c r="O38236" s="7"/>
    </row>
    <row r="38237" spans="15:15" x14ac:dyDescent="0.25">
      <c r="O38237" s="7"/>
    </row>
    <row r="38238" spans="15:15" x14ac:dyDescent="0.25">
      <c r="O38238" s="7"/>
    </row>
    <row r="38239" spans="15:15" x14ac:dyDescent="0.25">
      <c r="O38239" s="7"/>
    </row>
    <row r="38240" spans="15:15" x14ac:dyDescent="0.25">
      <c r="O38240" s="7"/>
    </row>
    <row r="38241" spans="15:15" x14ac:dyDescent="0.25">
      <c r="O38241" s="7"/>
    </row>
    <row r="38242" spans="15:15" x14ac:dyDescent="0.25">
      <c r="O38242" s="7"/>
    </row>
    <row r="38243" spans="15:15" x14ac:dyDescent="0.25">
      <c r="O38243" s="7"/>
    </row>
    <row r="38244" spans="15:15" x14ac:dyDescent="0.25">
      <c r="O38244" s="7"/>
    </row>
    <row r="38245" spans="15:15" x14ac:dyDescent="0.25">
      <c r="O38245" s="7"/>
    </row>
    <row r="38246" spans="15:15" x14ac:dyDescent="0.25">
      <c r="O38246" s="7"/>
    </row>
    <row r="38247" spans="15:15" x14ac:dyDescent="0.25">
      <c r="O38247" s="7"/>
    </row>
    <row r="38248" spans="15:15" x14ac:dyDescent="0.25">
      <c r="O38248" s="7"/>
    </row>
    <row r="38249" spans="15:15" x14ac:dyDescent="0.25">
      <c r="O38249" s="7"/>
    </row>
    <row r="38250" spans="15:15" x14ac:dyDescent="0.25">
      <c r="O38250" s="7"/>
    </row>
    <row r="38251" spans="15:15" x14ac:dyDescent="0.25">
      <c r="O38251" s="7"/>
    </row>
    <row r="38252" spans="15:15" x14ac:dyDescent="0.25">
      <c r="O38252" s="7"/>
    </row>
    <row r="38253" spans="15:15" x14ac:dyDescent="0.25">
      <c r="O38253" s="7"/>
    </row>
    <row r="38254" spans="15:15" x14ac:dyDescent="0.25">
      <c r="O38254" s="7"/>
    </row>
    <row r="38255" spans="15:15" x14ac:dyDescent="0.25">
      <c r="O38255" s="7"/>
    </row>
    <row r="38256" spans="15:15" x14ac:dyDescent="0.25">
      <c r="O38256" s="7"/>
    </row>
    <row r="38257" spans="15:15" x14ac:dyDescent="0.25">
      <c r="O38257" s="7"/>
    </row>
    <row r="38258" spans="15:15" x14ac:dyDescent="0.25">
      <c r="O38258" s="7"/>
    </row>
    <row r="38259" spans="15:15" x14ac:dyDescent="0.25">
      <c r="O38259" s="7"/>
    </row>
    <row r="38260" spans="15:15" x14ac:dyDescent="0.25">
      <c r="O38260" s="7"/>
    </row>
    <row r="38261" spans="15:15" x14ac:dyDescent="0.25">
      <c r="O38261" s="7"/>
    </row>
    <row r="38262" spans="15:15" x14ac:dyDescent="0.25">
      <c r="O38262" s="7"/>
    </row>
    <row r="38263" spans="15:15" x14ac:dyDescent="0.25">
      <c r="O38263" s="7"/>
    </row>
    <row r="38264" spans="15:15" x14ac:dyDescent="0.25">
      <c r="O38264" s="7"/>
    </row>
    <row r="38265" spans="15:15" x14ac:dyDescent="0.25">
      <c r="O38265" s="7"/>
    </row>
    <row r="38266" spans="15:15" x14ac:dyDescent="0.25">
      <c r="O38266" s="7"/>
    </row>
    <row r="38267" spans="15:15" x14ac:dyDescent="0.25">
      <c r="O38267" s="7"/>
    </row>
    <row r="38268" spans="15:15" x14ac:dyDescent="0.25">
      <c r="O38268" s="7"/>
    </row>
    <row r="38269" spans="15:15" x14ac:dyDescent="0.25">
      <c r="O38269" s="7"/>
    </row>
    <row r="38270" spans="15:15" x14ac:dyDescent="0.25">
      <c r="O38270" s="7"/>
    </row>
    <row r="38271" spans="15:15" x14ac:dyDescent="0.25">
      <c r="O38271" s="7"/>
    </row>
    <row r="38272" spans="15:15" x14ac:dyDescent="0.25">
      <c r="O38272" s="7"/>
    </row>
    <row r="38273" spans="15:15" x14ac:dyDescent="0.25">
      <c r="O38273" s="7"/>
    </row>
    <row r="38274" spans="15:15" x14ac:dyDescent="0.25">
      <c r="O38274" s="7"/>
    </row>
    <row r="38275" spans="15:15" x14ac:dyDescent="0.25">
      <c r="O38275" s="7"/>
    </row>
    <row r="38276" spans="15:15" x14ac:dyDescent="0.25">
      <c r="O38276" s="7"/>
    </row>
    <row r="38277" spans="15:15" x14ac:dyDescent="0.25">
      <c r="O38277" s="7"/>
    </row>
    <row r="38278" spans="15:15" x14ac:dyDescent="0.25">
      <c r="O38278" s="7"/>
    </row>
    <row r="38279" spans="15:15" x14ac:dyDescent="0.25">
      <c r="O38279" s="7"/>
    </row>
    <row r="38280" spans="15:15" x14ac:dyDescent="0.25">
      <c r="O38280" s="7"/>
    </row>
    <row r="38281" spans="15:15" x14ac:dyDescent="0.25">
      <c r="O38281" s="7"/>
    </row>
    <row r="38282" spans="15:15" x14ac:dyDescent="0.25">
      <c r="O38282" s="7"/>
    </row>
    <row r="38283" spans="15:15" x14ac:dyDescent="0.25">
      <c r="O38283" s="7"/>
    </row>
    <row r="38284" spans="15:15" x14ac:dyDescent="0.25">
      <c r="O38284" s="7"/>
    </row>
    <row r="38285" spans="15:15" x14ac:dyDescent="0.25">
      <c r="O38285" s="7"/>
    </row>
    <row r="38286" spans="15:15" x14ac:dyDescent="0.25">
      <c r="O38286" s="7"/>
    </row>
    <row r="38287" spans="15:15" x14ac:dyDescent="0.25">
      <c r="O38287" s="7"/>
    </row>
    <row r="38288" spans="15:15" x14ac:dyDescent="0.25">
      <c r="O38288" s="7"/>
    </row>
    <row r="38289" spans="15:15" x14ac:dyDescent="0.25">
      <c r="O38289" s="7"/>
    </row>
    <row r="38290" spans="15:15" x14ac:dyDescent="0.25">
      <c r="O38290" s="7"/>
    </row>
    <row r="38291" spans="15:15" x14ac:dyDescent="0.25">
      <c r="O38291" s="7"/>
    </row>
    <row r="38292" spans="15:15" x14ac:dyDescent="0.25">
      <c r="O38292" s="7"/>
    </row>
    <row r="38293" spans="15:15" x14ac:dyDescent="0.25">
      <c r="O38293" s="7"/>
    </row>
    <row r="38294" spans="15:15" x14ac:dyDescent="0.25">
      <c r="O38294" s="7"/>
    </row>
    <row r="38295" spans="15:15" x14ac:dyDescent="0.25">
      <c r="O38295" s="7"/>
    </row>
    <row r="38296" spans="15:15" x14ac:dyDescent="0.25">
      <c r="O38296" s="7"/>
    </row>
    <row r="38297" spans="15:15" x14ac:dyDescent="0.25">
      <c r="O38297" s="7"/>
    </row>
    <row r="38298" spans="15:15" x14ac:dyDescent="0.25">
      <c r="O38298" s="7"/>
    </row>
    <row r="38299" spans="15:15" x14ac:dyDescent="0.25">
      <c r="O38299" s="7"/>
    </row>
    <row r="38300" spans="15:15" x14ac:dyDescent="0.25">
      <c r="O38300" s="7"/>
    </row>
    <row r="38301" spans="15:15" x14ac:dyDescent="0.25">
      <c r="O38301" s="7"/>
    </row>
    <row r="38302" spans="15:15" x14ac:dyDescent="0.25">
      <c r="O38302" s="7"/>
    </row>
    <row r="38303" spans="15:15" x14ac:dyDescent="0.25">
      <c r="O38303" s="7"/>
    </row>
    <row r="38304" spans="15:15" x14ac:dyDescent="0.25">
      <c r="O38304" s="7"/>
    </row>
    <row r="38305" spans="15:15" x14ac:dyDescent="0.25">
      <c r="O38305" s="7"/>
    </row>
    <row r="38306" spans="15:15" x14ac:dyDescent="0.25">
      <c r="O38306" s="7"/>
    </row>
    <row r="38307" spans="15:15" x14ac:dyDescent="0.25">
      <c r="O38307" s="7"/>
    </row>
    <row r="38308" spans="15:15" x14ac:dyDescent="0.25">
      <c r="O38308" s="7"/>
    </row>
    <row r="38309" spans="15:15" x14ac:dyDescent="0.25">
      <c r="O38309" s="7"/>
    </row>
    <row r="38310" spans="15:15" x14ac:dyDescent="0.25">
      <c r="O38310" s="7"/>
    </row>
    <row r="38311" spans="15:15" x14ac:dyDescent="0.25">
      <c r="O38311" s="7"/>
    </row>
    <row r="38312" spans="15:15" x14ac:dyDescent="0.25">
      <c r="O38312" s="7"/>
    </row>
    <row r="38313" spans="15:15" x14ac:dyDescent="0.25">
      <c r="O38313" s="7"/>
    </row>
    <row r="38314" spans="15:15" x14ac:dyDescent="0.25">
      <c r="O38314" s="7"/>
    </row>
    <row r="38315" spans="15:15" x14ac:dyDescent="0.25">
      <c r="O38315" s="7"/>
    </row>
    <row r="38316" spans="15:15" x14ac:dyDescent="0.25">
      <c r="O38316" s="7"/>
    </row>
    <row r="38317" spans="15:15" x14ac:dyDescent="0.25">
      <c r="O38317" s="7"/>
    </row>
    <row r="38318" spans="15:15" x14ac:dyDescent="0.25">
      <c r="O38318" s="7"/>
    </row>
    <row r="38319" spans="15:15" x14ac:dyDescent="0.25">
      <c r="O38319" s="7"/>
    </row>
    <row r="38320" spans="15:15" x14ac:dyDescent="0.25">
      <c r="O38320" s="7"/>
    </row>
    <row r="38321" spans="15:15" x14ac:dyDescent="0.25">
      <c r="O38321" s="7"/>
    </row>
    <row r="38322" spans="15:15" x14ac:dyDescent="0.25">
      <c r="O38322" s="7"/>
    </row>
    <row r="38323" spans="15:15" x14ac:dyDescent="0.25">
      <c r="O38323" s="7"/>
    </row>
    <row r="38324" spans="15:15" x14ac:dyDescent="0.25">
      <c r="O38324" s="7"/>
    </row>
    <row r="38325" spans="15:15" x14ac:dyDescent="0.25">
      <c r="O38325" s="7"/>
    </row>
    <row r="38326" spans="15:15" x14ac:dyDescent="0.25">
      <c r="O38326" s="7"/>
    </row>
    <row r="38327" spans="15:15" x14ac:dyDescent="0.25">
      <c r="O38327" s="7"/>
    </row>
    <row r="38328" spans="15:15" x14ac:dyDescent="0.25">
      <c r="O38328" s="7"/>
    </row>
    <row r="38329" spans="15:15" x14ac:dyDescent="0.25">
      <c r="O38329" s="7"/>
    </row>
    <row r="38330" spans="15:15" x14ac:dyDescent="0.25">
      <c r="O38330" s="7"/>
    </row>
    <row r="38331" spans="15:15" x14ac:dyDescent="0.25">
      <c r="O38331" s="7"/>
    </row>
    <row r="38332" spans="15:15" x14ac:dyDescent="0.25">
      <c r="O38332" s="7"/>
    </row>
    <row r="38333" spans="15:15" x14ac:dyDescent="0.25">
      <c r="O38333" s="7"/>
    </row>
    <row r="38334" spans="15:15" x14ac:dyDescent="0.25">
      <c r="O38334" s="7"/>
    </row>
    <row r="38335" spans="15:15" x14ac:dyDescent="0.25">
      <c r="O38335" s="7"/>
    </row>
    <row r="38336" spans="15:15" x14ac:dyDescent="0.25">
      <c r="O38336" s="7"/>
    </row>
    <row r="38337" spans="15:15" x14ac:dyDescent="0.25">
      <c r="O38337" s="7"/>
    </row>
    <row r="38338" spans="15:15" x14ac:dyDescent="0.25">
      <c r="O38338" s="7"/>
    </row>
    <row r="38339" spans="15:15" x14ac:dyDescent="0.25">
      <c r="O38339" s="7"/>
    </row>
    <row r="38340" spans="15:15" x14ac:dyDescent="0.25">
      <c r="O38340" s="7"/>
    </row>
    <row r="38341" spans="15:15" x14ac:dyDescent="0.25">
      <c r="O38341" s="7"/>
    </row>
    <row r="38342" spans="15:15" x14ac:dyDescent="0.25">
      <c r="O38342" s="7"/>
    </row>
    <row r="38343" spans="15:15" x14ac:dyDescent="0.25">
      <c r="O38343" s="7"/>
    </row>
    <row r="38344" spans="15:15" x14ac:dyDescent="0.25">
      <c r="O38344" s="7"/>
    </row>
    <row r="38345" spans="15:15" x14ac:dyDescent="0.25">
      <c r="O38345" s="7"/>
    </row>
    <row r="38346" spans="15:15" x14ac:dyDescent="0.25">
      <c r="O38346" s="7"/>
    </row>
    <row r="38347" spans="15:15" x14ac:dyDescent="0.25">
      <c r="O38347" s="7"/>
    </row>
    <row r="38348" spans="15:15" x14ac:dyDescent="0.25">
      <c r="O38348" s="7"/>
    </row>
    <row r="38349" spans="15:15" x14ac:dyDescent="0.25">
      <c r="O38349" s="7"/>
    </row>
    <row r="38350" spans="15:15" x14ac:dyDescent="0.25">
      <c r="O38350" s="7"/>
    </row>
    <row r="38351" spans="15:15" x14ac:dyDescent="0.25">
      <c r="O38351" s="7"/>
    </row>
    <row r="38352" spans="15:15" x14ac:dyDescent="0.25">
      <c r="O38352" s="7"/>
    </row>
    <row r="38353" spans="15:15" x14ac:dyDescent="0.25">
      <c r="O38353" s="7"/>
    </row>
    <row r="38354" spans="15:15" x14ac:dyDescent="0.25">
      <c r="O38354" s="7"/>
    </row>
    <row r="38355" spans="15:15" x14ac:dyDescent="0.25">
      <c r="O38355" s="7"/>
    </row>
    <row r="38356" spans="15:15" x14ac:dyDescent="0.25">
      <c r="O38356" s="7"/>
    </row>
    <row r="38357" spans="15:15" x14ac:dyDescent="0.25">
      <c r="O38357" s="7"/>
    </row>
    <row r="38358" spans="15:15" x14ac:dyDescent="0.25">
      <c r="O38358" s="7"/>
    </row>
    <row r="38359" spans="15:15" x14ac:dyDescent="0.25">
      <c r="O38359" s="7"/>
    </row>
    <row r="38360" spans="15:15" x14ac:dyDescent="0.25">
      <c r="O38360" s="7"/>
    </row>
    <row r="38361" spans="15:15" x14ac:dyDescent="0.25">
      <c r="O38361" s="7"/>
    </row>
    <row r="38362" spans="15:15" x14ac:dyDescent="0.25">
      <c r="O38362" s="7"/>
    </row>
    <row r="38363" spans="15:15" x14ac:dyDescent="0.25">
      <c r="O38363" s="7"/>
    </row>
    <row r="38364" spans="15:15" x14ac:dyDescent="0.25">
      <c r="O38364" s="7"/>
    </row>
    <row r="38365" spans="15:15" x14ac:dyDescent="0.25">
      <c r="O38365" s="7"/>
    </row>
    <row r="38366" spans="15:15" x14ac:dyDescent="0.25">
      <c r="O38366" s="7"/>
    </row>
    <row r="38367" spans="15:15" x14ac:dyDescent="0.25">
      <c r="O38367" s="7"/>
    </row>
    <row r="38368" spans="15:15" x14ac:dyDescent="0.25">
      <c r="O38368" s="7"/>
    </row>
    <row r="38369" spans="15:15" x14ac:dyDescent="0.25">
      <c r="O38369" s="7"/>
    </row>
    <row r="38370" spans="15:15" x14ac:dyDescent="0.25">
      <c r="O38370" s="7"/>
    </row>
    <row r="38371" spans="15:15" x14ac:dyDescent="0.25">
      <c r="O38371" s="7"/>
    </row>
    <row r="38372" spans="15:15" x14ac:dyDescent="0.25">
      <c r="O38372" s="7"/>
    </row>
    <row r="38373" spans="15:15" x14ac:dyDescent="0.25">
      <c r="O38373" s="7"/>
    </row>
    <row r="38374" spans="15:15" x14ac:dyDescent="0.25">
      <c r="O38374" s="7"/>
    </row>
    <row r="38375" spans="15:15" x14ac:dyDescent="0.25">
      <c r="O38375" s="7"/>
    </row>
    <row r="38376" spans="15:15" x14ac:dyDescent="0.25">
      <c r="O38376" s="7"/>
    </row>
    <row r="38377" spans="15:15" x14ac:dyDescent="0.25">
      <c r="O38377" s="7"/>
    </row>
    <row r="38378" spans="15:15" x14ac:dyDescent="0.25">
      <c r="O38378" s="7"/>
    </row>
    <row r="38379" spans="15:15" x14ac:dyDescent="0.25">
      <c r="O38379" s="7"/>
    </row>
    <row r="38380" spans="15:15" x14ac:dyDescent="0.25">
      <c r="O38380" s="7"/>
    </row>
    <row r="38381" spans="15:15" x14ac:dyDescent="0.25">
      <c r="O38381" s="7"/>
    </row>
    <row r="38382" spans="15:15" x14ac:dyDescent="0.25">
      <c r="O38382" s="7"/>
    </row>
    <row r="38383" spans="15:15" x14ac:dyDescent="0.25">
      <c r="O38383" s="7"/>
    </row>
    <row r="38384" spans="15:15" x14ac:dyDescent="0.25">
      <c r="O38384" s="7"/>
    </row>
    <row r="38385" spans="15:15" x14ac:dyDescent="0.25">
      <c r="O38385" s="7"/>
    </row>
    <row r="38386" spans="15:15" x14ac:dyDescent="0.25">
      <c r="O38386" s="7"/>
    </row>
    <row r="38387" spans="15:15" x14ac:dyDescent="0.25">
      <c r="O38387" s="7"/>
    </row>
    <row r="38388" spans="15:15" x14ac:dyDescent="0.25">
      <c r="O38388" s="7"/>
    </row>
    <row r="38389" spans="15:15" x14ac:dyDescent="0.25">
      <c r="O38389" s="7"/>
    </row>
    <row r="38390" spans="15:15" x14ac:dyDescent="0.25">
      <c r="O38390" s="7"/>
    </row>
    <row r="38391" spans="15:15" x14ac:dyDescent="0.25">
      <c r="O38391" s="7"/>
    </row>
    <row r="38392" spans="15:15" x14ac:dyDescent="0.25">
      <c r="O38392" s="7"/>
    </row>
    <row r="38393" spans="15:15" x14ac:dyDescent="0.25">
      <c r="O38393" s="7"/>
    </row>
    <row r="38394" spans="15:15" x14ac:dyDescent="0.25">
      <c r="O38394" s="7"/>
    </row>
    <row r="38395" spans="15:15" x14ac:dyDescent="0.25">
      <c r="O38395" s="7"/>
    </row>
    <row r="38396" spans="15:15" x14ac:dyDescent="0.25">
      <c r="O38396" s="7"/>
    </row>
    <row r="38397" spans="15:15" x14ac:dyDescent="0.25">
      <c r="O38397" s="7"/>
    </row>
    <row r="38398" spans="15:15" x14ac:dyDescent="0.25">
      <c r="O38398" s="7"/>
    </row>
    <row r="38399" spans="15:15" x14ac:dyDescent="0.25">
      <c r="O38399" s="7"/>
    </row>
    <row r="38400" spans="15:15" x14ac:dyDescent="0.25">
      <c r="O38400" s="7"/>
    </row>
    <row r="38401" spans="15:15" x14ac:dyDescent="0.25">
      <c r="O38401" s="7"/>
    </row>
    <row r="38402" spans="15:15" x14ac:dyDescent="0.25">
      <c r="O38402" s="7"/>
    </row>
    <row r="38403" spans="15:15" x14ac:dyDescent="0.25">
      <c r="O38403" s="7"/>
    </row>
    <row r="38404" spans="15:15" x14ac:dyDescent="0.25">
      <c r="O38404" s="7"/>
    </row>
    <row r="38405" spans="15:15" x14ac:dyDescent="0.25">
      <c r="O38405" s="7"/>
    </row>
    <row r="38406" spans="15:15" x14ac:dyDescent="0.25">
      <c r="O38406" s="7"/>
    </row>
    <row r="38407" spans="15:15" x14ac:dyDescent="0.25">
      <c r="O38407" s="7"/>
    </row>
    <row r="38408" spans="15:15" x14ac:dyDescent="0.25">
      <c r="O38408" s="7"/>
    </row>
    <row r="38409" spans="15:15" x14ac:dyDescent="0.25">
      <c r="O38409" s="7"/>
    </row>
    <row r="38410" spans="15:15" x14ac:dyDescent="0.25">
      <c r="O38410" s="7"/>
    </row>
    <row r="38411" spans="15:15" x14ac:dyDescent="0.25">
      <c r="O38411" s="7"/>
    </row>
    <row r="38412" spans="15:15" x14ac:dyDescent="0.25">
      <c r="O38412" s="7"/>
    </row>
    <row r="38413" spans="15:15" x14ac:dyDescent="0.25">
      <c r="O38413" s="7"/>
    </row>
    <row r="38414" spans="15:15" x14ac:dyDescent="0.25">
      <c r="O38414" s="7"/>
    </row>
    <row r="38415" spans="15:15" x14ac:dyDescent="0.25">
      <c r="O38415" s="7"/>
    </row>
    <row r="38416" spans="15:15" x14ac:dyDescent="0.25">
      <c r="O38416" s="7"/>
    </row>
    <row r="38417" spans="15:15" x14ac:dyDescent="0.25">
      <c r="O38417" s="7"/>
    </row>
    <row r="38418" spans="15:15" x14ac:dyDescent="0.25">
      <c r="O38418" s="7"/>
    </row>
    <row r="38419" spans="15:15" x14ac:dyDescent="0.25">
      <c r="O38419" s="7"/>
    </row>
    <row r="38420" spans="15:15" x14ac:dyDescent="0.25">
      <c r="O38420" s="7"/>
    </row>
    <row r="38421" spans="15:15" x14ac:dyDescent="0.25">
      <c r="O38421" s="7"/>
    </row>
    <row r="38422" spans="15:15" x14ac:dyDescent="0.25">
      <c r="O38422" s="7"/>
    </row>
    <row r="38423" spans="15:15" x14ac:dyDescent="0.25">
      <c r="O38423" s="7"/>
    </row>
    <row r="38424" spans="15:15" x14ac:dyDescent="0.25">
      <c r="O38424" s="7"/>
    </row>
    <row r="38425" spans="15:15" x14ac:dyDescent="0.25">
      <c r="O38425" s="7"/>
    </row>
    <row r="38450" spans="15:15" x14ac:dyDescent="0.25">
      <c r="O38450" s="7"/>
    </row>
    <row r="38451" spans="15:15" x14ac:dyDescent="0.25">
      <c r="O38451" s="7"/>
    </row>
    <row r="38452" spans="15:15" x14ac:dyDescent="0.25">
      <c r="O38452" s="7"/>
    </row>
    <row r="38453" spans="15:15" x14ac:dyDescent="0.25">
      <c r="O38453" s="7"/>
    </row>
    <row r="38454" spans="15:15" x14ac:dyDescent="0.25">
      <c r="O38454" s="7"/>
    </row>
    <row r="38455" spans="15:15" x14ac:dyDescent="0.25">
      <c r="O38455" s="7"/>
    </row>
    <row r="38456" spans="15:15" x14ac:dyDescent="0.25">
      <c r="O38456" s="7"/>
    </row>
    <row r="38457" spans="15:15" x14ac:dyDescent="0.25">
      <c r="O38457" s="7"/>
    </row>
    <row r="38458" spans="15:15" x14ac:dyDescent="0.25">
      <c r="O38458" s="7"/>
    </row>
    <row r="38459" spans="15:15" x14ac:dyDescent="0.25">
      <c r="O38459" s="7"/>
    </row>
    <row r="38460" spans="15:15" x14ac:dyDescent="0.25">
      <c r="O38460" s="7"/>
    </row>
    <row r="38461" spans="15:15" x14ac:dyDescent="0.25">
      <c r="O38461" s="7"/>
    </row>
    <row r="38462" spans="15:15" x14ac:dyDescent="0.25">
      <c r="O38462" s="7"/>
    </row>
    <row r="38463" spans="15:15" x14ac:dyDescent="0.25">
      <c r="O38463" s="7"/>
    </row>
    <row r="38464" spans="15:15" x14ac:dyDescent="0.25">
      <c r="O38464" s="7"/>
    </row>
    <row r="38465" spans="15:15" x14ac:dyDescent="0.25">
      <c r="O38465" s="7"/>
    </row>
    <row r="38466" spans="15:15" x14ac:dyDescent="0.25">
      <c r="O38466" s="7"/>
    </row>
    <row r="38467" spans="15:15" x14ac:dyDescent="0.25">
      <c r="O38467" s="7"/>
    </row>
    <row r="38468" spans="15:15" x14ac:dyDescent="0.25">
      <c r="O38468" s="7"/>
    </row>
    <row r="38469" spans="15:15" x14ac:dyDescent="0.25">
      <c r="O38469" s="7"/>
    </row>
    <row r="38470" spans="15:15" x14ac:dyDescent="0.25">
      <c r="O38470" s="7"/>
    </row>
    <row r="38471" spans="15:15" x14ac:dyDescent="0.25">
      <c r="O38471" s="7"/>
    </row>
    <row r="38472" spans="15:15" x14ac:dyDescent="0.25">
      <c r="O38472" s="7"/>
    </row>
    <row r="38473" spans="15:15" x14ac:dyDescent="0.25">
      <c r="O38473" s="7"/>
    </row>
    <row r="38474" spans="15:15" x14ac:dyDescent="0.25">
      <c r="O38474" s="7"/>
    </row>
    <row r="38475" spans="15:15" x14ac:dyDescent="0.25">
      <c r="O38475" s="7"/>
    </row>
    <row r="38476" spans="15:15" x14ac:dyDescent="0.25">
      <c r="O38476" s="7"/>
    </row>
    <row r="38477" spans="15:15" x14ac:dyDescent="0.25">
      <c r="O38477" s="7"/>
    </row>
    <row r="38478" spans="15:15" x14ac:dyDescent="0.25">
      <c r="O38478" s="7"/>
    </row>
    <row r="38479" spans="15:15" x14ac:dyDescent="0.25">
      <c r="O38479" s="7"/>
    </row>
    <row r="38480" spans="15:15" x14ac:dyDescent="0.25">
      <c r="O38480" s="7"/>
    </row>
    <row r="38481" spans="15:15" x14ac:dyDescent="0.25">
      <c r="O38481" s="7"/>
    </row>
    <row r="38482" spans="15:15" x14ac:dyDescent="0.25">
      <c r="O38482" s="7"/>
    </row>
    <row r="38483" spans="15:15" x14ac:dyDescent="0.25">
      <c r="O38483" s="7"/>
    </row>
    <row r="38484" spans="15:15" x14ac:dyDescent="0.25">
      <c r="O38484" s="7"/>
    </row>
    <row r="38485" spans="15:15" x14ac:dyDescent="0.25">
      <c r="O38485" s="7"/>
    </row>
    <row r="38486" spans="15:15" x14ac:dyDescent="0.25">
      <c r="O38486" s="7"/>
    </row>
    <row r="38487" spans="15:15" x14ac:dyDescent="0.25">
      <c r="O38487" s="7"/>
    </row>
    <row r="38488" spans="15:15" x14ac:dyDescent="0.25">
      <c r="O38488" s="7"/>
    </row>
    <row r="38489" spans="15:15" x14ac:dyDescent="0.25">
      <c r="O38489" s="7"/>
    </row>
    <row r="38490" spans="15:15" x14ac:dyDescent="0.25">
      <c r="O38490" s="7"/>
    </row>
    <row r="38491" spans="15:15" x14ac:dyDescent="0.25">
      <c r="O38491" s="7"/>
    </row>
    <row r="38492" spans="15:15" x14ac:dyDescent="0.25">
      <c r="O38492" s="7"/>
    </row>
    <row r="38493" spans="15:15" x14ac:dyDescent="0.25">
      <c r="O38493" s="7"/>
    </row>
    <row r="38494" spans="15:15" x14ac:dyDescent="0.25">
      <c r="O38494" s="7"/>
    </row>
    <row r="38495" spans="15:15" x14ac:dyDescent="0.25">
      <c r="O38495" s="7"/>
    </row>
    <row r="38496" spans="15:15" x14ac:dyDescent="0.25">
      <c r="O38496" s="7"/>
    </row>
    <row r="38497" spans="15:15" x14ac:dyDescent="0.25">
      <c r="O38497" s="7"/>
    </row>
    <row r="38498" spans="15:15" x14ac:dyDescent="0.25">
      <c r="O38498" s="7"/>
    </row>
    <row r="38499" spans="15:15" x14ac:dyDescent="0.25">
      <c r="O38499" s="7"/>
    </row>
    <row r="38500" spans="15:15" x14ac:dyDescent="0.25">
      <c r="O38500" s="7"/>
    </row>
    <row r="38501" spans="15:15" x14ac:dyDescent="0.25">
      <c r="O38501" s="7"/>
    </row>
    <row r="38502" spans="15:15" x14ac:dyDescent="0.25">
      <c r="O38502" s="7"/>
    </row>
    <row r="38503" spans="15:15" x14ac:dyDescent="0.25">
      <c r="O38503" s="7"/>
    </row>
    <row r="38504" spans="15:15" x14ac:dyDescent="0.25">
      <c r="O38504" s="7"/>
    </row>
    <row r="38505" spans="15:15" x14ac:dyDescent="0.25">
      <c r="O38505" s="7"/>
    </row>
    <row r="38506" spans="15:15" x14ac:dyDescent="0.25">
      <c r="O38506" s="7"/>
    </row>
    <row r="38507" spans="15:15" x14ac:dyDescent="0.25">
      <c r="O38507" s="7"/>
    </row>
    <row r="38508" spans="15:15" x14ac:dyDescent="0.25">
      <c r="O38508" s="7"/>
    </row>
    <row r="38509" spans="15:15" x14ac:dyDescent="0.25">
      <c r="O38509" s="7"/>
    </row>
    <row r="38510" spans="15:15" x14ac:dyDescent="0.25">
      <c r="O38510" s="7"/>
    </row>
    <row r="38511" spans="15:15" x14ac:dyDescent="0.25">
      <c r="O38511" s="7"/>
    </row>
    <row r="38512" spans="15:15" x14ac:dyDescent="0.25">
      <c r="O38512" s="7"/>
    </row>
    <row r="38513" spans="15:15" x14ac:dyDescent="0.25">
      <c r="O38513" s="7"/>
    </row>
    <row r="38514" spans="15:15" x14ac:dyDescent="0.25">
      <c r="O38514" s="7"/>
    </row>
    <row r="38515" spans="15:15" x14ac:dyDescent="0.25">
      <c r="O38515" s="7"/>
    </row>
    <row r="38516" spans="15:15" x14ac:dyDescent="0.25">
      <c r="O38516" s="7"/>
    </row>
    <row r="38517" spans="15:15" x14ac:dyDescent="0.25">
      <c r="O38517" s="7"/>
    </row>
    <row r="38518" spans="15:15" x14ac:dyDescent="0.25">
      <c r="O38518" s="7"/>
    </row>
    <row r="38519" spans="15:15" x14ac:dyDescent="0.25">
      <c r="O38519" s="7"/>
    </row>
    <row r="38520" spans="15:15" x14ac:dyDescent="0.25">
      <c r="O38520" s="7"/>
    </row>
    <row r="38521" spans="15:15" x14ac:dyDescent="0.25">
      <c r="O38521" s="7"/>
    </row>
    <row r="38522" spans="15:15" x14ac:dyDescent="0.25">
      <c r="O38522" s="7"/>
    </row>
    <row r="38523" spans="15:15" x14ac:dyDescent="0.25">
      <c r="O38523" s="7"/>
    </row>
    <row r="38524" spans="15:15" x14ac:dyDescent="0.25">
      <c r="O38524" s="7"/>
    </row>
    <row r="38525" spans="15:15" x14ac:dyDescent="0.25">
      <c r="O38525" s="7"/>
    </row>
    <row r="38526" spans="15:15" x14ac:dyDescent="0.25">
      <c r="O38526" s="7"/>
    </row>
    <row r="38527" spans="15:15" x14ac:dyDescent="0.25">
      <c r="O38527" s="7"/>
    </row>
    <row r="38528" spans="15:15" x14ac:dyDescent="0.25">
      <c r="O38528" s="7"/>
    </row>
    <row r="38529" spans="15:15" x14ac:dyDescent="0.25">
      <c r="O38529" s="7"/>
    </row>
    <row r="38530" spans="15:15" x14ac:dyDescent="0.25">
      <c r="O38530" s="7"/>
    </row>
    <row r="38531" spans="15:15" x14ac:dyDescent="0.25">
      <c r="O38531" s="7"/>
    </row>
    <row r="38532" spans="15:15" x14ac:dyDescent="0.25">
      <c r="O38532" s="7"/>
    </row>
    <row r="38533" spans="15:15" x14ac:dyDescent="0.25">
      <c r="O38533" s="7"/>
    </row>
    <row r="38534" spans="15:15" x14ac:dyDescent="0.25">
      <c r="O38534" s="7"/>
    </row>
    <row r="38535" spans="15:15" x14ac:dyDescent="0.25">
      <c r="O38535" s="7"/>
    </row>
    <row r="38536" spans="15:15" x14ac:dyDescent="0.25">
      <c r="O38536" s="7"/>
    </row>
    <row r="38537" spans="15:15" x14ac:dyDescent="0.25">
      <c r="O38537" s="7"/>
    </row>
    <row r="38538" spans="15:15" x14ac:dyDescent="0.25">
      <c r="O38538" s="7"/>
    </row>
    <row r="38539" spans="15:15" x14ac:dyDescent="0.25">
      <c r="O38539" s="7"/>
    </row>
    <row r="38540" spans="15:15" x14ac:dyDescent="0.25">
      <c r="O38540" s="7"/>
    </row>
    <row r="38541" spans="15:15" x14ac:dyDescent="0.25">
      <c r="O38541" s="7"/>
    </row>
    <row r="38542" spans="15:15" x14ac:dyDescent="0.25">
      <c r="O38542" s="7"/>
    </row>
    <row r="38543" spans="15:15" x14ac:dyDescent="0.25">
      <c r="O38543" s="7"/>
    </row>
    <row r="38544" spans="15:15" x14ac:dyDescent="0.25">
      <c r="O38544" s="7"/>
    </row>
    <row r="38545" spans="15:15" x14ac:dyDescent="0.25">
      <c r="O38545" s="7"/>
    </row>
    <row r="38546" spans="15:15" x14ac:dyDescent="0.25">
      <c r="O38546" s="7"/>
    </row>
    <row r="38547" spans="15:15" x14ac:dyDescent="0.25">
      <c r="O38547" s="7"/>
    </row>
    <row r="38548" spans="15:15" x14ac:dyDescent="0.25">
      <c r="O38548" s="7"/>
    </row>
    <row r="38549" spans="15:15" x14ac:dyDescent="0.25">
      <c r="O38549" s="7"/>
    </row>
    <row r="38550" spans="15:15" x14ac:dyDescent="0.25">
      <c r="O38550" s="7"/>
    </row>
    <row r="38551" spans="15:15" x14ac:dyDescent="0.25">
      <c r="O38551" s="7"/>
    </row>
    <row r="38552" spans="15:15" x14ac:dyDescent="0.25">
      <c r="O38552" s="7"/>
    </row>
    <row r="38553" spans="15:15" x14ac:dyDescent="0.25">
      <c r="O38553" s="7"/>
    </row>
    <row r="38554" spans="15:15" x14ac:dyDescent="0.25">
      <c r="O38554" s="7"/>
    </row>
    <row r="38555" spans="15:15" x14ac:dyDescent="0.25">
      <c r="O38555" s="7"/>
    </row>
    <row r="38556" spans="15:15" x14ac:dyDescent="0.25">
      <c r="O38556" s="7"/>
    </row>
    <row r="38557" spans="15:15" x14ac:dyDescent="0.25">
      <c r="O38557" s="7"/>
    </row>
    <row r="38558" spans="15:15" x14ac:dyDescent="0.25">
      <c r="O38558" s="7"/>
    </row>
    <row r="38559" spans="15:15" x14ac:dyDescent="0.25">
      <c r="O38559" s="7"/>
    </row>
    <row r="38560" spans="15:15" x14ac:dyDescent="0.25">
      <c r="O38560" s="7"/>
    </row>
    <row r="38561" spans="15:15" x14ac:dyDescent="0.25">
      <c r="O38561" s="7"/>
    </row>
    <row r="38562" spans="15:15" x14ac:dyDescent="0.25">
      <c r="O38562" s="7"/>
    </row>
    <row r="38563" spans="15:15" x14ac:dyDescent="0.25">
      <c r="O38563" s="7"/>
    </row>
    <row r="38564" spans="15:15" x14ac:dyDescent="0.25">
      <c r="O38564" s="7"/>
    </row>
    <row r="38565" spans="15:15" x14ac:dyDescent="0.25">
      <c r="O38565" s="7"/>
    </row>
    <row r="38566" spans="15:15" x14ac:dyDescent="0.25">
      <c r="O38566" s="7"/>
    </row>
    <row r="38567" spans="15:15" x14ac:dyDescent="0.25">
      <c r="O38567" s="7"/>
    </row>
    <row r="38568" spans="15:15" x14ac:dyDescent="0.25">
      <c r="O38568" s="7"/>
    </row>
    <row r="38569" spans="15:15" x14ac:dyDescent="0.25">
      <c r="O38569" s="7"/>
    </row>
    <row r="38570" spans="15:15" x14ac:dyDescent="0.25">
      <c r="O38570" s="7"/>
    </row>
    <row r="38571" spans="15:15" x14ac:dyDescent="0.25">
      <c r="O38571" s="7"/>
    </row>
    <row r="38572" spans="15:15" x14ac:dyDescent="0.25">
      <c r="O38572" s="7"/>
    </row>
    <row r="38573" spans="15:15" x14ac:dyDescent="0.25">
      <c r="O38573" s="7"/>
    </row>
    <row r="38574" spans="15:15" x14ac:dyDescent="0.25">
      <c r="O38574" s="7"/>
    </row>
    <row r="38575" spans="15:15" x14ac:dyDescent="0.25">
      <c r="O38575" s="7"/>
    </row>
    <row r="38576" spans="15:15" x14ac:dyDescent="0.25">
      <c r="O38576" s="7"/>
    </row>
    <row r="38577" spans="15:15" x14ac:dyDescent="0.25">
      <c r="O38577" s="7"/>
    </row>
    <row r="38578" spans="15:15" x14ac:dyDescent="0.25">
      <c r="O38578" s="7"/>
    </row>
    <row r="38579" spans="15:15" x14ac:dyDescent="0.25">
      <c r="O38579" s="7"/>
    </row>
    <row r="38580" spans="15:15" x14ac:dyDescent="0.25">
      <c r="O38580" s="7"/>
    </row>
    <row r="38581" spans="15:15" x14ac:dyDescent="0.25">
      <c r="O38581" s="7"/>
    </row>
    <row r="38582" spans="15:15" x14ac:dyDescent="0.25">
      <c r="O38582" s="7"/>
    </row>
    <row r="38583" spans="15:15" x14ac:dyDescent="0.25">
      <c r="O38583" s="7"/>
    </row>
    <row r="38584" spans="15:15" x14ac:dyDescent="0.25">
      <c r="O38584" s="7"/>
    </row>
    <row r="38585" spans="15:15" x14ac:dyDescent="0.25">
      <c r="O38585" s="7"/>
    </row>
    <row r="38586" spans="15:15" x14ac:dyDescent="0.25">
      <c r="O38586" s="7"/>
    </row>
    <row r="38587" spans="15:15" x14ac:dyDescent="0.25">
      <c r="O38587" s="7"/>
    </row>
    <row r="38588" spans="15:15" x14ac:dyDescent="0.25">
      <c r="O38588" s="7"/>
    </row>
    <row r="38589" spans="15:15" x14ac:dyDescent="0.25">
      <c r="O38589" s="7"/>
    </row>
    <row r="38590" spans="15:15" x14ac:dyDescent="0.25">
      <c r="O38590" s="7"/>
    </row>
    <row r="38591" spans="15:15" x14ac:dyDescent="0.25">
      <c r="O38591" s="7"/>
    </row>
    <row r="38592" spans="15:15" x14ac:dyDescent="0.25">
      <c r="O38592" s="7"/>
    </row>
    <row r="38593" spans="15:15" x14ac:dyDescent="0.25">
      <c r="O38593" s="7"/>
    </row>
    <row r="38594" spans="15:15" x14ac:dyDescent="0.25">
      <c r="O38594" s="7"/>
    </row>
    <row r="38595" spans="15:15" x14ac:dyDescent="0.25">
      <c r="O38595" s="7"/>
    </row>
    <row r="38596" spans="15:15" x14ac:dyDescent="0.25">
      <c r="O38596" s="7"/>
    </row>
    <row r="38597" spans="15:15" x14ac:dyDescent="0.25">
      <c r="O38597" s="7"/>
    </row>
    <row r="38598" spans="15:15" x14ac:dyDescent="0.25">
      <c r="O38598" s="7"/>
    </row>
    <row r="38599" spans="15:15" x14ac:dyDescent="0.25">
      <c r="O38599" s="7"/>
    </row>
    <row r="38600" spans="15:15" x14ac:dyDescent="0.25">
      <c r="O38600" s="7"/>
    </row>
    <row r="38601" spans="15:15" x14ac:dyDescent="0.25">
      <c r="O38601" s="7"/>
    </row>
    <row r="38602" spans="15:15" x14ac:dyDescent="0.25">
      <c r="O38602" s="7"/>
    </row>
    <row r="38603" spans="15:15" x14ac:dyDescent="0.25">
      <c r="O38603" s="7"/>
    </row>
    <row r="38604" spans="15:15" x14ac:dyDescent="0.25">
      <c r="O38604" s="7"/>
    </row>
    <row r="38605" spans="15:15" x14ac:dyDescent="0.25">
      <c r="O38605" s="7"/>
    </row>
    <row r="38606" spans="15:15" x14ac:dyDescent="0.25">
      <c r="O38606" s="7"/>
    </row>
    <row r="38607" spans="15:15" x14ac:dyDescent="0.25">
      <c r="O38607" s="7"/>
    </row>
    <row r="38608" spans="15:15" x14ac:dyDescent="0.25">
      <c r="O38608" s="7"/>
    </row>
    <row r="38609" spans="15:15" x14ac:dyDescent="0.25">
      <c r="O38609" s="7"/>
    </row>
    <row r="38610" spans="15:15" x14ac:dyDescent="0.25">
      <c r="O38610" s="7"/>
    </row>
    <row r="38611" spans="15:15" x14ac:dyDescent="0.25">
      <c r="O38611" s="7"/>
    </row>
    <row r="38612" spans="15:15" x14ac:dyDescent="0.25">
      <c r="O38612" s="7"/>
    </row>
    <row r="38613" spans="15:15" x14ac:dyDescent="0.25">
      <c r="O38613" s="7"/>
    </row>
    <row r="38614" spans="15:15" x14ac:dyDescent="0.25">
      <c r="O38614" s="7"/>
    </row>
    <row r="38615" spans="15:15" x14ac:dyDescent="0.25">
      <c r="O38615" s="7"/>
    </row>
    <row r="38616" spans="15:15" x14ac:dyDescent="0.25">
      <c r="O38616" s="7"/>
    </row>
    <row r="38617" spans="15:15" x14ac:dyDescent="0.25">
      <c r="O38617" s="7"/>
    </row>
    <row r="38618" spans="15:15" x14ac:dyDescent="0.25">
      <c r="O38618" s="7"/>
    </row>
    <row r="38619" spans="15:15" x14ac:dyDescent="0.25">
      <c r="O38619" s="7"/>
    </row>
    <row r="38620" spans="15:15" x14ac:dyDescent="0.25">
      <c r="O38620" s="7"/>
    </row>
    <row r="38621" spans="15:15" x14ac:dyDescent="0.25">
      <c r="O38621" s="7"/>
    </row>
    <row r="38622" spans="15:15" x14ac:dyDescent="0.25">
      <c r="O38622" s="7"/>
    </row>
    <row r="38623" spans="15:15" x14ac:dyDescent="0.25">
      <c r="O38623" s="7"/>
    </row>
    <row r="38624" spans="15:15" x14ac:dyDescent="0.25">
      <c r="O38624" s="7"/>
    </row>
    <row r="38625" spans="15:15" x14ac:dyDescent="0.25">
      <c r="O38625" s="7"/>
    </row>
    <row r="38626" spans="15:15" x14ac:dyDescent="0.25">
      <c r="O38626" s="7"/>
    </row>
    <row r="38627" spans="15:15" x14ac:dyDescent="0.25">
      <c r="O38627" s="7"/>
    </row>
    <row r="38628" spans="15:15" x14ac:dyDescent="0.25">
      <c r="O38628" s="7"/>
    </row>
    <row r="38629" spans="15:15" x14ac:dyDescent="0.25">
      <c r="O38629" s="7"/>
    </row>
    <row r="38630" spans="15:15" x14ac:dyDescent="0.25">
      <c r="O38630" s="7"/>
    </row>
    <row r="38631" spans="15:15" x14ac:dyDescent="0.25">
      <c r="O38631" s="7"/>
    </row>
    <row r="38632" spans="15:15" x14ac:dyDescent="0.25">
      <c r="O38632" s="7"/>
    </row>
    <row r="38633" spans="15:15" x14ac:dyDescent="0.25">
      <c r="O38633" s="7"/>
    </row>
    <row r="38634" spans="15:15" x14ac:dyDescent="0.25">
      <c r="O38634" s="7"/>
    </row>
    <row r="38635" spans="15:15" x14ac:dyDescent="0.25">
      <c r="O38635" s="7"/>
    </row>
    <row r="38636" spans="15:15" x14ac:dyDescent="0.25">
      <c r="O38636" s="7"/>
    </row>
    <row r="38637" spans="15:15" x14ac:dyDescent="0.25">
      <c r="O38637" s="7"/>
    </row>
    <row r="38638" spans="15:15" x14ac:dyDescent="0.25">
      <c r="O38638" s="7"/>
    </row>
    <row r="38639" spans="15:15" x14ac:dyDescent="0.25">
      <c r="O38639" s="7"/>
    </row>
    <row r="38640" spans="15:15" x14ac:dyDescent="0.25">
      <c r="O38640" s="7"/>
    </row>
    <row r="38641" spans="15:15" x14ac:dyDescent="0.25">
      <c r="O38641" s="7"/>
    </row>
    <row r="38642" spans="15:15" x14ac:dyDescent="0.25">
      <c r="O38642" s="7"/>
    </row>
    <row r="38643" spans="15:15" x14ac:dyDescent="0.25">
      <c r="O38643" s="7"/>
    </row>
    <row r="38644" spans="15:15" x14ac:dyDescent="0.25">
      <c r="O38644" s="7"/>
    </row>
    <row r="38645" spans="15:15" x14ac:dyDescent="0.25">
      <c r="O38645" s="7"/>
    </row>
    <row r="38646" spans="15:15" x14ac:dyDescent="0.25">
      <c r="O38646" s="7"/>
    </row>
    <row r="38647" spans="15:15" x14ac:dyDescent="0.25">
      <c r="O38647" s="7"/>
    </row>
    <row r="38648" spans="15:15" x14ac:dyDescent="0.25">
      <c r="O38648" s="7"/>
    </row>
    <row r="38649" spans="15:15" x14ac:dyDescent="0.25">
      <c r="O38649" s="7"/>
    </row>
    <row r="38650" spans="15:15" x14ac:dyDescent="0.25">
      <c r="O38650" s="7"/>
    </row>
    <row r="38651" spans="15:15" x14ac:dyDescent="0.25">
      <c r="O38651" s="7"/>
    </row>
    <row r="38652" spans="15:15" x14ac:dyDescent="0.25">
      <c r="O38652" s="7"/>
    </row>
    <row r="38653" spans="15:15" x14ac:dyDescent="0.25">
      <c r="O38653" s="7"/>
    </row>
    <row r="38654" spans="15:15" x14ac:dyDescent="0.25">
      <c r="O38654" s="7"/>
    </row>
    <row r="38655" spans="15:15" x14ac:dyDescent="0.25">
      <c r="O38655" s="7"/>
    </row>
    <row r="38656" spans="15:15" x14ac:dyDescent="0.25">
      <c r="O38656" s="7"/>
    </row>
    <row r="38657" spans="15:15" x14ac:dyDescent="0.25">
      <c r="O38657" s="7"/>
    </row>
    <row r="38658" spans="15:15" x14ac:dyDescent="0.25">
      <c r="O38658" s="7"/>
    </row>
    <row r="38659" spans="15:15" x14ac:dyDescent="0.25">
      <c r="O38659" s="7"/>
    </row>
    <row r="38660" spans="15:15" x14ac:dyDescent="0.25">
      <c r="O38660" s="7"/>
    </row>
    <row r="38661" spans="15:15" x14ac:dyDescent="0.25">
      <c r="O38661" s="7"/>
    </row>
    <row r="38662" spans="15:15" x14ac:dyDescent="0.25">
      <c r="O38662" s="7"/>
    </row>
    <row r="38663" spans="15:15" x14ac:dyDescent="0.25">
      <c r="O38663" s="7"/>
    </row>
    <row r="38664" spans="15:15" x14ac:dyDescent="0.25">
      <c r="O38664" s="7"/>
    </row>
    <row r="38665" spans="15:15" x14ac:dyDescent="0.25">
      <c r="O38665" s="7"/>
    </row>
    <row r="38666" spans="15:15" x14ac:dyDescent="0.25">
      <c r="O38666" s="7"/>
    </row>
    <row r="38667" spans="15:15" x14ac:dyDescent="0.25">
      <c r="O38667" s="7"/>
    </row>
    <row r="38668" spans="15:15" x14ac:dyDescent="0.25">
      <c r="O38668" s="7"/>
    </row>
    <row r="38669" spans="15:15" x14ac:dyDescent="0.25">
      <c r="O38669" s="7"/>
    </row>
    <row r="38670" spans="15:15" x14ac:dyDescent="0.25">
      <c r="O38670" s="7"/>
    </row>
    <row r="38671" spans="15:15" x14ac:dyDescent="0.25">
      <c r="O38671" s="7"/>
    </row>
    <row r="38672" spans="15:15" x14ac:dyDescent="0.25">
      <c r="O38672" s="7"/>
    </row>
    <row r="38673" spans="15:15" x14ac:dyDescent="0.25">
      <c r="O38673" s="7"/>
    </row>
    <row r="38674" spans="15:15" x14ac:dyDescent="0.25">
      <c r="O38674" s="7"/>
    </row>
    <row r="38675" spans="15:15" x14ac:dyDescent="0.25">
      <c r="O38675" s="7"/>
    </row>
    <row r="38676" spans="15:15" x14ac:dyDescent="0.25">
      <c r="O38676" s="7"/>
    </row>
    <row r="38677" spans="15:15" x14ac:dyDescent="0.25">
      <c r="O38677" s="7"/>
    </row>
    <row r="38678" spans="15:15" x14ac:dyDescent="0.25">
      <c r="O38678" s="7"/>
    </row>
    <row r="38679" spans="15:15" x14ac:dyDescent="0.25">
      <c r="O38679" s="7"/>
    </row>
    <row r="38680" spans="15:15" x14ac:dyDescent="0.25">
      <c r="O38680" s="7"/>
    </row>
    <row r="38681" spans="15:15" x14ac:dyDescent="0.25">
      <c r="O38681" s="7"/>
    </row>
    <row r="38682" spans="15:15" x14ac:dyDescent="0.25">
      <c r="O38682" s="7"/>
    </row>
    <row r="38683" spans="15:15" x14ac:dyDescent="0.25">
      <c r="O38683" s="7"/>
    </row>
    <row r="38684" spans="15:15" x14ac:dyDescent="0.25">
      <c r="O38684" s="7"/>
    </row>
    <row r="38685" spans="15:15" x14ac:dyDescent="0.25">
      <c r="O38685" s="7"/>
    </row>
    <row r="38686" spans="15:15" x14ac:dyDescent="0.25">
      <c r="O38686" s="7"/>
    </row>
    <row r="38687" spans="15:15" x14ac:dyDescent="0.25">
      <c r="O38687" s="7"/>
    </row>
    <row r="38688" spans="15:15" x14ac:dyDescent="0.25">
      <c r="O38688" s="7"/>
    </row>
    <row r="38689" spans="15:15" x14ac:dyDescent="0.25">
      <c r="O38689" s="7"/>
    </row>
    <row r="38714" spans="15:15" x14ac:dyDescent="0.25">
      <c r="O38714" s="7"/>
    </row>
    <row r="38715" spans="15:15" x14ac:dyDescent="0.25">
      <c r="O38715" s="7"/>
    </row>
    <row r="38716" spans="15:15" x14ac:dyDescent="0.25">
      <c r="O38716" s="7"/>
    </row>
    <row r="38717" spans="15:15" x14ac:dyDescent="0.25">
      <c r="O38717" s="7"/>
    </row>
    <row r="38718" spans="15:15" x14ac:dyDescent="0.25">
      <c r="O38718" s="7"/>
    </row>
    <row r="38719" spans="15:15" x14ac:dyDescent="0.25">
      <c r="O38719" s="7"/>
    </row>
    <row r="38720" spans="15:15" x14ac:dyDescent="0.25">
      <c r="O38720" s="7"/>
    </row>
    <row r="38721" spans="15:15" x14ac:dyDescent="0.25">
      <c r="O38721" s="7"/>
    </row>
    <row r="38722" spans="15:15" x14ac:dyDescent="0.25">
      <c r="O38722" s="7"/>
    </row>
    <row r="38723" spans="15:15" x14ac:dyDescent="0.25">
      <c r="O38723" s="7"/>
    </row>
    <row r="38724" spans="15:15" x14ac:dyDescent="0.25">
      <c r="O38724" s="7"/>
    </row>
    <row r="38725" spans="15:15" x14ac:dyDescent="0.25">
      <c r="O38725" s="7"/>
    </row>
    <row r="38726" spans="15:15" x14ac:dyDescent="0.25">
      <c r="O38726" s="7"/>
    </row>
    <row r="38727" spans="15:15" x14ac:dyDescent="0.25">
      <c r="O38727" s="7"/>
    </row>
    <row r="38728" spans="15:15" x14ac:dyDescent="0.25">
      <c r="O38728" s="7"/>
    </row>
    <row r="38729" spans="15:15" x14ac:dyDescent="0.25">
      <c r="O38729" s="7"/>
    </row>
    <row r="38730" spans="15:15" x14ac:dyDescent="0.25">
      <c r="O38730" s="7"/>
    </row>
    <row r="38731" spans="15:15" x14ac:dyDescent="0.25">
      <c r="O38731" s="7"/>
    </row>
    <row r="38732" spans="15:15" x14ac:dyDescent="0.25">
      <c r="O38732" s="7"/>
    </row>
    <row r="38733" spans="15:15" x14ac:dyDescent="0.25">
      <c r="O38733" s="7"/>
    </row>
    <row r="38734" spans="15:15" x14ac:dyDescent="0.25">
      <c r="O38734" s="7"/>
    </row>
    <row r="38735" spans="15:15" x14ac:dyDescent="0.25">
      <c r="O38735" s="7"/>
    </row>
    <row r="38736" spans="15:15" x14ac:dyDescent="0.25">
      <c r="O38736" s="7"/>
    </row>
    <row r="38737" spans="15:15" x14ac:dyDescent="0.25">
      <c r="O38737" s="7"/>
    </row>
    <row r="38738" spans="15:15" x14ac:dyDescent="0.25">
      <c r="O38738" s="7"/>
    </row>
    <row r="38739" spans="15:15" x14ac:dyDescent="0.25">
      <c r="O38739" s="7"/>
    </row>
    <row r="38740" spans="15:15" x14ac:dyDescent="0.25">
      <c r="O38740" s="7"/>
    </row>
    <row r="38741" spans="15:15" x14ac:dyDescent="0.25">
      <c r="O38741" s="7"/>
    </row>
    <row r="38742" spans="15:15" x14ac:dyDescent="0.25">
      <c r="O38742" s="7"/>
    </row>
    <row r="38743" spans="15:15" x14ac:dyDescent="0.25">
      <c r="O38743" s="7"/>
    </row>
    <row r="38744" spans="15:15" x14ac:dyDescent="0.25">
      <c r="O38744" s="7"/>
    </row>
    <row r="38745" spans="15:15" x14ac:dyDescent="0.25">
      <c r="O38745" s="7"/>
    </row>
    <row r="38746" spans="15:15" x14ac:dyDescent="0.25">
      <c r="O38746" s="7"/>
    </row>
    <row r="38747" spans="15:15" x14ac:dyDescent="0.25">
      <c r="O38747" s="7"/>
    </row>
    <row r="38748" spans="15:15" x14ac:dyDescent="0.25">
      <c r="O38748" s="7"/>
    </row>
    <row r="38749" spans="15:15" x14ac:dyDescent="0.25">
      <c r="O38749" s="7"/>
    </row>
    <row r="38750" spans="15:15" x14ac:dyDescent="0.25">
      <c r="O38750" s="7"/>
    </row>
    <row r="38751" spans="15:15" x14ac:dyDescent="0.25">
      <c r="O38751" s="7"/>
    </row>
    <row r="38752" spans="15:15" x14ac:dyDescent="0.25">
      <c r="O38752" s="7"/>
    </row>
    <row r="38753" spans="15:15" x14ac:dyDescent="0.25">
      <c r="O38753" s="7"/>
    </row>
    <row r="38754" spans="15:15" x14ac:dyDescent="0.25">
      <c r="O38754" s="7"/>
    </row>
    <row r="38755" spans="15:15" x14ac:dyDescent="0.25">
      <c r="O38755" s="7"/>
    </row>
    <row r="38756" spans="15:15" x14ac:dyDescent="0.25">
      <c r="O38756" s="7"/>
    </row>
    <row r="38757" spans="15:15" x14ac:dyDescent="0.25">
      <c r="O38757" s="7"/>
    </row>
    <row r="38758" spans="15:15" x14ac:dyDescent="0.25">
      <c r="O38758" s="7"/>
    </row>
    <row r="38759" spans="15:15" x14ac:dyDescent="0.25">
      <c r="O38759" s="7"/>
    </row>
    <row r="38760" spans="15:15" x14ac:dyDescent="0.25">
      <c r="O38760" s="7"/>
    </row>
    <row r="38761" spans="15:15" x14ac:dyDescent="0.25">
      <c r="O38761" s="7"/>
    </row>
    <row r="38762" spans="15:15" x14ac:dyDescent="0.25">
      <c r="O38762" s="7"/>
    </row>
    <row r="38763" spans="15:15" x14ac:dyDescent="0.25">
      <c r="O38763" s="7"/>
    </row>
    <row r="38764" spans="15:15" x14ac:dyDescent="0.25">
      <c r="O38764" s="7"/>
    </row>
    <row r="38765" spans="15:15" x14ac:dyDescent="0.25">
      <c r="O38765" s="7"/>
    </row>
    <row r="38766" spans="15:15" x14ac:dyDescent="0.25">
      <c r="O38766" s="7"/>
    </row>
    <row r="38767" spans="15:15" x14ac:dyDescent="0.25">
      <c r="O38767" s="7"/>
    </row>
    <row r="38768" spans="15:15" x14ac:dyDescent="0.25">
      <c r="O38768" s="7"/>
    </row>
    <row r="38769" spans="15:15" x14ac:dyDescent="0.25">
      <c r="O38769" s="7"/>
    </row>
    <row r="38770" spans="15:15" x14ac:dyDescent="0.25">
      <c r="O38770" s="7"/>
    </row>
    <row r="38771" spans="15:15" x14ac:dyDescent="0.25">
      <c r="O38771" s="7"/>
    </row>
    <row r="38772" spans="15:15" x14ac:dyDescent="0.25">
      <c r="O38772" s="7"/>
    </row>
    <row r="38773" spans="15:15" x14ac:dyDescent="0.25">
      <c r="O38773" s="7"/>
    </row>
    <row r="38774" spans="15:15" x14ac:dyDescent="0.25">
      <c r="O38774" s="7"/>
    </row>
    <row r="38775" spans="15:15" x14ac:dyDescent="0.25">
      <c r="O38775" s="7"/>
    </row>
    <row r="38776" spans="15:15" x14ac:dyDescent="0.25">
      <c r="O38776" s="7"/>
    </row>
    <row r="38777" spans="15:15" x14ac:dyDescent="0.25">
      <c r="O38777" s="7"/>
    </row>
    <row r="38778" spans="15:15" x14ac:dyDescent="0.25">
      <c r="O38778" s="7"/>
    </row>
    <row r="38779" spans="15:15" x14ac:dyDescent="0.25">
      <c r="O38779" s="7"/>
    </row>
    <row r="38780" spans="15:15" x14ac:dyDescent="0.25">
      <c r="O38780" s="7"/>
    </row>
    <row r="38781" spans="15:15" x14ac:dyDescent="0.25">
      <c r="O38781" s="7"/>
    </row>
    <row r="38782" spans="15:15" x14ac:dyDescent="0.25">
      <c r="O38782" s="7"/>
    </row>
    <row r="38783" spans="15:15" x14ac:dyDescent="0.25">
      <c r="O38783" s="7"/>
    </row>
    <row r="38784" spans="15:15" x14ac:dyDescent="0.25">
      <c r="O38784" s="7"/>
    </row>
    <row r="38785" spans="15:15" x14ac:dyDescent="0.25">
      <c r="O38785" s="7"/>
    </row>
    <row r="38786" spans="15:15" x14ac:dyDescent="0.25">
      <c r="O38786" s="7"/>
    </row>
    <row r="38787" spans="15:15" x14ac:dyDescent="0.25">
      <c r="O38787" s="7"/>
    </row>
    <row r="38788" spans="15:15" x14ac:dyDescent="0.25">
      <c r="O38788" s="7"/>
    </row>
    <row r="38789" spans="15:15" x14ac:dyDescent="0.25">
      <c r="O38789" s="7"/>
    </row>
    <row r="38790" spans="15:15" x14ac:dyDescent="0.25">
      <c r="O38790" s="7"/>
    </row>
    <row r="38791" spans="15:15" x14ac:dyDescent="0.25">
      <c r="O38791" s="7"/>
    </row>
    <row r="38792" spans="15:15" x14ac:dyDescent="0.25">
      <c r="O38792" s="7"/>
    </row>
    <row r="38793" spans="15:15" x14ac:dyDescent="0.25">
      <c r="O38793" s="7"/>
    </row>
    <row r="38794" spans="15:15" x14ac:dyDescent="0.25">
      <c r="O38794" s="7"/>
    </row>
    <row r="38795" spans="15:15" x14ac:dyDescent="0.25">
      <c r="O38795" s="7"/>
    </row>
    <row r="38796" spans="15:15" x14ac:dyDescent="0.25">
      <c r="O38796" s="7"/>
    </row>
    <row r="38797" spans="15:15" x14ac:dyDescent="0.25">
      <c r="O38797" s="7"/>
    </row>
    <row r="38798" spans="15:15" x14ac:dyDescent="0.25">
      <c r="O38798" s="7"/>
    </row>
    <row r="38799" spans="15:15" x14ac:dyDescent="0.25">
      <c r="O38799" s="7"/>
    </row>
    <row r="38800" spans="15:15" x14ac:dyDescent="0.25">
      <c r="O38800" s="7"/>
    </row>
    <row r="38801" spans="15:15" x14ac:dyDescent="0.25">
      <c r="O38801" s="7"/>
    </row>
    <row r="38802" spans="15:15" x14ac:dyDescent="0.25">
      <c r="O38802" s="7"/>
    </row>
    <row r="38803" spans="15:15" x14ac:dyDescent="0.25">
      <c r="O38803" s="7"/>
    </row>
    <row r="38804" spans="15:15" x14ac:dyDescent="0.25">
      <c r="O38804" s="7"/>
    </row>
    <row r="38805" spans="15:15" x14ac:dyDescent="0.25">
      <c r="O38805" s="7"/>
    </row>
    <row r="38806" spans="15:15" x14ac:dyDescent="0.25">
      <c r="O38806" s="7"/>
    </row>
    <row r="38807" spans="15:15" x14ac:dyDescent="0.25">
      <c r="O38807" s="7"/>
    </row>
    <row r="38808" spans="15:15" x14ac:dyDescent="0.25">
      <c r="O38808" s="7"/>
    </row>
    <row r="38809" spans="15:15" x14ac:dyDescent="0.25">
      <c r="O38809" s="7"/>
    </row>
    <row r="38810" spans="15:15" x14ac:dyDescent="0.25">
      <c r="O38810" s="7"/>
    </row>
    <row r="38811" spans="15:15" x14ac:dyDescent="0.25">
      <c r="O38811" s="7"/>
    </row>
    <row r="38812" spans="15:15" x14ac:dyDescent="0.25">
      <c r="O38812" s="7"/>
    </row>
    <row r="38813" spans="15:15" x14ac:dyDescent="0.25">
      <c r="O38813" s="7"/>
    </row>
    <row r="38814" spans="15:15" x14ac:dyDescent="0.25">
      <c r="O38814" s="7"/>
    </row>
    <row r="38815" spans="15:15" x14ac:dyDescent="0.25">
      <c r="O38815" s="7"/>
    </row>
    <row r="38816" spans="15:15" x14ac:dyDescent="0.25">
      <c r="O38816" s="7"/>
    </row>
    <row r="38817" spans="15:15" x14ac:dyDescent="0.25">
      <c r="O38817" s="7"/>
    </row>
    <row r="38818" spans="15:15" x14ac:dyDescent="0.25">
      <c r="O38818" s="7"/>
    </row>
    <row r="38819" spans="15:15" x14ac:dyDescent="0.25">
      <c r="O38819" s="7"/>
    </row>
    <row r="38820" spans="15:15" x14ac:dyDescent="0.25">
      <c r="O38820" s="7"/>
    </row>
    <row r="38821" spans="15:15" x14ac:dyDescent="0.25">
      <c r="O38821" s="7"/>
    </row>
    <row r="38822" spans="15:15" x14ac:dyDescent="0.25">
      <c r="O38822" s="7"/>
    </row>
    <row r="38823" spans="15:15" x14ac:dyDescent="0.25">
      <c r="O38823" s="7"/>
    </row>
    <row r="38824" spans="15:15" x14ac:dyDescent="0.25">
      <c r="O38824" s="7"/>
    </row>
    <row r="38825" spans="15:15" x14ac:dyDescent="0.25">
      <c r="O38825" s="7"/>
    </row>
    <row r="38826" spans="15:15" x14ac:dyDescent="0.25">
      <c r="O38826" s="7"/>
    </row>
    <row r="38827" spans="15:15" x14ac:dyDescent="0.25">
      <c r="O38827" s="7"/>
    </row>
    <row r="38828" spans="15:15" x14ac:dyDescent="0.25">
      <c r="O38828" s="7"/>
    </row>
    <row r="38829" spans="15:15" x14ac:dyDescent="0.25">
      <c r="O38829" s="7"/>
    </row>
    <row r="38830" spans="15:15" x14ac:dyDescent="0.25">
      <c r="O38830" s="7"/>
    </row>
    <row r="38831" spans="15:15" x14ac:dyDescent="0.25">
      <c r="O38831" s="7"/>
    </row>
    <row r="38832" spans="15:15" x14ac:dyDescent="0.25">
      <c r="O38832" s="7"/>
    </row>
    <row r="38833" spans="15:15" x14ac:dyDescent="0.25">
      <c r="O38833" s="7"/>
    </row>
    <row r="38834" spans="15:15" x14ac:dyDescent="0.25">
      <c r="O38834" s="7"/>
    </row>
    <row r="38835" spans="15:15" x14ac:dyDescent="0.25">
      <c r="O38835" s="7"/>
    </row>
    <row r="38836" spans="15:15" x14ac:dyDescent="0.25">
      <c r="O38836" s="7"/>
    </row>
    <row r="38837" spans="15:15" x14ac:dyDescent="0.25">
      <c r="O38837" s="7"/>
    </row>
    <row r="38838" spans="15:15" x14ac:dyDescent="0.25">
      <c r="O38838" s="7"/>
    </row>
    <row r="38839" spans="15:15" x14ac:dyDescent="0.25">
      <c r="O38839" s="7"/>
    </row>
    <row r="38840" spans="15:15" x14ac:dyDescent="0.25">
      <c r="O38840" s="7"/>
    </row>
    <row r="38841" spans="15:15" x14ac:dyDescent="0.25">
      <c r="O38841" s="7"/>
    </row>
    <row r="38842" spans="15:15" x14ac:dyDescent="0.25">
      <c r="O38842" s="7"/>
    </row>
    <row r="38843" spans="15:15" x14ac:dyDescent="0.25">
      <c r="O38843" s="7"/>
    </row>
    <row r="38844" spans="15:15" x14ac:dyDescent="0.25">
      <c r="O38844" s="7"/>
    </row>
    <row r="38845" spans="15:15" x14ac:dyDescent="0.25">
      <c r="O38845" s="7"/>
    </row>
    <row r="38846" spans="15:15" x14ac:dyDescent="0.25">
      <c r="O38846" s="7"/>
    </row>
    <row r="38847" spans="15:15" x14ac:dyDescent="0.25">
      <c r="O38847" s="7"/>
    </row>
    <row r="38848" spans="15:15" x14ac:dyDescent="0.25">
      <c r="O38848" s="7"/>
    </row>
    <row r="38849" spans="15:15" x14ac:dyDescent="0.25">
      <c r="O38849" s="7"/>
    </row>
    <row r="38850" spans="15:15" x14ac:dyDescent="0.25">
      <c r="O38850" s="7"/>
    </row>
    <row r="38851" spans="15:15" x14ac:dyDescent="0.25">
      <c r="O38851" s="7"/>
    </row>
    <row r="38852" spans="15:15" x14ac:dyDescent="0.25">
      <c r="O38852" s="7"/>
    </row>
    <row r="38853" spans="15:15" x14ac:dyDescent="0.25">
      <c r="O38853" s="7"/>
    </row>
    <row r="38854" spans="15:15" x14ac:dyDescent="0.25">
      <c r="O38854" s="7"/>
    </row>
    <row r="38855" spans="15:15" x14ac:dyDescent="0.25">
      <c r="O38855" s="7"/>
    </row>
    <row r="38856" spans="15:15" x14ac:dyDescent="0.25">
      <c r="O38856" s="7"/>
    </row>
    <row r="38857" spans="15:15" x14ac:dyDescent="0.25">
      <c r="O38857" s="7"/>
    </row>
    <row r="38858" spans="15:15" x14ac:dyDescent="0.25">
      <c r="O38858" s="7"/>
    </row>
    <row r="38859" spans="15:15" x14ac:dyDescent="0.25">
      <c r="O38859" s="7"/>
    </row>
    <row r="38860" spans="15:15" x14ac:dyDescent="0.25">
      <c r="O38860" s="7"/>
    </row>
    <row r="38861" spans="15:15" x14ac:dyDescent="0.25">
      <c r="O38861" s="7"/>
    </row>
    <row r="38862" spans="15:15" x14ac:dyDescent="0.25">
      <c r="O38862" s="7"/>
    </row>
    <row r="38863" spans="15:15" x14ac:dyDescent="0.25">
      <c r="O38863" s="7"/>
    </row>
    <row r="38864" spans="15:15" x14ac:dyDescent="0.25">
      <c r="O38864" s="7"/>
    </row>
    <row r="38865" spans="15:15" x14ac:dyDescent="0.25">
      <c r="O38865" s="7"/>
    </row>
    <row r="38866" spans="15:15" x14ac:dyDescent="0.25">
      <c r="O38866" s="7"/>
    </row>
    <row r="38867" spans="15:15" x14ac:dyDescent="0.25">
      <c r="O38867" s="7"/>
    </row>
    <row r="38868" spans="15:15" x14ac:dyDescent="0.25">
      <c r="O38868" s="7"/>
    </row>
    <row r="38869" spans="15:15" x14ac:dyDescent="0.25">
      <c r="O38869" s="7"/>
    </row>
    <row r="38870" spans="15:15" x14ac:dyDescent="0.25">
      <c r="O38870" s="7"/>
    </row>
    <row r="38871" spans="15:15" x14ac:dyDescent="0.25">
      <c r="O38871" s="7"/>
    </row>
    <row r="38872" spans="15:15" x14ac:dyDescent="0.25">
      <c r="O38872" s="7"/>
    </row>
    <row r="38873" spans="15:15" x14ac:dyDescent="0.25">
      <c r="O38873" s="7"/>
    </row>
    <row r="38874" spans="15:15" x14ac:dyDescent="0.25">
      <c r="O38874" s="7"/>
    </row>
    <row r="38875" spans="15:15" x14ac:dyDescent="0.25">
      <c r="O38875" s="7"/>
    </row>
    <row r="38876" spans="15:15" x14ac:dyDescent="0.25">
      <c r="O38876" s="7"/>
    </row>
    <row r="38877" spans="15:15" x14ac:dyDescent="0.25">
      <c r="O38877" s="7"/>
    </row>
    <row r="38878" spans="15:15" x14ac:dyDescent="0.25">
      <c r="O38878" s="7"/>
    </row>
    <row r="38879" spans="15:15" x14ac:dyDescent="0.25">
      <c r="O38879" s="7"/>
    </row>
    <row r="38880" spans="15:15" x14ac:dyDescent="0.25">
      <c r="O38880" s="7"/>
    </row>
    <row r="38881" spans="15:15" x14ac:dyDescent="0.25">
      <c r="O38881" s="7"/>
    </row>
    <row r="38882" spans="15:15" x14ac:dyDescent="0.25">
      <c r="O38882" s="7"/>
    </row>
    <row r="38883" spans="15:15" x14ac:dyDescent="0.25">
      <c r="O38883" s="7"/>
    </row>
    <row r="38884" spans="15:15" x14ac:dyDescent="0.25">
      <c r="O38884" s="7"/>
    </row>
    <row r="38885" spans="15:15" x14ac:dyDescent="0.25">
      <c r="O38885" s="7"/>
    </row>
    <row r="38886" spans="15:15" x14ac:dyDescent="0.25">
      <c r="O38886" s="7"/>
    </row>
    <row r="38887" spans="15:15" x14ac:dyDescent="0.25">
      <c r="O38887" s="7"/>
    </row>
    <row r="38888" spans="15:15" x14ac:dyDescent="0.25">
      <c r="O38888" s="7"/>
    </row>
    <row r="38889" spans="15:15" x14ac:dyDescent="0.25">
      <c r="O38889" s="7"/>
    </row>
    <row r="38890" spans="15:15" x14ac:dyDescent="0.25">
      <c r="O38890" s="7"/>
    </row>
    <row r="38891" spans="15:15" x14ac:dyDescent="0.25">
      <c r="O38891" s="7"/>
    </row>
    <row r="38892" spans="15:15" x14ac:dyDescent="0.25">
      <c r="O38892" s="7"/>
    </row>
    <row r="38893" spans="15:15" x14ac:dyDescent="0.25">
      <c r="O38893" s="7"/>
    </row>
    <row r="38894" spans="15:15" x14ac:dyDescent="0.25">
      <c r="O38894" s="7"/>
    </row>
    <row r="38895" spans="15:15" x14ac:dyDescent="0.25">
      <c r="O38895" s="7"/>
    </row>
    <row r="38896" spans="15:15" x14ac:dyDescent="0.25">
      <c r="O38896" s="7"/>
    </row>
    <row r="38897" spans="15:15" x14ac:dyDescent="0.25">
      <c r="O38897" s="7"/>
    </row>
    <row r="38898" spans="15:15" x14ac:dyDescent="0.25">
      <c r="O38898" s="7"/>
    </row>
    <row r="38899" spans="15:15" x14ac:dyDescent="0.25">
      <c r="O38899" s="7"/>
    </row>
    <row r="38900" spans="15:15" x14ac:dyDescent="0.25">
      <c r="O38900" s="7"/>
    </row>
    <row r="38901" spans="15:15" x14ac:dyDescent="0.25">
      <c r="O38901" s="7"/>
    </row>
    <row r="38902" spans="15:15" x14ac:dyDescent="0.25">
      <c r="O38902" s="7"/>
    </row>
    <row r="38903" spans="15:15" x14ac:dyDescent="0.25">
      <c r="O38903" s="7"/>
    </row>
    <row r="38904" spans="15:15" x14ac:dyDescent="0.25">
      <c r="O38904" s="7"/>
    </row>
    <row r="38905" spans="15:15" x14ac:dyDescent="0.25">
      <c r="O38905" s="7"/>
    </row>
    <row r="38906" spans="15:15" x14ac:dyDescent="0.25">
      <c r="O38906" s="7"/>
    </row>
    <row r="38907" spans="15:15" x14ac:dyDescent="0.25">
      <c r="O38907" s="7"/>
    </row>
    <row r="38908" spans="15:15" x14ac:dyDescent="0.25">
      <c r="O38908" s="7"/>
    </row>
    <row r="38909" spans="15:15" x14ac:dyDescent="0.25">
      <c r="O38909" s="7"/>
    </row>
    <row r="38910" spans="15:15" x14ac:dyDescent="0.25">
      <c r="O38910" s="7"/>
    </row>
    <row r="38911" spans="15:15" x14ac:dyDescent="0.25">
      <c r="O38911" s="7"/>
    </row>
    <row r="38912" spans="15:15" x14ac:dyDescent="0.25">
      <c r="O38912" s="7"/>
    </row>
    <row r="38913" spans="15:15" x14ac:dyDescent="0.25">
      <c r="O38913" s="7"/>
    </row>
    <row r="38914" spans="15:15" x14ac:dyDescent="0.25">
      <c r="O38914" s="7"/>
    </row>
    <row r="38915" spans="15:15" x14ac:dyDescent="0.25">
      <c r="O38915" s="7"/>
    </row>
    <row r="38916" spans="15:15" x14ac:dyDescent="0.25">
      <c r="O38916" s="7"/>
    </row>
    <row r="38917" spans="15:15" x14ac:dyDescent="0.25">
      <c r="O38917" s="7"/>
    </row>
    <row r="38918" spans="15:15" x14ac:dyDescent="0.25">
      <c r="O38918" s="7"/>
    </row>
    <row r="38919" spans="15:15" x14ac:dyDescent="0.25">
      <c r="O38919" s="7"/>
    </row>
    <row r="38920" spans="15:15" x14ac:dyDescent="0.25">
      <c r="O38920" s="7"/>
    </row>
    <row r="38921" spans="15:15" x14ac:dyDescent="0.25">
      <c r="O38921" s="7"/>
    </row>
    <row r="38922" spans="15:15" x14ac:dyDescent="0.25">
      <c r="O38922" s="7"/>
    </row>
    <row r="38923" spans="15:15" x14ac:dyDescent="0.25">
      <c r="O38923" s="7"/>
    </row>
    <row r="38924" spans="15:15" x14ac:dyDescent="0.25">
      <c r="O38924" s="7"/>
    </row>
    <row r="38925" spans="15:15" x14ac:dyDescent="0.25">
      <c r="O38925" s="7"/>
    </row>
    <row r="38926" spans="15:15" x14ac:dyDescent="0.25">
      <c r="O38926" s="7"/>
    </row>
    <row r="38927" spans="15:15" x14ac:dyDescent="0.25">
      <c r="O38927" s="7"/>
    </row>
    <row r="38928" spans="15:15" x14ac:dyDescent="0.25">
      <c r="O38928" s="7"/>
    </row>
    <row r="38929" spans="15:15" x14ac:dyDescent="0.25">
      <c r="O38929" s="7"/>
    </row>
    <row r="38930" spans="15:15" x14ac:dyDescent="0.25">
      <c r="O38930" s="7"/>
    </row>
    <row r="38931" spans="15:15" x14ac:dyDescent="0.25">
      <c r="O38931" s="7"/>
    </row>
    <row r="38932" spans="15:15" x14ac:dyDescent="0.25">
      <c r="O38932" s="7"/>
    </row>
    <row r="38933" spans="15:15" x14ac:dyDescent="0.25">
      <c r="O38933" s="7"/>
    </row>
    <row r="38934" spans="15:15" x14ac:dyDescent="0.25">
      <c r="O38934" s="7"/>
    </row>
    <row r="38935" spans="15:15" x14ac:dyDescent="0.25">
      <c r="O38935" s="7"/>
    </row>
    <row r="38936" spans="15:15" x14ac:dyDescent="0.25">
      <c r="O38936" s="7"/>
    </row>
    <row r="38937" spans="15:15" x14ac:dyDescent="0.25">
      <c r="O38937" s="7"/>
    </row>
    <row r="38938" spans="15:15" x14ac:dyDescent="0.25">
      <c r="O38938" s="7"/>
    </row>
    <row r="38939" spans="15:15" x14ac:dyDescent="0.25">
      <c r="O38939" s="7"/>
    </row>
    <row r="38940" spans="15:15" x14ac:dyDescent="0.25">
      <c r="O38940" s="7"/>
    </row>
    <row r="38941" spans="15:15" x14ac:dyDescent="0.25">
      <c r="O38941" s="7"/>
    </row>
    <row r="38942" spans="15:15" x14ac:dyDescent="0.25">
      <c r="O38942" s="7"/>
    </row>
    <row r="38943" spans="15:15" x14ac:dyDescent="0.25">
      <c r="O38943" s="7"/>
    </row>
    <row r="38944" spans="15:15" x14ac:dyDescent="0.25">
      <c r="O38944" s="7"/>
    </row>
    <row r="38945" spans="15:15" x14ac:dyDescent="0.25">
      <c r="O38945" s="7"/>
    </row>
    <row r="38946" spans="15:15" x14ac:dyDescent="0.25">
      <c r="O38946" s="7"/>
    </row>
    <row r="38947" spans="15:15" x14ac:dyDescent="0.25">
      <c r="O38947" s="7"/>
    </row>
    <row r="38948" spans="15:15" x14ac:dyDescent="0.25">
      <c r="O38948" s="7"/>
    </row>
    <row r="38949" spans="15:15" x14ac:dyDescent="0.25">
      <c r="O38949" s="7"/>
    </row>
    <row r="38950" spans="15:15" x14ac:dyDescent="0.25">
      <c r="O38950" s="7"/>
    </row>
    <row r="38951" spans="15:15" x14ac:dyDescent="0.25">
      <c r="O38951" s="7"/>
    </row>
    <row r="38952" spans="15:15" x14ac:dyDescent="0.25">
      <c r="O38952" s="7"/>
    </row>
    <row r="38953" spans="15:15" x14ac:dyDescent="0.25">
      <c r="O38953" s="7"/>
    </row>
    <row r="38978" spans="15:15" x14ac:dyDescent="0.25">
      <c r="O38978" s="7"/>
    </row>
    <row r="38979" spans="15:15" x14ac:dyDescent="0.25">
      <c r="O38979" s="7"/>
    </row>
    <row r="38980" spans="15:15" x14ac:dyDescent="0.25">
      <c r="O38980" s="7"/>
    </row>
    <row r="38981" spans="15:15" x14ac:dyDescent="0.25">
      <c r="O38981" s="7"/>
    </row>
    <row r="38982" spans="15:15" x14ac:dyDescent="0.25">
      <c r="O38982" s="7"/>
    </row>
    <row r="38983" spans="15:15" x14ac:dyDescent="0.25">
      <c r="O38983" s="7"/>
    </row>
    <row r="38984" spans="15:15" x14ac:dyDescent="0.25">
      <c r="O38984" s="7"/>
    </row>
    <row r="38985" spans="15:15" x14ac:dyDescent="0.25">
      <c r="O38985" s="7"/>
    </row>
    <row r="38986" spans="15:15" x14ac:dyDescent="0.25">
      <c r="O38986" s="7"/>
    </row>
    <row r="38987" spans="15:15" x14ac:dyDescent="0.25">
      <c r="O38987" s="7"/>
    </row>
    <row r="38988" spans="15:15" x14ac:dyDescent="0.25">
      <c r="O38988" s="7"/>
    </row>
    <row r="38989" spans="15:15" x14ac:dyDescent="0.25">
      <c r="O38989" s="7"/>
    </row>
    <row r="38990" spans="15:15" x14ac:dyDescent="0.25">
      <c r="O38990" s="7"/>
    </row>
    <row r="38991" spans="15:15" x14ac:dyDescent="0.25">
      <c r="O38991" s="7"/>
    </row>
    <row r="38992" spans="15:15" x14ac:dyDescent="0.25">
      <c r="O38992" s="7"/>
    </row>
    <row r="38993" spans="15:15" x14ac:dyDescent="0.25">
      <c r="O38993" s="7"/>
    </row>
    <row r="38994" spans="15:15" x14ac:dyDescent="0.25">
      <c r="O38994" s="7"/>
    </row>
    <row r="38995" spans="15:15" x14ac:dyDescent="0.25">
      <c r="O38995" s="7"/>
    </row>
    <row r="38996" spans="15:15" x14ac:dyDescent="0.25">
      <c r="O38996" s="7"/>
    </row>
    <row r="38997" spans="15:15" x14ac:dyDescent="0.25">
      <c r="O38997" s="7"/>
    </row>
    <row r="38998" spans="15:15" x14ac:dyDescent="0.25">
      <c r="O38998" s="7"/>
    </row>
    <row r="38999" spans="15:15" x14ac:dyDescent="0.25">
      <c r="O38999" s="7"/>
    </row>
    <row r="39000" spans="15:15" x14ac:dyDescent="0.25">
      <c r="O39000" s="7"/>
    </row>
    <row r="39001" spans="15:15" x14ac:dyDescent="0.25">
      <c r="O39001" s="7"/>
    </row>
    <row r="39002" spans="15:15" x14ac:dyDescent="0.25">
      <c r="O39002" s="7"/>
    </row>
    <row r="39003" spans="15:15" x14ac:dyDescent="0.25">
      <c r="O39003" s="7"/>
    </row>
    <row r="39004" spans="15:15" x14ac:dyDescent="0.25">
      <c r="O39004" s="7"/>
    </row>
    <row r="39005" spans="15:15" x14ac:dyDescent="0.25">
      <c r="O39005" s="7"/>
    </row>
    <row r="39006" spans="15:15" x14ac:dyDescent="0.25">
      <c r="O39006" s="7"/>
    </row>
    <row r="39007" spans="15:15" x14ac:dyDescent="0.25">
      <c r="O39007" s="7"/>
    </row>
    <row r="39008" spans="15:15" x14ac:dyDescent="0.25">
      <c r="O39008" s="7"/>
    </row>
    <row r="39009" spans="15:15" x14ac:dyDescent="0.25">
      <c r="O39009" s="7"/>
    </row>
    <row r="39010" spans="15:15" x14ac:dyDescent="0.25">
      <c r="O39010" s="7"/>
    </row>
    <row r="39011" spans="15:15" x14ac:dyDescent="0.25">
      <c r="O39011" s="7"/>
    </row>
    <row r="39012" spans="15:15" x14ac:dyDescent="0.25">
      <c r="O39012" s="7"/>
    </row>
    <row r="39013" spans="15:15" x14ac:dyDescent="0.25">
      <c r="O39013" s="7"/>
    </row>
    <row r="39014" spans="15:15" x14ac:dyDescent="0.25">
      <c r="O39014" s="7"/>
    </row>
    <row r="39015" spans="15:15" x14ac:dyDescent="0.25">
      <c r="O39015" s="7"/>
    </row>
    <row r="39016" spans="15:15" x14ac:dyDescent="0.25">
      <c r="O39016" s="7"/>
    </row>
    <row r="39017" spans="15:15" x14ac:dyDescent="0.25">
      <c r="O39017" s="7"/>
    </row>
    <row r="39018" spans="15:15" x14ac:dyDescent="0.25">
      <c r="O39018" s="7"/>
    </row>
    <row r="39019" spans="15:15" x14ac:dyDescent="0.25">
      <c r="O39019" s="7"/>
    </row>
    <row r="39020" spans="15:15" x14ac:dyDescent="0.25">
      <c r="O39020" s="7"/>
    </row>
    <row r="39021" spans="15:15" x14ac:dyDescent="0.25">
      <c r="O39021" s="7"/>
    </row>
    <row r="39022" spans="15:15" x14ac:dyDescent="0.25">
      <c r="O39022" s="7"/>
    </row>
    <row r="39023" spans="15:15" x14ac:dyDescent="0.25">
      <c r="O39023" s="7"/>
    </row>
    <row r="39024" spans="15:15" x14ac:dyDescent="0.25">
      <c r="O39024" s="7"/>
    </row>
    <row r="39025" spans="15:15" x14ac:dyDescent="0.25">
      <c r="O39025" s="7"/>
    </row>
    <row r="39026" spans="15:15" x14ac:dyDescent="0.25">
      <c r="O39026" s="7"/>
    </row>
    <row r="39027" spans="15:15" x14ac:dyDescent="0.25">
      <c r="O39027" s="7"/>
    </row>
    <row r="39028" spans="15:15" x14ac:dyDescent="0.25">
      <c r="O39028" s="7"/>
    </row>
    <row r="39029" spans="15:15" x14ac:dyDescent="0.25">
      <c r="O39029" s="7"/>
    </row>
    <row r="39030" spans="15:15" x14ac:dyDescent="0.25">
      <c r="O39030" s="7"/>
    </row>
    <row r="39031" spans="15:15" x14ac:dyDescent="0.25">
      <c r="O39031" s="7"/>
    </row>
    <row r="39032" spans="15:15" x14ac:dyDescent="0.25">
      <c r="O39032" s="7"/>
    </row>
    <row r="39033" spans="15:15" x14ac:dyDescent="0.25">
      <c r="O39033" s="7"/>
    </row>
    <row r="39034" spans="15:15" x14ac:dyDescent="0.25">
      <c r="O39034" s="7"/>
    </row>
    <row r="39035" spans="15:15" x14ac:dyDescent="0.25">
      <c r="O39035" s="7"/>
    </row>
    <row r="39036" spans="15:15" x14ac:dyDescent="0.25">
      <c r="O39036" s="7"/>
    </row>
    <row r="39037" spans="15:15" x14ac:dyDescent="0.25">
      <c r="O39037" s="7"/>
    </row>
    <row r="39038" spans="15:15" x14ac:dyDescent="0.25">
      <c r="O39038" s="7"/>
    </row>
    <row r="39039" spans="15:15" x14ac:dyDescent="0.25">
      <c r="O39039" s="7"/>
    </row>
    <row r="39040" spans="15:15" x14ac:dyDescent="0.25">
      <c r="O39040" s="7"/>
    </row>
    <row r="39041" spans="15:15" x14ac:dyDescent="0.25">
      <c r="O39041" s="7"/>
    </row>
    <row r="39042" spans="15:15" x14ac:dyDescent="0.25">
      <c r="O39042" s="7"/>
    </row>
    <row r="39043" spans="15:15" x14ac:dyDescent="0.25">
      <c r="O39043" s="7"/>
    </row>
    <row r="39044" spans="15:15" x14ac:dyDescent="0.25">
      <c r="O39044" s="7"/>
    </row>
    <row r="39045" spans="15:15" x14ac:dyDescent="0.25">
      <c r="O39045" s="7"/>
    </row>
    <row r="39046" spans="15:15" x14ac:dyDescent="0.25">
      <c r="O39046" s="7"/>
    </row>
    <row r="39047" spans="15:15" x14ac:dyDescent="0.25">
      <c r="O39047" s="7"/>
    </row>
    <row r="39048" spans="15:15" x14ac:dyDescent="0.25">
      <c r="O39048" s="7"/>
    </row>
    <row r="39049" spans="15:15" x14ac:dyDescent="0.25">
      <c r="O39049" s="7"/>
    </row>
    <row r="39050" spans="15:15" x14ac:dyDescent="0.25">
      <c r="O39050" s="7"/>
    </row>
    <row r="39051" spans="15:15" x14ac:dyDescent="0.25">
      <c r="O39051" s="7"/>
    </row>
    <row r="39052" spans="15:15" x14ac:dyDescent="0.25">
      <c r="O39052" s="7"/>
    </row>
    <row r="39053" spans="15:15" x14ac:dyDescent="0.25">
      <c r="O39053" s="7"/>
    </row>
    <row r="39054" spans="15:15" x14ac:dyDescent="0.25">
      <c r="O39054" s="7"/>
    </row>
    <row r="39055" spans="15:15" x14ac:dyDescent="0.25">
      <c r="O39055" s="7"/>
    </row>
    <row r="39056" spans="15:15" x14ac:dyDescent="0.25">
      <c r="O39056" s="7"/>
    </row>
    <row r="39057" spans="15:15" x14ac:dyDescent="0.25">
      <c r="O39057" s="7"/>
    </row>
    <row r="39058" spans="15:15" x14ac:dyDescent="0.25">
      <c r="O39058" s="7"/>
    </row>
    <row r="39059" spans="15:15" x14ac:dyDescent="0.25">
      <c r="O39059" s="7"/>
    </row>
    <row r="39060" spans="15:15" x14ac:dyDescent="0.25">
      <c r="O39060" s="7"/>
    </row>
    <row r="39061" spans="15:15" x14ac:dyDescent="0.25">
      <c r="O39061" s="7"/>
    </row>
    <row r="39062" spans="15:15" x14ac:dyDescent="0.25">
      <c r="O39062" s="7"/>
    </row>
    <row r="39063" spans="15:15" x14ac:dyDescent="0.25">
      <c r="O39063" s="7"/>
    </row>
    <row r="39064" spans="15:15" x14ac:dyDescent="0.25">
      <c r="O39064" s="7"/>
    </row>
    <row r="39065" spans="15:15" x14ac:dyDescent="0.25">
      <c r="O39065" s="7"/>
    </row>
    <row r="39066" spans="15:15" x14ac:dyDescent="0.25">
      <c r="O39066" s="7"/>
    </row>
    <row r="39067" spans="15:15" x14ac:dyDescent="0.25">
      <c r="O39067" s="7"/>
    </row>
    <row r="39068" spans="15:15" x14ac:dyDescent="0.25">
      <c r="O39068" s="7"/>
    </row>
    <row r="39069" spans="15:15" x14ac:dyDescent="0.25">
      <c r="O39069" s="7"/>
    </row>
    <row r="39070" spans="15:15" x14ac:dyDescent="0.25">
      <c r="O39070" s="7"/>
    </row>
    <row r="39071" spans="15:15" x14ac:dyDescent="0.25">
      <c r="O39071" s="7"/>
    </row>
    <row r="39072" spans="15:15" x14ac:dyDescent="0.25">
      <c r="O39072" s="7"/>
    </row>
    <row r="39073" spans="15:15" x14ac:dyDescent="0.25">
      <c r="O39073" s="7"/>
    </row>
    <row r="39074" spans="15:15" x14ac:dyDescent="0.25">
      <c r="O39074" s="7"/>
    </row>
    <row r="39075" spans="15:15" x14ac:dyDescent="0.25">
      <c r="O39075" s="7"/>
    </row>
    <row r="39076" spans="15:15" x14ac:dyDescent="0.25">
      <c r="O39076" s="7"/>
    </row>
    <row r="39077" spans="15:15" x14ac:dyDescent="0.25">
      <c r="O39077" s="7"/>
    </row>
    <row r="39078" spans="15:15" x14ac:dyDescent="0.25">
      <c r="O39078" s="7"/>
    </row>
    <row r="39079" spans="15:15" x14ac:dyDescent="0.25">
      <c r="O39079" s="7"/>
    </row>
    <row r="39080" spans="15:15" x14ac:dyDescent="0.25">
      <c r="O39080" s="7"/>
    </row>
    <row r="39081" spans="15:15" x14ac:dyDescent="0.25">
      <c r="O39081" s="7"/>
    </row>
    <row r="39082" spans="15:15" x14ac:dyDescent="0.25">
      <c r="O39082" s="7"/>
    </row>
    <row r="39083" spans="15:15" x14ac:dyDescent="0.25">
      <c r="O39083" s="7"/>
    </row>
    <row r="39084" spans="15:15" x14ac:dyDescent="0.25">
      <c r="O39084" s="7"/>
    </row>
    <row r="39085" spans="15:15" x14ac:dyDescent="0.25">
      <c r="O39085" s="7"/>
    </row>
    <row r="39086" spans="15:15" x14ac:dyDescent="0.25">
      <c r="O39086" s="7"/>
    </row>
    <row r="39087" spans="15:15" x14ac:dyDescent="0.25">
      <c r="O39087" s="7"/>
    </row>
    <row r="39088" spans="15:15" x14ac:dyDescent="0.25">
      <c r="O39088" s="7"/>
    </row>
    <row r="39089" spans="15:15" x14ac:dyDescent="0.25">
      <c r="O39089" s="7"/>
    </row>
    <row r="39090" spans="15:15" x14ac:dyDescent="0.25">
      <c r="O39090" s="7"/>
    </row>
    <row r="39091" spans="15:15" x14ac:dyDescent="0.25">
      <c r="O39091" s="7"/>
    </row>
    <row r="39092" spans="15:15" x14ac:dyDescent="0.25">
      <c r="O39092" s="7"/>
    </row>
    <row r="39093" spans="15:15" x14ac:dyDescent="0.25">
      <c r="O39093" s="7"/>
    </row>
    <row r="39094" spans="15:15" x14ac:dyDescent="0.25">
      <c r="O39094" s="7"/>
    </row>
    <row r="39095" spans="15:15" x14ac:dyDescent="0.25">
      <c r="O39095" s="7"/>
    </row>
    <row r="39096" spans="15:15" x14ac:dyDescent="0.25">
      <c r="O39096" s="7"/>
    </row>
    <row r="39097" spans="15:15" x14ac:dyDescent="0.25">
      <c r="O39097" s="7"/>
    </row>
    <row r="39098" spans="15:15" x14ac:dyDescent="0.25">
      <c r="O39098" s="7"/>
    </row>
    <row r="39099" spans="15:15" x14ac:dyDescent="0.25">
      <c r="O39099" s="7"/>
    </row>
    <row r="39100" spans="15:15" x14ac:dyDescent="0.25">
      <c r="O39100" s="7"/>
    </row>
    <row r="39101" spans="15:15" x14ac:dyDescent="0.25">
      <c r="O39101" s="7"/>
    </row>
    <row r="39102" spans="15:15" x14ac:dyDescent="0.25">
      <c r="O39102" s="7"/>
    </row>
    <row r="39103" spans="15:15" x14ac:dyDescent="0.25">
      <c r="O39103" s="7"/>
    </row>
    <row r="39104" spans="15:15" x14ac:dyDescent="0.25">
      <c r="O39104" s="7"/>
    </row>
    <row r="39105" spans="15:15" x14ac:dyDescent="0.25">
      <c r="O39105" s="7"/>
    </row>
    <row r="39106" spans="15:15" x14ac:dyDescent="0.25">
      <c r="O39106" s="7"/>
    </row>
    <row r="39107" spans="15:15" x14ac:dyDescent="0.25">
      <c r="O39107" s="7"/>
    </row>
    <row r="39108" spans="15:15" x14ac:dyDescent="0.25">
      <c r="O39108" s="7"/>
    </row>
    <row r="39109" spans="15:15" x14ac:dyDescent="0.25">
      <c r="O39109" s="7"/>
    </row>
    <row r="39110" spans="15:15" x14ac:dyDescent="0.25">
      <c r="O39110" s="7"/>
    </row>
    <row r="39111" spans="15:15" x14ac:dyDescent="0.25">
      <c r="O39111" s="7"/>
    </row>
    <row r="39112" spans="15:15" x14ac:dyDescent="0.25">
      <c r="O39112" s="7"/>
    </row>
    <row r="39113" spans="15:15" x14ac:dyDescent="0.25">
      <c r="O39113" s="7"/>
    </row>
    <row r="39114" spans="15:15" x14ac:dyDescent="0.25">
      <c r="O39114" s="7"/>
    </row>
    <row r="39115" spans="15:15" x14ac:dyDescent="0.25">
      <c r="O39115" s="7"/>
    </row>
    <row r="39116" spans="15:15" x14ac:dyDescent="0.25">
      <c r="O39116" s="7"/>
    </row>
    <row r="39117" spans="15:15" x14ac:dyDescent="0.25">
      <c r="O39117" s="7"/>
    </row>
    <row r="39118" spans="15:15" x14ac:dyDescent="0.25">
      <c r="O39118" s="7"/>
    </row>
    <row r="39119" spans="15:15" x14ac:dyDescent="0.25">
      <c r="O39119" s="7"/>
    </row>
    <row r="39120" spans="15:15" x14ac:dyDescent="0.25">
      <c r="O39120" s="7"/>
    </row>
    <row r="39121" spans="15:15" x14ac:dyDescent="0.25">
      <c r="O39121" s="7"/>
    </row>
    <row r="39122" spans="15:15" x14ac:dyDescent="0.25">
      <c r="O39122" s="7"/>
    </row>
    <row r="39123" spans="15:15" x14ac:dyDescent="0.25">
      <c r="O39123" s="7"/>
    </row>
    <row r="39124" spans="15:15" x14ac:dyDescent="0.25">
      <c r="O39124" s="7"/>
    </row>
    <row r="39125" spans="15:15" x14ac:dyDescent="0.25">
      <c r="O39125" s="7"/>
    </row>
    <row r="39126" spans="15:15" x14ac:dyDescent="0.25">
      <c r="O39126" s="7"/>
    </row>
    <row r="39127" spans="15:15" x14ac:dyDescent="0.25">
      <c r="O39127" s="7"/>
    </row>
    <row r="39128" spans="15:15" x14ac:dyDescent="0.25">
      <c r="O39128" s="7"/>
    </row>
    <row r="39129" spans="15:15" x14ac:dyDescent="0.25">
      <c r="O39129" s="7"/>
    </row>
    <row r="39130" spans="15:15" x14ac:dyDescent="0.25">
      <c r="O39130" s="7"/>
    </row>
    <row r="39131" spans="15:15" x14ac:dyDescent="0.25">
      <c r="O39131" s="7"/>
    </row>
    <row r="39132" spans="15:15" x14ac:dyDescent="0.25">
      <c r="O39132" s="7"/>
    </row>
    <row r="39133" spans="15:15" x14ac:dyDescent="0.25">
      <c r="O39133" s="7"/>
    </row>
    <row r="39134" spans="15:15" x14ac:dyDescent="0.25">
      <c r="O39134" s="7"/>
    </row>
    <row r="39135" spans="15:15" x14ac:dyDescent="0.25">
      <c r="O39135" s="7"/>
    </row>
    <row r="39136" spans="15:15" x14ac:dyDescent="0.25">
      <c r="O39136" s="7"/>
    </row>
    <row r="39137" spans="15:15" x14ac:dyDescent="0.25">
      <c r="O39137" s="7"/>
    </row>
    <row r="39138" spans="15:15" x14ac:dyDescent="0.25">
      <c r="O39138" s="7"/>
    </row>
    <row r="39139" spans="15:15" x14ac:dyDescent="0.25">
      <c r="O39139" s="7"/>
    </row>
    <row r="39140" spans="15:15" x14ac:dyDescent="0.25">
      <c r="O39140" s="7"/>
    </row>
    <row r="39141" spans="15:15" x14ac:dyDescent="0.25">
      <c r="O39141" s="7"/>
    </row>
    <row r="39142" spans="15:15" x14ac:dyDescent="0.25">
      <c r="O39142" s="7"/>
    </row>
    <row r="39143" spans="15:15" x14ac:dyDescent="0.25">
      <c r="O39143" s="7"/>
    </row>
    <row r="39144" spans="15:15" x14ac:dyDescent="0.25">
      <c r="O39144" s="7"/>
    </row>
    <row r="39145" spans="15:15" x14ac:dyDescent="0.25">
      <c r="O39145" s="7"/>
    </row>
    <row r="39146" spans="15:15" x14ac:dyDescent="0.25">
      <c r="O39146" s="7"/>
    </row>
    <row r="39147" spans="15:15" x14ac:dyDescent="0.25">
      <c r="O39147" s="7"/>
    </row>
    <row r="39148" spans="15:15" x14ac:dyDescent="0.25">
      <c r="O39148" s="7"/>
    </row>
    <row r="39149" spans="15:15" x14ac:dyDescent="0.25">
      <c r="O39149" s="7"/>
    </row>
    <row r="39150" spans="15:15" x14ac:dyDescent="0.25">
      <c r="O39150" s="7"/>
    </row>
    <row r="39151" spans="15:15" x14ac:dyDescent="0.25">
      <c r="O39151" s="7"/>
    </row>
    <row r="39152" spans="15:15" x14ac:dyDescent="0.25">
      <c r="O39152" s="7"/>
    </row>
    <row r="39153" spans="15:15" x14ac:dyDescent="0.25">
      <c r="O39153" s="7"/>
    </row>
    <row r="39154" spans="15:15" x14ac:dyDescent="0.25">
      <c r="O39154" s="7"/>
    </row>
    <row r="39155" spans="15:15" x14ac:dyDescent="0.25">
      <c r="O39155" s="7"/>
    </row>
    <row r="39156" spans="15:15" x14ac:dyDescent="0.25">
      <c r="O39156" s="7"/>
    </row>
    <row r="39157" spans="15:15" x14ac:dyDescent="0.25">
      <c r="O39157" s="7"/>
    </row>
    <row r="39158" spans="15:15" x14ac:dyDescent="0.25">
      <c r="O39158" s="7"/>
    </row>
    <row r="39159" spans="15:15" x14ac:dyDescent="0.25">
      <c r="O39159" s="7"/>
    </row>
    <row r="39160" spans="15:15" x14ac:dyDescent="0.25">
      <c r="O39160" s="7"/>
    </row>
    <row r="39161" spans="15:15" x14ac:dyDescent="0.25">
      <c r="O39161" s="7"/>
    </row>
    <row r="39162" spans="15:15" x14ac:dyDescent="0.25">
      <c r="O39162" s="7"/>
    </row>
    <row r="39163" spans="15:15" x14ac:dyDescent="0.25">
      <c r="O39163" s="7"/>
    </row>
    <row r="39164" spans="15:15" x14ac:dyDescent="0.25">
      <c r="O39164" s="7"/>
    </row>
    <row r="39165" spans="15:15" x14ac:dyDescent="0.25">
      <c r="O39165" s="7"/>
    </row>
    <row r="39166" spans="15:15" x14ac:dyDescent="0.25">
      <c r="O39166" s="7"/>
    </row>
    <row r="39167" spans="15:15" x14ac:dyDescent="0.25">
      <c r="O39167" s="7"/>
    </row>
    <row r="39168" spans="15:15" x14ac:dyDescent="0.25">
      <c r="O39168" s="7"/>
    </row>
    <row r="39169" spans="15:15" x14ac:dyDescent="0.25">
      <c r="O39169" s="7"/>
    </row>
    <row r="39170" spans="15:15" x14ac:dyDescent="0.25">
      <c r="O39170" s="7"/>
    </row>
    <row r="39171" spans="15:15" x14ac:dyDescent="0.25">
      <c r="O39171" s="7"/>
    </row>
    <row r="39172" spans="15:15" x14ac:dyDescent="0.25">
      <c r="O39172" s="7"/>
    </row>
    <row r="39173" spans="15:15" x14ac:dyDescent="0.25">
      <c r="O39173" s="7"/>
    </row>
    <row r="39174" spans="15:15" x14ac:dyDescent="0.25">
      <c r="O39174" s="7"/>
    </row>
    <row r="39175" spans="15:15" x14ac:dyDescent="0.25">
      <c r="O39175" s="7"/>
    </row>
    <row r="39176" spans="15:15" x14ac:dyDescent="0.25">
      <c r="O39176" s="7"/>
    </row>
    <row r="39177" spans="15:15" x14ac:dyDescent="0.25">
      <c r="O39177" s="7"/>
    </row>
    <row r="39178" spans="15:15" x14ac:dyDescent="0.25">
      <c r="O39178" s="7"/>
    </row>
    <row r="39179" spans="15:15" x14ac:dyDescent="0.25">
      <c r="O39179" s="7"/>
    </row>
    <row r="39180" spans="15:15" x14ac:dyDescent="0.25">
      <c r="O39180" s="7"/>
    </row>
    <row r="39181" spans="15:15" x14ac:dyDescent="0.25">
      <c r="O39181" s="7"/>
    </row>
    <row r="39182" spans="15:15" x14ac:dyDescent="0.25">
      <c r="O39182" s="7"/>
    </row>
    <row r="39183" spans="15:15" x14ac:dyDescent="0.25">
      <c r="O39183" s="7"/>
    </row>
    <row r="39184" spans="15:15" x14ac:dyDescent="0.25">
      <c r="O39184" s="7"/>
    </row>
    <row r="39185" spans="15:15" x14ac:dyDescent="0.25">
      <c r="O39185" s="7"/>
    </row>
    <row r="39186" spans="15:15" x14ac:dyDescent="0.25">
      <c r="O39186" s="7"/>
    </row>
    <row r="39187" spans="15:15" x14ac:dyDescent="0.25">
      <c r="O39187" s="7"/>
    </row>
    <row r="39188" spans="15:15" x14ac:dyDescent="0.25">
      <c r="O39188" s="7"/>
    </row>
    <row r="39189" spans="15:15" x14ac:dyDescent="0.25">
      <c r="O39189" s="7"/>
    </row>
    <row r="39190" spans="15:15" x14ac:dyDescent="0.25">
      <c r="O39190" s="7"/>
    </row>
    <row r="39191" spans="15:15" x14ac:dyDescent="0.25">
      <c r="O39191" s="7"/>
    </row>
    <row r="39192" spans="15:15" x14ac:dyDescent="0.25">
      <c r="O39192" s="7"/>
    </row>
    <row r="39193" spans="15:15" x14ac:dyDescent="0.25">
      <c r="O39193" s="7"/>
    </row>
    <row r="39194" spans="15:15" x14ac:dyDescent="0.25">
      <c r="O39194" s="7"/>
    </row>
    <row r="39195" spans="15:15" x14ac:dyDescent="0.25">
      <c r="O39195" s="7"/>
    </row>
    <row r="39196" spans="15:15" x14ac:dyDescent="0.25">
      <c r="O39196" s="7"/>
    </row>
    <row r="39197" spans="15:15" x14ac:dyDescent="0.25">
      <c r="O39197" s="7"/>
    </row>
    <row r="39198" spans="15:15" x14ac:dyDescent="0.25">
      <c r="O39198" s="7"/>
    </row>
    <row r="39199" spans="15:15" x14ac:dyDescent="0.25">
      <c r="O39199" s="7"/>
    </row>
    <row r="39200" spans="15:15" x14ac:dyDescent="0.25">
      <c r="O39200" s="7"/>
    </row>
    <row r="39201" spans="15:15" x14ac:dyDescent="0.25">
      <c r="O39201" s="7"/>
    </row>
    <row r="39202" spans="15:15" x14ac:dyDescent="0.25">
      <c r="O39202" s="7"/>
    </row>
    <row r="39203" spans="15:15" x14ac:dyDescent="0.25">
      <c r="O39203" s="7"/>
    </row>
    <row r="39204" spans="15:15" x14ac:dyDescent="0.25">
      <c r="O39204" s="7"/>
    </row>
    <row r="39205" spans="15:15" x14ac:dyDescent="0.25">
      <c r="O39205" s="7"/>
    </row>
    <row r="39206" spans="15:15" x14ac:dyDescent="0.25">
      <c r="O39206" s="7"/>
    </row>
    <row r="39207" spans="15:15" x14ac:dyDescent="0.25">
      <c r="O39207" s="7"/>
    </row>
    <row r="39208" spans="15:15" x14ac:dyDescent="0.25">
      <c r="O39208" s="7"/>
    </row>
    <row r="39209" spans="15:15" x14ac:dyDescent="0.25">
      <c r="O39209" s="7"/>
    </row>
    <row r="39210" spans="15:15" x14ac:dyDescent="0.25">
      <c r="O39210" s="7"/>
    </row>
    <row r="39211" spans="15:15" x14ac:dyDescent="0.25">
      <c r="O39211" s="7"/>
    </row>
    <row r="39212" spans="15:15" x14ac:dyDescent="0.25">
      <c r="O39212" s="7"/>
    </row>
    <row r="39213" spans="15:15" x14ac:dyDescent="0.25">
      <c r="O39213" s="7"/>
    </row>
    <row r="39214" spans="15:15" x14ac:dyDescent="0.25">
      <c r="O39214" s="7"/>
    </row>
    <row r="39215" spans="15:15" x14ac:dyDescent="0.25">
      <c r="O39215" s="7"/>
    </row>
    <row r="39216" spans="15:15" x14ac:dyDescent="0.25">
      <c r="O39216" s="7"/>
    </row>
    <row r="39217" spans="15:15" x14ac:dyDescent="0.25">
      <c r="O39217" s="7"/>
    </row>
    <row r="39242" spans="15:15" x14ac:dyDescent="0.25">
      <c r="O39242" s="7"/>
    </row>
    <row r="39243" spans="15:15" x14ac:dyDescent="0.25">
      <c r="O39243" s="7"/>
    </row>
    <row r="39244" spans="15:15" x14ac:dyDescent="0.25">
      <c r="O39244" s="7"/>
    </row>
    <row r="39245" spans="15:15" x14ac:dyDescent="0.25">
      <c r="O39245" s="7"/>
    </row>
    <row r="39246" spans="15:15" x14ac:dyDescent="0.25">
      <c r="O39246" s="7"/>
    </row>
    <row r="39247" spans="15:15" x14ac:dyDescent="0.25">
      <c r="O39247" s="7"/>
    </row>
    <row r="39248" spans="15:15" x14ac:dyDescent="0.25">
      <c r="O39248" s="7"/>
    </row>
    <row r="39249" spans="15:15" x14ac:dyDescent="0.25">
      <c r="O39249" s="7"/>
    </row>
    <row r="39250" spans="15:15" x14ac:dyDescent="0.25">
      <c r="O39250" s="7"/>
    </row>
    <row r="39251" spans="15:15" x14ac:dyDescent="0.25">
      <c r="O39251" s="7"/>
    </row>
    <row r="39252" spans="15:15" x14ac:dyDescent="0.25">
      <c r="O39252" s="7"/>
    </row>
    <row r="39253" spans="15:15" x14ac:dyDescent="0.25">
      <c r="O39253" s="7"/>
    </row>
    <row r="39254" spans="15:15" x14ac:dyDescent="0.25">
      <c r="O39254" s="7"/>
    </row>
    <row r="39255" spans="15:15" x14ac:dyDescent="0.25">
      <c r="O39255" s="7"/>
    </row>
    <row r="39256" spans="15:15" x14ac:dyDescent="0.25">
      <c r="O39256" s="7"/>
    </row>
    <row r="39257" spans="15:15" x14ac:dyDescent="0.25">
      <c r="O39257" s="7"/>
    </row>
    <row r="39258" spans="15:15" x14ac:dyDescent="0.25">
      <c r="O39258" s="7"/>
    </row>
    <row r="39259" spans="15:15" x14ac:dyDescent="0.25">
      <c r="O39259" s="7"/>
    </row>
    <row r="39260" spans="15:15" x14ac:dyDescent="0.25">
      <c r="O39260" s="7"/>
    </row>
    <row r="39261" spans="15:15" x14ac:dyDescent="0.25">
      <c r="O39261" s="7"/>
    </row>
    <row r="39262" spans="15:15" x14ac:dyDescent="0.25">
      <c r="O39262" s="7"/>
    </row>
    <row r="39263" spans="15:15" x14ac:dyDescent="0.25">
      <c r="O39263" s="7"/>
    </row>
    <row r="39264" spans="15:15" x14ac:dyDescent="0.25">
      <c r="O39264" s="7"/>
    </row>
    <row r="39265" spans="15:15" x14ac:dyDescent="0.25">
      <c r="O39265" s="7"/>
    </row>
    <row r="39266" spans="15:15" x14ac:dyDescent="0.25">
      <c r="O39266" s="7"/>
    </row>
    <row r="39267" spans="15:15" x14ac:dyDescent="0.25">
      <c r="O39267" s="7"/>
    </row>
    <row r="39268" spans="15:15" x14ac:dyDescent="0.25">
      <c r="O39268" s="7"/>
    </row>
    <row r="39269" spans="15:15" x14ac:dyDescent="0.25">
      <c r="O39269" s="7"/>
    </row>
    <row r="39270" spans="15:15" x14ac:dyDescent="0.25">
      <c r="O39270" s="7"/>
    </row>
    <row r="39271" spans="15:15" x14ac:dyDescent="0.25">
      <c r="O39271" s="7"/>
    </row>
    <row r="39272" spans="15:15" x14ac:dyDescent="0.25">
      <c r="O39272" s="7"/>
    </row>
    <row r="39273" spans="15:15" x14ac:dyDescent="0.25">
      <c r="O39273" s="7"/>
    </row>
    <row r="39274" spans="15:15" x14ac:dyDescent="0.25">
      <c r="O39274" s="7"/>
    </row>
    <row r="39275" spans="15:15" x14ac:dyDescent="0.25">
      <c r="O39275" s="7"/>
    </row>
    <row r="39276" spans="15:15" x14ac:dyDescent="0.25">
      <c r="O39276" s="7"/>
    </row>
    <row r="39277" spans="15:15" x14ac:dyDescent="0.25">
      <c r="O39277" s="7"/>
    </row>
    <row r="39278" spans="15:15" x14ac:dyDescent="0.25">
      <c r="O39278" s="7"/>
    </row>
    <row r="39279" spans="15:15" x14ac:dyDescent="0.25">
      <c r="O39279" s="7"/>
    </row>
    <row r="39280" spans="15:15" x14ac:dyDescent="0.25">
      <c r="O39280" s="7"/>
    </row>
    <row r="39281" spans="15:15" x14ac:dyDescent="0.25">
      <c r="O39281" s="7"/>
    </row>
    <row r="39282" spans="15:15" x14ac:dyDescent="0.25">
      <c r="O39282" s="7"/>
    </row>
    <row r="39283" spans="15:15" x14ac:dyDescent="0.25">
      <c r="O39283" s="7"/>
    </row>
    <row r="39284" spans="15:15" x14ac:dyDescent="0.25">
      <c r="O39284" s="7"/>
    </row>
    <row r="39285" spans="15:15" x14ac:dyDescent="0.25">
      <c r="O39285" s="7"/>
    </row>
    <row r="39286" spans="15:15" x14ac:dyDescent="0.25">
      <c r="O39286" s="7"/>
    </row>
    <row r="39287" spans="15:15" x14ac:dyDescent="0.25">
      <c r="O39287" s="7"/>
    </row>
    <row r="39288" spans="15:15" x14ac:dyDescent="0.25">
      <c r="O39288" s="7"/>
    </row>
    <row r="39289" spans="15:15" x14ac:dyDescent="0.25">
      <c r="O39289" s="7"/>
    </row>
    <row r="39290" spans="15:15" x14ac:dyDescent="0.25">
      <c r="O39290" s="7"/>
    </row>
    <row r="39291" spans="15:15" x14ac:dyDescent="0.25">
      <c r="O39291" s="7"/>
    </row>
    <row r="39292" spans="15:15" x14ac:dyDescent="0.25">
      <c r="O39292" s="7"/>
    </row>
    <row r="39293" spans="15:15" x14ac:dyDescent="0.25">
      <c r="O39293" s="7"/>
    </row>
    <row r="39294" spans="15:15" x14ac:dyDescent="0.25">
      <c r="O39294" s="7"/>
    </row>
    <row r="39295" spans="15:15" x14ac:dyDescent="0.25">
      <c r="O39295" s="7"/>
    </row>
    <row r="39296" spans="15:15" x14ac:dyDescent="0.25">
      <c r="O39296" s="7"/>
    </row>
    <row r="39297" spans="15:15" x14ac:dyDescent="0.25">
      <c r="O39297" s="7"/>
    </row>
    <row r="39298" spans="15:15" x14ac:dyDescent="0.25">
      <c r="O39298" s="7"/>
    </row>
    <row r="39299" spans="15:15" x14ac:dyDescent="0.25">
      <c r="O39299" s="7"/>
    </row>
    <row r="39300" spans="15:15" x14ac:dyDescent="0.25">
      <c r="O39300" s="7"/>
    </row>
    <row r="39301" spans="15:15" x14ac:dyDescent="0.25">
      <c r="O39301" s="7"/>
    </row>
    <row r="39302" spans="15:15" x14ac:dyDescent="0.25">
      <c r="O39302" s="7"/>
    </row>
    <row r="39303" spans="15:15" x14ac:dyDescent="0.25">
      <c r="O39303" s="7"/>
    </row>
    <row r="39304" spans="15:15" x14ac:dyDescent="0.25">
      <c r="O39304" s="7"/>
    </row>
    <row r="39305" spans="15:15" x14ac:dyDescent="0.25">
      <c r="O39305" s="7"/>
    </row>
    <row r="39306" spans="15:15" x14ac:dyDescent="0.25">
      <c r="O39306" s="7"/>
    </row>
    <row r="39307" spans="15:15" x14ac:dyDescent="0.25">
      <c r="O39307" s="7"/>
    </row>
    <row r="39308" spans="15:15" x14ac:dyDescent="0.25">
      <c r="O39308" s="7"/>
    </row>
    <row r="39309" spans="15:15" x14ac:dyDescent="0.25">
      <c r="O39309" s="7"/>
    </row>
    <row r="39310" spans="15:15" x14ac:dyDescent="0.25">
      <c r="O39310" s="7"/>
    </row>
    <row r="39311" spans="15:15" x14ac:dyDescent="0.25">
      <c r="O39311" s="7"/>
    </row>
    <row r="39312" spans="15:15" x14ac:dyDescent="0.25">
      <c r="O39312" s="7"/>
    </row>
    <row r="39313" spans="15:15" x14ac:dyDescent="0.25">
      <c r="O39313" s="7"/>
    </row>
    <row r="39314" spans="15:15" x14ac:dyDescent="0.25">
      <c r="O39314" s="7"/>
    </row>
    <row r="39315" spans="15:15" x14ac:dyDescent="0.25">
      <c r="O39315" s="7"/>
    </row>
    <row r="39316" spans="15:15" x14ac:dyDescent="0.25">
      <c r="O39316" s="7"/>
    </row>
    <row r="39317" spans="15:15" x14ac:dyDescent="0.25">
      <c r="O39317" s="7"/>
    </row>
    <row r="39318" spans="15:15" x14ac:dyDescent="0.25">
      <c r="O39318" s="7"/>
    </row>
    <row r="39319" spans="15:15" x14ac:dyDescent="0.25">
      <c r="O39319" s="7"/>
    </row>
    <row r="39320" spans="15:15" x14ac:dyDescent="0.25">
      <c r="O39320" s="7"/>
    </row>
    <row r="39321" spans="15:15" x14ac:dyDescent="0.25">
      <c r="O39321" s="7"/>
    </row>
    <row r="39322" spans="15:15" x14ac:dyDescent="0.25">
      <c r="O39322" s="7"/>
    </row>
    <row r="39323" spans="15:15" x14ac:dyDescent="0.25">
      <c r="O39323" s="7"/>
    </row>
    <row r="39324" spans="15:15" x14ac:dyDescent="0.25">
      <c r="O39324" s="7"/>
    </row>
    <row r="39325" spans="15:15" x14ac:dyDescent="0.25">
      <c r="O39325" s="7"/>
    </row>
    <row r="39326" spans="15:15" x14ac:dyDescent="0.25">
      <c r="O39326" s="7"/>
    </row>
    <row r="39327" spans="15:15" x14ac:dyDescent="0.25">
      <c r="O39327" s="7"/>
    </row>
    <row r="39328" spans="15:15" x14ac:dyDescent="0.25">
      <c r="O39328" s="7"/>
    </row>
    <row r="39329" spans="15:15" x14ac:dyDescent="0.25">
      <c r="O39329" s="7"/>
    </row>
    <row r="39330" spans="15:15" x14ac:dyDescent="0.25">
      <c r="O39330" s="7"/>
    </row>
    <row r="39331" spans="15:15" x14ac:dyDescent="0.25">
      <c r="O39331" s="7"/>
    </row>
    <row r="39332" spans="15:15" x14ac:dyDescent="0.25">
      <c r="O39332" s="7"/>
    </row>
    <row r="39333" spans="15:15" x14ac:dyDescent="0.25">
      <c r="O39333" s="7"/>
    </row>
    <row r="39334" spans="15:15" x14ac:dyDescent="0.25">
      <c r="O39334" s="7"/>
    </row>
    <row r="39335" spans="15:15" x14ac:dyDescent="0.25">
      <c r="O39335" s="7"/>
    </row>
    <row r="39336" spans="15:15" x14ac:dyDescent="0.25">
      <c r="O39336" s="7"/>
    </row>
    <row r="39337" spans="15:15" x14ac:dyDescent="0.25">
      <c r="O39337" s="7"/>
    </row>
    <row r="39338" spans="15:15" x14ac:dyDescent="0.25">
      <c r="O39338" s="7"/>
    </row>
    <row r="39339" spans="15:15" x14ac:dyDescent="0.25">
      <c r="O39339" s="7"/>
    </row>
    <row r="39340" spans="15:15" x14ac:dyDescent="0.25">
      <c r="O39340" s="7"/>
    </row>
    <row r="39341" spans="15:15" x14ac:dyDescent="0.25">
      <c r="O39341" s="7"/>
    </row>
    <row r="39342" spans="15:15" x14ac:dyDescent="0.25">
      <c r="O39342" s="7"/>
    </row>
    <row r="39343" spans="15:15" x14ac:dyDescent="0.25">
      <c r="O39343" s="7"/>
    </row>
    <row r="39344" spans="15:15" x14ac:dyDescent="0.25">
      <c r="O39344" s="7"/>
    </row>
    <row r="39345" spans="15:15" x14ac:dyDescent="0.25">
      <c r="O39345" s="7"/>
    </row>
    <row r="39346" spans="15:15" x14ac:dyDescent="0.25">
      <c r="O39346" s="7"/>
    </row>
    <row r="39347" spans="15:15" x14ac:dyDescent="0.25">
      <c r="O39347" s="7"/>
    </row>
    <row r="39348" spans="15:15" x14ac:dyDescent="0.25">
      <c r="O39348" s="7"/>
    </row>
    <row r="39349" spans="15:15" x14ac:dyDescent="0.25">
      <c r="O39349" s="7"/>
    </row>
    <row r="39350" spans="15:15" x14ac:dyDescent="0.25">
      <c r="O39350" s="7"/>
    </row>
    <row r="39351" spans="15:15" x14ac:dyDescent="0.25">
      <c r="O39351" s="7"/>
    </row>
    <row r="39352" spans="15:15" x14ac:dyDescent="0.25">
      <c r="O39352" s="7"/>
    </row>
    <row r="39353" spans="15:15" x14ac:dyDescent="0.25">
      <c r="O39353" s="7"/>
    </row>
    <row r="39354" spans="15:15" x14ac:dyDescent="0.25">
      <c r="O39354" s="7"/>
    </row>
    <row r="39355" spans="15:15" x14ac:dyDescent="0.25">
      <c r="O39355" s="7"/>
    </row>
    <row r="39356" spans="15:15" x14ac:dyDescent="0.25">
      <c r="O39356" s="7"/>
    </row>
    <row r="39357" spans="15:15" x14ac:dyDescent="0.25">
      <c r="O39357" s="7"/>
    </row>
    <row r="39358" spans="15:15" x14ac:dyDescent="0.25">
      <c r="O39358" s="7"/>
    </row>
    <row r="39359" spans="15:15" x14ac:dyDescent="0.25">
      <c r="O39359" s="7"/>
    </row>
    <row r="39360" spans="15:15" x14ac:dyDescent="0.25">
      <c r="O39360" s="7"/>
    </row>
    <row r="39361" spans="15:15" x14ac:dyDescent="0.25">
      <c r="O39361" s="7"/>
    </row>
    <row r="39362" spans="15:15" x14ac:dyDescent="0.25">
      <c r="O39362" s="7"/>
    </row>
    <row r="39363" spans="15:15" x14ac:dyDescent="0.25">
      <c r="O39363" s="7"/>
    </row>
    <row r="39364" spans="15:15" x14ac:dyDescent="0.25">
      <c r="O39364" s="7"/>
    </row>
    <row r="39365" spans="15:15" x14ac:dyDescent="0.25">
      <c r="O39365" s="7"/>
    </row>
    <row r="39366" spans="15:15" x14ac:dyDescent="0.25">
      <c r="O39366" s="7"/>
    </row>
    <row r="39367" spans="15:15" x14ac:dyDescent="0.25">
      <c r="O39367" s="7"/>
    </row>
    <row r="39368" spans="15:15" x14ac:dyDescent="0.25">
      <c r="O39368" s="7"/>
    </row>
    <row r="39369" spans="15:15" x14ac:dyDescent="0.25">
      <c r="O39369" s="7"/>
    </row>
    <row r="39370" spans="15:15" x14ac:dyDescent="0.25">
      <c r="O39370" s="7"/>
    </row>
    <row r="39371" spans="15:15" x14ac:dyDescent="0.25">
      <c r="O39371" s="7"/>
    </row>
    <row r="39372" spans="15:15" x14ac:dyDescent="0.25">
      <c r="O39372" s="7"/>
    </row>
    <row r="39373" spans="15:15" x14ac:dyDescent="0.25">
      <c r="O39373" s="7"/>
    </row>
    <row r="39374" spans="15:15" x14ac:dyDescent="0.25">
      <c r="O39374" s="7"/>
    </row>
    <row r="39375" spans="15:15" x14ac:dyDescent="0.25">
      <c r="O39375" s="7"/>
    </row>
    <row r="39376" spans="15:15" x14ac:dyDescent="0.25">
      <c r="O39376" s="7"/>
    </row>
    <row r="39377" spans="15:15" x14ac:dyDescent="0.25">
      <c r="O39377" s="7"/>
    </row>
    <row r="39378" spans="15:15" x14ac:dyDescent="0.25">
      <c r="O39378" s="7"/>
    </row>
    <row r="39379" spans="15:15" x14ac:dyDescent="0.25">
      <c r="O39379" s="7"/>
    </row>
    <row r="39380" spans="15:15" x14ac:dyDescent="0.25">
      <c r="O39380" s="7"/>
    </row>
    <row r="39381" spans="15:15" x14ac:dyDescent="0.25">
      <c r="O39381" s="7"/>
    </row>
    <row r="39382" spans="15:15" x14ac:dyDescent="0.25">
      <c r="O39382" s="7"/>
    </row>
    <row r="39383" spans="15:15" x14ac:dyDescent="0.25">
      <c r="O39383" s="7"/>
    </row>
    <row r="39384" spans="15:15" x14ac:dyDescent="0.25">
      <c r="O39384" s="7"/>
    </row>
    <row r="39385" spans="15:15" x14ac:dyDescent="0.25">
      <c r="O39385" s="7"/>
    </row>
    <row r="39386" spans="15:15" x14ac:dyDescent="0.25">
      <c r="O39386" s="7"/>
    </row>
    <row r="39387" spans="15:15" x14ac:dyDescent="0.25">
      <c r="O39387" s="7"/>
    </row>
    <row r="39388" spans="15:15" x14ac:dyDescent="0.25">
      <c r="O39388" s="7"/>
    </row>
    <row r="39389" spans="15:15" x14ac:dyDescent="0.25">
      <c r="O39389" s="7"/>
    </row>
    <row r="39390" spans="15:15" x14ac:dyDescent="0.25">
      <c r="O39390" s="7"/>
    </row>
    <row r="39391" spans="15:15" x14ac:dyDescent="0.25">
      <c r="O39391" s="7"/>
    </row>
    <row r="39392" spans="15:15" x14ac:dyDescent="0.25">
      <c r="O39392" s="7"/>
    </row>
    <row r="39393" spans="15:15" x14ac:dyDescent="0.25">
      <c r="O39393" s="7"/>
    </row>
    <row r="39394" spans="15:15" x14ac:dyDescent="0.25">
      <c r="O39394" s="7"/>
    </row>
    <row r="39395" spans="15:15" x14ac:dyDescent="0.25">
      <c r="O39395" s="7"/>
    </row>
    <row r="39396" spans="15:15" x14ac:dyDescent="0.25">
      <c r="O39396" s="7"/>
    </row>
    <row r="39397" spans="15:15" x14ac:dyDescent="0.25">
      <c r="O39397" s="7"/>
    </row>
    <row r="39398" spans="15:15" x14ac:dyDescent="0.25">
      <c r="O39398" s="7"/>
    </row>
    <row r="39399" spans="15:15" x14ac:dyDescent="0.25">
      <c r="O39399" s="7"/>
    </row>
    <row r="39400" spans="15:15" x14ac:dyDescent="0.25">
      <c r="O39400" s="7"/>
    </row>
    <row r="39401" spans="15:15" x14ac:dyDescent="0.25">
      <c r="O39401" s="7"/>
    </row>
    <row r="39402" spans="15:15" x14ac:dyDescent="0.25">
      <c r="O39402" s="7"/>
    </row>
    <row r="39403" spans="15:15" x14ac:dyDescent="0.25">
      <c r="O39403" s="7"/>
    </row>
    <row r="39404" spans="15:15" x14ac:dyDescent="0.25">
      <c r="O39404" s="7"/>
    </row>
    <row r="39405" spans="15:15" x14ac:dyDescent="0.25">
      <c r="O39405" s="7"/>
    </row>
    <row r="39406" spans="15:15" x14ac:dyDescent="0.25">
      <c r="O39406" s="7"/>
    </row>
    <row r="39407" spans="15:15" x14ac:dyDescent="0.25">
      <c r="O39407" s="7"/>
    </row>
    <row r="39408" spans="15:15" x14ac:dyDescent="0.25">
      <c r="O39408" s="7"/>
    </row>
    <row r="39409" spans="15:15" x14ac:dyDescent="0.25">
      <c r="O39409" s="7"/>
    </row>
    <row r="39410" spans="15:15" x14ac:dyDescent="0.25">
      <c r="O39410" s="7"/>
    </row>
    <row r="39411" spans="15:15" x14ac:dyDescent="0.25">
      <c r="O39411" s="7"/>
    </row>
    <row r="39412" spans="15:15" x14ac:dyDescent="0.25">
      <c r="O39412" s="7"/>
    </row>
    <row r="39413" spans="15:15" x14ac:dyDescent="0.25">
      <c r="O39413" s="7"/>
    </row>
    <row r="39414" spans="15:15" x14ac:dyDescent="0.25">
      <c r="O39414" s="7"/>
    </row>
    <row r="39415" spans="15:15" x14ac:dyDescent="0.25">
      <c r="O39415" s="7"/>
    </row>
    <row r="39416" spans="15:15" x14ac:dyDescent="0.25">
      <c r="O39416" s="7"/>
    </row>
    <row r="39417" spans="15:15" x14ac:dyDescent="0.25">
      <c r="O39417" s="7"/>
    </row>
    <row r="39418" spans="15:15" x14ac:dyDescent="0.25">
      <c r="O39418" s="7"/>
    </row>
    <row r="39419" spans="15:15" x14ac:dyDescent="0.25">
      <c r="O39419" s="7"/>
    </row>
    <row r="39420" spans="15:15" x14ac:dyDescent="0.25">
      <c r="O39420" s="7"/>
    </row>
    <row r="39421" spans="15:15" x14ac:dyDescent="0.25">
      <c r="O39421" s="7"/>
    </row>
    <row r="39422" spans="15:15" x14ac:dyDescent="0.25">
      <c r="O39422" s="7"/>
    </row>
    <row r="39423" spans="15:15" x14ac:dyDescent="0.25">
      <c r="O39423" s="7"/>
    </row>
    <row r="39424" spans="15:15" x14ac:dyDescent="0.25">
      <c r="O39424" s="7"/>
    </row>
    <row r="39425" spans="15:15" x14ac:dyDescent="0.25">
      <c r="O39425" s="7"/>
    </row>
    <row r="39426" spans="15:15" x14ac:dyDescent="0.25">
      <c r="O39426" s="7"/>
    </row>
    <row r="39427" spans="15:15" x14ac:dyDescent="0.25">
      <c r="O39427" s="7"/>
    </row>
    <row r="39428" spans="15:15" x14ac:dyDescent="0.25">
      <c r="O39428" s="7"/>
    </row>
    <row r="39429" spans="15:15" x14ac:dyDescent="0.25">
      <c r="O39429" s="7"/>
    </row>
    <row r="39430" spans="15:15" x14ac:dyDescent="0.25">
      <c r="O39430" s="7"/>
    </row>
    <row r="39431" spans="15:15" x14ac:dyDescent="0.25">
      <c r="O39431" s="7"/>
    </row>
    <row r="39432" spans="15:15" x14ac:dyDescent="0.25">
      <c r="O39432" s="7"/>
    </row>
    <row r="39433" spans="15:15" x14ac:dyDescent="0.25">
      <c r="O39433" s="7"/>
    </row>
    <row r="39434" spans="15:15" x14ac:dyDescent="0.25">
      <c r="O39434" s="7"/>
    </row>
    <row r="39435" spans="15:15" x14ac:dyDescent="0.25">
      <c r="O39435" s="7"/>
    </row>
    <row r="39436" spans="15:15" x14ac:dyDescent="0.25">
      <c r="O39436" s="7"/>
    </row>
    <row r="39437" spans="15:15" x14ac:dyDescent="0.25">
      <c r="O39437" s="7"/>
    </row>
    <row r="39438" spans="15:15" x14ac:dyDescent="0.25">
      <c r="O39438" s="7"/>
    </row>
    <row r="39439" spans="15:15" x14ac:dyDescent="0.25">
      <c r="O39439" s="7"/>
    </row>
    <row r="39440" spans="15:15" x14ac:dyDescent="0.25">
      <c r="O39440" s="7"/>
    </row>
    <row r="39441" spans="15:15" x14ac:dyDescent="0.25">
      <c r="O39441" s="7"/>
    </row>
    <row r="39442" spans="15:15" x14ac:dyDescent="0.25">
      <c r="O39442" s="7"/>
    </row>
    <row r="39443" spans="15:15" x14ac:dyDescent="0.25">
      <c r="O39443" s="7"/>
    </row>
    <row r="39444" spans="15:15" x14ac:dyDescent="0.25">
      <c r="O39444" s="7"/>
    </row>
    <row r="39445" spans="15:15" x14ac:dyDescent="0.25">
      <c r="O39445" s="7"/>
    </row>
    <row r="39446" spans="15:15" x14ac:dyDescent="0.25">
      <c r="O39446" s="7"/>
    </row>
    <row r="39447" spans="15:15" x14ac:dyDescent="0.25">
      <c r="O39447" s="7"/>
    </row>
    <row r="39448" spans="15:15" x14ac:dyDescent="0.25">
      <c r="O39448" s="7"/>
    </row>
    <row r="39449" spans="15:15" x14ac:dyDescent="0.25">
      <c r="O39449" s="7"/>
    </row>
    <row r="39450" spans="15:15" x14ac:dyDescent="0.25">
      <c r="O39450" s="7"/>
    </row>
    <row r="39451" spans="15:15" x14ac:dyDescent="0.25">
      <c r="O39451" s="7"/>
    </row>
    <row r="39452" spans="15:15" x14ac:dyDescent="0.25">
      <c r="O39452" s="7"/>
    </row>
    <row r="39453" spans="15:15" x14ac:dyDescent="0.25">
      <c r="O39453" s="7"/>
    </row>
    <row r="39454" spans="15:15" x14ac:dyDescent="0.25">
      <c r="O39454" s="7"/>
    </row>
    <row r="39455" spans="15:15" x14ac:dyDescent="0.25">
      <c r="O39455" s="7"/>
    </row>
    <row r="39456" spans="15:15" x14ac:dyDescent="0.25">
      <c r="O39456" s="7"/>
    </row>
    <row r="39457" spans="15:15" x14ac:dyDescent="0.25">
      <c r="O39457" s="7"/>
    </row>
    <row r="39458" spans="15:15" x14ac:dyDescent="0.25">
      <c r="O39458" s="7"/>
    </row>
    <row r="39459" spans="15:15" x14ac:dyDescent="0.25">
      <c r="O39459" s="7"/>
    </row>
    <row r="39460" spans="15:15" x14ac:dyDescent="0.25">
      <c r="O39460" s="7"/>
    </row>
    <row r="39461" spans="15:15" x14ac:dyDescent="0.25">
      <c r="O39461" s="7"/>
    </row>
    <row r="39462" spans="15:15" x14ac:dyDescent="0.25">
      <c r="O39462" s="7"/>
    </row>
    <row r="39463" spans="15:15" x14ac:dyDescent="0.25">
      <c r="O39463" s="7"/>
    </row>
    <row r="39464" spans="15:15" x14ac:dyDescent="0.25">
      <c r="O39464" s="7"/>
    </row>
    <row r="39465" spans="15:15" x14ac:dyDescent="0.25">
      <c r="O39465" s="7"/>
    </row>
    <row r="39466" spans="15:15" x14ac:dyDescent="0.25">
      <c r="O39466" s="7"/>
    </row>
    <row r="39467" spans="15:15" x14ac:dyDescent="0.25">
      <c r="O39467" s="7"/>
    </row>
    <row r="39468" spans="15:15" x14ac:dyDescent="0.25">
      <c r="O39468" s="7"/>
    </row>
    <row r="39469" spans="15:15" x14ac:dyDescent="0.25">
      <c r="O39469" s="7"/>
    </row>
    <row r="39470" spans="15:15" x14ac:dyDescent="0.25">
      <c r="O39470" s="7"/>
    </row>
    <row r="39471" spans="15:15" x14ac:dyDescent="0.25">
      <c r="O39471" s="7"/>
    </row>
    <row r="39472" spans="15:15" x14ac:dyDescent="0.25">
      <c r="O39472" s="7"/>
    </row>
    <row r="39473" spans="15:15" x14ac:dyDescent="0.25">
      <c r="O39473" s="7"/>
    </row>
    <row r="39474" spans="15:15" x14ac:dyDescent="0.25">
      <c r="O39474" s="7"/>
    </row>
    <row r="39475" spans="15:15" x14ac:dyDescent="0.25">
      <c r="O39475" s="7"/>
    </row>
    <row r="39476" spans="15:15" x14ac:dyDescent="0.25">
      <c r="O39476" s="7"/>
    </row>
    <row r="39477" spans="15:15" x14ac:dyDescent="0.25">
      <c r="O39477" s="7"/>
    </row>
    <row r="39478" spans="15:15" x14ac:dyDescent="0.25">
      <c r="O39478" s="7"/>
    </row>
    <row r="39479" spans="15:15" x14ac:dyDescent="0.25">
      <c r="O39479" s="7"/>
    </row>
    <row r="39480" spans="15:15" x14ac:dyDescent="0.25">
      <c r="O39480" s="7"/>
    </row>
    <row r="39481" spans="15:15" x14ac:dyDescent="0.25">
      <c r="O39481" s="7"/>
    </row>
    <row r="39506" spans="15:15" x14ac:dyDescent="0.25">
      <c r="O39506" s="7"/>
    </row>
    <row r="39507" spans="15:15" x14ac:dyDescent="0.25">
      <c r="O39507" s="7"/>
    </row>
    <row r="39508" spans="15:15" x14ac:dyDescent="0.25">
      <c r="O39508" s="7"/>
    </row>
    <row r="39509" spans="15:15" x14ac:dyDescent="0.25">
      <c r="O39509" s="7"/>
    </row>
    <row r="39510" spans="15:15" x14ac:dyDescent="0.25">
      <c r="O39510" s="7"/>
    </row>
    <row r="39511" spans="15:15" x14ac:dyDescent="0.25">
      <c r="O39511" s="7"/>
    </row>
    <row r="39512" spans="15:15" x14ac:dyDescent="0.25">
      <c r="O39512" s="7"/>
    </row>
    <row r="39513" spans="15:15" x14ac:dyDescent="0.25">
      <c r="O39513" s="7"/>
    </row>
    <row r="39514" spans="15:15" x14ac:dyDescent="0.25">
      <c r="O39514" s="7"/>
    </row>
    <row r="39515" spans="15:15" x14ac:dyDescent="0.25">
      <c r="O39515" s="7"/>
    </row>
    <row r="39516" spans="15:15" x14ac:dyDescent="0.25">
      <c r="O39516" s="7"/>
    </row>
    <row r="39517" spans="15:15" x14ac:dyDescent="0.25">
      <c r="O39517" s="7"/>
    </row>
    <row r="39518" spans="15:15" x14ac:dyDescent="0.25">
      <c r="O39518" s="7"/>
    </row>
    <row r="39519" spans="15:15" x14ac:dyDescent="0.25">
      <c r="O39519" s="7"/>
    </row>
    <row r="39520" spans="15:15" x14ac:dyDescent="0.25">
      <c r="O39520" s="7"/>
    </row>
    <row r="39521" spans="15:15" x14ac:dyDescent="0.25">
      <c r="O39521" s="7"/>
    </row>
    <row r="39522" spans="15:15" x14ac:dyDescent="0.25">
      <c r="O39522" s="7"/>
    </row>
    <row r="39523" spans="15:15" x14ac:dyDescent="0.25">
      <c r="O39523" s="7"/>
    </row>
    <row r="39524" spans="15:15" x14ac:dyDescent="0.25">
      <c r="O39524" s="7"/>
    </row>
    <row r="39525" spans="15:15" x14ac:dyDescent="0.25">
      <c r="O39525" s="7"/>
    </row>
    <row r="39526" spans="15:15" x14ac:dyDescent="0.25">
      <c r="O39526" s="7"/>
    </row>
    <row r="39527" spans="15:15" x14ac:dyDescent="0.25">
      <c r="O39527" s="7"/>
    </row>
    <row r="39528" spans="15:15" x14ac:dyDescent="0.25">
      <c r="O39528" s="7"/>
    </row>
    <row r="39529" spans="15:15" x14ac:dyDescent="0.25">
      <c r="O39529" s="7"/>
    </row>
    <row r="39530" spans="15:15" x14ac:dyDescent="0.25">
      <c r="O39530" s="7"/>
    </row>
    <row r="39531" spans="15:15" x14ac:dyDescent="0.25">
      <c r="O39531" s="7"/>
    </row>
    <row r="39532" spans="15:15" x14ac:dyDescent="0.25">
      <c r="O39532" s="7"/>
    </row>
    <row r="39533" spans="15:15" x14ac:dyDescent="0.25">
      <c r="O39533" s="7"/>
    </row>
    <row r="39534" spans="15:15" x14ac:dyDescent="0.25">
      <c r="O39534" s="7"/>
    </row>
    <row r="39535" spans="15:15" x14ac:dyDescent="0.25">
      <c r="O39535" s="7"/>
    </row>
    <row r="39536" spans="15:15" x14ac:dyDescent="0.25">
      <c r="O39536" s="7"/>
    </row>
    <row r="39537" spans="15:15" x14ac:dyDescent="0.25">
      <c r="O39537" s="7"/>
    </row>
    <row r="39538" spans="15:15" x14ac:dyDescent="0.25">
      <c r="O39538" s="7"/>
    </row>
    <row r="39539" spans="15:15" x14ac:dyDescent="0.25">
      <c r="O39539" s="7"/>
    </row>
    <row r="39540" spans="15:15" x14ac:dyDescent="0.25">
      <c r="O39540" s="7"/>
    </row>
    <row r="39541" spans="15:15" x14ac:dyDescent="0.25">
      <c r="O39541" s="7"/>
    </row>
    <row r="39542" spans="15:15" x14ac:dyDescent="0.25">
      <c r="O39542" s="7"/>
    </row>
    <row r="39543" spans="15:15" x14ac:dyDescent="0.25">
      <c r="O39543" s="7"/>
    </row>
    <row r="39544" spans="15:15" x14ac:dyDescent="0.25">
      <c r="O39544" s="7"/>
    </row>
    <row r="39545" spans="15:15" x14ac:dyDescent="0.25">
      <c r="O39545" s="7"/>
    </row>
    <row r="39546" spans="15:15" x14ac:dyDescent="0.25">
      <c r="O39546" s="7"/>
    </row>
    <row r="39547" spans="15:15" x14ac:dyDescent="0.25">
      <c r="O39547" s="7"/>
    </row>
    <row r="39548" spans="15:15" x14ac:dyDescent="0.25">
      <c r="O39548" s="7"/>
    </row>
    <row r="39549" spans="15:15" x14ac:dyDescent="0.25">
      <c r="O39549" s="7"/>
    </row>
    <row r="39550" spans="15:15" x14ac:dyDescent="0.25">
      <c r="O39550" s="7"/>
    </row>
    <row r="39551" spans="15:15" x14ac:dyDescent="0.25">
      <c r="O39551" s="7"/>
    </row>
    <row r="39552" spans="15:15" x14ac:dyDescent="0.25">
      <c r="O39552" s="7"/>
    </row>
    <row r="39553" spans="15:15" x14ac:dyDescent="0.25">
      <c r="O39553" s="7"/>
    </row>
    <row r="39554" spans="15:15" x14ac:dyDescent="0.25">
      <c r="O39554" s="7"/>
    </row>
    <row r="39555" spans="15:15" x14ac:dyDescent="0.25">
      <c r="O39555" s="7"/>
    </row>
    <row r="39556" spans="15:15" x14ac:dyDescent="0.25">
      <c r="O39556" s="7"/>
    </row>
    <row r="39557" spans="15:15" x14ac:dyDescent="0.25">
      <c r="O39557" s="7"/>
    </row>
    <row r="39558" spans="15:15" x14ac:dyDescent="0.25">
      <c r="O39558" s="7"/>
    </row>
    <row r="39559" spans="15:15" x14ac:dyDescent="0.25">
      <c r="O39559" s="7"/>
    </row>
    <row r="39560" spans="15:15" x14ac:dyDescent="0.25">
      <c r="O39560" s="7"/>
    </row>
    <row r="39561" spans="15:15" x14ac:dyDescent="0.25">
      <c r="O39561" s="7"/>
    </row>
    <row r="39562" spans="15:15" x14ac:dyDescent="0.25">
      <c r="O39562" s="7"/>
    </row>
    <row r="39563" spans="15:15" x14ac:dyDescent="0.25">
      <c r="O39563" s="7"/>
    </row>
    <row r="39564" spans="15:15" x14ac:dyDescent="0.25">
      <c r="O39564" s="7"/>
    </row>
    <row r="39565" spans="15:15" x14ac:dyDescent="0.25">
      <c r="O39565" s="7"/>
    </row>
    <row r="39566" spans="15:15" x14ac:dyDescent="0.25">
      <c r="O39566" s="7"/>
    </row>
    <row r="39567" spans="15:15" x14ac:dyDescent="0.25">
      <c r="O39567" s="7"/>
    </row>
    <row r="39568" spans="15:15" x14ac:dyDescent="0.25">
      <c r="O39568" s="7"/>
    </row>
    <row r="39569" spans="15:15" x14ac:dyDescent="0.25">
      <c r="O39569" s="7"/>
    </row>
    <row r="39570" spans="15:15" x14ac:dyDescent="0.25">
      <c r="O39570" s="7"/>
    </row>
    <row r="39571" spans="15:15" x14ac:dyDescent="0.25">
      <c r="O39571" s="7"/>
    </row>
    <row r="39572" spans="15:15" x14ac:dyDescent="0.25">
      <c r="O39572" s="7"/>
    </row>
    <row r="39573" spans="15:15" x14ac:dyDescent="0.25">
      <c r="O39573" s="7"/>
    </row>
    <row r="39574" spans="15:15" x14ac:dyDescent="0.25">
      <c r="O39574" s="7"/>
    </row>
    <row r="39575" spans="15:15" x14ac:dyDescent="0.25">
      <c r="O39575" s="7"/>
    </row>
    <row r="39576" spans="15:15" x14ac:dyDescent="0.25">
      <c r="O39576" s="7"/>
    </row>
    <row r="39577" spans="15:15" x14ac:dyDescent="0.25">
      <c r="O39577" s="7"/>
    </row>
    <row r="39578" spans="15:15" x14ac:dyDescent="0.25">
      <c r="O39578" s="7"/>
    </row>
    <row r="39579" spans="15:15" x14ac:dyDescent="0.25">
      <c r="O39579" s="7"/>
    </row>
    <row r="39580" spans="15:15" x14ac:dyDescent="0.25">
      <c r="O39580" s="7"/>
    </row>
    <row r="39581" spans="15:15" x14ac:dyDescent="0.25">
      <c r="O39581" s="7"/>
    </row>
    <row r="39582" spans="15:15" x14ac:dyDescent="0.25">
      <c r="O39582" s="7"/>
    </row>
    <row r="39583" spans="15:15" x14ac:dyDescent="0.25">
      <c r="O39583" s="7"/>
    </row>
    <row r="39584" spans="15:15" x14ac:dyDescent="0.25">
      <c r="O39584" s="7"/>
    </row>
    <row r="39585" spans="15:15" x14ac:dyDescent="0.25">
      <c r="O39585" s="7"/>
    </row>
    <row r="39586" spans="15:15" x14ac:dyDescent="0.25">
      <c r="O39586" s="7"/>
    </row>
    <row r="39587" spans="15:15" x14ac:dyDescent="0.25">
      <c r="O39587" s="7"/>
    </row>
    <row r="39588" spans="15:15" x14ac:dyDescent="0.25">
      <c r="O39588" s="7"/>
    </row>
    <row r="39589" spans="15:15" x14ac:dyDescent="0.25">
      <c r="O39589" s="7"/>
    </row>
    <row r="39590" spans="15:15" x14ac:dyDescent="0.25">
      <c r="O39590" s="7"/>
    </row>
    <row r="39591" spans="15:15" x14ac:dyDescent="0.25">
      <c r="O39591" s="7"/>
    </row>
    <row r="39592" spans="15:15" x14ac:dyDescent="0.25">
      <c r="O39592" s="7"/>
    </row>
    <row r="39593" spans="15:15" x14ac:dyDescent="0.25">
      <c r="O39593" s="7"/>
    </row>
    <row r="39594" spans="15:15" x14ac:dyDescent="0.25">
      <c r="O39594" s="7"/>
    </row>
    <row r="39595" spans="15:15" x14ac:dyDescent="0.25">
      <c r="O39595" s="7"/>
    </row>
    <row r="39596" spans="15:15" x14ac:dyDescent="0.25">
      <c r="O39596" s="7"/>
    </row>
    <row r="39597" spans="15:15" x14ac:dyDescent="0.25">
      <c r="O39597" s="7"/>
    </row>
    <row r="39598" spans="15:15" x14ac:dyDescent="0.25">
      <c r="O39598" s="7"/>
    </row>
    <row r="39599" spans="15:15" x14ac:dyDescent="0.25">
      <c r="O39599" s="7"/>
    </row>
    <row r="39600" spans="15:15" x14ac:dyDescent="0.25">
      <c r="O39600" s="7"/>
    </row>
    <row r="39601" spans="15:15" x14ac:dyDescent="0.25">
      <c r="O39601" s="7"/>
    </row>
    <row r="39602" spans="15:15" x14ac:dyDescent="0.25">
      <c r="O39602" s="7"/>
    </row>
    <row r="39603" spans="15:15" x14ac:dyDescent="0.25">
      <c r="O39603" s="7"/>
    </row>
    <row r="39604" spans="15:15" x14ac:dyDescent="0.25">
      <c r="O39604" s="7"/>
    </row>
    <row r="39605" spans="15:15" x14ac:dyDescent="0.25">
      <c r="O39605" s="7"/>
    </row>
    <row r="39606" spans="15:15" x14ac:dyDescent="0.25">
      <c r="O39606" s="7"/>
    </row>
    <row r="39607" spans="15:15" x14ac:dyDescent="0.25">
      <c r="O39607" s="7"/>
    </row>
    <row r="39608" spans="15:15" x14ac:dyDescent="0.25">
      <c r="O39608" s="7"/>
    </row>
    <row r="39609" spans="15:15" x14ac:dyDescent="0.25">
      <c r="O39609" s="7"/>
    </row>
    <row r="39610" spans="15:15" x14ac:dyDescent="0.25">
      <c r="O39610" s="7"/>
    </row>
    <row r="39611" spans="15:15" x14ac:dyDescent="0.25">
      <c r="O39611" s="7"/>
    </row>
    <row r="39612" spans="15:15" x14ac:dyDescent="0.25">
      <c r="O39612" s="7"/>
    </row>
    <row r="39613" spans="15:15" x14ac:dyDescent="0.25">
      <c r="O39613" s="7"/>
    </row>
    <row r="39614" spans="15:15" x14ac:dyDescent="0.25">
      <c r="O39614" s="7"/>
    </row>
    <row r="39615" spans="15:15" x14ac:dyDescent="0.25">
      <c r="O39615" s="7"/>
    </row>
    <row r="39616" spans="15:15" x14ac:dyDescent="0.25">
      <c r="O39616" s="7"/>
    </row>
    <row r="39617" spans="15:15" x14ac:dyDescent="0.25">
      <c r="O39617" s="7"/>
    </row>
    <row r="39618" spans="15:15" x14ac:dyDescent="0.25">
      <c r="O39618" s="7"/>
    </row>
    <row r="39619" spans="15:15" x14ac:dyDescent="0.25">
      <c r="O39619" s="7"/>
    </row>
    <row r="39620" spans="15:15" x14ac:dyDescent="0.25">
      <c r="O39620" s="7"/>
    </row>
    <row r="39621" spans="15:15" x14ac:dyDescent="0.25">
      <c r="O39621" s="7"/>
    </row>
    <row r="39622" spans="15:15" x14ac:dyDescent="0.25">
      <c r="O39622" s="7"/>
    </row>
    <row r="39623" spans="15:15" x14ac:dyDescent="0.25">
      <c r="O39623" s="7"/>
    </row>
    <row r="39624" spans="15:15" x14ac:dyDescent="0.25">
      <c r="O39624" s="7"/>
    </row>
    <row r="39625" spans="15:15" x14ac:dyDescent="0.25">
      <c r="O39625" s="7"/>
    </row>
    <row r="39626" spans="15:15" x14ac:dyDescent="0.25">
      <c r="O39626" s="7"/>
    </row>
    <row r="39627" spans="15:15" x14ac:dyDescent="0.25">
      <c r="O39627" s="7"/>
    </row>
    <row r="39628" spans="15:15" x14ac:dyDescent="0.25">
      <c r="O39628" s="7"/>
    </row>
    <row r="39629" spans="15:15" x14ac:dyDescent="0.25">
      <c r="O39629" s="7"/>
    </row>
    <row r="39630" spans="15:15" x14ac:dyDescent="0.25">
      <c r="O39630" s="7"/>
    </row>
    <row r="39631" spans="15:15" x14ac:dyDescent="0.25">
      <c r="O39631" s="7"/>
    </row>
    <row r="39632" spans="15:15" x14ac:dyDescent="0.25">
      <c r="O39632" s="7"/>
    </row>
    <row r="39633" spans="15:15" x14ac:dyDescent="0.25">
      <c r="O39633" s="7"/>
    </row>
    <row r="39634" spans="15:15" x14ac:dyDescent="0.25">
      <c r="O39634" s="7"/>
    </row>
    <row r="39635" spans="15:15" x14ac:dyDescent="0.25">
      <c r="O39635" s="7"/>
    </row>
    <row r="39636" spans="15:15" x14ac:dyDescent="0.25">
      <c r="O39636" s="7"/>
    </row>
    <row r="39637" spans="15:15" x14ac:dyDescent="0.25">
      <c r="O39637" s="7"/>
    </row>
    <row r="39638" spans="15:15" x14ac:dyDescent="0.25">
      <c r="O39638" s="7"/>
    </row>
    <row r="39639" spans="15:15" x14ac:dyDescent="0.25">
      <c r="O39639" s="7"/>
    </row>
    <row r="39640" spans="15:15" x14ac:dyDescent="0.25">
      <c r="O39640" s="7"/>
    </row>
    <row r="39641" spans="15:15" x14ac:dyDescent="0.25">
      <c r="O39641" s="7"/>
    </row>
    <row r="39642" spans="15:15" x14ac:dyDescent="0.25">
      <c r="O39642" s="7"/>
    </row>
    <row r="39643" spans="15:15" x14ac:dyDescent="0.25">
      <c r="O39643" s="7"/>
    </row>
    <row r="39644" spans="15:15" x14ac:dyDescent="0.25">
      <c r="O39644" s="7"/>
    </row>
    <row r="39645" spans="15:15" x14ac:dyDescent="0.25">
      <c r="O39645" s="7"/>
    </row>
    <row r="39646" spans="15:15" x14ac:dyDescent="0.25">
      <c r="O39646" s="7"/>
    </row>
    <row r="39647" spans="15:15" x14ac:dyDescent="0.25">
      <c r="O39647" s="7"/>
    </row>
    <row r="39648" spans="15:15" x14ac:dyDescent="0.25">
      <c r="O39648" s="7"/>
    </row>
    <row r="39649" spans="15:15" x14ac:dyDescent="0.25">
      <c r="O39649" s="7"/>
    </row>
    <row r="39650" spans="15:15" x14ac:dyDescent="0.25">
      <c r="O39650" s="7"/>
    </row>
    <row r="39651" spans="15:15" x14ac:dyDescent="0.25">
      <c r="O39651" s="7"/>
    </row>
    <row r="39652" spans="15:15" x14ac:dyDescent="0.25">
      <c r="O39652" s="7"/>
    </row>
    <row r="39653" spans="15:15" x14ac:dyDescent="0.25">
      <c r="O39653" s="7"/>
    </row>
    <row r="39654" spans="15:15" x14ac:dyDescent="0.25">
      <c r="O39654" s="7"/>
    </row>
    <row r="39655" spans="15:15" x14ac:dyDescent="0.25">
      <c r="O39655" s="7"/>
    </row>
    <row r="39656" spans="15:15" x14ac:dyDescent="0.25">
      <c r="O39656" s="7"/>
    </row>
    <row r="39657" spans="15:15" x14ac:dyDescent="0.25">
      <c r="O39657" s="7"/>
    </row>
    <row r="39658" spans="15:15" x14ac:dyDescent="0.25">
      <c r="O39658" s="7"/>
    </row>
    <row r="39659" spans="15:15" x14ac:dyDescent="0.25">
      <c r="O39659" s="7"/>
    </row>
    <row r="39660" spans="15:15" x14ac:dyDescent="0.25">
      <c r="O39660" s="7"/>
    </row>
    <row r="39661" spans="15:15" x14ac:dyDescent="0.25">
      <c r="O39661" s="7"/>
    </row>
    <row r="39662" spans="15:15" x14ac:dyDescent="0.25">
      <c r="O39662" s="7"/>
    </row>
    <row r="39663" spans="15:15" x14ac:dyDescent="0.25">
      <c r="O39663" s="7"/>
    </row>
    <row r="39664" spans="15:15" x14ac:dyDescent="0.25">
      <c r="O39664" s="7"/>
    </row>
    <row r="39665" spans="15:15" x14ac:dyDescent="0.25">
      <c r="O39665" s="7"/>
    </row>
    <row r="39666" spans="15:15" x14ac:dyDescent="0.25">
      <c r="O39666" s="7"/>
    </row>
    <row r="39667" spans="15:15" x14ac:dyDescent="0.25">
      <c r="O39667" s="7"/>
    </row>
    <row r="39668" spans="15:15" x14ac:dyDescent="0.25">
      <c r="O39668" s="7"/>
    </row>
    <row r="39669" spans="15:15" x14ac:dyDescent="0.25">
      <c r="O39669" s="7"/>
    </row>
    <row r="39670" spans="15:15" x14ac:dyDescent="0.25">
      <c r="O39670" s="7"/>
    </row>
    <row r="39671" spans="15:15" x14ac:dyDescent="0.25">
      <c r="O39671" s="7"/>
    </row>
    <row r="39672" spans="15:15" x14ac:dyDescent="0.25">
      <c r="O39672" s="7"/>
    </row>
    <row r="39673" spans="15:15" x14ac:dyDescent="0.25">
      <c r="O39673" s="7"/>
    </row>
    <row r="39674" spans="15:15" x14ac:dyDescent="0.25">
      <c r="O39674" s="7"/>
    </row>
    <row r="39675" spans="15:15" x14ac:dyDescent="0.25">
      <c r="O39675" s="7"/>
    </row>
    <row r="39676" spans="15:15" x14ac:dyDescent="0.25">
      <c r="O39676" s="7"/>
    </row>
    <row r="39677" spans="15:15" x14ac:dyDescent="0.25">
      <c r="O39677" s="7"/>
    </row>
    <row r="39678" spans="15:15" x14ac:dyDescent="0.25">
      <c r="O39678" s="7"/>
    </row>
    <row r="39679" spans="15:15" x14ac:dyDescent="0.25">
      <c r="O39679" s="7"/>
    </row>
    <row r="39680" spans="15:15" x14ac:dyDescent="0.25">
      <c r="O39680" s="7"/>
    </row>
    <row r="39681" spans="15:15" x14ac:dyDescent="0.25">
      <c r="O39681" s="7"/>
    </row>
    <row r="39682" spans="15:15" x14ac:dyDescent="0.25">
      <c r="O39682" s="7"/>
    </row>
    <row r="39683" spans="15:15" x14ac:dyDescent="0.25">
      <c r="O39683" s="7"/>
    </row>
    <row r="39684" spans="15:15" x14ac:dyDescent="0.25">
      <c r="O39684" s="7"/>
    </row>
    <row r="39685" spans="15:15" x14ac:dyDescent="0.25">
      <c r="O39685" s="7"/>
    </row>
    <row r="39686" spans="15:15" x14ac:dyDescent="0.25">
      <c r="O39686" s="7"/>
    </row>
    <row r="39687" spans="15:15" x14ac:dyDescent="0.25">
      <c r="O39687" s="7"/>
    </row>
    <row r="39688" spans="15:15" x14ac:dyDescent="0.25">
      <c r="O39688" s="7"/>
    </row>
    <row r="39689" spans="15:15" x14ac:dyDescent="0.25">
      <c r="O39689" s="7"/>
    </row>
    <row r="39690" spans="15:15" x14ac:dyDescent="0.25">
      <c r="O39690" s="7"/>
    </row>
    <row r="39691" spans="15:15" x14ac:dyDescent="0.25">
      <c r="O39691" s="7"/>
    </row>
    <row r="39692" spans="15:15" x14ac:dyDescent="0.25">
      <c r="O39692" s="7"/>
    </row>
    <row r="39693" spans="15:15" x14ac:dyDescent="0.25">
      <c r="O39693" s="7"/>
    </row>
    <row r="39694" spans="15:15" x14ac:dyDescent="0.25">
      <c r="O39694" s="7"/>
    </row>
    <row r="39695" spans="15:15" x14ac:dyDescent="0.25">
      <c r="O39695" s="7"/>
    </row>
    <row r="39696" spans="15:15" x14ac:dyDescent="0.25">
      <c r="O39696" s="7"/>
    </row>
    <row r="39697" spans="15:15" x14ac:dyDescent="0.25">
      <c r="O39697" s="7"/>
    </row>
    <row r="39698" spans="15:15" x14ac:dyDescent="0.25">
      <c r="O39698" s="7"/>
    </row>
    <row r="39699" spans="15:15" x14ac:dyDescent="0.25">
      <c r="O39699" s="7"/>
    </row>
    <row r="39700" spans="15:15" x14ac:dyDescent="0.25">
      <c r="O39700" s="7"/>
    </row>
    <row r="39701" spans="15:15" x14ac:dyDescent="0.25">
      <c r="O39701" s="7"/>
    </row>
    <row r="39702" spans="15:15" x14ac:dyDescent="0.25">
      <c r="O39702" s="7"/>
    </row>
    <row r="39703" spans="15:15" x14ac:dyDescent="0.25">
      <c r="O39703" s="7"/>
    </row>
    <row r="39704" spans="15:15" x14ac:dyDescent="0.25">
      <c r="O39704" s="7"/>
    </row>
    <row r="39705" spans="15:15" x14ac:dyDescent="0.25">
      <c r="O39705" s="7"/>
    </row>
    <row r="39706" spans="15:15" x14ac:dyDescent="0.25">
      <c r="O39706" s="7"/>
    </row>
    <row r="39707" spans="15:15" x14ac:dyDescent="0.25">
      <c r="O39707" s="7"/>
    </row>
    <row r="39708" spans="15:15" x14ac:dyDescent="0.25">
      <c r="O39708" s="7"/>
    </row>
    <row r="39709" spans="15:15" x14ac:dyDescent="0.25">
      <c r="O39709" s="7"/>
    </row>
    <row r="39710" spans="15:15" x14ac:dyDescent="0.25">
      <c r="O39710" s="7"/>
    </row>
    <row r="39711" spans="15:15" x14ac:dyDescent="0.25">
      <c r="O39711" s="7"/>
    </row>
    <row r="39712" spans="15:15" x14ac:dyDescent="0.25">
      <c r="O39712" s="7"/>
    </row>
    <row r="39713" spans="15:15" x14ac:dyDescent="0.25">
      <c r="O39713" s="7"/>
    </row>
    <row r="39714" spans="15:15" x14ac:dyDescent="0.25">
      <c r="O39714" s="7"/>
    </row>
    <row r="39715" spans="15:15" x14ac:dyDescent="0.25">
      <c r="O39715" s="7"/>
    </row>
    <row r="39716" spans="15:15" x14ac:dyDescent="0.25">
      <c r="O39716" s="7"/>
    </row>
    <row r="39717" spans="15:15" x14ac:dyDescent="0.25">
      <c r="O39717" s="7"/>
    </row>
    <row r="39718" spans="15:15" x14ac:dyDescent="0.25">
      <c r="O39718" s="7"/>
    </row>
    <row r="39719" spans="15:15" x14ac:dyDescent="0.25">
      <c r="O39719" s="7"/>
    </row>
    <row r="39720" spans="15:15" x14ac:dyDescent="0.25">
      <c r="O39720" s="7"/>
    </row>
    <row r="39721" spans="15:15" x14ac:dyDescent="0.25">
      <c r="O39721" s="7"/>
    </row>
    <row r="39722" spans="15:15" x14ac:dyDescent="0.25">
      <c r="O39722" s="7"/>
    </row>
    <row r="39723" spans="15:15" x14ac:dyDescent="0.25">
      <c r="O39723" s="7"/>
    </row>
    <row r="39724" spans="15:15" x14ac:dyDescent="0.25">
      <c r="O39724" s="7"/>
    </row>
    <row r="39725" spans="15:15" x14ac:dyDescent="0.25">
      <c r="O39725" s="7"/>
    </row>
    <row r="39726" spans="15:15" x14ac:dyDescent="0.25">
      <c r="O39726" s="7"/>
    </row>
    <row r="39727" spans="15:15" x14ac:dyDescent="0.25">
      <c r="O39727" s="7"/>
    </row>
    <row r="39728" spans="15:15" x14ac:dyDescent="0.25">
      <c r="O39728" s="7"/>
    </row>
    <row r="39729" spans="15:15" x14ac:dyDescent="0.25">
      <c r="O39729" s="7"/>
    </row>
    <row r="39730" spans="15:15" x14ac:dyDescent="0.25">
      <c r="O39730" s="7"/>
    </row>
    <row r="39731" spans="15:15" x14ac:dyDescent="0.25">
      <c r="O39731" s="7"/>
    </row>
    <row r="39732" spans="15:15" x14ac:dyDescent="0.25">
      <c r="O39732" s="7"/>
    </row>
    <row r="39733" spans="15:15" x14ac:dyDescent="0.25">
      <c r="O39733" s="7"/>
    </row>
    <row r="39734" spans="15:15" x14ac:dyDescent="0.25">
      <c r="O39734" s="7"/>
    </row>
    <row r="39735" spans="15:15" x14ac:dyDescent="0.25">
      <c r="O39735" s="7"/>
    </row>
    <row r="39736" spans="15:15" x14ac:dyDescent="0.25">
      <c r="O39736" s="7"/>
    </row>
    <row r="39737" spans="15:15" x14ac:dyDescent="0.25">
      <c r="O39737" s="7"/>
    </row>
    <row r="39738" spans="15:15" x14ac:dyDescent="0.25">
      <c r="O39738" s="7"/>
    </row>
    <row r="39739" spans="15:15" x14ac:dyDescent="0.25">
      <c r="O39739" s="7"/>
    </row>
    <row r="39740" spans="15:15" x14ac:dyDescent="0.25">
      <c r="O39740" s="7"/>
    </row>
    <row r="39741" spans="15:15" x14ac:dyDescent="0.25">
      <c r="O39741" s="7"/>
    </row>
    <row r="39742" spans="15:15" x14ac:dyDescent="0.25">
      <c r="O39742" s="7"/>
    </row>
    <row r="39743" spans="15:15" x14ac:dyDescent="0.25">
      <c r="O39743" s="7"/>
    </row>
    <row r="39744" spans="15:15" x14ac:dyDescent="0.25">
      <c r="O39744" s="7"/>
    </row>
    <row r="39745" spans="15:15" x14ac:dyDescent="0.25">
      <c r="O39745" s="7"/>
    </row>
    <row r="39770" spans="15:15" x14ac:dyDescent="0.25">
      <c r="O39770" s="7"/>
    </row>
    <row r="39771" spans="15:15" x14ac:dyDescent="0.25">
      <c r="O39771" s="7"/>
    </row>
    <row r="39772" spans="15:15" x14ac:dyDescent="0.25">
      <c r="O39772" s="7"/>
    </row>
    <row r="39773" spans="15:15" x14ac:dyDescent="0.25">
      <c r="O39773" s="7"/>
    </row>
    <row r="39774" spans="15:15" x14ac:dyDescent="0.25">
      <c r="O39774" s="7"/>
    </row>
    <row r="39775" spans="15:15" x14ac:dyDescent="0.25">
      <c r="O39775" s="7"/>
    </row>
    <row r="39776" spans="15:15" x14ac:dyDescent="0.25">
      <c r="O39776" s="7"/>
    </row>
    <row r="39777" spans="15:15" x14ac:dyDescent="0.25">
      <c r="O39777" s="7"/>
    </row>
    <row r="39778" spans="15:15" x14ac:dyDescent="0.25">
      <c r="O39778" s="7"/>
    </row>
    <row r="39779" spans="15:15" x14ac:dyDescent="0.25">
      <c r="O39779" s="7"/>
    </row>
    <row r="39780" spans="15:15" x14ac:dyDescent="0.25">
      <c r="O39780" s="7"/>
    </row>
    <row r="39781" spans="15:15" x14ac:dyDescent="0.25">
      <c r="O39781" s="7"/>
    </row>
    <row r="39782" spans="15:15" x14ac:dyDescent="0.25">
      <c r="O39782" s="7"/>
    </row>
    <row r="39783" spans="15:15" x14ac:dyDescent="0.25">
      <c r="O39783" s="7"/>
    </row>
    <row r="39784" spans="15:15" x14ac:dyDescent="0.25">
      <c r="O39784" s="7"/>
    </row>
    <row r="39785" spans="15:15" x14ac:dyDescent="0.25">
      <c r="O39785" s="7"/>
    </row>
    <row r="39786" spans="15:15" x14ac:dyDescent="0.25">
      <c r="O39786" s="7"/>
    </row>
    <row r="39787" spans="15:15" x14ac:dyDescent="0.25">
      <c r="O39787" s="7"/>
    </row>
    <row r="39788" spans="15:15" x14ac:dyDescent="0.25">
      <c r="O39788" s="7"/>
    </row>
    <row r="39789" spans="15:15" x14ac:dyDescent="0.25">
      <c r="O39789" s="7"/>
    </row>
    <row r="39790" spans="15:15" x14ac:dyDescent="0.25">
      <c r="O39790" s="7"/>
    </row>
    <row r="39791" spans="15:15" x14ac:dyDescent="0.25">
      <c r="O39791" s="7"/>
    </row>
    <row r="39792" spans="15:15" x14ac:dyDescent="0.25">
      <c r="O39792" s="7"/>
    </row>
    <row r="39793" spans="15:15" x14ac:dyDescent="0.25">
      <c r="O39793" s="7"/>
    </row>
    <row r="39794" spans="15:15" x14ac:dyDescent="0.25">
      <c r="O39794" s="7"/>
    </row>
    <row r="39795" spans="15:15" x14ac:dyDescent="0.25">
      <c r="O39795" s="7"/>
    </row>
    <row r="39796" spans="15:15" x14ac:dyDescent="0.25">
      <c r="O39796" s="7"/>
    </row>
    <row r="39797" spans="15:15" x14ac:dyDescent="0.25">
      <c r="O39797" s="7"/>
    </row>
    <row r="39798" spans="15:15" x14ac:dyDescent="0.25">
      <c r="O39798" s="7"/>
    </row>
    <row r="39799" spans="15:15" x14ac:dyDescent="0.25">
      <c r="O39799" s="7"/>
    </row>
    <row r="39800" spans="15:15" x14ac:dyDescent="0.25">
      <c r="O39800" s="7"/>
    </row>
    <row r="39801" spans="15:15" x14ac:dyDescent="0.25">
      <c r="O39801" s="7"/>
    </row>
    <row r="39802" spans="15:15" x14ac:dyDescent="0.25">
      <c r="O39802" s="7"/>
    </row>
    <row r="39803" spans="15:15" x14ac:dyDescent="0.25">
      <c r="O39803" s="7"/>
    </row>
    <row r="39804" spans="15:15" x14ac:dyDescent="0.25">
      <c r="O39804" s="7"/>
    </row>
    <row r="39805" spans="15:15" x14ac:dyDescent="0.25">
      <c r="O39805" s="7"/>
    </row>
    <row r="39806" spans="15:15" x14ac:dyDescent="0.25">
      <c r="O39806" s="7"/>
    </row>
    <row r="39807" spans="15:15" x14ac:dyDescent="0.25">
      <c r="O39807" s="7"/>
    </row>
    <row r="39808" spans="15:15" x14ac:dyDescent="0.25">
      <c r="O39808" s="7"/>
    </row>
    <row r="39809" spans="15:15" x14ac:dyDescent="0.25">
      <c r="O39809" s="7"/>
    </row>
    <row r="39810" spans="15:15" x14ac:dyDescent="0.25">
      <c r="O39810" s="7"/>
    </row>
    <row r="39811" spans="15:15" x14ac:dyDescent="0.25">
      <c r="O39811" s="7"/>
    </row>
    <row r="39812" spans="15:15" x14ac:dyDescent="0.25">
      <c r="O39812" s="7"/>
    </row>
    <row r="39813" spans="15:15" x14ac:dyDescent="0.25">
      <c r="O39813" s="7"/>
    </row>
    <row r="39814" spans="15:15" x14ac:dyDescent="0.25">
      <c r="O39814" s="7"/>
    </row>
    <row r="39815" spans="15:15" x14ac:dyDescent="0.25">
      <c r="O39815" s="7"/>
    </row>
    <row r="39816" spans="15:15" x14ac:dyDescent="0.25">
      <c r="O39816" s="7"/>
    </row>
    <row r="39817" spans="15:15" x14ac:dyDescent="0.25">
      <c r="O39817" s="7"/>
    </row>
    <row r="39818" spans="15:15" x14ac:dyDescent="0.25">
      <c r="O39818" s="7"/>
    </row>
    <row r="39819" spans="15:15" x14ac:dyDescent="0.25">
      <c r="O39819" s="7"/>
    </row>
    <row r="39820" spans="15:15" x14ac:dyDescent="0.25">
      <c r="O39820" s="7"/>
    </row>
    <row r="39821" spans="15:15" x14ac:dyDescent="0.25">
      <c r="O39821" s="7"/>
    </row>
    <row r="39822" spans="15:15" x14ac:dyDescent="0.25">
      <c r="O39822" s="7"/>
    </row>
    <row r="39823" spans="15:15" x14ac:dyDescent="0.25">
      <c r="O39823" s="7"/>
    </row>
    <row r="39824" spans="15:15" x14ac:dyDescent="0.25">
      <c r="O39824" s="7"/>
    </row>
    <row r="39825" spans="15:15" x14ac:dyDescent="0.25">
      <c r="O39825" s="7"/>
    </row>
    <row r="39826" spans="15:15" x14ac:dyDescent="0.25">
      <c r="O39826" s="7"/>
    </row>
    <row r="39827" spans="15:15" x14ac:dyDescent="0.25">
      <c r="O39827" s="7"/>
    </row>
    <row r="39828" spans="15:15" x14ac:dyDescent="0.25">
      <c r="O39828" s="7"/>
    </row>
    <row r="39829" spans="15:15" x14ac:dyDescent="0.25">
      <c r="O39829" s="7"/>
    </row>
    <row r="39830" spans="15:15" x14ac:dyDescent="0.25">
      <c r="O39830" s="7"/>
    </row>
    <row r="39831" spans="15:15" x14ac:dyDescent="0.25">
      <c r="O39831" s="7"/>
    </row>
    <row r="39832" spans="15:15" x14ac:dyDescent="0.25">
      <c r="O39832" s="7"/>
    </row>
    <row r="39833" spans="15:15" x14ac:dyDescent="0.25">
      <c r="O39833" s="7"/>
    </row>
    <row r="39834" spans="15:15" x14ac:dyDescent="0.25">
      <c r="O39834" s="7"/>
    </row>
    <row r="39835" spans="15:15" x14ac:dyDescent="0.25">
      <c r="O39835" s="7"/>
    </row>
    <row r="39836" spans="15:15" x14ac:dyDescent="0.25">
      <c r="O39836" s="7"/>
    </row>
    <row r="39837" spans="15:15" x14ac:dyDescent="0.25">
      <c r="O39837" s="7"/>
    </row>
    <row r="39838" spans="15:15" x14ac:dyDescent="0.25">
      <c r="O39838" s="7"/>
    </row>
    <row r="39839" spans="15:15" x14ac:dyDescent="0.25">
      <c r="O39839" s="7"/>
    </row>
    <row r="39840" spans="15:15" x14ac:dyDescent="0.25">
      <c r="O39840" s="7"/>
    </row>
    <row r="39841" spans="15:15" x14ac:dyDescent="0.25">
      <c r="O39841" s="7"/>
    </row>
    <row r="39842" spans="15:15" x14ac:dyDescent="0.25">
      <c r="O39842" s="7"/>
    </row>
    <row r="39843" spans="15:15" x14ac:dyDescent="0.25">
      <c r="O39843" s="7"/>
    </row>
    <row r="39844" spans="15:15" x14ac:dyDescent="0.25">
      <c r="O39844" s="7"/>
    </row>
    <row r="39845" spans="15:15" x14ac:dyDescent="0.25">
      <c r="O39845" s="7"/>
    </row>
    <row r="39846" spans="15:15" x14ac:dyDescent="0.25">
      <c r="O39846" s="7"/>
    </row>
    <row r="39847" spans="15:15" x14ac:dyDescent="0.25">
      <c r="O39847" s="7"/>
    </row>
    <row r="39848" spans="15:15" x14ac:dyDescent="0.25">
      <c r="O39848" s="7"/>
    </row>
    <row r="39849" spans="15:15" x14ac:dyDescent="0.25">
      <c r="O39849" s="7"/>
    </row>
    <row r="39850" spans="15:15" x14ac:dyDescent="0.25">
      <c r="O39850" s="7"/>
    </row>
    <row r="39851" spans="15:15" x14ac:dyDescent="0.25">
      <c r="O39851" s="7"/>
    </row>
    <row r="39852" spans="15:15" x14ac:dyDescent="0.25">
      <c r="O39852" s="7"/>
    </row>
    <row r="39853" spans="15:15" x14ac:dyDescent="0.25">
      <c r="O39853" s="7"/>
    </row>
    <row r="39854" spans="15:15" x14ac:dyDescent="0.25">
      <c r="O39854" s="7"/>
    </row>
    <row r="39855" spans="15:15" x14ac:dyDescent="0.25">
      <c r="O39855" s="7"/>
    </row>
    <row r="39856" spans="15:15" x14ac:dyDescent="0.25">
      <c r="O39856" s="7"/>
    </row>
    <row r="39857" spans="15:15" x14ac:dyDescent="0.25">
      <c r="O39857" s="7"/>
    </row>
    <row r="39858" spans="15:15" x14ac:dyDescent="0.25">
      <c r="O39858" s="7"/>
    </row>
    <row r="39859" spans="15:15" x14ac:dyDescent="0.25">
      <c r="O39859" s="7"/>
    </row>
    <row r="39860" spans="15:15" x14ac:dyDescent="0.25">
      <c r="O39860" s="7"/>
    </row>
    <row r="39861" spans="15:15" x14ac:dyDescent="0.25">
      <c r="O39861" s="7"/>
    </row>
    <row r="39862" spans="15:15" x14ac:dyDescent="0.25">
      <c r="O39862" s="7"/>
    </row>
    <row r="39863" spans="15:15" x14ac:dyDescent="0.25">
      <c r="O39863" s="7"/>
    </row>
    <row r="39864" spans="15:15" x14ac:dyDescent="0.25">
      <c r="O39864" s="7"/>
    </row>
    <row r="39865" spans="15:15" x14ac:dyDescent="0.25">
      <c r="O39865" s="7"/>
    </row>
    <row r="39866" spans="15:15" x14ac:dyDescent="0.25">
      <c r="O39866" s="7"/>
    </row>
    <row r="39867" spans="15:15" x14ac:dyDescent="0.25">
      <c r="O39867" s="7"/>
    </row>
    <row r="39868" spans="15:15" x14ac:dyDescent="0.25">
      <c r="O39868" s="7"/>
    </row>
    <row r="39869" spans="15:15" x14ac:dyDescent="0.25">
      <c r="O39869" s="7"/>
    </row>
    <row r="39870" spans="15:15" x14ac:dyDescent="0.25">
      <c r="O39870" s="7"/>
    </row>
    <row r="39871" spans="15:15" x14ac:dyDescent="0.25">
      <c r="O39871" s="7"/>
    </row>
    <row r="39872" spans="15:15" x14ac:dyDescent="0.25">
      <c r="O39872" s="7"/>
    </row>
    <row r="39873" spans="15:15" x14ac:dyDescent="0.25">
      <c r="O39873" s="7"/>
    </row>
    <row r="39874" spans="15:15" x14ac:dyDescent="0.25">
      <c r="O39874" s="7"/>
    </row>
    <row r="39875" spans="15:15" x14ac:dyDescent="0.25">
      <c r="O39875" s="7"/>
    </row>
    <row r="39876" spans="15:15" x14ac:dyDescent="0.25">
      <c r="O39876" s="7"/>
    </row>
    <row r="39877" spans="15:15" x14ac:dyDescent="0.25">
      <c r="O39877" s="7"/>
    </row>
    <row r="39878" spans="15:15" x14ac:dyDescent="0.25">
      <c r="O39878" s="7"/>
    </row>
    <row r="39879" spans="15:15" x14ac:dyDescent="0.25">
      <c r="O39879" s="7"/>
    </row>
    <row r="39880" spans="15:15" x14ac:dyDescent="0.25">
      <c r="O39880" s="7"/>
    </row>
    <row r="39881" spans="15:15" x14ac:dyDescent="0.25">
      <c r="O39881" s="7"/>
    </row>
    <row r="39882" spans="15:15" x14ac:dyDescent="0.25">
      <c r="O39882" s="7"/>
    </row>
    <row r="39883" spans="15:15" x14ac:dyDescent="0.25">
      <c r="O39883" s="7"/>
    </row>
    <row r="39884" spans="15:15" x14ac:dyDescent="0.25">
      <c r="O39884" s="7"/>
    </row>
    <row r="39885" spans="15:15" x14ac:dyDescent="0.25">
      <c r="O39885" s="7"/>
    </row>
    <row r="39886" spans="15:15" x14ac:dyDescent="0.25">
      <c r="O39886" s="7"/>
    </row>
    <row r="39887" spans="15:15" x14ac:dyDescent="0.25">
      <c r="O39887" s="7"/>
    </row>
    <row r="39888" spans="15:15" x14ac:dyDescent="0.25">
      <c r="O39888" s="7"/>
    </row>
    <row r="39889" spans="15:15" x14ac:dyDescent="0.25">
      <c r="O39889" s="7"/>
    </row>
    <row r="39890" spans="15:15" x14ac:dyDescent="0.25">
      <c r="O39890" s="7"/>
    </row>
    <row r="39891" spans="15:15" x14ac:dyDescent="0.25">
      <c r="O39891" s="7"/>
    </row>
    <row r="39892" spans="15:15" x14ac:dyDescent="0.25">
      <c r="O39892" s="7"/>
    </row>
    <row r="39893" spans="15:15" x14ac:dyDescent="0.25">
      <c r="O39893" s="7"/>
    </row>
    <row r="39894" spans="15:15" x14ac:dyDescent="0.25">
      <c r="O39894" s="7"/>
    </row>
    <row r="39895" spans="15:15" x14ac:dyDescent="0.25">
      <c r="O39895" s="7"/>
    </row>
    <row r="39896" spans="15:15" x14ac:dyDescent="0.25">
      <c r="O39896" s="7"/>
    </row>
    <row r="39897" spans="15:15" x14ac:dyDescent="0.25">
      <c r="O39897" s="7"/>
    </row>
    <row r="39898" spans="15:15" x14ac:dyDescent="0.25">
      <c r="O39898" s="7"/>
    </row>
    <row r="39899" spans="15:15" x14ac:dyDescent="0.25">
      <c r="O39899" s="7"/>
    </row>
    <row r="39900" spans="15:15" x14ac:dyDescent="0.25">
      <c r="O39900" s="7"/>
    </row>
    <row r="39901" spans="15:15" x14ac:dyDescent="0.25">
      <c r="O39901" s="7"/>
    </row>
    <row r="39902" spans="15:15" x14ac:dyDescent="0.25">
      <c r="O39902" s="7"/>
    </row>
    <row r="39903" spans="15:15" x14ac:dyDescent="0.25">
      <c r="O39903" s="7"/>
    </row>
    <row r="39904" spans="15:15" x14ac:dyDescent="0.25">
      <c r="O39904" s="7"/>
    </row>
    <row r="39905" spans="15:15" x14ac:dyDescent="0.25">
      <c r="O39905" s="7"/>
    </row>
    <row r="39906" spans="15:15" x14ac:dyDescent="0.25">
      <c r="O39906" s="7"/>
    </row>
    <row r="39907" spans="15:15" x14ac:dyDescent="0.25">
      <c r="O39907" s="7"/>
    </row>
    <row r="39908" spans="15:15" x14ac:dyDescent="0.25">
      <c r="O39908" s="7"/>
    </row>
    <row r="39909" spans="15:15" x14ac:dyDescent="0.25">
      <c r="O39909" s="7"/>
    </row>
    <row r="39910" spans="15:15" x14ac:dyDescent="0.25">
      <c r="O39910" s="7"/>
    </row>
    <row r="39911" spans="15:15" x14ac:dyDescent="0.25">
      <c r="O39911" s="7"/>
    </row>
    <row r="39912" spans="15:15" x14ac:dyDescent="0.25">
      <c r="O39912" s="7"/>
    </row>
    <row r="39913" spans="15:15" x14ac:dyDescent="0.25">
      <c r="O39913" s="7"/>
    </row>
    <row r="39914" spans="15:15" x14ac:dyDescent="0.25">
      <c r="O39914" s="7"/>
    </row>
    <row r="39915" spans="15:15" x14ac:dyDescent="0.25">
      <c r="O39915" s="7"/>
    </row>
    <row r="39916" spans="15:15" x14ac:dyDescent="0.25">
      <c r="O39916" s="7"/>
    </row>
    <row r="39917" spans="15:15" x14ac:dyDescent="0.25">
      <c r="O39917" s="7"/>
    </row>
    <row r="39918" spans="15:15" x14ac:dyDescent="0.25">
      <c r="O39918" s="7"/>
    </row>
    <row r="39919" spans="15:15" x14ac:dyDescent="0.25">
      <c r="O39919" s="7"/>
    </row>
    <row r="39920" spans="15:15" x14ac:dyDescent="0.25">
      <c r="O39920" s="7"/>
    </row>
    <row r="39921" spans="15:15" x14ac:dyDescent="0.25">
      <c r="O39921" s="7"/>
    </row>
    <row r="39922" spans="15:15" x14ac:dyDescent="0.25">
      <c r="O39922" s="7"/>
    </row>
    <row r="39923" spans="15:15" x14ac:dyDescent="0.25">
      <c r="O39923" s="7"/>
    </row>
    <row r="39924" spans="15:15" x14ac:dyDescent="0.25">
      <c r="O39924" s="7"/>
    </row>
    <row r="39925" spans="15:15" x14ac:dyDescent="0.25">
      <c r="O39925" s="7"/>
    </row>
    <row r="39926" spans="15:15" x14ac:dyDescent="0.25">
      <c r="O39926" s="7"/>
    </row>
    <row r="39927" spans="15:15" x14ac:dyDescent="0.25">
      <c r="O39927" s="7"/>
    </row>
    <row r="39928" spans="15:15" x14ac:dyDescent="0.25">
      <c r="O39928" s="7"/>
    </row>
    <row r="39929" spans="15:15" x14ac:dyDescent="0.25">
      <c r="O39929" s="7"/>
    </row>
    <row r="39930" spans="15:15" x14ac:dyDescent="0.25">
      <c r="O39930" s="7"/>
    </row>
    <row r="39931" spans="15:15" x14ac:dyDescent="0.25">
      <c r="O39931" s="7"/>
    </row>
    <row r="39932" spans="15:15" x14ac:dyDescent="0.25">
      <c r="O39932" s="7"/>
    </row>
    <row r="39933" spans="15:15" x14ac:dyDescent="0.25">
      <c r="O39933" s="7"/>
    </row>
    <row r="39934" spans="15:15" x14ac:dyDescent="0.25">
      <c r="O39934" s="7"/>
    </row>
    <row r="39935" spans="15:15" x14ac:dyDescent="0.25">
      <c r="O39935" s="7"/>
    </row>
    <row r="39936" spans="15:15" x14ac:dyDescent="0.25">
      <c r="O39936" s="7"/>
    </row>
    <row r="39937" spans="15:15" x14ac:dyDescent="0.25">
      <c r="O39937" s="7"/>
    </row>
    <row r="39938" spans="15:15" x14ac:dyDescent="0.25">
      <c r="O39938" s="7"/>
    </row>
    <row r="39939" spans="15:15" x14ac:dyDescent="0.25">
      <c r="O39939" s="7"/>
    </row>
    <row r="39940" spans="15:15" x14ac:dyDescent="0.25">
      <c r="O39940" s="7"/>
    </row>
    <row r="39941" spans="15:15" x14ac:dyDescent="0.25">
      <c r="O39941" s="7"/>
    </row>
    <row r="39942" spans="15:15" x14ac:dyDescent="0.25">
      <c r="O39942" s="7"/>
    </row>
    <row r="39943" spans="15:15" x14ac:dyDescent="0.25">
      <c r="O39943" s="7"/>
    </row>
    <row r="39944" spans="15:15" x14ac:dyDescent="0.25">
      <c r="O39944" s="7"/>
    </row>
    <row r="39945" spans="15:15" x14ac:dyDescent="0.25">
      <c r="O39945" s="7"/>
    </row>
    <row r="39946" spans="15:15" x14ac:dyDescent="0.25">
      <c r="O39946" s="7"/>
    </row>
    <row r="39947" spans="15:15" x14ac:dyDescent="0.25">
      <c r="O39947" s="7"/>
    </row>
    <row r="39948" spans="15:15" x14ac:dyDescent="0.25">
      <c r="O39948" s="7"/>
    </row>
    <row r="39949" spans="15:15" x14ac:dyDescent="0.25">
      <c r="O39949" s="7"/>
    </row>
    <row r="39950" spans="15:15" x14ac:dyDescent="0.25">
      <c r="O39950" s="7"/>
    </row>
    <row r="39951" spans="15:15" x14ac:dyDescent="0.25">
      <c r="O39951" s="7"/>
    </row>
    <row r="39952" spans="15:15" x14ac:dyDescent="0.25">
      <c r="O39952" s="7"/>
    </row>
    <row r="39953" spans="15:15" x14ac:dyDescent="0.25">
      <c r="O39953" s="7"/>
    </row>
    <row r="39954" spans="15:15" x14ac:dyDescent="0.25">
      <c r="O39954" s="7"/>
    </row>
    <row r="39955" spans="15:15" x14ac:dyDescent="0.25">
      <c r="O39955" s="7"/>
    </row>
    <row r="39956" spans="15:15" x14ac:dyDescent="0.25">
      <c r="O39956" s="7"/>
    </row>
    <row r="39957" spans="15:15" x14ac:dyDescent="0.25">
      <c r="O39957" s="7"/>
    </row>
    <row r="39958" spans="15:15" x14ac:dyDescent="0.25">
      <c r="O39958" s="7"/>
    </row>
    <row r="39959" spans="15:15" x14ac:dyDescent="0.25">
      <c r="O39959" s="7"/>
    </row>
    <row r="39960" spans="15:15" x14ac:dyDescent="0.25">
      <c r="O39960" s="7"/>
    </row>
    <row r="39961" spans="15:15" x14ac:dyDescent="0.25">
      <c r="O39961" s="7"/>
    </row>
    <row r="39962" spans="15:15" x14ac:dyDescent="0.25">
      <c r="O39962" s="7"/>
    </row>
    <row r="39963" spans="15:15" x14ac:dyDescent="0.25">
      <c r="O39963" s="7"/>
    </row>
    <row r="39964" spans="15:15" x14ac:dyDescent="0.25">
      <c r="O39964" s="7"/>
    </row>
    <row r="39965" spans="15:15" x14ac:dyDescent="0.25">
      <c r="O39965" s="7"/>
    </row>
    <row r="39966" spans="15:15" x14ac:dyDescent="0.25">
      <c r="O39966" s="7"/>
    </row>
    <row r="39967" spans="15:15" x14ac:dyDescent="0.25">
      <c r="O39967" s="7"/>
    </row>
    <row r="39968" spans="15:15" x14ac:dyDescent="0.25">
      <c r="O39968" s="7"/>
    </row>
    <row r="39969" spans="15:15" x14ac:dyDescent="0.25">
      <c r="O39969" s="7"/>
    </row>
    <row r="39970" spans="15:15" x14ac:dyDescent="0.25">
      <c r="O39970" s="7"/>
    </row>
    <row r="39971" spans="15:15" x14ac:dyDescent="0.25">
      <c r="O39971" s="7"/>
    </row>
    <row r="39972" spans="15:15" x14ac:dyDescent="0.25">
      <c r="O39972" s="7"/>
    </row>
    <row r="39973" spans="15:15" x14ac:dyDescent="0.25">
      <c r="O39973" s="7"/>
    </row>
    <row r="39974" spans="15:15" x14ac:dyDescent="0.25">
      <c r="O39974" s="7"/>
    </row>
    <row r="39975" spans="15:15" x14ac:dyDescent="0.25">
      <c r="O39975" s="7"/>
    </row>
    <row r="39976" spans="15:15" x14ac:dyDescent="0.25">
      <c r="O39976" s="7"/>
    </row>
    <row r="39977" spans="15:15" x14ac:dyDescent="0.25">
      <c r="O39977" s="7"/>
    </row>
    <row r="39978" spans="15:15" x14ac:dyDescent="0.25">
      <c r="O39978" s="7"/>
    </row>
    <row r="39979" spans="15:15" x14ac:dyDescent="0.25">
      <c r="O39979" s="7"/>
    </row>
    <row r="39980" spans="15:15" x14ac:dyDescent="0.25">
      <c r="O39980" s="7"/>
    </row>
    <row r="39981" spans="15:15" x14ac:dyDescent="0.25">
      <c r="O39981" s="7"/>
    </row>
    <row r="39982" spans="15:15" x14ac:dyDescent="0.25">
      <c r="O39982" s="7"/>
    </row>
    <row r="39983" spans="15:15" x14ac:dyDescent="0.25">
      <c r="O39983" s="7"/>
    </row>
    <row r="39984" spans="15:15" x14ac:dyDescent="0.25">
      <c r="O39984" s="7"/>
    </row>
    <row r="39985" spans="15:15" x14ac:dyDescent="0.25">
      <c r="O39985" s="7"/>
    </row>
    <row r="39986" spans="15:15" x14ac:dyDescent="0.25">
      <c r="O39986" s="7"/>
    </row>
    <row r="39987" spans="15:15" x14ac:dyDescent="0.25">
      <c r="O39987" s="7"/>
    </row>
    <row r="39988" spans="15:15" x14ac:dyDescent="0.25">
      <c r="O39988" s="7"/>
    </row>
    <row r="39989" spans="15:15" x14ac:dyDescent="0.25">
      <c r="O39989" s="7"/>
    </row>
    <row r="39990" spans="15:15" x14ac:dyDescent="0.25">
      <c r="O39990" s="7"/>
    </row>
    <row r="39991" spans="15:15" x14ac:dyDescent="0.25">
      <c r="O39991" s="7"/>
    </row>
    <row r="39992" spans="15:15" x14ac:dyDescent="0.25">
      <c r="O39992" s="7"/>
    </row>
    <row r="39993" spans="15:15" x14ac:dyDescent="0.25">
      <c r="O39993" s="7"/>
    </row>
    <row r="39994" spans="15:15" x14ac:dyDescent="0.25">
      <c r="O39994" s="7"/>
    </row>
    <row r="39995" spans="15:15" x14ac:dyDescent="0.25">
      <c r="O39995" s="7"/>
    </row>
    <row r="39996" spans="15:15" x14ac:dyDescent="0.25">
      <c r="O39996" s="7"/>
    </row>
    <row r="39997" spans="15:15" x14ac:dyDescent="0.25">
      <c r="O39997" s="7"/>
    </row>
    <row r="39998" spans="15:15" x14ac:dyDescent="0.25">
      <c r="O39998" s="7"/>
    </row>
    <row r="39999" spans="15:15" x14ac:dyDescent="0.25">
      <c r="O39999" s="7"/>
    </row>
    <row r="40000" spans="15:15" x14ac:dyDescent="0.25">
      <c r="O40000" s="7"/>
    </row>
    <row r="40001" spans="15:15" x14ac:dyDescent="0.25">
      <c r="O40001" s="7"/>
    </row>
    <row r="40002" spans="15:15" x14ac:dyDescent="0.25">
      <c r="O40002" s="7"/>
    </row>
    <row r="40003" spans="15:15" x14ac:dyDescent="0.25">
      <c r="O40003" s="7"/>
    </row>
    <row r="40004" spans="15:15" x14ac:dyDescent="0.25">
      <c r="O40004" s="7"/>
    </row>
    <row r="40005" spans="15:15" x14ac:dyDescent="0.25">
      <c r="O40005" s="7"/>
    </row>
    <row r="40006" spans="15:15" x14ac:dyDescent="0.25">
      <c r="O40006" s="7"/>
    </row>
    <row r="40007" spans="15:15" x14ac:dyDescent="0.25">
      <c r="O40007" s="7"/>
    </row>
    <row r="40008" spans="15:15" x14ac:dyDescent="0.25">
      <c r="O40008" s="7"/>
    </row>
    <row r="40009" spans="15:15" x14ac:dyDescent="0.25">
      <c r="O40009" s="7"/>
    </row>
    <row r="40034" spans="15:15" x14ac:dyDescent="0.25">
      <c r="O40034" s="7"/>
    </row>
    <row r="40035" spans="15:15" x14ac:dyDescent="0.25">
      <c r="O40035" s="7"/>
    </row>
    <row r="40036" spans="15:15" x14ac:dyDescent="0.25">
      <c r="O40036" s="7"/>
    </row>
    <row r="40037" spans="15:15" x14ac:dyDescent="0.25">
      <c r="O40037" s="7"/>
    </row>
    <row r="40038" spans="15:15" x14ac:dyDescent="0.25">
      <c r="O40038" s="7"/>
    </row>
    <row r="40039" spans="15:15" x14ac:dyDescent="0.25">
      <c r="O40039" s="7"/>
    </row>
    <row r="40040" spans="15:15" x14ac:dyDescent="0.25">
      <c r="O40040" s="7"/>
    </row>
    <row r="40041" spans="15:15" x14ac:dyDescent="0.25">
      <c r="O40041" s="7"/>
    </row>
    <row r="40042" spans="15:15" x14ac:dyDescent="0.25">
      <c r="O40042" s="7"/>
    </row>
    <row r="40043" spans="15:15" x14ac:dyDescent="0.25">
      <c r="O40043" s="7"/>
    </row>
    <row r="40044" spans="15:15" x14ac:dyDescent="0.25">
      <c r="O40044" s="7"/>
    </row>
    <row r="40045" spans="15:15" x14ac:dyDescent="0.25">
      <c r="O40045" s="7"/>
    </row>
    <row r="40046" spans="15:15" x14ac:dyDescent="0.25">
      <c r="O40046" s="7"/>
    </row>
    <row r="40047" spans="15:15" x14ac:dyDescent="0.25">
      <c r="O40047" s="7"/>
    </row>
    <row r="40048" spans="15:15" x14ac:dyDescent="0.25">
      <c r="O40048" s="7"/>
    </row>
    <row r="40049" spans="15:15" x14ac:dyDescent="0.25">
      <c r="O40049" s="7"/>
    </row>
    <row r="40050" spans="15:15" x14ac:dyDescent="0.25">
      <c r="O40050" s="7"/>
    </row>
    <row r="40051" spans="15:15" x14ac:dyDescent="0.25">
      <c r="O40051" s="7"/>
    </row>
    <row r="40052" spans="15:15" x14ac:dyDescent="0.25">
      <c r="O40052" s="7"/>
    </row>
    <row r="40053" spans="15:15" x14ac:dyDescent="0.25">
      <c r="O40053" s="7"/>
    </row>
    <row r="40054" spans="15:15" x14ac:dyDescent="0.25">
      <c r="O40054" s="7"/>
    </row>
    <row r="40055" spans="15:15" x14ac:dyDescent="0.25">
      <c r="O40055" s="7"/>
    </row>
    <row r="40056" spans="15:15" x14ac:dyDescent="0.25">
      <c r="O40056" s="7"/>
    </row>
    <row r="40057" spans="15:15" x14ac:dyDescent="0.25">
      <c r="O40057" s="7"/>
    </row>
    <row r="40058" spans="15:15" x14ac:dyDescent="0.25">
      <c r="O40058" s="7"/>
    </row>
    <row r="40059" spans="15:15" x14ac:dyDescent="0.25">
      <c r="O40059" s="7"/>
    </row>
    <row r="40060" spans="15:15" x14ac:dyDescent="0.25">
      <c r="O40060" s="7"/>
    </row>
    <row r="40061" spans="15:15" x14ac:dyDescent="0.25">
      <c r="O40061" s="7"/>
    </row>
    <row r="40062" spans="15:15" x14ac:dyDescent="0.25">
      <c r="O40062" s="7"/>
    </row>
    <row r="40063" spans="15:15" x14ac:dyDescent="0.25">
      <c r="O40063" s="7"/>
    </row>
    <row r="40064" spans="15:15" x14ac:dyDescent="0.25">
      <c r="O40064" s="7"/>
    </row>
    <row r="40065" spans="15:15" x14ac:dyDescent="0.25">
      <c r="O40065" s="7"/>
    </row>
    <row r="40066" spans="15:15" x14ac:dyDescent="0.25">
      <c r="O40066" s="7"/>
    </row>
    <row r="40067" spans="15:15" x14ac:dyDescent="0.25">
      <c r="O40067" s="7"/>
    </row>
    <row r="40068" spans="15:15" x14ac:dyDescent="0.25">
      <c r="O40068" s="7"/>
    </row>
    <row r="40069" spans="15:15" x14ac:dyDescent="0.25">
      <c r="O40069" s="7"/>
    </row>
    <row r="40070" spans="15:15" x14ac:dyDescent="0.25">
      <c r="O40070" s="7"/>
    </row>
    <row r="40071" spans="15:15" x14ac:dyDescent="0.25">
      <c r="O40071" s="7"/>
    </row>
    <row r="40072" spans="15:15" x14ac:dyDescent="0.25">
      <c r="O40072" s="7"/>
    </row>
    <row r="40073" spans="15:15" x14ac:dyDescent="0.25">
      <c r="O40073" s="7"/>
    </row>
    <row r="40074" spans="15:15" x14ac:dyDescent="0.25">
      <c r="O40074" s="7"/>
    </row>
    <row r="40075" spans="15:15" x14ac:dyDescent="0.25">
      <c r="O40075" s="7"/>
    </row>
    <row r="40076" spans="15:15" x14ac:dyDescent="0.25">
      <c r="O40076" s="7"/>
    </row>
    <row r="40077" spans="15:15" x14ac:dyDescent="0.25">
      <c r="O40077" s="7"/>
    </row>
    <row r="40078" spans="15:15" x14ac:dyDescent="0.25">
      <c r="O40078" s="7"/>
    </row>
    <row r="40079" spans="15:15" x14ac:dyDescent="0.25">
      <c r="O40079" s="7"/>
    </row>
    <row r="40080" spans="15:15" x14ac:dyDescent="0.25">
      <c r="O40080" s="7"/>
    </row>
    <row r="40081" spans="15:15" x14ac:dyDescent="0.25">
      <c r="O40081" s="7"/>
    </row>
    <row r="40082" spans="15:15" x14ac:dyDescent="0.25">
      <c r="O40082" s="7"/>
    </row>
    <row r="40083" spans="15:15" x14ac:dyDescent="0.25">
      <c r="O40083" s="7"/>
    </row>
    <row r="40084" spans="15:15" x14ac:dyDescent="0.25">
      <c r="O40084" s="7"/>
    </row>
    <row r="40085" spans="15:15" x14ac:dyDescent="0.25">
      <c r="O40085" s="7"/>
    </row>
    <row r="40086" spans="15:15" x14ac:dyDescent="0.25">
      <c r="O40086" s="7"/>
    </row>
    <row r="40087" spans="15:15" x14ac:dyDescent="0.25">
      <c r="O40087" s="7"/>
    </row>
    <row r="40088" spans="15:15" x14ac:dyDescent="0.25">
      <c r="O40088" s="7"/>
    </row>
    <row r="40089" spans="15:15" x14ac:dyDescent="0.25">
      <c r="O40089" s="7"/>
    </row>
    <row r="40090" spans="15:15" x14ac:dyDescent="0.25">
      <c r="O40090" s="7"/>
    </row>
    <row r="40091" spans="15:15" x14ac:dyDescent="0.25">
      <c r="O40091" s="7"/>
    </row>
    <row r="40092" spans="15:15" x14ac:dyDescent="0.25">
      <c r="O40092" s="7"/>
    </row>
    <row r="40093" spans="15:15" x14ac:dyDescent="0.25">
      <c r="O40093" s="7"/>
    </row>
    <row r="40094" spans="15:15" x14ac:dyDescent="0.25">
      <c r="O40094" s="7"/>
    </row>
    <row r="40095" spans="15:15" x14ac:dyDescent="0.25">
      <c r="O40095" s="7"/>
    </row>
    <row r="40096" spans="15:15" x14ac:dyDescent="0.25">
      <c r="O40096" s="7"/>
    </row>
    <row r="40097" spans="15:15" x14ac:dyDescent="0.25">
      <c r="O40097" s="7"/>
    </row>
    <row r="40098" spans="15:15" x14ac:dyDescent="0.25">
      <c r="O40098" s="7"/>
    </row>
    <row r="40099" spans="15:15" x14ac:dyDescent="0.25">
      <c r="O40099" s="7"/>
    </row>
    <row r="40100" spans="15:15" x14ac:dyDescent="0.25">
      <c r="O40100" s="7"/>
    </row>
    <row r="40101" spans="15:15" x14ac:dyDescent="0.25">
      <c r="O40101" s="7"/>
    </row>
    <row r="40102" spans="15:15" x14ac:dyDescent="0.25">
      <c r="O40102" s="7"/>
    </row>
    <row r="40103" spans="15:15" x14ac:dyDescent="0.25">
      <c r="O40103" s="7"/>
    </row>
    <row r="40104" spans="15:15" x14ac:dyDescent="0.25">
      <c r="O40104" s="7"/>
    </row>
    <row r="40105" spans="15:15" x14ac:dyDescent="0.25">
      <c r="O40105" s="7"/>
    </row>
    <row r="40106" spans="15:15" x14ac:dyDescent="0.25">
      <c r="O40106" s="7"/>
    </row>
    <row r="40107" spans="15:15" x14ac:dyDescent="0.25">
      <c r="O40107" s="7"/>
    </row>
    <row r="40108" spans="15:15" x14ac:dyDescent="0.25">
      <c r="O40108" s="7"/>
    </row>
    <row r="40109" spans="15:15" x14ac:dyDescent="0.25">
      <c r="O40109" s="7"/>
    </row>
    <row r="40110" spans="15:15" x14ac:dyDescent="0.25">
      <c r="O40110" s="7"/>
    </row>
    <row r="40111" spans="15:15" x14ac:dyDescent="0.25">
      <c r="O40111" s="7"/>
    </row>
    <row r="40112" spans="15:15" x14ac:dyDescent="0.25">
      <c r="O40112" s="7"/>
    </row>
    <row r="40113" spans="15:15" x14ac:dyDescent="0.25">
      <c r="O40113" s="7"/>
    </row>
    <row r="40114" spans="15:15" x14ac:dyDescent="0.25">
      <c r="O40114" s="7"/>
    </row>
    <row r="40115" spans="15:15" x14ac:dyDescent="0.25">
      <c r="O40115" s="7"/>
    </row>
    <row r="40116" spans="15:15" x14ac:dyDescent="0.25">
      <c r="O40116" s="7"/>
    </row>
    <row r="40117" spans="15:15" x14ac:dyDescent="0.25">
      <c r="O40117" s="7"/>
    </row>
    <row r="40118" spans="15:15" x14ac:dyDescent="0.25">
      <c r="O40118" s="7"/>
    </row>
    <row r="40119" spans="15:15" x14ac:dyDescent="0.25">
      <c r="O40119" s="7"/>
    </row>
    <row r="40120" spans="15:15" x14ac:dyDescent="0.25">
      <c r="O40120" s="7"/>
    </row>
    <row r="40121" spans="15:15" x14ac:dyDescent="0.25">
      <c r="O40121" s="7"/>
    </row>
    <row r="40122" spans="15:15" x14ac:dyDescent="0.25">
      <c r="O40122" s="7"/>
    </row>
    <row r="40123" spans="15:15" x14ac:dyDescent="0.25">
      <c r="O40123" s="7"/>
    </row>
    <row r="40124" spans="15:15" x14ac:dyDescent="0.25">
      <c r="O40124" s="7"/>
    </row>
    <row r="40125" spans="15:15" x14ac:dyDescent="0.25">
      <c r="O40125" s="7"/>
    </row>
    <row r="40126" spans="15:15" x14ac:dyDescent="0.25">
      <c r="O40126" s="7"/>
    </row>
    <row r="40127" spans="15:15" x14ac:dyDescent="0.25">
      <c r="O40127" s="7"/>
    </row>
    <row r="40128" spans="15:15" x14ac:dyDescent="0.25">
      <c r="O40128" s="7"/>
    </row>
    <row r="40129" spans="15:15" x14ac:dyDescent="0.25">
      <c r="O40129" s="7"/>
    </row>
    <row r="40130" spans="15:15" x14ac:dyDescent="0.25">
      <c r="O40130" s="7"/>
    </row>
    <row r="40131" spans="15:15" x14ac:dyDescent="0.25">
      <c r="O40131" s="7"/>
    </row>
    <row r="40132" spans="15:15" x14ac:dyDescent="0.25">
      <c r="O40132" s="7"/>
    </row>
    <row r="40133" spans="15:15" x14ac:dyDescent="0.25">
      <c r="O40133" s="7"/>
    </row>
    <row r="40134" spans="15:15" x14ac:dyDescent="0.25">
      <c r="O40134" s="7"/>
    </row>
    <row r="40135" spans="15:15" x14ac:dyDescent="0.25">
      <c r="O40135" s="7"/>
    </row>
    <row r="40136" spans="15:15" x14ac:dyDescent="0.25">
      <c r="O40136" s="7"/>
    </row>
    <row r="40137" spans="15:15" x14ac:dyDescent="0.25">
      <c r="O40137" s="7"/>
    </row>
    <row r="40138" spans="15:15" x14ac:dyDescent="0.25">
      <c r="O40138" s="7"/>
    </row>
    <row r="40139" spans="15:15" x14ac:dyDescent="0.25">
      <c r="O40139" s="7"/>
    </row>
    <row r="40140" spans="15:15" x14ac:dyDescent="0.25">
      <c r="O40140" s="7"/>
    </row>
    <row r="40141" spans="15:15" x14ac:dyDescent="0.25">
      <c r="O40141" s="7"/>
    </row>
    <row r="40142" spans="15:15" x14ac:dyDescent="0.25">
      <c r="O40142" s="7"/>
    </row>
    <row r="40143" spans="15:15" x14ac:dyDescent="0.25">
      <c r="O40143" s="7"/>
    </row>
    <row r="40144" spans="15:15" x14ac:dyDescent="0.25">
      <c r="O40144" s="7"/>
    </row>
    <row r="40145" spans="15:15" x14ac:dyDescent="0.25">
      <c r="O40145" s="7"/>
    </row>
    <row r="40146" spans="15:15" x14ac:dyDescent="0.25">
      <c r="O40146" s="7"/>
    </row>
    <row r="40147" spans="15:15" x14ac:dyDescent="0.25">
      <c r="O40147" s="7"/>
    </row>
    <row r="40148" spans="15:15" x14ac:dyDescent="0.25">
      <c r="O40148" s="7"/>
    </row>
    <row r="40149" spans="15:15" x14ac:dyDescent="0.25">
      <c r="O40149" s="7"/>
    </row>
    <row r="40150" spans="15:15" x14ac:dyDescent="0.25">
      <c r="O40150" s="7"/>
    </row>
    <row r="40151" spans="15:15" x14ac:dyDescent="0.25">
      <c r="O40151" s="7"/>
    </row>
    <row r="40152" spans="15:15" x14ac:dyDescent="0.25">
      <c r="O40152" s="7"/>
    </row>
    <row r="40153" spans="15:15" x14ac:dyDescent="0.25">
      <c r="O40153" s="7"/>
    </row>
    <row r="40154" spans="15:15" x14ac:dyDescent="0.25">
      <c r="O40154" s="7"/>
    </row>
    <row r="40155" spans="15:15" x14ac:dyDescent="0.25">
      <c r="O40155" s="7"/>
    </row>
    <row r="40156" spans="15:15" x14ac:dyDescent="0.25">
      <c r="O40156" s="7"/>
    </row>
    <row r="40157" spans="15:15" x14ac:dyDescent="0.25">
      <c r="O40157" s="7"/>
    </row>
    <row r="40158" spans="15:15" x14ac:dyDescent="0.25">
      <c r="O40158" s="7"/>
    </row>
    <row r="40159" spans="15:15" x14ac:dyDescent="0.25">
      <c r="O40159" s="7"/>
    </row>
    <row r="40160" spans="15:15" x14ac:dyDescent="0.25">
      <c r="O40160" s="7"/>
    </row>
    <row r="40161" spans="15:15" x14ac:dyDescent="0.25">
      <c r="O40161" s="7"/>
    </row>
    <row r="40162" spans="15:15" x14ac:dyDescent="0.25">
      <c r="O40162" s="7"/>
    </row>
    <row r="40163" spans="15:15" x14ac:dyDescent="0.25">
      <c r="O40163" s="7"/>
    </row>
    <row r="40164" spans="15:15" x14ac:dyDescent="0.25">
      <c r="O40164" s="7"/>
    </row>
    <row r="40165" spans="15:15" x14ac:dyDescent="0.25">
      <c r="O40165" s="7"/>
    </row>
    <row r="40166" spans="15:15" x14ac:dyDescent="0.25">
      <c r="O40166" s="7"/>
    </row>
    <row r="40167" spans="15:15" x14ac:dyDescent="0.25">
      <c r="O40167" s="7"/>
    </row>
    <row r="40168" spans="15:15" x14ac:dyDescent="0.25">
      <c r="O40168" s="7"/>
    </row>
    <row r="40169" spans="15:15" x14ac:dyDescent="0.25">
      <c r="O40169" s="7"/>
    </row>
    <row r="40170" spans="15:15" x14ac:dyDescent="0.25">
      <c r="O40170" s="7"/>
    </row>
    <row r="40171" spans="15:15" x14ac:dyDescent="0.25">
      <c r="O40171" s="7"/>
    </row>
    <row r="40172" spans="15:15" x14ac:dyDescent="0.25">
      <c r="O40172" s="7"/>
    </row>
    <row r="40173" spans="15:15" x14ac:dyDescent="0.25">
      <c r="O40173" s="7"/>
    </row>
    <row r="40174" spans="15:15" x14ac:dyDescent="0.25">
      <c r="O40174" s="7"/>
    </row>
    <row r="40175" spans="15:15" x14ac:dyDescent="0.25">
      <c r="O40175" s="7"/>
    </row>
    <row r="40176" spans="15:15" x14ac:dyDescent="0.25">
      <c r="O40176" s="7"/>
    </row>
    <row r="40177" spans="15:15" x14ac:dyDescent="0.25">
      <c r="O40177" s="7"/>
    </row>
    <row r="40178" spans="15:15" x14ac:dyDescent="0.25">
      <c r="O40178" s="7"/>
    </row>
    <row r="40179" spans="15:15" x14ac:dyDescent="0.25">
      <c r="O40179" s="7"/>
    </row>
    <row r="40180" spans="15:15" x14ac:dyDescent="0.25">
      <c r="O40180" s="7"/>
    </row>
    <row r="40181" spans="15:15" x14ac:dyDescent="0.25">
      <c r="O40181" s="7"/>
    </row>
    <row r="40182" spans="15:15" x14ac:dyDescent="0.25">
      <c r="O40182" s="7"/>
    </row>
    <row r="40183" spans="15:15" x14ac:dyDescent="0.25">
      <c r="O40183" s="7"/>
    </row>
    <row r="40184" spans="15:15" x14ac:dyDescent="0.25">
      <c r="O40184" s="7"/>
    </row>
    <row r="40185" spans="15:15" x14ac:dyDescent="0.25">
      <c r="O40185" s="7"/>
    </row>
    <row r="40186" spans="15:15" x14ac:dyDescent="0.25">
      <c r="O40186" s="7"/>
    </row>
    <row r="40187" spans="15:15" x14ac:dyDescent="0.25">
      <c r="O40187" s="7"/>
    </row>
    <row r="40188" spans="15:15" x14ac:dyDescent="0.25">
      <c r="O40188" s="7"/>
    </row>
    <row r="40189" spans="15:15" x14ac:dyDescent="0.25">
      <c r="O40189" s="7"/>
    </row>
    <row r="40190" spans="15:15" x14ac:dyDescent="0.25">
      <c r="O40190" s="7"/>
    </row>
    <row r="40191" spans="15:15" x14ac:dyDescent="0.25">
      <c r="O40191" s="7"/>
    </row>
    <row r="40192" spans="15:15" x14ac:dyDescent="0.25">
      <c r="O40192" s="7"/>
    </row>
    <row r="40193" spans="15:15" x14ac:dyDescent="0.25">
      <c r="O40193" s="7"/>
    </row>
    <row r="40194" spans="15:15" x14ac:dyDescent="0.25">
      <c r="O40194" s="7"/>
    </row>
    <row r="40195" spans="15:15" x14ac:dyDescent="0.25">
      <c r="O40195" s="7"/>
    </row>
    <row r="40196" spans="15:15" x14ac:dyDescent="0.25">
      <c r="O40196" s="7"/>
    </row>
    <row r="40197" spans="15:15" x14ac:dyDescent="0.25">
      <c r="O40197" s="7"/>
    </row>
    <row r="40198" spans="15:15" x14ac:dyDescent="0.25">
      <c r="O40198" s="7"/>
    </row>
    <row r="40199" spans="15:15" x14ac:dyDescent="0.25">
      <c r="O40199" s="7"/>
    </row>
    <row r="40200" spans="15:15" x14ac:dyDescent="0.25">
      <c r="O40200" s="7"/>
    </row>
    <row r="40201" spans="15:15" x14ac:dyDescent="0.25">
      <c r="O40201" s="7"/>
    </row>
    <row r="40202" spans="15:15" x14ac:dyDescent="0.25">
      <c r="O40202" s="7"/>
    </row>
    <row r="40203" spans="15:15" x14ac:dyDescent="0.25">
      <c r="O40203" s="7"/>
    </row>
    <row r="40204" spans="15:15" x14ac:dyDescent="0.25">
      <c r="O40204" s="7"/>
    </row>
    <row r="40205" spans="15:15" x14ac:dyDescent="0.25">
      <c r="O40205" s="7"/>
    </row>
    <row r="40206" spans="15:15" x14ac:dyDescent="0.25">
      <c r="O40206" s="7"/>
    </row>
    <row r="40207" spans="15:15" x14ac:dyDescent="0.25">
      <c r="O40207" s="7"/>
    </row>
    <row r="40208" spans="15:15" x14ac:dyDescent="0.25">
      <c r="O40208" s="7"/>
    </row>
    <row r="40209" spans="15:15" x14ac:dyDescent="0.25">
      <c r="O40209" s="7"/>
    </row>
    <row r="40210" spans="15:15" x14ac:dyDescent="0.25">
      <c r="O40210" s="7"/>
    </row>
    <row r="40211" spans="15:15" x14ac:dyDescent="0.25">
      <c r="O40211" s="7"/>
    </row>
    <row r="40212" spans="15:15" x14ac:dyDescent="0.25">
      <c r="O40212" s="7"/>
    </row>
    <row r="40213" spans="15:15" x14ac:dyDescent="0.25">
      <c r="O40213" s="7"/>
    </row>
    <row r="40214" spans="15:15" x14ac:dyDescent="0.25">
      <c r="O40214" s="7"/>
    </row>
    <row r="40215" spans="15:15" x14ac:dyDescent="0.25">
      <c r="O40215" s="7"/>
    </row>
    <row r="40216" spans="15:15" x14ac:dyDescent="0.25">
      <c r="O40216" s="7"/>
    </row>
    <row r="40217" spans="15:15" x14ac:dyDescent="0.25">
      <c r="O40217" s="7"/>
    </row>
    <row r="40218" spans="15:15" x14ac:dyDescent="0.25">
      <c r="O40218" s="7"/>
    </row>
    <row r="40219" spans="15:15" x14ac:dyDescent="0.25">
      <c r="O40219" s="7"/>
    </row>
    <row r="40220" spans="15:15" x14ac:dyDescent="0.25">
      <c r="O40220" s="7"/>
    </row>
    <row r="40221" spans="15:15" x14ac:dyDescent="0.25">
      <c r="O40221" s="7"/>
    </row>
    <row r="40222" spans="15:15" x14ac:dyDescent="0.25">
      <c r="O40222" s="7"/>
    </row>
    <row r="40223" spans="15:15" x14ac:dyDescent="0.25">
      <c r="O40223" s="7"/>
    </row>
    <row r="40224" spans="15:15" x14ac:dyDescent="0.25">
      <c r="O40224" s="7"/>
    </row>
    <row r="40225" spans="15:15" x14ac:dyDescent="0.25">
      <c r="O40225" s="7"/>
    </row>
    <row r="40226" spans="15:15" x14ac:dyDescent="0.25">
      <c r="O40226" s="7"/>
    </row>
    <row r="40227" spans="15:15" x14ac:dyDescent="0.25">
      <c r="O40227" s="7"/>
    </row>
    <row r="40228" spans="15:15" x14ac:dyDescent="0.25">
      <c r="O40228" s="7"/>
    </row>
    <row r="40229" spans="15:15" x14ac:dyDescent="0.25">
      <c r="O40229" s="7"/>
    </row>
    <row r="40230" spans="15:15" x14ac:dyDescent="0.25">
      <c r="O40230" s="7"/>
    </row>
    <row r="40231" spans="15:15" x14ac:dyDescent="0.25">
      <c r="O40231" s="7"/>
    </row>
    <row r="40232" spans="15:15" x14ac:dyDescent="0.25">
      <c r="O40232" s="7"/>
    </row>
    <row r="40233" spans="15:15" x14ac:dyDescent="0.25">
      <c r="O40233" s="7"/>
    </row>
    <row r="40234" spans="15:15" x14ac:dyDescent="0.25">
      <c r="O40234" s="7"/>
    </row>
    <row r="40235" spans="15:15" x14ac:dyDescent="0.25">
      <c r="O40235" s="7"/>
    </row>
    <row r="40236" spans="15:15" x14ac:dyDescent="0.25">
      <c r="O40236" s="7"/>
    </row>
    <row r="40237" spans="15:15" x14ac:dyDescent="0.25">
      <c r="O40237" s="7"/>
    </row>
    <row r="40238" spans="15:15" x14ac:dyDescent="0.25">
      <c r="O40238" s="7"/>
    </row>
    <row r="40239" spans="15:15" x14ac:dyDescent="0.25">
      <c r="O40239" s="7"/>
    </row>
    <row r="40240" spans="15:15" x14ac:dyDescent="0.25">
      <c r="O40240" s="7"/>
    </row>
    <row r="40241" spans="15:15" x14ac:dyDescent="0.25">
      <c r="O40241" s="7"/>
    </row>
    <row r="40242" spans="15:15" x14ac:dyDescent="0.25">
      <c r="O40242" s="7"/>
    </row>
    <row r="40243" spans="15:15" x14ac:dyDescent="0.25">
      <c r="O40243" s="7"/>
    </row>
    <row r="40244" spans="15:15" x14ac:dyDescent="0.25">
      <c r="O40244" s="7"/>
    </row>
    <row r="40245" spans="15:15" x14ac:dyDescent="0.25">
      <c r="O40245" s="7"/>
    </row>
    <row r="40246" spans="15:15" x14ac:dyDescent="0.25">
      <c r="O40246" s="7"/>
    </row>
    <row r="40247" spans="15:15" x14ac:dyDescent="0.25">
      <c r="O40247" s="7"/>
    </row>
    <row r="40248" spans="15:15" x14ac:dyDescent="0.25">
      <c r="O40248" s="7"/>
    </row>
    <row r="40249" spans="15:15" x14ac:dyDescent="0.25">
      <c r="O40249" s="7"/>
    </row>
    <row r="40250" spans="15:15" x14ac:dyDescent="0.25">
      <c r="O40250" s="7"/>
    </row>
    <row r="40251" spans="15:15" x14ac:dyDescent="0.25">
      <c r="O40251" s="7"/>
    </row>
    <row r="40252" spans="15:15" x14ac:dyDescent="0.25">
      <c r="O40252" s="7"/>
    </row>
    <row r="40253" spans="15:15" x14ac:dyDescent="0.25">
      <c r="O40253" s="7"/>
    </row>
    <row r="40254" spans="15:15" x14ac:dyDescent="0.25">
      <c r="O40254" s="7"/>
    </row>
    <row r="40255" spans="15:15" x14ac:dyDescent="0.25">
      <c r="O40255" s="7"/>
    </row>
    <row r="40256" spans="15:15" x14ac:dyDescent="0.25">
      <c r="O40256" s="7"/>
    </row>
    <row r="40257" spans="15:15" x14ac:dyDescent="0.25">
      <c r="O40257" s="7"/>
    </row>
    <row r="40258" spans="15:15" x14ac:dyDescent="0.25">
      <c r="O40258" s="7"/>
    </row>
    <row r="40259" spans="15:15" x14ac:dyDescent="0.25">
      <c r="O40259" s="7"/>
    </row>
    <row r="40260" spans="15:15" x14ac:dyDescent="0.25">
      <c r="O40260" s="7"/>
    </row>
    <row r="40261" spans="15:15" x14ac:dyDescent="0.25">
      <c r="O40261" s="7"/>
    </row>
    <row r="40262" spans="15:15" x14ac:dyDescent="0.25">
      <c r="O40262" s="7"/>
    </row>
    <row r="40263" spans="15:15" x14ac:dyDescent="0.25">
      <c r="O40263" s="7"/>
    </row>
    <row r="40264" spans="15:15" x14ac:dyDescent="0.25">
      <c r="O40264" s="7"/>
    </row>
    <row r="40265" spans="15:15" x14ac:dyDescent="0.25">
      <c r="O40265" s="7"/>
    </row>
    <row r="40266" spans="15:15" x14ac:dyDescent="0.25">
      <c r="O40266" s="7"/>
    </row>
    <row r="40267" spans="15:15" x14ac:dyDescent="0.25">
      <c r="O40267" s="7"/>
    </row>
    <row r="40268" spans="15:15" x14ac:dyDescent="0.25">
      <c r="O40268" s="7"/>
    </row>
    <row r="40269" spans="15:15" x14ac:dyDescent="0.25">
      <c r="O40269" s="7"/>
    </row>
    <row r="40270" spans="15:15" x14ac:dyDescent="0.25">
      <c r="O40270" s="7"/>
    </row>
    <row r="40271" spans="15:15" x14ac:dyDescent="0.25">
      <c r="O40271" s="7"/>
    </row>
    <row r="40272" spans="15:15" x14ac:dyDescent="0.25">
      <c r="O40272" s="7"/>
    </row>
    <row r="40273" spans="15:15" x14ac:dyDescent="0.25">
      <c r="O40273" s="7"/>
    </row>
    <row r="40298" spans="15:15" x14ac:dyDescent="0.25">
      <c r="O40298" s="7"/>
    </row>
    <row r="40299" spans="15:15" x14ac:dyDescent="0.25">
      <c r="O40299" s="7"/>
    </row>
    <row r="40300" spans="15:15" x14ac:dyDescent="0.25">
      <c r="O40300" s="7"/>
    </row>
    <row r="40301" spans="15:15" x14ac:dyDescent="0.25">
      <c r="O40301" s="7"/>
    </row>
    <row r="40302" spans="15:15" x14ac:dyDescent="0.25">
      <c r="O40302" s="7"/>
    </row>
    <row r="40303" spans="15:15" x14ac:dyDescent="0.25">
      <c r="O40303" s="7"/>
    </row>
    <row r="40304" spans="15:15" x14ac:dyDescent="0.25">
      <c r="O40304" s="7"/>
    </row>
    <row r="40305" spans="15:15" x14ac:dyDescent="0.25">
      <c r="O40305" s="7"/>
    </row>
    <row r="40306" spans="15:15" x14ac:dyDescent="0.25">
      <c r="O40306" s="7"/>
    </row>
    <row r="40307" spans="15:15" x14ac:dyDescent="0.25">
      <c r="O40307" s="7"/>
    </row>
    <row r="40308" spans="15:15" x14ac:dyDescent="0.25">
      <c r="O40308" s="7"/>
    </row>
    <row r="40309" spans="15:15" x14ac:dyDescent="0.25">
      <c r="O40309" s="7"/>
    </row>
    <row r="40310" spans="15:15" x14ac:dyDescent="0.25">
      <c r="O40310" s="7"/>
    </row>
    <row r="40311" spans="15:15" x14ac:dyDescent="0.25">
      <c r="O40311" s="7"/>
    </row>
    <row r="40312" spans="15:15" x14ac:dyDescent="0.25">
      <c r="O40312" s="7"/>
    </row>
    <row r="40313" spans="15:15" x14ac:dyDescent="0.25">
      <c r="O40313" s="7"/>
    </row>
    <row r="40314" spans="15:15" x14ac:dyDescent="0.25">
      <c r="O40314" s="7"/>
    </row>
    <row r="40315" spans="15:15" x14ac:dyDescent="0.25">
      <c r="O40315" s="7"/>
    </row>
    <row r="40316" spans="15:15" x14ac:dyDescent="0.25">
      <c r="O40316" s="7"/>
    </row>
    <row r="40317" spans="15:15" x14ac:dyDescent="0.25">
      <c r="O40317" s="7"/>
    </row>
    <row r="40318" spans="15:15" x14ac:dyDescent="0.25">
      <c r="O40318" s="7"/>
    </row>
    <row r="40319" spans="15:15" x14ac:dyDescent="0.25">
      <c r="O40319" s="7"/>
    </row>
    <row r="40320" spans="15:15" x14ac:dyDescent="0.25">
      <c r="O40320" s="7"/>
    </row>
    <row r="40321" spans="15:15" x14ac:dyDescent="0.25">
      <c r="O40321" s="7"/>
    </row>
    <row r="40322" spans="15:15" x14ac:dyDescent="0.25">
      <c r="O40322" s="7"/>
    </row>
    <row r="40323" spans="15:15" x14ac:dyDescent="0.25">
      <c r="O40323" s="7"/>
    </row>
    <row r="40324" spans="15:15" x14ac:dyDescent="0.25">
      <c r="O40324" s="7"/>
    </row>
    <row r="40325" spans="15:15" x14ac:dyDescent="0.25">
      <c r="O40325" s="7"/>
    </row>
    <row r="40326" spans="15:15" x14ac:dyDescent="0.25">
      <c r="O40326" s="7"/>
    </row>
    <row r="40327" spans="15:15" x14ac:dyDescent="0.25">
      <c r="O40327" s="7"/>
    </row>
    <row r="40328" spans="15:15" x14ac:dyDescent="0.25">
      <c r="O40328" s="7"/>
    </row>
    <row r="40329" spans="15:15" x14ac:dyDescent="0.25">
      <c r="O40329" s="7"/>
    </row>
    <row r="40330" spans="15:15" x14ac:dyDescent="0.25">
      <c r="O40330" s="7"/>
    </row>
    <row r="40331" spans="15:15" x14ac:dyDescent="0.25">
      <c r="O40331" s="7"/>
    </row>
    <row r="40332" spans="15:15" x14ac:dyDescent="0.25">
      <c r="O40332" s="7"/>
    </row>
    <row r="40333" spans="15:15" x14ac:dyDescent="0.25">
      <c r="O40333" s="7"/>
    </row>
    <row r="40334" spans="15:15" x14ac:dyDescent="0.25">
      <c r="O40334" s="7"/>
    </row>
    <row r="40335" spans="15:15" x14ac:dyDescent="0.25">
      <c r="O40335" s="7"/>
    </row>
    <row r="40336" spans="15:15" x14ac:dyDescent="0.25">
      <c r="O40336" s="7"/>
    </row>
    <row r="40337" spans="15:15" x14ac:dyDescent="0.25">
      <c r="O40337" s="7"/>
    </row>
    <row r="40338" spans="15:15" x14ac:dyDescent="0.25">
      <c r="O40338" s="7"/>
    </row>
    <row r="40339" spans="15:15" x14ac:dyDescent="0.25">
      <c r="O40339" s="7"/>
    </row>
    <row r="40340" spans="15:15" x14ac:dyDescent="0.25">
      <c r="O40340" s="7"/>
    </row>
    <row r="40341" spans="15:15" x14ac:dyDescent="0.25">
      <c r="O40341" s="7"/>
    </row>
    <row r="40342" spans="15:15" x14ac:dyDescent="0.25">
      <c r="O40342" s="7"/>
    </row>
    <row r="40343" spans="15:15" x14ac:dyDescent="0.25">
      <c r="O40343" s="7"/>
    </row>
    <row r="40344" spans="15:15" x14ac:dyDescent="0.25">
      <c r="O40344" s="7"/>
    </row>
    <row r="40345" spans="15:15" x14ac:dyDescent="0.25">
      <c r="O40345" s="7"/>
    </row>
    <row r="40346" spans="15:15" x14ac:dyDescent="0.25">
      <c r="O40346" s="7"/>
    </row>
    <row r="40347" spans="15:15" x14ac:dyDescent="0.25">
      <c r="O40347" s="7"/>
    </row>
    <row r="40348" spans="15:15" x14ac:dyDescent="0.25">
      <c r="O40348" s="7"/>
    </row>
    <row r="40349" spans="15:15" x14ac:dyDescent="0.25">
      <c r="O40349" s="7"/>
    </row>
    <row r="40350" spans="15:15" x14ac:dyDescent="0.25">
      <c r="O40350" s="7"/>
    </row>
    <row r="40351" spans="15:15" x14ac:dyDescent="0.25">
      <c r="O40351" s="7"/>
    </row>
    <row r="40352" spans="15:15" x14ac:dyDescent="0.25">
      <c r="O40352" s="7"/>
    </row>
    <row r="40353" spans="15:15" x14ac:dyDescent="0.25">
      <c r="O40353" s="7"/>
    </row>
    <row r="40354" spans="15:15" x14ac:dyDescent="0.25">
      <c r="O40354" s="7"/>
    </row>
    <row r="40355" spans="15:15" x14ac:dyDescent="0.25">
      <c r="O40355" s="7"/>
    </row>
    <row r="40356" spans="15:15" x14ac:dyDescent="0.25">
      <c r="O40356" s="7"/>
    </row>
    <row r="40357" spans="15:15" x14ac:dyDescent="0.25">
      <c r="O40357" s="7"/>
    </row>
    <row r="40358" spans="15:15" x14ac:dyDescent="0.25">
      <c r="O40358" s="7"/>
    </row>
    <row r="40359" spans="15:15" x14ac:dyDescent="0.25">
      <c r="O40359" s="7"/>
    </row>
    <row r="40360" spans="15:15" x14ac:dyDescent="0.25">
      <c r="O40360" s="7"/>
    </row>
    <row r="40361" spans="15:15" x14ac:dyDescent="0.25">
      <c r="O40361" s="7"/>
    </row>
    <row r="40362" spans="15:15" x14ac:dyDescent="0.25">
      <c r="O40362" s="7"/>
    </row>
    <row r="40363" spans="15:15" x14ac:dyDescent="0.25">
      <c r="O40363" s="7"/>
    </row>
    <row r="40364" spans="15:15" x14ac:dyDescent="0.25">
      <c r="O40364" s="7"/>
    </row>
    <row r="40365" spans="15:15" x14ac:dyDescent="0.25">
      <c r="O40365" s="7"/>
    </row>
    <row r="40366" spans="15:15" x14ac:dyDescent="0.25">
      <c r="O40366" s="7"/>
    </row>
    <row r="40367" spans="15:15" x14ac:dyDescent="0.25">
      <c r="O40367" s="7"/>
    </row>
    <row r="40368" spans="15:15" x14ac:dyDescent="0.25">
      <c r="O40368" s="7"/>
    </row>
    <row r="40369" spans="15:15" x14ac:dyDescent="0.25">
      <c r="O40369" s="7"/>
    </row>
    <row r="40370" spans="15:15" x14ac:dyDescent="0.25">
      <c r="O40370" s="7"/>
    </row>
    <row r="40371" spans="15:15" x14ac:dyDescent="0.25">
      <c r="O40371" s="7"/>
    </row>
    <row r="40372" spans="15:15" x14ac:dyDescent="0.25">
      <c r="O40372" s="7"/>
    </row>
    <row r="40373" spans="15:15" x14ac:dyDescent="0.25">
      <c r="O40373" s="7"/>
    </row>
    <row r="40374" spans="15:15" x14ac:dyDescent="0.25">
      <c r="O40374" s="7"/>
    </row>
    <row r="40375" spans="15:15" x14ac:dyDescent="0.25">
      <c r="O40375" s="7"/>
    </row>
    <row r="40376" spans="15:15" x14ac:dyDescent="0.25">
      <c r="O40376" s="7"/>
    </row>
    <row r="40377" spans="15:15" x14ac:dyDescent="0.25">
      <c r="O40377" s="7"/>
    </row>
    <row r="40378" spans="15:15" x14ac:dyDescent="0.25">
      <c r="O40378" s="7"/>
    </row>
    <row r="40379" spans="15:15" x14ac:dyDescent="0.25">
      <c r="O40379" s="7"/>
    </row>
    <row r="40380" spans="15:15" x14ac:dyDescent="0.25">
      <c r="O40380" s="7"/>
    </row>
    <row r="40381" spans="15:15" x14ac:dyDescent="0.25">
      <c r="O40381" s="7"/>
    </row>
    <row r="40382" spans="15:15" x14ac:dyDescent="0.25">
      <c r="O40382" s="7"/>
    </row>
    <row r="40383" spans="15:15" x14ac:dyDescent="0.25">
      <c r="O40383" s="7"/>
    </row>
    <row r="40384" spans="15:15" x14ac:dyDescent="0.25">
      <c r="O40384" s="7"/>
    </row>
    <row r="40385" spans="15:15" x14ac:dyDescent="0.25">
      <c r="O40385" s="7"/>
    </row>
    <row r="40386" spans="15:15" x14ac:dyDescent="0.25">
      <c r="O40386" s="7"/>
    </row>
    <row r="40387" spans="15:15" x14ac:dyDescent="0.25">
      <c r="O40387" s="7"/>
    </row>
    <row r="40388" spans="15:15" x14ac:dyDescent="0.25">
      <c r="O40388" s="7"/>
    </row>
    <row r="40389" spans="15:15" x14ac:dyDescent="0.25">
      <c r="O40389" s="7"/>
    </row>
    <row r="40390" spans="15:15" x14ac:dyDescent="0.25">
      <c r="O40390" s="7"/>
    </row>
    <row r="40391" spans="15:15" x14ac:dyDescent="0.25">
      <c r="O40391" s="7"/>
    </row>
    <row r="40392" spans="15:15" x14ac:dyDescent="0.25">
      <c r="O40392" s="7"/>
    </row>
    <row r="40393" spans="15:15" x14ac:dyDescent="0.25">
      <c r="O40393" s="7"/>
    </row>
    <row r="40394" spans="15:15" x14ac:dyDescent="0.25">
      <c r="O40394" s="7"/>
    </row>
    <row r="40395" spans="15:15" x14ac:dyDescent="0.25">
      <c r="O40395" s="7"/>
    </row>
    <row r="40396" spans="15:15" x14ac:dyDescent="0.25">
      <c r="O40396" s="7"/>
    </row>
    <row r="40397" spans="15:15" x14ac:dyDescent="0.25">
      <c r="O40397" s="7"/>
    </row>
    <row r="40398" spans="15:15" x14ac:dyDescent="0.25">
      <c r="O40398" s="7"/>
    </row>
    <row r="40399" spans="15:15" x14ac:dyDescent="0.25">
      <c r="O40399" s="7"/>
    </row>
    <row r="40400" spans="15:15" x14ac:dyDescent="0.25">
      <c r="O40400" s="7"/>
    </row>
    <row r="40401" spans="15:15" x14ac:dyDescent="0.25">
      <c r="O40401" s="7"/>
    </row>
    <row r="40402" spans="15:15" x14ac:dyDescent="0.25">
      <c r="O40402" s="7"/>
    </row>
    <row r="40403" spans="15:15" x14ac:dyDescent="0.25">
      <c r="O40403" s="7"/>
    </row>
    <row r="40404" spans="15:15" x14ac:dyDescent="0.25">
      <c r="O40404" s="7"/>
    </row>
    <row r="40405" spans="15:15" x14ac:dyDescent="0.25">
      <c r="O40405" s="7"/>
    </row>
    <row r="40406" spans="15:15" x14ac:dyDescent="0.25">
      <c r="O40406" s="7"/>
    </row>
    <row r="40407" spans="15:15" x14ac:dyDescent="0.25">
      <c r="O40407" s="7"/>
    </row>
    <row r="40408" spans="15:15" x14ac:dyDescent="0.25">
      <c r="O40408" s="7"/>
    </row>
    <row r="40409" spans="15:15" x14ac:dyDescent="0.25">
      <c r="O40409" s="7"/>
    </row>
    <row r="40410" spans="15:15" x14ac:dyDescent="0.25">
      <c r="O40410" s="7"/>
    </row>
    <row r="40411" spans="15:15" x14ac:dyDescent="0.25">
      <c r="O40411" s="7"/>
    </row>
    <row r="40412" spans="15:15" x14ac:dyDescent="0.25">
      <c r="O40412" s="7"/>
    </row>
    <row r="40413" spans="15:15" x14ac:dyDescent="0.25">
      <c r="O40413" s="7"/>
    </row>
    <row r="40414" spans="15:15" x14ac:dyDescent="0.25">
      <c r="O40414" s="7"/>
    </row>
    <row r="40415" spans="15:15" x14ac:dyDescent="0.25">
      <c r="O40415" s="7"/>
    </row>
    <row r="40416" spans="15:15" x14ac:dyDescent="0.25">
      <c r="O40416" s="7"/>
    </row>
    <row r="40417" spans="15:15" x14ac:dyDescent="0.25">
      <c r="O40417" s="7"/>
    </row>
    <row r="40418" spans="15:15" x14ac:dyDescent="0.25">
      <c r="O40418" s="7"/>
    </row>
    <row r="40419" spans="15:15" x14ac:dyDescent="0.25">
      <c r="O40419" s="7"/>
    </row>
    <row r="40420" spans="15:15" x14ac:dyDescent="0.25">
      <c r="O40420" s="7"/>
    </row>
    <row r="40421" spans="15:15" x14ac:dyDescent="0.25">
      <c r="O40421" s="7"/>
    </row>
    <row r="40422" spans="15:15" x14ac:dyDescent="0.25">
      <c r="O40422" s="7"/>
    </row>
    <row r="40423" spans="15:15" x14ac:dyDescent="0.25">
      <c r="O40423" s="7"/>
    </row>
    <row r="40424" spans="15:15" x14ac:dyDescent="0.25">
      <c r="O40424" s="7"/>
    </row>
    <row r="40425" spans="15:15" x14ac:dyDescent="0.25">
      <c r="O40425" s="7"/>
    </row>
    <row r="40426" spans="15:15" x14ac:dyDescent="0.25">
      <c r="O40426" s="7"/>
    </row>
    <row r="40427" spans="15:15" x14ac:dyDescent="0.25">
      <c r="O40427" s="7"/>
    </row>
    <row r="40428" spans="15:15" x14ac:dyDescent="0.25">
      <c r="O40428" s="7"/>
    </row>
    <row r="40429" spans="15:15" x14ac:dyDescent="0.25">
      <c r="O40429" s="7"/>
    </row>
    <row r="40430" spans="15:15" x14ac:dyDescent="0.25">
      <c r="O40430" s="7"/>
    </row>
    <row r="40431" spans="15:15" x14ac:dyDescent="0.25">
      <c r="O40431" s="7"/>
    </row>
    <row r="40432" spans="15:15" x14ac:dyDescent="0.25">
      <c r="O40432" s="7"/>
    </row>
    <row r="40433" spans="15:15" x14ac:dyDescent="0.25">
      <c r="O40433" s="7"/>
    </row>
    <row r="40434" spans="15:15" x14ac:dyDescent="0.25">
      <c r="O40434" s="7"/>
    </row>
    <row r="40435" spans="15:15" x14ac:dyDescent="0.25">
      <c r="O40435" s="7"/>
    </row>
    <row r="40436" spans="15:15" x14ac:dyDescent="0.25">
      <c r="O40436" s="7"/>
    </row>
    <row r="40437" spans="15:15" x14ac:dyDescent="0.25">
      <c r="O40437" s="7"/>
    </row>
    <row r="40438" spans="15:15" x14ac:dyDescent="0.25">
      <c r="O40438" s="7"/>
    </row>
    <row r="40439" spans="15:15" x14ac:dyDescent="0.25">
      <c r="O40439" s="7"/>
    </row>
    <row r="40440" spans="15:15" x14ac:dyDescent="0.25">
      <c r="O40440" s="7"/>
    </row>
    <row r="40441" spans="15:15" x14ac:dyDescent="0.25">
      <c r="O40441" s="7"/>
    </row>
    <row r="40442" spans="15:15" x14ac:dyDescent="0.25">
      <c r="O40442" s="7"/>
    </row>
    <row r="40443" spans="15:15" x14ac:dyDescent="0.25">
      <c r="O40443" s="7"/>
    </row>
    <row r="40444" spans="15:15" x14ac:dyDescent="0.25">
      <c r="O40444" s="7"/>
    </row>
    <row r="40445" spans="15:15" x14ac:dyDescent="0.25">
      <c r="O40445" s="7"/>
    </row>
    <row r="40446" spans="15:15" x14ac:dyDescent="0.25">
      <c r="O40446" s="7"/>
    </row>
    <row r="40447" spans="15:15" x14ac:dyDescent="0.25">
      <c r="O40447" s="7"/>
    </row>
    <row r="40448" spans="15:15" x14ac:dyDescent="0.25">
      <c r="O40448" s="7"/>
    </row>
    <row r="40449" spans="15:15" x14ac:dyDescent="0.25">
      <c r="O40449" s="7"/>
    </row>
    <row r="40450" spans="15:15" x14ac:dyDescent="0.25">
      <c r="O40450" s="7"/>
    </row>
    <row r="40451" spans="15:15" x14ac:dyDescent="0.25">
      <c r="O40451" s="7"/>
    </row>
    <row r="40452" spans="15:15" x14ac:dyDescent="0.25">
      <c r="O40452" s="7"/>
    </row>
    <row r="40453" spans="15:15" x14ac:dyDescent="0.25">
      <c r="O40453" s="7"/>
    </row>
    <row r="40454" spans="15:15" x14ac:dyDescent="0.25">
      <c r="O40454" s="7"/>
    </row>
    <row r="40455" spans="15:15" x14ac:dyDescent="0.25">
      <c r="O40455" s="7"/>
    </row>
    <row r="40456" spans="15:15" x14ac:dyDescent="0.25">
      <c r="O40456" s="7"/>
    </row>
    <row r="40457" spans="15:15" x14ac:dyDescent="0.25">
      <c r="O40457" s="7"/>
    </row>
    <row r="40458" spans="15:15" x14ac:dyDescent="0.25">
      <c r="O40458" s="7"/>
    </row>
    <row r="40459" spans="15:15" x14ac:dyDescent="0.25">
      <c r="O40459" s="7"/>
    </row>
    <row r="40460" spans="15:15" x14ac:dyDescent="0.25">
      <c r="O40460" s="7"/>
    </row>
    <row r="40461" spans="15:15" x14ac:dyDescent="0.25">
      <c r="O40461" s="7"/>
    </row>
    <row r="40462" spans="15:15" x14ac:dyDescent="0.25">
      <c r="O40462" s="7"/>
    </row>
    <row r="40463" spans="15:15" x14ac:dyDescent="0.25">
      <c r="O40463" s="7"/>
    </row>
    <row r="40464" spans="15:15" x14ac:dyDescent="0.25">
      <c r="O40464" s="7"/>
    </row>
    <row r="40465" spans="15:15" x14ac:dyDescent="0.25">
      <c r="O40465" s="7"/>
    </row>
    <row r="40466" spans="15:15" x14ac:dyDescent="0.25">
      <c r="O40466" s="7"/>
    </row>
    <row r="40467" spans="15:15" x14ac:dyDescent="0.25">
      <c r="O40467" s="7"/>
    </row>
    <row r="40468" spans="15:15" x14ac:dyDescent="0.25">
      <c r="O40468" s="7"/>
    </row>
    <row r="40469" spans="15:15" x14ac:dyDescent="0.25">
      <c r="O40469" s="7"/>
    </row>
    <row r="40470" spans="15:15" x14ac:dyDescent="0.25">
      <c r="O40470" s="7"/>
    </row>
    <row r="40471" spans="15:15" x14ac:dyDescent="0.25">
      <c r="O40471" s="7"/>
    </row>
    <row r="40472" spans="15:15" x14ac:dyDescent="0.25">
      <c r="O40472" s="7"/>
    </row>
    <row r="40473" spans="15:15" x14ac:dyDescent="0.25">
      <c r="O40473" s="7"/>
    </row>
    <row r="40474" spans="15:15" x14ac:dyDescent="0.25">
      <c r="O40474" s="7"/>
    </row>
    <row r="40475" spans="15:15" x14ac:dyDescent="0.25">
      <c r="O40475" s="7"/>
    </row>
    <row r="40476" spans="15:15" x14ac:dyDescent="0.25">
      <c r="O40476" s="7"/>
    </row>
    <row r="40477" spans="15:15" x14ac:dyDescent="0.25">
      <c r="O40477" s="7"/>
    </row>
    <row r="40478" spans="15:15" x14ac:dyDescent="0.25">
      <c r="O40478" s="7"/>
    </row>
    <row r="40479" spans="15:15" x14ac:dyDescent="0.25">
      <c r="O40479" s="7"/>
    </row>
    <row r="40480" spans="15:15" x14ac:dyDescent="0.25">
      <c r="O40480" s="7"/>
    </row>
    <row r="40481" spans="15:15" x14ac:dyDescent="0.25">
      <c r="O40481" s="7"/>
    </row>
    <row r="40482" spans="15:15" x14ac:dyDescent="0.25">
      <c r="O40482" s="7"/>
    </row>
    <row r="40483" spans="15:15" x14ac:dyDescent="0.25">
      <c r="O40483" s="7"/>
    </row>
    <row r="40484" spans="15:15" x14ac:dyDescent="0.25">
      <c r="O40484" s="7"/>
    </row>
    <row r="40485" spans="15:15" x14ac:dyDescent="0.25">
      <c r="O40485" s="7"/>
    </row>
    <row r="40486" spans="15:15" x14ac:dyDescent="0.25">
      <c r="O40486" s="7"/>
    </row>
    <row r="40487" spans="15:15" x14ac:dyDescent="0.25">
      <c r="O40487" s="7"/>
    </row>
    <row r="40488" spans="15:15" x14ac:dyDescent="0.25">
      <c r="O40488" s="7"/>
    </row>
    <row r="40489" spans="15:15" x14ac:dyDescent="0.25">
      <c r="O40489" s="7"/>
    </row>
    <row r="40490" spans="15:15" x14ac:dyDescent="0.25">
      <c r="O40490" s="7"/>
    </row>
    <row r="40491" spans="15:15" x14ac:dyDescent="0.25">
      <c r="O40491" s="7"/>
    </row>
    <row r="40492" spans="15:15" x14ac:dyDescent="0.25">
      <c r="O40492" s="7"/>
    </row>
    <row r="40493" spans="15:15" x14ac:dyDescent="0.25">
      <c r="O40493" s="7"/>
    </row>
    <row r="40494" spans="15:15" x14ac:dyDescent="0.25">
      <c r="O40494" s="7"/>
    </row>
    <row r="40495" spans="15:15" x14ac:dyDescent="0.25">
      <c r="O40495" s="7"/>
    </row>
    <row r="40496" spans="15:15" x14ac:dyDescent="0.25">
      <c r="O40496" s="7"/>
    </row>
    <row r="40497" spans="15:15" x14ac:dyDescent="0.25">
      <c r="O40497" s="7"/>
    </row>
    <row r="40498" spans="15:15" x14ac:dyDescent="0.25">
      <c r="O40498" s="7"/>
    </row>
    <row r="40499" spans="15:15" x14ac:dyDescent="0.25">
      <c r="O40499" s="7"/>
    </row>
    <row r="40500" spans="15:15" x14ac:dyDescent="0.25">
      <c r="O40500" s="7"/>
    </row>
    <row r="40501" spans="15:15" x14ac:dyDescent="0.25">
      <c r="O40501" s="7"/>
    </row>
    <row r="40502" spans="15:15" x14ac:dyDescent="0.25">
      <c r="O40502" s="7"/>
    </row>
    <row r="40503" spans="15:15" x14ac:dyDescent="0.25">
      <c r="O40503" s="7"/>
    </row>
    <row r="40504" spans="15:15" x14ac:dyDescent="0.25">
      <c r="O40504" s="7"/>
    </row>
    <row r="40505" spans="15:15" x14ac:dyDescent="0.25">
      <c r="O40505" s="7"/>
    </row>
    <row r="40506" spans="15:15" x14ac:dyDescent="0.25">
      <c r="O40506" s="7"/>
    </row>
    <row r="40507" spans="15:15" x14ac:dyDescent="0.25">
      <c r="O40507" s="7"/>
    </row>
    <row r="40508" spans="15:15" x14ac:dyDescent="0.25">
      <c r="O40508" s="7"/>
    </row>
    <row r="40509" spans="15:15" x14ac:dyDescent="0.25">
      <c r="O40509" s="7"/>
    </row>
    <row r="40510" spans="15:15" x14ac:dyDescent="0.25">
      <c r="O40510" s="7"/>
    </row>
    <row r="40511" spans="15:15" x14ac:dyDescent="0.25">
      <c r="O40511" s="7"/>
    </row>
    <row r="40512" spans="15:15" x14ac:dyDescent="0.25">
      <c r="O40512" s="7"/>
    </row>
    <row r="40513" spans="15:15" x14ac:dyDescent="0.25">
      <c r="O40513" s="7"/>
    </row>
    <row r="40514" spans="15:15" x14ac:dyDescent="0.25">
      <c r="O40514" s="7"/>
    </row>
    <row r="40515" spans="15:15" x14ac:dyDescent="0.25">
      <c r="O40515" s="7"/>
    </row>
    <row r="40516" spans="15:15" x14ac:dyDescent="0.25">
      <c r="O40516" s="7"/>
    </row>
    <row r="40517" spans="15:15" x14ac:dyDescent="0.25">
      <c r="O40517" s="7"/>
    </row>
    <row r="40518" spans="15:15" x14ac:dyDescent="0.25">
      <c r="O40518" s="7"/>
    </row>
    <row r="40519" spans="15:15" x14ac:dyDescent="0.25">
      <c r="O40519" s="7"/>
    </row>
    <row r="40520" spans="15:15" x14ac:dyDescent="0.25">
      <c r="O40520" s="7"/>
    </row>
    <row r="40521" spans="15:15" x14ac:dyDescent="0.25">
      <c r="O40521" s="7"/>
    </row>
    <row r="40522" spans="15:15" x14ac:dyDescent="0.25">
      <c r="O40522" s="7"/>
    </row>
    <row r="40523" spans="15:15" x14ac:dyDescent="0.25">
      <c r="O40523" s="7"/>
    </row>
    <row r="40524" spans="15:15" x14ac:dyDescent="0.25">
      <c r="O40524" s="7"/>
    </row>
    <row r="40525" spans="15:15" x14ac:dyDescent="0.25">
      <c r="O40525" s="7"/>
    </row>
    <row r="40526" spans="15:15" x14ac:dyDescent="0.25">
      <c r="O40526" s="7"/>
    </row>
    <row r="40527" spans="15:15" x14ac:dyDescent="0.25">
      <c r="O40527" s="7"/>
    </row>
    <row r="40528" spans="15:15" x14ac:dyDescent="0.25">
      <c r="O40528" s="7"/>
    </row>
    <row r="40529" spans="15:15" x14ac:dyDescent="0.25">
      <c r="O40529" s="7"/>
    </row>
    <row r="40530" spans="15:15" x14ac:dyDescent="0.25">
      <c r="O40530" s="7"/>
    </row>
    <row r="40531" spans="15:15" x14ac:dyDescent="0.25">
      <c r="O40531" s="7"/>
    </row>
    <row r="40532" spans="15:15" x14ac:dyDescent="0.25">
      <c r="O40532" s="7"/>
    </row>
    <row r="40533" spans="15:15" x14ac:dyDescent="0.25">
      <c r="O40533" s="7"/>
    </row>
    <row r="40534" spans="15:15" x14ac:dyDescent="0.25">
      <c r="O40534" s="7"/>
    </row>
    <row r="40535" spans="15:15" x14ac:dyDescent="0.25">
      <c r="O40535" s="7"/>
    </row>
    <row r="40536" spans="15:15" x14ac:dyDescent="0.25">
      <c r="O40536" s="7"/>
    </row>
    <row r="40537" spans="15:15" x14ac:dyDescent="0.25">
      <c r="O40537" s="7"/>
    </row>
    <row r="40562" spans="15:15" x14ac:dyDescent="0.25">
      <c r="O40562" s="7"/>
    </row>
    <row r="40563" spans="15:15" x14ac:dyDescent="0.25">
      <c r="O40563" s="7"/>
    </row>
    <row r="40564" spans="15:15" x14ac:dyDescent="0.25">
      <c r="O40564" s="7"/>
    </row>
    <row r="40565" spans="15:15" x14ac:dyDescent="0.25">
      <c r="O40565" s="7"/>
    </row>
    <row r="40566" spans="15:15" x14ac:dyDescent="0.25">
      <c r="O40566" s="7"/>
    </row>
    <row r="40567" spans="15:15" x14ac:dyDescent="0.25">
      <c r="O40567" s="7"/>
    </row>
    <row r="40568" spans="15:15" x14ac:dyDescent="0.25">
      <c r="O40568" s="7"/>
    </row>
    <row r="40569" spans="15:15" x14ac:dyDescent="0.25">
      <c r="O40569" s="7"/>
    </row>
    <row r="40570" spans="15:15" x14ac:dyDescent="0.25">
      <c r="O40570" s="7"/>
    </row>
    <row r="40571" spans="15:15" x14ac:dyDescent="0.25">
      <c r="O40571" s="7"/>
    </row>
    <row r="40572" spans="15:15" x14ac:dyDescent="0.25">
      <c r="O40572" s="7"/>
    </row>
    <row r="40573" spans="15:15" x14ac:dyDescent="0.25">
      <c r="O40573" s="7"/>
    </row>
    <row r="40574" spans="15:15" x14ac:dyDescent="0.25">
      <c r="O40574" s="7"/>
    </row>
    <row r="40575" spans="15:15" x14ac:dyDescent="0.25">
      <c r="O40575" s="7"/>
    </row>
    <row r="40576" spans="15:15" x14ac:dyDescent="0.25">
      <c r="O40576" s="7"/>
    </row>
    <row r="40577" spans="15:15" x14ac:dyDescent="0.25">
      <c r="O40577" s="7"/>
    </row>
    <row r="40578" spans="15:15" x14ac:dyDescent="0.25">
      <c r="O40578" s="7"/>
    </row>
    <row r="40579" spans="15:15" x14ac:dyDescent="0.25">
      <c r="O40579" s="7"/>
    </row>
    <row r="40580" spans="15:15" x14ac:dyDescent="0.25">
      <c r="O40580" s="7"/>
    </row>
    <row r="40581" spans="15:15" x14ac:dyDescent="0.25">
      <c r="O40581" s="7"/>
    </row>
    <row r="40582" spans="15:15" x14ac:dyDescent="0.25">
      <c r="O40582" s="7"/>
    </row>
    <row r="40583" spans="15:15" x14ac:dyDescent="0.25">
      <c r="O40583" s="7"/>
    </row>
    <row r="40584" spans="15:15" x14ac:dyDescent="0.25">
      <c r="O40584" s="7"/>
    </row>
    <row r="40585" spans="15:15" x14ac:dyDescent="0.25">
      <c r="O40585" s="7"/>
    </row>
    <row r="40586" spans="15:15" x14ac:dyDescent="0.25">
      <c r="O40586" s="7"/>
    </row>
    <row r="40587" spans="15:15" x14ac:dyDescent="0.25">
      <c r="O40587" s="7"/>
    </row>
    <row r="40588" spans="15:15" x14ac:dyDescent="0.25">
      <c r="O40588" s="7"/>
    </row>
    <row r="40589" spans="15:15" x14ac:dyDescent="0.25">
      <c r="O40589" s="7"/>
    </row>
    <row r="40590" spans="15:15" x14ac:dyDescent="0.25">
      <c r="O40590" s="7"/>
    </row>
    <row r="40591" spans="15:15" x14ac:dyDescent="0.25">
      <c r="O40591" s="7"/>
    </row>
    <row r="40592" spans="15:15" x14ac:dyDescent="0.25">
      <c r="O40592" s="7"/>
    </row>
    <row r="40593" spans="15:15" x14ac:dyDescent="0.25">
      <c r="O40593" s="7"/>
    </row>
    <row r="40594" spans="15:15" x14ac:dyDescent="0.25">
      <c r="O40594" s="7"/>
    </row>
    <row r="40595" spans="15:15" x14ac:dyDescent="0.25">
      <c r="O40595" s="7"/>
    </row>
    <row r="40596" spans="15:15" x14ac:dyDescent="0.25">
      <c r="O40596" s="7"/>
    </row>
    <row r="40597" spans="15:15" x14ac:dyDescent="0.25">
      <c r="O40597" s="7"/>
    </row>
    <row r="40598" spans="15:15" x14ac:dyDescent="0.25">
      <c r="O40598" s="7"/>
    </row>
    <row r="40599" spans="15:15" x14ac:dyDescent="0.25">
      <c r="O40599" s="7"/>
    </row>
    <row r="40600" spans="15:15" x14ac:dyDescent="0.25">
      <c r="O40600" s="7"/>
    </row>
    <row r="40601" spans="15:15" x14ac:dyDescent="0.25">
      <c r="O40601" s="7"/>
    </row>
    <row r="40602" spans="15:15" x14ac:dyDescent="0.25">
      <c r="O40602" s="7"/>
    </row>
    <row r="40603" spans="15:15" x14ac:dyDescent="0.25">
      <c r="O40603" s="7"/>
    </row>
    <row r="40604" spans="15:15" x14ac:dyDescent="0.25">
      <c r="O40604" s="7"/>
    </row>
    <row r="40605" spans="15:15" x14ac:dyDescent="0.25">
      <c r="O40605" s="7"/>
    </row>
    <row r="40606" spans="15:15" x14ac:dyDescent="0.25">
      <c r="O40606" s="7"/>
    </row>
    <row r="40607" spans="15:15" x14ac:dyDescent="0.25">
      <c r="O40607" s="7"/>
    </row>
    <row r="40608" spans="15:15" x14ac:dyDescent="0.25">
      <c r="O40608" s="7"/>
    </row>
    <row r="40609" spans="15:15" x14ac:dyDescent="0.25">
      <c r="O40609" s="7"/>
    </row>
    <row r="40610" spans="15:15" x14ac:dyDescent="0.25">
      <c r="O40610" s="7"/>
    </row>
    <row r="40611" spans="15:15" x14ac:dyDescent="0.25">
      <c r="O40611" s="7"/>
    </row>
    <row r="40612" spans="15:15" x14ac:dyDescent="0.25">
      <c r="O40612" s="7"/>
    </row>
    <row r="40613" spans="15:15" x14ac:dyDescent="0.25">
      <c r="O40613" s="7"/>
    </row>
    <row r="40614" spans="15:15" x14ac:dyDescent="0.25">
      <c r="O40614" s="7"/>
    </row>
    <row r="40615" spans="15:15" x14ac:dyDescent="0.25">
      <c r="O40615" s="7"/>
    </row>
    <row r="40616" spans="15:15" x14ac:dyDescent="0.25">
      <c r="O40616" s="7"/>
    </row>
    <row r="40617" spans="15:15" x14ac:dyDescent="0.25">
      <c r="O40617" s="7"/>
    </row>
    <row r="40618" spans="15:15" x14ac:dyDescent="0.25">
      <c r="O40618" s="7"/>
    </row>
    <row r="40619" spans="15:15" x14ac:dyDescent="0.25">
      <c r="O40619" s="7"/>
    </row>
    <row r="40620" spans="15:15" x14ac:dyDescent="0.25">
      <c r="O40620" s="7"/>
    </row>
    <row r="40621" spans="15:15" x14ac:dyDescent="0.25">
      <c r="O40621" s="7"/>
    </row>
    <row r="40622" spans="15:15" x14ac:dyDescent="0.25">
      <c r="O40622" s="7"/>
    </row>
    <row r="40623" spans="15:15" x14ac:dyDescent="0.25">
      <c r="O40623" s="7"/>
    </row>
    <row r="40624" spans="15:15" x14ac:dyDescent="0.25">
      <c r="O40624" s="7"/>
    </row>
    <row r="40625" spans="15:15" x14ac:dyDescent="0.25">
      <c r="O40625" s="7"/>
    </row>
    <row r="40626" spans="15:15" x14ac:dyDescent="0.25">
      <c r="O40626" s="7"/>
    </row>
    <row r="40627" spans="15:15" x14ac:dyDescent="0.25">
      <c r="O40627" s="7"/>
    </row>
    <row r="40628" spans="15:15" x14ac:dyDescent="0.25">
      <c r="O40628" s="7"/>
    </row>
    <row r="40629" spans="15:15" x14ac:dyDescent="0.25">
      <c r="O40629" s="7"/>
    </row>
    <row r="40630" spans="15:15" x14ac:dyDescent="0.25">
      <c r="O40630" s="7"/>
    </row>
    <row r="40631" spans="15:15" x14ac:dyDescent="0.25">
      <c r="O40631" s="7"/>
    </row>
    <row r="40632" spans="15:15" x14ac:dyDescent="0.25">
      <c r="O40632" s="7"/>
    </row>
    <row r="40633" spans="15:15" x14ac:dyDescent="0.25">
      <c r="O40633" s="7"/>
    </row>
    <row r="40634" spans="15:15" x14ac:dyDescent="0.25">
      <c r="O40634" s="7"/>
    </row>
    <row r="40635" spans="15:15" x14ac:dyDescent="0.25">
      <c r="O40635" s="7"/>
    </row>
    <row r="40636" spans="15:15" x14ac:dyDescent="0.25">
      <c r="O40636" s="7"/>
    </row>
    <row r="40637" spans="15:15" x14ac:dyDescent="0.25">
      <c r="O40637" s="7"/>
    </row>
    <row r="40638" spans="15:15" x14ac:dyDescent="0.25">
      <c r="O40638" s="7"/>
    </row>
    <row r="40639" spans="15:15" x14ac:dyDescent="0.25">
      <c r="O40639" s="7"/>
    </row>
    <row r="40640" spans="15:15" x14ac:dyDescent="0.25">
      <c r="O40640" s="7"/>
    </row>
    <row r="40641" spans="15:15" x14ac:dyDescent="0.25">
      <c r="O40641" s="7"/>
    </row>
    <row r="40642" spans="15:15" x14ac:dyDescent="0.25">
      <c r="O40642" s="7"/>
    </row>
    <row r="40643" spans="15:15" x14ac:dyDescent="0.25">
      <c r="O40643" s="7"/>
    </row>
    <row r="40644" spans="15:15" x14ac:dyDescent="0.25">
      <c r="O40644" s="7"/>
    </row>
    <row r="40645" spans="15:15" x14ac:dyDescent="0.25">
      <c r="O40645" s="7"/>
    </row>
    <row r="40646" spans="15:15" x14ac:dyDescent="0.25">
      <c r="O40646" s="7"/>
    </row>
    <row r="40647" spans="15:15" x14ac:dyDescent="0.25">
      <c r="O40647" s="7"/>
    </row>
    <row r="40648" spans="15:15" x14ac:dyDescent="0.25">
      <c r="O40648" s="7"/>
    </row>
    <row r="40649" spans="15:15" x14ac:dyDescent="0.25">
      <c r="O40649" s="7"/>
    </row>
    <row r="40650" spans="15:15" x14ac:dyDescent="0.25">
      <c r="O40650" s="7"/>
    </row>
    <row r="40651" spans="15:15" x14ac:dyDescent="0.25">
      <c r="O40651" s="7"/>
    </row>
    <row r="40652" spans="15:15" x14ac:dyDescent="0.25">
      <c r="O40652" s="7"/>
    </row>
    <row r="40653" spans="15:15" x14ac:dyDescent="0.25">
      <c r="O40653" s="7"/>
    </row>
    <row r="40654" spans="15:15" x14ac:dyDescent="0.25">
      <c r="O40654" s="7"/>
    </row>
    <row r="40655" spans="15:15" x14ac:dyDescent="0.25">
      <c r="O40655" s="7"/>
    </row>
    <row r="40656" spans="15:15" x14ac:dyDescent="0.25">
      <c r="O40656" s="7"/>
    </row>
    <row r="40657" spans="15:15" x14ac:dyDescent="0.25">
      <c r="O40657" s="7"/>
    </row>
    <row r="40658" spans="15:15" x14ac:dyDescent="0.25">
      <c r="O40658" s="7"/>
    </row>
    <row r="40659" spans="15:15" x14ac:dyDescent="0.25">
      <c r="O40659" s="7"/>
    </row>
    <row r="40660" spans="15:15" x14ac:dyDescent="0.25">
      <c r="O40660" s="7"/>
    </row>
    <row r="40661" spans="15:15" x14ac:dyDescent="0.25">
      <c r="O40661" s="7"/>
    </row>
    <row r="40662" spans="15:15" x14ac:dyDescent="0.25">
      <c r="O40662" s="7"/>
    </row>
    <row r="40663" spans="15:15" x14ac:dyDescent="0.25">
      <c r="O40663" s="7"/>
    </row>
    <row r="40664" spans="15:15" x14ac:dyDescent="0.25">
      <c r="O40664" s="7"/>
    </row>
    <row r="40665" spans="15:15" x14ac:dyDescent="0.25">
      <c r="O40665" s="7"/>
    </row>
    <row r="40666" spans="15:15" x14ac:dyDescent="0.25">
      <c r="O40666" s="7"/>
    </row>
    <row r="40667" spans="15:15" x14ac:dyDescent="0.25">
      <c r="O40667" s="7"/>
    </row>
    <row r="40668" spans="15:15" x14ac:dyDescent="0.25">
      <c r="O40668" s="7"/>
    </row>
    <row r="40669" spans="15:15" x14ac:dyDescent="0.25">
      <c r="O40669" s="7"/>
    </row>
    <row r="40670" spans="15:15" x14ac:dyDescent="0.25">
      <c r="O40670" s="7"/>
    </row>
    <row r="40671" spans="15:15" x14ac:dyDescent="0.25">
      <c r="O40671" s="7"/>
    </row>
    <row r="40672" spans="15:15" x14ac:dyDescent="0.25">
      <c r="O40672" s="7"/>
    </row>
    <row r="40673" spans="15:15" x14ac:dyDescent="0.25">
      <c r="O40673" s="7"/>
    </row>
    <row r="40674" spans="15:15" x14ac:dyDescent="0.25">
      <c r="O40674" s="7"/>
    </row>
    <row r="40675" spans="15:15" x14ac:dyDescent="0.25">
      <c r="O40675" s="7"/>
    </row>
    <row r="40676" spans="15:15" x14ac:dyDescent="0.25">
      <c r="O40676" s="7"/>
    </row>
    <row r="40677" spans="15:15" x14ac:dyDescent="0.25">
      <c r="O40677" s="7"/>
    </row>
    <row r="40678" spans="15:15" x14ac:dyDescent="0.25">
      <c r="O40678" s="7"/>
    </row>
    <row r="40679" spans="15:15" x14ac:dyDescent="0.25">
      <c r="O40679" s="7"/>
    </row>
    <row r="40680" spans="15:15" x14ac:dyDescent="0.25">
      <c r="O40680" s="7"/>
    </row>
    <row r="40681" spans="15:15" x14ac:dyDescent="0.25">
      <c r="O40681" s="7"/>
    </row>
    <row r="40682" spans="15:15" x14ac:dyDescent="0.25">
      <c r="O40682" s="7"/>
    </row>
    <row r="40683" spans="15:15" x14ac:dyDescent="0.25">
      <c r="O40683" s="7"/>
    </row>
    <row r="40684" spans="15:15" x14ac:dyDescent="0.25">
      <c r="O40684" s="7"/>
    </row>
    <row r="40685" spans="15:15" x14ac:dyDescent="0.25">
      <c r="O40685" s="7"/>
    </row>
    <row r="40686" spans="15:15" x14ac:dyDescent="0.25">
      <c r="O40686" s="7"/>
    </row>
    <row r="40687" spans="15:15" x14ac:dyDescent="0.25">
      <c r="O40687" s="7"/>
    </row>
    <row r="40688" spans="15:15" x14ac:dyDescent="0.25">
      <c r="O40688" s="7"/>
    </row>
    <row r="40689" spans="15:15" x14ac:dyDescent="0.25">
      <c r="O40689" s="7"/>
    </row>
    <row r="40690" spans="15:15" x14ac:dyDescent="0.25">
      <c r="O40690" s="7"/>
    </row>
    <row r="40691" spans="15:15" x14ac:dyDescent="0.25">
      <c r="O40691" s="7"/>
    </row>
    <row r="40692" spans="15:15" x14ac:dyDescent="0.25">
      <c r="O40692" s="7"/>
    </row>
    <row r="40693" spans="15:15" x14ac:dyDescent="0.25">
      <c r="O40693" s="7"/>
    </row>
    <row r="40694" spans="15:15" x14ac:dyDescent="0.25">
      <c r="O40694" s="7"/>
    </row>
    <row r="40695" spans="15:15" x14ac:dyDescent="0.25">
      <c r="O40695" s="7"/>
    </row>
    <row r="40696" spans="15:15" x14ac:dyDescent="0.25">
      <c r="O40696" s="7"/>
    </row>
    <row r="40697" spans="15:15" x14ac:dyDescent="0.25">
      <c r="O40697" s="7"/>
    </row>
    <row r="40698" spans="15:15" x14ac:dyDescent="0.25">
      <c r="O40698" s="7"/>
    </row>
    <row r="40699" spans="15:15" x14ac:dyDescent="0.25">
      <c r="O40699" s="7"/>
    </row>
    <row r="40700" spans="15:15" x14ac:dyDescent="0.25">
      <c r="O40700" s="7"/>
    </row>
    <row r="40701" spans="15:15" x14ac:dyDescent="0.25">
      <c r="O40701" s="7"/>
    </row>
    <row r="40702" spans="15:15" x14ac:dyDescent="0.25">
      <c r="O40702" s="7"/>
    </row>
    <row r="40703" spans="15:15" x14ac:dyDescent="0.25">
      <c r="O40703" s="7"/>
    </row>
    <row r="40704" spans="15:15" x14ac:dyDescent="0.25">
      <c r="O40704" s="7"/>
    </row>
    <row r="40705" spans="15:15" x14ac:dyDescent="0.25">
      <c r="O40705" s="7"/>
    </row>
    <row r="40706" spans="15:15" x14ac:dyDescent="0.25">
      <c r="O40706" s="7"/>
    </row>
    <row r="40707" spans="15:15" x14ac:dyDescent="0.25">
      <c r="O40707" s="7"/>
    </row>
    <row r="40708" spans="15:15" x14ac:dyDescent="0.25">
      <c r="O40708" s="7"/>
    </row>
    <row r="40709" spans="15:15" x14ac:dyDescent="0.25">
      <c r="O40709" s="7"/>
    </row>
    <row r="40710" spans="15:15" x14ac:dyDescent="0.25">
      <c r="O40710" s="7"/>
    </row>
    <row r="40711" spans="15:15" x14ac:dyDescent="0.25">
      <c r="O40711" s="7"/>
    </row>
    <row r="40712" spans="15:15" x14ac:dyDescent="0.25">
      <c r="O40712" s="7"/>
    </row>
    <row r="40713" spans="15:15" x14ac:dyDescent="0.25">
      <c r="O40713" s="7"/>
    </row>
    <row r="40714" spans="15:15" x14ac:dyDescent="0.25">
      <c r="O40714" s="7"/>
    </row>
    <row r="40715" spans="15:15" x14ac:dyDescent="0.25">
      <c r="O40715" s="7"/>
    </row>
    <row r="40716" spans="15:15" x14ac:dyDescent="0.25">
      <c r="O40716" s="7"/>
    </row>
    <row r="40717" spans="15:15" x14ac:dyDescent="0.25">
      <c r="O40717" s="7"/>
    </row>
    <row r="40718" spans="15:15" x14ac:dyDescent="0.25">
      <c r="O40718" s="7"/>
    </row>
    <row r="40719" spans="15:15" x14ac:dyDescent="0.25">
      <c r="O40719" s="7"/>
    </row>
    <row r="40720" spans="15:15" x14ac:dyDescent="0.25">
      <c r="O40720" s="7"/>
    </row>
    <row r="40721" spans="15:15" x14ac:dyDescent="0.25">
      <c r="O40721" s="7"/>
    </row>
    <row r="40722" spans="15:15" x14ac:dyDescent="0.25">
      <c r="O40722" s="7"/>
    </row>
    <row r="40723" spans="15:15" x14ac:dyDescent="0.25">
      <c r="O40723" s="7"/>
    </row>
    <row r="40724" spans="15:15" x14ac:dyDescent="0.25">
      <c r="O40724" s="7"/>
    </row>
    <row r="40725" spans="15:15" x14ac:dyDescent="0.25">
      <c r="O40725" s="7"/>
    </row>
    <row r="40726" spans="15:15" x14ac:dyDescent="0.25">
      <c r="O40726" s="7"/>
    </row>
    <row r="40727" spans="15:15" x14ac:dyDescent="0.25">
      <c r="O40727" s="7"/>
    </row>
    <row r="40728" spans="15:15" x14ac:dyDescent="0.25">
      <c r="O40728" s="7"/>
    </row>
    <row r="40729" spans="15:15" x14ac:dyDescent="0.25">
      <c r="O40729" s="7"/>
    </row>
    <row r="40730" spans="15:15" x14ac:dyDescent="0.25">
      <c r="O40730" s="7"/>
    </row>
    <row r="40731" spans="15:15" x14ac:dyDescent="0.25">
      <c r="O40731" s="7"/>
    </row>
    <row r="40732" spans="15:15" x14ac:dyDescent="0.25">
      <c r="O40732" s="7"/>
    </row>
    <row r="40733" spans="15:15" x14ac:dyDescent="0.25">
      <c r="O40733" s="7"/>
    </row>
    <row r="40734" spans="15:15" x14ac:dyDescent="0.25">
      <c r="O40734" s="7"/>
    </row>
    <row r="40735" spans="15:15" x14ac:dyDescent="0.25">
      <c r="O40735" s="7"/>
    </row>
    <row r="40736" spans="15:15" x14ac:dyDescent="0.25">
      <c r="O40736" s="7"/>
    </row>
    <row r="40737" spans="15:15" x14ac:dyDescent="0.25">
      <c r="O40737" s="7"/>
    </row>
    <row r="40738" spans="15:15" x14ac:dyDescent="0.25">
      <c r="O40738" s="7"/>
    </row>
    <row r="40739" spans="15:15" x14ac:dyDescent="0.25">
      <c r="O40739" s="7"/>
    </row>
    <row r="40740" spans="15:15" x14ac:dyDescent="0.25">
      <c r="O40740" s="7"/>
    </row>
    <row r="40741" spans="15:15" x14ac:dyDescent="0.25">
      <c r="O40741" s="7"/>
    </row>
    <row r="40742" spans="15:15" x14ac:dyDescent="0.25">
      <c r="O40742" s="7"/>
    </row>
    <row r="40743" spans="15:15" x14ac:dyDescent="0.25">
      <c r="O40743" s="7"/>
    </row>
    <row r="40744" spans="15:15" x14ac:dyDescent="0.25">
      <c r="O40744" s="7"/>
    </row>
    <row r="40745" spans="15:15" x14ac:dyDescent="0.25">
      <c r="O40745" s="7"/>
    </row>
    <row r="40746" spans="15:15" x14ac:dyDescent="0.25">
      <c r="O40746" s="7"/>
    </row>
    <row r="40747" spans="15:15" x14ac:dyDescent="0.25">
      <c r="O40747" s="7"/>
    </row>
    <row r="40748" spans="15:15" x14ac:dyDescent="0.25">
      <c r="O40748" s="7"/>
    </row>
    <row r="40749" spans="15:15" x14ac:dyDescent="0.25">
      <c r="O40749" s="7"/>
    </row>
    <row r="40750" spans="15:15" x14ac:dyDescent="0.25">
      <c r="O40750" s="7"/>
    </row>
    <row r="40751" spans="15:15" x14ac:dyDescent="0.25">
      <c r="O40751" s="7"/>
    </row>
    <row r="40752" spans="15:15" x14ac:dyDescent="0.25">
      <c r="O40752" s="7"/>
    </row>
    <row r="40753" spans="15:15" x14ac:dyDescent="0.25">
      <c r="O40753" s="7"/>
    </row>
    <row r="40754" spans="15:15" x14ac:dyDescent="0.25">
      <c r="O40754" s="7"/>
    </row>
    <row r="40755" spans="15:15" x14ac:dyDescent="0.25">
      <c r="O40755" s="7"/>
    </row>
    <row r="40756" spans="15:15" x14ac:dyDescent="0.25">
      <c r="O40756" s="7"/>
    </row>
    <row r="40757" spans="15:15" x14ac:dyDescent="0.25">
      <c r="O40757" s="7"/>
    </row>
    <row r="40758" spans="15:15" x14ac:dyDescent="0.25">
      <c r="O40758" s="7"/>
    </row>
    <row r="40759" spans="15:15" x14ac:dyDescent="0.25">
      <c r="O40759" s="7"/>
    </row>
    <row r="40760" spans="15:15" x14ac:dyDescent="0.25">
      <c r="O40760" s="7"/>
    </row>
    <row r="40761" spans="15:15" x14ac:dyDescent="0.25">
      <c r="O40761" s="7"/>
    </row>
    <row r="40762" spans="15:15" x14ac:dyDescent="0.25">
      <c r="O40762" s="7"/>
    </row>
    <row r="40763" spans="15:15" x14ac:dyDescent="0.25">
      <c r="O40763" s="7"/>
    </row>
    <row r="40764" spans="15:15" x14ac:dyDescent="0.25">
      <c r="O40764" s="7"/>
    </row>
    <row r="40765" spans="15:15" x14ac:dyDescent="0.25">
      <c r="O40765" s="7"/>
    </row>
    <row r="40766" spans="15:15" x14ac:dyDescent="0.25">
      <c r="O40766" s="7"/>
    </row>
    <row r="40767" spans="15:15" x14ac:dyDescent="0.25">
      <c r="O40767" s="7"/>
    </row>
    <row r="40768" spans="15:15" x14ac:dyDescent="0.25">
      <c r="O40768" s="7"/>
    </row>
    <row r="40769" spans="15:15" x14ac:dyDescent="0.25">
      <c r="O40769" s="7"/>
    </row>
    <row r="40770" spans="15:15" x14ac:dyDescent="0.25">
      <c r="O40770" s="7"/>
    </row>
    <row r="40771" spans="15:15" x14ac:dyDescent="0.25">
      <c r="O40771" s="7"/>
    </row>
    <row r="40772" spans="15:15" x14ac:dyDescent="0.25">
      <c r="O40772" s="7"/>
    </row>
    <row r="40773" spans="15:15" x14ac:dyDescent="0.25">
      <c r="O40773" s="7"/>
    </row>
    <row r="40774" spans="15:15" x14ac:dyDescent="0.25">
      <c r="O40774" s="7"/>
    </row>
    <row r="40775" spans="15:15" x14ac:dyDescent="0.25">
      <c r="O40775" s="7"/>
    </row>
    <row r="40776" spans="15:15" x14ac:dyDescent="0.25">
      <c r="O40776" s="7"/>
    </row>
    <row r="40777" spans="15:15" x14ac:dyDescent="0.25">
      <c r="O40777" s="7"/>
    </row>
    <row r="40778" spans="15:15" x14ac:dyDescent="0.25">
      <c r="O40778" s="7"/>
    </row>
    <row r="40779" spans="15:15" x14ac:dyDescent="0.25">
      <c r="O40779" s="7"/>
    </row>
    <row r="40780" spans="15:15" x14ac:dyDescent="0.25">
      <c r="O40780" s="7"/>
    </row>
    <row r="40781" spans="15:15" x14ac:dyDescent="0.25">
      <c r="O40781" s="7"/>
    </row>
    <row r="40782" spans="15:15" x14ac:dyDescent="0.25">
      <c r="O40782" s="7"/>
    </row>
    <row r="40783" spans="15:15" x14ac:dyDescent="0.25">
      <c r="O40783" s="7"/>
    </row>
    <row r="40784" spans="15:15" x14ac:dyDescent="0.25">
      <c r="O40784" s="7"/>
    </row>
    <row r="40785" spans="15:15" x14ac:dyDescent="0.25">
      <c r="O40785" s="7"/>
    </row>
    <row r="40786" spans="15:15" x14ac:dyDescent="0.25">
      <c r="O40786" s="7"/>
    </row>
    <row r="40787" spans="15:15" x14ac:dyDescent="0.25">
      <c r="O40787" s="7"/>
    </row>
    <row r="40788" spans="15:15" x14ac:dyDescent="0.25">
      <c r="O40788" s="7"/>
    </row>
    <row r="40789" spans="15:15" x14ac:dyDescent="0.25">
      <c r="O40789" s="7"/>
    </row>
    <row r="40790" spans="15:15" x14ac:dyDescent="0.25">
      <c r="O40790" s="7"/>
    </row>
    <row r="40791" spans="15:15" x14ac:dyDescent="0.25">
      <c r="O40791" s="7"/>
    </row>
    <row r="40792" spans="15:15" x14ac:dyDescent="0.25">
      <c r="O40792" s="7"/>
    </row>
    <row r="40793" spans="15:15" x14ac:dyDescent="0.25">
      <c r="O40793" s="7"/>
    </row>
    <row r="40794" spans="15:15" x14ac:dyDescent="0.25">
      <c r="O40794" s="7"/>
    </row>
    <row r="40795" spans="15:15" x14ac:dyDescent="0.25">
      <c r="O40795" s="7"/>
    </row>
    <row r="40796" spans="15:15" x14ac:dyDescent="0.25">
      <c r="O40796" s="7"/>
    </row>
    <row r="40797" spans="15:15" x14ac:dyDescent="0.25">
      <c r="O40797" s="7"/>
    </row>
    <row r="40798" spans="15:15" x14ac:dyDescent="0.25">
      <c r="O40798" s="7"/>
    </row>
    <row r="40799" spans="15:15" x14ac:dyDescent="0.25">
      <c r="O40799" s="7"/>
    </row>
    <row r="40800" spans="15:15" x14ac:dyDescent="0.25">
      <c r="O40800" s="7"/>
    </row>
    <row r="40801" spans="15:15" x14ac:dyDescent="0.25">
      <c r="O40801" s="7"/>
    </row>
    <row r="40826" spans="5:15" x14ac:dyDescent="0.25">
      <c r="M40826" s="11"/>
      <c r="O40826" s="7"/>
    </row>
    <row r="40827" spans="5:15" x14ac:dyDescent="0.25">
      <c r="M40827" s="11"/>
      <c r="O40827" s="7"/>
    </row>
    <row r="40828" spans="5:15" x14ac:dyDescent="0.25">
      <c r="E40828" s="60"/>
      <c r="F40828" s="11"/>
      <c r="M40828" s="11"/>
      <c r="O40828" s="7"/>
    </row>
    <row r="40829" spans="5:15" x14ac:dyDescent="0.25">
      <c r="E40829" s="60"/>
      <c r="F40829" s="11"/>
      <c r="M40829" s="11"/>
      <c r="O40829" s="7"/>
    </row>
    <row r="40830" spans="5:15" x14ac:dyDescent="0.25">
      <c r="E40830" s="60"/>
      <c r="F40830" s="11"/>
      <c r="M40830" s="11"/>
      <c r="O40830" s="7"/>
    </row>
    <row r="40831" spans="5:15" x14ac:dyDescent="0.25">
      <c r="E40831" s="60"/>
      <c r="F40831" s="11"/>
      <c r="M40831" s="11"/>
      <c r="O40831" s="7"/>
    </row>
    <row r="40832" spans="5:15" x14ac:dyDescent="0.25">
      <c r="E40832" s="60"/>
      <c r="F40832" s="11"/>
      <c r="M40832" s="11"/>
      <c r="O40832" s="7"/>
    </row>
    <row r="40833" spans="5:15" x14ac:dyDescent="0.25">
      <c r="E40833" s="60"/>
      <c r="F40833" s="11"/>
      <c r="M40833" s="11"/>
      <c r="O40833" s="7"/>
    </row>
    <row r="40834" spans="5:15" x14ac:dyDescent="0.25">
      <c r="M40834" s="11"/>
      <c r="O40834" s="7"/>
    </row>
    <row r="40835" spans="5:15" x14ac:dyDescent="0.25">
      <c r="M40835" s="11"/>
      <c r="O40835" s="7"/>
    </row>
    <row r="40836" spans="5:15" x14ac:dyDescent="0.25">
      <c r="M40836" s="11"/>
      <c r="O40836" s="7"/>
    </row>
    <row r="40837" spans="5:15" x14ac:dyDescent="0.25">
      <c r="M40837" s="11"/>
      <c r="O40837" s="7"/>
    </row>
    <row r="40838" spans="5:15" x14ac:dyDescent="0.25">
      <c r="M40838" s="11"/>
      <c r="O40838" s="7"/>
    </row>
    <row r="40839" spans="5:15" x14ac:dyDescent="0.25">
      <c r="M40839" s="11"/>
      <c r="O40839" s="7"/>
    </row>
    <row r="40840" spans="5:15" x14ac:dyDescent="0.25">
      <c r="M40840" s="11"/>
      <c r="O40840" s="7"/>
    </row>
    <row r="40841" spans="5:15" x14ac:dyDescent="0.25">
      <c r="M40841" s="11"/>
      <c r="O40841" s="7"/>
    </row>
    <row r="40842" spans="5:15" x14ac:dyDescent="0.25">
      <c r="M40842" s="11"/>
      <c r="O40842" s="7"/>
    </row>
    <row r="40843" spans="5:15" x14ac:dyDescent="0.25">
      <c r="M40843" s="11"/>
      <c r="O40843" s="7"/>
    </row>
    <row r="40844" spans="5:15" x14ac:dyDescent="0.25">
      <c r="M40844" s="11"/>
      <c r="O40844" s="7"/>
    </row>
    <row r="40845" spans="5:15" x14ac:dyDescent="0.25">
      <c r="M40845" s="11"/>
      <c r="O40845" s="7"/>
    </row>
    <row r="40846" spans="5:15" x14ac:dyDescent="0.25">
      <c r="M40846" s="11"/>
      <c r="O40846" s="7"/>
    </row>
    <row r="40847" spans="5:15" x14ac:dyDescent="0.25">
      <c r="M40847" s="11"/>
      <c r="O40847" s="7"/>
    </row>
    <row r="40848" spans="5:15" x14ac:dyDescent="0.25">
      <c r="M40848" s="11"/>
      <c r="O40848" s="7"/>
    </row>
    <row r="40849" spans="5:15" x14ac:dyDescent="0.25">
      <c r="M40849" s="11"/>
      <c r="O40849" s="7"/>
    </row>
    <row r="40850" spans="5:15" x14ac:dyDescent="0.25">
      <c r="M40850" s="11"/>
      <c r="O40850" s="7"/>
    </row>
    <row r="40851" spans="5:15" x14ac:dyDescent="0.25">
      <c r="M40851" s="11"/>
      <c r="O40851" s="7"/>
    </row>
    <row r="40852" spans="5:15" x14ac:dyDescent="0.25">
      <c r="M40852" s="11"/>
      <c r="O40852" s="7"/>
    </row>
    <row r="40853" spans="5:15" x14ac:dyDescent="0.25">
      <c r="M40853" s="11"/>
      <c r="O40853" s="7"/>
    </row>
    <row r="40854" spans="5:15" x14ac:dyDescent="0.25">
      <c r="M40854" s="11"/>
      <c r="O40854" s="7"/>
    </row>
    <row r="40855" spans="5:15" x14ac:dyDescent="0.25">
      <c r="M40855" s="11"/>
      <c r="O40855" s="7"/>
    </row>
    <row r="40856" spans="5:15" x14ac:dyDescent="0.25">
      <c r="M40856" s="11"/>
      <c r="O40856" s="7"/>
    </row>
    <row r="40857" spans="5:15" x14ac:dyDescent="0.25">
      <c r="M40857" s="11"/>
      <c r="O40857" s="7"/>
    </row>
    <row r="40858" spans="5:15" x14ac:dyDescent="0.25">
      <c r="M40858" s="11"/>
      <c r="O40858" s="7"/>
    </row>
    <row r="40859" spans="5:15" x14ac:dyDescent="0.25">
      <c r="M40859" s="11"/>
      <c r="O40859" s="7"/>
    </row>
    <row r="40860" spans="5:15" x14ac:dyDescent="0.25">
      <c r="M40860" s="11"/>
      <c r="O40860" s="7"/>
    </row>
    <row r="40861" spans="5:15" x14ac:dyDescent="0.25">
      <c r="M40861" s="11"/>
      <c r="O40861" s="7"/>
    </row>
    <row r="40862" spans="5:15" x14ac:dyDescent="0.25">
      <c r="M40862" s="11"/>
      <c r="O40862" s="7"/>
    </row>
    <row r="40863" spans="5:15" x14ac:dyDescent="0.25">
      <c r="M40863" s="11"/>
      <c r="O40863" s="7"/>
    </row>
    <row r="40864" spans="5:15" x14ac:dyDescent="0.25">
      <c r="E40864" s="60"/>
      <c r="M40864" s="11"/>
      <c r="O40864" s="7"/>
    </row>
    <row r="40865" spans="5:15" x14ac:dyDescent="0.25">
      <c r="E40865" s="60"/>
      <c r="M40865" s="11"/>
      <c r="O40865" s="7"/>
    </row>
    <row r="40866" spans="5:15" x14ac:dyDescent="0.25">
      <c r="E40866" s="60"/>
      <c r="M40866" s="11"/>
      <c r="O40866" s="7"/>
    </row>
    <row r="40867" spans="5:15" x14ac:dyDescent="0.25">
      <c r="E40867" s="60"/>
      <c r="M40867" s="11"/>
      <c r="O40867" s="7"/>
    </row>
    <row r="40868" spans="5:15" x14ac:dyDescent="0.25">
      <c r="E40868" s="60"/>
      <c r="M40868" s="11"/>
      <c r="O40868" s="7"/>
    </row>
    <row r="40869" spans="5:15" x14ac:dyDescent="0.25">
      <c r="E40869" s="60"/>
      <c r="M40869" s="11"/>
      <c r="O40869" s="7"/>
    </row>
    <row r="40870" spans="5:15" x14ac:dyDescent="0.25">
      <c r="E40870" s="60"/>
      <c r="F40870" s="11"/>
      <c r="M40870" s="11"/>
      <c r="O40870" s="7"/>
    </row>
    <row r="40871" spans="5:15" x14ac:dyDescent="0.25">
      <c r="M40871" s="11"/>
      <c r="O40871" s="7"/>
    </row>
    <row r="40872" spans="5:15" x14ac:dyDescent="0.25">
      <c r="M40872" s="11"/>
      <c r="O40872" s="7"/>
    </row>
    <row r="40873" spans="5:15" x14ac:dyDescent="0.25">
      <c r="M40873" s="11"/>
      <c r="O40873" s="7"/>
    </row>
    <row r="40874" spans="5:15" x14ac:dyDescent="0.25">
      <c r="M40874" s="11"/>
      <c r="O40874" s="7"/>
    </row>
    <row r="40875" spans="5:15" x14ac:dyDescent="0.25">
      <c r="M40875" s="11"/>
      <c r="O40875" s="7"/>
    </row>
    <row r="40876" spans="5:15" x14ac:dyDescent="0.25">
      <c r="M40876" s="11"/>
      <c r="O40876" s="7"/>
    </row>
    <row r="40877" spans="5:15" x14ac:dyDescent="0.25">
      <c r="M40877" s="11"/>
      <c r="O40877" s="7"/>
    </row>
    <row r="40878" spans="5:15" x14ac:dyDescent="0.25">
      <c r="M40878" s="11"/>
      <c r="O40878" s="7"/>
    </row>
    <row r="40879" spans="5:15" x14ac:dyDescent="0.25">
      <c r="M40879" s="11"/>
      <c r="O40879" s="7"/>
    </row>
    <row r="40880" spans="5:15" x14ac:dyDescent="0.25">
      <c r="M40880" s="11"/>
      <c r="O40880" s="7"/>
    </row>
    <row r="40881" spans="5:15" x14ac:dyDescent="0.25">
      <c r="M40881" s="11"/>
      <c r="O40881" s="7"/>
    </row>
    <row r="40882" spans="5:15" x14ac:dyDescent="0.25">
      <c r="E40882" s="60"/>
      <c r="F40882" s="11"/>
      <c r="M40882" s="11"/>
      <c r="O40882" s="7"/>
    </row>
    <row r="40883" spans="5:15" x14ac:dyDescent="0.25">
      <c r="E40883" s="60"/>
      <c r="F40883" s="11"/>
      <c r="M40883" s="11"/>
      <c r="O40883" s="7"/>
    </row>
    <row r="40884" spans="5:15" x14ac:dyDescent="0.25">
      <c r="M40884" s="11"/>
      <c r="O40884" s="7"/>
    </row>
    <row r="40885" spans="5:15" x14ac:dyDescent="0.25">
      <c r="E40885" s="60"/>
      <c r="F40885" s="11"/>
      <c r="M40885" s="11"/>
      <c r="O40885" s="7"/>
    </row>
    <row r="40886" spans="5:15" x14ac:dyDescent="0.25">
      <c r="M40886" s="11"/>
      <c r="O40886" s="7"/>
    </row>
    <row r="40887" spans="5:15" x14ac:dyDescent="0.25">
      <c r="M40887" s="11"/>
      <c r="O40887" s="7"/>
    </row>
    <row r="40888" spans="5:15" x14ac:dyDescent="0.25">
      <c r="E40888" s="60"/>
      <c r="M40888" s="11"/>
      <c r="O40888" s="7"/>
    </row>
    <row r="40889" spans="5:15" x14ac:dyDescent="0.25">
      <c r="E40889" s="60"/>
      <c r="M40889" s="11"/>
      <c r="O40889" s="7"/>
    </row>
    <row r="40890" spans="5:15" x14ac:dyDescent="0.25">
      <c r="M40890" s="11"/>
      <c r="O40890" s="7"/>
    </row>
    <row r="40891" spans="5:15" x14ac:dyDescent="0.25">
      <c r="M40891" s="11"/>
      <c r="O40891" s="7"/>
    </row>
    <row r="40892" spans="5:15" x14ac:dyDescent="0.25">
      <c r="E40892" s="60"/>
      <c r="M40892" s="11"/>
      <c r="O40892" s="7"/>
    </row>
    <row r="40893" spans="5:15" x14ac:dyDescent="0.25">
      <c r="E40893" s="60"/>
      <c r="M40893" s="11"/>
      <c r="O40893" s="7"/>
    </row>
    <row r="40894" spans="5:15" x14ac:dyDescent="0.25">
      <c r="E40894" s="60"/>
      <c r="F40894" s="11"/>
      <c r="M40894" s="11"/>
      <c r="O40894" s="7"/>
    </row>
    <row r="40895" spans="5:15" x14ac:dyDescent="0.25">
      <c r="M40895" s="11"/>
      <c r="O40895" s="7"/>
    </row>
    <row r="40896" spans="5:15" x14ac:dyDescent="0.25">
      <c r="M40896" s="11"/>
      <c r="O40896" s="7"/>
    </row>
    <row r="40897" spans="13:15" x14ac:dyDescent="0.25">
      <c r="M40897" s="11"/>
      <c r="O40897" s="7"/>
    </row>
    <row r="40898" spans="13:15" x14ac:dyDescent="0.25">
      <c r="M40898" s="11"/>
      <c r="O40898" s="7"/>
    </row>
    <row r="40899" spans="13:15" x14ac:dyDescent="0.25">
      <c r="M40899" s="11"/>
      <c r="O40899" s="7"/>
    </row>
    <row r="40900" spans="13:15" x14ac:dyDescent="0.25">
      <c r="M40900" s="11"/>
      <c r="O40900" s="7"/>
    </row>
    <row r="40901" spans="13:15" x14ac:dyDescent="0.25">
      <c r="M40901" s="11"/>
      <c r="O40901" s="7"/>
    </row>
    <row r="40902" spans="13:15" x14ac:dyDescent="0.25">
      <c r="M40902" s="11"/>
      <c r="O40902" s="7"/>
    </row>
    <row r="40903" spans="13:15" x14ac:dyDescent="0.25">
      <c r="M40903" s="11"/>
      <c r="O40903" s="7"/>
    </row>
    <row r="40904" spans="13:15" x14ac:dyDescent="0.25">
      <c r="M40904" s="11"/>
      <c r="O40904" s="7"/>
    </row>
    <row r="40905" spans="13:15" x14ac:dyDescent="0.25">
      <c r="M40905" s="11"/>
      <c r="O40905" s="7"/>
    </row>
    <row r="40906" spans="13:15" x14ac:dyDescent="0.25">
      <c r="M40906" s="11"/>
      <c r="O40906" s="7"/>
    </row>
    <row r="40907" spans="13:15" x14ac:dyDescent="0.25">
      <c r="M40907" s="11"/>
      <c r="O40907" s="7"/>
    </row>
    <row r="40908" spans="13:15" x14ac:dyDescent="0.25">
      <c r="M40908" s="11"/>
      <c r="O40908" s="7"/>
    </row>
    <row r="40909" spans="13:15" x14ac:dyDescent="0.25">
      <c r="M40909" s="11"/>
      <c r="O40909" s="7"/>
    </row>
    <row r="40910" spans="13:15" x14ac:dyDescent="0.25">
      <c r="M40910" s="11"/>
      <c r="O40910" s="7"/>
    </row>
    <row r="40911" spans="13:15" x14ac:dyDescent="0.25">
      <c r="M40911" s="11"/>
      <c r="O40911" s="7"/>
    </row>
    <row r="40912" spans="13:15" x14ac:dyDescent="0.25">
      <c r="M40912" s="11"/>
      <c r="O40912" s="7"/>
    </row>
    <row r="40913" spans="5:15" x14ac:dyDescent="0.25">
      <c r="M40913" s="11"/>
      <c r="O40913" s="7"/>
    </row>
    <row r="40914" spans="5:15" x14ac:dyDescent="0.25">
      <c r="M40914" s="11"/>
      <c r="O40914" s="7"/>
    </row>
    <row r="40915" spans="5:15" x14ac:dyDescent="0.25">
      <c r="M40915" s="11"/>
      <c r="O40915" s="7"/>
    </row>
    <row r="40916" spans="5:15" x14ac:dyDescent="0.25">
      <c r="M40916" s="11"/>
      <c r="O40916" s="7"/>
    </row>
    <row r="40917" spans="5:15" x14ac:dyDescent="0.25">
      <c r="E40917" s="60"/>
      <c r="F40917" s="11"/>
      <c r="M40917" s="11"/>
      <c r="O40917" s="7"/>
    </row>
    <row r="40918" spans="5:15" x14ac:dyDescent="0.25">
      <c r="E40918" s="60"/>
      <c r="F40918" s="11"/>
      <c r="M40918" s="11"/>
      <c r="O40918" s="7"/>
    </row>
    <row r="40919" spans="5:15" x14ac:dyDescent="0.25">
      <c r="E40919" s="60"/>
      <c r="M40919" s="11"/>
      <c r="O40919" s="7"/>
    </row>
    <row r="40920" spans="5:15" x14ac:dyDescent="0.25">
      <c r="M40920" s="11"/>
      <c r="O40920" s="7"/>
    </row>
    <row r="40921" spans="5:15" x14ac:dyDescent="0.25">
      <c r="M40921" s="11"/>
      <c r="O40921" s="7"/>
    </row>
    <row r="40922" spans="5:15" x14ac:dyDescent="0.25">
      <c r="M40922" s="11"/>
      <c r="O40922" s="7"/>
    </row>
    <row r="40923" spans="5:15" x14ac:dyDescent="0.25">
      <c r="M40923" s="11"/>
      <c r="O40923" s="7"/>
    </row>
    <row r="40924" spans="5:15" x14ac:dyDescent="0.25">
      <c r="M40924" s="11"/>
      <c r="O40924" s="7"/>
    </row>
    <row r="40925" spans="5:15" x14ac:dyDescent="0.25">
      <c r="M40925" s="11"/>
      <c r="O40925" s="7"/>
    </row>
    <row r="40926" spans="5:15" x14ac:dyDescent="0.25">
      <c r="M40926" s="11"/>
      <c r="O40926" s="7"/>
    </row>
    <row r="40927" spans="5:15" x14ac:dyDescent="0.25">
      <c r="M40927" s="11"/>
      <c r="O40927" s="7"/>
    </row>
    <row r="40928" spans="5:15" x14ac:dyDescent="0.25">
      <c r="M40928" s="11"/>
      <c r="O40928" s="7"/>
    </row>
    <row r="40929" spans="5:15" x14ac:dyDescent="0.25">
      <c r="M40929" s="11"/>
      <c r="O40929" s="7"/>
    </row>
    <row r="40930" spans="5:15" x14ac:dyDescent="0.25">
      <c r="M40930" s="11"/>
      <c r="O40930" s="7"/>
    </row>
    <row r="40931" spans="5:15" x14ac:dyDescent="0.25">
      <c r="M40931" s="11"/>
      <c r="O40931" s="7"/>
    </row>
    <row r="40932" spans="5:15" x14ac:dyDescent="0.25">
      <c r="M40932" s="11"/>
      <c r="O40932" s="7"/>
    </row>
    <row r="40933" spans="5:15" x14ac:dyDescent="0.25">
      <c r="M40933" s="11"/>
      <c r="O40933" s="7"/>
    </row>
    <row r="40934" spans="5:15" x14ac:dyDescent="0.25">
      <c r="M40934" s="11"/>
      <c r="O40934" s="7"/>
    </row>
    <row r="40935" spans="5:15" x14ac:dyDescent="0.25">
      <c r="M40935" s="11"/>
      <c r="O40935" s="7"/>
    </row>
    <row r="40936" spans="5:15" x14ac:dyDescent="0.25">
      <c r="M40936" s="11"/>
      <c r="O40936" s="7"/>
    </row>
    <row r="40937" spans="5:15" x14ac:dyDescent="0.25">
      <c r="F40937" s="11"/>
      <c r="M40937" s="11"/>
      <c r="O40937" s="7"/>
    </row>
    <row r="40938" spans="5:15" x14ac:dyDescent="0.25">
      <c r="F40938" s="11"/>
      <c r="M40938" s="11"/>
      <c r="O40938" s="7"/>
    </row>
    <row r="40939" spans="5:15" x14ac:dyDescent="0.25">
      <c r="M40939" s="11"/>
      <c r="O40939" s="7"/>
    </row>
    <row r="40940" spans="5:15" x14ac:dyDescent="0.25">
      <c r="M40940" s="11"/>
      <c r="O40940" s="7"/>
    </row>
    <row r="40941" spans="5:15" x14ac:dyDescent="0.25">
      <c r="M40941" s="11"/>
      <c r="O40941" s="7"/>
    </row>
    <row r="40942" spans="5:15" x14ac:dyDescent="0.25">
      <c r="E40942" s="60"/>
      <c r="M40942" s="11"/>
      <c r="O40942" s="7"/>
    </row>
    <row r="40943" spans="5:15" x14ac:dyDescent="0.25">
      <c r="M40943" s="11"/>
      <c r="O40943" s="7"/>
    </row>
    <row r="40944" spans="5:15" x14ac:dyDescent="0.25">
      <c r="M40944" s="11"/>
      <c r="O40944" s="7"/>
    </row>
    <row r="40945" spans="5:15" x14ac:dyDescent="0.25">
      <c r="E40945" s="60"/>
      <c r="F40945" s="11"/>
      <c r="M40945" s="11"/>
      <c r="O40945" s="7"/>
    </row>
    <row r="40946" spans="5:15" x14ac:dyDescent="0.25">
      <c r="M40946" s="11"/>
      <c r="O40946" s="7"/>
    </row>
    <row r="40947" spans="5:15" x14ac:dyDescent="0.25">
      <c r="M40947" s="11"/>
      <c r="O40947" s="7"/>
    </row>
    <row r="40948" spans="5:15" x14ac:dyDescent="0.25">
      <c r="E40948" s="60"/>
      <c r="F40948" s="11"/>
      <c r="M40948" s="11"/>
      <c r="O40948" s="7"/>
    </row>
    <row r="40949" spans="5:15" x14ac:dyDescent="0.25">
      <c r="M40949" s="11"/>
      <c r="O40949" s="7"/>
    </row>
    <row r="40950" spans="5:15" x14ac:dyDescent="0.25">
      <c r="M40950" s="11"/>
      <c r="O40950" s="7"/>
    </row>
    <row r="40951" spans="5:15" x14ac:dyDescent="0.25">
      <c r="M40951" s="11"/>
      <c r="O40951" s="7"/>
    </row>
    <row r="40952" spans="5:15" x14ac:dyDescent="0.25">
      <c r="M40952" s="11"/>
      <c r="O40952" s="7"/>
    </row>
    <row r="40953" spans="5:15" x14ac:dyDescent="0.25">
      <c r="E40953" s="60"/>
      <c r="F40953" s="11"/>
      <c r="M40953" s="11"/>
      <c r="O40953" s="7"/>
    </row>
    <row r="40954" spans="5:15" x14ac:dyDescent="0.25">
      <c r="M40954" s="11"/>
      <c r="O40954" s="7"/>
    </row>
    <row r="40955" spans="5:15" x14ac:dyDescent="0.25">
      <c r="M40955" s="11"/>
      <c r="O40955" s="7"/>
    </row>
    <row r="40956" spans="5:15" x14ac:dyDescent="0.25">
      <c r="E40956" s="60"/>
      <c r="F40956" s="11"/>
      <c r="M40956" s="11"/>
      <c r="O40956" s="7"/>
    </row>
    <row r="40957" spans="5:15" x14ac:dyDescent="0.25">
      <c r="M40957" s="11"/>
      <c r="O40957" s="7"/>
    </row>
    <row r="40958" spans="5:15" x14ac:dyDescent="0.25">
      <c r="M40958" s="11"/>
      <c r="O40958" s="7"/>
    </row>
    <row r="40959" spans="5:15" x14ac:dyDescent="0.25">
      <c r="M40959" s="11"/>
      <c r="O40959" s="7"/>
    </row>
    <row r="40960" spans="5:15" x14ac:dyDescent="0.25">
      <c r="M40960" s="11"/>
      <c r="O40960" s="7"/>
    </row>
    <row r="40961" spans="5:15" x14ac:dyDescent="0.25">
      <c r="M40961" s="11"/>
      <c r="O40961" s="7"/>
    </row>
    <row r="40962" spans="5:15" x14ac:dyDescent="0.25">
      <c r="M40962" s="11"/>
      <c r="O40962" s="7"/>
    </row>
    <row r="40963" spans="5:15" x14ac:dyDescent="0.25">
      <c r="M40963" s="11"/>
      <c r="O40963" s="7"/>
    </row>
    <row r="40964" spans="5:15" x14ac:dyDescent="0.25">
      <c r="M40964" s="11"/>
      <c r="O40964" s="7"/>
    </row>
    <row r="40965" spans="5:15" x14ac:dyDescent="0.25">
      <c r="M40965" s="11"/>
      <c r="O40965" s="7"/>
    </row>
    <row r="40966" spans="5:15" x14ac:dyDescent="0.25">
      <c r="E40966" s="60"/>
      <c r="M40966" s="11"/>
      <c r="O40966" s="7"/>
    </row>
    <row r="40967" spans="5:15" x14ac:dyDescent="0.25">
      <c r="E40967" s="60"/>
      <c r="M40967" s="11"/>
      <c r="O40967" s="7"/>
    </row>
    <row r="40968" spans="5:15" x14ac:dyDescent="0.25">
      <c r="M40968" s="11"/>
      <c r="O40968" s="7"/>
    </row>
    <row r="40969" spans="5:15" x14ac:dyDescent="0.25">
      <c r="M40969" s="11"/>
      <c r="O40969" s="7"/>
    </row>
    <row r="40970" spans="5:15" x14ac:dyDescent="0.25">
      <c r="M40970" s="11"/>
      <c r="O40970" s="7"/>
    </row>
    <row r="40971" spans="5:15" x14ac:dyDescent="0.25">
      <c r="M40971" s="11"/>
      <c r="O40971" s="7"/>
    </row>
    <row r="40972" spans="5:15" x14ac:dyDescent="0.25">
      <c r="M40972" s="11"/>
      <c r="O40972" s="7"/>
    </row>
    <row r="40973" spans="5:15" x14ac:dyDescent="0.25">
      <c r="M40973" s="11"/>
      <c r="O40973" s="7"/>
    </row>
    <row r="40974" spans="5:15" x14ac:dyDescent="0.25">
      <c r="M40974" s="11"/>
      <c r="O40974" s="7"/>
    </row>
    <row r="40975" spans="5:15" x14ac:dyDescent="0.25">
      <c r="M40975" s="11"/>
      <c r="O40975" s="7"/>
    </row>
    <row r="40976" spans="5:15" x14ac:dyDescent="0.25">
      <c r="M40976" s="11"/>
      <c r="O40976" s="7"/>
    </row>
    <row r="40977" spans="5:15" x14ac:dyDescent="0.25">
      <c r="M40977" s="11"/>
      <c r="O40977" s="7"/>
    </row>
    <row r="40978" spans="5:15" x14ac:dyDescent="0.25">
      <c r="M40978" s="11"/>
      <c r="O40978" s="7"/>
    </row>
    <row r="40979" spans="5:15" x14ac:dyDescent="0.25">
      <c r="M40979" s="11"/>
      <c r="O40979" s="7"/>
    </row>
    <row r="40980" spans="5:15" x14ac:dyDescent="0.25">
      <c r="M40980" s="11"/>
      <c r="O40980" s="7"/>
    </row>
    <row r="40981" spans="5:15" x14ac:dyDescent="0.25">
      <c r="M40981" s="11"/>
      <c r="O40981" s="7"/>
    </row>
    <row r="40982" spans="5:15" x14ac:dyDescent="0.25">
      <c r="M40982" s="11"/>
      <c r="O40982" s="7"/>
    </row>
    <row r="40983" spans="5:15" x14ac:dyDescent="0.25">
      <c r="M40983" s="11"/>
      <c r="O40983" s="7"/>
    </row>
    <row r="40984" spans="5:15" x14ac:dyDescent="0.25">
      <c r="E40984" s="60"/>
      <c r="M40984" s="11"/>
      <c r="O40984" s="7"/>
    </row>
    <row r="40985" spans="5:15" x14ac:dyDescent="0.25">
      <c r="E40985" s="60"/>
      <c r="M40985" s="11"/>
      <c r="O40985" s="7"/>
    </row>
    <row r="40986" spans="5:15" x14ac:dyDescent="0.25">
      <c r="E40986" s="60"/>
      <c r="M40986" s="11"/>
      <c r="O40986" s="7"/>
    </row>
    <row r="40987" spans="5:15" x14ac:dyDescent="0.25">
      <c r="E40987" s="60"/>
      <c r="M40987" s="11"/>
      <c r="O40987" s="7"/>
    </row>
    <row r="40988" spans="5:15" x14ac:dyDescent="0.25">
      <c r="E40988" s="60"/>
      <c r="M40988" s="11"/>
      <c r="O40988" s="7"/>
    </row>
    <row r="40989" spans="5:15" x14ac:dyDescent="0.25">
      <c r="E40989" s="60"/>
      <c r="M40989" s="11"/>
      <c r="O40989" s="7"/>
    </row>
    <row r="40990" spans="5:15" x14ac:dyDescent="0.25">
      <c r="E40990" s="60"/>
      <c r="F40990" s="11"/>
      <c r="M40990" s="11"/>
      <c r="O40990" s="7"/>
    </row>
    <row r="40991" spans="5:15" x14ac:dyDescent="0.25">
      <c r="F40991" s="11"/>
      <c r="M40991" s="11"/>
      <c r="O40991" s="7"/>
    </row>
    <row r="40992" spans="5:15" x14ac:dyDescent="0.25">
      <c r="M40992" s="11"/>
      <c r="O40992" s="7"/>
    </row>
    <row r="40993" spans="5:15" x14ac:dyDescent="0.25">
      <c r="M40993" s="11"/>
      <c r="O40993" s="7"/>
    </row>
    <row r="40994" spans="5:15" x14ac:dyDescent="0.25">
      <c r="M40994" s="11"/>
      <c r="O40994" s="7"/>
    </row>
    <row r="40995" spans="5:15" x14ac:dyDescent="0.25">
      <c r="M40995" s="11"/>
      <c r="O40995" s="7"/>
    </row>
    <row r="40996" spans="5:15" x14ac:dyDescent="0.25">
      <c r="M40996" s="11"/>
      <c r="O40996" s="7"/>
    </row>
    <row r="40997" spans="5:15" x14ac:dyDescent="0.25">
      <c r="M40997" s="11"/>
      <c r="O40997" s="7"/>
    </row>
    <row r="40998" spans="5:15" x14ac:dyDescent="0.25">
      <c r="M40998" s="11"/>
      <c r="O40998" s="7"/>
    </row>
    <row r="40999" spans="5:15" x14ac:dyDescent="0.25">
      <c r="M40999" s="11"/>
      <c r="O40999" s="7"/>
    </row>
    <row r="41000" spans="5:15" x14ac:dyDescent="0.25">
      <c r="M41000" s="11"/>
      <c r="O41000" s="7"/>
    </row>
    <row r="41001" spans="5:15" x14ac:dyDescent="0.25">
      <c r="M41001" s="11"/>
      <c r="O41001" s="7"/>
    </row>
    <row r="41002" spans="5:15" x14ac:dyDescent="0.25">
      <c r="M41002" s="11"/>
      <c r="O41002" s="7"/>
    </row>
    <row r="41003" spans="5:15" x14ac:dyDescent="0.25">
      <c r="M41003" s="11"/>
      <c r="O41003" s="7"/>
    </row>
    <row r="41004" spans="5:15" x14ac:dyDescent="0.25">
      <c r="M41004" s="11"/>
      <c r="O41004" s="7"/>
    </row>
    <row r="41005" spans="5:15" x14ac:dyDescent="0.25">
      <c r="M41005" s="11"/>
      <c r="O41005" s="7"/>
    </row>
    <row r="41006" spans="5:15" x14ac:dyDescent="0.25">
      <c r="M41006" s="11"/>
      <c r="O41006" s="7"/>
    </row>
    <row r="41007" spans="5:15" x14ac:dyDescent="0.25">
      <c r="M41007" s="11"/>
      <c r="O41007" s="7"/>
    </row>
    <row r="41008" spans="5:15" x14ac:dyDescent="0.25">
      <c r="E41008" s="60"/>
      <c r="M41008" s="11"/>
      <c r="O41008" s="7"/>
    </row>
    <row r="41009" spans="5:15" x14ac:dyDescent="0.25">
      <c r="E41009" s="60"/>
      <c r="M41009" s="11"/>
      <c r="O41009" s="7"/>
    </row>
    <row r="41010" spans="5:15" x14ac:dyDescent="0.25">
      <c r="M41010" s="11"/>
      <c r="O41010" s="7"/>
    </row>
    <row r="41011" spans="5:15" x14ac:dyDescent="0.25">
      <c r="M41011" s="11"/>
      <c r="O41011" s="7"/>
    </row>
    <row r="41012" spans="5:15" x14ac:dyDescent="0.25">
      <c r="M41012" s="11"/>
      <c r="O41012" s="7"/>
    </row>
    <row r="41013" spans="5:15" x14ac:dyDescent="0.25">
      <c r="M41013" s="11"/>
      <c r="O41013" s="7"/>
    </row>
    <row r="41014" spans="5:15" x14ac:dyDescent="0.25">
      <c r="M41014" s="11"/>
      <c r="O41014" s="7"/>
    </row>
    <row r="41015" spans="5:15" x14ac:dyDescent="0.25">
      <c r="M41015" s="11"/>
      <c r="O41015" s="7"/>
    </row>
    <row r="41016" spans="5:15" x14ac:dyDescent="0.25">
      <c r="M41016" s="11"/>
      <c r="O41016" s="7"/>
    </row>
    <row r="41017" spans="5:15" x14ac:dyDescent="0.25">
      <c r="M41017" s="11"/>
      <c r="O41017" s="7"/>
    </row>
    <row r="41018" spans="5:15" x14ac:dyDescent="0.25">
      <c r="M41018" s="11"/>
      <c r="O41018" s="7"/>
    </row>
    <row r="41019" spans="5:15" x14ac:dyDescent="0.25">
      <c r="M41019" s="11"/>
      <c r="O41019" s="7"/>
    </row>
    <row r="41020" spans="5:15" x14ac:dyDescent="0.25">
      <c r="M41020" s="11"/>
      <c r="O41020" s="7"/>
    </row>
    <row r="41021" spans="5:15" x14ac:dyDescent="0.25">
      <c r="M41021" s="11"/>
      <c r="O41021" s="7"/>
    </row>
    <row r="41022" spans="5:15" x14ac:dyDescent="0.25">
      <c r="M41022" s="11"/>
      <c r="O41022" s="7"/>
    </row>
    <row r="41023" spans="5:15" x14ac:dyDescent="0.25">
      <c r="M41023" s="11"/>
      <c r="O41023" s="7"/>
    </row>
    <row r="41024" spans="5:15" x14ac:dyDescent="0.25">
      <c r="M41024" s="11"/>
      <c r="O41024" s="7"/>
    </row>
    <row r="41025" spans="5:15" x14ac:dyDescent="0.25">
      <c r="M41025" s="11"/>
      <c r="O41025" s="7"/>
    </row>
    <row r="41026" spans="5:15" x14ac:dyDescent="0.25">
      <c r="M41026" s="11"/>
      <c r="O41026" s="7"/>
    </row>
    <row r="41027" spans="5:15" x14ac:dyDescent="0.25">
      <c r="M41027" s="11"/>
      <c r="O41027" s="7"/>
    </row>
    <row r="41028" spans="5:15" x14ac:dyDescent="0.25">
      <c r="M41028" s="11"/>
      <c r="O41028" s="7"/>
    </row>
    <row r="41029" spans="5:15" x14ac:dyDescent="0.25">
      <c r="M41029" s="11"/>
      <c r="O41029" s="7"/>
    </row>
    <row r="41030" spans="5:15" x14ac:dyDescent="0.25">
      <c r="M41030" s="11"/>
      <c r="O41030" s="7"/>
    </row>
    <row r="41031" spans="5:15" x14ac:dyDescent="0.25">
      <c r="M41031" s="11"/>
      <c r="O41031" s="7"/>
    </row>
    <row r="41032" spans="5:15" x14ac:dyDescent="0.25">
      <c r="M41032" s="11"/>
      <c r="O41032" s="7"/>
    </row>
    <row r="41033" spans="5:15" x14ac:dyDescent="0.25">
      <c r="M41033" s="11"/>
      <c r="O41033" s="7"/>
    </row>
    <row r="41034" spans="5:15" x14ac:dyDescent="0.25">
      <c r="E41034" s="60"/>
      <c r="M41034" s="11"/>
      <c r="O41034" s="7"/>
    </row>
    <row r="41035" spans="5:15" x14ac:dyDescent="0.25">
      <c r="E41035" s="60"/>
      <c r="M41035" s="11"/>
      <c r="O41035" s="7"/>
    </row>
    <row r="41036" spans="5:15" x14ac:dyDescent="0.25">
      <c r="E41036" s="60"/>
      <c r="M41036" s="11"/>
      <c r="O41036" s="7"/>
    </row>
    <row r="41037" spans="5:15" x14ac:dyDescent="0.25">
      <c r="E41037" s="60"/>
      <c r="F41037" s="11"/>
      <c r="M41037" s="11"/>
      <c r="O41037" s="7"/>
    </row>
    <row r="41038" spans="5:15" x14ac:dyDescent="0.25">
      <c r="E41038" s="60"/>
      <c r="M41038" s="11"/>
      <c r="O41038" s="7"/>
    </row>
    <row r="41039" spans="5:15" x14ac:dyDescent="0.25">
      <c r="M41039" s="11"/>
      <c r="O41039" s="7"/>
    </row>
    <row r="41040" spans="5:15" x14ac:dyDescent="0.25">
      <c r="M41040" s="11"/>
      <c r="O41040" s="7"/>
    </row>
    <row r="41041" spans="13:15" x14ac:dyDescent="0.25">
      <c r="M41041" s="11"/>
      <c r="O41041" s="7"/>
    </row>
    <row r="41042" spans="13:15" x14ac:dyDescent="0.25">
      <c r="M41042" s="11"/>
      <c r="O41042" s="7"/>
    </row>
    <row r="41043" spans="13:15" x14ac:dyDescent="0.25">
      <c r="M41043" s="11"/>
      <c r="O41043" s="7"/>
    </row>
    <row r="41044" spans="13:15" x14ac:dyDescent="0.25">
      <c r="M41044" s="11"/>
      <c r="O41044" s="7"/>
    </row>
    <row r="41045" spans="13:15" x14ac:dyDescent="0.25">
      <c r="M41045" s="11"/>
      <c r="O41045" s="7"/>
    </row>
    <row r="41046" spans="13:15" x14ac:dyDescent="0.25">
      <c r="M41046" s="11"/>
      <c r="O41046" s="7"/>
    </row>
    <row r="41047" spans="13:15" x14ac:dyDescent="0.25">
      <c r="M41047" s="11"/>
      <c r="O41047" s="7"/>
    </row>
    <row r="41048" spans="13:15" x14ac:dyDescent="0.25">
      <c r="M41048" s="11"/>
      <c r="O41048" s="7"/>
    </row>
    <row r="41049" spans="13:15" x14ac:dyDescent="0.25">
      <c r="M41049" s="11"/>
      <c r="O41049" s="7"/>
    </row>
    <row r="41050" spans="13:15" x14ac:dyDescent="0.25">
      <c r="M41050" s="11"/>
      <c r="O41050" s="7"/>
    </row>
    <row r="41051" spans="13:15" x14ac:dyDescent="0.25">
      <c r="M41051" s="11"/>
      <c r="O41051" s="7"/>
    </row>
    <row r="41052" spans="13:15" x14ac:dyDescent="0.25">
      <c r="M41052" s="11"/>
      <c r="O41052" s="7"/>
    </row>
    <row r="41053" spans="13:15" x14ac:dyDescent="0.25">
      <c r="M41053" s="11"/>
      <c r="O41053" s="7"/>
    </row>
    <row r="41054" spans="13:15" x14ac:dyDescent="0.25">
      <c r="M41054" s="11"/>
      <c r="O41054" s="7"/>
    </row>
    <row r="41055" spans="13:15" x14ac:dyDescent="0.25">
      <c r="M41055" s="11"/>
      <c r="O41055" s="7"/>
    </row>
    <row r="41056" spans="13:15" x14ac:dyDescent="0.25">
      <c r="M41056" s="11"/>
      <c r="O41056" s="7"/>
    </row>
    <row r="41057" spans="5:15" x14ac:dyDescent="0.25">
      <c r="M41057" s="11"/>
      <c r="O41057" s="7"/>
    </row>
    <row r="41058" spans="5:15" x14ac:dyDescent="0.25">
      <c r="M41058" s="11"/>
      <c r="O41058" s="7"/>
    </row>
    <row r="41059" spans="5:15" x14ac:dyDescent="0.25">
      <c r="M41059" s="11"/>
      <c r="O41059" s="7"/>
    </row>
    <row r="41060" spans="5:15" x14ac:dyDescent="0.25">
      <c r="M41060" s="11"/>
      <c r="O41060" s="7"/>
    </row>
    <row r="41061" spans="5:15" x14ac:dyDescent="0.25">
      <c r="M41061" s="11"/>
      <c r="O41061" s="7"/>
    </row>
    <row r="41062" spans="5:15" x14ac:dyDescent="0.25">
      <c r="E41062" s="60"/>
      <c r="F41062" s="11"/>
      <c r="M41062" s="11"/>
      <c r="O41062" s="7"/>
    </row>
    <row r="41063" spans="5:15" x14ac:dyDescent="0.25">
      <c r="E41063" s="60"/>
      <c r="F41063" s="11"/>
      <c r="M41063" s="11"/>
      <c r="O41063" s="7"/>
    </row>
    <row r="41064" spans="5:15" x14ac:dyDescent="0.25">
      <c r="M41064" s="11"/>
      <c r="O41064" s="7"/>
    </row>
    <row r="41065" spans="5:15" x14ac:dyDescent="0.25">
      <c r="M41065" s="11"/>
      <c r="O41065" s="7"/>
    </row>
    <row r="41066" spans="5:15" x14ac:dyDescent="0.25">
      <c r="M41066" s="11"/>
    </row>
    <row r="41067" spans="5:15" x14ac:dyDescent="0.25">
      <c r="M41067" s="11"/>
    </row>
    <row r="41068" spans="5:15" x14ac:dyDescent="0.25">
      <c r="M41068" s="11"/>
    </row>
    <row r="41069" spans="5:15" x14ac:dyDescent="0.25">
      <c r="M41069" s="11"/>
    </row>
    <row r="41070" spans="5:15" x14ac:dyDescent="0.25">
      <c r="M41070" s="11"/>
    </row>
    <row r="41071" spans="5:15" x14ac:dyDescent="0.25">
      <c r="E41071" s="60"/>
      <c r="F41071" s="11"/>
      <c r="M41071" s="11"/>
    </row>
    <row r="41072" spans="5:15" x14ac:dyDescent="0.25">
      <c r="E41072" s="60"/>
      <c r="F41072" s="11"/>
      <c r="M41072" s="11"/>
    </row>
    <row r="41073" spans="5:13" x14ac:dyDescent="0.25">
      <c r="E41073" s="60"/>
      <c r="F41073" s="11"/>
      <c r="M41073" s="11"/>
    </row>
    <row r="41074" spans="5:13" x14ac:dyDescent="0.25">
      <c r="M41074" s="11"/>
    </row>
    <row r="41075" spans="5:13" x14ac:dyDescent="0.25">
      <c r="M41075" s="11"/>
    </row>
    <row r="41076" spans="5:13" x14ac:dyDescent="0.25">
      <c r="M41076" s="11"/>
    </row>
    <row r="41077" spans="5:13" x14ac:dyDescent="0.25">
      <c r="M41077" s="11"/>
    </row>
    <row r="41078" spans="5:13" x14ac:dyDescent="0.25">
      <c r="M41078" s="11"/>
    </row>
    <row r="41079" spans="5:13" x14ac:dyDescent="0.25">
      <c r="M41079" s="11"/>
    </row>
    <row r="41080" spans="5:13" x14ac:dyDescent="0.25">
      <c r="E41080" s="60"/>
      <c r="M41080" s="11"/>
    </row>
    <row r="41081" spans="5:13" x14ac:dyDescent="0.25">
      <c r="E41081" s="60"/>
      <c r="F41081" s="11"/>
      <c r="M41081" s="11"/>
    </row>
    <row r="41082" spans="5:13" x14ac:dyDescent="0.25">
      <c r="E41082" s="60"/>
      <c r="M41082" s="11"/>
    </row>
    <row r="41083" spans="5:13" x14ac:dyDescent="0.25">
      <c r="E41083" s="60"/>
      <c r="M41083" s="11"/>
    </row>
    <row r="41084" spans="5:13" x14ac:dyDescent="0.25">
      <c r="E41084" s="60"/>
      <c r="M41084" s="11"/>
    </row>
    <row r="41085" spans="5:13" x14ac:dyDescent="0.25">
      <c r="E41085" s="60"/>
      <c r="M41085" s="11"/>
    </row>
    <row r="41086" spans="5:13" x14ac:dyDescent="0.25">
      <c r="E41086" s="60"/>
      <c r="M41086" s="11"/>
    </row>
    <row r="41087" spans="5:13" x14ac:dyDescent="0.25">
      <c r="E41087" s="60"/>
      <c r="M41087" s="11"/>
    </row>
    <row r="41088" spans="5:13" x14ac:dyDescent="0.25">
      <c r="M41088" s="11"/>
    </row>
    <row r="41089" spans="13:15" x14ac:dyDescent="0.25">
      <c r="M41089" s="11"/>
    </row>
    <row r="41090" spans="13:15" x14ac:dyDescent="0.25">
      <c r="O41090" s="7"/>
    </row>
    <row r="41091" spans="13:15" x14ac:dyDescent="0.25">
      <c r="O41091" s="7"/>
    </row>
    <row r="41092" spans="13:15" x14ac:dyDescent="0.25">
      <c r="O41092" s="7"/>
    </row>
    <row r="41093" spans="13:15" x14ac:dyDescent="0.25">
      <c r="O41093" s="7"/>
    </row>
    <row r="41094" spans="13:15" x14ac:dyDescent="0.25">
      <c r="O41094" s="7"/>
    </row>
    <row r="41095" spans="13:15" x14ac:dyDescent="0.25">
      <c r="O41095" s="7"/>
    </row>
    <row r="41096" spans="13:15" x14ac:dyDescent="0.25">
      <c r="O41096" s="7"/>
    </row>
    <row r="41097" spans="13:15" x14ac:dyDescent="0.25">
      <c r="O41097" s="7"/>
    </row>
    <row r="41098" spans="13:15" x14ac:dyDescent="0.25">
      <c r="O41098" s="7"/>
    </row>
    <row r="41099" spans="13:15" x14ac:dyDescent="0.25">
      <c r="O41099" s="7"/>
    </row>
    <row r="41100" spans="13:15" x14ac:dyDescent="0.25">
      <c r="O41100" s="7"/>
    </row>
    <row r="41101" spans="13:15" x14ac:dyDescent="0.25">
      <c r="O41101" s="7"/>
    </row>
    <row r="41102" spans="13:15" x14ac:dyDescent="0.25">
      <c r="O41102" s="7"/>
    </row>
    <row r="41103" spans="13:15" x14ac:dyDescent="0.25">
      <c r="O41103" s="7"/>
    </row>
    <row r="41104" spans="13:15" x14ac:dyDescent="0.25">
      <c r="O41104" s="7"/>
    </row>
    <row r="41105" spans="15:15" x14ac:dyDescent="0.25">
      <c r="O41105" s="7"/>
    </row>
    <row r="41106" spans="15:15" x14ac:dyDescent="0.25">
      <c r="O41106" s="7"/>
    </row>
    <row r="41107" spans="15:15" x14ac:dyDescent="0.25">
      <c r="O41107" s="7"/>
    </row>
    <row r="41108" spans="15:15" x14ac:dyDescent="0.25">
      <c r="O41108" s="7"/>
    </row>
    <row r="41109" spans="15:15" x14ac:dyDescent="0.25">
      <c r="O41109" s="7"/>
    </row>
    <row r="41110" spans="15:15" x14ac:dyDescent="0.25">
      <c r="O41110" s="7"/>
    </row>
    <row r="41111" spans="15:15" x14ac:dyDescent="0.25">
      <c r="O41111" s="7"/>
    </row>
    <row r="41112" spans="15:15" x14ac:dyDescent="0.25">
      <c r="O41112" s="7"/>
    </row>
    <row r="41113" spans="15:15" x14ac:dyDescent="0.25">
      <c r="O41113" s="7"/>
    </row>
    <row r="41114" spans="15:15" x14ac:dyDescent="0.25">
      <c r="O41114" s="7"/>
    </row>
    <row r="41115" spans="15:15" x14ac:dyDescent="0.25">
      <c r="O41115" s="7"/>
    </row>
    <row r="41116" spans="15:15" x14ac:dyDescent="0.25">
      <c r="O41116" s="7"/>
    </row>
    <row r="41117" spans="15:15" x14ac:dyDescent="0.25">
      <c r="O41117" s="7"/>
    </row>
    <row r="41118" spans="15:15" x14ac:dyDescent="0.25">
      <c r="O41118" s="7"/>
    </row>
    <row r="41119" spans="15:15" x14ac:dyDescent="0.25">
      <c r="O41119" s="7"/>
    </row>
    <row r="41120" spans="15:15" x14ac:dyDescent="0.25">
      <c r="O41120" s="7"/>
    </row>
    <row r="41121" spans="15:15" x14ac:dyDescent="0.25">
      <c r="O41121" s="7"/>
    </row>
    <row r="41122" spans="15:15" x14ac:dyDescent="0.25">
      <c r="O41122" s="7"/>
    </row>
    <row r="41123" spans="15:15" x14ac:dyDescent="0.25">
      <c r="O41123" s="7"/>
    </row>
    <row r="41124" spans="15:15" x14ac:dyDescent="0.25">
      <c r="O41124" s="7"/>
    </row>
    <row r="41125" spans="15:15" x14ac:dyDescent="0.25">
      <c r="O41125" s="7"/>
    </row>
    <row r="41126" spans="15:15" x14ac:dyDescent="0.25">
      <c r="O41126" s="7"/>
    </row>
    <row r="41127" spans="15:15" x14ac:dyDescent="0.25">
      <c r="O41127" s="7"/>
    </row>
    <row r="41128" spans="15:15" x14ac:dyDescent="0.25">
      <c r="O41128" s="7"/>
    </row>
    <row r="41129" spans="15:15" x14ac:dyDescent="0.25">
      <c r="O41129" s="7"/>
    </row>
    <row r="41130" spans="15:15" x14ac:dyDescent="0.25">
      <c r="O41130" s="7"/>
    </row>
    <row r="41131" spans="15:15" x14ac:dyDescent="0.25">
      <c r="O41131" s="7"/>
    </row>
    <row r="41132" spans="15:15" x14ac:dyDescent="0.25">
      <c r="O41132" s="7"/>
    </row>
    <row r="41133" spans="15:15" x14ac:dyDescent="0.25">
      <c r="O41133" s="7"/>
    </row>
    <row r="41134" spans="15:15" x14ac:dyDescent="0.25">
      <c r="O41134" s="7"/>
    </row>
    <row r="41135" spans="15:15" x14ac:dyDescent="0.25">
      <c r="O41135" s="7"/>
    </row>
    <row r="41136" spans="15:15" x14ac:dyDescent="0.25">
      <c r="O41136" s="7"/>
    </row>
    <row r="41137" spans="15:15" x14ac:dyDescent="0.25">
      <c r="O41137" s="7"/>
    </row>
    <row r="41138" spans="15:15" x14ac:dyDescent="0.25">
      <c r="O41138" s="7"/>
    </row>
    <row r="41139" spans="15:15" x14ac:dyDescent="0.25">
      <c r="O41139" s="7"/>
    </row>
    <row r="41140" spans="15:15" x14ac:dyDescent="0.25">
      <c r="O41140" s="7"/>
    </row>
    <row r="41141" spans="15:15" x14ac:dyDescent="0.25">
      <c r="O41141" s="7"/>
    </row>
    <row r="41142" spans="15:15" x14ac:dyDescent="0.25">
      <c r="O41142" s="7"/>
    </row>
    <row r="41143" spans="15:15" x14ac:dyDescent="0.25">
      <c r="O41143" s="7"/>
    </row>
    <row r="41144" spans="15:15" x14ac:dyDescent="0.25">
      <c r="O41144" s="7"/>
    </row>
    <row r="41145" spans="15:15" x14ac:dyDescent="0.25">
      <c r="O41145" s="7"/>
    </row>
    <row r="41146" spans="15:15" x14ac:dyDescent="0.25">
      <c r="O41146" s="7"/>
    </row>
    <row r="41147" spans="15:15" x14ac:dyDescent="0.25">
      <c r="O41147" s="7"/>
    </row>
    <row r="41148" spans="15:15" x14ac:dyDescent="0.25">
      <c r="O41148" s="7"/>
    </row>
    <row r="41149" spans="15:15" x14ac:dyDescent="0.25">
      <c r="O41149" s="7"/>
    </row>
    <row r="41150" spans="15:15" x14ac:dyDescent="0.25">
      <c r="O41150" s="7"/>
    </row>
    <row r="41151" spans="15:15" x14ac:dyDescent="0.25">
      <c r="O41151" s="7"/>
    </row>
    <row r="41152" spans="15:15" x14ac:dyDescent="0.25">
      <c r="O41152" s="7"/>
    </row>
    <row r="41153" spans="15:15" x14ac:dyDescent="0.25">
      <c r="O41153" s="7"/>
    </row>
    <row r="41154" spans="15:15" x14ac:dyDescent="0.25">
      <c r="O41154" s="7"/>
    </row>
    <row r="41155" spans="15:15" x14ac:dyDescent="0.25">
      <c r="O41155" s="7"/>
    </row>
    <row r="41156" spans="15:15" x14ac:dyDescent="0.25">
      <c r="O41156" s="7"/>
    </row>
    <row r="41157" spans="15:15" x14ac:dyDescent="0.25">
      <c r="O41157" s="7"/>
    </row>
    <row r="41158" spans="15:15" x14ac:dyDescent="0.25">
      <c r="O41158" s="7"/>
    </row>
    <row r="41159" spans="15:15" x14ac:dyDescent="0.25">
      <c r="O41159" s="7"/>
    </row>
    <row r="41160" spans="15:15" x14ac:dyDescent="0.25">
      <c r="O41160" s="7"/>
    </row>
    <row r="41161" spans="15:15" x14ac:dyDescent="0.25">
      <c r="O41161" s="7"/>
    </row>
    <row r="41162" spans="15:15" x14ac:dyDescent="0.25">
      <c r="O41162" s="7"/>
    </row>
    <row r="41163" spans="15:15" x14ac:dyDescent="0.25">
      <c r="O41163" s="7"/>
    </row>
    <row r="41164" spans="15:15" x14ac:dyDescent="0.25">
      <c r="O41164" s="7"/>
    </row>
    <row r="41165" spans="15:15" x14ac:dyDescent="0.25">
      <c r="O41165" s="7"/>
    </row>
    <row r="41166" spans="15:15" x14ac:dyDescent="0.25">
      <c r="O41166" s="7"/>
    </row>
    <row r="41167" spans="15:15" x14ac:dyDescent="0.25">
      <c r="O41167" s="7"/>
    </row>
    <row r="41168" spans="15:15" x14ac:dyDescent="0.25">
      <c r="O41168" s="7"/>
    </row>
    <row r="41169" spans="15:15" x14ac:dyDescent="0.25">
      <c r="O41169" s="7"/>
    </row>
    <row r="41170" spans="15:15" x14ac:dyDescent="0.25">
      <c r="O41170" s="7"/>
    </row>
    <row r="41171" spans="15:15" x14ac:dyDescent="0.25">
      <c r="O41171" s="7"/>
    </row>
    <row r="41172" spans="15:15" x14ac:dyDescent="0.25">
      <c r="O41172" s="7"/>
    </row>
    <row r="41173" spans="15:15" x14ac:dyDescent="0.25">
      <c r="O41173" s="7"/>
    </row>
    <row r="41174" spans="15:15" x14ac:dyDescent="0.25">
      <c r="O41174" s="7"/>
    </row>
    <row r="41175" spans="15:15" x14ac:dyDescent="0.25">
      <c r="O41175" s="7"/>
    </row>
    <row r="41176" spans="15:15" x14ac:dyDescent="0.25">
      <c r="O41176" s="7"/>
    </row>
    <row r="41177" spans="15:15" x14ac:dyDescent="0.25">
      <c r="O41177" s="7"/>
    </row>
    <row r="41178" spans="15:15" x14ac:dyDescent="0.25">
      <c r="O41178" s="7"/>
    </row>
    <row r="41179" spans="15:15" x14ac:dyDescent="0.25">
      <c r="O41179" s="7"/>
    </row>
    <row r="41180" spans="15:15" x14ac:dyDescent="0.25">
      <c r="O41180" s="7"/>
    </row>
    <row r="41181" spans="15:15" x14ac:dyDescent="0.25">
      <c r="O41181" s="7"/>
    </row>
    <row r="41182" spans="15:15" x14ac:dyDescent="0.25">
      <c r="O41182" s="7"/>
    </row>
    <row r="41183" spans="15:15" x14ac:dyDescent="0.25">
      <c r="O41183" s="7"/>
    </row>
    <row r="41184" spans="15:15" x14ac:dyDescent="0.25">
      <c r="O41184" s="7"/>
    </row>
    <row r="41185" spans="15:15" x14ac:dyDescent="0.25">
      <c r="O41185" s="7"/>
    </row>
    <row r="41186" spans="15:15" x14ac:dyDescent="0.25">
      <c r="O41186" s="7"/>
    </row>
    <row r="41187" spans="15:15" x14ac:dyDescent="0.25">
      <c r="O41187" s="7"/>
    </row>
    <row r="41188" spans="15:15" x14ac:dyDescent="0.25">
      <c r="O41188" s="7"/>
    </row>
    <row r="41189" spans="15:15" x14ac:dyDescent="0.25">
      <c r="O41189" s="7"/>
    </row>
    <row r="41190" spans="15:15" x14ac:dyDescent="0.25">
      <c r="O41190" s="7"/>
    </row>
    <row r="41191" spans="15:15" x14ac:dyDescent="0.25">
      <c r="O41191" s="7"/>
    </row>
    <row r="41192" spans="15:15" x14ac:dyDescent="0.25">
      <c r="O41192" s="7"/>
    </row>
    <row r="41193" spans="15:15" x14ac:dyDescent="0.25">
      <c r="O41193" s="7"/>
    </row>
    <row r="41194" spans="15:15" x14ac:dyDescent="0.25">
      <c r="O41194" s="7"/>
    </row>
    <row r="41195" spans="15:15" x14ac:dyDescent="0.25">
      <c r="O41195" s="7"/>
    </row>
    <row r="41196" spans="15:15" x14ac:dyDescent="0.25">
      <c r="O41196" s="7"/>
    </row>
    <row r="41197" spans="15:15" x14ac:dyDescent="0.25">
      <c r="O41197" s="7"/>
    </row>
    <row r="41198" spans="15:15" x14ac:dyDescent="0.25">
      <c r="O41198" s="7"/>
    </row>
    <row r="41199" spans="15:15" x14ac:dyDescent="0.25">
      <c r="O41199" s="7"/>
    </row>
    <row r="41200" spans="15:15" x14ac:dyDescent="0.25">
      <c r="O41200" s="7"/>
    </row>
    <row r="41201" spans="15:15" x14ac:dyDescent="0.25">
      <c r="O41201" s="7"/>
    </row>
    <row r="41202" spans="15:15" x14ac:dyDescent="0.25">
      <c r="O41202" s="7"/>
    </row>
    <row r="41203" spans="15:15" x14ac:dyDescent="0.25">
      <c r="O41203" s="7"/>
    </row>
    <row r="41204" spans="15:15" x14ac:dyDescent="0.25">
      <c r="O41204" s="7"/>
    </row>
    <row r="41205" spans="15:15" x14ac:dyDescent="0.25">
      <c r="O41205" s="7"/>
    </row>
    <row r="41206" spans="15:15" x14ac:dyDescent="0.25">
      <c r="O41206" s="7"/>
    </row>
    <row r="41207" spans="15:15" x14ac:dyDescent="0.25">
      <c r="O41207" s="7"/>
    </row>
    <row r="41208" spans="15:15" x14ac:dyDescent="0.25">
      <c r="O41208" s="7"/>
    </row>
    <row r="41209" spans="15:15" x14ac:dyDescent="0.25">
      <c r="O41209" s="7"/>
    </row>
    <row r="41210" spans="15:15" x14ac:dyDescent="0.25">
      <c r="O41210" s="7"/>
    </row>
    <row r="41211" spans="15:15" x14ac:dyDescent="0.25">
      <c r="O41211" s="7"/>
    </row>
    <row r="41212" spans="15:15" x14ac:dyDescent="0.25">
      <c r="O41212" s="7"/>
    </row>
    <row r="41213" spans="15:15" x14ac:dyDescent="0.25">
      <c r="O41213" s="7"/>
    </row>
    <row r="41214" spans="15:15" x14ac:dyDescent="0.25">
      <c r="O41214" s="7"/>
    </row>
    <row r="41215" spans="15:15" x14ac:dyDescent="0.25">
      <c r="O41215" s="7"/>
    </row>
    <row r="41216" spans="15:15" x14ac:dyDescent="0.25">
      <c r="O41216" s="7"/>
    </row>
    <row r="41217" spans="15:15" x14ac:dyDescent="0.25">
      <c r="O41217" s="7"/>
    </row>
    <row r="41218" spans="15:15" x14ac:dyDescent="0.25">
      <c r="O41218" s="7"/>
    </row>
    <row r="41219" spans="15:15" x14ac:dyDescent="0.25">
      <c r="O41219" s="7"/>
    </row>
    <row r="41220" spans="15:15" x14ac:dyDescent="0.25">
      <c r="O41220" s="7"/>
    </row>
    <row r="41221" spans="15:15" x14ac:dyDescent="0.25">
      <c r="O41221" s="7"/>
    </row>
    <row r="41222" spans="15:15" x14ac:dyDescent="0.25">
      <c r="O41222" s="7"/>
    </row>
    <row r="41223" spans="15:15" x14ac:dyDescent="0.25">
      <c r="O41223" s="7"/>
    </row>
    <row r="41224" spans="15:15" x14ac:dyDescent="0.25">
      <c r="O41224" s="7"/>
    </row>
    <row r="41225" spans="15:15" x14ac:dyDescent="0.25">
      <c r="O41225" s="7"/>
    </row>
    <row r="41226" spans="15:15" x14ac:dyDescent="0.25">
      <c r="O41226" s="7"/>
    </row>
    <row r="41227" spans="15:15" x14ac:dyDescent="0.25">
      <c r="O41227" s="7"/>
    </row>
    <row r="41228" spans="15:15" x14ac:dyDescent="0.25">
      <c r="O41228" s="7"/>
    </row>
    <row r="41229" spans="15:15" x14ac:dyDescent="0.25">
      <c r="O41229" s="7"/>
    </row>
    <row r="41230" spans="15:15" x14ac:dyDescent="0.25">
      <c r="O41230" s="7"/>
    </row>
    <row r="41231" spans="15:15" x14ac:dyDescent="0.25">
      <c r="O41231" s="7"/>
    </row>
    <row r="41232" spans="15:15" x14ac:dyDescent="0.25">
      <c r="O41232" s="7"/>
    </row>
    <row r="41233" spans="15:15" x14ac:dyDescent="0.25">
      <c r="O41233" s="7"/>
    </row>
    <row r="41234" spans="15:15" x14ac:dyDescent="0.25">
      <c r="O41234" s="7"/>
    </row>
    <row r="41235" spans="15:15" x14ac:dyDescent="0.25">
      <c r="O41235" s="7"/>
    </row>
    <row r="41236" spans="15:15" x14ac:dyDescent="0.25">
      <c r="O41236" s="7"/>
    </row>
    <row r="41237" spans="15:15" x14ac:dyDescent="0.25">
      <c r="O41237" s="7"/>
    </row>
    <row r="41238" spans="15:15" x14ac:dyDescent="0.25">
      <c r="O41238" s="7"/>
    </row>
    <row r="41239" spans="15:15" x14ac:dyDescent="0.25">
      <c r="O41239" s="7"/>
    </row>
    <row r="41240" spans="15:15" x14ac:dyDescent="0.25">
      <c r="O41240" s="7"/>
    </row>
    <row r="41241" spans="15:15" x14ac:dyDescent="0.25">
      <c r="O41241" s="7"/>
    </row>
    <row r="41242" spans="15:15" x14ac:dyDescent="0.25">
      <c r="O41242" s="7"/>
    </row>
    <row r="41243" spans="15:15" x14ac:dyDescent="0.25">
      <c r="O41243" s="7"/>
    </row>
    <row r="41244" spans="15:15" x14ac:dyDescent="0.25">
      <c r="O41244" s="7"/>
    </row>
    <row r="41245" spans="15:15" x14ac:dyDescent="0.25">
      <c r="O41245" s="7"/>
    </row>
    <row r="41246" spans="15:15" x14ac:dyDescent="0.25">
      <c r="O41246" s="7"/>
    </row>
    <row r="41247" spans="15:15" x14ac:dyDescent="0.25">
      <c r="O41247" s="7"/>
    </row>
    <row r="41248" spans="15:15" x14ac:dyDescent="0.25">
      <c r="O41248" s="7"/>
    </row>
    <row r="41249" spans="15:15" x14ac:dyDescent="0.25">
      <c r="O41249" s="7"/>
    </row>
    <row r="41250" spans="15:15" x14ac:dyDescent="0.25">
      <c r="O41250" s="7"/>
    </row>
    <row r="41251" spans="15:15" x14ac:dyDescent="0.25">
      <c r="O41251" s="7"/>
    </row>
    <row r="41252" spans="15:15" x14ac:dyDescent="0.25">
      <c r="O41252" s="7"/>
    </row>
    <row r="41253" spans="15:15" x14ac:dyDescent="0.25">
      <c r="O41253" s="7"/>
    </row>
    <row r="41254" spans="15:15" x14ac:dyDescent="0.25">
      <c r="O41254" s="7"/>
    </row>
    <row r="41255" spans="15:15" x14ac:dyDescent="0.25">
      <c r="O41255" s="7"/>
    </row>
    <row r="41256" spans="15:15" x14ac:dyDescent="0.25">
      <c r="O41256" s="7"/>
    </row>
    <row r="41257" spans="15:15" x14ac:dyDescent="0.25">
      <c r="O41257" s="7"/>
    </row>
    <row r="41258" spans="15:15" x14ac:dyDescent="0.25">
      <c r="O41258" s="7"/>
    </row>
    <row r="41259" spans="15:15" x14ac:dyDescent="0.25">
      <c r="O41259" s="7"/>
    </row>
    <row r="41260" spans="15:15" x14ac:dyDescent="0.25">
      <c r="O41260" s="7"/>
    </row>
    <row r="41261" spans="15:15" x14ac:dyDescent="0.25">
      <c r="O41261" s="7"/>
    </row>
    <row r="41262" spans="15:15" x14ac:dyDescent="0.25">
      <c r="O41262" s="7"/>
    </row>
    <row r="41263" spans="15:15" x14ac:dyDescent="0.25">
      <c r="O41263" s="7"/>
    </row>
    <row r="41264" spans="15:15" x14ac:dyDescent="0.25">
      <c r="O41264" s="7"/>
    </row>
    <row r="41265" spans="15:15" x14ac:dyDescent="0.25">
      <c r="O41265" s="7"/>
    </row>
    <row r="41266" spans="15:15" x14ac:dyDescent="0.25">
      <c r="O41266" s="7"/>
    </row>
    <row r="41267" spans="15:15" x14ac:dyDescent="0.25">
      <c r="O41267" s="7"/>
    </row>
    <row r="41268" spans="15:15" x14ac:dyDescent="0.25">
      <c r="O41268" s="7"/>
    </row>
    <row r="41269" spans="15:15" x14ac:dyDescent="0.25">
      <c r="O41269" s="7"/>
    </row>
    <row r="41270" spans="15:15" x14ac:dyDescent="0.25">
      <c r="O41270" s="7"/>
    </row>
    <row r="41271" spans="15:15" x14ac:dyDescent="0.25">
      <c r="O41271" s="7"/>
    </row>
    <row r="41272" spans="15:15" x14ac:dyDescent="0.25">
      <c r="O41272" s="7"/>
    </row>
    <row r="41273" spans="15:15" x14ac:dyDescent="0.25">
      <c r="O41273" s="7"/>
    </row>
    <row r="41274" spans="15:15" x14ac:dyDescent="0.25">
      <c r="O41274" s="7"/>
    </row>
    <row r="41275" spans="15:15" x14ac:dyDescent="0.25">
      <c r="O41275" s="7"/>
    </row>
    <row r="41276" spans="15:15" x14ac:dyDescent="0.25">
      <c r="O41276" s="7"/>
    </row>
    <row r="41277" spans="15:15" x14ac:dyDescent="0.25">
      <c r="O41277" s="7"/>
    </row>
    <row r="41278" spans="15:15" x14ac:dyDescent="0.25">
      <c r="O41278" s="7"/>
    </row>
    <row r="41279" spans="15:15" x14ac:dyDescent="0.25">
      <c r="O41279" s="7"/>
    </row>
    <row r="41280" spans="15:15" x14ac:dyDescent="0.25">
      <c r="O41280" s="7"/>
    </row>
    <row r="41281" spans="15:15" x14ac:dyDescent="0.25">
      <c r="O41281" s="7"/>
    </row>
    <row r="41282" spans="15:15" x14ac:dyDescent="0.25">
      <c r="O41282" s="7"/>
    </row>
    <row r="41283" spans="15:15" x14ac:dyDescent="0.25">
      <c r="O41283" s="7"/>
    </row>
    <row r="41284" spans="15:15" x14ac:dyDescent="0.25">
      <c r="O41284" s="7"/>
    </row>
    <row r="41285" spans="15:15" x14ac:dyDescent="0.25">
      <c r="O41285" s="7"/>
    </row>
    <row r="41286" spans="15:15" x14ac:dyDescent="0.25">
      <c r="O41286" s="7"/>
    </row>
    <row r="41287" spans="15:15" x14ac:dyDescent="0.25">
      <c r="O41287" s="7"/>
    </row>
    <row r="41288" spans="15:15" x14ac:dyDescent="0.25">
      <c r="O41288" s="7"/>
    </row>
    <row r="41289" spans="15:15" x14ac:dyDescent="0.25">
      <c r="O41289" s="7"/>
    </row>
    <row r="41290" spans="15:15" x14ac:dyDescent="0.25">
      <c r="O41290" s="7"/>
    </row>
    <row r="41291" spans="15:15" x14ac:dyDescent="0.25">
      <c r="O41291" s="7"/>
    </row>
    <row r="41292" spans="15:15" x14ac:dyDescent="0.25">
      <c r="O41292" s="7"/>
    </row>
    <row r="41293" spans="15:15" x14ac:dyDescent="0.25">
      <c r="O41293" s="7"/>
    </row>
    <row r="41294" spans="15:15" x14ac:dyDescent="0.25">
      <c r="O41294" s="7"/>
    </row>
    <row r="41295" spans="15:15" x14ac:dyDescent="0.25">
      <c r="O41295" s="7"/>
    </row>
    <row r="41296" spans="15:15" x14ac:dyDescent="0.25">
      <c r="O41296" s="7"/>
    </row>
    <row r="41297" spans="15:15" x14ac:dyDescent="0.25">
      <c r="O41297" s="7"/>
    </row>
    <row r="41298" spans="15:15" x14ac:dyDescent="0.25">
      <c r="O41298" s="7"/>
    </row>
    <row r="41299" spans="15:15" x14ac:dyDescent="0.25">
      <c r="O41299" s="7"/>
    </row>
    <row r="41300" spans="15:15" x14ac:dyDescent="0.25">
      <c r="O41300" s="7"/>
    </row>
    <row r="41301" spans="15:15" x14ac:dyDescent="0.25">
      <c r="O41301" s="7"/>
    </row>
    <row r="41302" spans="15:15" x14ac:dyDescent="0.25">
      <c r="O41302" s="7"/>
    </row>
    <row r="41303" spans="15:15" x14ac:dyDescent="0.25">
      <c r="O41303" s="7"/>
    </row>
    <row r="41304" spans="15:15" x14ac:dyDescent="0.25">
      <c r="O41304" s="7"/>
    </row>
    <row r="41305" spans="15:15" x14ac:dyDescent="0.25">
      <c r="O41305" s="7"/>
    </row>
    <row r="41306" spans="15:15" x14ac:dyDescent="0.25">
      <c r="O41306" s="7"/>
    </row>
    <row r="41307" spans="15:15" x14ac:dyDescent="0.25">
      <c r="O41307" s="7"/>
    </row>
    <row r="41308" spans="15:15" x14ac:dyDescent="0.25">
      <c r="O41308" s="7"/>
    </row>
    <row r="41309" spans="15:15" x14ac:dyDescent="0.25">
      <c r="O41309" s="7"/>
    </row>
    <row r="41310" spans="15:15" x14ac:dyDescent="0.25">
      <c r="O41310" s="7"/>
    </row>
    <row r="41311" spans="15:15" x14ac:dyDescent="0.25">
      <c r="O41311" s="7"/>
    </row>
    <row r="41312" spans="15:15" x14ac:dyDescent="0.25">
      <c r="O41312" s="7"/>
    </row>
    <row r="41313" spans="15:15" x14ac:dyDescent="0.25">
      <c r="O41313" s="7"/>
    </row>
    <row r="41314" spans="15:15" x14ac:dyDescent="0.25">
      <c r="O41314" s="7"/>
    </row>
    <row r="41315" spans="15:15" x14ac:dyDescent="0.25">
      <c r="O41315" s="7"/>
    </row>
    <row r="41316" spans="15:15" x14ac:dyDescent="0.25">
      <c r="O41316" s="7"/>
    </row>
    <row r="41317" spans="15:15" x14ac:dyDescent="0.25">
      <c r="O41317" s="7"/>
    </row>
    <row r="41318" spans="15:15" x14ac:dyDescent="0.25">
      <c r="O41318" s="7"/>
    </row>
    <row r="41319" spans="15:15" x14ac:dyDescent="0.25">
      <c r="O41319" s="7"/>
    </row>
    <row r="41320" spans="15:15" x14ac:dyDescent="0.25">
      <c r="O41320" s="7"/>
    </row>
    <row r="41321" spans="15:15" x14ac:dyDescent="0.25">
      <c r="O41321" s="7"/>
    </row>
    <row r="41322" spans="15:15" x14ac:dyDescent="0.25">
      <c r="O41322" s="7"/>
    </row>
    <row r="41323" spans="15:15" x14ac:dyDescent="0.25">
      <c r="O41323" s="7"/>
    </row>
    <row r="41324" spans="15:15" x14ac:dyDescent="0.25">
      <c r="O41324" s="7"/>
    </row>
    <row r="41325" spans="15:15" x14ac:dyDescent="0.25">
      <c r="O41325" s="7"/>
    </row>
    <row r="41326" spans="15:15" x14ac:dyDescent="0.25">
      <c r="O41326" s="7"/>
    </row>
    <row r="41327" spans="15:15" x14ac:dyDescent="0.25">
      <c r="O41327" s="7"/>
    </row>
    <row r="41328" spans="15:15" x14ac:dyDescent="0.25">
      <c r="O41328" s="7"/>
    </row>
    <row r="41329" spans="15:15" x14ac:dyDescent="0.25">
      <c r="O41329" s="7"/>
    </row>
    <row r="41354" spans="15:15" x14ac:dyDescent="0.25">
      <c r="O41354" s="7"/>
    </row>
    <row r="41355" spans="15:15" x14ac:dyDescent="0.25">
      <c r="O41355" s="7"/>
    </row>
    <row r="41356" spans="15:15" x14ac:dyDescent="0.25">
      <c r="O41356" s="7"/>
    </row>
    <row r="41357" spans="15:15" x14ac:dyDescent="0.25">
      <c r="O41357" s="7"/>
    </row>
    <row r="41358" spans="15:15" x14ac:dyDescent="0.25">
      <c r="O41358" s="7"/>
    </row>
    <row r="41359" spans="15:15" x14ac:dyDescent="0.25">
      <c r="O41359" s="7"/>
    </row>
    <row r="41360" spans="15:15" x14ac:dyDescent="0.25">
      <c r="O41360" s="7"/>
    </row>
    <row r="41361" spans="15:15" x14ac:dyDescent="0.25">
      <c r="O41361" s="7"/>
    </row>
    <row r="41362" spans="15:15" x14ac:dyDescent="0.25">
      <c r="O41362" s="7"/>
    </row>
    <row r="41363" spans="15:15" x14ac:dyDescent="0.25">
      <c r="O41363" s="7"/>
    </row>
    <row r="41364" spans="15:15" x14ac:dyDescent="0.25">
      <c r="O41364" s="7"/>
    </row>
    <row r="41365" spans="15:15" x14ac:dyDescent="0.25">
      <c r="O41365" s="7"/>
    </row>
    <row r="41366" spans="15:15" x14ac:dyDescent="0.25">
      <c r="O41366" s="7"/>
    </row>
    <row r="41367" spans="15:15" x14ac:dyDescent="0.25">
      <c r="O41367" s="7"/>
    </row>
    <row r="41368" spans="15:15" x14ac:dyDescent="0.25">
      <c r="O41368" s="7"/>
    </row>
    <row r="41369" spans="15:15" x14ac:dyDescent="0.25">
      <c r="O41369" s="7"/>
    </row>
    <row r="41370" spans="15:15" x14ac:dyDescent="0.25">
      <c r="O41370" s="7"/>
    </row>
    <row r="41371" spans="15:15" x14ac:dyDescent="0.25">
      <c r="O41371" s="7"/>
    </row>
    <row r="41372" spans="15:15" x14ac:dyDescent="0.25">
      <c r="O41372" s="7"/>
    </row>
    <row r="41373" spans="15:15" x14ac:dyDescent="0.25">
      <c r="O41373" s="7"/>
    </row>
    <row r="41374" spans="15:15" x14ac:dyDescent="0.25">
      <c r="O41374" s="7"/>
    </row>
    <row r="41375" spans="15:15" x14ac:dyDescent="0.25">
      <c r="O41375" s="7"/>
    </row>
    <row r="41376" spans="15:15" x14ac:dyDescent="0.25">
      <c r="O41376" s="7"/>
    </row>
    <row r="41377" spans="15:15" x14ac:dyDescent="0.25">
      <c r="O41377" s="7"/>
    </row>
    <row r="41378" spans="15:15" x14ac:dyDescent="0.25">
      <c r="O41378" s="7"/>
    </row>
    <row r="41379" spans="15:15" x14ac:dyDescent="0.25">
      <c r="O41379" s="7"/>
    </row>
    <row r="41380" spans="15:15" x14ac:dyDescent="0.25">
      <c r="O41380" s="7"/>
    </row>
    <row r="41381" spans="15:15" x14ac:dyDescent="0.25">
      <c r="O41381" s="7"/>
    </row>
    <row r="41382" spans="15:15" x14ac:dyDescent="0.25">
      <c r="O41382" s="7"/>
    </row>
    <row r="41383" spans="15:15" x14ac:dyDescent="0.25">
      <c r="O41383" s="7"/>
    </row>
    <row r="41384" spans="15:15" x14ac:dyDescent="0.25">
      <c r="O41384" s="7"/>
    </row>
    <row r="41385" spans="15:15" x14ac:dyDescent="0.25">
      <c r="O41385" s="7"/>
    </row>
    <row r="41386" spans="15:15" x14ac:dyDescent="0.25">
      <c r="O41386" s="7"/>
    </row>
    <row r="41387" spans="15:15" x14ac:dyDescent="0.25">
      <c r="O41387" s="7"/>
    </row>
    <row r="41388" spans="15:15" x14ac:dyDescent="0.25">
      <c r="O41388" s="7"/>
    </row>
    <row r="41389" spans="15:15" x14ac:dyDescent="0.25">
      <c r="O41389" s="7"/>
    </row>
    <row r="41390" spans="15:15" x14ac:dyDescent="0.25">
      <c r="O41390" s="7"/>
    </row>
    <row r="41391" spans="15:15" x14ac:dyDescent="0.25">
      <c r="O41391" s="7"/>
    </row>
    <row r="41392" spans="15:15" x14ac:dyDescent="0.25">
      <c r="O41392" s="7"/>
    </row>
    <row r="41393" spans="15:15" x14ac:dyDescent="0.25">
      <c r="O41393" s="7"/>
    </row>
    <row r="41394" spans="15:15" x14ac:dyDescent="0.25">
      <c r="O41394" s="7"/>
    </row>
    <row r="41395" spans="15:15" x14ac:dyDescent="0.25">
      <c r="O41395" s="7"/>
    </row>
    <row r="41396" spans="15:15" x14ac:dyDescent="0.25">
      <c r="O41396" s="7"/>
    </row>
    <row r="41397" spans="15:15" x14ac:dyDescent="0.25">
      <c r="O41397" s="7"/>
    </row>
    <row r="41398" spans="15:15" x14ac:dyDescent="0.25">
      <c r="O41398" s="7"/>
    </row>
    <row r="41399" spans="15:15" x14ac:dyDescent="0.25">
      <c r="O41399" s="7"/>
    </row>
    <row r="41400" spans="15:15" x14ac:dyDescent="0.25">
      <c r="O41400" s="7"/>
    </row>
    <row r="41401" spans="15:15" x14ac:dyDescent="0.25">
      <c r="O41401" s="7"/>
    </row>
    <row r="41402" spans="15:15" x14ac:dyDescent="0.25">
      <c r="O41402" s="7"/>
    </row>
    <row r="41403" spans="15:15" x14ac:dyDescent="0.25">
      <c r="O41403" s="7"/>
    </row>
    <row r="41404" spans="15:15" x14ac:dyDescent="0.25">
      <c r="O41404" s="7"/>
    </row>
    <row r="41405" spans="15:15" x14ac:dyDescent="0.25">
      <c r="O41405" s="7"/>
    </row>
    <row r="41406" spans="15:15" x14ac:dyDescent="0.25">
      <c r="O41406" s="7"/>
    </row>
    <row r="41407" spans="15:15" x14ac:dyDescent="0.25">
      <c r="O41407" s="7"/>
    </row>
    <row r="41408" spans="15:15" x14ac:dyDescent="0.25">
      <c r="O41408" s="7"/>
    </row>
    <row r="41409" spans="15:15" x14ac:dyDescent="0.25">
      <c r="O41409" s="7"/>
    </row>
    <row r="41410" spans="15:15" x14ac:dyDescent="0.25">
      <c r="O41410" s="7"/>
    </row>
    <row r="41411" spans="15:15" x14ac:dyDescent="0.25">
      <c r="O41411" s="7"/>
    </row>
    <row r="41412" spans="15:15" x14ac:dyDescent="0.25">
      <c r="O41412" s="7"/>
    </row>
    <row r="41413" spans="15:15" x14ac:dyDescent="0.25">
      <c r="O41413" s="7"/>
    </row>
    <row r="41414" spans="15:15" x14ac:dyDescent="0.25">
      <c r="O41414" s="7"/>
    </row>
    <row r="41415" spans="15:15" x14ac:dyDescent="0.25">
      <c r="O41415" s="7"/>
    </row>
    <row r="41416" spans="15:15" x14ac:dyDescent="0.25">
      <c r="O41416" s="7"/>
    </row>
    <row r="41417" spans="15:15" x14ac:dyDescent="0.25">
      <c r="O41417" s="7"/>
    </row>
    <row r="41418" spans="15:15" x14ac:dyDescent="0.25">
      <c r="O41418" s="7"/>
    </row>
    <row r="41419" spans="15:15" x14ac:dyDescent="0.25">
      <c r="O41419" s="7"/>
    </row>
    <row r="41420" spans="15:15" x14ac:dyDescent="0.25">
      <c r="O41420" s="7"/>
    </row>
    <row r="41421" spans="15:15" x14ac:dyDescent="0.25">
      <c r="O41421" s="7"/>
    </row>
    <row r="41422" spans="15:15" x14ac:dyDescent="0.25">
      <c r="O41422" s="7"/>
    </row>
    <row r="41423" spans="15:15" x14ac:dyDescent="0.25">
      <c r="O41423" s="7"/>
    </row>
    <row r="41424" spans="15:15" x14ac:dyDescent="0.25">
      <c r="O41424" s="7"/>
    </row>
    <row r="41425" spans="15:15" x14ac:dyDescent="0.25">
      <c r="O41425" s="7"/>
    </row>
    <row r="41426" spans="15:15" x14ac:dyDescent="0.25">
      <c r="O41426" s="7"/>
    </row>
    <row r="41427" spans="15:15" x14ac:dyDescent="0.25">
      <c r="O41427" s="7"/>
    </row>
    <row r="41428" spans="15:15" x14ac:dyDescent="0.25">
      <c r="O41428" s="7"/>
    </row>
    <row r="41429" spans="15:15" x14ac:dyDescent="0.25">
      <c r="O41429" s="7"/>
    </row>
    <row r="41430" spans="15:15" x14ac:dyDescent="0.25">
      <c r="O41430" s="7"/>
    </row>
    <row r="41431" spans="15:15" x14ac:dyDescent="0.25">
      <c r="O41431" s="7"/>
    </row>
    <row r="41432" spans="15:15" x14ac:dyDescent="0.25">
      <c r="O41432" s="7"/>
    </row>
    <row r="41433" spans="15:15" x14ac:dyDescent="0.25">
      <c r="O41433" s="7"/>
    </row>
    <row r="41434" spans="15:15" x14ac:dyDescent="0.25">
      <c r="O41434" s="7"/>
    </row>
    <row r="41435" spans="15:15" x14ac:dyDescent="0.25">
      <c r="O41435" s="7"/>
    </row>
    <row r="41436" spans="15:15" x14ac:dyDescent="0.25">
      <c r="O41436" s="7"/>
    </row>
    <row r="41437" spans="15:15" x14ac:dyDescent="0.25">
      <c r="O41437" s="7"/>
    </row>
    <row r="41438" spans="15:15" x14ac:dyDescent="0.25">
      <c r="O41438" s="7"/>
    </row>
    <row r="41439" spans="15:15" x14ac:dyDescent="0.25">
      <c r="O41439" s="7"/>
    </row>
    <row r="41440" spans="15:15" x14ac:dyDescent="0.25">
      <c r="O41440" s="7"/>
    </row>
    <row r="41441" spans="15:15" x14ac:dyDescent="0.25">
      <c r="O41441" s="7"/>
    </row>
    <row r="41442" spans="15:15" x14ac:dyDescent="0.25">
      <c r="O41442" s="7"/>
    </row>
    <row r="41443" spans="15:15" x14ac:dyDescent="0.25">
      <c r="O41443" s="7"/>
    </row>
    <row r="41444" spans="15:15" x14ac:dyDescent="0.25">
      <c r="O41444" s="7"/>
    </row>
    <row r="41445" spans="15:15" x14ac:dyDescent="0.25">
      <c r="O41445" s="7"/>
    </row>
    <row r="41446" spans="15:15" x14ac:dyDescent="0.25">
      <c r="O41446" s="7"/>
    </row>
    <row r="41447" spans="15:15" x14ac:dyDescent="0.25">
      <c r="O41447" s="7"/>
    </row>
    <row r="41448" spans="15:15" x14ac:dyDescent="0.25">
      <c r="O41448" s="7"/>
    </row>
    <row r="41449" spans="15:15" x14ac:dyDescent="0.25">
      <c r="O41449" s="7"/>
    </row>
    <row r="41450" spans="15:15" x14ac:dyDescent="0.25">
      <c r="O41450" s="7"/>
    </row>
    <row r="41451" spans="15:15" x14ac:dyDescent="0.25">
      <c r="O41451" s="7"/>
    </row>
    <row r="41452" spans="15:15" x14ac:dyDescent="0.25">
      <c r="O41452" s="7"/>
    </row>
    <row r="41453" spans="15:15" x14ac:dyDescent="0.25">
      <c r="O41453" s="7"/>
    </row>
    <row r="41454" spans="15:15" x14ac:dyDescent="0.25">
      <c r="O41454" s="7"/>
    </row>
    <row r="41455" spans="15:15" x14ac:dyDescent="0.25">
      <c r="O41455" s="7"/>
    </row>
    <row r="41456" spans="15:15" x14ac:dyDescent="0.25">
      <c r="O41456" s="7"/>
    </row>
    <row r="41457" spans="15:15" x14ac:dyDescent="0.25">
      <c r="O41457" s="7"/>
    </row>
    <row r="41458" spans="15:15" x14ac:dyDescent="0.25">
      <c r="O41458" s="7"/>
    </row>
    <row r="41459" spans="15:15" x14ac:dyDescent="0.25">
      <c r="O41459" s="7"/>
    </row>
    <row r="41460" spans="15:15" x14ac:dyDescent="0.25">
      <c r="O41460" s="7"/>
    </row>
    <row r="41461" spans="15:15" x14ac:dyDescent="0.25">
      <c r="O41461" s="7"/>
    </row>
    <row r="41462" spans="15:15" x14ac:dyDescent="0.25">
      <c r="O41462" s="7"/>
    </row>
    <row r="41463" spans="15:15" x14ac:dyDescent="0.25">
      <c r="O41463" s="7"/>
    </row>
    <row r="41464" spans="15:15" x14ac:dyDescent="0.25">
      <c r="O41464" s="7"/>
    </row>
    <row r="41465" spans="15:15" x14ac:dyDescent="0.25">
      <c r="O41465" s="7"/>
    </row>
    <row r="41466" spans="15:15" x14ac:dyDescent="0.25">
      <c r="O41466" s="7"/>
    </row>
    <row r="41467" spans="15:15" x14ac:dyDescent="0.25">
      <c r="O41467" s="7"/>
    </row>
    <row r="41468" spans="15:15" x14ac:dyDescent="0.25">
      <c r="O41468" s="7"/>
    </row>
    <row r="41469" spans="15:15" x14ac:dyDescent="0.25">
      <c r="O41469" s="7"/>
    </row>
    <row r="41470" spans="15:15" x14ac:dyDescent="0.25">
      <c r="O41470" s="7"/>
    </row>
    <row r="41471" spans="15:15" x14ac:dyDescent="0.25">
      <c r="O41471" s="7"/>
    </row>
    <row r="41472" spans="15:15" x14ac:dyDescent="0.25">
      <c r="O41472" s="7"/>
    </row>
    <row r="41473" spans="15:15" x14ac:dyDescent="0.25">
      <c r="O41473" s="7"/>
    </row>
    <row r="41474" spans="15:15" x14ac:dyDescent="0.25">
      <c r="O41474" s="7"/>
    </row>
    <row r="41475" spans="15:15" x14ac:dyDescent="0.25">
      <c r="O41475" s="7"/>
    </row>
    <row r="41476" spans="15:15" x14ac:dyDescent="0.25">
      <c r="O41476" s="7"/>
    </row>
    <row r="41477" spans="15:15" x14ac:dyDescent="0.25">
      <c r="O41477" s="7"/>
    </row>
    <row r="41478" spans="15:15" x14ac:dyDescent="0.25">
      <c r="O41478" s="7"/>
    </row>
    <row r="41479" spans="15:15" x14ac:dyDescent="0.25">
      <c r="O41479" s="7"/>
    </row>
    <row r="41480" spans="15:15" x14ac:dyDescent="0.25">
      <c r="O41480" s="7"/>
    </row>
    <row r="41481" spans="15:15" x14ac:dyDescent="0.25">
      <c r="O41481" s="7"/>
    </row>
    <row r="41482" spans="15:15" x14ac:dyDescent="0.25">
      <c r="O41482" s="7"/>
    </row>
    <row r="41483" spans="15:15" x14ac:dyDescent="0.25">
      <c r="O41483" s="7"/>
    </row>
    <row r="41484" spans="15:15" x14ac:dyDescent="0.25">
      <c r="O41484" s="7"/>
    </row>
    <row r="41485" spans="15:15" x14ac:dyDescent="0.25">
      <c r="O41485" s="7"/>
    </row>
    <row r="41486" spans="15:15" x14ac:dyDescent="0.25">
      <c r="O41486" s="7"/>
    </row>
    <row r="41487" spans="15:15" x14ac:dyDescent="0.25">
      <c r="O41487" s="7"/>
    </row>
    <row r="41488" spans="15:15" x14ac:dyDescent="0.25">
      <c r="O41488" s="7"/>
    </row>
    <row r="41489" spans="15:15" x14ac:dyDescent="0.25">
      <c r="O41489" s="7"/>
    </row>
    <row r="41490" spans="15:15" x14ac:dyDescent="0.25">
      <c r="O41490" s="7"/>
    </row>
    <row r="41491" spans="15:15" x14ac:dyDescent="0.25">
      <c r="O41491" s="7"/>
    </row>
    <row r="41492" spans="15:15" x14ac:dyDescent="0.25">
      <c r="O41492" s="7"/>
    </row>
    <row r="41493" spans="15:15" x14ac:dyDescent="0.25">
      <c r="O41493" s="7"/>
    </row>
    <row r="41494" spans="15:15" x14ac:dyDescent="0.25">
      <c r="O41494" s="7"/>
    </row>
    <row r="41495" spans="15:15" x14ac:dyDescent="0.25">
      <c r="O41495" s="7"/>
    </row>
    <row r="41496" spans="15:15" x14ac:dyDescent="0.25">
      <c r="O41496" s="7"/>
    </row>
    <row r="41497" spans="15:15" x14ac:dyDescent="0.25">
      <c r="O41497" s="7"/>
    </row>
    <row r="41498" spans="15:15" x14ac:dyDescent="0.25">
      <c r="O41498" s="7"/>
    </row>
    <row r="41499" spans="15:15" x14ac:dyDescent="0.25">
      <c r="O41499" s="7"/>
    </row>
    <row r="41500" spans="15:15" x14ac:dyDescent="0.25">
      <c r="O41500" s="7"/>
    </row>
    <row r="41501" spans="15:15" x14ac:dyDescent="0.25">
      <c r="O41501" s="7"/>
    </row>
    <row r="41502" spans="15:15" x14ac:dyDescent="0.25">
      <c r="O41502" s="7"/>
    </row>
    <row r="41503" spans="15:15" x14ac:dyDescent="0.25">
      <c r="O41503" s="7"/>
    </row>
    <row r="41504" spans="15:15" x14ac:dyDescent="0.25">
      <c r="O41504" s="7"/>
    </row>
    <row r="41505" spans="15:15" x14ac:dyDescent="0.25">
      <c r="O41505" s="7"/>
    </row>
    <row r="41506" spans="15:15" x14ac:dyDescent="0.25">
      <c r="O41506" s="7"/>
    </row>
    <row r="41507" spans="15:15" x14ac:dyDescent="0.25">
      <c r="O41507" s="7"/>
    </row>
    <row r="41508" spans="15:15" x14ac:dyDescent="0.25">
      <c r="O41508" s="7"/>
    </row>
    <row r="41509" spans="15:15" x14ac:dyDescent="0.25">
      <c r="O41509" s="7"/>
    </row>
    <row r="41510" spans="15:15" x14ac:dyDescent="0.25">
      <c r="O41510" s="7"/>
    </row>
    <row r="41511" spans="15:15" x14ac:dyDescent="0.25">
      <c r="O41511" s="7"/>
    </row>
    <row r="41512" spans="15:15" x14ac:dyDescent="0.25">
      <c r="O41512" s="7"/>
    </row>
    <row r="41513" spans="15:15" x14ac:dyDescent="0.25">
      <c r="O41513" s="7"/>
    </row>
    <row r="41514" spans="15:15" x14ac:dyDescent="0.25">
      <c r="O41514" s="7"/>
    </row>
    <row r="41515" spans="15:15" x14ac:dyDescent="0.25">
      <c r="O41515" s="7"/>
    </row>
    <row r="41516" spans="15:15" x14ac:dyDescent="0.25">
      <c r="O41516" s="7"/>
    </row>
    <row r="41517" spans="15:15" x14ac:dyDescent="0.25">
      <c r="O41517" s="7"/>
    </row>
    <row r="41518" spans="15:15" x14ac:dyDescent="0.25">
      <c r="O41518" s="7"/>
    </row>
    <row r="41519" spans="15:15" x14ac:dyDescent="0.25">
      <c r="O41519" s="7"/>
    </row>
    <row r="41520" spans="15:15" x14ac:dyDescent="0.25">
      <c r="O41520" s="7"/>
    </row>
    <row r="41521" spans="15:15" x14ac:dyDescent="0.25">
      <c r="O41521" s="7"/>
    </row>
    <row r="41522" spans="15:15" x14ac:dyDescent="0.25">
      <c r="O41522" s="7"/>
    </row>
    <row r="41523" spans="15:15" x14ac:dyDescent="0.25">
      <c r="O41523" s="7"/>
    </row>
    <row r="41524" spans="15:15" x14ac:dyDescent="0.25">
      <c r="O41524" s="7"/>
    </row>
    <row r="41525" spans="15:15" x14ac:dyDescent="0.25">
      <c r="O41525" s="7"/>
    </row>
    <row r="41526" spans="15:15" x14ac:dyDescent="0.25">
      <c r="O41526" s="7"/>
    </row>
    <row r="41527" spans="15:15" x14ac:dyDescent="0.25">
      <c r="O41527" s="7"/>
    </row>
    <row r="41528" spans="15:15" x14ac:dyDescent="0.25">
      <c r="O41528" s="7"/>
    </row>
    <row r="41529" spans="15:15" x14ac:dyDescent="0.25">
      <c r="O41529" s="7"/>
    </row>
    <row r="41530" spans="15:15" x14ac:dyDescent="0.25">
      <c r="O41530" s="7"/>
    </row>
    <row r="41531" spans="15:15" x14ac:dyDescent="0.25">
      <c r="O41531" s="7"/>
    </row>
    <row r="41532" spans="15:15" x14ac:dyDescent="0.25">
      <c r="O41532" s="7"/>
    </row>
    <row r="41533" spans="15:15" x14ac:dyDescent="0.25">
      <c r="O41533" s="7"/>
    </row>
    <row r="41534" spans="15:15" x14ac:dyDescent="0.25">
      <c r="O41534" s="7"/>
    </row>
    <row r="41535" spans="15:15" x14ac:dyDescent="0.25">
      <c r="O41535" s="7"/>
    </row>
    <row r="41536" spans="15:15" x14ac:dyDescent="0.25">
      <c r="O41536" s="7"/>
    </row>
    <row r="41537" spans="15:15" x14ac:dyDescent="0.25">
      <c r="O41537" s="7"/>
    </row>
    <row r="41538" spans="15:15" x14ac:dyDescent="0.25">
      <c r="O41538" s="7"/>
    </row>
    <row r="41539" spans="15:15" x14ac:dyDescent="0.25">
      <c r="O41539" s="7"/>
    </row>
    <row r="41540" spans="15:15" x14ac:dyDescent="0.25">
      <c r="O41540" s="7"/>
    </row>
    <row r="41541" spans="15:15" x14ac:dyDescent="0.25">
      <c r="O41541" s="7"/>
    </row>
    <row r="41542" spans="15:15" x14ac:dyDescent="0.25">
      <c r="O41542" s="7"/>
    </row>
    <row r="41543" spans="15:15" x14ac:dyDescent="0.25">
      <c r="O41543" s="7"/>
    </row>
    <row r="41544" spans="15:15" x14ac:dyDescent="0.25">
      <c r="O41544" s="7"/>
    </row>
    <row r="41545" spans="15:15" x14ac:dyDescent="0.25">
      <c r="O41545" s="7"/>
    </row>
    <row r="41546" spans="15:15" x14ac:dyDescent="0.25">
      <c r="O41546" s="7"/>
    </row>
    <row r="41547" spans="15:15" x14ac:dyDescent="0.25">
      <c r="O41547" s="7"/>
    </row>
    <row r="41548" spans="15:15" x14ac:dyDescent="0.25">
      <c r="O41548" s="7"/>
    </row>
    <row r="41549" spans="15:15" x14ac:dyDescent="0.25">
      <c r="O41549" s="7"/>
    </row>
    <row r="41550" spans="15:15" x14ac:dyDescent="0.25">
      <c r="O41550" s="7"/>
    </row>
    <row r="41551" spans="15:15" x14ac:dyDescent="0.25">
      <c r="O41551" s="7"/>
    </row>
    <row r="41552" spans="15:15" x14ac:dyDescent="0.25">
      <c r="O41552" s="7"/>
    </row>
    <row r="41553" spans="15:15" x14ac:dyDescent="0.25">
      <c r="O41553" s="7"/>
    </row>
    <row r="41554" spans="15:15" x14ac:dyDescent="0.25">
      <c r="O41554" s="7"/>
    </row>
    <row r="41555" spans="15:15" x14ac:dyDescent="0.25">
      <c r="O41555" s="7"/>
    </row>
    <row r="41556" spans="15:15" x14ac:dyDescent="0.25">
      <c r="O41556" s="7"/>
    </row>
    <row r="41557" spans="15:15" x14ac:dyDescent="0.25">
      <c r="O41557" s="7"/>
    </row>
    <row r="41558" spans="15:15" x14ac:dyDescent="0.25">
      <c r="O41558" s="7"/>
    </row>
    <row r="41559" spans="15:15" x14ac:dyDescent="0.25">
      <c r="O41559" s="7"/>
    </row>
    <row r="41560" spans="15:15" x14ac:dyDescent="0.25">
      <c r="O41560" s="7"/>
    </row>
    <row r="41561" spans="15:15" x14ac:dyDescent="0.25">
      <c r="O41561" s="7"/>
    </row>
    <row r="41562" spans="15:15" x14ac:dyDescent="0.25">
      <c r="O41562" s="7"/>
    </row>
    <row r="41563" spans="15:15" x14ac:dyDescent="0.25">
      <c r="O41563" s="7"/>
    </row>
    <row r="41564" spans="15:15" x14ac:dyDescent="0.25">
      <c r="O41564" s="7"/>
    </row>
    <row r="41565" spans="15:15" x14ac:dyDescent="0.25">
      <c r="O41565" s="7"/>
    </row>
    <row r="41566" spans="15:15" x14ac:dyDescent="0.25">
      <c r="O41566" s="7"/>
    </row>
    <row r="41567" spans="15:15" x14ac:dyDescent="0.25">
      <c r="O41567" s="7"/>
    </row>
    <row r="41568" spans="15:15" x14ac:dyDescent="0.25">
      <c r="O41568" s="7"/>
    </row>
    <row r="41569" spans="15:15" x14ac:dyDescent="0.25">
      <c r="O41569" s="7"/>
    </row>
    <row r="41570" spans="15:15" x14ac:dyDescent="0.25">
      <c r="O41570" s="7"/>
    </row>
    <row r="41571" spans="15:15" x14ac:dyDescent="0.25">
      <c r="O41571" s="7"/>
    </row>
    <row r="41572" spans="15:15" x14ac:dyDescent="0.25">
      <c r="O41572" s="7"/>
    </row>
    <row r="41573" spans="15:15" x14ac:dyDescent="0.25">
      <c r="O41573" s="7"/>
    </row>
    <row r="41574" spans="15:15" x14ac:dyDescent="0.25">
      <c r="O41574" s="7"/>
    </row>
    <row r="41575" spans="15:15" x14ac:dyDescent="0.25">
      <c r="O41575" s="7"/>
    </row>
    <row r="41576" spans="15:15" x14ac:dyDescent="0.25">
      <c r="O41576" s="7"/>
    </row>
    <row r="41577" spans="15:15" x14ac:dyDescent="0.25">
      <c r="O41577" s="7"/>
    </row>
    <row r="41578" spans="15:15" x14ac:dyDescent="0.25">
      <c r="O41578" s="7"/>
    </row>
    <row r="41579" spans="15:15" x14ac:dyDescent="0.25">
      <c r="O41579" s="7"/>
    </row>
    <row r="41580" spans="15:15" x14ac:dyDescent="0.25">
      <c r="O41580" s="7"/>
    </row>
    <row r="41581" spans="15:15" x14ac:dyDescent="0.25">
      <c r="O41581" s="7"/>
    </row>
    <row r="41582" spans="15:15" x14ac:dyDescent="0.25">
      <c r="O41582" s="7"/>
    </row>
    <row r="41583" spans="15:15" x14ac:dyDescent="0.25">
      <c r="O41583" s="7"/>
    </row>
    <row r="41584" spans="15:15" x14ac:dyDescent="0.25">
      <c r="O41584" s="7"/>
    </row>
    <row r="41585" spans="15:15" x14ac:dyDescent="0.25">
      <c r="O41585" s="7"/>
    </row>
    <row r="41586" spans="15:15" x14ac:dyDescent="0.25">
      <c r="O41586" s="7"/>
    </row>
    <row r="41587" spans="15:15" x14ac:dyDescent="0.25">
      <c r="O41587" s="7"/>
    </row>
    <row r="41588" spans="15:15" x14ac:dyDescent="0.25">
      <c r="O41588" s="7"/>
    </row>
    <row r="41589" spans="15:15" x14ac:dyDescent="0.25">
      <c r="O41589" s="7"/>
    </row>
    <row r="41590" spans="15:15" x14ac:dyDescent="0.25">
      <c r="O41590" s="7"/>
    </row>
    <row r="41591" spans="15:15" x14ac:dyDescent="0.25">
      <c r="O41591" s="7"/>
    </row>
    <row r="41592" spans="15:15" x14ac:dyDescent="0.25">
      <c r="O41592" s="7"/>
    </row>
    <row r="41593" spans="15:15" x14ac:dyDescent="0.25">
      <c r="O41593" s="7"/>
    </row>
    <row r="41618" spans="15:15" x14ac:dyDescent="0.25">
      <c r="O41618" s="7"/>
    </row>
    <row r="41619" spans="15:15" x14ac:dyDescent="0.25">
      <c r="O41619" s="7"/>
    </row>
    <row r="41620" spans="15:15" x14ac:dyDescent="0.25">
      <c r="O41620" s="7"/>
    </row>
    <row r="41621" spans="15:15" x14ac:dyDescent="0.25">
      <c r="O41621" s="7"/>
    </row>
    <row r="41622" spans="15:15" x14ac:dyDescent="0.25">
      <c r="O41622" s="7"/>
    </row>
    <row r="41623" spans="15:15" x14ac:dyDescent="0.25">
      <c r="O41623" s="7"/>
    </row>
    <row r="41624" spans="15:15" x14ac:dyDescent="0.25">
      <c r="O41624" s="7"/>
    </row>
    <row r="41625" spans="15:15" x14ac:dyDescent="0.25">
      <c r="O41625" s="7"/>
    </row>
    <row r="41626" spans="15:15" x14ac:dyDescent="0.25">
      <c r="O41626" s="7"/>
    </row>
    <row r="41627" spans="15:15" x14ac:dyDescent="0.25">
      <c r="O41627" s="7"/>
    </row>
    <row r="41628" spans="15:15" x14ac:dyDescent="0.25">
      <c r="O41628" s="7"/>
    </row>
    <row r="41629" spans="15:15" x14ac:dyDescent="0.25">
      <c r="O41629" s="7"/>
    </row>
    <row r="41630" spans="15:15" x14ac:dyDescent="0.25">
      <c r="O41630" s="7"/>
    </row>
    <row r="41631" spans="15:15" x14ac:dyDescent="0.25">
      <c r="O41631" s="7"/>
    </row>
    <row r="41632" spans="15:15" x14ac:dyDescent="0.25">
      <c r="O41632" s="7"/>
    </row>
    <row r="41633" spans="15:15" x14ac:dyDescent="0.25">
      <c r="O41633" s="7"/>
    </row>
    <row r="41634" spans="15:15" x14ac:dyDescent="0.25">
      <c r="O41634" s="7"/>
    </row>
    <row r="41635" spans="15:15" x14ac:dyDescent="0.25">
      <c r="O41635" s="7"/>
    </row>
    <row r="41636" spans="15:15" x14ac:dyDescent="0.25">
      <c r="O41636" s="7"/>
    </row>
    <row r="41637" spans="15:15" x14ac:dyDescent="0.25">
      <c r="O41637" s="7"/>
    </row>
    <row r="41638" spans="15:15" x14ac:dyDescent="0.25">
      <c r="O41638" s="7"/>
    </row>
    <row r="41639" spans="15:15" x14ac:dyDescent="0.25">
      <c r="O41639" s="7"/>
    </row>
    <row r="41640" spans="15:15" x14ac:dyDescent="0.25">
      <c r="O41640" s="7"/>
    </row>
    <row r="41641" spans="15:15" x14ac:dyDescent="0.25">
      <c r="O41641" s="7"/>
    </row>
    <row r="41642" spans="15:15" x14ac:dyDescent="0.25">
      <c r="O41642" s="7"/>
    </row>
    <row r="41643" spans="15:15" x14ac:dyDescent="0.25">
      <c r="O41643" s="7"/>
    </row>
    <row r="41644" spans="15:15" x14ac:dyDescent="0.25">
      <c r="O41644" s="7"/>
    </row>
    <row r="41645" spans="15:15" x14ac:dyDescent="0.25">
      <c r="O41645" s="7"/>
    </row>
    <row r="41646" spans="15:15" x14ac:dyDescent="0.25">
      <c r="O41646" s="7"/>
    </row>
    <row r="41647" spans="15:15" x14ac:dyDescent="0.25">
      <c r="O41647" s="7"/>
    </row>
    <row r="41648" spans="15:15" x14ac:dyDescent="0.25">
      <c r="O41648" s="7"/>
    </row>
    <row r="41649" spans="15:15" x14ac:dyDescent="0.25">
      <c r="O41649" s="7"/>
    </row>
    <row r="41650" spans="15:15" x14ac:dyDescent="0.25">
      <c r="O41650" s="7"/>
    </row>
    <row r="41651" spans="15:15" x14ac:dyDescent="0.25">
      <c r="O41651" s="7"/>
    </row>
    <row r="41652" spans="15:15" x14ac:dyDescent="0.25">
      <c r="O41652" s="7"/>
    </row>
    <row r="41653" spans="15:15" x14ac:dyDescent="0.25">
      <c r="O41653" s="7"/>
    </row>
    <row r="41654" spans="15:15" x14ac:dyDescent="0.25">
      <c r="O41654" s="7"/>
    </row>
    <row r="41655" spans="15:15" x14ac:dyDescent="0.25">
      <c r="O41655" s="7"/>
    </row>
    <row r="41656" spans="15:15" x14ac:dyDescent="0.25">
      <c r="O41656" s="7"/>
    </row>
    <row r="41657" spans="15:15" x14ac:dyDescent="0.25">
      <c r="O41657" s="7"/>
    </row>
    <row r="41658" spans="15:15" x14ac:dyDescent="0.25">
      <c r="O41658" s="7"/>
    </row>
    <row r="41659" spans="15:15" x14ac:dyDescent="0.25">
      <c r="O41659" s="7"/>
    </row>
    <row r="41660" spans="15:15" x14ac:dyDescent="0.25">
      <c r="O41660" s="7"/>
    </row>
    <row r="41661" spans="15:15" x14ac:dyDescent="0.25">
      <c r="O41661" s="7"/>
    </row>
    <row r="41662" spans="15:15" x14ac:dyDescent="0.25">
      <c r="O41662" s="7"/>
    </row>
    <row r="41663" spans="15:15" x14ac:dyDescent="0.25">
      <c r="O41663" s="7"/>
    </row>
    <row r="41664" spans="15:15" x14ac:dyDescent="0.25">
      <c r="O41664" s="7"/>
    </row>
    <row r="41665" spans="15:15" x14ac:dyDescent="0.25">
      <c r="O41665" s="7"/>
    </row>
    <row r="41666" spans="15:15" x14ac:dyDescent="0.25">
      <c r="O41666" s="7"/>
    </row>
    <row r="41667" spans="15:15" x14ac:dyDescent="0.25">
      <c r="O41667" s="7"/>
    </row>
    <row r="41668" spans="15:15" x14ac:dyDescent="0.25">
      <c r="O41668" s="7"/>
    </row>
    <row r="41669" spans="15:15" x14ac:dyDescent="0.25">
      <c r="O41669" s="7"/>
    </row>
    <row r="41670" spans="15:15" x14ac:dyDescent="0.25">
      <c r="O41670" s="7"/>
    </row>
    <row r="41671" spans="15:15" x14ac:dyDescent="0.25">
      <c r="O41671" s="7"/>
    </row>
    <row r="41672" spans="15:15" x14ac:dyDescent="0.25">
      <c r="O41672" s="7"/>
    </row>
    <row r="41673" spans="15:15" x14ac:dyDescent="0.25">
      <c r="O41673" s="7"/>
    </row>
    <row r="41674" spans="15:15" x14ac:dyDescent="0.25">
      <c r="O41674" s="7"/>
    </row>
    <row r="41675" spans="15:15" x14ac:dyDescent="0.25">
      <c r="O41675" s="7"/>
    </row>
    <row r="41676" spans="15:15" x14ac:dyDescent="0.25">
      <c r="O41676" s="7"/>
    </row>
    <row r="41677" spans="15:15" x14ac:dyDescent="0.25">
      <c r="O41677" s="7"/>
    </row>
    <row r="41678" spans="15:15" x14ac:dyDescent="0.25">
      <c r="O41678" s="7"/>
    </row>
    <row r="41679" spans="15:15" x14ac:dyDescent="0.25">
      <c r="O41679" s="7"/>
    </row>
    <row r="41680" spans="15:15" x14ac:dyDescent="0.25">
      <c r="O41680" s="7"/>
    </row>
    <row r="41681" spans="15:15" x14ac:dyDescent="0.25">
      <c r="O41681" s="7"/>
    </row>
    <row r="41682" spans="15:15" x14ac:dyDescent="0.25">
      <c r="O41682" s="7"/>
    </row>
    <row r="41683" spans="15:15" x14ac:dyDescent="0.25">
      <c r="O41683" s="7"/>
    </row>
    <row r="41684" spans="15:15" x14ac:dyDescent="0.25">
      <c r="O41684" s="7"/>
    </row>
    <row r="41685" spans="15:15" x14ac:dyDescent="0.25">
      <c r="O41685" s="7"/>
    </row>
    <row r="41686" spans="15:15" x14ac:dyDescent="0.25">
      <c r="O41686" s="7"/>
    </row>
    <row r="41687" spans="15:15" x14ac:dyDescent="0.25">
      <c r="O41687" s="7"/>
    </row>
    <row r="41688" spans="15:15" x14ac:dyDescent="0.25">
      <c r="O41688" s="7"/>
    </row>
    <row r="41689" spans="15:15" x14ac:dyDescent="0.25">
      <c r="O41689" s="7"/>
    </row>
    <row r="41690" spans="15:15" x14ac:dyDescent="0.25">
      <c r="O41690" s="7"/>
    </row>
    <row r="41691" spans="15:15" x14ac:dyDescent="0.25">
      <c r="O41691" s="7"/>
    </row>
    <row r="41692" spans="15:15" x14ac:dyDescent="0.25">
      <c r="O41692" s="7"/>
    </row>
    <row r="41693" spans="15:15" x14ac:dyDescent="0.25">
      <c r="O41693" s="7"/>
    </row>
    <row r="41694" spans="15:15" x14ac:dyDescent="0.25">
      <c r="O41694" s="7"/>
    </row>
    <row r="41695" spans="15:15" x14ac:dyDescent="0.25">
      <c r="O41695" s="7"/>
    </row>
    <row r="41696" spans="15:15" x14ac:dyDescent="0.25">
      <c r="O41696" s="7"/>
    </row>
    <row r="41697" spans="15:15" x14ac:dyDescent="0.25">
      <c r="O41697" s="7"/>
    </row>
    <row r="41698" spans="15:15" x14ac:dyDescent="0.25">
      <c r="O41698" s="7"/>
    </row>
    <row r="41699" spans="15:15" x14ac:dyDescent="0.25">
      <c r="O41699" s="7"/>
    </row>
    <row r="41700" spans="15:15" x14ac:dyDescent="0.25">
      <c r="O41700" s="7"/>
    </row>
    <row r="41701" spans="15:15" x14ac:dyDescent="0.25">
      <c r="O41701" s="7"/>
    </row>
    <row r="41702" spans="15:15" x14ac:dyDescent="0.25">
      <c r="O41702" s="7"/>
    </row>
    <row r="41703" spans="15:15" x14ac:dyDescent="0.25">
      <c r="O41703" s="7"/>
    </row>
    <row r="41704" spans="15:15" x14ac:dyDescent="0.25">
      <c r="O41704" s="7"/>
    </row>
    <row r="41705" spans="15:15" x14ac:dyDescent="0.25">
      <c r="O41705" s="7"/>
    </row>
    <row r="41706" spans="15:15" x14ac:dyDescent="0.25">
      <c r="O41706" s="7"/>
    </row>
    <row r="41707" spans="15:15" x14ac:dyDescent="0.25">
      <c r="O41707" s="7"/>
    </row>
    <row r="41708" spans="15:15" x14ac:dyDescent="0.25">
      <c r="O41708" s="7"/>
    </row>
    <row r="41709" spans="15:15" x14ac:dyDescent="0.25">
      <c r="O41709" s="7"/>
    </row>
    <row r="41710" spans="15:15" x14ac:dyDescent="0.25">
      <c r="O41710" s="7"/>
    </row>
    <row r="41711" spans="15:15" x14ac:dyDescent="0.25">
      <c r="O41711" s="7"/>
    </row>
    <row r="41712" spans="15:15" x14ac:dyDescent="0.25">
      <c r="O41712" s="7"/>
    </row>
    <row r="41713" spans="15:15" x14ac:dyDescent="0.25">
      <c r="O41713" s="7"/>
    </row>
    <row r="41714" spans="15:15" x14ac:dyDescent="0.25">
      <c r="O41714" s="7"/>
    </row>
    <row r="41715" spans="15:15" x14ac:dyDescent="0.25">
      <c r="O41715" s="7"/>
    </row>
    <row r="41716" spans="15:15" x14ac:dyDescent="0.25">
      <c r="O41716" s="7"/>
    </row>
    <row r="41717" spans="15:15" x14ac:dyDescent="0.25">
      <c r="O41717" s="7"/>
    </row>
    <row r="41718" spans="15:15" x14ac:dyDescent="0.25">
      <c r="O41718" s="7"/>
    </row>
    <row r="41719" spans="15:15" x14ac:dyDescent="0.25">
      <c r="O41719" s="7"/>
    </row>
    <row r="41720" spans="15:15" x14ac:dyDescent="0.25">
      <c r="O41720" s="7"/>
    </row>
    <row r="41721" spans="15:15" x14ac:dyDescent="0.25">
      <c r="O41721" s="7"/>
    </row>
    <row r="41722" spans="15:15" x14ac:dyDescent="0.25">
      <c r="O41722" s="7"/>
    </row>
    <row r="41723" spans="15:15" x14ac:dyDescent="0.25">
      <c r="O41723" s="7"/>
    </row>
    <row r="41724" spans="15:15" x14ac:dyDescent="0.25">
      <c r="O41724" s="7"/>
    </row>
    <row r="41725" spans="15:15" x14ac:dyDescent="0.25">
      <c r="O41725" s="7"/>
    </row>
    <row r="41726" spans="15:15" x14ac:dyDescent="0.25">
      <c r="O41726" s="7"/>
    </row>
    <row r="41727" spans="15:15" x14ac:dyDescent="0.25">
      <c r="O41727" s="7"/>
    </row>
    <row r="41728" spans="15:15" x14ac:dyDescent="0.25">
      <c r="O41728" s="7"/>
    </row>
    <row r="41729" spans="15:15" x14ac:dyDescent="0.25">
      <c r="O41729" s="7"/>
    </row>
    <row r="41730" spans="15:15" x14ac:dyDescent="0.25">
      <c r="O41730" s="7"/>
    </row>
    <row r="41731" spans="15:15" x14ac:dyDescent="0.25">
      <c r="O41731" s="7"/>
    </row>
    <row r="41732" spans="15:15" x14ac:dyDescent="0.25">
      <c r="O41732" s="7"/>
    </row>
    <row r="41733" spans="15:15" x14ac:dyDescent="0.25">
      <c r="O41733" s="7"/>
    </row>
    <row r="41734" spans="15:15" x14ac:dyDescent="0.25">
      <c r="O41734" s="7"/>
    </row>
    <row r="41735" spans="15:15" x14ac:dyDescent="0.25">
      <c r="O41735" s="7"/>
    </row>
    <row r="41736" spans="15:15" x14ac:dyDescent="0.25">
      <c r="O41736" s="7"/>
    </row>
    <row r="41737" spans="15:15" x14ac:dyDescent="0.25">
      <c r="O41737" s="7"/>
    </row>
    <row r="41738" spans="15:15" x14ac:dyDescent="0.25">
      <c r="O41738" s="7"/>
    </row>
    <row r="41739" spans="15:15" x14ac:dyDescent="0.25">
      <c r="O41739" s="7"/>
    </row>
    <row r="41740" spans="15:15" x14ac:dyDescent="0.25">
      <c r="O41740" s="7"/>
    </row>
    <row r="41741" spans="15:15" x14ac:dyDescent="0.25">
      <c r="O41741" s="7"/>
    </row>
    <row r="41742" spans="15:15" x14ac:dyDescent="0.25">
      <c r="O41742" s="7"/>
    </row>
    <row r="41743" spans="15:15" x14ac:dyDescent="0.25">
      <c r="O41743" s="7"/>
    </row>
    <row r="41744" spans="15:15" x14ac:dyDescent="0.25">
      <c r="O41744" s="7"/>
    </row>
    <row r="41745" spans="15:15" x14ac:dyDescent="0.25">
      <c r="O41745" s="7"/>
    </row>
    <row r="41746" spans="15:15" x14ac:dyDescent="0.25">
      <c r="O41746" s="7"/>
    </row>
    <row r="41747" spans="15:15" x14ac:dyDescent="0.25">
      <c r="O41747" s="7"/>
    </row>
    <row r="41748" spans="15:15" x14ac:dyDescent="0.25">
      <c r="O41748" s="7"/>
    </row>
    <row r="41749" spans="15:15" x14ac:dyDescent="0.25">
      <c r="O41749" s="7"/>
    </row>
    <row r="41750" spans="15:15" x14ac:dyDescent="0.25">
      <c r="O41750" s="7"/>
    </row>
    <row r="41751" spans="15:15" x14ac:dyDescent="0.25">
      <c r="O41751" s="7"/>
    </row>
    <row r="41752" spans="15:15" x14ac:dyDescent="0.25">
      <c r="O41752" s="7"/>
    </row>
    <row r="41753" spans="15:15" x14ac:dyDescent="0.25">
      <c r="O41753" s="7"/>
    </row>
    <row r="41754" spans="15:15" x14ac:dyDescent="0.25">
      <c r="O41754" s="7"/>
    </row>
    <row r="41755" spans="15:15" x14ac:dyDescent="0.25">
      <c r="O41755" s="7"/>
    </row>
    <row r="41756" spans="15:15" x14ac:dyDescent="0.25">
      <c r="O41756" s="7"/>
    </row>
    <row r="41757" spans="15:15" x14ac:dyDescent="0.25">
      <c r="O41757" s="7"/>
    </row>
    <row r="41758" spans="15:15" x14ac:dyDescent="0.25">
      <c r="O41758" s="7"/>
    </row>
    <row r="41759" spans="15:15" x14ac:dyDescent="0.25">
      <c r="O41759" s="7"/>
    </row>
    <row r="41760" spans="15:15" x14ac:dyDescent="0.25">
      <c r="O41760" s="7"/>
    </row>
    <row r="41761" spans="15:15" x14ac:dyDescent="0.25">
      <c r="O41761" s="7"/>
    </row>
    <row r="41762" spans="15:15" x14ac:dyDescent="0.25">
      <c r="O41762" s="7"/>
    </row>
    <row r="41763" spans="15:15" x14ac:dyDescent="0.25">
      <c r="O41763" s="7"/>
    </row>
    <row r="41764" spans="15:15" x14ac:dyDescent="0.25">
      <c r="O41764" s="7"/>
    </row>
    <row r="41765" spans="15:15" x14ac:dyDescent="0.25">
      <c r="O41765" s="7"/>
    </row>
    <row r="41766" spans="15:15" x14ac:dyDescent="0.25">
      <c r="O41766" s="7"/>
    </row>
    <row r="41767" spans="15:15" x14ac:dyDescent="0.25">
      <c r="O41767" s="7"/>
    </row>
    <row r="41768" spans="15:15" x14ac:dyDescent="0.25">
      <c r="O41768" s="7"/>
    </row>
    <row r="41769" spans="15:15" x14ac:dyDescent="0.25">
      <c r="O41769" s="7"/>
    </row>
    <row r="41770" spans="15:15" x14ac:dyDescent="0.25">
      <c r="O41770" s="7"/>
    </row>
    <row r="41771" spans="15:15" x14ac:dyDescent="0.25">
      <c r="O41771" s="7"/>
    </row>
    <row r="41772" spans="15:15" x14ac:dyDescent="0.25">
      <c r="O41772" s="7"/>
    </row>
    <row r="41773" spans="15:15" x14ac:dyDescent="0.25">
      <c r="O41773" s="7"/>
    </row>
    <row r="41774" spans="15:15" x14ac:dyDescent="0.25">
      <c r="O41774" s="7"/>
    </row>
    <row r="41775" spans="15:15" x14ac:dyDescent="0.25">
      <c r="O41775" s="7"/>
    </row>
    <row r="41776" spans="15:15" x14ac:dyDescent="0.25">
      <c r="O41776" s="7"/>
    </row>
    <row r="41777" spans="15:15" x14ac:dyDescent="0.25">
      <c r="O41777" s="7"/>
    </row>
    <row r="41778" spans="15:15" x14ac:dyDescent="0.25">
      <c r="O41778" s="7"/>
    </row>
    <row r="41779" spans="15:15" x14ac:dyDescent="0.25">
      <c r="O41779" s="7"/>
    </row>
    <row r="41780" spans="15:15" x14ac:dyDescent="0.25">
      <c r="O41780" s="7"/>
    </row>
    <row r="41781" spans="15:15" x14ac:dyDescent="0.25">
      <c r="O41781" s="7"/>
    </row>
    <row r="41782" spans="15:15" x14ac:dyDescent="0.25">
      <c r="O41782" s="7"/>
    </row>
    <row r="41783" spans="15:15" x14ac:dyDescent="0.25">
      <c r="O41783" s="7"/>
    </row>
    <row r="41784" spans="15:15" x14ac:dyDescent="0.25">
      <c r="O41784" s="7"/>
    </row>
    <row r="41785" spans="15:15" x14ac:dyDescent="0.25">
      <c r="O41785" s="7"/>
    </row>
    <row r="41786" spans="15:15" x14ac:dyDescent="0.25">
      <c r="O41786" s="7"/>
    </row>
    <row r="41787" spans="15:15" x14ac:dyDescent="0.25">
      <c r="O41787" s="7"/>
    </row>
    <row r="41788" spans="15:15" x14ac:dyDescent="0.25">
      <c r="O41788" s="7"/>
    </row>
    <row r="41789" spans="15:15" x14ac:dyDescent="0.25">
      <c r="O41789" s="7"/>
    </row>
    <row r="41790" spans="15:15" x14ac:dyDescent="0.25">
      <c r="O41790" s="7"/>
    </row>
    <row r="41791" spans="15:15" x14ac:dyDescent="0.25">
      <c r="O41791" s="7"/>
    </row>
    <row r="41792" spans="15:15" x14ac:dyDescent="0.25">
      <c r="O41792" s="7"/>
    </row>
    <row r="41793" spans="15:15" x14ac:dyDescent="0.25">
      <c r="O41793" s="7"/>
    </row>
    <row r="41794" spans="15:15" x14ac:dyDescent="0.25">
      <c r="O41794" s="7"/>
    </row>
    <row r="41795" spans="15:15" x14ac:dyDescent="0.25">
      <c r="O41795" s="7"/>
    </row>
    <row r="41796" spans="15:15" x14ac:dyDescent="0.25">
      <c r="O41796" s="7"/>
    </row>
    <row r="41797" spans="15:15" x14ac:dyDescent="0.25">
      <c r="O41797" s="7"/>
    </row>
    <row r="41798" spans="15:15" x14ac:dyDescent="0.25">
      <c r="O41798" s="7"/>
    </row>
    <row r="41799" spans="15:15" x14ac:dyDescent="0.25">
      <c r="O41799" s="7"/>
    </row>
    <row r="41800" spans="15:15" x14ac:dyDescent="0.25">
      <c r="O41800" s="7"/>
    </row>
    <row r="41801" spans="15:15" x14ac:dyDescent="0.25">
      <c r="O41801" s="7"/>
    </row>
    <row r="41802" spans="15:15" x14ac:dyDescent="0.25">
      <c r="O41802" s="7"/>
    </row>
    <row r="41803" spans="15:15" x14ac:dyDescent="0.25">
      <c r="O41803" s="7"/>
    </row>
    <row r="41804" spans="15:15" x14ac:dyDescent="0.25">
      <c r="O41804" s="7"/>
    </row>
    <row r="41805" spans="15:15" x14ac:dyDescent="0.25">
      <c r="O41805" s="7"/>
    </row>
    <row r="41806" spans="15:15" x14ac:dyDescent="0.25">
      <c r="O41806" s="7"/>
    </row>
    <row r="41807" spans="15:15" x14ac:dyDescent="0.25">
      <c r="O41807" s="7"/>
    </row>
    <row r="41808" spans="15:15" x14ac:dyDescent="0.25">
      <c r="O41808" s="7"/>
    </row>
    <row r="41809" spans="15:15" x14ac:dyDescent="0.25">
      <c r="O41809" s="7"/>
    </row>
    <row r="41810" spans="15:15" x14ac:dyDescent="0.25">
      <c r="O41810" s="7"/>
    </row>
    <row r="41811" spans="15:15" x14ac:dyDescent="0.25">
      <c r="O41811" s="7"/>
    </row>
    <row r="41812" spans="15:15" x14ac:dyDescent="0.25">
      <c r="O41812" s="7"/>
    </row>
    <row r="41813" spans="15:15" x14ac:dyDescent="0.25">
      <c r="O41813" s="7"/>
    </row>
    <row r="41814" spans="15:15" x14ac:dyDescent="0.25">
      <c r="O41814" s="7"/>
    </row>
    <row r="41815" spans="15:15" x14ac:dyDescent="0.25">
      <c r="O41815" s="7"/>
    </row>
    <row r="41816" spans="15:15" x14ac:dyDescent="0.25">
      <c r="O41816" s="7"/>
    </row>
    <row r="41817" spans="15:15" x14ac:dyDescent="0.25">
      <c r="O41817" s="7"/>
    </row>
    <row r="41818" spans="15:15" x14ac:dyDescent="0.25">
      <c r="O41818" s="7"/>
    </row>
    <row r="41819" spans="15:15" x14ac:dyDescent="0.25">
      <c r="O41819" s="7"/>
    </row>
    <row r="41820" spans="15:15" x14ac:dyDescent="0.25">
      <c r="O41820" s="7"/>
    </row>
    <row r="41821" spans="15:15" x14ac:dyDescent="0.25">
      <c r="O41821" s="7"/>
    </row>
    <row r="41822" spans="15:15" x14ac:dyDescent="0.25">
      <c r="O41822" s="7"/>
    </row>
    <row r="41823" spans="15:15" x14ac:dyDescent="0.25">
      <c r="O41823" s="7"/>
    </row>
    <row r="41824" spans="15:15" x14ac:dyDescent="0.25">
      <c r="O41824" s="7"/>
    </row>
    <row r="41825" spans="15:15" x14ac:dyDescent="0.25">
      <c r="O41825" s="7"/>
    </row>
    <row r="41826" spans="15:15" x14ac:dyDescent="0.25">
      <c r="O41826" s="7"/>
    </row>
    <row r="41827" spans="15:15" x14ac:dyDescent="0.25">
      <c r="O41827" s="7"/>
    </row>
    <row r="41828" spans="15:15" x14ac:dyDescent="0.25">
      <c r="O41828" s="7"/>
    </row>
    <row r="41829" spans="15:15" x14ac:dyDescent="0.25">
      <c r="O41829" s="7"/>
    </row>
    <row r="41830" spans="15:15" x14ac:dyDescent="0.25">
      <c r="O41830" s="7"/>
    </row>
    <row r="41831" spans="15:15" x14ac:dyDescent="0.25">
      <c r="O41831" s="7"/>
    </row>
    <row r="41832" spans="15:15" x14ac:dyDescent="0.25">
      <c r="O41832" s="7"/>
    </row>
    <row r="41833" spans="15:15" x14ac:dyDescent="0.25">
      <c r="O41833" s="7"/>
    </row>
    <row r="41834" spans="15:15" x14ac:dyDescent="0.25">
      <c r="O41834" s="7"/>
    </row>
    <row r="41835" spans="15:15" x14ac:dyDescent="0.25">
      <c r="O41835" s="7"/>
    </row>
    <row r="41836" spans="15:15" x14ac:dyDescent="0.25">
      <c r="O41836" s="7"/>
    </row>
    <row r="41837" spans="15:15" x14ac:dyDescent="0.25">
      <c r="O41837" s="7"/>
    </row>
    <row r="41838" spans="15:15" x14ac:dyDescent="0.25">
      <c r="O41838" s="7"/>
    </row>
    <row r="41839" spans="15:15" x14ac:dyDescent="0.25">
      <c r="O41839" s="7"/>
    </row>
    <row r="41840" spans="15:15" x14ac:dyDescent="0.25">
      <c r="O41840" s="7"/>
    </row>
    <row r="41841" spans="15:15" x14ac:dyDescent="0.25">
      <c r="O41841" s="7"/>
    </row>
    <row r="41842" spans="15:15" x14ac:dyDescent="0.25">
      <c r="O41842" s="7"/>
    </row>
    <row r="41843" spans="15:15" x14ac:dyDescent="0.25">
      <c r="O41843" s="7"/>
    </row>
    <row r="41844" spans="15:15" x14ac:dyDescent="0.25">
      <c r="O41844" s="7"/>
    </row>
    <row r="41845" spans="15:15" x14ac:dyDescent="0.25">
      <c r="O41845" s="7"/>
    </row>
    <row r="41846" spans="15:15" x14ac:dyDescent="0.25">
      <c r="O41846" s="7"/>
    </row>
    <row r="41847" spans="15:15" x14ac:dyDescent="0.25">
      <c r="O41847" s="7"/>
    </row>
    <row r="41848" spans="15:15" x14ac:dyDescent="0.25">
      <c r="O41848" s="7"/>
    </row>
    <row r="41849" spans="15:15" x14ac:dyDescent="0.25">
      <c r="O41849" s="7"/>
    </row>
    <row r="41850" spans="15:15" x14ac:dyDescent="0.25">
      <c r="O41850" s="7"/>
    </row>
    <row r="41851" spans="15:15" x14ac:dyDescent="0.25">
      <c r="O41851" s="7"/>
    </row>
    <row r="41852" spans="15:15" x14ac:dyDescent="0.25">
      <c r="O41852" s="7"/>
    </row>
    <row r="41853" spans="15:15" x14ac:dyDescent="0.25">
      <c r="O41853" s="7"/>
    </row>
    <row r="41854" spans="15:15" x14ac:dyDescent="0.25">
      <c r="O41854" s="7"/>
    </row>
    <row r="41855" spans="15:15" x14ac:dyDescent="0.25">
      <c r="O41855" s="7"/>
    </row>
    <row r="41856" spans="15:15" x14ac:dyDescent="0.25">
      <c r="O41856" s="7"/>
    </row>
    <row r="41857" spans="15:15" x14ac:dyDescent="0.25">
      <c r="O41857" s="7"/>
    </row>
    <row r="41882" spans="15:15" x14ac:dyDescent="0.25">
      <c r="O41882" s="7"/>
    </row>
    <row r="41883" spans="15:15" x14ac:dyDescent="0.25">
      <c r="O41883" s="7"/>
    </row>
    <row r="41884" spans="15:15" x14ac:dyDescent="0.25">
      <c r="O41884" s="7"/>
    </row>
    <row r="41885" spans="15:15" x14ac:dyDescent="0.25">
      <c r="O41885" s="7"/>
    </row>
    <row r="41886" spans="15:15" x14ac:dyDescent="0.25">
      <c r="O41886" s="7"/>
    </row>
    <row r="41887" spans="15:15" x14ac:dyDescent="0.25">
      <c r="O41887" s="7"/>
    </row>
    <row r="41888" spans="15:15" x14ac:dyDescent="0.25">
      <c r="O41888" s="7"/>
    </row>
    <row r="41889" spans="15:15" x14ac:dyDescent="0.25">
      <c r="O41889" s="7"/>
    </row>
    <row r="41890" spans="15:15" x14ac:dyDescent="0.25">
      <c r="O41890" s="7"/>
    </row>
    <row r="41891" spans="15:15" x14ac:dyDescent="0.25">
      <c r="O41891" s="7"/>
    </row>
    <row r="41892" spans="15:15" x14ac:dyDescent="0.25">
      <c r="O41892" s="7"/>
    </row>
    <row r="41893" spans="15:15" x14ac:dyDescent="0.25">
      <c r="O41893" s="7"/>
    </row>
    <row r="41894" spans="15:15" x14ac:dyDescent="0.25">
      <c r="O41894" s="7"/>
    </row>
    <row r="41895" spans="15:15" x14ac:dyDescent="0.25">
      <c r="O41895" s="7"/>
    </row>
    <row r="41896" spans="15:15" x14ac:dyDescent="0.25">
      <c r="O41896" s="7"/>
    </row>
    <row r="41897" spans="15:15" x14ac:dyDescent="0.25">
      <c r="O41897" s="7"/>
    </row>
    <row r="41898" spans="15:15" x14ac:dyDescent="0.25">
      <c r="O41898" s="7"/>
    </row>
    <row r="41899" spans="15:15" x14ac:dyDescent="0.25">
      <c r="O41899" s="7"/>
    </row>
    <row r="41900" spans="15:15" x14ac:dyDescent="0.25">
      <c r="O41900" s="7"/>
    </row>
    <row r="41901" spans="15:15" x14ac:dyDescent="0.25">
      <c r="O41901" s="7"/>
    </row>
    <row r="41902" spans="15:15" x14ac:dyDescent="0.25">
      <c r="O41902" s="7"/>
    </row>
    <row r="41903" spans="15:15" x14ac:dyDescent="0.25">
      <c r="O41903" s="7"/>
    </row>
    <row r="41904" spans="15:15" x14ac:dyDescent="0.25">
      <c r="O41904" s="7"/>
    </row>
    <row r="41905" spans="15:15" x14ac:dyDescent="0.25">
      <c r="O41905" s="7"/>
    </row>
    <row r="41906" spans="15:15" x14ac:dyDescent="0.25">
      <c r="O41906" s="7"/>
    </row>
    <row r="41907" spans="15:15" x14ac:dyDescent="0.25">
      <c r="O41907" s="7"/>
    </row>
    <row r="41908" spans="15:15" x14ac:dyDescent="0.25">
      <c r="O41908" s="7"/>
    </row>
    <row r="41909" spans="15:15" x14ac:dyDescent="0.25">
      <c r="O41909" s="7"/>
    </row>
    <row r="41910" spans="15:15" x14ac:dyDescent="0.25">
      <c r="O41910" s="7"/>
    </row>
    <row r="41911" spans="15:15" x14ac:dyDescent="0.25">
      <c r="O41911" s="7"/>
    </row>
    <row r="41912" spans="15:15" x14ac:dyDescent="0.25">
      <c r="O41912" s="7"/>
    </row>
    <row r="41913" spans="15:15" x14ac:dyDescent="0.25">
      <c r="O41913" s="7"/>
    </row>
    <row r="41914" spans="15:15" x14ac:dyDescent="0.25">
      <c r="O41914" s="7"/>
    </row>
    <row r="41915" spans="15:15" x14ac:dyDescent="0.25">
      <c r="O41915" s="7"/>
    </row>
    <row r="41916" spans="15:15" x14ac:dyDescent="0.25">
      <c r="O41916" s="7"/>
    </row>
    <row r="41917" spans="15:15" x14ac:dyDescent="0.25">
      <c r="O41917" s="7"/>
    </row>
    <row r="41918" spans="15:15" x14ac:dyDescent="0.25">
      <c r="O41918" s="7"/>
    </row>
    <row r="41919" spans="15:15" x14ac:dyDescent="0.25">
      <c r="O41919" s="7"/>
    </row>
    <row r="41920" spans="15:15" x14ac:dyDescent="0.25">
      <c r="O41920" s="7"/>
    </row>
    <row r="41921" spans="15:15" x14ac:dyDescent="0.25">
      <c r="O41921" s="7"/>
    </row>
    <row r="41922" spans="15:15" x14ac:dyDescent="0.25">
      <c r="O41922" s="7"/>
    </row>
    <row r="41923" spans="15:15" x14ac:dyDescent="0.25">
      <c r="O41923" s="7"/>
    </row>
    <row r="41924" spans="15:15" x14ac:dyDescent="0.25">
      <c r="O41924" s="7"/>
    </row>
    <row r="41925" spans="15:15" x14ac:dyDescent="0.25">
      <c r="O41925" s="7"/>
    </row>
    <row r="41926" spans="15:15" x14ac:dyDescent="0.25">
      <c r="O41926" s="7"/>
    </row>
    <row r="41927" spans="15:15" x14ac:dyDescent="0.25">
      <c r="O41927" s="7"/>
    </row>
    <row r="41928" spans="15:15" x14ac:dyDescent="0.25">
      <c r="O41928" s="7"/>
    </row>
    <row r="41929" spans="15:15" x14ac:dyDescent="0.25">
      <c r="O41929" s="7"/>
    </row>
    <row r="41930" spans="15:15" x14ac:dyDescent="0.25">
      <c r="O41930" s="7"/>
    </row>
    <row r="41931" spans="15:15" x14ac:dyDescent="0.25">
      <c r="O41931" s="7"/>
    </row>
    <row r="41932" spans="15:15" x14ac:dyDescent="0.25">
      <c r="O41932" s="7"/>
    </row>
    <row r="41933" spans="15:15" x14ac:dyDescent="0.25">
      <c r="O41933" s="7"/>
    </row>
    <row r="41934" spans="15:15" x14ac:dyDescent="0.25">
      <c r="O41934" s="7"/>
    </row>
    <row r="41935" spans="15:15" x14ac:dyDescent="0.25">
      <c r="O41935" s="7"/>
    </row>
    <row r="41936" spans="15:15" x14ac:dyDescent="0.25">
      <c r="O41936" s="7"/>
    </row>
    <row r="41937" spans="15:15" x14ac:dyDescent="0.25">
      <c r="O41937" s="7"/>
    </row>
    <row r="41938" spans="15:15" x14ac:dyDescent="0.25">
      <c r="O41938" s="7"/>
    </row>
    <row r="41939" spans="15:15" x14ac:dyDescent="0.25">
      <c r="O41939" s="7"/>
    </row>
    <row r="41940" spans="15:15" x14ac:dyDescent="0.25">
      <c r="O41940" s="7"/>
    </row>
    <row r="41941" spans="15:15" x14ac:dyDescent="0.25">
      <c r="O41941" s="7"/>
    </row>
    <row r="41942" spans="15:15" x14ac:dyDescent="0.25">
      <c r="O41942" s="7"/>
    </row>
    <row r="41943" spans="15:15" x14ac:dyDescent="0.25">
      <c r="O41943" s="7"/>
    </row>
    <row r="41944" spans="15:15" x14ac:dyDescent="0.25">
      <c r="O41944" s="7"/>
    </row>
    <row r="41945" spans="15:15" x14ac:dyDescent="0.25">
      <c r="O41945" s="7"/>
    </row>
    <row r="41946" spans="15:15" x14ac:dyDescent="0.25">
      <c r="O41946" s="7"/>
    </row>
    <row r="41947" spans="15:15" x14ac:dyDescent="0.25">
      <c r="O41947" s="7"/>
    </row>
    <row r="41948" spans="15:15" x14ac:dyDescent="0.25">
      <c r="O41948" s="7"/>
    </row>
    <row r="41949" spans="15:15" x14ac:dyDescent="0.25">
      <c r="O41949" s="7"/>
    </row>
    <row r="41950" spans="15:15" x14ac:dyDescent="0.25">
      <c r="O41950" s="7"/>
    </row>
    <row r="41951" spans="15:15" x14ac:dyDescent="0.25">
      <c r="O41951" s="7"/>
    </row>
    <row r="41952" spans="15:15" x14ac:dyDescent="0.25">
      <c r="O41952" s="7"/>
    </row>
    <row r="41953" spans="15:15" x14ac:dyDescent="0.25">
      <c r="O41953" s="7"/>
    </row>
    <row r="41954" spans="15:15" x14ac:dyDescent="0.25">
      <c r="O41954" s="7"/>
    </row>
    <row r="41955" spans="15:15" x14ac:dyDescent="0.25">
      <c r="O41955" s="7"/>
    </row>
    <row r="41956" spans="15:15" x14ac:dyDescent="0.25">
      <c r="O41956" s="7"/>
    </row>
    <row r="41957" spans="15:15" x14ac:dyDescent="0.25">
      <c r="O41957" s="7"/>
    </row>
    <row r="41958" spans="15:15" x14ac:dyDescent="0.25">
      <c r="O41958" s="7"/>
    </row>
    <row r="41959" spans="15:15" x14ac:dyDescent="0.25">
      <c r="O41959" s="7"/>
    </row>
    <row r="41960" spans="15:15" x14ac:dyDescent="0.25">
      <c r="O41960" s="7"/>
    </row>
    <row r="41961" spans="15:15" x14ac:dyDescent="0.25">
      <c r="O41961" s="7"/>
    </row>
    <row r="41962" spans="15:15" x14ac:dyDescent="0.25">
      <c r="O41962" s="7"/>
    </row>
    <row r="41963" spans="15:15" x14ac:dyDescent="0.25">
      <c r="O41963" s="7"/>
    </row>
    <row r="41964" spans="15:15" x14ac:dyDescent="0.25">
      <c r="O41964" s="7"/>
    </row>
    <row r="41965" spans="15:15" x14ac:dyDescent="0.25">
      <c r="O41965" s="7"/>
    </row>
    <row r="41966" spans="15:15" x14ac:dyDescent="0.25">
      <c r="O41966" s="7"/>
    </row>
    <row r="41967" spans="15:15" x14ac:dyDescent="0.25">
      <c r="O41967" s="7"/>
    </row>
    <row r="41968" spans="15:15" x14ac:dyDescent="0.25">
      <c r="O41968" s="7"/>
    </row>
    <row r="41969" spans="15:15" x14ac:dyDescent="0.25">
      <c r="O41969" s="7"/>
    </row>
    <row r="41970" spans="15:15" x14ac:dyDescent="0.25">
      <c r="O41970" s="7"/>
    </row>
    <row r="41971" spans="15:15" x14ac:dyDescent="0.25">
      <c r="O41971" s="7"/>
    </row>
    <row r="41972" spans="15:15" x14ac:dyDescent="0.25">
      <c r="O41972" s="7"/>
    </row>
    <row r="41973" spans="15:15" x14ac:dyDescent="0.25">
      <c r="O41973" s="7"/>
    </row>
    <row r="41974" spans="15:15" x14ac:dyDescent="0.25">
      <c r="O41974" s="7"/>
    </row>
    <row r="41975" spans="15:15" x14ac:dyDescent="0.25">
      <c r="O41975" s="7"/>
    </row>
    <row r="41976" spans="15:15" x14ac:dyDescent="0.25">
      <c r="O41976" s="7"/>
    </row>
    <row r="41977" spans="15:15" x14ac:dyDescent="0.25">
      <c r="O41977" s="7"/>
    </row>
    <row r="41978" spans="15:15" x14ac:dyDescent="0.25">
      <c r="O41978" s="7"/>
    </row>
    <row r="41979" spans="15:15" x14ac:dyDescent="0.25">
      <c r="O41979" s="7"/>
    </row>
    <row r="41980" spans="15:15" x14ac:dyDescent="0.25">
      <c r="O41980" s="7"/>
    </row>
    <row r="41981" spans="15:15" x14ac:dyDescent="0.25">
      <c r="O41981" s="7"/>
    </row>
    <row r="41982" spans="15:15" x14ac:dyDescent="0.25">
      <c r="O41982" s="7"/>
    </row>
    <row r="41983" spans="15:15" x14ac:dyDescent="0.25">
      <c r="O41983" s="7"/>
    </row>
    <row r="41984" spans="15:15" x14ac:dyDescent="0.25">
      <c r="O41984" s="7"/>
    </row>
    <row r="41985" spans="15:15" x14ac:dyDescent="0.25">
      <c r="O41985" s="7"/>
    </row>
    <row r="41986" spans="15:15" x14ac:dyDescent="0.25">
      <c r="O41986" s="7"/>
    </row>
    <row r="41987" spans="15:15" x14ac:dyDescent="0.25">
      <c r="O41987" s="7"/>
    </row>
    <row r="41988" spans="15:15" x14ac:dyDescent="0.25">
      <c r="O41988" s="7"/>
    </row>
    <row r="41989" spans="15:15" x14ac:dyDescent="0.25">
      <c r="O41989" s="7"/>
    </row>
    <row r="41990" spans="15:15" x14ac:dyDescent="0.25">
      <c r="O41990" s="7"/>
    </row>
    <row r="41991" spans="15:15" x14ac:dyDescent="0.25">
      <c r="O41991" s="7"/>
    </row>
    <row r="41992" spans="15:15" x14ac:dyDescent="0.25">
      <c r="O41992" s="7"/>
    </row>
    <row r="41993" spans="15:15" x14ac:dyDescent="0.25">
      <c r="O41993" s="7"/>
    </row>
    <row r="41994" spans="15:15" x14ac:dyDescent="0.25">
      <c r="O41994" s="7"/>
    </row>
    <row r="41995" spans="15:15" x14ac:dyDescent="0.25">
      <c r="O41995" s="7"/>
    </row>
    <row r="41996" spans="15:15" x14ac:dyDescent="0.25">
      <c r="O41996" s="7"/>
    </row>
    <row r="41997" spans="15:15" x14ac:dyDescent="0.25">
      <c r="O41997" s="7"/>
    </row>
    <row r="41998" spans="15:15" x14ac:dyDescent="0.25">
      <c r="O41998" s="7"/>
    </row>
    <row r="41999" spans="15:15" x14ac:dyDescent="0.25">
      <c r="O41999" s="7"/>
    </row>
    <row r="42000" spans="15:15" x14ac:dyDescent="0.25">
      <c r="O42000" s="7"/>
    </row>
    <row r="42001" spans="15:15" x14ac:dyDescent="0.25">
      <c r="O42001" s="7"/>
    </row>
    <row r="42002" spans="15:15" x14ac:dyDescent="0.25">
      <c r="O42002" s="7"/>
    </row>
    <row r="42003" spans="15:15" x14ac:dyDescent="0.25">
      <c r="O42003" s="7"/>
    </row>
    <row r="42004" spans="15:15" x14ac:dyDescent="0.25">
      <c r="O42004" s="7"/>
    </row>
    <row r="42005" spans="15:15" x14ac:dyDescent="0.25">
      <c r="O42005" s="7"/>
    </row>
    <row r="42006" spans="15:15" x14ac:dyDescent="0.25">
      <c r="O42006" s="7"/>
    </row>
    <row r="42007" spans="15:15" x14ac:dyDescent="0.25">
      <c r="O42007" s="7"/>
    </row>
    <row r="42008" spans="15:15" x14ac:dyDescent="0.25">
      <c r="O42008" s="7"/>
    </row>
    <row r="42009" spans="15:15" x14ac:dyDescent="0.25">
      <c r="O42009" s="7"/>
    </row>
    <row r="42010" spans="15:15" x14ac:dyDescent="0.25">
      <c r="O42010" s="7"/>
    </row>
    <row r="42011" spans="15:15" x14ac:dyDescent="0.25">
      <c r="O42011" s="7"/>
    </row>
    <row r="42012" spans="15:15" x14ac:dyDescent="0.25">
      <c r="O42012" s="7"/>
    </row>
    <row r="42013" spans="15:15" x14ac:dyDescent="0.25">
      <c r="O42013" s="7"/>
    </row>
    <row r="42014" spans="15:15" x14ac:dyDescent="0.25">
      <c r="O42014" s="7"/>
    </row>
    <row r="42015" spans="15:15" x14ac:dyDescent="0.25">
      <c r="O42015" s="7"/>
    </row>
    <row r="42016" spans="15:15" x14ac:dyDescent="0.25">
      <c r="O42016" s="7"/>
    </row>
    <row r="42017" spans="15:15" x14ac:dyDescent="0.25">
      <c r="O42017" s="7"/>
    </row>
    <row r="42018" spans="15:15" x14ac:dyDescent="0.25">
      <c r="O42018" s="7"/>
    </row>
    <row r="42019" spans="15:15" x14ac:dyDescent="0.25">
      <c r="O42019" s="7"/>
    </row>
    <row r="42020" spans="15:15" x14ac:dyDescent="0.25">
      <c r="O42020" s="7"/>
    </row>
    <row r="42021" spans="15:15" x14ac:dyDescent="0.25">
      <c r="O42021" s="7"/>
    </row>
    <row r="42022" spans="15:15" x14ac:dyDescent="0.25">
      <c r="O42022" s="7"/>
    </row>
    <row r="42023" spans="15:15" x14ac:dyDescent="0.25">
      <c r="O42023" s="7"/>
    </row>
    <row r="42024" spans="15:15" x14ac:dyDescent="0.25">
      <c r="O42024" s="7"/>
    </row>
    <row r="42025" spans="15:15" x14ac:dyDescent="0.25">
      <c r="O42025" s="7"/>
    </row>
    <row r="42026" spans="15:15" x14ac:dyDescent="0.25">
      <c r="O42026" s="7"/>
    </row>
    <row r="42027" spans="15:15" x14ac:dyDescent="0.25">
      <c r="O42027" s="7"/>
    </row>
    <row r="42028" spans="15:15" x14ac:dyDescent="0.25">
      <c r="O42028" s="7"/>
    </row>
    <row r="42029" spans="15:15" x14ac:dyDescent="0.25">
      <c r="O42029" s="7"/>
    </row>
    <row r="42030" spans="15:15" x14ac:dyDescent="0.25">
      <c r="O42030" s="7"/>
    </row>
    <row r="42031" spans="15:15" x14ac:dyDescent="0.25">
      <c r="O42031" s="7"/>
    </row>
    <row r="42032" spans="15:15" x14ac:dyDescent="0.25">
      <c r="O42032" s="7"/>
    </row>
    <row r="42033" spans="15:15" x14ac:dyDescent="0.25">
      <c r="O42033" s="7"/>
    </row>
    <row r="42034" spans="15:15" x14ac:dyDescent="0.25">
      <c r="O42034" s="7"/>
    </row>
    <row r="42035" spans="15:15" x14ac:dyDescent="0.25">
      <c r="O42035" s="7"/>
    </row>
    <row r="42036" spans="15:15" x14ac:dyDescent="0.25">
      <c r="O42036" s="7"/>
    </row>
    <row r="42037" spans="15:15" x14ac:dyDescent="0.25">
      <c r="O42037" s="7"/>
    </row>
    <row r="42038" spans="15:15" x14ac:dyDescent="0.25">
      <c r="O42038" s="7"/>
    </row>
    <row r="42039" spans="15:15" x14ac:dyDescent="0.25">
      <c r="O42039" s="7"/>
    </row>
    <row r="42040" spans="15:15" x14ac:dyDescent="0.25">
      <c r="O42040" s="7"/>
    </row>
    <row r="42041" spans="15:15" x14ac:dyDescent="0.25">
      <c r="O42041" s="7"/>
    </row>
    <row r="42042" spans="15:15" x14ac:dyDescent="0.25">
      <c r="O42042" s="7"/>
    </row>
    <row r="42043" spans="15:15" x14ac:dyDescent="0.25">
      <c r="O42043" s="7"/>
    </row>
    <row r="42044" spans="15:15" x14ac:dyDescent="0.25">
      <c r="O42044" s="7"/>
    </row>
    <row r="42045" spans="15:15" x14ac:dyDescent="0.25">
      <c r="O42045" s="7"/>
    </row>
    <row r="42046" spans="15:15" x14ac:dyDescent="0.25">
      <c r="O42046" s="7"/>
    </row>
    <row r="42047" spans="15:15" x14ac:dyDescent="0.25">
      <c r="O42047" s="7"/>
    </row>
    <row r="42048" spans="15:15" x14ac:dyDescent="0.25">
      <c r="O42048" s="7"/>
    </row>
    <row r="42049" spans="15:15" x14ac:dyDescent="0.25">
      <c r="O42049" s="7"/>
    </row>
    <row r="42050" spans="15:15" x14ac:dyDescent="0.25">
      <c r="O42050" s="7"/>
    </row>
    <row r="42051" spans="15:15" x14ac:dyDescent="0.25">
      <c r="O42051" s="7"/>
    </row>
    <row r="42052" spans="15:15" x14ac:dyDescent="0.25">
      <c r="O42052" s="7"/>
    </row>
    <row r="42053" spans="15:15" x14ac:dyDescent="0.25">
      <c r="O42053" s="7"/>
    </row>
    <row r="42054" spans="15:15" x14ac:dyDescent="0.25">
      <c r="O42054" s="7"/>
    </row>
    <row r="42055" spans="15:15" x14ac:dyDescent="0.25">
      <c r="O42055" s="7"/>
    </row>
    <row r="42056" spans="15:15" x14ac:dyDescent="0.25">
      <c r="O42056" s="7"/>
    </row>
    <row r="42057" spans="15:15" x14ac:dyDescent="0.25">
      <c r="O42057" s="7"/>
    </row>
    <row r="42058" spans="15:15" x14ac:dyDescent="0.25">
      <c r="O42058" s="7"/>
    </row>
    <row r="42059" spans="15:15" x14ac:dyDescent="0.25">
      <c r="O42059" s="7"/>
    </row>
    <row r="42060" spans="15:15" x14ac:dyDescent="0.25">
      <c r="O42060" s="7"/>
    </row>
    <row r="42061" spans="15:15" x14ac:dyDescent="0.25">
      <c r="O42061" s="7"/>
    </row>
    <row r="42062" spans="15:15" x14ac:dyDescent="0.25">
      <c r="O42062" s="7"/>
    </row>
    <row r="42063" spans="15:15" x14ac:dyDescent="0.25">
      <c r="O42063" s="7"/>
    </row>
    <row r="42064" spans="15:15" x14ac:dyDescent="0.25">
      <c r="O42064" s="7"/>
    </row>
    <row r="42065" spans="15:15" x14ac:dyDescent="0.25">
      <c r="O42065" s="7"/>
    </row>
    <row r="42066" spans="15:15" x14ac:dyDescent="0.25">
      <c r="O42066" s="7"/>
    </row>
    <row r="42067" spans="15:15" x14ac:dyDescent="0.25">
      <c r="O42067" s="7"/>
    </row>
    <row r="42068" spans="15:15" x14ac:dyDescent="0.25">
      <c r="O42068" s="7"/>
    </row>
    <row r="42069" spans="15:15" x14ac:dyDescent="0.25">
      <c r="O42069" s="7"/>
    </row>
    <row r="42070" spans="15:15" x14ac:dyDescent="0.25">
      <c r="O42070" s="7"/>
    </row>
    <row r="42071" spans="15:15" x14ac:dyDescent="0.25">
      <c r="O42071" s="7"/>
    </row>
    <row r="42072" spans="15:15" x14ac:dyDescent="0.25">
      <c r="O42072" s="7"/>
    </row>
    <row r="42073" spans="15:15" x14ac:dyDescent="0.25">
      <c r="O42073" s="7"/>
    </row>
    <row r="42074" spans="15:15" x14ac:dyDescent="0.25">
      <c r="O42074" s="7"/>
    </row>
    <row r="42075" spans="15:15" x14ac:dyDescent="0.25">
      <c r="O42075" s="7"/>
    </row>
    <row r="42076" spans="15:15" x14ac:dyDescent="0.25">
      <c r="O42076" s="7"/>
    </row>
    <row r="42077" spans="15:15" x14ac:dyDescent="0.25">
      <c r="O42077" s="7"/>
    </row>
    <row r="42078" spans="15:15" x14ac:dyDescent="0.25">
      <c r="O42078" s="7"/>
    </row>
    <row r="42079" spans="15:15" x14ac:dyDescent="0.25">
      <c r="O42079" s="7"/>
    </row>
    <row r="42080" spans="15:15" x14ac:dyDescent="0.25">
      <c r="O42080" s="7"/>
    </row>
    <row r="42081" spans="15:15" x14ac:dyDescent="0.25">
      <c r="O42081" s="7"/>
    </row>
    <row r="42082" spans="15:15" x14ac:dyDescent="0.25">
      <c r="O42082" s="7"/>
    </row>
    <row r="42083" spans="15:15" x14ac:dyDescent="0.25">
      <c r="O42083" s="7"/>
    </row>
    <row r="42084" spans="15:15" x14ac:dyDescent="0.25">
      <c r="O42084" s="7"/>
    </row>
    <row r="42085" spans="15:15" x14ac:dyDescent="0.25">
      <c r="O42085" s="7"/>
    </row>
    <row r="42086" spans="15:15" x14ac:dyDescent="0.25">
      <c r="O42086" s="7"/>
    </row>
    <row r="42087" spans="15:15" x14ac:dyDescent="0.25">
      <c r="O42087" s="7"/>
    </row>
    <row r="42088" spans="15:15" x14ac:dyDescent="0.25">
      <c r="O42088" s="7"/>
    </row>
    <row r="42089" spans="15:15" x14ac:dyDescent="0.25">
      <c r="O42089" s="7"/>
    </row>
    <row r="42090" spans="15:15" x14ac:dyDescent="0.25">
      <c r="O42090" s="7"/>
    </row>
    <row r="42091" spans="15:15" x14ac:dyDescent="0.25">
      <c r="O42091" s="7"/>
    </row>
    <row r="42092" spans="15:15" x14ac:dyDescent="0.25">
      <c r="O42092" s="7"/>
    </row>
    <row r="42093" spans="15:15" x14ac:dyDescent="0.25">
      <c r="O42093" s="7"/>
    </row>
    <row r="42094" spans="15:15" x14ac:dyDescent="0.25">
      <c r="O42094" s="7"/>
    </row>
    <row r="42095" spans="15:15" x14ac:dyDescent="0.25">
      <c r="O42095" s="7"/>
    </row>
    <row r="42096" spans="15:15" x14ac:dyDescent="0.25">
      <c r="O42096" s="7"/>
    </row>
    <row r="42097" spans="15:15" x14ac:dyDescent="0.25">
      <c r="O42097" s="7"/>
    </row>
    <row r="42098" spans="15:15" x14ac:dyDescent="0.25">
      <c r="O42098" s="7"/>
    </row>
    <row r="42099" spans="15:15" x14ac:dyDescent="0.25">
      <c r="O42099" s="7"/>
    </row>
    <row r="42100" spans="15:15" x14ac:dyDescent="0.25">
      <c r="O42100" s="7"/>
    </row>
    <row r="42101" spans="15:15" x14ac:dyDescent="0.25">
      <c r="O42101" s="7"/>
    </row>
    <row r="42102" spans="15:15" x14ac:dyDescent="0.25">
      <c r="O42102" s="7"/>
    </row>
    <row r="42103" spans="15:15" x14ac:dyDescent="0.25">
      <c r="O42103" s="7"/>
    </row>
    <row r="42104" spans="15:15" x14ac:dyDescent="0.25">
      <c r="O42104" s="7"/>
    </row>
    <row r="42105" spans="15:15" x14ac:dyDescent="0.25">
      <c r="O42105" s="7"/>
    </row>
    <row r="42106" spans="15:15" x14ac:dyDescent="0.25">
      <c r="O42106" s="7"/>
    </row>
    <row r="42107" spans="15:15" x14ac:dyDescent="0.25">
      <c r="O42107" s="7"/>
    </row>
    <row r="42108" spans="15:15" x14ac:dyDescent="0.25">
      <c r="O42108" s="7"/>
    </row>
    <row r="42109" spans="15:15" x14ac:dyDescent="0.25">
      <c r="O42109" s="7"/>
    </row>
    <row r="42110" spans="15:15" x14ac:dyDescent="0.25">
      <c r="O42110" s="7"/>
    </row>
    <row r="42111" spans="15:15" x14ac:dyDescent="0.25">
      <c r="O42111" s="7"/>
    </row>
    <row r="42112" spans="15:15" x14ac:dyDescent="0.25">
      <c r="O42112" s="7"/>
    </row>
    <row r="42113" spans="15:15" x14ac:dyDescent="0.25">
      <c r="O42113" s="7"/>
    </row>
    <row r="42114" spans="15:15" x14ac:dyDescent="0.25">
      <c r="O42114" s="7"/>
    </row>
    <row r="42115" spans="15:15" x14ac:dyDescent="0.25">
      <c r="O42115" s="7"/>
    </row>
    <row r="42116" spans="15:15" x14ac:dyDescent="0.25">
      <c r="O42116" s="7"/>
    </row>
    <row r="42117" spans="15:15" x14ac:dyDescent="0.25">
      <c r="O42117" s="7"/>
    </row>
    <row r="42118" spans="15:15" x14ac:dyDescent="0.25">
      <c r="O42118" s="7"/>
    </row>
    <row r="42119" spans="15:15" x14ac:dyDescent="0.25">
      <c r="O42119" s="7"/>
    </row>
    <row r="42120" spans="15:15" x14ac:dyDescent="0.25">
      <c r="O42120" s="7"/>
    </row>
    <row r="42121" spans="15:15" x14ac:dyDescent="0.25">
      <c r="O42121" s="7"/>
    </row>
    <row r="42146" spans="15:15" x14ac:dyDescent="0.25">
      <c r="O42146" s="7"/>
    </row>
    <row r="42147" spans="15:15" x14ac:dyDescent="0.25">
      <c r="O42147" s="7"/>
    </row>
    <row r="42148" spans="15:15" x14ac:dyDescent="0.25">
      <c r="O42148" s="7"/>
    </row>
    <row r="42149" spans="15:15" x14ac:dyDescent="0.25">
      <c r="O42149" s="7"/>
    </row>
    <row r="42150" spans="15:15" x14ac:dyDescent="0.25">
      <c r="O42150" s="7"/>
    </row>
    <row r="42151" spans="15:15" x14ac:dyDescent="0.25">
      <c r="O42151" s="7"/>
    </row>
    <row r="42152" spans="15:15" x14ac:dyDescent="0.25">
      <c r="O42152" s="7"/>
    </row>
    <row r="42153" spans="15:15" x14ac:dyDescent="0.25">
      <c r="O42153" s="7"/>
    </row>
    <row r="42154" spans="15:15" x14ac:dyDescent="0.25">
      <c r="O42154" s="7"/>
    </row>
    <row r="42155" spans="15:15" x14ac:dyDescent="0.25">
      <c r="O42155" s="7"/>
    </row>
    <row r="42156" spans="15:15" x14ac:dyDescent="0.25">
      <c r="O42156" s="7"/>
    </row>
    <row r="42157" spans="15:15" x14ac:dyDescent="0.25">
      <c r="O42157" s="7"/>
    </row>
    <row r="42158" spans="15:15" x14ac:dyDescent="0.25">
      <c r="O42158" s="7"/>
    </row>
    <row r="42159" spans="15:15" x14ac:dyDescent="0.25">
      <c r="O42159" s="7"/>
    </row>
    <row r="42160" spans="15:15" x14ac:dyDescent="0.25">
      <c r="O42160" s="7"/>
    </row>
    <row r="42161" spans="15:15" x14ac:dyDescent="0.25">
      <c r="O42161" s="7"/>
    </row>
    <row r="42162" spans="15:15" x14ac:dyDescent="0.25">
      <c r="O42162" s="7"/>
    </row>
    <row r="42163" spans="15:15" x14ac:dyDescent="0.25">
      <c r="O42163" s="7"/>
    </row>
    <row r="42164" spans="15:15" x14ac:dyDescent="0.25">
      <c r="O42164" s="7"/>
    </row>
    <row r="42165" spans="15:15" x14ac:dyDescent="0.25">
      <c r="O42165" s="7"/>
    </row>
    <row r="42166" spans="15:15" x14ac:dyDescent="0.25">
      <c r="O42166" s="7"/>
    </row>
    <row r="42167" spans="15:15" x14ac:dyDescent="0.25">
      <c r="O42167" s="7"/>
    </row>
    <row r="42168" spans="15:15" x14ac:dyDescent="0.25">
      <c r="O42168" s="7"/>
    </row>
    <row r="42169" spans="15:15" x14ac:dyDescent="0.25">
      <c r="O42169" s="7"/>
    </row>
    <row r="42170" spans="15:15" x14ac:dyDescent="0.25">
      <c r="O42170" s="7"/>
    </row>
    <row r="42171" spans="15:15" x14ac:dyDescent="0.25">
      <c r="O42171" s="7"/>
    </row>
    <row r="42172" spans="15:15" x14ac:dyDescent="0.25">
      <c r="O42172" s="7"/>
    </row>
    <row r="42173" spans="15:15" x14ac:dyDescent="0.25">
      <c r="O42173" s="7"/>
    </row>
    <row r="42174" spans="15:15" x14ac:dyDescent="0.25">
      <c r="O42174" s="7"/>
    </row>
    <row r="42175" spans="15:15" x14ac:dyDescent="0.25">
      <c r="O42175" s="7"/>
    </row>
    <row r="42176" spans="15:15" x14ac:dyDescent="0.25">
      <c r="O42176" s="7"/>
    </row>
    <row r="42177" spans="15:15" x14ac:dyDescent="0.25">
      <c r="O42177" s="7"/>
    </row>
    <row r="42178" spans="15:15" x14ac:dyDescent="0.25">
      <c r="O42178" s="7"/>
    </row>
    <row r="42179" spans="15:15" x14ac:dyDescent="0.25">
      <c r="O42179" s="7"/>
    </row>
    <row r="42180" spans="15:15" x14ac:dyDescent="0.25">
      <c r="O42180" s="7"/>
    </row>
    <row r="42181" spans="15:15" x14ac:dyDescent="0.25">
      <c r="O42181" s="7"/>
    </row>
    <row r="42182" spans="15:15" x14ac:dyDescent="0.25">
      <c r="O42182" s="7"/>
    </row>
    <row r="42183" spans="15:15" x14ac:dyDescent="0.25">
      <c r="O42183" s="7"/>
    </row>
    <row r="42184" spans="15:15" x14ac:dyDescent="0.25">
      <c r="O42184" s="7"/>
    </row>
    <row r="42185" spans="15:15" x14ac:dyDescent="0.25">
      <c r="O42185" s="7"/>
    </row>
    <row r="42186" spans="15:15" x14ac:dyDescent="0.25">
      <c r="O42186" s="7"/>
    </row>
    <row r="42187" spans="15:15" x14ac:dyDescent="0.25">
      <c r="O42187" s="7"/>
    </row>
    <row r="42188" spans="15:15" x14ac:dyDescent="0.25">
      <c r="O42188" s="7"/>
    </row>
    <row r="42189" spans="15:15" x14ac:dyDescent="0.25">
      <c r="O42189" s="7"/>
    </row>
    <row r="42190" spans="15:15" x14ac:dyDescent="0.25">
      <c r="O42190" s="7"/>
    </row>
    <row r="42191" spans="15:15" x14ac:dyDescent="0.25">
      <c r="O42191" s="7"/>
    </row>
    <row r="42192" spans="15:15" x14ac:dyDescent="0.25">
      <c r="O42192" s="7"/>
    </row>
    <row r="42193" spans="15:15" x14ac:dyDescent="0.25">
      <c r="O42193" s="7"/>
    </row>
    <row r="42194" spans="15:15" x14ac:dyDescent="0.25">
      <c r="O42194" s="7"/>
    </row>
    <row r="42195" spans="15:15" x14ac:dyDescent="0.25">
      <c r="O42195" s="7"/>
    </row>
    <row r="42196" spans="15:15" x14ac:dyDescent="0.25">
      <c r="O42196" s="7"/>
    </row>
    <row r="42197" spans="15:15" x14ac:dyDescent="0.25">
      <c r="O42197" s="7"/>
    </row>
    <row r="42198" spans="15:15" x14ac:dyDescent="0.25">
      <c r="O42198" s="7"/>
    </row>
    <row r="42199" spans="15:15" x14ac:dyDescent="0.25">
      <c r="O42199" s="7"/>
    </row>
    <row r="42200" spans="15:15" x14ac:dyDescent="0.25">
      <c r="O42200" s="7"/>
    </row>
    <row r="42201" spans="15:15" x14ac:dyDescent="0.25">
      <c r="O42201" s="7"/>
    </row>
    <row r="42202" spans="15:15" x14ac:dyDescent="0.25">
      <c r="O42202" s="7"/>
    </row>
    <row r="42203" spans="15:15" x14ac:dyDescent="0.25">
      <c r="O42203" s="7"/>
    </row>
    <row r="42204" spans="15:15" x14ac:dyDescent="0.25">
      <c r="O42204" s="7"/>
    </row>
    <row r="42205" spans="15:15" x14ac:dyDescent="0.25">
      <c r="O42205" s="7"/>
    </row>
    <row r="42206" spans="15:15" x14ac:dyDescent="0.25">
      <c r="O42206" s="7"/>
    </row>
    <row r="42207" spans="15:15" x14ac:dyDescent="0.25">
      <c r="O42207" s="7"/>
    </row>
    <row r="42208" spans="15:15" x14ac:dyDescent="0.25">
      <c r="O42208" s="7"/>
    </row>
    <row r="42209" spans="15:15" x14ac:dyDescent="0.25">
      <c r="O42209" s="7"/>
    </row>
    <row r="42210" spans="15:15" x14ac:dyDescent="0.25">
      <c r="O42210" s="7"/>
    </row>
    <row r="42211" spans="15:15" x14ac:dyDescent="0.25">
      <c r="O42211" s="7"/>
    </row>
    <row r="42212" spans="15:15" x14ac:dyDescent="0.25">
      <c r="O42212" s="7"/>
    </row>
    <row r="42213" spans="15:15" x14ac:dyDescent="0.25">
      <c r="O42213" s="7"/>
    </row>
    <row r="42214" spans="15:15" x14ac:dyDescent="0.25">
      <c r="O42214" s="7"/>
    </row>
    <row r="42215" spans="15:15" x14ac:dyDescent="0.25">
      <c r="O42215" s="7"/>
    </row>
    <row r="42216" spans="15:15" x14ac:dyDescent="0.25">
      <c r="O42216" s="7"/>
    </row>
    <row r="42217" spans="15:15" x14ac:dyDescent="0.25">
      <c r="O42217" s="7"/>
    </row>
    <row r="42218" spans="15:15" x14ac:dyDescent="0.25">
      <c r="O42218" s="7"/>
    </row>
    <row r="42219" spans="15:15" x14ac:dyDescent="0.25">
      <c r="O42219" s="7"/>
    </row>
    <row r="42220" spans="15:15" x14ac:dyDescent="0.25">
      <c r="O42220" s="7"/>
    </row>
    <row r="42221" spans="15:15" x14ac:dyDescent="0.25">
      <c r="O42221" s="7"/>
    </row>
    <row r="42222" spans="15:15" x14ac:dyDescent="0.25">
      <c r="O42222" s="7"/>
    </row>
    <row r="42223" spans="15:15" x14ac:dyDescent="0.25">
      <c r="O42223" s="7"/>
    </row>
    <row r="42224" spans="15:15" x14ac:dyDescent="0.25">
      <c r="O42224" s="7"/>
    </row>
    <row r="42225" spans="15:15" x14ac:dyDescent="0.25">
      <c r="O42225" s="7"/>
    </row>
    <row r="42226" spans="15:15" x14ac:dyDescent="0.25">
      <c r="O42226" s="7"/>
    </row>
    <row r="42227" spans="15:15" x14ac:dyDescent="0.25">
      <c r="O42227" s="7"/>
    </row>
    <row r="42228" spans="15:15" x14ac:dyDescent="0.25">
      <c r="O42228" s="7"/>
    </row>
    <row r="42229" spans="15:15" x14ac:dyDescent="0.25">
      <c r="O42229" s="7"/>
    </row>
    <row r="42230" spans="15:15" x14ac:dyDescent="0.25">
      <c r="O42230" s="7"/>
    </row>
    <row r="42231" spans="15:15" x14ac:dyDescent="0.25">
      <c r="O42231" s="7"/>
    </row>
    <row r="42232" spans="15:15" x14ac:dyDescent="0.25">
      <c r="O42232" s="7"/>
    </row>
    <row r="42233" spans="15:15" x14ac:dyDescent="0.25">
      <c r="O42233" s="7"/>
    </row>
    <row r="42234" spans="15:15" x14ac:dyDescent="0.25">
      <c r="O42234" s="7"/>
    </row>
    <row r="42235" spans="15:15" x14ac:dyDescent="0.25">
      <c r="O42235" s="7"/>
    </row>
    <row r="42236" spans="15:15" x14ac:dyDescent="0.25">
      <c r="O42236" s="7"/>
    </row>
    <row r="42237" spans="15:15" x14ac:dyDescent="0.25">
      <c r="O42237" s="7"/>
    </row>
    <row r="42238" spans="15:15" x14ac:dyDescent="0.25">
      <c r="O42238" s="7"/>
    </row>
    <row r="42239" spans="15:15" x14ac:dyDescent="0.25">
      <c r="O42239" s="7"/>
    </row>
    <row r="42240" spans="15:15" x14ac:dyDescent="0.25">
      <c r="O42240" s="7"/>
    </row>
    <row r="42241" spans="15:15" x14ac:dyDescent="0.25">
      <c r="O42241" s="7"/>
    </row>
    <row r="42242" spans="15:15" x14ac:dyDescent="0.25">
      <c r="O42242" s="7"/>
    </row>
    <row r="42243" spans="15:15" x14ac:dyDescent="0.25">
      <c r="O42243" s="7"/>
    </row>
    <row r="42244" spans="15:15" x14ac:dyDescent="0.25">
      <c r="O42244" s="7"/>
    </row>
    <row r="42245" spans="15:15" x14ac:dyDescent="0.25">
      <c r="O42245" s="7"/>
    </row>
    <row r="42246" spans="15:15" x14ac:dyDescent="0.25">
      <c r="O42246" s="7"/>
    </row>
    <row r="42247" spans="15:15" x14ac:dyDescent="0.25">
      <c r="O42247" s="7"/>
    </row>
    <row r="42248" spans="15:15" x14ac:dyDescent="0.25">
      <c r="O42248" s="7"/>
    </row>
    <row r="42249" spans="15:15" x14ac:dyDescent="0.25">
      <c r="O42249" s="7"/>
    </row>
    <row r="42250" spans="15:15" x14ac:dyDescent="0.25">
      <c r="O42250" s="7"/>
    </row>
    <row r="42251" spans="15:15" x14ac:dyDescent="0.25">
      <c r="O42251" s="7"/>
    </row>
    <row r="42252" spans="15:15" x14ac:dyDescent="0.25">
      <c r="O42252" s="7"/>
    </row>
    <row r="42253" spans="15:15" x14ac:dyDescent="0.25">
      <c r="O42253" s="7"/>
    </row>
    <row r="42254" spans="15:15" x14ac:dyDescent="0.25">
      <c r="O42254" s="7"/>
    </row>
    <row r="42255" spans="15:15" x14ac:dyDescent="0.25">
      <c r="O42255" s="7"/>
    </row>
    <row r="42256" spans="15:15" x14ac:dyDescent="0.25">
      <c r="O42256" s="7"/>
    </row>
    <row r="42257" spans="15:15" x14ac:dyDescent="0.25">
      <c r="O42257" s="7"/>
    </row>
    <row r="42258" spans="15:15" x14ac:dyDescent="0.25">
      <c r="O42258" s="7"/>
    </row>
    <row r="42259" spans="15:15" x14ac:dyDescent="0.25">
      <c r="O42259" s="7"/>
    </row>
    <row r="42260" spans="15:15" x14ac:dyDescent="0.25">
      <c r="O42260" s="7"/>
    </row>
    <row r="42261" spans="15:15" x14ac:dyDescent="0.25">
      <c r="O42261" s="7"/>
    </row>
    <row r="42262" spans="15:15" x14ac:dyDescent="0.25">
      <c r="O42262" s="7"/>
    </row>
    <row r="42263" spans="15:15" x14ac:dyDescent="0.25">
      <c r="O42263" s="7"/>
    </row>
    <row r="42264" spans="15:15" x14ac:dyDescent="0.25">
      <c r="O42264" s="7"/>
    </row>
    <row r="42265" spans="15:15" x14ac:dyDescent="0.25">
      <c r="O42265" s="7"/>
    </row>
    <row r="42266" spans="15:15" x14ac:dyDescent="0.25">
      <c r="O42266" s="7"/>
    </row>
    <row r="42267" spans="15:15" x14ac:dyDescent="0.25">
      <c r="O42267" s="7"/>
    </row>
    <row r="42268" spans="15:15" x14ac:dyDescent="0.25">
      <c r="O42268" s="7"/>
    </row>
    <row r="42269" spans="15:15" x14ac:dyDescent="0.25">
      <c r="O42269" s="7"/>
    </row>
    <row r="42270" spans="15:15" x14ac:dyDescent="0.25">
      <c r="O42270" s="7"/>
    </row>
    <row r="42271" spans="15:15" x14ac:dyDescent="0.25">
      <c r="O42271" s="7"/>
    </row>
    <row r="42272" spans="15:15" x14ac:dyDescent="0.25">
      <c r="O42272" s="7"/>
    </row>
    <row r="42273" spans="15:15" x14ac:dyDescent="0.25">
      <c r="O42273" s="7"/>
    </row>
    <row r="42274" spans="15:15" x14ac:dyDescent="0.25">
      <c r="O42274" s="7"/>
    </row>
    <row r="42275" spans="15:15" x14ac:dyDescent="0.25">
      <c r="O42275" s="7"/>
    </row>
    <row r="42276" spans="15:15" x14ac:dyDescent="0.25">
      <c r="O42276" s="7"/>
    </row>
    <row r="42277" spans="15:15" x14ac:dyDescent="0.25">
      <c r="O42277" s="7"/>
    </row>
    <row r="42278" spans="15:15" x14ac:dyDescent="0.25">
      <c r="O42278" s="7"/>
    </row>
    <row r="42279" spans="15:15" x14ac:dyDescent="0.25">
      <c r="O42279" s="7"/>
    </row>
    <row r="42280" spans="15:15" x14ac:dyDescent="0.25">
      <c r="O42280" s="7"/>
    </row>
    <row r="42281" spans="15:15" x14ac:dyDescent="0.25">
      <c r="O42281" s="7"/>
    </row>
    <row r="42282" spans="15:15" x14ac:dyDescent="0.25">
      <c r="O42282" s="7"/>
    </row>
    <row r="42283" spans="15:15" x14ac:dyDescent="0.25">
      <c r="O42283" s="7"/>
    </row>
    <row r="42284" spans="15:15" x14ac:dyDescent="0.25">
      <c r="O42284" s="7"/>
    </row>
    <row r="42285" spans="15:15" x14ac:dyDescent="0.25">
      <c r="O42285" s="7"/>
    </row>
    <row r="42286" spans="15:15" x14ac:dyDescent="0.25">
      <c r="O42286" s="7"/>
    </row>
    <row r="42287" spans="15:15" x14ac:dyDescent="0.25">
      <c r="O42287" s="7"/>
    </row>
    <row r="42288" spans="15:15" x14ac:dyDescent="0.25">
      <c r="O42288" s="7"/>
    </row>
    <row r="42289" spans="15:15" x14ac:dyDescent="0.25">
      <c r="O42289" s="7"/>
    </row>
    <row r="42290" spans="15:15" x14ac:dyDescent="0.25">
      <c r="O42290" s="7"/>
    </row>
    <row r="42291" spans="15:15" x14ac:dyDescent="0.25">
      <c r="O42291" s="7"/>
    </row>
    <row r="42292" spans="15:15" x14ac:dyDescent="0.25">
      <c r="O42292" s="7"/>
    </row>
    <row r="42293" spans="15:15" x14ac:dyDescent="0.25">
      <c r="O42293" s="7"/>
    </row>
    <row r="42294" spans="15:15" x14ac:dyDescent="0.25">
      <c r="O42294" s="7"/>
    </row>
    <row r="42295" spans="15:15" x14ac:dyDescent="0.25">
      <c r="O42295" s="7"/>
    </row>
    <row r="42296" spans="15:15" x14ac:dyDescent="0.25">
      <c r="O42296" s="7"/>
    </row>
    <row r="42297" spans="15:15" x14ac:dyDescent="0.25">
      <c r="O42297" s="7"/>
    </row>
    <row r="42298" spans="15:15" x14ac:dyDescent="0.25">
      <c r="O42298" s="7"/>
    </row>
    <row r="42299" spans="15:15" x14ac:dyDescent="0.25">
      <c r="O42299" s="7"/>
    </row>
    <row r="42300" spans="15:15" x14ac:dyDescent="0.25">
      <c r="O42300" s="7"/>
    </row>
    <row r="42301" spans="15:15" x14ac:dyDescent="0.25">
      <c r="O42301" s="7"/>
    </row>
    <row r="42302" spans="15:15" x14ac:dyDescent="0.25">
      <c r="O42302" s="7"/>
    </row>
    <row r="42303" spans="15:15" x14ac:dyDescent="0.25">
      <c r="O42303" s="7"/>
    </row>
    <row r="42304" spans="15:15" x14ac:dyDescent="0.25">
      <c r="O42304" s="7"/>
    </row>
    <row r="42305" spans="15:15" x14ac:dyDescent="0.25">
      <c r="O42305" s="7"/>
    </row>
    <row r="42306" spans="15:15" x14ac:dyDescent="0.25">
      <c r="O42306" s="7"/>
    </row>
    <row r="42307" spans="15:15" x14ac:dyDescent="0.25">
      <c r="O42307" s="7"/>
    </row>
    <row r="42308" spans="15:15" x14ac:dyDescent="0.25">
      <c r="O42308" s="7"/>
    </row>
    <row r="42309" spans="15:15" x14ac:dyDescent="0.25">
      <c r="O42309" s="7"/>
    </row>
    <row r="42310" spans="15:15" x14ac:dyDescent="0.25">
      <c r="O42310" s="7"/>
    </row>
    <row r="42311" spans="15:15" x14ac:dyDescent="0.25">
      <c r="O42311" s="7"/>
    </row>
    <row r="42312" spans="15:15" x14ac:dyDescent="0.25">
      <c r="O42312" s="7"/>
    </row>
    <row r="42313" spans="15:15" x14ac:dyDescent="0.25">
      <c r="O42313" s="7"/>
    </row>
    <row r="42314" spans="15:15" x14ac:dyDescent="0.25">
      <c r="O42314" s="7"/>
    </row>
    <row r="42315" spans="15:15" x14ac:dyDescent="0.25">
      <c r="O42315" s="7"/>
    </row>
    <row r="42316" spans="15:15" x14ac:dyDescent="0.25">
      <c r="O42316" s="7"/>
    </row>
    <row r="42317" spans="15:15" x14ac:dyDescent="0.25">
      <c r="O42317" s="7"/>
    </row>
    <row r="42318" spans="15:15" x14ac:dyDescent="0.25">
      <c r="O42318" s="7"/>
    </row>
    <row r="42319" spans="15:15" x14ac:dyDescent="0.25">
      <c r="O42319" s="7"/>
    </row>
    <row r="42320" spans="15:15" x14ac:dyDescent="0.25">
      <c r="O42320" s="7"/>
    </row>
    <row r="42321" spans="15:15" x14ac:dyDescent="0.25">
      <c r="O42321" s="7"/>
    </row>
    <row r="42322" spans="15:15" x14ac:dyDescent="0.25">
      <c r="O42322" s="7"/>
    </row>
    <row r="42323" spans="15:15" x14ac:dyDescent="0.25">
      <c r="O42323" s="7"/>
    </row>
    <row r="42324" spans="15:15" x14ac:dyDescent="0.25">
      <c r="O42324" s="7"/>
    </row>
    <row r="42325" spans="15:15" x14ac:dyDescent="0.25">
      <c r="O42325" s="7"/>
    </row>
    <row r="42326" spans="15:15" x14ac:dyDescent="0.25">
      <c r="O42326" s="7"/>
    </row>
    <row r="42327" spans="15:15" x14ac:dyDescent="0.25">
      <c r="O42327" s="7"/>
    </row>
    <row r="42328" spans="15:15" x14ac:dyDescent="0.25">
      <c r="O42328" s="7"/>
    </row>
    <row r="42329" spans="15:15" x14ac:dyDescent="0.25">
      <c r="O42329" s="7"/>
    </row>
    <row r="42330" spans="15:15" x14ac:dyDescent="0.25">
      <c r="O42330" s="7"/>
    </row>
    <row r="42331" spans="15:15" x14ac:dyDescent="0.25">
      <c r="O42331" s="7"/>
    </row>
    <row r="42332" spans="15:15" x14ac:dyDescent="0.25">
      <c r="O42332" s="7"/>
    </row>
    <row r="42333" spans="15:15" x14ac:dyDescent="0.25">
      <c r="O42333" s="7"/>
    </row>
    <row r="42334" spans="15:15" x14ac:dyDescent="0.25">
      <c r="O42334" s="7"/>
    </row>
    <row r="42335" spans="15:15" x14ac:dyDescent="0.25">
      <c r="O42335" s="7"/>
    </row>
    <row r="42336" spans="15:15" x14ac:dyDescent="0.25">
      <c r="O42336" s="7"/>
    </row>
    <row r="42337" spans="15:15" x14ac:dyDescent="0.25">
      <c r="O42337" s="7"/>
    </row>
    <row r="42338" spans="15:15" x14ac:dyDescent="0.25">
      <c r="O42338" s="7"/>
    </row>
    <row r="42339" spans="15:15" x14ac:dyDescent="0.25">
      <c r="O42339" s="7"/>
    </row>
    <row r="42340" spans="15:15" x14ac:dyDescent="0.25">
      <c r="O42340" s="7"/>
    </row>
    <row r="42341" spans="15:15" x14ac:dyDescent="0.25">
      <c r="O42341" s="7"/>
    </row>
    <row r="42342" spans="15:15" x14ac:dyDescent="0.25">
      <c r="O42342" s="7"/>
    </row>
    <row r="42343" spans="15:15" x14ac:dyDescent="0.25">
      <c r="O42343" s="7"/>
    </row>
    <row r="42344" spans="15:15" x14ac:dyDescent="0.25">
      <c r="O42344" s="7"/>
    </row>
    <row r="42345" spans="15:15" x14ac:dyDescent="0.25">
      <c r="O42345" s="7"/>
    </row>
    <row r="42346" spans="15:15" x14ac:dyDescent="0.25">
      <c r="O42346" s="7"/>
    </row>
    <row r="42347" spans="15:15" x14ac:dyDescent="0.25">
      <c r="O42347" s="7"/>
    </row>
    <row r="42348" spans="15:15" x14ac:dyDescent="0.25">
      <c r="O42348" s="7"/>
    </row>
    <row r="42349" spans="15:15" x14ac:dyDescent="0.25">
      <c r="O42349" s="7"/>
    </row>
    <row r="42350" spans="15:15" x14ac:dyDescent="0.25">
      <c r="O42350" s="7"/>
    </row>
    <row r="42351" spans="15:15" x14ac:dyDescent="0.25">
      <c r="O42351" s="7"/>
    </row>
    <row r="42352" spans="15:15" x14ac:dyDescent="0.25">
      <c r="O42352" s="7"/>
    </row>
    <row r="42353" spans="15:15" x14ac:dyDescent="0.25">
      <c r="O42353" s="7"/>
    </row>
    <row r="42354" spans="15:15" x14ac:dyDescent="0.25">
      <c r="O42354" s="7"/>
    </row>
    <row r="42355" spans="15:15" x14ac:dyDescent="0.25">
      <c r="O42355" s="7"/>
    </row>
    <row r="42356" spans="15:15" x14ac:dyDescent="0.25">
      <c r="O42356" s="7"/>
    </row>
    <row r="42357" spans="15:15" x14ac:dyDescent="0.25">
      <c r="O42357" s="7"/>
    </row>
    <row r="42358" spans="15:15" x14ac:dyDescent="0.25">
      <c r="O42358" s="7"/>
    </row>
    <row r="42359" spans="15:15" x14ac:dyDescent="0.25">
      <c r="O42359" s="7"/>
    </row>
    <row r="42360" spans="15:15" x14ac:dyDescent="0.25">
      <c r="O42360" s="7"/>
    </row>
    <row r="42361" spans="15:15" x14ac:dyDescent="0.25">
      <c r="O42361" s="7"/>
    </row>
    <row r="42362" spans="15:15" x14ac:dyDescent="0.25">
      <c r="O42362" s="7"/>
    </row>
    <row r="42363" spans="15:15" x14ac:dyDescent="0.25">
      <c r="O42363" s="7"/>
    </row>
    <row r="42364" spans="15:15" x14ac:dyDescent="0.25">
      <c r="O42364" s="7"/>
    </row>
    <row r="42365" spans="15:15" x14ac:dyDescent="0.25">
      <c r="O42365" s="7"/>
    </row>
    <row r="42366" spans="15:15" x14ac:dyDescent="0.25">
      <c r="O42366" s="7"/>
    </row>
    <row r="42367" spans="15:15" x14ac:dyDescent="0.25">
      <c r="O42367" s="7"/>
    </row>
    <row r="42368" spans="15:15" x14ac:dyDescent="0.25">
      <c r="O42368" s="7"/>
    </row>
    <row r="42369" spans="15:15" x14ac:dyDescent="0.25">
      <c r="O42369" s="7"/>
    </row>
    <row r="42370" spans="15:15" x14ac:dyDescent="0.25">
      <c r="O42370" s="7"/>
    </row>
    <row r="42371" spans="15:15" x14ac:dyDescent="0.25">
      <c r="O42371" s="7"/>
    </row>
    <row r="42372" spans="15:15" x14ac:dyDescent="0.25">
      <c r="O42372" s="7"/>
    </row>
    <row r="42373" spans="15:15" x14ac:dyDescent="0.25">
      <c r="O42373" s="7"/>
    </row>
    <row r="42374" spans="15:15" x14ac:dyDescent="0.25">
      <c r="O42374" s="7"/>
    </row>
    <row r="42375" spans="15:15" x14ac:dyDescent="0.25">
      <c r="O42375" s="7"/>
    </row>
    <row r="42376" spans="15:15" x14ac:dyDescent="0.25">
      <c r="O42376" s="7"/>
    </row>
    <row r="42377" spans="15:15" x14ac:dyDescent="0.25">
      <c r="O42377" s="7"/>
    </row>
    <row r="42378" spans="15:15" x14ac:dyDescent="0.25">
      <c r="O42378" s="7"/>
    </row>
    <row r="42379" spans="15:15" x14ac:dyDescent="0.25">
      <c r="O42379" s="7"/>
    </row>
    <row r="42380" spans="15:15" x14ac:dyDescent="0.25">
      <c r="O42380" s="7"/>
    </row>
    <row r="42381" spans="15:15" x14ac:dyDescent="0.25">
      <c r="O42381" s="7"/>
    </row>
    <row r="42382" spans="15:15" x14ac:dyDescent="0.25">
      <c r="O42382" s="7"/>
    </row>
    <row r="42383" spans="15:15" x14ac:dyDescent="0.25">
      <c r="O42383" s="7"/>
    </row>
    <row r="42384" spans="15:15" x14ac:dyDescent="0.25">
      <c r="O42384" s="7"/>
    </row>
    <row r="42385" spans="15:15" x14ac:dyDescent="0.25">
      <c r="O42385" s="7"/>
    </row>
    <row r="42410" spans="15:15" x14ac:dyDescent="0.25">
      <c r="O42410" s="7"/>
    </row>
    <row r="42411" spans="15:15" x14ac:dyDescent="0.25">
      <c r="O42411" s="7"/>
    </row>
    <row r="42412" spans="15:15" x14ac:dyDescent="0.25">
      <c r="O42412" s="7"/>
    </row>
    <row r="42413" spans="15:15" x14ac:dyDescent="0.25">
      <c r="O42413" s="7"/>
    </row>
    <row r="42414" spans="15:15" x14ac:dyDescent="0.25">
      <c r="O42414" s="7"/>
    </row>
    <row r="42415" spans="15:15" x14ac:dyDescent="0.25">
      <c r="O42415" s="7"/>
    </row>
    <row r="42416" spans="15:15" x14ac:dyDescent="0.25">
      <c r="O42416" s="7"/>
    </row>
    <row r="42417" spans="15:15" x14ac:dyDescent="0.25">
      <c r="O42417" s="7"/>
    </row>
    <row r="42418" spans="15:15" x14ac:dyDescent="0.25">
      <c r="O42418" s="7"/>
    </row>
    <row r="42419" spans="15:15" x14ac:dyDescent="0.25">
      <c r="O42419" s="7"/>
    </row>
    <row r="42420" spans="15:15" x14ac:dyDescent="0.25">
      <c r="O42420" s="7"/>
    </row>
    <row r="42421" spans="15:15" x14ac:dyDescent="0.25">
      <c r="O42421" s="7"/>
    </row>
    <row r="42422" spans="15:15" x14ac:dyDescent="0.25">
      <c r="O42422" s="7"/>
    </row>
    <row r="42423" spans="15:15" x14ac:dyDescent="0.25">
      <c r="O42423" s="7"/>
    </row>
    <row r="42424" spans="15:15" x14ac:dyDescent="0.25">
      <c r="O42424" s="7"/>
    </row>
    <row r="42425" spans="15:15" x14ac:dyDescent="0.25">
      <c r="O42425" s="7"/>
    </row>
    <row r="42426" spans="15:15" x14ac:dyDescent="0.25">
      <c r="O42426" s="7"/>
    </row>
    <row r="42427" spans="15:15" x14ac:dyDescent="0.25">
      <c r="O42427" s="7"/>
    </row>
    <row r="42428" spans="15:15" x14ac:dyDescent="0.25">
      <c r="O42428" s="7"/>
    </row>
    <row r="42429" spans="15:15" x14ac:dyDescent="0.25">
      <c r="O42429" s="7"/>
    </row>
    <row r="42430" spans="15:15" x14ac:dyDescent="0.25">
      <c r="O42430" s="7"/>
    </row>
    <row r="42431" spans="15:15" x14ac:dyDescent="0.25">
      <c r="O42431" s="7"/>
    </row>
    <row r="42432" spans="15:15" x14ac:dyDescent="0.25">
      <c r="O42432" s="7"/>
    </row>
    <row r="42433" spans="15:15" x14ac:dyDescent="0.25">
      <c r="O42433" s="7"/>
    </row>
    <row r="42434" spans="15:15" x14ac:dyDescent="0.25">
      <c r="O42434" s="7"/>
    </row>
    <row r="42435" spans="15:15" x14ac:dyDescent="0.25">
      <c r="O42435" s="7"/>
    </row>
    <row r="42436" spans="15:15" x14ac:dyDescent="0.25">
      <c r="O42436" s="7"/>
    </row>
    <row r="42437" spans="15:15" x14ac:dyDescent="0.25">
      <c r="O42437" s="7"/>
    </row>
    <row r="42438" spans="15:15" x14ac:dyDescent="0.25">
      <c r="O42438" s="7"/>
    </row>
    <row r="42439" spans="15:15" x14ac:dyDescent="0.25">
      <c r="O42439" s="7"/>
    </row>
    <row r="42440" spans="15:15" x14ac:dyDescent="0.25">
      <c r="O42440" s="7"/>
    </row>
    <row r="42441" spans="15:15" x14ac:dyDescent="0.25">
      <c r="O42441" s="7"/>
    </row>
    <row r="42442" spans="15:15" x14ac:dyDescent="0.25">
      <c r="O42442" s="7"/>
    </row>
    <row r="42443" spans="15:15" x14ac:dyDescent="0.25">
      <c r="O42443" s="7"/>
    </row>
    <row r="42444" spans="15:15" x14ac:dyDescent="0.25">
      <c r="O42444" s="7"/>
    </row>
    <row r="42445" spans="15:15" x14ac:dyDescent="0.25">
      <c r="O42445" s="7"/>
    </row>
    <row r="42446" spans="15:15" x14ac:dyDescent="0.25">
      <c r="O42446" s="7"/>
    </row>
    <row r="42447" spans="15:15" x14ac:dyDescent="0.25">
      <c r="O42447" s="7"/>
    </row>
    <row r="42448" spans="15:15" x14ac:dyDescent="0.25">
      <c r="O42448" s="7"/>
    </row>
    <row r="42449" spans="15:15" x14ac:dyDescent="0.25">
      <c r="O42449" s="7"/>
    </row>
    <row r="42450" spans="15:15" x14ac:dyDescent="0.25">
      <c r="O42450" s="7"/>
    </row>
    <row r="42451" spans="15:15" x14ac:dyDescent="0.25">
      <c r="O42451" s="7"/>
    </row>
    <row r="42452" spans="15:15" x14ac:dyDescent="0.25">
      <c r="O42452" s="7"/>
    </row>
    <row r="42453" spans="15:15" x14ac:dyDescent="0.25">
      <c r="O42453" s="7"/>
    </row>
    <row r="42454" spans="15:15" x14ac:dyDescent="0.25">
      <c r="O42454" s="7"/>
    </row>
    <row r="42455" spans="15:15" x14ac:dyDescent="0.25">
      <c r="O42455" s="7"/>
    </row>
    <row r="42456" spans="15:15" x14ac:dyDescent="0.25">
      <c r="O42456" s="7"/>
    </row>
    <row r="42457" spans="15:15" x14ac:dyDescent="0.25">
      <c r="O42457" s="7"/>
    </row>
    <row r="42458" spans="15:15" x14ac:dyDescent="0.25">
      <c r="O42458" s="7"/>
    </row>
    <row r="42459" spans="15:15" x14ac:dyDescent="0.25">
      <c r="O42459" s="7"/>
    </row>
    <row r="42460" spans="15:15" x14ac:dyDescent="0.25">
      <c r="O42460" s="7"/>
    </row>
    <row r="42461" spans="15:15" x14ac:dyDescent="0.25">
      <c r="O42461" s="7"/>
    </row>
    <row r="42462" spans="15:15" x14ac:dyDescent="0.25">
      <c r="O42462" s="7"/>
    </row>
    <row r="42463" spans="15:15" x14ac:dyDescent="0.25">
      <c r="O42463" s="7"/>
    </row>
    <row r="42464" spans="15:15" x14ac:dyDescent="0.25">
      <c r="O42464" s="7"/>
    </row>
    <row r="42465" spans="15:15" x14ac:dyDescent="0.25">
      <c r="O42465" s="7"/>
    </row>
    <row r="42466" spans="15:15" x14ac:dyDescent="0.25">
      <c r="O42466" s="7"/>
    </row>
    <row r="42467" spans="15:15" x14ac:dyDescent="0.25">
      <c r="O42467" s="7"/>
    </row>
    <row r="42468" spans="15:15" x14ac:dyDescent="0.25">
      <c r="O42468" s="7"/>
    </row>
    <row r="42469" spans="15:15" x14ac:dyDescent="0.25">
      <c r="O42469" s="7"/>
    </row>
    <row r="42470" spans="15:15" x14ac:dyDescent="0.25">
      <c r="O42470" s="7"/>
    </row>
    <row r="42471" spans="15:15" x14ac:dyDescent="0.25">
      <c r="O42471" s="7"/>
    </row>
    <row r="42472" spans="15:15" x14ac:dyDescent="0.25">
      <c r="O42472" s="7"/>
    </row>
    <row r="42473" spans="15:15" x14ac:dyDescent="0.25">
      <c r="O42473" s="7"/>
    </row>
    <row r="42474" spans="15:15" x14ac:dyDescent="0.25">
      <c r="O42474" s="7"/>
    </row>
    <row r="42475" spans="15:15" x14ac:dyDescent="0.25">
      <c r="O42475" s="7"/>
    </row>
    <row r="42476" spans="15:15" x14ac:dyDescent="0.25">
      <c r="O42476" s="7"/>
    </row>
    <row r="42477" spans="15:15" x14ac:dyDescent="0.25">
      <c r="O42477" s="7"/>
    </row>
    <row r="42478" spans="15:15" x14ac:dyDescent="0.25">
      <c r="O42478" s="7"/>
    </row>
    <row r="42479" spans="15:15" x14ac:dyDescent="0.25">
      <c r="O42479" s="7"/>
    </row>
    <row r="42480" spans="15:15" x14ac:dyDescent="0.25">
      <c r="O42480" s="7"/>
    </row>
    <row r="42481" spans="15:15" x14ac:dyDescent="0.25">
      <c r="O42481" s="7"/>
    </row>
    <row r="42482" spans="15:15" x14ac:dyDescent="0.25">
      <c r="O42482" s="7"/>
    </row>
    <row r="42483" spans="15:15" x14ac:dyDescent="0.25">
      <c r="O42483" s="7"/>
    </row>
    <row r="42484" spans="15:15" x14ac:dyDescent="0.25">
      <c r="O42484" s="7"/>
    </row>
    <row r="42485" spans="15:15" x14ac:dyDescent="0.25">
      <c r="O42485" s="7"/>
    </row>
    <row r="42486" spans="15:15" x14ac:dyDescent="0.25">
      <c r="O42486" s="7"/>
    </row>
    <row r="42487" spans="15:15" x14ac:dyDescent="0.25">
      <c r="O42487" s="7"/>
    </row>
    <row r="42488" spans="15:15" x14ac:dyDescent="0.25">
      <c r="O42488" s="7"/>
    </row>
    <row r="42489" spans="15:15" x14ac:dyDescent="0.25">
      <c r="O42489" s="7"/>
    </row>
    <row r="42490" spans="15:15" x14ac:dyDescent="0.25">
      <c r="O42490" s="7"/>
    </row>
    <row r="42491" spans="15:15" x14ac:dyDescent="0.25">
      <c r="O42491" s="7"/>
    </row>
    <row r="42492" spans="15:15" x14ac:dyDescent="0.25">
      <c r="O42492" s="7"/>
    </row>
    <row r="42493" spans="15:15" x14ac:dyDescent="0.25">
      <c r="O42493" s="7"/>
    </row>
    <row r="42494" spans="15:15" x14ac:dyDescent="0.25">
      <c r="O42494" s="7"/>
    </row>
    <row r="42495" spans="15:15" x14ac:dyDescent="0.25">
      <c r="O42495" s="7"/>
    </row>
    <row r="42496" spans="15:15" x14ac:dyDescent="0.25">
      <c r="O42496" s="7"/>
    </row>
    <row r="42497" spans="15:15" x14ac:dyDescent="0.25">
      <c r="O42497" s="7"/>
    </row>
    <row r="42498" spans="15:15" x14ac:dyDescent="0.25">
      <c r="O42498" s="7"/>
    </row>
    <row r="42499" spans="15:15" x14ac:dyDescent="0.25">
      <c r="O42499" s="7"/>
    </row>
    <row r="42500" spans="15:15" x14ac:dyDescent="0.25">
      <c r="O42500" s="7"/>
    </row>
    <row r="42501" spans="15:15" x14ac:dyDescent="0.25">
      <c r="O42501" s="7"/>
    </row>
    <row r="42502" spans="15:15" x14ac:dyDescent="0.25">
      <c r="O42502" s="7"/>
    </row>
    <row r="42503" spans="15:15" x14ac:dyDescent="0.25">
      <c r="O42503" s="7"/>
    </row>
    <row r="42504" spans="15:15" x14ac:dyDescent="0.25">
      <c r="O42504" s="7"/>
    </row>
    <row r="42505" spans="15:15" x14ac:dyDescent="0.25">
      <c r="O42505" s="7"/>
    </row>
    <row r="42506" spans="15:15" x14ac:dyDescent="0.25">
      <c r="O42506" s="7"/>
    </row>
    <row r="42507" spans="15:15" x14ac:dyDescent="0.25">
      <c r="O42507" s="7"/>
    </row>
    <row r="42508" spans="15:15" x14ac:dyDescent="0.25">
      <c r="O42508" s="7"/>
    </row>
    <row r="42509" spans="15:15" x14ac:dyDescent="0.25">
      <c r="O42509" s="7"/>
    </row>
    <row r="42510" spans="15:15" x14ac:dyDescent="0.25">
      <c r="O42510" s="7"/>
    </row>
    <row r="42511" spans="15:15" x14ac:dyDescent="0.25">
      <c r="O42511" s="7"/>
    </row>
    <row r="42512" spans="15:15" x14ac:dyDescent="0.25">
      <c r="O42512" s="7"/>
    </row>
    <row r="42513" spans="15:15" x14ac:dyDescent="0.25">
      <c r="O42513" s="7"/>
    </row>
    <row r="42514" spans="15:15" x14ac:dyDescent="0.25">
      <c r="O42514" s="7"/>
    </row>
    <row r="42515" spans="15:15" x14ac:dyDescent="0.25">
      <c r="O42515" s="7"/>
    </row>
    <row r="42516" spans="15:15" x14ac:dyDescent="0.25">
      <c r="O42516" s="7"/>
    </row>
    <row r="42517" spans="15:15" x14ac:dyDescent="0.25">
      <c r="O42517" s="7"/>
    </row>
    <row r="42518" spans="15:15" x14ac:dyDescent="0.25">
      <c r="O42518" s="7"/>
    </row>
    <row r="42519" spans="15:15" x14ac:dyDescent="0.25">
      <c r="O42519" s="7"/>
    </row>
    <row r="42520" spans="15:15" x14ac:dyDescent="0.25">
      <c r="O42520" s="7"/>
    </row>
    <row r="42521" spans="15:15" x14ac:dyDescent="0.25">
      <c r="O42521" s="7"/>
    </row>
    <row r="42522" spans="15:15" x14ac:dyDescent="0.25">
      <c r="O42522" s="7"/>
    </row>
    <row r="42523" spans="15:15" x14ac:dyDescent="0.25">
      <c r="O42523" s="7"/>
    </row>
    <row r="42524" spans="15:15" x14ac:dyDescent="0.25">
      <c r="O42524" s="7"/>
    </row>
    <row r="42525" spans="15:15" x14ac:dyDescent="0.25">
      <c r="O42525" s="7"/>
    </row>
    <row r="42526" spans="15:15" x14ac:dyDescent="0.25">
      <c r="O42526" s="7"/>
    </row>
    <row r="42527" spans="15:15" x14ac:dyDescent="0.25">
      <c r="O42527" s="7"/>
    </row>
    <row r="42528" spans="15:15" x14ac:dyDescent="0.25">
      <c r="O42528" s="7"/>
    </row>
    <row r="42529" spans="15:15" x14ac:dyDescent="0.25">
      <c r="O42529" s="7"/>
    </row>
    <row r="42530" spans="15:15" x14ac:dyDescent="0.25">
      <c r="O42530" s="7"/>
    </row>
    <row r="42531" spans="15:15" x14ac:dyDescent="0.25">
      <c r="O42531" s="7"/>
    </row>
    <row r="42532" spans="15:15" x14ac:dyDescent="0.25">
      <c r="O42532" s="7"/>
    </row>
    <row r="42533" spans="15:15" x14ac:dyDescent="0.25">
      <c r="O42533" s="7"/>
    </row>
    <row r="42534" spans="15:15" x14ac:dyDescent="0.25">
      <c r="O42534" s="7"/>
    </row>
    <row r="42535" spans="15:15" x14ac:dyDescent="0.25">
      <c r="O42535" s="7"/>
    </row>
    <row r="42536" spans="15:15" x14ac:dyDescent="0.25">
      <c r="O42536" s="7"/>
    </row>
    <row r="42537" spans="15:15" x14ac:dyDescent="0.25">
      <c r="O42537" s="7"/>
    </row>
    <row r="42538" spans="15:15" x14ac:dyDescent="0.25">
      <c r="O42538" s="7"/>
    </row>
    <row r="42539" spans="15:15" x14ac:dyDescent="0.25">
      <c r="O42539" s="7"/>
    </row>
    <row r="42540" spans="15:15" x14ac:dyDescent="0.25">
      <c r="O42540" s="7"/>
    </row>
    <row r="42541" spans="15:15" x14ac:dyDescent="0.25">
      <c r="O42541" s="7"/>
    </row>
    <row r="42542" spans="15:15" x14ac:dyDescent="0.25">
      <c r="O42542" s="7"/>
    </row>
    <row r="42543" spans="15:15" x14ac:dyDescent="0.25">
      <c r="O42543" s="7"/>
    </row>
    <row r="42544" spans="15:15" x14ac:dyDescent="0.25">
      <c r="O42544" s="7"/>
    </row>
    <row r="42545" spans="15:15" x14ac:dyDescent="0.25">
      <c r="O42545" s="7"/>
    </row>
    <row r="42546" spans="15:15" x14ac:dyDescent="0.25">
      <c r="O42546" s="7"/>
    </row>
    <row r="42547" spans="15:15" x14ac:dyDescent="0.25">
      <c r="O42547" s="7"/>
    </row>
    <row r="42548" spans="15:15" x14ac:dyDescent="0.25">
      <c r="O42548" s="7"/>
    </row>
    <row r="42549" spans="15:15" x14ac:dyDescent="0.25">
      <c r="O42549" s="7"/>
    </row>
    <row r="42550" spans="15:15" x14ac:dyDescent="0.25">
      <c r="O42550" s="7"/>
    </row>
    <row r="42551" spans="15:15" x14ac:dyDescent="0.25">
      <c r="O42551" s="7"/>
    </row>
    <row r="42552" spans="15:15" x14ac:dyDescent="0.25">
      <c r="O42552" s="7"/>
    </row>
    <row r="42553" spans="15:15" x14ac:dyDescent="0.25">
      <c r="O42553" s="7"/>
    </row>
    <row r="42554" spans="15:15" x14ac:dyDescent="0.25">
      <c r="O42554" s="7"/>
    </row>
    <row r="42555" spans="15:15" x14ac:dyDescent="0.25">
      <c r="O42555" s="7"/>
    </row>
    <row r="42556" spans="15:15" x14ac:dyDescent="0.25">
      <c r="O42556" s="7"/>
    </row>
    <row r="42557" spans="15:15" x14ac:dyDescent="0.25">
      <c r="O42557" s="7"/>
    </row>
    <row r="42558" spans="15:15" x14ac:dyDescent="0.25">
      <c r="O42558" s="7"/>
    </row>
    <row r="42559" spans="15:15" x14ac:dyDescent="0.25">
      <c r="O42559" s="7"/>
    </row>
    <row r="42560" spans="15:15" x14ac:dyDescent="0.25">
      <c r="O42560" s="7"/>
    </row>
    <row r="42561" spans="15:15" x14ac:dyDescent="0.25">
      <c r="O42561" s="7"/>
    </row>
    <row r="42562" spans="15:15" x14ac:dyDescent="0.25">
      <c r="O42562" s="7"/>
    </row>
    <row r="42563" spans="15:15" x14ac:dyDescent="0.25">
      <c r="O42563" s="7"/>
    </row>
    <row r="42564" spans="15:15" x14ac:dyDescent="0.25">
      <c r="O42564" s="7"/>
    </row>
    <row r="42565" spans="15:15" x14ac:dyDescent="0.25">
      <c r="O42565" s="7"/>
    </row>
    <row r="42566" spans="15:15" x14ac:dyDescent="0.25">
      <c r="O42566" s="7"/>
    </row>
    <row r="42567" spans="15:15" x14ac:dyDescent="0.25">
      <c r="O42567" s="7"/>
    </row>
    <row r="42568" spans="15:15" x14ac:dyDescent="0.25">
      <c r="O42568" s="7"/>
    </row>
    <row r="42569" spans="15:15" x14ac:dyDescent="0.25">
      <c r="O42569" s="7"/>
    </row>
    <row r="42570" spans="15:15" x14ac:dyDescent="0.25">
      <c r="O42570" s="7"/>
    </row>
    <row r="42571" spans="15:15" x14ac:dyDescent="0.25">
      <c r="O42571" s="7"/>
    </row>
    <row r="42572" spans="15:15" x14ac:dyDescent="0.25">
      <c r="O42572" s="7"/>
    </row>
    <row r="42573" spans="15:15" x14ac:dyDescent="0.25">
      <c r="O42573" s="7"/>
    </row>
    <row r="42574" spans="15:15" x14ac:dyDescent="0.25">
      <c r="O42574" s="7"/>
    </row>
    <row r="42575" spans="15:15" x14ac:dyDescent="0.25">
      <c r="O42575" s="7"/>
    </row>
    <row r="42576" spans="15:15" x14ac:dyDescent="0.25">
      <c r="O42576" s="7"/>
    </row>
    <row r="42577" spans="15:15" x14ac:dyDescent="0.25">
      <c r="O42577" s="7"/>
    </row>
    <row r="42578" spans="15:15" x14ac:dyDescent="0.25">
      <c r="O42578" s="7"/>
    </row>
    <row r="42579" spans="15:15" x14ac:dyDescent="0.25">
      <c r="O42579" s="7"/>
    </row>
    <row r="42580" spans="15:15" x14ac:dyDescent="0.25">
      <c r="O42580" s="7"/>
    </row>
    <row r="42581" spans="15:15" x14ac:dyDescent="0.25">
      <c r="O42581" s="7"/>
    </row>
    <row r="42582" spans="15:15" x14ac:dyDescent="0.25">
      <c r="O42582" s="7"/>
    </row>
    <row r="42583" spans="15:15" x14ac:dyDescent="0.25">
      <c r="O42583" s="7"/>
    </row>
    <row r="42584" spans="15:15" x14ac:dyDescent="0.25">
      <c r="O42584" s="7"/>
    </row>
    <row r="42585" spans="15:15" x14ac:dyDescent="0.25">
      <c r="O42585" s="7"/>
    </row>
    <row r="42586" spans="15:15" x14ac:dyDescent="0.25">
      <c r="O42586" s="7"/>
    </row>
    <row r="42587" spans="15:15" x14ac:dyDescent="0.25">
      <c r="O42587" s="7"/>
    </row>
    <row r="42588" spans="15:15" x14ac:dyDescent="0.25">
      <c r="O42588" s="7"/>
    </row>
    <row r="42589" spans="15:15" x14ac:dyDescent="0.25">
      <c r="O42589" s="7"/>
    </row>
    <row r="42590" spans="15:15" x14ac:dyDescent="0.25">
      <c r="O42590" s="7"/>
    </row>
    <row r="42591" spans="15:15" x14ac:dyDescent="0.25">
      <c r="O42591" s="7"/>
    </row>
    <row r="42592" spans="15:15" x14ac:dyDescent="0.25">
      <c r="O42592" s="7"/>
    </row>
    <row r="42593" spans="15:15" x14ac:dyDescent="0.25">
      <c r="O42593" s="7"/>
    </row>
    <row r="42594" spans="15:15" x14ac:dyDescent="0.25">
      <c r="O42594" s="7"/>
    </row>
    <row r="42595" spans="15:15" x14ac:dyDescent="0.25">
      <c r="O42595" s="7"/>
    </row>
    <row r="42596" spans="15:15" x14ac:dyDescent="0.25">
      <c r="O42596" s="7"/>
    </row>
    <row r="42597" spans="15:15" x14ac:dyDescent="0.25">
      <c r="O42597" s="7"/>
    </row>
    <row r="42598" spans="15:15" x14ac:dyDescent="0.25">
      <c r="O42598" s="7"/>
    </row>
    <row r="42599" spans="15:15" x14ac:dyDescent="0.25">
      <c r="O42599" s="7"/>
    </row>
    <row r="42600" spans="15:15" x14ac:dyDescent="0.25">
      <c r="O42600" s="7"/>
    </row>
    <row r="42601" spans="15:15" x14ac:dyDescent="0.25">
      <c r="O42601" s="7"/>
    </row>
    <row r="42602" spans="15:15" x14ac:dyDescent="0.25">
      <c r="O42602" s="7"/>
    </row>
    <row r="42603" spans="15:15" x14ac:dyDescent="0.25">
      <c r="O42603" s="7"/>
    </row>
    <row r="42604" spans="15:15" x14ac:dyDescent="0.25">
      <c r="O42604" s="7"/>
    </row>
    <row r="42605" spans="15:15" x14ac:dyDescent="0.25">
      <c r="O42605" s="7"/>
    </row>
    <row r="42606" spans="15:15" x14ac:dyDescent="0.25">
      <c r="O42606" s="7"/>
    </row>
    <row r="42607" spans="15:15" x14ac:dyDescent="0.25">
      <c r="O42607" s="7"/>
    </row>
    <row r="42608" spans="15:15" x14ac:dyDescent="0.25">
      <c r="O42608" s="7"/>
    </row>
    <row r="42609" spans="15:15" x14ac:dyDescent="0.25">
      <c r="O42609" s="7"/>
    </row>
    <row r="42610" spans="15:15" x14ac:dyDescent="0.25">
      <c r="O42610" s="7"/>
    </row>
    <row r="42611" spans="15:15" x14ac:dyDescent="0.25">
      <c r="O42611" s="7"/>
    </row>
    <row r="42612" spans="15:15" x14ac:dyDescent="0.25">
      <c r="O42612" s="7"/>
    </row>
    <row r="42613" spans="15:15" x14ac:dyDescent="0.25">
      <c r="O42613" s="7"/>
    </row>
    <row r="42614" spans="15:15" x14ac:dyDescent="0.25">
      <c r="O42614" s="7"/>
    </row>
    <row r="42615" spans="15:15" x14ac:dyDescent="0.25">
      <c r="O42615" s="7"/>
    </row>
    <row r="42616" spans="15:15" x14ac:dyDescent="0.25">
      <c r="O42616" s="7"/>
    </row>
    <row r="42617" spans="15:15" x14ac:dyDescent="0.25">
      <c r="O42617" s="7"/>
    </row>
    <row r="42618" spans="15:15" x14ac:dyDescent="0.25">
      <c r="O42618" s="7"/>
    </row>
    <row r="42619" spans="15:15" x14ac:dyDescent="0.25">
      <c r="O42619" s="7"/>
    </row>
    <row r="42620" spans="15:15" x14ac:dyDescent="0.25">
      <c r="O42620" s="7"/>
    </row>
    <row r="42621" spans="15:15" x14ac:dyDescent="0.25">
      <c r="O42621" s="7"/>
    </row>
    <row r="42622" spans="15:15" x14ac:dyDescent="0.25">
      <c r="O42622" s="7"/>
    </row>
    <row r="42623" spans="15:15" x14ac:dyDescent="0.25">
      <c r="O42623" s="7"/>
    </row>
    <row r="42624" spans="15:15" x14ac:dyDescent="0.25">
      <c r="O42624" s="7"/>
    </row>
    <row r="42625" spans="15:15" x14ac:dyDescent="0.25">
      <c r="O42625" s="7"/>
    </row>
    <row r="42626" spans="15:15" x14ac:dyDescent="0.25">
      <c r="O42626" s="7"/>
    </row>
    <row r="42627" spans="15:15" x14ac:dyDescent="0.25">
      <c r="O42627" s="7"/>
    </row>
    <row r="42628" spans="15:15" x14ac:dyDescent="0.25">
      <c r="O42628" s="7"/>
    </row>
    <row r="42629" spans="15:15" x14ac:dyDescent="0.25">
      <c r="O42629" s="7"/>
    </row>
    <row r="42630" spans="15:15" x14ac:dyDescent="0.25">
      <c r="O42630" s="7"/>
    </row>
    <row r="42631" spans="15:15" x14ac:dyDescent="0.25">
      <c r="O42631" s="7"/>
    </row>
    <row r="42632" spans="15:15" x14ac:dyDescent="0.25">
      <c r="O42632" s="7"/>
    </row>
    <row r="42633" spans="15:15" x14ac:dyDescent="0.25">
      <c r="O42633" s="7"/>
    </row>
    <row r="42634" spans="15:15" x14ac:dyDescent="0.25">
      <c r="O42634" s="7"/>
    </row>
    <row r="42635" spans="15:15" x14ac:dyDescent="0.25">
      <c r="O42635" s="7"/>
    </row>
    <row r="42636" spans="15:15" x14ac:dyDescent="0.25">
      <c r="O42636" s="7"/>
    </row>
    <row r="42637" spans="15:15" x14ac:dyDescent="0.25">
      <c r="O42637" s="7"/>
    </row>
    <row r="42638" spans="15:15" x14ac:dyDescent="0.25">
      <c r="O42638" s="7"/>
    </row>
    <row r="42639" spans="15:15" x14ac:dyDescent="0.25">
      <c r="O42639" s="7"/>
    </row>
    <row r="42640" spans="15:15" x14ac:dyDescent="0.25">
      <c r="O42640" s="7"/>
    </row>
    <row r="42641" spans="15:15" x14ac:dyDescent="0.25">
      <c r="O42641" s="7"/>
    </row>
    <row r="42642" spans="15:15" x14ac:dyDescent="0.25">
      <c r="O42642" s="7"/>
    </row>
    <row r="42643" spans="15:15" x14ac:dyDescent="0.25">
      <c r="O42643" s="7"/>
    </row>
    <row r="42644" spans="15:15" x14ac:dyDescent="0.25">
      <c r="O42644" s="7"/>
    </row>
    <row r="42645" spans="15:15" x14ac:dyDescent="0.25">
      <c r="O42645" s="7"/>
    </row>
    <row r="42646" spans="15:15" x14ac:dyDescent="0.25">
      <c r="O42646" s="7"/>
    </row>
    <row r="42647" spans="15:15" x14ac:dyDescent="0.25">
      <c r="O42647" s="7"/>
    </row>
    <row r="42648" spans="15:15" x14ac:dyDescent="0.25">
      <c r="O42648" s="7"/>
    </row>
    <row r="42649" spans="15:15" x14ac:dyDescent="0.25">
      <c r="O42649" s="7"/>
    </row>
    <row r="42674" spans="15:15" x14ac:dyDescent="0.25">
      <c r="O42674" s="7"/>
    </row>
    <row r="42675" spans="15:15" x14ac:dyDescent="0.25">
      <c r="O42675" s="7"/>
    </row>
    <row r="42676" spans="15:15" x14ac:dyDescent="0.25">
      <c r="O42676" s="7"/>
    </row>
    <row r="42677" spans="15:15" x14ac:dyDescent="0.25">
      <c r="O42677" s="7"/>
    </row>
    <row r="42678" spans="15:15" x14ac:dyDescent="0.25">
      <c r="O42678" s="7"/>
    </row>
    <row r="42679" spans="15:15" x14ac:dyDescent="0.25">
      <c r="O42679" s="7"/>
    </row>
    <row r="42680" spans="15:15" x14ac:dyDescent="0.25">
      <c r="O42680" s="7"/>
    </row>
    <row r="42681" spans="15:15" x14ac:dyDescent="0.25">
      <c r="O42681" s="7"/>
    </row>
    <row r="42682" spans="15:15" x14ac:dyDescent="0.25">
      <c r="O42682" s="7"/>
    </row>
    <row r="42683" spans="15:15" x14ac:dyDescent="0.25">
      <c r="O42683" s="7"/>
    </row>
    <row r="42684" spans="15:15" x14ac:dyDescent="0.25">
      <c r="O42684" s="7"/>
    </row>
    <row r="42685" spans="15:15" x14ac:dyDescent="0.25">
      <c r="O42685" s="7"/>
    </row>
    <row r="42686" spans="15:15" x14ac:dyDescent="0.25">
      <c r="O42686" s="7"/>
    </row>
    <row r="42687" spans="15:15" x14ac:dyDescent="0.25">
      <c r="O42687" s="7"/>
    </row>
    <row r="42688" spans="15:15" x14ac:dyDescent="0.25">
      <c r="O42688" s="7"/>
    </row>
    <row r="42689" spans="15:15" x14ac:dyDescent="0.25">
      <c r="O42689" s="7"/>
    </row>
    <row r="42690" spans="15:15" x14ac:dyDescent="0.25">
      <c r="O42690" s="7"/>
    </row>
    <row r="42691" spans="15:15" x14ac:dyDescent="0.25">
      <c r="O42691" s="7"/>
    </row>
    <row r="42692" spans="15:15" x14ac:dyDescent="0.25">
      <c r="O42692" s="7"/>
    </row>
    <row r="42693" spans="15:15" x14ac:dyDescent="0.25">
      <c r="O42693" s="7"/>
    </row>
    <row r="42694" spans="15:15" x14ac:dyDescent="0.25">
      <c r="O42694" s="7"/>
    </row>
    <row r="42695" spans="15:15" x14ac:dyDescent="0.25">
      <c r="O42695" s="7"/>
    </row>
    <row r="42696" spans="15:15" x14ac:dyDescent="0.25">
      <c r="O42696" s="7"/>
    </row>
    <row r="42697" spans="15:15" x14ac:dyDescent="0.25">
      <c r="O42697" s="7"/>
    </row>
    <row r="42698" spans="15:15" x14ac:dyDescent="0.25">
      <c r="O42698" s="7"/>
    </row>
    <row r="42699" spans="15:15" x14ac:dyDescent="0.25">
      <c r="O42699" s="7"/>
    </row>
    <row r="42700" spans="15:15" x14ac:dyDescent="0.25">
      <c r="O42700" s="7"/>
    </row>
    <row r="42701" spans="15:15" x14ac:dyDescent="0.25">
      <c r="O42701" s="7"/>
    </row>
    <row r="42702" spans="15:15" x14ac:dyDescent="0.25">
      <c r="O42702" s="7"/>
    </row>
    <row r="42703" spans="15:15" x14ac:dyDescent="0.25">
      <c r="O42703" s="7"/>
    </row>
    <row r="42704" spans="15:15" x14ac:dyDescent="0.25">
      <c r="O42704" s="7"/>
    </row>
    <row r="42705" spans="15:15" x14ac:dyDescent="0.25">
      <c r="O42705" s="7"/>
    </row>
    <row r="42706" spans="15:15" x14ac:dyDescent="0.25">
      <c r="O42706" s="7"/>
    </row>
    <row r="42707" spans="15:15" x14ac:dyDescent="0.25">
      <c r="O42707" s="7"/>
    </row>
    <row r="42708" spans="15:15" x14ac:dyDescent="0.25">
      <c r="O42708" s="7"/>
    </row>
    <row r="42709" spans="15:15" x14ac:dyDescent="0.25">
      <c r="O42709" s="7"/>
    </row>
    <row r="42710" spans="15:15" x14ac:dyDescent="0.25">
      <c r="O42710" s="7"/>
    </row>
    <row r="42711" spans="15:15" x14ac:dyDescent="0.25">
      <c r="O42711" s="7"/>
    </row>
    <row r="42712" spans="15:15" x14ac:dyDescent="0.25">
      <c r="O42712" s="7"/>
    </row>
    <row r="42713" spans="15:15" x14ac:dyDescent="0.25">
      <c r="O42713" s="7"/>
    </row>
    <row r="42714" spans="15:15" x14ac:dyDescent="0.25">
      <c r="O42714" s="7"/>
    </row>
    <row r="42715" spans="15:15" x14ac:dyDescent="0.25">
      <c r="O42715" s="7"/>
    </row>
    <row r="42716" spans="15:15" x14ac:dyDescent="0.25">
      <c r="O42716" s="7"/>
    </row>
    <row r="42717" spans="15:15" x14ac:dyDescent="0.25">
      <c r="O42717" s="7"/>
    </row>
    <row r="42718" spans="15:15" x14ac:dyDescent="0.25">
      <c r="O42718" s="7"/>
    </row>
    <row r="42719" spans="15:15" x14ac:dyDescent="0.25">
      <c r="O42719" s="7"/>
    </row>
    <row r="42720" spans="15:15" x14ac:dyDescent="0.25">
      <c r="O42720" s="7"/>
    </row>
    <row r="42721" spans="15:15" x14ac:dyDescent="0.25">
      <c r="O42721" s="7"/>
    </row>
    <row r="42722" spans="15:15" x14ac:dyDescent="0.25">
      <c r="O42722" s="7"/>
    </row>
    <row r="42723" spans="15:15" x14ac:dyDescent="0.25">
      <c r="O42723" s="7"/>
    </row>
    <row r="42724" spans="15:15" x14ac:dyDescent="0.25">
      <c r="O42724" s="7"/>
    </row>
    <row r="42725" spans="15:15" x14ac:dyDescent="0.25">
      <c r="O42725" s="7"/>
    </row>
    <row r="42726" spans="15:15" x14ac:dyDescent="0.25">
      <c r="O42726" s="7"/>
    </row>
    <row r="42727" spans="15:15" x14ac:dyDescent="0.25">
      <c r="O42727" s="7"/>
    </row>
    <row r="42728" spans="15:15" x14ac:dyDescent="0.25">
      <c r="O42728" s="7"/>
    </row>
    <row r="42729" spans="15:15" x14ac:dyDescent="0.25">
      <c r="O42729" s="7"/>
    </row>
    <row r="42730" spans="15:15" x14ac:dyDescent="0.25">
      <c r="O42730" s="7"/>
    </row>
    <row r="42731" spans="15:15" x14ac:dyDescent="0.25">
      <c r="O42731" s="7"/>
    </row>
    <row r="42732" spans="15:15" x14ac:dyDescent="0.25">
      <c r="O42732" s="7"/>
    </row>
    <row r="42733" spans="15:15" x14ac:dyDescent="0.25">
      <c r="O42733" s="7"/>
    </row>
    <row r="42734" spans="15:15" x14ac:dyDescent="0.25">
      <c r="O42734" s="7"/>
    </row>
    <row r="42735" spans="15:15" x14ac:dyDescent="0.25">
      <c r="O42735" s="7"/>
    </row>
    <row r="42736" spans="15:15" x14ac:dyDescent="0.25">
      <c r="O42736" s="7"/>
    </row>
    <row r="42737" spans="15:15" x14ac:dyDescent="0.25">
      <c r="O42737" s="7"/>
    </row>
    <row r="42738" spans="15:15" x14ac:dyDescent="0.25">
      <c r="O42738" s="7"/>
    </row>
    <row r="42739" spans="15:15" x14ac:dyDescent="0.25">
      <c r="O42739" s="7"/>
    </row>
    <row r="42740" spans="15:15" x14ac:dyDescent="0.25">
      <c r="O42740" s="7"/>
    </row>
    <row r="42741" spans="15:15" x14ac:dyDescent="0.25">
      <c r="O42741" s="7"/>
    </row>
    <row r="42742" spans="15:15" x14ac:dyDescent="0.25">
      <c r="O42742" s="7"/>
    </row>
    <row r="42743" spans="15:15" x14ac:dyDescent="0.25">
      <c r="O42743" s="7"/>
    </row>
    <row r="42744" spans="15:15" x14ac:dyDescent="0.25">
      <c r="O42744" s="7"/>
    </row>
    <row r="42745" spans="15:15" x14ac:dyDescent="0.25">
      <c r="O42745" s="7"/>
    </row>
    <row r="42746" spans="15:15" x14ac:dyDescent="0.25">
      <c r="O42746" s="7"/>
    </row>
    <row r="42747" spans="15:15" x14ac:dyDescent="0.25">
      <c r="O42747" s="7"/>
    </row>
    <row r="42748" spans="15:15" x14ac:dyDescent="0.25">
      <c r="O42748" s="7"/>
    </row>
    <row r="42749" spans="15:15" x14ac:dyDescent="0.25">
      <c r="O42749" s="7"/>
    </row>
    <row r="42750" spans="15:15" x14ac:dyDescent="0.25">
      <c r="O42750" s="7"/>
    </row>
    <row r="42751" spans="15:15" x14ac:dyDescent="0.25">
      <c r="O42751" s="7"/>
    </row>
    <row r="42752" spans="15:15" x14ac:dyDescent="0.25">
      <c r="O42752" s="7"/>
    </row>
    <row r="42753" spans="15:15" x14ac:dyDescent="0.25">
      <c r="O42753" s="7"/>
    </row>
    <row r="42754" spans="15:15" x14ac:dyDescent="0.25">
      <c r="O42754" s="7"/>
    </row>
    <row r="42755" spans="15:15" x14ac:dyDescent="0.25">
      <c r="O42755" s="7"/>
    </row>
    <row r="42756" spans="15:15" x14ac:dyDescent="0.25">
      <c r="O42756" s="7"/>
    </row>
    <row r="42757" spans="15:15" x14ac:dyDescent="0.25">
      <c r="O42757" s="7"/>
    </row>
    <row r="42758" spans="15:15" x14ac:dyDescent="0.25">
      <c r="O42758" s="7"/>
    </row>
    <row r="42759" spans="15:15" x14ac:dyDescent="0.25">
      <c r="O42759" s="7"/>
    </row>
    <row r="42760" spans="15:15" x14ac:dyDescent="0.25">
      <c r="O42760" s="7"/>
    </row>
    <row r="42761" spans="15:15" x14ac:dyDescent="0.25">
      <c r="O42761" s="7"/>
    </row>
    <row r="42762" spans="15:15" x14ac:dyDescent="0.25">
      <c r="O42762" s="7"/>
    </row>
    <row r="42763" spans="15:15" x14ac:dyDescent="0.25">
      <c r="O42763" s="7"/>
    </row>
    <row r="42764" spans="15:15" x14ac:dyDescent="0.25">
      <c r="O42764" s="7"/>
    </row>
    <row r="42765" spans="15:15" x14ac:dyDescent="0.25">
      <c r="O42765" s="7"/>
    </row>
    <row r="42766" spans="15:15" x14ac:dyDescent="0.25">
      <c r="O42766" s="7"/>
    </row>
    <row r="42767" spans="15:15" x14ac:dyDescent="0.25">
      <c r="O42767" s="7"/>
    </row>
    <row r="42768" spans="15:15" x14ac:dyDescent="0.25">
      <c r="O42768" s="7"/>
    </row>
    <row r="42769" spans="15:15" x14ac:dyDescent="0.25">
      <c r="O42769" s="7"/>
    </row>
    <row r="42770" spans="15:15" x14ac:dyDescent="0.25">
      <c r="O42770" s="7"/>
    </row>
    <row r="42771" spans="15:15" x14ac:dyDescent="0.25">
      <c r="O42771" s="7"/>
    </row>
    <row r="42772" spans="15:15" x14ac:dyDescent="0.25">
      <c r="O42772" s="7"/>
    </row>
    <row r="42773" spans="15:15" x14ac:dyDescent="0.25">
      <c r="O42773" s="7"/>
    </row>
    <row r="42774" spans="15:15" x14ac:dyDescent="0.25">
      <c r="O42774" s="7"/>
    </row>
    <row r="42775" spans="15:15" x14ac:dyDescent="0.25">
      <c r="O42775" s="7"/>
    </row>
    <row r="42776" spans="15:15" x14ac:dyDescent="0.25">
      <c r="O42776" s="7"/>
    </row>
    <row r="42777" spans="15:15" x14ac:dyDescent="0.25">
      <c r="O42777" s="7"/>
    </row>
    <row r="42778" spans="15:15" x14ac:dyDescent="0.25">
      <c r="O42778" s="7"/>
    </row>
    <row r="42779" spans="15:15" x14ac:dyDescent="0.25">
      <c r="O42779" s="7"/>
    </row>
    <row r="42780" spans="15:15" x14ac:dyDescent="0.25">
      <c r="O42780" s="7"/>
    </row>
    <row r="42781" spans="15:15" x14ac:dyDescent="0.25">
      <c r="O42781" s="7"/>
    </row>
    <row r="42782" spans="15:15" x14ac:dyDescent="0.25">
      <c r="O42782" s="7"/>
    </row>
    <row r="42783" spans="15:15" x14ac:dyDescent="0.25">
      <c r="O42783" s="7"/>
    </row>
    <row r="42784" spans="15:15" x14ac:dyDescent="0.25">
      <c r="O42784" s="7"/>
    </row>
    <row r="42785" spans="15:15" x14ac:dyDescent="0.25">
      <c r="O42785" s="7"/>
    </row>
    <row r="42786" spans="15:15" x14ac:dyDescent="0.25">
      <c r="O42786" s="7"/>
    </row>
    <row r="42787" spans="15:15" x14ac:dyDescent="0.25">
      <c r="O42787" s="7"/>
    </row>
    <row r="42788" spans="15:15" x14ac:dyDescent="0.25">
      <c r="O42788" s="7"/>
    </row>
    <row r="42789" spans="15:15" x14ac:dyDescent="0.25">
      <c r="O42789" s="7"/>
    </row>
    <row r="42790" spans="15:15" x14ac:dyDescent="0.25">
      <c r="O42790" s="7"/>
    </row>
    <row r="42791" spans="15:15" x14ac:dyDescent="0.25">
      <c r="O42791" s="7"/>
    </row>
    <row r="42792" spans="15:15" x14ac:dyDescent="0.25">
      <c r="O42792" s="7"/>
    </row>
    <row r="42793" spans="15:15" x14ac:dyDescent="0.25">
      <c r="O42793" s="7"/>
    </row>
    <row r="42794" spans="15:15" x14ac:dyDescent="0.25">
      <c r="O42794" s="7"/>
    </row>
    <row r="42795" spans="15:15" x14ac:dyDescent="0.25">
      <c r="O42795" s="7"/>
    </row>
    <row r="42796" spans="15:15" x14ac:dyDescent="0.25">
      <c r="O42796" s="7"/>
    </row>
    <row r="42797" spans="15:15" x14ac:dyDescent="0.25">
      <c r="O42797" s="7"/>
    </row>
    <row r="42798" spans="15:15" x14ac:dyDescent="0.25">
      <c r="O42798" s="7"/>
    </row>
    <row r="42799" spans="15:15" x14ac:dyDescent="0.25">
      <c r="O42799" s="7"/>
    </row>
    <row r="42800" spans="15:15" x14ac:dyDescent="0.25">
      <c r="O42800" s="7"/>
    </row>
    <row r="42801" spans="15:15" x14ac:dyDescent="0.25">
      <c r="O42801" s="7"/>
    </row>
    <row r="42802" spans="15:15" x14ac:dyDescent="0.25">
      <c r="O42802" s="7"/>
    </row>
    <row r="42803" spans="15:15" x14ac:dyDescent="0.25">
      <c r="O42803" s="7"/>
    </row>
    <row r="42804" spans="15:15" x14ac:dyDescent="0.25">
      <c r="O42804" s="7"/>
    </row>
    <row r="42805" spans="15:15" x14ac:dyDescent="0.25">
      <c r="O42805" s="7"/>
    </row>
    <row r="42806" spans="15:15" x14ac:dyDescent="0.25">
      <c r="O42806" s="7"/>
    </row>
    <row r="42807" spans="15:15" x14ac:dyDescent="0.25">
      <c r="O42807" s="7"/>
    </row>
    <row r="42808" spans="15:15" x14ac:dyDescent="0.25">
      <c r="O42808" s="7"/>
    </row>
    <row r="42809" spans="15:15" x14ac:dyDescent="0.25">
      <c r="O42809" s="7"/>
    </row>
    <row r="42810" spans="15:15" x14ac:dyDescent="0.25">
      <c r="O42810" s="7"/>
    </row>
    <row r="42811" spans="15:15" x14ac:dyDescent="0.25">
      <c r="O42811" s="7"/>
    </row>
    <row r="42812" spans="15:15" x14ac:dyDescent="0.25">
      <c r="O42812" s="7"/>
    </row>
    <row r="42813" spans="15:15" x14ac:dyDescent="0.25">
      <c r="O42813" s="7"/>
    </row>
    <row r="42814" spans="15:15" x14ac:dyDescent="0.25">
      <c r="O42814" s="7"/>
    </row>
    <row r="42815" spans="15:15" x14ac:dyDescent="0.25">
      <c r="O42815" s="7"/>
    </row>
    <row r="42816" spans="15:15" x14ac:dyDescent="0.25">
      <c r="O42816" s="7"/>
    </row>
    <row r="42817" spans="15:15" x14ac:dyDescent="0.25">
      <c r="O42817" s="7"/>
    </row>
    <row r="42818" spans="15:15" x14ac:dyDescent="0.25">
      <c r="O42818" s="7"/>
    </row>
    <row r="42819" spans="15:15" x14ac:dyDescent="0.25">
      <c r="O42819" s="7"/>
    </row>
    <row r="42820" spans="15:15" x14ac:dyDescent="0.25">
      <c r="O42820" s="7"/>
    </row>
    <row r="42821" spans="15:15" x14ac:dyDescent="0.25">
      <c r="O42821" s="7"/>
    </row>
    <row r="42822" spans="15:15" x14ac:dyDescent="0.25">
      <c r="O42822" s="7"/>
    </row>
    <row r="42823" spans="15:15" x14ac:dyDescent="0.25">
      <c r="O42823" s="7"/>
    </row>
    <row r="42824" spans="15:15" x14ac:dyDescent="0.25">
      <c r="O42824" s="7"/>
    </row>
    <row r="42825" spans="15:15" x14ac:dyDescent="0.25">
      <c r="O42825" s="7"/>
    </row>
    <row r="42826" spans="15:15" x14ac:dyDescent="0.25">
      <c r="O42826" s="7"/>
    </row>
    <row r="42827" spans="15:15" x14ac:dyDescent="0.25">
      <c r="O42827" s="7"/>
    </row>
    <row r="42828" spans="15:15" x14ac:dyDescent="0.25">
      <c r="O42828" s="7"/>
    </row>
    <row r="42829" spans="15:15" x14ac:dyDescent="0.25">
      <c r="O42829" s="7"/>
    </row>
    <row r="42830" spans="15:15" x14ac:dyDescent="0.25">
      <c r="O42830" s="7"/>
    </row>
    <row r="42831" spans="15:15" x14ac:dyDescent="0.25">
      <c r="O42831" s="7"/>
    </row>
    <row r="42832" spans="15:15" x14ac:dyDescent="0.25">
      <c r="O42832" s="7"/>
    </row>
    <row r="42833" spans="15:15" x14ac:dyDescent="0.25">
      <c r="O42833" s="7"/>
    </row>
    <row r="42834" spans="15:15" x14ac:dyDescent="0.25">
      <c r="O42834" s="7"/>
    </row>
    <row r="42835" spans="15:15" x14ac:dyDescent="0.25">
      <c r="O42835" s="7"/>
    </row>
    <row r="42836" spans="15:15" x14ac:dyDescent="0.25">
      <c r="O42836" s="7"/>
    </row>
    <row r="42837" spans="15:15" x14ac:dyDescent="0.25">
      <c r="O42837" s="7"/>
    </row>
    <row r="42838" spans="15:15" x14ac:dyDescent="0.25">
      <c r="O42838" s="7"/>
    </row>
    <row r="42839" spans="15:15" x14ac:dyDescent="0.25">
      <c r="O42839" s="7"/>
    </row>
    <row r="42840" spans="15:15" x14ac:dyDescent="0.25">
      <c r="O42840" s="7"/>
    </row>
    <row r="42841" spans="15:15" x14ac:dyDescent="0.25">
      <c r="O42841" s="7"/>
    </row>
    <row r="42842" spans="15:15" x14ac:dyDescent="0.25">
      <c r="O42842" s="7"/>
    </row>
    <row r="42843" spans="15:15" x14ac:dyDescent="0.25">
      <c r="O42843" s="7"/>
    </row>
    <row r="42844" spans="15:15" x14ac:dyDescent="0.25">
      <c r="O42844" s="7"/>
    </row>
    <row r="42845" spans="15:15" x14ac:dyDescent="0.25">
      <c r="O42845" s="7"/>
    </row>
    <row r="42846" spans="15:15" x14ac:dyDescent="0.25">
      <c r="O42846" s="7"/>
    </row>
    <row r="42847" spans="15:15" x14ac:dyDescent="0.25">
      <c r="O42847" s="7"/>
    </row>
    <row r="42848" spans="15:15" x14ac:dyDescent="0.25">
      <c r="O42848" s="7"/>
    </row>
    <row r="42849" spans="15:15" x14ac:dyDescent="0.25">
      <c r="O42849" s="7"/>
    </row>
    <row r="42850" spans="15:15" x14ac:dyDescent="0.25">
      <c r="O42850" s="7"/>
    </row>
    <row r="42851" spans="15:15" x14ac:dyDescent="0.25">
      <c r="O42851" s="7"/>
    </row>
    <row r="42852" spans="15:15" x14ac:dyDescent="0.25">
      <c r="O42852" s="7"/>
    </row>
    <row r="42853" spans="15:15" x14ac:dyDescent="0.25">
      <c r="O42853" s="7"/>
    </row>
    <row r="42854" spans="15:15" x14ac:dyDescent="0.25">
      <c r="O42854" s="7"/>
    </row>
    <row r="42855" spans="15:15" x14ac:dyDescent="0.25">
      <c r="O42855" s="7"/>
    </row>
    <row r="42856" spans="15:15" x14ac:dyDescent="0.25">
      <c r="O42856" s="7"/>
    </row>
    <row r="42857" spans="15:15" x14ac:dyDescent="0.25">
      <c r="O42857" s="7"/>
    </row>
    <row r="42858" spans="15:15" x14ac:dyDescent="0.25">
      <c r="O42858" s="7"/>
    </row>
    <row r="42859" spans="15:15" x14ac:dyDescent="0.25">
      <c r="O42859" s="7"/>
    </row>
    <row r="42860" spans="15:15" x14ac:dyDescent="0.25">
      <c r="O42860" s="7"/>
    </row>
    <row r="42861" spans="15:15" x14ac:dyDescent="0.25">
      <c r="O42861" s="7"/>
    </row>
    <row r="42862" spans="15:15" x14ac:dyDescent="0.25">
      <c r="O42862" s="7"/>
    </row>
    <row r="42863" spans="15:15" x14ac:dyDescent="0.25">
      <c r="O42863" s="7"/>
    </row>
    <row r="42864" spans="15:15" x14ac:dyDescent="0.25">
      <c r="O42864" s="7"/>
    </row>
    <row r="42865" spans="15:15" x14ac:dyDescent="0.25">
      <c r="O42865" s="7"/>
    </row>
    <row r="42866" spans="15:15" x14ac:dyDescent="0.25">
      <c r="O42866" s="7"/>
    </row>
    <row r="42867" spans="15:15" x14ac:dyDescent="0.25">
      <c r="O42867" s="7"/>
    </row>
    <row r="42868" spans="15:15" x14ac:dyDescent="0.25">
      <c r="O42868" s="7"/>
    </row>
    <row r="42869" spans="15:15" x14ac:dyDescent="0.25">
      <c r="O42869" s="7"/>
    </row>
    <row r="42870" spans="15:15" x14ac:dyDescent="0.25">
      <c r="O42870" s="7"/>
    </row>
    <row r="42871" spans="15:15" x14ac:dyDescent="0.25">
      <c r="O42871" s="7"/>
    </row>
    <row r="42872" spans="15:15" x14ac:dyDescent="0.25">
      <c r="O42872" s="7"/>
    </row>
    <row r="42873" spans="15:15" x14ac:dyDescent="0.25">
      <c r="O42873" s="7"/>
    </row>
    <row r="42874" spans="15:15" x14ac:dyDescent="0.25">
      <c r="O42874" s="7"/>
    </row>
    <row r="42875" spans="15:15" x14ac:dyDescent="0.25">
      <c r="O42875" s="7"/>
    </row>
    <row r="42876" spans="15:15" x14ac:dyDescent="0.25">
      <c r="O42876" s="7"/>
    </row>
    <row r="42877" spans="15:15" x14ac:dyDescent="0.25">
      <c r="O42877" s="7"/>
    </row>
    <row r="42878" spans="15:15" x14ac:dyDescent="0.25">
      <c r="O42878" s="7"/>
    </row>
    <row r="42879" spans="15:15" x14ac:dyDescent="0.25">
      <c r="O42879" s="7"/>
    </row>
    <row r="42880" spans="15:15" x14ac:dyDescent="0.25">
      <c r="O42880" s="7"/>
    </row>
    <row r="42881" spans="15:15" x14ac:dyDescent="0.25">
      <c r="O42881" s="7"/>
    </row>
    <row r="42882" spans="15:15" x14ac:dyDescent="0.25">
      <c r="O42882" s="7"/>
    </row>
    <row r="42883" spans="15:15" x14ac:dyDescent="0.25">
      <c r="O42883" s="7"/>
    </row>
    <row r="42884" spans="15:15" x14ac:dyDescent="0.25">
      <c r="O42884" s="7"/>
    </row>
    <row r="42885" spans="15:15" x14ac:dyDescent="0.25">
      <c r="O42885" s="7"/>
    </row>
    <row r="42886" spans="15:15" x14ac:dyDescent="0.25">
      <c r="O42886" s="7"/>
    </row>
    <row r="42887" spans="15:15" x14ac:dyDescent="0.25">
      <c r="O42887" s="7"/>
    </row>
    <row r="42888" spans="15:15" x14ac:dyDescent="0.25">
      <c r="O42888" s="7"/>
    </row>
    <row r="42889" spans="15:15" x14ac:dyDescent="0.25">
      <c r="O42889" s="7"/>
    </row>
    <row r="42890" spans="15:15" x14ac:dyDescent="0.25">
      <c r="O42890" s="7"/>
    </row>
    <row r="42891" spans="15:15" x14ac:dyDescent="0.25">
      <c r="O42891" s="7"/>
    </row>
    <row r="42892" spans="15:15" x14ac:dyDescent="0.25">
      <c r="O42892" s="7"/>
    </row>
    <row r="42893" spans="15:15" x14ac:dyDescent="0.25">
      <c r="O42893" s="7"/>
    </row>
    <row r="42894" spans="15:15" x14ac:dyDescent="0.25">
      <c r="O42894" s="7"/>
    </row>
    <row r="42895" spans="15:15" x14ac:dyDescent="0.25">
      <c r="O42895" s="7"/>
    </row>
    <row r="42896" spans="15:15" x14ac:dyDescent="0.25">
      <c r="O42896" s="7"/>
    </row>
    <row r="42897" spans="15:15" x14ac:dyDescent="0.25">
      <c r="O42897" s="7"/>
    </row>
    <row r="42898" spans="15:15" x14ac:dyDescent="0.25">
      <c r="O42898" s="7"/>
    </row>
    <row r="42899" spans="15:15" x14ac:dyDescent="0.25">
      <c r="O42899" s="7"/>
    </row>
    <row r="42900" spans="15:15" x14ac:dyDescent="0.25">
      <c r="O42900" s="7"/>
    </row>
    <row r="42901" spans="15:15" x14ac:dyDescent="0.25">
      <c r="O42901" s="7"/>
    </row>
    <row r="42902" spans="15:15" x14ac:dyDescent="0.25">
      <c r="O42902" s="7"/>
    </row>
    <row r="42903" spans="15:15" x14ac:dyDescent="0.25">
      <c r="O42903" s="7"/>
    </row>
    <row r="42904" spans="15:15" x14ac:dyDescent="0.25">
      <c r="O42904" s="7"/>
    </row>
    <row r="42905" spans="15:15" x14ac:dyDescent="0.25">
      <c r="O42905" s="7"/>
    </row>
    <row r="42906" spans="15:15" x14ac:dyDescent="0.25">
      <c r="O42906" s="7"/>
    </row>
    <row r="42907" spans="15:15" x14ac:dyDescent="0.25">
      <c r="O42907" s="7"/>
    </row>
    <row r="42908" spans="15:15" x14ac:dyDescent="0.25">
      <c r="O42908" s="7"/>
    </row>
    <row r="42909" spans="15:15" x14ac:dyDescent="0.25">
      <c r="O42909" s="7"/>
    </row>
    <row r="42910" spans="15:15" x14ac:dyDescent="0.25">
      <c r="O42910" s="7"/>
    </row>
    <row r="42911" spans="15:15" x14ac:dyDescent="0.25">
      <c r="O42911" s="7"/>
    </row>
    <row r="42912" spans="15:15" x14ac:dyDescent="0.25">
      <c r="O42912" s="7"/>
    </row>
    <row r="42913" spans="15:15" x14ac:dyDescent="0.25">
      <c r="O42913" s="7"/>
    </row>
    <row r="42938" spans="15:15" x14ac:dyDescent="0.25">
      <c r="O42938" s="7"/>
    </row>
    <row r="42939" spans="15:15" x14ac:dyDescent="0.25">
      <c r="O42939" s="7"/>
    </row>
    <row r="42940" spans="15:15" x14ac:dyDescent="0.25">
      <c r="O42940" s="7"/>
    </row>
    <row r="42941" spans="15:15" x14ac:dyDescent="0.25">
      <c r="O42941" s="7"/>
    </row>
    <row r="42942" spans="15:15" x14ac:dyDescent="0.25">
      <c r="O42942" s="7"/>
    </row>
    <row r="42943" spans="15:15" x14ac:dyDescent="0.25">
      <c r="O42943" s="7"/>
    </row>
    <row r="42944" spans="15:15" x14ac:dyDescent="0.25">
      <c r="O42944" s="7"/>
    </row>
    <row r="42945" spans="15:15" x14ac:dyDescent="0.25">
      <c r="O42945" s="7"/>
    </row>
    <row r="42946" spans="15:15" x14ac:dyDescent="0.25">
      <c r="O42946" s="7"/>
    </row>
    <row r="42947" spans="15:15" x14ac:dyDescent="0.25">
      <c r="O42947" s="7"/>
    </row>
    <row r="42948" spans="15:15" x14ac:dyDescent="0.25">
      <c r="O42948" s="7"/>
    </row>
    <row r="42949" spans="15:15" x14ac:dyDescent="0.25">
      <c r="O42949" s="7"/>
    </row>
    <row r="42950" spans="15:15" x14ac:dyDescent="0.25">
      <c r="O42950" s="7"/>
    </row>
    <row r="42951" spans="15:15" x14ac:dyDescent="0.25">
      <c r="O42951" s="7"/>
    </row>
    <row r="42952" spans="15:15" x14ac:dyDescent="0.25">
      <c r="O42952" s="7"/>
    </row>
    <row r="42953" spans="15:15" x14ac:dyDescent="0.25">
      <c r="O42953" s="7"/>
    </row>
    <row r="42954" spans="15:15" x14ac:dyDescent="0.25">
      <c r="O42954" s="7"/>
    </row>
    <row r="42955" spans="15:15" x14ac:dyDescent="0.25">
      <c r="O42955" s="7"/>
    </row>
    <row r="42956" spans="15:15" x14ac:dyDescent="0.25">
      <c r="O42956" s="7"/>
    </row>
    <row r="42957" spans="15:15" x14ac:dyDescent="0.25">
      <c r="O42957" s="7"/>
    </row>
    <row r="42958" spans="15:15" x14ac:dyDescent="0.25">
      <c r="O42958" s="7"/>
    </row>
    <row r="42959" spans="15:15" x14ac:dyDescent="0.25">
      <c r="O42959" s="7"/>
    </row>
    <row r="42960" spans="15:15" x14ac:dyDescent="0.25">
      <c r="O42960" s="7"/>
    </row>
    <row r="42961" spans="15:15" x14ac:dyDescent="0.25">
      <c r="O42961" s="7"/>
    </row>
    <row r="42962" spans="15:15" x14ac:dyDescent="0.25">
      <c r="O42962" s="7"/>
    </row>
    <row r="42963" spans="15:15" x14ac:dyDescent="0.25">
      <c r="O42963" s="7"/>
    </row>
    <row r="42964" spans="15:15" x14ac:dyDescent="0.25">
      <c r="O42964" s="7"/>
    </row>
    <row r="42965" spans="15:15" x14ac:dyDescent="0.25">
      <c r="O42965" s="7"/>
    </row>
    <row r="42966" spans="15:15" x14ac:dyDescent="0.25">
      <c r="O42966" s="7"/>
    </row>
    <row r="42967" spans="15:15" x14ac:dyDescent="0.25">
      <c r="O42967" s="7"/>
    </row>
    <row r="42968" spans="15:15" x14ac:dyDescent="0.25">
      <c r="O42968" s="7"/>
    </row>
    <row r="42969" spans="15:15" x14ac:dyDescent="0.25">
      <c r="O42969" s="7"/>
    </row>
    <row r="42970" spans="15:15" x14ac:dyDescent="0.25">
      <c r="O42970" s="7"/>
    </row>
    <row r="42971" spans="15:15" x14ac:dyDescent="0.25">
      <c r="O42971" s="7"/>
    </row>
    <row r="42972" spans="15:15" x14ac:dyDescent="0.25">
      <c r="O42972" s="7"/>
    </row>
    <row r="42973" spans="15:15" x14ac:dyDescent="0.25">
      <c r="O42973" s="7"/>
    </row>
    <row r="42974" spans="15:15" x14ac:dyDescent="0.25">
      <c r="O42974" s="7"/>
    </row>
    <row r="42975" spans="15:15" x14ac:dyDescent="0.25">
      <c r="O42975" s="7"/>
    </row>
    <row r="42976" spans="15:15" x14ac:dyDescent="0.25">
      <c r="O42976" s="7"/>
    </row>
    <row r="42977" spans="15:15" x14ac:dyDescent="0.25">
      <c r="O42977" s="7"/>
    </row>
    <row r="42978" spans="15:15" x14ac:dyDescent="0.25">
      <c r="O42978" s="7"/>
    </row>
    <row r="42979" spans="15:15" x14ac:dyDescent="0.25">
      <c r="O42979" s="7"/>
    </row>
    <row r="42980" spans="15:15" x14ac:dyDescent="0.25">
      <c r="O42980" s="7"/>
    </row>
    <row r="42981" spans="15:15" x14ac:dyDescent="0.25">
      <c r="O42981" s="7"/>
    </row>
    <row r="42982" spans="15:15" x14ac:dyDescent="0.25">
      <c r="O42982" s="7"/>
    </row>
    <row r="42983" spans="15:15" x14ac:dyDescent="0.25">
      <c r="O42983" s="7"/>
    </row>
    <row r="42984" spans="15:15" x14ac:dyDescent="0.25">
      <c r="O42984" s="7"/>
    </row>
    <row r="42985" spans="15:15" x14ac:dyDescent="0.25">
      <c r="O42985" s="7"/>
    </row>
    <row r="42986" spans="15:15" x14ac:dyDescent="0.25">
      <c r="O42986" s="7"/>
    </row>
    <row r="42987" spans="15:15" x14ac:dyDescent="0.25">
      <c r="O42987" s="7"/>
    </row>
    <row r="42988" spans="15:15" x14ac:dyDescent="0.25">
      <c r="O42988" s="7"/>
    </row>
    <row r="42989" spans="15:15" x14ac:dyDescent="0.25">
      <c r="O42989" s="7"/>
    </row>
    <row r="42990" spans="15:15" x14ac:dyDescent="0.25">
      <c r="O42990" s="7"/>
    </row>
    <row r="42991" spans="15:15" x14ac:dyDescent="0.25">
      <c r="O42991" s="7"/>
    </row>
    <row r="42992" spans="15:15" x14ac:dyDescent="0.25">
      <c r="O42992" s="7"/>
    </row>
    <row r="42993" spans="15:15" x14ac:dyDescent="0.25">
      <c r="O42993" s="7"/>
    </row>
    <row r="42994" spans="15:15" x14ac:dyDescent="0.25">
      <c r="O42994" s="7"/>
    </row>
    <row r="42995" spans="15:15" x14ac:dyDescent="0.25">
      <c r="O42995" s="7"/>
    </row>
    <row r="42996" spans="15:15" x14ac:dyDescent="0.25">
      <c r="O42996" s="7"/>
    </row>
    <row r="42997" spans="15:15" x14ac:dyDescent="0.25">
      <c r="O42997" s="7"/>
    </row>
    <row r="42998" spans="15:15" x14ac:dyDescent="0.25">
      <c r="O42998" s="7"/>
    </row>
    <row r="42999" spans="15:15" x14ac:dyDescent="0.25">
      <c r="O42999" s="7"/>
    </row>
    <row r="43000" spans="15:15" x14ac:dyDescent="0.25">
      <c r="O43000" s="7"/>
    </row>
    <row r="43001" spans="15:15" x14ac:dyDescent="0.25">
      <c r="O43001" s="7"/>
    </row>
    <row r="43002" spans="15:15" x14ac:dyDescent="0.25">
      <c r="O43002" s="7"/>
    </row>
    <row r="43003" spans="15:15" x14ac:dyDescent="0.25">
      <c r="O43003" s="7"/>
    </row>
    <row r="43004" spans="15:15" x14ac:dyDescent="0.25">
      <c r="O43004" s="7"/>
    </row>
    <row r="43005" spans="15:15" x14ac:dyDescent="0.25">
      <c r="O43005" s="7"/>
    </row>
    <row r="43006" spans="15:15" x14ac:dyDescent="0.25">
      <c r="O43006" s="7"/>
    </row>
    <row r="43007" spans="15:15" x14ac:dyDescent="0.25">
      <c r="O43007" s="7"/>
    </row>
    <row r="43008" spans="15:15" x14ac:dyDescent="0.25">
      <c r="O43008" s="7"/>
    </row>
    <row r="43009" spans="15:15" x14ac:dyDescent="0.25">
      <c r="O43009" s="7"/>
    </row>
    <row r="43010" spans="15:15" x14ac:dyDescent="0.25">
      <c r="O43010" s="7"/>
    </row>
    <row r="43011" spans="15:15" x14ac:dyDescent="0.25">
      <c r="O43011" s="7"/>
    </row>
    <row r="43012" spans="15:15" x14ac:dyDescent="0.25">
      <c r="O43012" s="7"/>
    </row>
    <row r="43013" spans="15:15" x14ac:dyDescent="0.25">
      <c r="O43013" s="7"/>
    </row>
    <row r="43014" spans="15:15" x14ac:dyDescent="0.25">
      <c r="O43014" s="7"/>
    </row>
    <row r="43015" spans="15:15" x14ac:dyDescent="0.25">
      <c r="O43015" s="7"/>
    </row>
    <row r="43016" spans="15:15" x14ac:dyDescent="0.25">
      <c r="O43016" s="7"/>
    </row>
    <row r="43017" spans="15:15" x14ac:dyDescent="0.25">
      <c r="O43017" s="7"/>
    </row>
    <row r="43018" spans="15:15" x14ac:dyDescent="0.25">
      <c r="O43018" s="7"/>
    </row>
    <row r="43019" spans="15:15" x14ac:dyDescent="0.25">
      <c r="O43019" s="7"/>
    </row>
    <row r="43020" spans="15:15" x14ac:dyDescent="0.25">
      <c r="O43020" s="7"/>
    </row>
    <row r="43021" spans="15:15" x14ac:dyDescent="0.25">
      <c r="O43021" s="7"/>
    </row>
    <row r="43022" spans="15:15" x14ac:dyDescent="0.25">
      <c r="O43022" s="7"/>
    </row>
    <row r="43023" spans="15:15" x14ac:dyDescent="0.25">
      <c r="O43023" s="7"/>
    </row>
    <row r="43024" spans="15:15" x14ac:dyDescent="0.25">
      <c r="O43024" s="7"/>
    </row>
    <row r="43025" spans="15:15" x14ac:dyDescent="0.25">
      <c r="O43025" s="7"/>
    </row>
    <row r="43026" spans="15:15" x14ac:dyDescent="0.25">
      <c r="O43026" s="7"/>
    </row>
    <row r="43027" spans="15:15" x14ac:dyDescent="0.25">
      <c r="O43027" s="7"/>
    </row>
    <row r="43028" spans="15:15" x14ac:dyDescent="0.25">
      <c r="O43028" s="7"/>
    </row>
    <row r="43029" spans="15:15" x14ac:dyDescent="0.25">
      <c r="O43029" s="7"/>
    </row>
    <row r="43030" spans="15:15" x14ac:dyDescent="0.25">
      <c r="O43030" s="7"/>
    </row>
    <row r="43031" spans="15:15" x14ac:dyDescent="0.25">
      <c r="O43031" s="7"/>
    </row>
    <row r="43032" spans="15:15" x14ac:dyDescent="0.25">
      <c r="O43032" s="7"/>
    </row>
    <row r="43033" spans="15:15" x14ac:dyDescent="0.25">
      <c r="O43033" s="7"/>
    </row>
    <row r="43034" spans="15:15" x14ac:dyDescent="0.25">
      <c r="O43034" s="7"/>
    </row>
    <row r="43035" spans="15:15" x14ac:dyDescent="0.25">
      <c r="O43035" s="7"/>
    </row>
    <row r="43036" spans="15:15" x14ac:dyDescent="0.25">
      <c r="O43036" s="7"/>
    </row>
    <row r="43037" spans="15:15" x14ac:dyDescent="0.25">
      <c r="O43037" s="7"/>
    </row>
    <row r="43038" spans="15:15" x14ac:dyDescent="0.25">
      <c r="O43038" s="7"/>
    </row>
    <row r="43039" spans="15:15" x14ac:dyDescent="0.25">
      <c r="O43039" s="7"/>
    </row>
    <row r="43040" spans="15:15" x14ac:dyDescent="0.25">
      <c r="O43040" s="7"/>
    </row>
    <row r="43041" spans="15:15" x14ac:dyDescent="0.25">
      <c r="O43041" s="7"/>
    </row>
    <row r="43042" spans="15:15" x14ac:dyDescent="0.25">
      <c r="O43042" s="7"/>
    </row>
    <row r="43043" spans="15:15" x14ac:dyDescent="0.25">
      <c r="O43043" s="7"/>
    </row>
    <row r="43044" spans="15:15" x14ac:dyDescent="0.25">
      <c r="O43044" s="7"/>
    </row>
    <row r="43045" spans="15:15" x14ac:dyDescent="0.25">
      <c r="O43045" s="7"/>
    </row>
    <row r="43046" spans="15:15" x14ac:dyDescent="0.25">
      <c r="O43046" s="7"/>
    </row>
    <row r="43047" spans="15:15" x14ac:dyDescent="0.25">
      <c r="O43047" s="7"/>
    </row>
    <row r="43048" spans="15:15" x14ac:dyDescent="0.25">
      <c r="O43048" s="7"/>
    </row>
    <row r="43049" spans="15:15" x14ac:dyDescent="0.25">
      <c r="O43049" s="7"/>
    </row>
    <row r="43050" spans="15:15" x14ac:dyDescent="0.25">
      <c r="O43050" s="7"/>
    </row>
    <row r="43051" spans="15:15" x14ac:dyDescent="0.25">
      <c r="O43051" s="7"/>
    </row>
    <row r="43052" spans="15:15" x14ac:dyDescent="0.25">
      <c r="O43052" s="7"/>
    </row>
    <row r="43053" spans="15:15" x14ac:dyDescent="0.25">
      <c r="O43053" s="7"/>
    </row>
    <row r="43054" spans="15:15" x14ac:dyDescent="0.25">
      <c r="O43054" s="7"/>
    </row>
    <row r="43055" spans="15:15" x14ac:dyDescent="0.25">
      <c r="O43055" s="7"/>
    </row>
    <row r="43056" spans="15:15" x14ac:dyDescent="0.25">
      <c r="O43056" s="7"/>
    </row>
    <row r="43057" spans="15:15" x14ac:dyDescent="0.25">
      <c r="O43057" s="7"/>
    </row>
    <row r="43058" spans="15:15" x14ac:dyDescent="0.25">
      <c r="O43058" s="7"/>
    </row>
    <row r="43059" spans="15:15" x14ac:dyDescent="0.25">
      <c r="O43059" s="7"/>
    </row>
    <row r="43060" spans="15:15" x14ac:dyDescent="0.25">
      <c r="O43060" s="7"/>
    </row>
    <row r="43061" spans="15:15" x14ac:dyDescent="0.25">
      <c r="O43061" s="7"/>
    </row>
    <row r="43062" spans="15:15" x14ac:dyDescent="0.25">
      <c r="O43062" s="7"/>
    </row>
    <row r="43063" spans="15:15" x14ac:dyDescent="0.25">
      <c r="O43063" s="7"/>
    </row>
    <row r="43064" spans="15:15" x14ac:dyDescent="0.25">
      <c r="O43064" s="7"/>
    </row>
    <row r="43065" spans="15:15" x14ac:dyDescent="0.25">
      <c r="O43065" s="7"/>
    </row>
    <row r="43066" spans="15:15" x14ac:dyDescent="0.25">
      <c r="O43066" s="7"/>
    </row>
    <row r="43067" spans="15:15" x14ac:dyDescent="0.25">
      <c r="O43067" s="7"/>
    </row>
    <row r="43068" spans="15:15" x14ac:dyDescent="0.25">
      <c r="O43068" s="7"/>
    </row>
    <row r="43069" spans="15:15" x14ac:dyDescent="0.25">
      <c r="O43069" s="7"/>
    </row>
    <row r="43070" spans="15:15" x14ac:dyDescent="0.25">
      <c r="O43070" s="7"/>
    </row>
    <row r="43071" spans="15:15" x14ac:dyDescent="0.25">
      <c r="O43071" s="7"/>
    </row>
    <row r="43072" spans="15:15" x14ac:dyDescent="0.25">
      <c r="O43072" s="7"/>
    </row>
    <row r="43073" spans="15:15" x14ac:dyDescent="0.25">
      <c r="O43073" s="7"/>
    </row>
    <row r="43074" spans="15:15" x14ac:dyDescent="0.25">
      <c r="O43074" s="7"/>
    </row>
    <row r="43075" spans="15:15" x14ac:dyDescent="0.25">
      <c r="O43075" s="7"/>
    </row>
    <row r="43076" spans="15:15" x14ac:dyDescent="0.25">
      <c r="O43076" s="7"/>
    </row>
    <row r="43077" spans="15:15" x14ac:dyDescent="0.25">
      <c r="O43077" s="7"/>
    </row>
    <row r="43078" spans="15:15" x14ac:dyDescent="0.25">
      <c r="O43078" s="7"/>
    </row>
    <row r="43079" spans="15:15" x14ac:dyDescent="0.25">
      <c r="O43079" s="7"/>
    </row>
    <row r="43080" spans="15:15" x14ac:dyDescent="0.25">
      <c r="O43080" s="7"/>
    </row>
    <row r="43081" spans="15:15" x14ac:dyDescent="0.25">
      <c r="O43081" s="7"/>
    </row>
    <row r="43082" spans="15:15" x14ac:dyDescent="0.25">
      <c r="O43082" s="7"/>
    </row>
    <row r="43083" spans="15:15" x14ac:dyDescent="0.25">
      <c r="O43083" s="7"/>
    </row>
    <row r="43084" spans="15:15" x14ac:dyDescent="0.25">
      <c r="O43084" s="7"/>
    </row>
    <row r="43085" spans="15:15" x14ac:dyDescent="0.25">
      <c r="O43085" s="7"/>
    </row>
    <row r="43086" spans="15:15" x14ac:dyDescent="0.25">
      <c r="O43086" s="7"/>
    </row>
    <row r="43087" spans="15:15" x14ac:dyDescent="0.25">
      <c r="O43087" s="7"/>
    </row>
    <row r="43088" spans="15:15" x14ac:dyDescent="0.25">
      <c r="O43088" s="7"/>
    </row>
    <row r="43089" spans="15:15" x14ac:dyDescent="0.25">
      <c r="O43089" s="7"/>
    </row>
    <row r="43090" spans="15:15" x14ac:dyDescent="0.25">
      <c r="O43090" s="7"/>
    </row>
    <row r="43091" spans="15:15" x14ac:dyDescent="0.25">
      <c r="O43091" s="7"/>
    </row>
    <row r="43092" spans="15:15" x14ac:dyDescent="0.25">
      <c r="O43092" s="7"/>
    </row>
    <row r="43093" spans="15:15" x14ac:dyDescent="0.25">
      <c r="O43093" s="7"/>
    </row>
    <row r="43094" spans="15:15" x14ac:dyDescent="0.25">
      <c r="O43094" s="7"/>
    </row>
    <row r="43095" spans="15:15" x14ac:dyDescent="0.25">
      <c r="O43095" s="7"/>
    </row>
    <row r="43096" spans="15:15" x14ac:dyDescent="0.25">
      <c r="O43096" s="7"/>
    </row>
    <row r="43097" spans="15:15" x14ac:dyDescent="0.25">
      <c r="O43097" s="7"/>
    </row>
    <row r="43098" spans="15:15" x14ac:dyDescent="0.25">
      <c r="O43098" s="7"/>
    </row>
    <row r="43099" spans="15:15" x14ac:dyDescent="0.25">
      <c r="O43099" s="7"/>
    </row>
    <row r="43100" spans="15:15" x14ac:dyDescent="0.25">
      <c r="O43100" s="7"/>
    </row>
    <row r="43101" spans="15:15" x14ac:dyDescent="0.25">
      <c r="O43101" s="7"/>
    </row>
    <row r="43102" spans="15:15" x14ac:dyDescent="0.25">
      <c r="O43102" s="7"/>
    </row>
    <row r="43103" spans="15:15" x14ac:dyDescent="0.25">
      <c r="O43103" s="7"/>
    </row>
    <row r="43104" spans="15:15" x14ac:dyDescent="0.25">
      <c r="O43104" s="7"/>
    </row>
    <row r="43105" spans="15:15" x14ac:dyDescent="0.25">
      <c r="O43105" s="7"/>
    </row>
    <row r="43106" spans="15:15" x14ac:dyDescent="0.25">
      <c r="O43106" s="7"/>
    </row>
    <row r="43107" spans="15:15" x14ac:dyDescent="0.25">
      <c r="O43107" s="7"/>
    </row>
    <row r="43108" spans="15:15" x14ac:dyDescent="0.25">
      <c r="O43108" s="7"/>
    </row>
    <row r="43109" spans="15:15" x14ac:dyDescent="0.25">
      <c r="O43109" s="7"/>
    </row>
    <row r="43110" spans="15:15" x14ac:dyDescent="0.25">
      <c r="O43110" s="7"/>
    </row>
    <row r="43111" spans="15:15" x14ac:dyDescent="0.25">
      <c r="O43111" s="7"/>
    </row>
    <row r="43112" spans="15:15" x14ac:dyDescent="0.25">
      <c r="O43112" s="7"/>
    </row>
    <row r="43113" spans="15:15" x14ac:dyDescent="0.25">
      <c r="O43113" s="7"/>
    </row>
    <row r="43114" spans="15:15" x14ac:dyDescent="0.25">
      <c r="O43114" s="7"/>
    </row>
    <row r="43115" spans="15:15" x14ac:dyDescent="0.25">
      <c r="O43115" s="7"/>
    </row>
    <row r="43116" spans="15:15" x14ac:dyDescent="0.25">
      <c r="O43116" s="7"/>
    </row>
    <row r="43117" spans="15:15" x14ac:dyDescent="0.25">
      <c r="O43117" s="7"/>
    </row>
    <row r="43118" spans="15:15" x14ac:dyDescent="0.25">
      <c r="O43118" s="7"/>
    </row>
    <row r="43119" spans="15:15" x14ac:dyDescent="0.25">
      <c r="O43119" s="7"/>
    </row>
    <row r="43120" spans="15:15" x14ac:dyDescent="0.25">
      <c r="O43120" s="7"/>
    </row>
    <row r="43121" spans="15:15" x14ac:dyDescent="0.25">
      <c r="O43121" s="7"/>
    </row>
    <row r="43122" spans="15:15" x14ac:dyDescent="0.25">
      <c r="O43122" s="7"/>
    </row>
    <row r="43123" spans="15:15" x14ac:dyDescent="0.25">
      <c r="O43123" s="7"/>
    </row>
    <row r="43124" spans="15:15" x14ac:dyDescent="0.25">
      <c r="O43124" s="7"/>
    </row>
    <row r="43125" spans="15:15" x14ac:dyDescent="0.25">
      <c r="O43125" s="7"/>
    </row>
    <row r="43126" spans="15:15" x14ac:dyDescent="0.25">
      <c r="O43126" s="7"/>
    </row>
    <row r="43127" spans="15:15" x14ac:dyDescent="0.25">
      <c r="O43127" s="7"/>
    </row>
    <row r="43128" spans="15:15" x14ac:dyDescent="0.25">
      <c r="O43128" s="7"/>
    </row>
    <row r="43129" spans="15:15" x14ac:dyDescent="0.25">
      <c r="O43129" s="7"/>
    </row>
    <row r="43130" spans="15:15" x14ac:dyDescent="0.25">
      <c r="O43130" s="7"/>
    </row>
    <row r="43131" spans="15:15" x14ac:dyDescent="0.25">
      <c r="O43131" s="7"/>
    </row>
    <row r="43132" spans="15:15" x14ac:dyDescent="0.25">
      <c r="O43132" s="7"/>
    </row>
    <row r="43133" spans="15:15" x14ac:dyDescent="0.25">
      <c r="O43133" s="7"/>
    </row>
    <row r="43134" spans="15:15" x14ac:dyDescent="0.25">
      <c r="O43134" s="7"/>
    </row>
    <row r="43135" spans="15:15" x14ac:dyDescent="0.25">
      <c r="O43135" s="7"/>
    </row>
    <row r="43136" spans="15:15" x14ac:dyDescent="0.25">
      <c r="O43136" s="7"/>
    </row>
    <row r="43137" spans="15:15" x14ac:dyDescent="0.25">
      <c r="O43137" s="7"/>
    </row>
    <row r="43138" spans="15:15" x14ac:dyDescent="0.25">
      <c r="O43138" s="7"/>
    </row>
    <row r="43139" spans="15:15" x14ac:dyDescent="0.25">
      <c r="O43139" s="7"/>
    </row>
    <row r="43140" spans="15:15" x14ac:dyDescent="0.25">
      <c r="O43140" s="7"/>
    </row>
    <row r="43141" spans="15:15" x14ac:dyDescent="0.25">
      <c r="O43141" s="7"/>
    </row>
    <row r="43142" spans="15:15" x14ac:dyDescent="0.25">
      <c r="O43142" s="7"/>
    </row>
    <row r="43143" spans="15:15" x14ac:dyDescent="0.25">
      <c r="O43143" s="7"/>
    </row>
    <row r="43144" spans="15:15" x14ac:dyDescent="0.25">
      <c r="O43144" s="7"/>
    </row>
    <row r="43145" spans="15:15" x14ac:dyDescent="0.25">
      <c r="O43145" s="7"/>
    </row>
    <row r="43146" spans="15:15" x14ac:dyDescent="0.25">
      <c r="O43146" s="7"/>
    </row>
    <row r="43147" spans="15:15" x14ac:dyDescent="0.25">
      <c r="O43147" s="7"/>
    </row>
    <row r="43148" spans="15:15" x14ac:dyDescent="0.25">
      <c r="O43148" s="7"/>
    </row>
    <row r="43149" spans="15:15" x14ac:dyDescent="0.25">
      <c r="O43149" s="7"/>
    </row>
    <row r="43150" spans="15:15" x14ac:dyDescent="0.25">
      <c r="O43150" s="7"/>
    </row>
    <row r="43151" spans="15:15" x14ac:dyDescent="0.25">
      <c r="O43151" s="7"/>
    </row>
    <row r="43152" spans="15:15" x14ac:dyDescent="0.25">
      <c r="O43152" s="7"/>
    </row>
    <row r="43153" spans="15:15" x14ac:dyDescent="0.25">
      <c r="O43153" s="7"/>
    </row>
    <row r="43154" spans="15:15" x14ac:dyDescent="0.25">
      <c r="O43154" s="7"/>
    </row>
    <row r="43155" spans="15:15" x14ac:dyDescent="0.25">
      <c r="O43155" s="7"/>
    </row>
    <row r="43156" spans="15:15" x14ac:dyDescent="0.25">
      <c r="O43156" s="7"/>
    </row>
    <row r="43157" spans="15:15" x14ac:dyDescent="0.25">
      <c r="O43157" s="7"/>
    </row>
    <row r="43158" spans="15:15" x14ac:dyDescent="0.25">
      <c r="O43158" s="7"/>
    </row>
    <row r="43159" spans="15:15" x14ac:dyDescent="0.25">
      <c r="O43159" s="7"/>
    </row>
    <row r="43160" spans="15:15" x14ac:dyDescent="0.25">
      <c r="O43160" s="7"/>
    </row>
    <row r="43161" spans="15:15" x14ac:dyDescent="0.25">
      <c r="O43161" s="7"/>
    </row>
    <row r="43162" spans="15:15" x14ac:dyDescent="0.25">
      <c r="O43162" s="7"/>
    </row>
    <row r="43163" spans="15:15" x14ac:dyDescent="0.25">
      <c r="O43163" s="7"/>
    </row>
    <row r="43164" spans="15:15" x14ac:dyDescent="0.25">
      <c r="O43164" s="7"/>
    </row>
    <row r="43165" spans="15:15" x14ac:dyDescent="0.25">
      <c r="O43165" s="7"/>
    </row>
    <row r="43166" spans="15:15" x14ac:dyDescent="0.25">
      <c r="O43166" s="7"/>
    </row>
    <row r="43167" spans="15:15" x14ac:dyDescent="0.25">
      <c r="O43167" s="7"/>
    </row>
    <row r="43168" spans="15:15" x14ac:dyDescent="0.25">
      <c r="O43168" s="7"/>
    </row>
    <row r="43169" spans="15:15" x14ac:dyDescent="0.25">
      <c r="O43169" s="7"/>
    </row>
    <row r="43170" spans="15:15" x14ac:dyDescent="0.25">
      <c r="O43170" s="7"/>
    </row>
    <row r="43171" spans="15:15" x14ac:dyDescent="0.25">
      <c r="O43171" s="7"/>
    </row>
    <row r="43172" spans="15:15" x14ac:dyDescent="0.25">
      <c r="O43172" s="7"/>
    </row>
    <row r="43173" spans="15:15" x14ac:dyDescent="0.25">
      <c r="O43173" s="7"/>
    </row>
    <row r="43174" spans="15:15" x14ac:dyDescent="0.25">
      <c r="O43174" s="7"/>
    </row>
    <row r="43175" spans="15:15" x14ac:dyDescent="0.25">
      <c r="O43175" s="7"/>
    </row>
    <row r="43176" spans="15:15" x14ac:dyDescent="0.25">
      <c r="O43176" s="7"/>
    </row>
    <row r="43177" spans="15:15" x14ac:dyDescent="0.25">
      <c r="O43177" s="7"/>
    </row>
    <row r="43202" spans="15:15" x14ac:dyDescent="0.25">
      <c r="O43202" s="7"/>
    </row>
    <row r="43203" spans="15:15" x14ac:dyDescent="0.25">
      <c r="O43203" s="7"/>
    </row>
    <row r="43204" spans="15:15" x14ac:dyDescent="0.25">
      <c r="O43204" s="7"/>
    </row>
    <row r="43205" spans="15:15" x14ac:dyDescent="0.25">
      <c r="O43205" s="7"/>
    </row>
    <row r="43206" spans="15:15" x14ac:dyDescent="0.25">
      <c r="O43206" s="7"/>
    </row>
    <row r="43207" spans="15:15" x14ac:dyDescent="0.25">
      <c r="O43207" s="7"/>
    </row>
    <row r="43208" spans="15:15" x14ac:dyDescent="0.25">
      <c r="O43208" s="7"/>
    </row>
    <row r="43209" spans="15:15" x14ac:dyDescent="0.25">
      <c r="O43209" s="7"/>
    </row>
    <row r="43210" spans="15:15" x14ac:dyDescent="0.25">
      <c r="O43210" s="7"/>
    </row>
    <row r="43211" spans="15:15" x14ac:dyDescent="0.25">
      <c r="O43211" s="7"/>
    </row>
    <row r="43212" spans="15:15" x14ac:dyDescent="0.25">
      <c r="O43212" s="7"/>
    </row>
    <row r="43213" spans="15:15" x14ac:dyDescent="0.25">
      <c r="O43213" s="7"/>
    </row>
    <row r="43214" spans="15:15" x14ac:dyDescent="0.25">
      <c r="O43214" s="7"/>
    </row>
    <row r="43215" spans="15:15" x14ac:dyDescent="0.25">
      <c r="O43215" s="7"/>
    </row>
    <row r="43216" spans="15:15" x14ac:dyDescent="0.25">
      <c r="O43216" s="7"/>
    </row>
    <row r="43217" spans="15:15" x14ac:dyDescent="0.25">
      <c r="O43217" s="7"/>
    </row>
    <row r="43218" spans="15:15" x14ac:dyDescent="0.25">
      <c r="O43218" s="7"/>
    </row>
    <row r="43219" spans="15:15" x14ac:dyDescent="0.25">
      <c r="O43219" s="7"/>
    </row>
    <row r="43220" spans="15:15" x14ac:dyDescent="0.25">
      <c r="O43220" s="7"/>
    </row>
    <row r="43221" spans="15:15" x14ac:dyDescent="0.25">
      <c r="O43221" s="7"/>
    </row>
    <row r="43222" spans="15:15" x14ac:dyDescent="0.25">
      <c r="O43222" s="7"/>
    </row>
    <row r="43223" spans="15:15" x14ac:dyDescent="0.25">
      <c r="O43223" s="7"/>
    </row>
    <row r="43224" spans="15:15" x14ac:dyDescent="0.25">
      <c r="O43224" s="7"/>
    </row>
    <row r="43225" spans="15:15" x14ac:dyDescent="0.25">
      <c r="O43225" s="7"/>
    </row>
    <row r="43226" spans="15:15" x14ac:dyDescent="0.25">
      <c r="O43226" s="7"/>
    </row>
    <row r="43227" spans="15:15" x14ac:dyDescent="0.25">
      <c r="O43227" s="7"/>
    </row>
    <row r="43228" spans="15:15" x14ac:dyDescent="0.25">
      <c r="O43228" s="7"/>
    </row>
    <row r="43229" spans="15:15" x14ac:dyDescent="0.25">
      <c r="O43229" s="7"/>
    </row>
    <row r="43230" spans="15:15" x14ac:dyDescent="0.25">
      <c r="O43230" s="7"/>
    </row>
    <row r="43231" spans="15:15" x14ac:dyDescent="0.25">
      <c r="O43231" s="7"/>
    </row>
    <row r="43232" spans="15:15" x14ac:dyDescent="0.25">
      <c r="O43232" s="7"/>
    </row>
    <row r="43233" spans="15:15" x14ac:dyDescent="0.25">
      <c r="O43233" s="7"/>
    </row>
    <row r="43234" spans="15:15" x14ac:dyDescent="0.25">
      <c r="O43234" s="7"/>
    </row>
    <row r="43235" spans="15:15" x14ac:dyDescent="0.25">
      <c r="O43235" s="7"/>
    </row>
    <row r="43236" spans="15:15" x14ac:dyDescent="0.25">
      <c r="O43236" s="7"/>
    </row>
    <row r="43237" spans="15:15" x14ac:dyDescent="0.25">
      <c r="O43237" s="7"/>
    </row>
    <row r="43238" spans="15:15" x14ac:dyDescent="0.25">
      <c r="O43238" s="7"/>
    </row>
    <row r="43239" spans="15:15" x14ac:dyDescent="0.25">
      <c r="O43239" s="7"/>
    </row>
    <row r="43240" spans="15:15" x14ac:dyDescent="0.25">
      <c r="O43240" s="7"/>
    </row>
    <row r="43241" spans="15:15" x14ac:dyDescent="0.25">
      <c r="O43241" s="7"/>
    </row>
    <row r="43242" spans="15:15" x14ac:dyDescent="0.25">
      <c r="O43242" s="7"/>
    </row>
    <row r="43243" spans="15:15" x14ac:dyDescent="0.25">
      <c r="O43243" s="7"/>
    </row>
    <row r="43244" spans="15:15" x14ac:dyDescent="0.25">
      <c r="O43244" s="7"/>
    </row>
    <row r="43245" spans="15:15" x14ac:dyDescent="0.25">
      <c r="O43245" s="7"/>
    </row>
    <row r="43246" spans="15:15" x14ac:dyDescent="0.25">
      <c r="O43246" s="7"/>
    </row>
    <row r="43247" spans="15:15" x14ac:dyDescent="0.25">
      <c r="O43247" s="7"/>
    </row>
    <row r="43248" spans="15:15" x14ac:dyDescent="0.25">
      <c r="O43248" s="7"/>
    </row>
    <row r="43249" spans="15:15" x14ac:dyDescent="0.25">
      <c r="O43249" s="7"/>
    </row>
    <row r="43250" spans="15:15" x14ac:dyDescent="0.25">
      <c r="O43250" s="7"/>
    </row>
    <row r="43251" spans="15:15" x14ac:dyDescent="0.25">
      <c r="O43251" s="7"/>
    </row>
    <row r="43252" spans="15:15" x14ac:dyDescent="0.25">
      <c r="O43252" s="7"/>
    </row>
    <row r="43253" spans="15:15" x14ac:dyDescent="0.25">
      <c r="O43253" s="7"/>
    </row>
    <row r="43254" spans="15:15" x14ac:dyDescent="0.25">
      <c r="O43254" s="7"/>
    </row>
    <row r="43255" spans="15:15" x14ac:dyDescent="0.25">
      <c r="O43255" s="7"/>
    </row>
    <row r="43256" spans="15:15" x14ac:dyDescent="0.25">
      <c r="O43256" s="7"/>
    </row>
    <row r="43257" spans="15:15" x14ac:dyDescent="0.25">
      <c r="O43257" s="7"/>
    </row>
    <row r="43258" spans="15:15" x14ac:dyDescent="0.25">
      <c r="O43258" s="7"/>
    </row>
    <row r="43259" spans="15:15" x14ac:dyDescent="0.25">
      <c r="O43259" s="7"/>
    </row>
    <row r="43260" spans="15:15" x14ac:dyDescent="0.25">
      <c r="O43260" s="7"/>
    </row>
    <row r="43261" spans="15:15" x14ac:dyDescent="0.25">
      <c r="O43261" s="7"/>
    </row>
    <row r="43262" spans="15:15" x14ac:dyDescent="0.25">
      <c r="O43262" s="7"/>
    </row>
    <row r="43263" spans="15:15" x14ac:dyDescent="0.25">
      <c r="O43263" s="7"/>
    </row>
    <row r="43264" spans="15:15" x14ac:dyDescent="0.25">
      <c r="O43264" s="7"/>
    </row>
    <row r="43265" spans="15:15" x14ac:dyDescent="0.25">
      <c r="O43265" s="7"/>
    </row>
    <row r="43266" spans="15:15" x14ac:dyDescent="0.25">
      <c r="O43266" s="7"/>
    </row>
    <row r="43267" spans="15:15" x14ac:dyDescent="0.25">
      <c r="O43267" s="7"/>
    </row>
    <row r="43268" spans="15:15" x14ac:dyDescent="0.25">
      <c r="O43268" s="7"/>
    </row>
    <row r="43269" spans="15:15" x14ac:dyDescent="0.25">
      <c r="O43269" s="7"/>
    </row>
    <row r="43270" spans="15:15" x14ac:dyDescent="0.25">
      <c r="O43270" s="7"/>
    </row>
    <row r="43271" spans="15:15" x14ac:dyDescent="0.25">
      <c r="O43271" s="7"/>
    </row>
    <row r="43272" spans="15:15" x14ac:dyDescent="0.25">
      <c r="O43272" s="7"/>
    </row>
    <row r="43273" spans="15:15" x14ac:dyDescent="0.25">
      <c r="O43273" s="7"/>
    </row>
    <row r="43274" spans="15:15" x14ac:dyDescent="0.25">
      <c r="O43274" s="7"/>
    </row>
    <row r="43275" spans="15:15" x14ac:dyDescent="0.25">
      <c r="O43275" s="7"/>
    </row>
    <row r="43276" spans="15:15" x14ac:dyDescent="0.25">
      <c r="O43276" s="7"/>
    </row>
    <row r="43277" spans="15:15" x14ac:dyDescent="0.25">
      <c r="O43277" s="7"/>
    </row>
    <row r="43278" spans="15:15" x14ac:dyDescent="0.25">
      <c r="O43278" s="7"/>
    </row>
    <row r="43279" spans="15:15" x14ac:dyDescent="0.25">
      <c r="O43279" s="7"/>
    </row>
    <row r="43280" spans="15:15" x14ac:dyDescent="0.25">
      <c r="O43280" s="7"/>
    </row>
    <row r="43281" spans="15:15" x14ac:dyDescent="0.25">
      <c r="O43281" s="7"/>
    </row>
    <row r="43282" spans="15:15" x14ac:dyDescent="0.25">
      <c r="O43282" s="7"/>
    </row>
    <row r="43283" spans="15:15" x14ac:dyDescent="0.25">
      <c r="O43283" s="7"/>
    </row>
    <row r="43284" spans="15:15" x14ac:dyDescent="0.25">
      <c r="O43284" s="7"/>
    </row>
    <row r="43285" spans="15:15" x14ac:dyDescent="0.25">
      <c r="O43285" s="7"/>
    </row>
    <row r="43286" spans="15:15" x14ac:dyDescent="0.25">
      <c r="O43286" s="7"/>
    </row>
    <row r="43287" spans="15:15" x14ac:dyDescent="0.25">
      <c r="O43287" s="7"/>
    </row>
    <row r="43288" spans="15:15" x14ac:dyDescent="0.25">
      <c r="O43288" s="7"/>
    </row>
    <row r="43289" spans="15:15" x14ac:dyDescent="0.25">
      <c r="O43289" s="7"/>
    </row>
    <row r="43290" spans="15:15" x14ac:dyDescent="0.25">
      <c r="O43290" s="7"/>
    </row>
    <row r="43291" spans="15:15" x14ac:dyDescent="0.25">
      <c r="O43291" s="7"/>
    </row>
    <row r="43292" spans="15:15" x14ac:dyDescent="0.25">
      <c r="O43292" s="7"/>
    </row>
    <row r="43293" spans="15:15" x14ac:dyDescent="0.25">
      <c r="O43293" s="7"/>
    </row>
    <row r="43294" spans="15:15" x14ac:dyDescent="0.25">
      <c r="O43294" s="7"/>
    </row>
    <row r="43295" spans="15:15" x14ac:dyDescent="0.25">
      <c r="O43295" s="7"/>
    </row>
    <row r="43296" spans="15:15" x14ac:dyDescent="0.25">
      <c r="O43296" s="7"/>
    </row>
    <row r="43297" spans="15:15" x14ac:dyDescent="0.25">
      <c r="O43297" s="7"/>
    </row>
    <row r="43298" spans="15:15" x14ac:dyDescent="0.25">
      <c r="O43298" s="7"/>
    </row>
    <row r="43299" spans="15:15" x14ac:dyDescent="0.25">
      <c r="O43299" s="7"/>
    </row>
    <row r="43300" spans="15:15" x14ac:dyDescent="0.25">
      <c r="O43300" s="7"/>
    </row>
    <row r="43301" spans="15:15" x14ac:dyDescent="0.25">
      <c r="O43301" s="7"/>
    </row>
    <row r="43302" spans="15:15" x14ac:dyDescent="0.25">
      <c r="O43302" s="7"/>
    </row>
    <row r="43303" spans="15:15" x14ac:dyDescent="0.25">
      <c r="O43303" s="7"/>
    </row>
    <row r="43304" spans="15:15" x14ac:dyDescent="0.25">
      <c r="O43304" s="7"/>
    </row>
    <row r="43305" spans="15:15" x14ac:dyDescent="0.25">
      <c r="O43305" s="7"/>
    </row>
    <row r="43306" spans="15:15" x14ac:dyDescent="0.25">
      <c r="O43306" s="7"/>
    </row>
    <row r="43307" spans="15:15" x14ac:dyDescent="0.25">
      <c r="O43307" s="7"/>
    </row>
    <row r="43308" spans="15:15" x14ac:dyDescent="0.25">
      <c r="O43308" s="7"/>
    </row>
    <row r="43309" spans="15:15" x14ac:dyDescent="0.25">
      <c r="O43309" s="7"/>
    </row>
    <row r="43310" spans="15:15" x14ac:dyDescent="0.25">
      <c r="O43310" s="7"/>
    </row>
    <row r="43311" spans="15:15" x14ac:dyDescent="0.25">
      <c r="O43311" s="7"/>
    </row>
    <row r="43312" spans="15:15" x14ac:dyDescent="0.25">
      <c r="O43312" s="7"/>
    </row>
    <row r="43313" spans="15:15" x14ac:dyDescent="0.25">
      <c r="O43313" s="7"/>
    </row>
    <row r="43314" spans="15:15" x14ac:dyDescent="0.25">
      <c r="O43314" s="7"/>
    </row>
    <row r="43315" spans="15:15" x14ac:dyDescent="0.25">
      <c r="O43315" s="7"/>
    </row>
    <row r="43316" spans="15:15" x14ac:dyDescent="0.25">
      <c r="O43316" s="7"/>
    </row>
    <row r="43317" spans="15:15" x14ac:dyDescent="0.25">
      <c r="O43317" s="7"/>
    </row>
    <row r="43318" spans="15:15" x14ac:dyDescent="0.25">
      <c r="O43318" s="7"/>
    </row>
    <row r="43319" spans="15:15" x14ac:dyDescent="0.25">
      <c r="O43319" s="7"/>
    </row>
    <row r="43320" spans="15:15" x14ac:dyDescent="0.25">
      <c r="O43320" s="7"/>
    </row>
    <row r="43321" spans="15:15" x14ac:dyDescent="0.25">
      <c r="O43321" s="7"/>
    </row>
    <row r="43322" spans="15:15" x14ac:dyDescent="0.25">
      <c r="O43322" s="7"/>
    </row>
    <row r="43323" spans="15:15" x14ac:dyDescent="0.25">
      <c r="O43323" s="7"/>
    </row>
    <row r="43324" spans="15:15" x14ac:dyDescent="0.25">
      <c r="O43324" s="7"/>
    </row>
    <row r="43325" spans="15:15" x14ac:dyDescent="0.25">
      <c r="O43325" s="7"/>
    </row>
    <row r="43326" spans="15:15" x14ac:dyDescent="0.25">
      <c r="O43326" s="7"/>
    </row>
    <row r="43327" spans="15:15" x14ac:dyDescent="0.25">
      <c r="O43327" s="7"/>
    </row>
    <row r="43328" spans="15:15" x14ac:dyDescent="0.25">
      <c r="O43328" s="7"/>
    </row>
    <row r="43329" spans="15:15" x14ac:dyDescent="0.25">
      <c r="O43329" s="7"/>
    </row>
    <row r="43330" spans="15:15" x14ac:dyDescent="0.25">
      <c r="O43330" s="7"/>
    </row>
    <row r="43331" spans="15:15" x14ac:dyDescent="0.25">
      <c r="O43331" s="7"/>
    </row>
    <row r="43332" spans="15:15" x14ac:dyDescent="0.25">
      <c r="O43332" s="7"/>
    </row>
    <row r="43333" spans="15:15" x14ac:dyDescent="0.25">
      <c r="O43333" s="7"/>
    </row>
    <row r="43334" spans="15:15" x14ac:dyDescent="0.25">
      <c r="O43334" s="7"/>
    </row>
    <row r="43335" spans="15:15" x14ac:dyDescent="0.25">
      <c r="O43335" s="7"/>
    </row>
    <row r="43336" spans="15:15" x14ac:dyDescent="0.25">
      <c r="O43336" s="7"/>
    </row>
    <row r="43337" spans="15:15" x14ac:dyDescent="0.25">
      <c r="O43337" s="7"/>
    </row>
    <row r="43338" spans="15:15" x14ac:dyDescent="0.25">
      <c r="O43338" s="7"/>
    </row>
    <row r="43339" spans="15:15" x14ac:dyDescent="0.25">
      <c r="O43339" s="7"/>
    </row>
    <row r="43340" spans="15:15" x14ac:dyDescent="0.25">
      <c r="O43340" s="7"/>
    </row>
    <row r="43341" spans="15:15" x14ac:dyDescent="0.25">
      <c r="O43341" s="7"/>
    </row>
    <row r="43342" spans="15:15" x14ac:dyDescent="0.25">
      <c r="O43342" s="7"/>
    </row>
    <row r="43343" spans="15:15" x14ac:dyDescent="0.25">
      <c r="O43343" s="7"/>
    </row>
    <row r="43344" spans="15:15" x14ac:dyDescent="0.25">
      <c r="O43344" s="7"/>
    </row>
    <row r="43345" spans="15:15" x14ac:dyDescent="0.25">
      <c r="O43345" s="7"/>
    </row>
    <row r="43346" spans="15:15" x14ac:dyDescent="0.25">
      <c r="O43346" s="7"/>
    </row>
    <row r="43347" spans="15:15" x14ac:dyDescent="0.25">
      <c r="O43347" s="7"/>
    </row>
    <row r="43348" spans="15:15" x14ac:dyDescent="0.25">
      <c r="O43348" s="7"/>
    </row>
    <row r="43349" spans="15:15" x14ac:dyDescent="0.25">
      <c r="O43349" s="7"/>
    </row>
    <row r="43350" spans="15:15" x14ac:dyDescent="0.25">
      <c r="O43350" s="7"/>
    </row>
    <row r="43351" spans="15:15" x14ac:dyDescent="0.25">
      <c r="O43351" s="7"/>
    </row>
    <row r="43352" spans="15:15" x14ac:dyDescent="0.25">
      <c r="O43352" s="7"/>
    </row>
    <row r="43353" spans="15:15" x14ac:dyDescent="0.25">
      <c r="O43353" s="7"/>
    </row>
    <row r="43354" spans="15:15" x14ac:dyDescent="0.25">
      <c r="O43354" s="7"/>
    </row>
    <row r="43355" spans="15:15" x14ac:dyDescent="0.25">
      <c r="O43355" s="7"/>
    </row>
    <row r="43356" spans="15:15" x14ac:dyDescent="0.25">
      <c r="O43356" s="7"/>
    </row>
    <row r="43357" spans="15:15" x14ac:dyDescent="0.25">
      <c r="O43357" s="7"/>
    </row>
    <row r="43358" spans="15:15" x14ac:dyDescent="0.25">
      <c r="O43358" s="7"/>
    </row>
    <row r="43359" spans="15:15" x14ac:dyDescent="0.25">
      <c r="O43359" s="7"/>
    </row>
    <row r="43360" spans="15:15" x14ac:dyDescent="0.25">
      <c r="O43360" s="7"/>
    </row>
    <row r="43361" spans="15:15" x14ac:dyDescent="0.25">
      <c r="O43361" s="7"/>
    </row>
    <row r="43362" spans="15:15" x14ac:dyDescent="0.25">
      <c r="O43362" s="7"/>
    </row>
    <row r="43363" spans="15:15" x14ac:dyDescent="0.25">
      <c r="O43363" s="7"/>
    </row>
    <row r="43364" spans="15:15" x14ac:dyDescent="0.25">
      <c r="O43364" s="7"/>
    </row>
    <row r="43365" spans="15:15" x14ac:dyDescent="0.25">
      <c r="O43365" s="7"/>
    </row>
    <row r="43366" spans="15:15" x14ac:dyDescent="0.25">
      <c r="O43366" s="7"/>
    </row>
    <row r="43367" spans="15:15" x14ac:dyDescent="0.25">
      <c r="O43367" s="7"/>
    </row>
    <row r="43368" spans="15:15" x14ac:dyDescent="0.25">
      <c r="O43368" s="7"/>
    </row>
    <row r="43369" spans="15:15" x14ac:dyDescent="0.25">
      <c r="O43369" s="7"/>
    </row>
    <row r="43370" spans="15:15" x14ac:dyDescent="0.25">
      <c r="O43370" s="7"/>
    </row>
    <row r="43371" spans="15:15" x14ac:dyDescent="0.25">
      <c r="O43371" s="7"/>
    </row>
    <row r="43372" spans="15:15" x14ac:dyDescent="0.25">
      <c r="O43372" s="7"/>
    </row>
    <row r="43373" spans="15:15" x14ac:dyDescent="0.25">
      <c r="O43373" s="7"/>
    </row>
    <row r="43374" spans="15:15" x14ac:dyDescent="0.25">
      <c r="O43374" s="7"/>
    </row>
    <row r="43375" spans="15:15" x14ac:dyDescent="0.25">
      <c r="O43375" s="7"/>
    </row>
    <row r="43376" spans="15:15" x14ac:dyDescent="0.25">
      <c r="O43376" s="7"/>
    </row>
    <row r="43377" spans="15:15" x14ac:dyDescent="0.25">
      <c r="O43377" s="7"/>
    </row>
    <row r="43378" spans="15:15" x14ac:dyDescent="0.25">
      <c r="O43378" s="7"/>
    </row>
    <row r="43379" spans="15:15" x14ac:dyDescent="0.25">
      <c r="O43379" s="7"/>
    </row>
    <row r="43380" spans="15:15" x14ac:dyDescent="0.25">
      <c r="O43380" s="7"/>
    </row>
    <row r="43381" spans="15:15" x14ac:dyDescent="0.25">
      <c r="O43381" s="7"/>
    </row>
    <row r="43382" spans="15:15" x14ac:dyDescent="0.25">
      <c r="O43382" s="7"/>
    </row>
    <row r="43383" spans="15:15" x14ac:dyDescent="0.25">
      <c r="O43383" s="7"/>
    </row>
    <row r="43384" spans="15:15" x14ac:dyDescent="0.25">
      <c r="O43384" s="7"/>
    </row>
    <row r="43385" spans="15:15" x14ac:dyDescent="0.25">
      <c r="O43385" s="7"/>
    </row>
    <row r="43386" spans="15:15" x14ac:dyDescent="0.25">
      <c r="O43386" s="7"/>
    </row>
    <row r="43387" spans="15:15" x14ac:dyDescent="0.25">
      <c r="O43387" s="7"/>
    </row>
    <row r="43388" spans="15:15" x14ac:dyDescent="0.25">
      <c r="O43388" s="7"/>
    </row>
    <row r="43389" spans="15:15" x14ac:dyDescent="0.25">
      <c r="O43389" s="7"/>
    </row>
    <row r="43390" spans="15:15" x14ac:dyDescent="0.25">
      <c r="O43390" s="7"/>
    </row>
    <row r="43391" spans="15:15" x14ac:dyDescent="0.25">
      <c r="O43391" s="7"/>
    </row>
    <row r="43392" spans="15:15" x14ac:dyDescent="0.25">
      <c r="O43392" s="7"/>
    </row>
    <row r="43393" spans="15:15" x14ac:dyDescent="0.25">
      <c r="O43393" s="7"/>
    </row>
    <row r="43394" spans="15:15" x14ac:dyDescent="0.25">
      <c r="O43394" s="7"/>
    </row>
    <row r="43395" spans="15:15" x14ac:dyDescent="0.25">
      <c r="O43395" s="7"/>
    </row>
    <row r="43396" spans="15:15" x14ac:dyDescent="0.25">
      <c r="O43396" s="7"/>
    </row>
    <row r="43397" spans="15:15" x14ac:dyDescent="0.25">
      <c r="O43397" s="7"/>
    </row>
    <row r="43398" spans="15:15" x14ac:dyDescent="0.25">
      <c r="O43398" s="7"/>
    </row>
    <row r="43399" spans="15:15" x14ac:dyDescent="0.25">
      <c r="O43399" s="7"/>
    </row>
    <row r="43400" spans="15:15" x14ac:dyDescent="0.25">
      <c r="O43400" s="7"/>
    </row>
    <row r="43401" spans="15:15" x14ac:dyDescent="0.25">
      <c r="O43401" s="7"/>
    </row>
    <row r="43402" spans="15:15" x14ac:dyDescent="0.25">
      <c r="O43402" s="7"/>
    </row>
    <row r="43403" spans="15:15" x14ac:dyDescent="0.25">
      <c r="O43403" s="7"/>
    </row>
    <row r="43404" spans="15:15" x14ac:dyDescent="0.25">
      <c r="O43404" s="7"/>
    </row>
    <row r="43405" spans="15:15" x14ac:dyDescent="0.25">
      <c r="O43405" s="7"/>
    </row>
    <row r="43406" spans="15:15" x14ac:dyDescent="0.25">
      <c r="O43406" s="7"/>
    </row>
    <row r="43407" spans="15:15" x14ac:dyDescent="0.25">
      <c r="O43407" s="7"/>
    </row>
    <row r="43408" spans="15:15" x14ac:dyDescent="0.25">
      <c r="O43408" s="7"/>
    </row>
    <row r="43409" spans="15:15" x14ac:dyDescent="0.25">
      <c r="O43409" s="7"/>
    </row>
    <row r="43410" spans="15:15" x14ac:dyDescent="0.25">
      <c r="O43410" s="7"/>
    </row>
    <row r="43411" spans="15:15" x14ac:dyDescent="0.25">
      <c r="O43411" s="7"/>
    </row>
    <row r="43412" spans="15:15" x14ac:dyDescent="0.25">
      <c r="O43412" s="7"/>
    </row>
    <row r="43413" spans="15:15" x14ac:dyDescent="0.25">
      <c r="O43413" s="7"/>
    </row>
    <row r="43414" spans="15:15" x14ac:dyDescent="0.25">
      <c r="O43414" s="7"/>
    </row>
    <row r="43415" spans="15:15" x14ac:dyDescent="0.25">
      <c r="O43415" s="7"/>
    </row>
    <row r="43416" spans="15:15" x14ac:dyDescent="0.25">
      <c r="O43416" s="7"/>
    </row>
    <row r="43417" spans="15:15" x14ac:dyDescent="0.25">
      <c r="O43417" s="7"/>
    </row>
    <row r="43418" spans="15:15" x14ac:dyDescent="0.25">
      <c r="O43418" s="7"/>
    </row>
    <row r="43419" spans="15:15" x14ac:dyDescent="0.25">
      <c r="O43419" s="7"/>
    </row>
    <row r="43420" spans="15:15" x14ac:dyDescent="0.25">
      <c r="O43420" s="7"/>
    </row>
    <row r="43421" spans="15:15" x14ac:dyDescent="0.25">
      <c r="O43421" s="7"/>
    </row>
    <row r="43422" spans="15:15" x14ac:dyDescent="0.25">
      <c r="O43422" s="7"/>
    </row>
    <row r="43423" spans="15:15" x14ac:dyDescent="0.25">
      <c r="O43423" s="7"/>
    </row>
    <row r="43424" spans="15:15" x14ac:dyDescent="0.25">
      <c r="O43424" s="7"/>
    </row>
    <row r="43425" spans="15:15" x14ac:dyDescent="0.25">
      <c r="O43425" s="7"/>
    </row>
    <row r="43426" spans="15:15" x14ac:dyDescent="0.25">
      <c r="O43426" s="7"/>
    </row>
    <row r="43427" spans="15:15" x14ac:dyDescent="0.25">
      <c r="O43427" s="7"/>
    </row>
    <row r="43428" spans="15:15" x14ac:dyDescent="0.25">
      <c r="O43428" s="7"/>
    </row>
    <row r="43429" spans="15:15" x14ac:dyDescent="0.25">
      <c r="O43429" s="7"/>
    </row>
    <row r="43430" spans="15:15" x14ac:dyDescent="0.25">
      <c r="O43430" s="7"/>
    </row>
    <row r="43431" spans="15:15" x14ac:dyDescent="0.25">
      <c r="O43431" s="7"/>
    </row>
    <row r="43432" spans="15:15" x14ac:dyDescent="0.25">
      <c r="O43432" s="7"/>
    </row>
    <row r="43433" spans="15:15" x14ac:dyDescent="0.25">
      <c r="O43433" s="7"/>
    </row>
    <row r="43434" spans="15:15" x14ac:dyDescent="0.25">
      <c r="O43434" s="7"/>
    </row>
    <row r="43435" spans="15:15" x14ac:dyDescent="0.25">
      <c r="O43435" s="7"/>
    </row>
    <row r="43436" spans="15:15" x14ac:dyDescent="0.25">
      <c r="O43436" s="7"/>
    </row>
    <row r="43437" spans="15:15" x14ac:dyDescent="0.25">
      <c r="O43437" s="7"/>
    </row>
    <row r="43438" spans="15:15" x14ac:dyDescent="0.25">
      <c r="O43438" s="7"/>
    </row>
    <row r="43439" spans="15:15" x14ac:dyDescent="0.25">
      <c r="O43439" s="7"/>
    </row>
    <row r="43440" spans="15:15" x14ac:dyDescent="0.25">
      <c r="O43440" s="7"/>
    </row>
    <row r="43441" spans="15:15" x14ac:dyDescent="0.25">
      <c r="O43441" s="7"/>
    </row>
    <row r="43466" spans="15:15" x14ac:dyDescent="0.25">
      <c r="O43466" s="7"/>
    </row>
    <row r="43467" spans="15:15" x14ac:dyDescent="0.25">
      <c r="O43467" s="7"/>
    </row>
    <row r="43468" spans="15:15" x14ac:dyDescent="0.25">
      <c r="O43468" s="7"/>
    </row>
    <row r="43469" spans="15:15" x14ac:dyDescent="0.25">
      <c r="O43469" s="7"/>
    </row>
    <row r="43470" spans="15:15" x14ac:dyDescent="0.25">
      <c r="O43470" s="7"/>
    </row>
    <row r="43471" spans="15:15" x14ac:dyDescent="0.25">
      <c r="O43471" s="7"/>
    </row>
    <row r="43472" spans="15:15" x14ac:dyDescent="0.25">
      <c r="O43472" s="7"/>
    </row>
    <row r="43473" spans="15:15" x14ac:dyDescent="0.25">
      <c r="O43473" s="7"/>
    </row>
    <row r="43474" spans="15:15" x14ac:dyDescent="0.25">
      <c r="O43474" s="7"/>
    </row>
    <row r="43475" spans="15:15" x14ac:dyDescent="0.25">
      <c r="O43475" s="7"/>
    </row>
    <row r="43476" spans="15:15" x14ac:dyDescent="0.25">
      <c r="O43476" s="7"/>
    </row>
    <row r="43477" spans="15:15" x14ac:dyDescent="0.25">
      <c r="O43477" s="7"/>
    </row>
    <row r="43478" spans="15:15" x14ac:dyDescent="0.25">
      <c r="O43478" s="7"/>
    </row>
    <row r="43479" spans="15:15" x14ac:dyDescent="0.25">
      <c r="O43479" s="7"/>
    </row>
    <row r="43480" spans="15:15" x14ac:dyDescent="0.25">
      <c r="O43480" s="7"/>
    </row>
    <row r="43481" spans="15:15" x14ac:dyDescent="0.25">
      <c r="O43481" s="7"/>
    </row>
    <row r="43482" spans="15:15" x14ac:dyDescent="0.25">
      <c r="O43482" s="7"/>
    </row>
    <row r="43483" spans="15:15" x14ac:dyDescent="0.25">
      <c r="O43483" s="7"/>
    </row>
    <row r="43484" spans="15:15" x14ac:dyDescent="0.25">
      <c r="O43484" s="7"/>
    </row>
    <row r="43485" spans="15:15" x14ac:dyDescent="0.25">
      <c r="O43485" s="7"/>
    </row>
    <row r="43486" spans="15:15" x14ac:dyDescent="0.25">
      <c r="O43486" s="7"/>
    </row>
    <row r="43487" spans="15:15" x14ac:dyDescent="0.25">
      <c r="O43487" s="7"/>
    </row>
    <row r="43488" spans="15:15" x14ac:dyDescent="0.25">
      <c r="O43488" s="7"/>
    </row>
    <row r="43489" spans="15:15" x14ac:dyDescent="0.25">
      <c r="O43489" s="7"/>
    </row>
    <row r="43490" spans="15:15" x14ac:dyDescent="0.25">
      <c r="O43490" s="7"/>
    </row>
    <row r="43491" spans="15:15" x14ac:dyDescent="0.25">
      <c r="O43491" s="7"/>
    </row>
    <row r="43492" spans="15:15" x14ac:dyDescent="0.25">
      <c r="O43492" s="7"/>
    </row>
    <row r="43493" spans="15:15" x14ac:dyDescent="0.25">
      <c r="O43493" s="7"/>
    </row>
    <row r="43494" spans="15:15" x14ac:dyDescent="0.25">
      <c r="O43494" s="7"/>
    </row>
    <row r="43495" spans="15:15" x14ac:dyDescent="0.25">
      <c r="O43495" s="7"/>
    </row>
    <row r="43496" spans="15:15" x14ac:dyDescent="0.25">
      <c r="O43496" s="7"/>
    </row>
    <row r="43497" spans="15:15" x14ac:dyDescent="0.25">
      <c r="O43497" s="7"/>
    </row>
    <row r="43498" spans="15:15" x14ac:dyDescent="0.25">
      <c r="O43498" s="7"/>
    </row>
    <row r="43499" spans="15:15" x14ac:dyDescent="0.25">
      <c r="O43499" s="7"/>
    </row>
    <row r="43500" spans="15:15" x14ac:dyDescent="0.25">
      <c r="O43500" s="7"/>
    </row>
    <row r="43501" spans="15:15" x14ac:dyDescent="0.25">
      <c r="O43501" s="7"/>
    </row>
    <row r="43502" spans="15:15" x14ac:dyDescent="0.25">
      <c r="O43502" s="7"/>
    </row>
    <row r="43503" spans="15:15" x14ac:dyDescent="0.25">
      <c r="O43503" s="7"/>
    </row>
    <row r="43504" spans="15:15" x14ac:dyDescent="0.25">
      <c r="O43504" s="7"/>
    </row>
    <row r="43505" spans="15:15" x14ac:dyDescent="0.25">
      <c r="O43505" s="7"/>
    </row>
    <row r="43506" spans="15:15" x14ac:dyDescent="0.25">
      <c r="O43506" s="7"/>
    </row>
    <row r="43507" spans="15:15" x14ac:dyDescent="0.25">
      <c r="O43507" s="7"/>
    </row>
    <row r="43508" spans="15:15" x14ac:dyDescent="0.25">
      <c r="O43508" s="7"/>
    </row>
    <row r="43509" spans="15:15" x14ac:dyDescent="0.25">
      <c r="O43509" s="7"/>
    </row>
    <row r="43510" spans="15:15" x14ac:dyDescent="0.25">
      <c r="O43510" s="7"/>
    </row>
    <row r="43511" spans="15:15" x14ac:dyDescent="0.25">
      <c r="O43511" s="7"/>
    </row>
    <row r="43512" spans="15:15" x14ac:dyDescent="0.25">
      <c r="O43512" s="7"/>
    </row>
    <row r="43513" spans="15:15" x14ac:dyDescent="0.25">
      <c r="O43513" s="7"/>
    </row>
    <row r="43514" spans="15:15" x14ac:dyDescent="0.25">
      <c r="O43514" s="7"/>
    </row>
    <row r="43515" spans="15:15" x14ac:dyDescent="0.25">
      <c r="O43515" s="7"/>
    </row>
    <row r="43516" spans="15:15" x14ac:dyDescent="0.25">
      <c r="O43516" s="7"/>
    </row>
    <row r="43517" spans="15:15" x14ac:dyDescent="0.25">
      <c r="O43517" s="7"/>
    </row>
    <row r="43518" spans="15:15" x14ac:dyDescent="0.25">
      <c r="O43518" s="7"/>
    </row>
    <row r="43519" spans="15:15" x14ac:dyDescent="0.25">
      <c r="O43519" s="7"/>
    </row>
    <row r="43520" spans="15:15" x14ac:dyDescent="0.25">
      <c r="O43520" s="7"/>
    </row>
    <row r="43521" spans="15:15" x14ac:dyDescent="0.25">
      <c r="O43521" s="7"/>
    </row>
    <row r="43522" spans="15:15" x14ac:dyDescent="0.25">
      <c r="O43522" s="7"/>
    </row>
    <row r="43523" spans="15:15" x14ac:dyDescent="0.25">
      <c r="O43523" s="7"/>
    </row>
    <row r="43524" spans="15:15" x14ac:dyDescent="0.25">
      <c r="O43524" s="7"/>
    </row>
    <row r="43525" spans="15:15" x14ac:dyDescent="0.25">
      <c r="O43525" s="7"/>
    </row>
    <row r="43526" spans="15:15" x14ac:dyDescent="0.25">
      <c r="O43526" s="7"/>
    </row>
    <row r="43527" spans="15:15" x14ac:dyDescent="0.25">
      <c r="O43527" s="7"/>
    </row>
    <row r="43528" spans="15:15" x14ac:dyDescent="0.25">
      <c r="O43528" s="7"/>
    </row>
    <row r="43529" spans="15:15" x14ac:dyDescent="0.25">
      <c r="O43529" s="7"/>
    </row>
    <row r="43530" spans="15:15" x14ac:dyDescent="0.25">
      <c r="O43530" s="7"/>
    </row>
    <row r="43531" spans="15:15" x14ac:dyDescent="0.25">
      <c r="O43531" s="7"/>
    </row>
    <row r="43532" spans="15:15" x14ac:dyDescent="0.25">
      <c r="O43532" s="7"/>
    </row>
    <row r="43533" spans="15:15" x14ac:dyDescent="0.25">
      <c r="O43533" s="7"/>
    </row>
    <row r="43534" spans="15:15" x14ac:dyDescent="0.25">
      <c r="O43534" s="7"/>
    </row>
    <row r="43535" spans="15:15" x14ac:dyDescent="0.25">
      <c r="O43535" s="7"/>
    </row>
    <row r="43536" spans="15:15" x14ac:dyDescent="0.25">
      <c r="O43536" s="7"/>
    </row>
    <row r="43537" spans="15:15" x14ac:dyDescent="0.25">
      <c r="O43537" s="7"/>
    </row>
    <row r="43538" spans="15:15" x14ac:dyDescent="0.25">
      <c r="O43538" s="7"/>
    </row>
    <row r="43539" spans="15:15" x14ac:dyDescent="0.25">
      <c r="O43539" s="7"/>
    </row>
    <row r="43540" spans="15:15" x14ac:dyDescent="0.25">
      <c r="O43540" s="7"/>
    </row>
    <row r="43541" spans="15:15" x14ac:dyDescent="0.25">
      <c r="O43541" s="7"/>
    </row>
    <row r="43542" spans="15:15" x14ac:dyDescent="0.25">
      <c r="O43542" s="7"/>
    </row>
    <row r="43543" spans="15:15" x14ac:dyDescent="0.25">
      <c r="O43543" s="7"/>
    </row>
    <row r="43544" spans="15:15" x14ac:dyDescent="0.25">
      <c r="O43544" s="7"/>
    </row>
    <row r="43545" spans="15:15" x14ac:dyDescent="0.25">
      <c r="O43545" s="7"/>
    </row>
    <row r="43546" spans="15:15" x14ac:dyDescent="0.25">
      <c r="O43546" s="7"/>
    </row>
    <row r="43547" spans="15:15" x14ac:dyDescent="0.25">
      <c r="O43547" s="7"/>
    </row>
    <row r="43548" spans="15:15" x14ac:dyDescent="0.25">
      <c r="O43548" s="7"/>
    </row>
    <row r="43549" spans="15:15" x14ac:dyDescent="0.25">
      <c r="O43549" s="7"/>
    </row>
    <row r="43550" spans="15:15" x14ac:dyDescent="0.25">
      <c r="O43550" s="7"/>
    </row>
    <row r="43551" spans="15:15" x14ac:dyDescent="0.25">
      <c r="O43551" s="7"/>
    </row>
    <row r="43552" spans="15:15" x14ac:dyDescent="0.25">
      <c r="O43552" s="7"/>
    </row>
    <row r="43553" spans="15:15" x14ac:dyDescent="0.25">
      <c r="O43553" s="7"/>
    </row>
    <row r="43554" spans="15:15" x14ac:dyDescent="0.25">
      <c r="O43554" s="7"/>
    </row>
    <row r="43555" spans="15:15" x14ac:dyDescent="0.25">
      <c r="O43555" s="7"/>
    </row>
    <row r="43556" spans="15:15" x14ac:dyDescent="0.25">
      <c r="O43556" s="7"/>
    </row>
    <row r="43557" spans="15:15" x14ac:dyDescent="0.25">
      <c r="O43557" s="7"/>
    </row>
    <row r="43558" spans="15:15" x14ac:dyDescent="0.25">
      <c r="O43558" s="7"/>
    </row>
    <row r="43559" spans="15:15" x14ac:dyDescent="0.25">
      <c r="O43559" s="7"/>
    </row>
    <row r="43560" spans="15:15" x14ac:dyDescent="0.25">
      <c r="O43560" s="7"/>
    </row>
    <row r="43561" spans="15:15" x14ac:dyDescent="0.25">
      <c r="O43561" s="7"/>
    </row>
    <row r="43562" spans="15:15" x14ac:dyDescent="0.25">
      <c r="O43562" s="7"/>
    </row>
    <row r="43563" spans="15:15" x14ac:dyDescent="0.25">
      <c r="O43563" s="7"/>
    </row>
    <row r="43564" spans="15:15" x14ac:dyDescent="0.25">
      <c r="O43564" s="7"/>
    </row>
    <row r="43565" spans="15:15" x14ac:dyDescent="0.25">
      <c r="O43565" s="7"/>
    </row>
    <row r="43566" spans="15:15" x14ac:dyDescent="0.25">
      <c r="O43566" s="7"/>
    </row>
    <row r="43567" spans="15:15" x14ac:dyDescent="0.25">
      <c r="O43567" s="7"/>
    </row>
    <row r="43568" spans="15:15" x14ac:dyDescent="0.25">
      <c r="O43568" s="7"/>
    </row>
    <row r="43569" spans="15:15" x14ac:dyDescent="0.25">
      <c r="O43569" s="7"/>
    </row>
    <row r="43570" spans="15:15" x14ac:dyDescent="0.25">
      <c r="O43570" s="7"/>
    </row>
    <row r="43571" spans="15:15" x14ac:dyDescent="0.25">
      <c r="O43571" s="7"/>
    </row>
    <row r="43572" spans="15:15" x14ac:dyDescent="0.25">
      <c r="O43572" s="7"/>
    </row>
    <row r="43573" spans="15:15" x14ac:dyDescent="0.25">
      <c r="O43573" s="7"/>
    </row>
    <row r="43574" spans="15:15" x14ac:dyDescent="0.25">
      <c r="O43574" s="7"/>
    </row>
    <row r="43575" spans="15:15" x14ac:dyDescent="0.25">
      <c r="O43575" s="7"/>
    </row>
    <row r="43576" spans="15:15" x14ac:dyDescent="0.25">
      <c r="O43576" s="7"/>
    </row>
    <row r="43577" spans="15:15" x14ac:dyDescent="0.25">
      <c r="O43577" s="7"/>
    </row>
    <row r="43578" spans="15:15" x14ac:dyDescent="0.25">
      <c r="O43578" s="7"/>
    </row>
    <row r="43579" spans="15:15" x14ac:dyDescent="0.25">
      <c r="O43579" s="7"/>
    </row>
    <row r="43580" spans="15:15" x14ac:dyDescent="0.25">
      <c r="O43580" s="7"/>
    </row>
    <row r="43581" spans="15:15" x14ac:dyDescent="0.25">
      <c r="O43581" s="7"/>
    </row>
    <row r="43582" spans="15:15" x14ac:dyDescent="0.25">
      <c r="O43582" s="7"/>
    </row>
    <row r="43583" spans="15:15" x14ac:dyDescent="0.25">
      <c r="O43583" s="7"/>
    </row>
    <row r="43584" spans="15:15" x14ac:dyDescent="0.25">
      <c r="O43584" s="7"/>
    </row>
    <row r="43585" spans="15:15" x14ac:dyDescent="0.25">
      <c r="O43585" s="7"/>
    </row>
    <row r="43586" spans="15:15" x14ac:dyDescent="0.25">
      <c r="O43586" s="7"/>
    </row>
    <row r="43587" spans="15:15" x14ac:dyDescent="0.25">
      <c r="O43587" s="7"/>
    </row>
    <row r="43588" spans="15:15" x14ac:dyDescent="0.25">
      <c r="O43588" s="7"/>
    </row>
    <row r="43589" spans="15:15" x14ac:dyDescent="0.25">
      <c r="O43589" s="7"/>
    </row>
    <row r="43590" spans="15:15" x14ac:dyDescent="0.25">
      <c r="O43590" s="7"/>
    </row>
    <row r="43591" spans="15:15" x14ac:dyDescent="0.25">
      <c r="O43591" s="7"/>
    </row>
    <row r="43592" spans="15:15" x14ac:dyDescent="0.25">
      <c r="O43592" s="7"/>
    </row>
    <row r="43593" spans="15:15" x14ac:dyDescent="0.25">
      <c r="O43593" s="7"/>
    </row>
    <row r="43594" spans="15:15" x14ac:dyDescent="0.25">
      <c r="O43594" s="7"/>
    </row>
    <row r="43595" spans="15:15" x14ac:dyDescent="0.25">
      <c r="O43595" s="7"/>
    </row>
    <row r="43596" spans="15:15" x14ac:dyDescent="0.25">
      <c r="O43596" s="7"/>
    </row>
    <row r="43597" spans="15:15" x14ac:dyDescent="0.25">
      <c r="O43597" s="7"/>
    </row>
    <row r="43598" spans="15:15" x14ac:dyDescent="0.25">
      <c r="O43598" s="7"/>
    </row>
    <row r="43599" spans="15:15" x14ac:dyDescent="0.25">
      <c r="O43599" s="7"/>
    </row>
    <row r="43600" spans="15:15" x14ac:dyDescent="0.25">
      <c r="O43600" s="7"/>
    </row>
    <row r="43601" spans="15:15" x14ac:dyDescent="0.25">
      <c r="O43601" s="7"/>
    </row>
    <row r="43602" spans="15:15" x14ac:dyDescent="0.25">
      <c r="O43602" s="7"/>
    </row>
    <row r="43603" spans="15:15" x14ac:dyDescent="0.25">
      <c r="O43603" s="7"/>
    </row>
    <row r="43604" spans="15:15" x14ac:dyDescent="0.25">
      <c r="O43604" s="7"/>
    </row>
    <row r="43605" spans="15:15" x14ac:dyDescent="0.25">
      <c r="O43605" s="7"/>
    </row>
    <row r="43606" spans="15:15" x14ac:dyDescent="0.25">
      <c r="O43606" s="7"/>
    </row>
    <row r="43607" spans="15:15" x14ac:dyDescent="0.25">
      <c r="O43607" s="7"/>
    </row>
    <row r="43608" spans="15:15" x14ac:dyDescent="0.25">
      <c r="O43608" s="7"/>
    </row>
    <row r="43609" spans="15:15" x14ac:dyDescent="0.25">
      <c r="O43609" s="7"/>
    </row>
    <row r="43610" spans="15:15" x14ac:dyDescent="0.25">
      <c r="O43610" s="7"/>
    </row>
    <row r="43611" spans="15:15" x14ac:dyDescent="0.25">
      <c r="O43611" s="7"/>
    </row>
    <row r="43612" spans="15:15" x14ac:dyDescent="0.25">
      <c r="O43612" s="7"/>
    </row>
    <row r="43613" spans="15:15" x14ac:dyDescent="0.25">
      <c r="O43613" s="7"/>
    </row>
    <row r="43614" spans="15:15" x14ac:dyDescent="0.25">
      <c r="O43614" s="7"/>
    </row>
    <row r="43615" spans="15:15" x14ac:dyDescent="0.25">
      <c r="O43615" s="7"/>
    </row>
    <row r="43616" spans="15:15" x14ac:dyDescent="0.25">
      <c r="O43616" s="7"/>
    </row>
    <row r="43617" spans="15:15" x14ac:dyDescent="0.25">
      <c r="O43617" s="7"/>
    </row>
    <row r="43618" spans="15:15" x14ac:dyDescent="0.25">
      <c r="O43618" s="7"/>
    </row>
    <row r="43619" spans="15:15" x14ac:dyDescent="0.25">
      <c r="O43619" s="7"/>
    </row>
    <row r="43620" spans="15:15" x14ac:dyDescent="0.25">
      <c r="O43620" s="7"/>
    </row>
    <row r="43621" spans="15:15" x14ac:dyDescent="0.25">
      <c r="O43621" s="7"/>
    </row>
    <row r="43622" spans="15:15" x14ac:dyDescent="0.25">
      <c r="O43622" s="7"/>
    </row>
    <row r="43623" spans="15:15" x14ac:dyDescent="0.25">
      <c r="O43623" s="7"/>
    </row>
    <row r="43624" spans="15:15" x14ac:dyDescent="0.25">
      <c r="O43624" s="7"/>
    </row>
    <row r="43625" spans="15:15" x14ac:dyDescent="0.25">
      <c r="O43625" s="7"/>
    </row>
    <row r="43626" spans="15:15" x14ac:dyDescent="0.25">
      <c r="O43626" s="7"/>
    </row>
    <row r="43627" spans="15:15" x14ac:dyDescent="0.25">
      <c r="O43627" s="7"/>
    </row>
    <row r="43628" spans="15:15" x14ac:dyDescent="0.25">
      <c r="O43628" s="7"/>
    </row>
    <row r="43629" spans="15:15" x14ac:dyDescent="0.25">
      <c r="O43629" s="7"/>
    </row>
    <row r="43630" spans="15:15" x14ac:dyDescent="0.25">
      <c r="O43630" s="7"/>
    </row>
    <row r="43631" spans="15:15" x14ac:dyDescent="0.25">
      <c r="O43631" s="7"/>
    </row>
    <row r="43632" spans="15:15" x14ac:dyDescent="0.25">
      <c r="O43632" s="7"/>
    </row>
    <row r="43633" spans="15:15" x14ac:dyDescent="0.25">
      <c r="O43633" s="7"/>
    </row>
    <row r="43634" spans="15:15" x14ac:dyDescent="0.25">
      <c r="O43634" s="7"/>
    </row>
    <row r="43635" spans="15:15" x14ac:dyDescent="0.25">
      <c r="O43635" s="7"/>
    </row>
    <row r="43636" spans="15:15" x14ac:dyDescent="0.25">
      <c r="O43636" s="7"/>
    </row>
    <row r="43637" spans="15:15" x14ac:dyDescent="0.25">
      <c r="O43637" s="7"/>
    </row>
    <row r="43638" spans="15:15" x14ac:dyDescent="0.25">
      <c r="O43638" s="7"/>
    </row>
    <row r="43639" spans="15:15" x14ac:dyDescent="0.25">
      <c r="O43639" s="7"/>
    </row>
    <row r="43640" spans="15:15" x14ac:dyDescent="0.25">
      <c r="O43640" s="7"/>
    </row>
    <row r="43641" spans="15:15" x14ac:dyDescent="0.25">
      <c r="O43641" s="7"/>
    </row>
    <row r="43642" spans="15:15" x14ac:dyDescent="0.25">
      <c r="O43642" s="7"/>
    </row>
    <row r="43643" spans="15:15" x14ac:dyDescent="0.25">
      <c r="O43643" s="7"/>
    </row>
    <row r="43644" spans="15:15" x14ac:dyDescent="0.25">
      <c r="O43644" s="7"/>
    </row>
    <row r="43645" spans="15:15" x14ac:dyDescent="0.25">
      <c r="O43645" s="7"/>
    </row>
    <row r="43646" spans="15:15" x14ac:dyDescent="0.25">
      <c r="O43646" s="7"/>
    </row>
    <row r="43647" spans="15:15" x14ac:dyDescent="0.25">
      <c r="O43647" s="7"/>
    </row>
    <row r="43648" spans="15:15" x14ac:dyDescent="0.25">
      <c r="O43648" s="7"/>
    </row>
    <row r="43649" spans="15:15" x14ac:dyDescent="0.25">
      <c r="O43649" s="7"/>
    </row>
    <row r="43650" spans="15:15" x14ac:dyDescent="0.25">
      <c r="O43650" s="7"/>
    </row>
    <row r="43651" spans="15:15" x14ac:dyDescent="0.25">
      <c r="O43651" s="7"/>
    </row>
    <row r="43652" spans="15:15" x14ac:dyDescent="0.25">
      <c r="O43652" s="7"/>
    </row>
    <row r="43653" spans="15:15" x14ac:dyDescent="0.25">
      <c r="O43653" s="7"/>
    </row>
    <row r="43654" spans="15:15" x14ac:dyDescent="0.25">
      <c r="O43654" s="7"/>
    </row>
    <row r="43655" spans="15:15" x14ac:dyDescent="0.25">
      <c r="O43655" s="7"/>
    </row>
    <row r="43656" spans="15:15" x14ac:dyDescent="0.25">
      <c r="O43656" s="7"/>
    </row>
    <row r="43657" spans="15:15" x14ac:dyDescent="0.25">
      <c r="O43657" s="7"/>
    </row>
    <row r="43658" spans="15:15" x14ac:dyDescent="0.25">
      <c r="O43658" s="7"/>
    </row>
    <row r="43659" spans="15:15" x14ac:dyDescent="0.25">
      <c r="O43659" s="7"/>
    </row>
    <row r="43660" spans="15:15" x14ac:dyDescent="0.25">
      <c r="O43660" s="7"/>
    </row>
    <row r="43661" spans="15:15" x14ac:dyDescent="0.25">
      <c r="O43661" s="7"/>
    </row>
    <row r="43662" spans="15:15" x14ac:dyDescent="0.25">
      <c r="O43662" s="7"/>
    </row>
    <row r="43663" spans="15:15" x14ac:dyDescent="0.25">
      <c r="O43663" s="7"/>
    </row>
    <row r="43664" spans="15:15" x14ac:dyDescent="0.25">
      <c r="O43664" s="7"/>
    </row>
    <row r="43665" spans="15:15" x14ac:dyDescent="0.25">
      <c r="O43665" s="7"/>
    </row>
    <row r="43666" spans="15:15" x14ac:dyDescent="0.25">
      <c r="O43666" s="7"/>
    </row>
    <row r="43667" spans="15:15" x14ac:dyDescent="0.25">
      <c r="O43667" s="7"/>
    </row>
    <row r="43668" spans="15:15" x14ac:dyDescent="0.25">
      <c r="O43668" s="7"/>
    </row>
    <row r="43669" spans="15:15" x14ac:dyDescent="0.25">
      <c r="O43669" s="7"/>
    </row>
    <row r="43670" spans="15:15" x14ac:dyDescent="0.25">
      <c r="O43670" s="7"/>
    </row>
    <row r="43671" spans="15:15" x14ac:dyDescent="0.25">
      <c r="O43671" s="7"/>
    </row>
    <row r="43672" spans="15:15" x14ac:dyDescent="0.25">
      <c r="O43672" s="7"/>
    </row>
    <row r="43673" spans="15:15" x14ac:dyDescent="0.25">
      <c r="O43673" s="7"/>
    </row>
    <row r="43674" spans="15:15" x14ac:dyDescent="0.25">
      <c r="O43674" s="7"/>
    </row>
    <row r="43675" spans="15:15" x14ac:dyDescent="0.25">
      <c r="O43675" s="7"/>
    </row>
    <row r="43676" spans="15:15" x14ac:dyDescent="0.25">
      <c r="O43676" s="7"/>
    </row>
    <row r="43677" spans="15:15" x14ac:dyDescent="0.25">
      <c r="O43677" s="7"/>
    </row>
    <row r="43678" spans="15:15" x14ac:dyDescent="0.25">
      <c r="O43678" s="7"/>
    </row>
    <row r="43679" spans="15:15" x14ac:dyDescent="0.25">
      <c r="O43679" s="7"/>
    </row>
    <row r="43680" spans="15:15" x14ac:dyDescent="0.25">
      <c r="O43680" s="7"/>
    </row>
    <row r="43681" spans="15:15" x14ac:dyDescent="0.25">
      <c r="O43681" s="7"/>
    </row>
    <row r="43682" spans="15:15" x14ac:dyDescent="0.25">
      <c r="O43682" s="7"/>
    </row>
    <row r="43683" spans="15:15" x14ac:dyDescent="0.25">
      <c r="O43683" s="7"/>
    </row>
    <row r="43684" spans="15:15" x14ac:dyDescent="0.25">
      <c r="O43684" s="7"/>
    </row>
    <row r="43685" spans="15:15" x14ac:dyDescent="0.25">
      <c r="O43685" s="7"/>
    </row>
    <row r="43686" spans="15:15" x14ac:dyDescent="0.25">
      <c r="O43686" s="7"/>
    </row>
    <row r="43687" spans="15:15" x14ac:dyDescent="0.25">
      <c r="O43687" s="7"/>
    </row>
    <row r="43688" spans="15:15" x14ac:dyDescent="0.25">
      <c r="O43688" s="7"/>
    </row>
    <row r="43689" spans="15:15" x14ac:dyDescent="0.25">
      <c r="O43689" s="7"/>
    </row>
    <row r="43690" spans="15:15" x14ac:dyDescent="0.25">
      <c r="O43690" s="7"/>
    </row>
    <row r="43691" spans="15:15" x14ac:dyDescent="0.25">
      <c r="O43691" s="7"/>
    </row>
    <row r="43692" spans="15:15" x14ac:dyDescent="0.25">
      <c r="O43692" s="7"/>
    </row>
    <row r="43693" spans="15:15" x14ac:dyDescent="0.25">
      <c r="O43693" s="7"/>
    </row>
    <row r="43694" spans="15:15" x14ac:dyDescent="0.25">
      <c r="O43694" s="7"/>
    </row>
    <row r="43695" spans="15:15" x14ac:dyDescent="0.25">
      <c r="O43695" s="7"/>
    </row>
    <row r="43696" spans="15:15" x14ac:dyDescent="0.25">
      <c r="O43696" s="7"/>
    </row>
    <row r="43697" spans="15:15" x14ac:dyDescent="0.25">
      <c r="O43697" s="7"/>
    </row>
    <row r="43698" spans="15:15" x14ac:dyDescent="0.25">
      <c r="O43698" s="7"/>
    </row>
    <row r="43699" spans="15:15" x14ac:dyDescent="0.25">
      <c r="O43699" s="7"/>
    </row>
    <row r="43700" spans="15:15" x14ac:dyDescent="0.25">
      <c r="O43700" s="7"/>
    </row>
    <row r="43701" spans="15:15" x14ac:dyDescent="0.25">
      <c r="O43701" s="7"/>
    </row>
    <row r="43702" spans="15:15" x14ac:dyDescent="0.25">
      <c r="O43702" s="7"/>
    </row>
    <row r="43703" spans="15:15" x14ac:dyDescent="0.25">
      <c r="O43703" s="7"/>
    </row>
    <row r="43704" spans="15:15" x14ac:dyDescent="0.25">
      <c r="O43704" s="7"/>
    </row>
    <row r="43705" spans="15:15" x14ac:dyDescent="0.25">
      <c r="O43705" s="7"/>
    </row>
    <row r="43730" spans="15:15" x14ac:dyDescent="0.25">
      <c r="O43730" s="7"/>
    </row>
    <row r="43731" spans="15:15" x14ac:dyDescent="0.25">
      <c r="O43731" s="7"/>
    </row>
    <row r="43732" spans="15:15" x14ac:dyDescent="0.25">
      <c r="O43732" s="7"/>
    </row>
    <row r="43733" spans="15:15" x14ac:dyDescent="0.25">
      <c r="O43733" s="7"/>
    </row>
    <row r="43734" spans="15:15" x14ac:dyDescent="0.25">
      <c r="O43734" s="7"/>
    </row>
    <row r="43735" spans="15:15" x14ac:dyDescent="0.25">
      <c r="O43735" s="7"/>
    </row>
    <row r="43736" spans="15:15" x14ac:dyDescent="0.25">
      <c r="O43736" s="7"/>
    </row>
    <row r="43737" spans="15:15" x14ac:dyDescent="0.25">
      <c r="O43737" s="7"/>
    </row>
    <row r="43738" spans="15:15" x14ac:dyDescent="0.25">
      <c r="O43738" s="7"/>
    </row>
    <row r="43739" spans="15:15" x14ac:dyDescent="0.25">
      <c r="O43739" s="7"/>
    </row>
    <row r="43740" spans="15:15" x14ac:dyDescent="0.25">
      <c r="O43740" s="7"/>
    </row>
    <row r="43741" spans="15:15" x14ac:dyDescent="0.25">
      <c r="O43741" s="7"/>
    </row>
    <row r="43742" spans="15:15" x14ac:dyDescent="0.25">
      <c r="O43742" s="7"/>
    </row>
    <row r="43743" spans="15:15" x14ac:dyDescent="0.25">
      <c r="O43743" s="7"/>
    </row>
    <row r="43744" spans="15:15" x14ac:dyDescent="0.25">
      <c r="O43744" s="7"/>
    </row>
    <row r="43745" spans="15:15" x14ac:dyDescent="0.25">
      <c r="O43745" s="7"/>
    </row>
    <row r="43746" spans="15:15" x14ac:dyDescent="0.25">
      <c r="O43746" s="7"/>
    </row>
    <row r="43747" spans="15:15" x14ac:dyDescent="0.25">
      <c r="O43747" s="7"/>
    </row>
    <row r="43748" spans="15:15" x14ac:dyDescent="0.25">
      <c r="O43748" s="7"/>
    </row>
    <row r="43749" spans="15:15" x14ac:dyDescent="0.25">
      <c r="O43749" s="7"/>
    </row>
    <row r="43750" spans="15:15" x14ac:dyDescent="0.25">
      <c r="O43750" s="7"/>
    </row>
    <row r="43751" spans="15:15" x14ac:dyDescent="0.25">
      <c r="O43751" s="7"/>
    </row>
    <row r="43752" spans="15:15" x14ac:dyDescent="0.25">
      <c r="O43752" s="7"/>
    </row>
    <row r="43753" spans="15:15" x14ac:dyDescent="0.25">
      <c r="O43753" s="7"/>
    </row>
    <row r="43754" spans="15:15" x14ac:dyDescent="0.25">
      <c r="O43754" s="7"/>
    </row>
    <row r="43755" spans="15:15" x14ac:dyDescent="0.25">
      <c r="O43755" s="7"/>
    </row>
    <row r="43756" spans="15:15" x14ac:dyDescent="0.25">
      <c r="O43756" s="7"/>
    </row>
    <row r="43757" spans="15:15" x14ac:dyDescent="0.25">
      <c r="O43757" s="7"/>
    </row>
    <row r="43758" spans="15:15" x14ac:dyDescent="0.25">
      <c r="O43758" s="7"/>
    </row>
    <row r="43759" spans="15:15" x14ac:dyDescent="0.25">
      <c r="O43759" s="7"/>
    </row>
    <row r="43760" spans="15:15" x14ac:dyDescent="0.25">
      <c r="O43760" s="7"/>
    </row>
    <row r="43761" spans="15:15" x14ac:dyDescent="0.25">
      <c r="O43761" s="7"/>
    </row>
    <row r="43762" spans="15:15" x14ac:dyDescent="0.25">
      <c r="O43762" s="7"/>
    </row>
    <row r="43763" spans="15:15" x14ac:dyDescent="0.25">
      <c r="O43763" s="7"/>
    </row>
    <row r="43764" spans="15:15" x14ac:dyDescent="0.25">
      <c r="O43764" s="7"/>
    </row>
    <row r="43765" spans="15:15" x14ac:dyDescent="0.25">
      <c r="O43765" s="7"/>
    </row>
    <row r="43766" spans="15:15" x14ac:dyDescent="0.25">
      <c r="O43766" s="7"/>
    </row>
    <row r="43767" spans="15:15" x14ac:dyDescent="0.25">
      <c r="O43767" s="7"/>
    </row>
    <row r="43768" spans="15:15" x14ac:dyDescent="0.25">
      <c r="O43768" s="7"/>
    </row>
    <row r="43769" spans="15:15" x14ac:dyDescent="0.25">
      <c r="O43769" s="7"/>
    </row>
    <row r="43770" spans="15:15" x14ac:dyDescent="0.25">
      <c r="O43770" s="7"/>
    </row>
    <row r="43771" spans="15:15" x14ac:dyDescent="0.25">
      <c r="O43771" s="7"/>
    </row>
    <row r="43772" spans="15:15" x14ac:dyDescent="0.25">
      <c r="O43772" s="7"/>
    </row>
    <row r="43773" spans="15:15" x14ac:dyDescent="0.25">
      <c r="O43773" s="7"/>
    </row>
    <row r="43774" spans="15:15" x14ac:dyDescent="0.25">
      <c r="O43774" s="7"/>
    </row>
    <row r="43775" spans="15:15" x14ac:dyDescent="0.25">
      <c r="O43775" s="7"/>
    </row>
    <row r="43776" spans="15:15" x14ac:dyDescent="0.25">
      <c r="O43776" s="7"/>
    </row>
    <row r="43777" spans="15:15" x14ac:dyDescent="0.25">
      <c r="O43777" s="7"/>
    </row>
    <row r="43778" spans="15:15" x14ac:dyDescent="0.25">
      <c r="O43778" s="7"/>
    </row>
    <row r="43779" spans="15:15" x14ac:dyDescent="0.25">
      <c r="O43779" s="7"/>
    </row>
    <row r="43780" spans="15:15" x14ac:dyDescent="0.25">
      <c r="O43780" s="7"/>
    </row>
    <row r="43781" spans="15:15" x14ac:dyDescent="0.25">
      <c r="O43781" s="7"/>
    </row>
    <row r="43782" spans="15:15" x14ac:dyDescent="0.25">
      <c r="O43782" s="7"/>
    </row>
    <row r="43783" spans="15:15" x14ac:dyDescent="0.25">
      <c r="O43783" s="7"/>
    </row>
    <row r="43784" spans="15:15" x14ac:dyDescent="0.25">
      <c r="O43784" s="7"/>
    </row>
    <row r="43785" spans="15:15" x14ac:dyDescent="0.25">
      <c r="O43785" s="7"/>
    </row>
    <row r="43786" spans="15:15" x14ac:dyDescent="0.25">
      <c r="O43786" s="7"/>
    </row>
    <row r="43787" spans="15:15" x14ac:dyDescent="0.25">
      <c r="O43787" s="7"/>
    </row>
    <row r="43788" spans="15:15" x14ac:dyDescent="0.25">
      <c r="O43788" s="7"/>
    </row>
    <row r="43789" spans="15:15" x14ac:dyDescent="0.25">
      <c r="O43789" s="7"/>
    </row>
    <row r="43790" spans="15:15" x14ac:dyDescent="0.25">
      <c r="O43790" s="7"/>
    </row>
    <row r="43791" spans="15:15" x14ac:dyDescent="0.25">
      <c r="O43791" s="7"/>
    </row>
    <row r="43792" spans="15:15" x14ac:dyDescent="0.25">
      <c r="O43792" s="7"/>
    </row>
    <row r="43793" spans="15:15" x14ac:dyDescent="0.25">
      <c r="O43793" s="7"/>
    </row>
    <row r="43794" spans="15:15" x14ac:dyDescent="0.25">
      <c r="O43794" s="7"/>
    </row>
    <row r="43795" spans="15:15" x14ac:dyDescent="0.25">
      <c r="O43795" s="7"/>
    </row>
    <row r="43796" spans="15:15" x14ac:dyDescent="0.25">
      <c r="O43796" s="7"/>
    </row>
    <row r="43797" spans="15:15" x14ac:dyDescent="0.25">
      <c r="O43797" s="7"/>
    </row>
    <row r="43798" spans="15:15" x14ac:dyDescent="0.25">
      <c r="O43798" s="7"/>
    </row>
    <row r="43799" spans="15:15" x14ac:dyDescent="0.25">
      <c r="O43799" s="7"/>
    </row>
    <row r="43800" spans="15:15" x14ac:dyDescent="0.25">
      <c r="O43800" s="7"/>
    </row>
    <row r="43801" spans="15:15" x14ac:dyDescent="0.25">
      <c r="O43801" s="7"/>
    </row>
    <row r="43802" spans="15:15" x14ac:dyDescent="0.25">
      <c r="O43802" s="7"/>
    </row>
    <row r="43803" spans="15:15" x14ac:dyDescent="0.25">
      <c r="O43803" s="7"/>
    </row>
    <row r="43804" spans="15:15" x14ac:dyDescent="0.25">
      <c r="O43804" s="7"/>
    </row>
    <row r="43805" spans="15:15" x14ac:dyDescent="0.25">
      <c r="O43805" s="7"/>
    </row>
    <row r="43806" spans="15:15" x14ac:dyDescent="0.25">
      <c r="O43806" s="7"/>
    </row>
    <row r="43807" spans="15:15" x14ac:dyDescent="0.25">
      <c r="O43807" s="7"/>
    </row>
    <row r="43808" spans="15:15" x14ac:dyDescent="0.25">
      <c r="O43808" s="7"/>
    </row>
    <row r="43809" spans="15:15" x14ac:dyDescent="0.25">
      <c r="O43809" s="7"/>
    </row>
    <row r="43810" spans="15:15" x14ac:dyDescent="0.25">
      <c r="O43810" s="7"/>
    </row>
    <row r="43811" spans="15:15" x14ac:dyDescent="0.25">
      <c r="O43811" s="7"/>
    </row>
    <row r="43812" spans="15:15" x14ac:dyDescent="0.25">
      <c r="O43812" s="7"/>
    </row>
    <row r="43813" spans="15:15" x14ac:dyDescent="0.25">
      <c r="O43813" s="7"/>
    </row>
    <row r="43814" spans="15:15" x14ac:dyDescent="0.25">
      <c r="O43814" s="7"/>
    </row>
    <row r="43815" spans="15:15" x14ac:dyDescent="0.25">
      <c r="O43815" s="7"/>
    </row>
    <row r="43816" spans="15:15" x14ac:dyDescent="0.25">
      <c r="O43816" s="7"/>
    </row>
    <row r="43817" spans="15:15" x14ac:dyDescent="0.25">
      <c r="O43817" s="7"/>
    </row>
    <row r="43818" spans="15:15" x14ac:dyDescent="0.25">
      <c r="O43818" s="7"/>
    </row>
    <row r="43819" spans="15:15" x14ac:dyDescent="0.25">
      <c r="O43819" s="7"/>
    </row>
    <row r="43820" spans="15:15" x14ac:dyDescent="0.25">
      <c r="O43820" s="7"/>
    </row>
    <row r="43821" spans="15:15" x14ac:dyDescent="0.25">
      <c r="O43821" s="7"/>
    </row>
    <row r="43822" spans="15:15" x14ac:dyDescent="0.25">
      <c r="O43822" s="7"/>
    </row>
    <row r="43823" spans="15:15" x14ac:dyDescent="0.25">
      <c r="O43823" s="7"/>
    </row>
    <row r="43824" spans="15:15" x14ac:dyDescent="0.25">
      <c r="O43824" s="7"/>
    </row>
    <row r="43825" spans="15:15" x14ac:dyDescent="0.25">
      <c r="O43825" s="7"/>
    </row>
    <row r="43826" spans="15:15" x14ac:dyDescent="0.25">
      <c r="O43826" s="7"/>
    </row>
    <row r="43827" spans="15:15" x14ac:dyDescent="0.25">
      <c r="O43827" s="7"/>
    </row>
    <row r="43828" spans="15:15" x14ac:dyDescent="0.25">
      <c r="O43828" s="7"/>
    </row>
    <row r="43829" spans="15:15" x14ac:dyDescent="0.25">
      <c r="O43829" s="7"/>
    </row>
    <row r="43830" spans="15:15" x14ac:dyDescent="0.25">
      <c r="O43830" s="7"/>
    </row>
    <row r="43831" spans="15:15" x14ac:dyDescent="0.25">
      <c r="O43831" s="7"/>
    </row>
    <row r="43832" spans="15:15" x14ac:dyDescent="0.25">
      <c r="O43832" s="7"/>
    </row>
    <row r="43833" spans="15:15" x14ac:dyDescent="0.25">
      <c r="O43833" s="7"/>
    </row>
    <row r="43834" spans="15:15" x14ac:dyDescent="0.25">
      <c r="O43834" s="7"/>
    </row>
    <row r="43835" spans="15:15" x14ac:dyDescent="0.25">
      <c r="O43835" s="7"/>
    </row>
    <row r="43836" spans="15:15" x14ac:dyDescent="0.25">
      <c r="O43836" s="7"/>
    </row>
    <row r="43837" spans="15:15" x14ac:dyDescent="0.25">
      <c r="O43837" s="7"/>
    </row>
    <row r="43838" spans="15:15" x14ac:dyDescent="0.25">
      <c r="O43838" s="7"/>
    </row>
    <row r="43839" spans="15:15" x14ac:dyDescent="0.25">
      <c r="O43839" s="7"/>
    </row>
    <row r="43840" spans="15:15" x14ac:dyDescent="0.25">
      <c r="O43840" s="7"/>
    </row>
    <row r="43841" spans="15:15" x14ac:dyDescent="0.25">
      <c r="O43841" s="7"/>
    </row>
    <row r="43842" spans="15:15" x14ac:dyDescent="0.25">
      <c r="O43842" s="7"/>
    </row>
    <row r="43843" spans="15:15" x14ac:dyDescent="0.25">
      <c r="O43843" s="7"/>
    </row>
    <row r="43844" spans="15:15" x14ac:dyDescent="0.25">
      <c r="O43844" s="7"/>
    </row>
    <row r="43845" spans="15:15" x14ac:dyDescent="0.25">
      <c r="O43845" s="7"/>
    </row>
    <row r="43846" spans="15:15" x14ac:dyDescent="0.25">
      <c r="O43846" s="7"/>
    </row>
    <row r="43847" spans="15:15" x14ac:dyDescent="0.25">
      <c r="O43847" s="7"/>
    </row>
    <row r="43848" spans="15:15" x14ac:dyDescent="0.25">
      <c r="O43848" s="7"/>
    </row>
    <row r="43849" spans="15:15" x14ac:dyDescent="0.25">
      <c r="O43849" s="7"/>
    </row>
    <row r="43850" spans="15:15" x14ac:dyDescent="0.25">
      <c r="O43850" s="7"/>
    </row>
    <row r="43851" spans="15:15" x14ac:dyDescent="0.25">
      <c r="O43851" s="7"/>
    </row>
    <row r="43852" spans="15:15" x14ac:dyDescent="0.25">
      <c r="O43852" s="7"/>
    </row>
    <row r="43853" spans="15:15" x14ac:dyDescent="0.25">
      <c r="O43853" s="7"/>
    </row>
    <row r="43854" spans="15:15" x14ac:dyDescent="0.25">
      <c r="O43854" s="7"/>
    </row>
    <row r="43855" spans="15:15" x14ac:dyDescent="0.25">
      <c r="O43855" s="7"/>
    </row>
    <row r="43856" spans="15:15" x14ac:dyDescent="0.25">
      <c r="O43856" s="7"/>
    </row>
    <row r="43857" spans="15:15" x14ac:dyDescent="0.25">
      <c r="O43857" s="7"/>
    </row>
    <row r="43858" spans="15:15" x14ac:dyDescent="0.25">
      <c r="O43858" s="7"/>
    </row>
    <row r="43859" spans="15:15" x14ac:dyDescent="0.25">
      <c r="O43859" s="7"/>
    </row>
    <row r="43860" spans="15:15" x14ac:dyDescent="0.25">
      <c r="O43860" s="7"/>
    </row>
    <row r="43861" spans="15:15" x14ac:dyDescent="0.25">
      <c r="O43861" s="7"/>
    </row>
    <row r="43862" spans="15:15" x14ac:dyDescent="0.25">
      <c r="O43862" s="7"/>
    </row>
    <row r="43863" spans="15:15" x14ac:dyDescent="0.25">
      <c r="O43863" s="7"/>
    </row>
    <row r="43864" spans="15:15" x14ac:dyDescent="0.25">
      <c r="O43864" s="7"/>
    </row>
    <row r="43865" spans="15:15" x14ac:dyDescent="0.25">
      <c r="O43865" s="7"/>
    </row>
    <row r="43866" spans="15:15" x14ac:dyDescent="0.25">
      <c r="O43866" s="7"/>
    </row>
    <row r="43867" spans="15:15" x14ac:dyDescent="0.25">
      <c r="O43867" s="7"/>
    </row>
    <row r="43868" spans="15:15" x14ac:dyDescent="0.25">
      <c r="O43868" s="7"/>
    </row>
    <row r="43869" spans="15:15" x14ac:dyDescent="0.25">
      <c r="O43869" s="7"/>
    </row>
    <row r="43870" spans="15:15" x14ac:dyDescent="0.25">
      <c r="O43870" s="7"/>
    </row>
    <row r="43871" spans="15:15" x14ac:dyDescent="0.25">
      <c r="O43871" s="7"/>
    </row>
    <row r="43872" spans="15:15" x14ac:dyDescent="0.25">
      <c r="O43872" s="7"/>
    </row>
    <row r="43873" spans="15:15" x14ac:dyDescent="0.25">
      <c r="O43873" s="7"/>
    </row>
    <row r="43874" spans="15:15" x14ac:dyDescent="0.25">
      <c r="O43874" s="7"/>
    </row>
    <row r="43875" spans="15:15" x14ac:dyDescent="0.25">
      <c r="O43875" s="7"/>
    </row>
    <row r="43876" spans="15:15" x14ac:dyDescent="0.25">
      <c r="O43876" s="7"/>
    </row>
    <row r="43877" spans="15:15" x14ac:dyDescent="0.25">
      <c r="O43877" s="7"/>
    </row>
    <row r="43878" spans="15:15" x14ac:dyDescent="0.25">
      <c r="O43878" s="7"/>
    </row>
    <row r="43879" spans="15:15" x14ac:dyDescent="0.25">
      <c r="O43879" s="7"/>
    </row>
    <row r="43880" spans="15:15" x14ac:dyDescent="0.25">
      <c r="O43880" s="7"/>
    </row>
    <row r="43881" spans="15:15" x14ac:dyDescent="0.25">
      <c r="O43881" s="7"/>
    </row>
    <row r="43882" spans="15:15" x14ac:dyDescent="0.25">
      <c r="O43882" s="7"/>
    </row>
    <row r="43883" spans="15:15" x14ac:dyDescent="0.25">
      <c r="O43883" s="7"/>
    </row>
    <row r="43884" spans="15:15" x14ac:dyDescent="0.25">
      <c r="O43884" s="7"/>
    </row>
    <row r="43885" spans="15:15" x14ac:dyDescent="0.25">
      <c r="O43885" s="7"/>
    </row>
    <row r="43886" spans="15:15" x14ac:dyDescent="0.25">
      <c r="O43886" s="7"/>
    </row>
    <row r="43887" spans="15:15" x14ac:dyDescent="0.25">
      <c r="O43887" s="7"/>
    </row>
    <row r="43888" spans="15:15" x14ac:dyDescent="0.25">
      <c r="O43888" s="7"/>
    </row>
    <row r="43889" spans="15:15" x14ac:dyDescent="0.25">
      <c r="O43889" s="7"/>
    </row>
    <row r="43890" spans="15:15" x14ac:dyDescent="0.25">
      <c r="O43890" s="7"/>
    </row>
    <row r="43891" spans="15:15" x14ac:dyDescent="0.25">
      <c r="O43891" s="7"/>
    </row>
    <row r="43892" spans="15:15" x14ac:dyDescent="0.25">
      <c r="O43892" s="7"/>
    </row>
    <row r="43893" spans="15:15" x14ac:dyDescent="0.25">
      <c r="O43893" s="7"/>
    </row>
    <row r="43894" spans="15:15" x14ac:dyDescent="0.25">
      <c r="O43894" s="7"/>
    </row>
    <row r="43895" spans="15:15" x14ac:dyDescent="0.25">
      <c r="O43895" s="7"/>
    </row>
    <row r="43896" spans="15:15" x14ac:dyDescent="0.25">
      <c r="O43896" s="7"/>
    </row>
    <row r="43897" spans="15:15" x14ac:dyDescent="0.25">
      <c r="O43897" s="7"/>
    </row>
    <row r="43898" spans="15:15" x14ac:dyDescent="0.25">
      <c r="O43898" s="7"/>
    </row>
    <row r="43899" spans="15:15" x14ac:dyDescent="0.25">
      <c r="O43899" s="7"/>
    </row>
    <row r="43900" spans="15:15" x14ac:dyDescent="0.25">
      <c r="O43900" s="7"/>
    </row>
    <row r="43901" spans="15:15" x14ac:dyDescent="0.25">
      <c r="O43901" s="7"/>
    </row>
    <row r="43902" spans="15:15" x14ac:dyDescent="0.25">
      <c r="O43902" s="7"/>
    </row>
    <row r="43903" spans="15:15" x14ac:dyDescent="0.25">
      <c r="O43903" s="7"/>
    </row>
    <row r="43904" spans="15:15" x14ac:dyDescent="0.25">
      <c r="O43904" s="7"/>
    </row>
    <row r="43905" spans="15:15" x14ac:dyDescent="0.25">
      <c r="O43905" s="7"/>
    </row>
    <row r="43906" spans="15:15" x14ac:dyDescent="0.25">
      <c r="O43906" s="7"/>
    </row>
    <row r="43907" spans="15:15" x14ac:dyDescent="0.25">
      <c r="O43907" s="7"/>
    </row>
    <row r="43908" spans="15:15" x14ac:dyDescent="0.25">
      <c r="O43908" s="7"/>
    </row>
    <row r="43909" spans="15:15" x14ac:dyDescent="0.25">
      <c r="O43909" s="7"/>
    </row>
    <row r="43910" spans="15:15" x14ac:dyDescent="0.25">
      <c r="O43910" s="7"/>
    </row>
    <row r="43911" spans="15:15" x14ac:dyDescent="0.25">
      <c r="O43911" s="7"/>
    </row>
    <row r="43912" spans="15:15" x14ac:dyDescent="0.25">
      <c r="O43912" s="7"/>
    </row>
    <row r="43913" spans="15:15" x14ac:dyDescent="0.25">
      <c r="O43913" s="7"/>
    </row>
    <row r="43914" spans="15:15" x14ac:dyDescent="0.25">
      <c r="O43914" s="7"/>
    </row>
    <row r="43915" spans="15:15" x14ac:dyDescent="0.25">
      <c r="O43915" s="7"/>
    </row>
    <row r="43916" spans="15:15" x14ac:dyDescent="0.25">
      <c r="O43916" s="7"/>
    </row>
    <row r="43917" spans="15:15" x14ac:dyDescent="0.25">
      <c r="O43917" s="7"/>
    </row>
    <row r="43918" spans="15:15" x14ac:dyDescent="0.25">
      <c r="O43918" s="7"/>
    </row>
    <row r="43919" spans="15:15" x14ac:dyDescent="0.25">
      <c r="O43919" s="7"/>
    </row>
    <row r="43920" spans="15:15" x14ac:dyDescent="0.25">
      <c r="O43920" s="7"/>
    </row>
    <row r="43921" spans="15:15" x14ac:dyDescent="0.25">
      <c r="O43921" s="7"/>
    </row>
    <row r="43922" spans="15:15" x14ac:dyDescent="0.25">
      <c r="O43922" s="7"/>
    </row>
    <row r="43923" spans="15:15" x14ac:dyDescent="0.25">
      <c r="O43923" s="7"/>
    </row>
    <row r="43924" spans="15:15" x14ac:dyDescent="0.25">
      <c r="O43924" s="7"/>
    </row>
    <row r="43925" spans="15:15" x14ac:dyDescent="0.25">
      <c r="O43925" s="7"/>
    </row>
    <row r="43926" spans="15:15" x14ac:dyDescent="0.25">
      <c r="O43926" s="7"/>
    </row>
    <row r="43927" spans="15:15" x14ac:dyDescent="0.25">
      <c r="O43927" s="7"/>
    </row>
    <row r="43928" spans="15:15" x14ac:dyDescent="0.25">
      <c r="O43928" s="7"/>
    </row>
    <row r="43929" spans="15:15" x14ac:dyDescent="0.25">
      <c r="O43929" s="7"/>
    </row>
    <row r="43930" spans="15:15" x14ac:dyDescent="0.25">
      <c r="O43930" s="7"/>
    </row>
    <row r="43931" spans="15:15" x14ac:dyDescent="0.25">
      <c r="O43931" s="7"/>
    </row>
    <row r="43932" spans="15:15" x14ac:dyDescent="0.25">
      <c r="O43932" s="7"/>
    </row>
    <row r="43933" spans="15:15" x14ac:dyDescent="0.25">
      <c r="O43933" s="7"/>
    </row>
    <row r="43934" spans="15:15" x14ac:dyDescent="0.25">
      <c r="O43934" s="7"/>
    </row>
    <row r="43935" spans="15:15" x14ac:dyDescent="0.25">
      <c r="O43935" s="7"/>
    </row>
    <row r="43936" spans="15:15" x14ac:dyDescent="0.25">
      <c r="O43936" s="7"/>
    </row>
    <row r="43937" spans="15:15" x14ac:dyDescent="0.25">
      <c r="O43937" s="7"/>
    </row>
    <row r="43938" spans="15:15" x14ac:dyDescent="0.25">
      <c r="O43938" s="7"/>
    </row>
    <row r="43939" spans="15:15" x14ac:dyDescent="0.25">
      <c r="O43939" s="7"/>
    </row>
    <row r="43940" spans="15:15" x14ac:dyDescent="0.25">
      <c r="O43940" s="7"/>
    </row>
    <row r="43941" spans="15:15" x14ac:dyDescent="0.25">
      <c r="O43941" s="7"/>
    </row>
    <row r="43942" spans="15:15" x14ac:dyDescent="0.25">
      <c r="O43942" s="7"/>
    </row>
    <row r="43943" spans="15:15" x14ac:dyDescent="0.25">
      <c r="O43943" s="7"/>
    </row>
    <row r="43944" spans="15:15" x14ac:dyDescent="0.25">
      <c r="O43944" s="7"/>
    </row>
    <row r="43945" spans="15:15" x14ac:dyDescent="0.25">
      <c r="O43945" s="7"/>
    </row>
    <row r="43946" spans="15:15" x14ac:dyDescent="0.25">
      <c r="O43946" s="7"/>
    </row>
    <row r="43947" spans="15:15" x14ac:dyDescent="0.25">
      <c r="O43947" s="7"/>
    </row>
    <row r="43948" spans="15:15" x14ac:dyDescent="0.25">
      <c r="O43948" s="7"/>
    </row>
    <row r="43949" spans="15:15" x14ac:dyDescent="0.25">
      <c r="O43949" s="7"/>
    </row>
    <row r="43950" spans="15:15" x14ac:dyDescent="0.25">
      <c r="O43950" s="7"/>
    </row>
    <row r="43951" spans="15:15" x14ac:dyDescent="0.25">
      <c r="O43951" s="7"/>
    </row>
    <row r="43952" spans="15:15" x14ac:dyDescent="0.25">
      <c r="O43952" s="7"/>
    </row>
    <row r="43953" spans="15:15" x14ac:dyDescent="0.25">
      <c r="O43953" s="7"/>
    </row>
    <row r="43954" spans="15:15" x14ac:dyDescent="0.25">
      <c r="O43954" s="7"/>
    </row>
    <row r="43955" spans="15:15" x14ac:dyDescent="0.25">
      <c r="O43955" s="7"/>
    </row>
    <row r="43956" spans="15:15" x14ac:dyDescent="0.25">
      <c r="O43956" s="7"/>
    </row>
    <row r="43957" spans="15:15" x14ac:dyDescent="0.25">
      <c r="O43957" s="7"/>
    </row>
    <row r="43958" spans="15:15" x14ac:dyDescent="0.25">
      <c r="O43958" s="7"/>
    </row>
    <row r="43959" spans="15:15" x14ac:dyDescent="0.25">
      <c r="O43959" s="7"/>
    </row>
    <row r="43960" spans="15:15" x14ac:dyDescent="0.25">
      <c r="O43960" s="7"/>
    </row>
    <row r="43961" spans="15:15" x14ac:dyDescent="0.25">
      <c r="O43961" s="7"/>
    </row>
    <row r="43962" spans="15:15" x14ac:dyDescent="0.25">
      <c r="O43962" s="7"/>
    </row>
    <row r="43963" spans="15:15" x14ac:dyDescent="0.25">
      <c r="O43963" s="7"/>
    </row>
    <row r="43964" spans="15:15" x14ac:dyDescent="0.25">
      <c r="O43964" s="7"/>
    </row>
    <row r="43965" spans="15:15" x14ac:dyDescent="0.25">
      <c r="O43965" s="7"/>
    </row>
    <row r="43966" spans="15:15" x14ac:dyDescent="0.25">
      <c r="O43966" s="7"/>
    </row>
    <row r="43967" spans="15:15" x14ac:dyDescent="0.25">
      <c r="O43967" s="7"/>
    </row>
    <row r="43968" spans="15:15" x14ac:dyDescent="0.25">
      <c r="O43968" s="7"/>
    </row>
    <row r="43969" spans="15:15" x14ac:dyDescent="0.25">
      <c r="O43969" s="7"/>
    </row>
    <row r="43994" spans="15:15" x14ac:dyDescent="0.25">
      <c r="O43994" s="7"/>
    </row>
    <row r="43995" spans="15:15" x14ac:dyDescent="0.25">
      <c r="O43995" s="7"/>
    </row>
    <row r="43996" spans="15:15" x14ac:dyDescent="0.25">
      <c r="O43996" s="7"/>
    </row>
    <row r="43997" spans="15:15" x14ac:dyDescent="0.25">
      <c r="O43997" s="7"/>
    </row>
    <row r="43998" spans="15:15" x14ac:dyDescent="0.25">
      <c r="O43998" s="7"/>
    </row>
    <row r="43999" spans="15:15" x14ac:dyDescent="0.25">
      <c r="O43999" s="7"/>
    </row>
    <row r="44000" spans="15:15" x14ac:dyDescent="0.25">
      <c r="O44000" s="7"/>
    </row>
    <row r="44001" spans="15:15" x14ac:dyDescent="0.25">
      <c r="O44001" s="7"/>
    </row>
    <row r="44002" spans="15:15" x14ac:dyDescent="0.25">
      <c r="O44002" s="7"/>
    </row>
    <row r="44003" spans="15:15" x14ac:dyDescent="0.25">
      <c r="O44003" s="7"/>
    </row>
    <row r="44004" spans="15:15" x14ac:dyDescent="0.25">
      <c r="O44004" s="7"/>
    </row>
    <row r="44005" spans="15:15" x14ac:dyDescent="0.25">
      <c r="O44005" s="7"/>
    </row>
    <row r="44006" spans="15:15" x14ac:dyDescent="0.25">
      <c r="O44006" s="7"/>
    </row>
    <row r="44007" spans="15:15" x14ac:dyDescent="0.25">
      <c r="O44007" s="7"/>
    </row>
    <row r="44008" spans="15:15" x14ac:dyDescent="0.25">
      <c r="O44008" s="7"/>
    </row>
    <row r="44009" spans="15:15" x14ac:dyDescent="0.25">
      <c r="O44009" s="7"/>
    </row>
    <row r="44010" spans="15:15" x14ac:dyDescent="0.25">
      <c r="O44010" s="7"/>
    </row>
    <row r="44011" spans="15:15" x14ac:dyDescent="0.25">
      <c r="O44011" s="7"/>
    </row>
    <row r="44012" spans="15:15" x14ac:dyDescent="0.25">
      <c r="O44012" s="7"/>
    </row>
    <row r="44013" spans="15:15" x14ac:dyDescent="0.25">
      <c r="O44013" s="7"/>
    </row>
    <row r="44014" spans="15:15" x14ac:dyDescent="0.25">
      <c r="O44014" s="7"/>
    </row>
    <row r="44015" spans="15:15" x14ac:dyDescent="0.25">
      <c r="O44015" s="7"/>
    </row>
    <row r="44016" spans="15:15" x14ac:dyDescent="0.25">
      <c r="O44016" s="7"/>
    </row>
    <row r="44017" spans="15:15" x14ac:dyDescent="0.25">
      <c r="O44017" s="7"/>
    </row>
    <row r="44018" spans="15:15" x14ac:dyDescent="0.25">
      <c r="O44018" s="7"/>
    </row>
    <row r="44019" spans="15:15" x14ac:dyDescent="0.25">
      <c r="O44019" s="7"/>
    </row>
    <row r="44020" spans="15:15" x14ac:dyDescent="0.25">
      <c r="O44020" s="7"/>
    </row>
    <row r="44021" spans="15:15" x14ac:dyDescent="0.25">
      <c r="O44021" s="7"/>
    </row>
    <row r="44022" spans="15:15" x14ac:dyDescent="0.25">
      <c r="O44022" s="7"/>
    </row>
    <row r="44023" spans="15:15" x14ac:dyDescent="0.25">
      <c r="O44023" s="7"/>
    </row>
    <row r="44024" spans="15:15" x14ac:dyDescent="0.25">
      <c r="O44024" s="7"/>
    </row>
    <row r="44025" spans="15:15" x14ac:dyDescent="0.25">
      <c r="O44025" s="7"/>
    </row>
    <row r="44026" spans="15:15" x14ac:dyDescent="0.25">
      <c r="O44026" s="7"/>
    </row>
    <row r="44027" spans="15:15" x14ac:dyDescent="0.25">
      <c r="O44027" s="7"/>
    </row>
    <row r="44028" spans="15:15" x14ac:dyDescent="0.25">
      <c r="O44028" s="7"/>
    </row>
    <row r="44029" spans="15:15" x14ac:dyDescent="0.25">
      <c r="O44029" s="7"/>
    </row>
    <row r="44030" spans="15:15" x14ac:dyDescent="0.25">
      <c r="O44030" s="7"/>
    </row>
    <row r="44031" spans="15:15" x14ac:dyDescent="0.25">
      <c r="O44031" s="7"/>
    </row>
    <row r="44032" spans="15:15" x14ac:dyDescent="0.25">
      <c r="O44032" s="7"/>
    </row>
    <row r="44033" spans="15:15" x14ac:dyDescent="0.25">
      <c r="O44033" s="7"/>
    </row>
    <row r="44034" spans="15:15" x14ac:dyDescent="0.25">
      <c r="O44034" s="7"/>
    </row>
    <row r="44035" spans="15:15" x14ac:dyDescent="0.25">
      <c r="O44035" s="7"/>
    </row>
    <row r="44036" spans="15:15" x14ac:dyDescent="0.25">
      <c r="O44036" s="7"/>
    </row>
    <row r="44037" spans="15:15" x14ac:dyDescent="0.25">
      <c r="O44037" s="7"/>
    </row>
    <row r="44038" spans="15:15" x14ac:dyDescent="0.25">
      <c r="O44038" s="7"/>
    </row>
    <row r="44039" spans="15:15" x14ac:dyDescent="0.25">
      <c r="O44039" s="7"/>
    </row>
    <row r="44040" spans="15:15" x14ac:dyDescent="0.25">
      <c r="O44040" s="7"/>
    </row>
    <row r="44041" spans="15:15" x14ac:dyDescent="0.25">
      <c r="O44041" s="7"/>
    </row>
    <row r="44042" spans="15:15" x14ac:dyDescent="0.25">
      <c r="O44042" s="7"/>
    </row>
    <row r="44043" spans="15:15" x14ac:dyDescent="0.25">
      <c r="O44043" s="7"/>
    </row>
    <row r="44044" spans="15:15" x14ac:dyDescent="0.25">
      <c r="O44044" s="7"/>
    </row>
    <row r="44045" spans="15:15" x14ac:dyDescent="0.25">
      <c r="O44045" s="7"/>
    </row>
    <row r="44046" spans="15:15" x14ac:dyDescent="0.25">
      <c r="O44046" s="7"/>
    </row>
    <row r="44047" spans="15:15" x14ac:dyDescent="0.25">
      <c r="O44047" s="7"/>
    </row>
    <row r="44048" spans="15:15" x14ac:dyDescent="0.25">
      <c r="O44048" s="7"/>
    </row>
    <row r="44049" spans="15:15" x14ac:dyDescent="0.25">
      <c r="O44049" s="7"/>
    </row>
    <row r="44050" spans="15:15" x14ac:dyDescent="0.25">
      <c r="O44050" s="7"/>
    </row>
    <row r="44051" spans="15:15" x14ac:dyDescent="0.25">
      <c r="O44051" s="7"/>
    </row>
    <row r="44052" spans="15:15" x14ac:dyDescent="0.25">
      <c r="O44052" s="7"/>
    </row>
    <row r="44053" spans="15:15" x14ac:dyDescent="0.25">
      <c r="O44053" s="7"/>
    </row>
    <row r="44054" spans="15:15" x14ac:dyDescent="0.25">
      <c r="O44054" s="7"/>
    </row>
    <row r="44055" spans="15:15" x14ac:dyDescent="0.25">
      <c r="O44055" s="7"/>
    </row>
    <row r="44056" spans="15:15" x14ac:dyDescent="0.25">
      <c r="O44056" s="7"/>
    </row>
    <row r="44057" spans="15:15" x14ac:dyDescent="0.25">
      <c r="O44057" s="7"/>
    </row>
    <row r="44058" spans="15:15" x14ac:dyDescent="0.25">
      <c r="O44058" s="7"/>
    </row>
    <row r="44059" spans="15:15" x14ac:dyDescent="0.25">
      <c r="O44059" s="7"/>
    </row>
    <row r="44060" spans="15:15" x14ac:dyDescent="0.25">
      <c r="O44060" s="7"/>
    </row>
    <row r="44061" spans="15:15" x14ac:dyDescent="0.25">
      <c r="O44061" s="7"/>
    </row>
    <row r="44062" spans="15:15" x14ac:dyDescent="0.25">
      <c r="O44062" s="7"/>
    </row>
    <row r="44063" spans="15:15" x14ac:dyDescent="0.25">
      <c r="O44063" s="7"/>
    </row>
    <row r="44064" spans="15:15" x14ac:dyDescent="0.25">
      <c r="O44064" s="7"/>
    </row>
    <row r="44065" spans="15:15" x14ac:dyDescent="0.25">
      <c r="O44065" s="7"/>
    </row>
    <row r="44066" spans="15:15" x14ac:dyDescent="0.25">
      <c r="O44066" s="7"/>
    </row>
    <row r="44067" spans="15:15" x14ac:dyDescent="0.25">
      <c r="O44067" s="7"/>
    </row>
    <row r="44068" spans="15:15" x14ac:dyDescent="0.25">
      <c r="O44068" s="7"/>
    </row>
    <row r="44069" spans="15:15" x14ac:dyDescent="0.25">
      <c r="O44069" s="7"/>
    </row>
    <row r="44070" spans="15:15" x14ac:dyDescent="0.25">
      <c r="O44070" s="7"/>
    </row>
    <row r="44071" spans="15:15" x14ac:dyDescent="0.25">
      <c r="O44071" s="7"/>
    </row>
    <row r="44072" spans="15:15" x14ac:dyDescent="0.25">
      <c r="O44072" s="7"/>
    </row>
    <row r="44073" spans="15:15" x14ac:dyDescent="0.25">
      <c r="O44073" s="7"/>
    </row>
    <row r="44074" spans="15:15" x14ac:dyDescent="0.25">
      <c r="O44074" s="7"/>
    </row>
    <row r="44075" spans="15:15" x14ac:dyDescent="0.25">
      <c r="O44075" s="7"/>
    </row>
    <row r="44076" spans="15:15" x14ac:dyDescent="0.25">
      <c r="O44076" s="7"/>
    </row>
    <row r="44077" spans="15:15" x14ac:dyDescent="0.25">
      <c r="O44077" s="7"/>
    </row>
    <row r="44078" spans="15:15" x14ac:dyDescent="0.25">
      <c r="O44078" s="7"/>
    </row>
    <row r="44079" spans="15:15" x14ac:dyDescent="0.25">
      <c r="O44079" s="7"/>
    </row>
    <row r="44080" spans="15:15" x14ac:dyDescent="0.25">
      <c r="O44080" s="7"/>
    </row>
    <row r="44081" spans="15:15" x14ac:dyDescent="0.25">
      <c r="O44081" s="7"/>
    </row>
    <row r="44082" spans="15:15" x14ac:dyDescent="0.25">
      <c r="O44082" s="7"/>
    </row>
    <row r="44083" spans="15:15" x14ac:dyDescent="0.25">
      <c r="O44083" s="7"/>
    </row>
    <row r="44084" spans="15:15" x14ac:dyDescent="0.25">
      <c r="O44084" s="7"/>
    </row>
    <row r="44085" spans="15:15" x14ac:dyDescent="0.25">
      <c r="O44085" s="7"/>
    </row>
    <row r="44086" spans="15:15" x14ac:dyDescent="0.25">
      <c r="O44086" s="7"/>
    </row>
    <row r="44087" spans="15:15" x14ac:dyDescent="0.25">
      <c r="O44087" s="7"/>
    </row>
    <row r="44088" spans="15:15" x14ac:dyDescent="0.25">
      <c r="O44088" s="7"/>
    </row>
    <row r="44089" spans="15:15" x14ac:dyDescent="0.25">
      <c r="O44089" s="7"/>
    </row>
    <row r="44090" spans="15:15" x14ac:dyDescent="0.25">
      <c r="O44090" s="7"/>
    </row>
    <row r="44091" spans="15:15" x14ac:dyDescent="0.25">
      <c r="O44091" s="7"/>
    </row>
    <row r="44092" spans="15:15" x14ac:dyDescent="0.25">
      <c r="O44092" s="7"/>
    </row>
    <row r="44093" spans="15:15" x14ac:dyDescent="0.25">
      <c r="O44093" s="7"/>
    </row>
    <row r="44094" spans="15:15" x14ac:dyDescent="0.25">
      <c r="O44094" s="7"/>
    </row>
    <row r="44095" spans="15:15" x14ac:dyDescent="0.25">
      <c r="O44095" s="7"/>
    </row>
    <row r="44096" spans="15:15" x14ac:dyDescent="0.25">
      <c r="O44096" s="7"/>
    </row>
    <row r="44097" spans="15:15" x14ac:dyDescent="0.25">
      <c r="O44097" s="7"/>
    </row>
    <row r="44098" spans="15:15" x14ac:dyDescent="0.25">
      <c r="O44098" s="7"/>
    </row>
    <row r="44099" spans="15:15" x14ac:dyDescent="0.25">
      <c r="O44099" s="7"/>
    </row>
    <row r="44100" spans="15:15" x14ac:dyDescent="0.25">
      <c r="O44100" s="7"/>
    </row>
    <row r="44101" spans="15:15" x14ac:dyDescent="0.25">
      <c r="O44101" s="7"/>
    </row>
    <row r="44102" spans="15:15" x14ac:dyDescent="0.25">
      <c r="O44102" s="7"/>
    </row>
    <row r="44103" spans="15:15" x14ac:dyDescent="0.25">
      <c r="O44103" s="7"/>
    </row>
    <row r="44104" spans="15:15" x14ac:dyDescent="0.25">
      <c r="O44104" s="7"/>
    </row>
    <row r="44105" spans="15:15" x14ac:dyDescent="0.25">
      <c r="O44105" s="7"/>
    </row>
    <row r="44106" spans="15:15" x14ac:dyDescent="0.25">
      <c r="O44106" s="7"/>
    </row>
    <row r="44107" spans="15:15" x14ac:dyDescent="0.25">
      <c r="O44107" s="7"/>
    </row>
    <row r="44108" spans="15:15" x14ac:dyDescent="0.25">
      <c r="O44108" s="7"/>
    </row>
    <row r="44109" spans="15:15" x14ac:dyDescent="0.25">
      <c r="O44109" s="7"/>
    </row>
    <row r="44110" spans="15:15" x14ac:dyDescent="0.25">
      <c r="O44110" s="7"/>
    </row>
    <row r="44111" spans="15:15" x14ac:dyDescent="0.25">
      <c r="O44111" s="7"/>
    </row>
    <row r="44112" spans="15:15" x14ac:dyDescent="0.25">
      <c r="O44112" s="7"/>
    </row>
    <row r="44113" spans="15:15" x14ac:dyDescent="0.25">
      <c r="O44113" s="7"/>
    </row>
    <row r="44114" spans="15:15" x14ac:dyDescent="0.25">
      <c r="O44114" s="7"/>
    </row>
    <row r="44115" spans="15:15" x14ac:dyDescent="0.25">
      <c r="O44115" s="7"/>
    </row>
    <row r="44116" spans="15:15" x14ac:dyDescent="0.25">
      <c r="O44116" s="7"/>
    </row>
    <row r="44117" spans="15:15" x14ac:dyDescent="0.25">
      <c r="O44117" s="7"/>
    </row>
    <row r="44118" spans="15:15" x14ac:dyDescent="0.25">
      <c r="O44118" s="7"/>
    </row>
    <row r="44119" spans="15:15" x14ac:dyDescent="0.25">
      <c r="O44119" s="7"/>
    </row>
    <row r="44120" spans="15:15" x14ac:dyDescent="0.25">
      <c r="O44120" s="7"/>
    </row>
    <row r="44121" spans="15:15" x14ac:dyDescent="0.25">
      <c r="O44121" s="7"/>
    </row>
    <row r="44122" spans="15:15" x14ac:dyDescent="0.25">
      <c r="O44122" s="7"/>
    </row>
    <row r="44123" spans="15:15" x14ac:dyDescent="0.25">
      <c r="O44123" s="7"/>
    </row>
    <row r="44124" spans="15:15" x14ac:dyDescent="0.25">
      <c r="O44124" s="7"/>
    </row>
    <row r="44125" spans="15:15" x14ac:dyDescent="0.25">
      <c r="O44125" s="7"/>
    </row>
    <row r="44126" spans="15:15" x14ac:dyDescent="0.25">
      <c r="O44126" s="7"/>
    </row>
    <row r="44127" spans="15:15" x14ac:dyDescent="0.25">
      <c r="O44127" s="7"/>
    </row>
    <row r="44128" spans="15:15" x14ac:dyDescent="0.25">
      <c r="O44128" s="7"/>
    </row>
    <row r="44129" spans="15:15" x14ac:dyDescent="0.25">
      <c r="O44129" s="7"/>
    </row>
    <row r="44130" spans="15:15" x14ac:dyDescent="0.25">
      <c r="O44130" s="7"/>
    </row>
    <row r="44131" spans="15:15" x14ac:dyDescent="0.25">
      <c r="O44131" s="7"/>
    </row>
    <row r="44132" spans="15:15" x14ac:dyDescent="0.25">
      <c r="O44132" s="7"/>
    </row>
    <row r="44133" spans="15:15" x14ac:dyDescent="0.25">
      <c r="O44133" s="7"/>
    </row>
    <row r="44134" spans="15:15" x14ac:dyDescent="0.25">
      <c r="O44134" s="7"/>
    </row>
    <row r="44135" spans="15:15" x14ac:dyDescent="0.25">
      <c r="O44135" s="7"/>
    </row>
    <row r="44136" spans="15:15" x14ac:dyDescent="0.25">
      <c r="O44136" s="7"/>
    </row>
    <row r="44137" spans="15:15" x14ac:dyDescent="0.25">
      <c r="O44137" s="7"/>
    </row>
    <row r="44138" spans="15:15" x14ac:dyDescent="0.25">
      <c r="O44138" s="7"/>
    </row>
    <row r="44139" spans="15:15" x14ac:dyDescent="0.25">
      <c r="O44139" s="7"/>
    </row>
    <row r="44140" spans="15:15" x14ac:dyDescent="0.25">
      <c r="O44140" s="7"/>
    </row>
    <row r="44141" spans="15:15" x14ac:dyDescent="0.25">
      <c r="O44141" s="7"/>
    </row>
    <row r="44142" spans="15:15" x14ac:dyDescent="0.25">
      <c r="O44142" s="7"/>
    </row>
    <row r="44143" spans="15:15" x14ac:dyDescent="0.25">
      <c r="O44143" s="7"/>
    </row>
    <row r="44144" spans="15:15" x14ac:dyDescent="0.25">
      <c r="O44144" s="7"/>
    </row>
    <row r="44145" spans="15:15" x14ac:dyDescent="0.25">
      <c r="O44145" s="7"/>
    </row>
    <row r="44146" spans="15:15" x14ac:dyDescent="0.25">
      <c r="O44146" s="7"/>
    </row>
    <row r="44147" spans="15:15" x14ac:dyDescent="0.25">
      <c r="O44147" s="7"/>
    </row>
    <row r="44148" spans="15:15" x14ac:dyDescent="0.25">
      <c r="O44148" s="7"/>
    </row>
    <row r="44149" spans="15:15" x14ac:dyDescent="0.25">
      <c r="O44149" s="7"/>
    </row>
    <row r="44150" spans="15:15" x14ac:dyDescent="0.25">
      <c r="O44150" s="7"/>
    </row>
    <row r="44151" spans="15:15" x14ac:dyDescent="0.25">
      <c r="O44151" s="7"/>
    </row>
    <row r="44152" spans="15:15" x14ac:dyDescent="0.25">
      <c r="O44152" s="7"/>
    </row>
    <row r="44153" spans="15:15" x14ac:dyDescent="0.25">
      <c r="O44153" s="7"/>
    </row>
    <row r="44154" spans="15:15" x14ac:dyDescent="0.25">
      <c r="O44154" s="7"/>
    </row>
    <row r="44155" spans="15:15" x14ac:dyDescent="0.25">
      <c r="O44155" s="7"/>
    </row>
    <row r="44156" spans="15:15" x14ac:dyDescent="0.25">
      <c r="O44156" s="7"/>
    </row>
    <row r="44157" spans="15:15" x14ac:dyDescent="0.25">
      <c r="O44157" s="7"/>
    </row>
    <row r="44158" spans="15:15" x14ac:dyDescent="0.25">
      <c r="O44158" s="7"/>
    </row>
    <row r="44159" spans="15:15" x14ac:dyDescent="0.25">
      <c r="O44159" s="7"/>
    </row>
    <row r="44160" spans="15:15" x14ac:dyDescent="0.25">
      <c r="O44160" s="7"/>
    </row>
    <row r="44161" spans="15:15" x14ac:dyDescent="0.25">
      <c r="O44161" s="7"/>
    </row>
    <row r="44162" spans="15:15" x14ac:dyDescent="0.25">
      <c r="O44162" s="7"/>
    </row>
    <row r="44163" spans="15:15" x14ac:dyDescent="0.25">
      <c r="O44163" s="7"/>
    </row>
    <row r="44164" spans="15:15" x14ac:dyDescent="0.25">
      <c r="O44164" s="7"/>
    </row>
    <row r="44165" spans="15:15" x14ac:dyDescent="0.25">
      <c r="O44165" s="7"/>
    </row>
    <row r="44166" spans="15:15" x14ac:dyDescent="0.25">
      <c r="O44166" s="7"/>
    </row>
    <row r="44167" spans="15:15" x14ac:dyDescent="0.25">
      <c r="O44167" s="7"/>
    </row>
    <row r="44168" spans="15:15" x14ac:dyDescent="0.25">
      <c r="O44168" s="7"/>
    </row>
    <row r="44169" spans="15:15" x14ac:dyDescent="0.25">
      <c r="O44169" s="7"/>
    </row>
    <row r="44170" spans="15:15" x14ac:dyDescent="0.25">
      <c r="O44170" s="7"/>
    </row>
    <row r="44171" spans="15:15" x14ac:dyDescent="0.25">
      <c r="O44171" s="7"/>
    </row>
    <row r="44172" spans="15:15" x14ac:dyDescent="0.25">
      <c r="O44172" s="7"/>
    </row>
    <row r="44173" spans="15:15" x14ac:dyDescent="0.25">
      <c r="O44173" s="7"/>
    </row>
    <row r="44174" spans="15:15" x14ac:dyDescent="0.25">
      <c r="O44174" s="7"/>
    </row>
    <row r="44175" spans="15:15" x14ac:dyDescent="0.25">
      <c r="O44175" s="7"/>
    </row>
    <row r="44176" spans="15:15" x14ac:dyDescent="0.25">
      <c r="O44176" s="7"/>
    </row>
    <row r="44177" spans="15:15" x14ac:dyDescent="0.25">
      <c r="O44177" s="7"/>
    </row>
    <row r="44178" spans="15:15" x14ac:dyDescent="0.25">
      <c r="O44178" s="7"/>
    </row>
    <row r="44179" spans="15:15" x14ac:dyDescent="0.25">
      <c r="O44179" s="7"/>
    </row>
    <row r="44180" spans="15:15" x14ac:dyDescent="0.25">
      <c r="O44180" s="7"/>
    </row>
    <row r="44181" spans="15:15" x14ac:dyDescent="0.25">
      <c r="O44181" s="7"/>
    </row>
    <row r="44182" spans="15:15" x14ac:dyDescent="0.25">
      <c r="O44182" s="7"/>
    </row>
    <row r="44183" spans="15:15" x14ac:dyDescent="0.25">
      <c r="O44183" s="7"/>
    </row>
    <row r="44184" spans="15:15" x14ac:dyDescent="0.25">
      <c r="O44184" s="7"/>
    </row>
    <row r="44185" spans="15:15" x14ac:dyDescent="0.25">
      <c r="O44185" s="7"/>
    </row>
    <row r="44186" spans="15:15" x14ac:dyDescent="0.25">
      <c r="O44186" s="7"/>
    </row>
    <row r="44187" spans="15:15" x14ac:dyDescent="0.25">
      <c r="O44187" s="7"/>
    </row>
    <row r="44188" spans="15:15" x14ac:dyDescent="0.25">
      <c r="O44188" s="7"/>
    </row>
    <row r="44189" spans="15:15" x14ac:dyDescent="0.25">
      <c r="O44189" s="7"/>
    </row>
    <row r="44190" spans="15:15" x14ac:dyDescent="0.25">
      <c r="O44190" s="7"/>
    </row>
    <row r="44191" spans="15:15" x14ac:dyDescent="0.25">
      <c r="O44191" s="7"/>
    </row>
    <row r="44192" spans="15:15" x14ac:dyDescent="0.25">
      <c r="O44192" s="7"/>
    </row>
    <row r="44193" spans="15:15" x14ac:dyDescent="0.25">
      <c r="O44193" s="7"/>
    </row>
    <row r="44194" spans="15:15" x14ac:dyDescent="0.25">
      <c r="O44194" s="7"/>
    </row>
    <row r="44195" spans="15:15" x14ac:dyDescent="0.25">
      <c r="O44195" s="7"/>
    </row>
    <row r="44196" spans="15:15" x14ac:dyDescent="0.25">
      <c r="O44196" s="7"/>
    </row>
    <row r="44197" spans="15:15" x14ac:dyDescent="0.25">
      <c r="O44197" s="7"/>
    </row>
    <row r="44198" spans="15:15" x14ac:dyDescent="0.25">
      <c r="O44198" s="7"/>
    </row>
    <row r="44199" spans="15:15" x14ac:dyDescent="0.25">
      <c r="O44199" s="7"/>
    </row>
    <row r="44200" spans="15:15" x14ac:dyDescent="0.25">
      <c r="O44200" s="7"/>
    </row>
    <row r="44201" spans="15:15" x14ac:dyDescent="0.25">
      <c r="O44201" s="7"/>
    </row>
    <row r="44202" spans="15:15" x14ac:dyDescent="0.25">
      <c r="O44202" s="7"/>
    </row>
    <row r="44203" spans="15:15" x14ac:dyDescent="0.25">
      <c r="O44203" s="7"/>
    </row>
    <row r="44204" spans="15:15" x14ac:dyDescent="0.25">
      <c r="O44204" s="7"/>
    </row>
    <row r="44205" spans="15:15" x14ac:dyDescent="0.25">
      <c r="O44205" s="7"/>
    </row>
    <row r="44206" spans="15:15" x14ac:dyDescent="0.25">
      <c r="O44206" s="7"/>
    </row>
    <row r="44207" spans="15:15" x14ac:dyDescent="0.25">
      <c r="O44207" s="7"/>
    </row>
    <row r="44208" spans="15:15" x14ac:dyDescent="0.25">
      <c r="O44208" s="7"/>
    </row>
    <row r="44209" spans="15:15" x14ac:dyDescent="0.25">
      <c r="O44209" s="7"/>
    </row>
    <row r="44210" spans="15:15" x14ac:dyDescent="0.25">
      <c r="O44210" s="7"/>
    </row>
    <row r="44211" spans="15:15" x14ac:dyDescent="0.25">
      <c r="O44211" s="7"/>
    </row>
    <row r="44212" spans="15:15" x14ac:dyDescent="0.25">
      <c r="O44212" s="7"/>
    </row>
    <row r="44213" spans="15:15" x14ac:dyDescent="0.25">
      <c r="O44213" s="7"/>
    </row>
    <row r="44214" spans="15:15" x14ac:dyDescent="0.25">
      <c r="O44214" s="7"/>
    </row>
    <row r="44215" spans="15:15" x14ac:dyDescent="0.25">
      <c r="O44215" s="7"/>
    </row>
    <row r="44216" spans="15:15" x14ac:dyDescent="0.25">
      <c r="O44216" s="7"/>
    </row>
    <row r="44217" spans="15:15" x14ac:dyDescent="0.25">
      <c r="O44217" s="7"/>
    </row>
    <row r="44218" spans="15:15" x14ac:dyDescent="0.25">
      <c r="O44218" s="7"/>
    </row>
    <row r="44219" spans="15:15" x14ac:dyDescent="0.25">
      <c r="O44219" s="7"/>
    </row>
    <row r="44220" spans="15:15" x14ac:dyDescent="0.25">
      <c r="O44220" s="7"/>
    </row>
    <row r="44221" spans="15:15" x14ac:dyDescent="0.25">
      <c r="O44221" s="7"/>
    </row>
    <row r="44222" spans="15:15" x14ac:dyDescent="0.25">
      <c r="O44222" s="7"/>
    </row>
    <row r="44223" spans="15:15" x14ac:dyDescent="0.25">
      <c r="O44223" s="7"/>
    </row>
    <row r="44224" spans="15:15" x14ac:dyDescent="0.25">
      <c r="O44224" s="7"/>
    </row>
    <row r="44225" spans="15:15" x14ac:dyDescent="0.25">
      <c r="O44225" s="7"/>
    </row>
    <row r="44226" spans="15:15" x14ac:dyDescent="0.25">
      <c r="O44226" s="7"/>
    </row>
    <row r="44227" spans="15:15" x14ac:dyDescent="0.25">
      <c r="O44227" s="7"/>
    </row>
    <row r="44228" spans="15:15" x14ac:dyDescent="0.25">
      <c r="O44228" s="7"/>
    </row>
    <row r="44229" spans="15:15" x14ac:dyDescent="0.25">
      <c r="O44229" s="7"/>
    </row>
    <row r="44230" spans="15:15" x14ac:dyDescent="0.25">
      <c r="O44230" s="7"/>
    </row>
    <row r="44231" spans="15:15" x14ac:dyDescent="0.25">
      <c r="O44231" s="7"/>
    </row>
    <row r="44232" spans="15:15" x14ac:dyDescent="0.25">
      <c r="O44232" s="7"/>
    </row>
    <row r="44233" spans="15:15" x14ac:dyDescent="0.25">
      <c r="O44233" s="7"/>
    </row>
    <row r="44258" spans="15:15" x14ac:dyDescent="0.25">
      <c r="O44258" s="7"/>
    </row>
    <row r="44259" spans="15:15" x14ac:dyDescent="0.25">
      <c r="O44259" s="7"/>
    </row>
    <row r="44260" spans="15:15" x14ac:dyDescent="0.25">
      <c r="O44260" s="7"/>
    </row>
    <row r="44261" spans="15:15" x14ac:dyDescent="0.25">
      <c r="O44261" s="7"/>
    </row>
    <row r="44262" spans="15:15" x14ac:dyDescent="0.25">
      <c r="O44262" s="7"/>
    </row>
    <row r="44263" spans="15:15" x14ac:dyDescent="0.25">
      <c r="O44263" s="7"/>
    </row>
    <row r="44264" spans="15:15" x14ac:dyDescent="0.25">
      <c r="O44264" s="7"/>
    </row>
    <row r="44265" spans="15:15" x14ac:dyDescent="0.25">
      <c r="O44265" s="7"/>
    </row>
    <row r="44266" spans="15:15" x14ac:dyDescent="0.25">
      <c r="O44266" s="7"/>
    </row>
    <row r="44267" spans="15:15" x14ac:dyDescent="0.25">
      <c r="O44267" s="7"/>
    </row>
    <row r="44268" spans="15:15" x14ac:dyDescent="0.25">
      <c r="O44268" s="7"/>
    </row>
    <row r="44269" spans="15:15" x14ac:dyDescent="0.25">
      <c r="O44269" s="7"/>
    </row>
    <row r="44270" spans="15:15" x14ac:dyDescent="0.25">
      <c r="O44270" s="7"/>
    </row>
    <row r="44271" spans="15:15" x14ac:dyDescent="0.25">
      <c r="O44271" s="7"/>
    </row>
    <row r="44272" spans="15:15" x14ac:dyDescent="0.25">
      <c r="O44272" s="7"/>
    </row>
    <row r="44273" spans="15:15" x14ac:dyDescent="0.25">
      <c r="O44273" s="7"/>
    </row>
    <row r="44274" spans="15:15" x14ac:dyDescent="0.25">
      <c r="O44274" s="7"/>
    </row>
    <row r="44275" spans="15:15" x14ac:dyDescent="0.25">
      <c r="O44275" s="7"/>
    </row>
    <row r="44276" spans="15:15" x14ac:dyDescent="0.25">
      <c r="O44276" s="7"/>
    </row>
    <row r="44277" spans="15:15" x14ac:dyDescent="0.25">
      <c r="O44277" s="7"/>
    </row>
    <row r="44278" spans="15:15" x14ac:dyDescent="0.25">
      <c r="O44278" s="7"/>
    </row>
    <row r="44279" spans="15:15" x14ac:dyDescent="0.25">
      <c r="O44279" s="7"/>
    </row>
    <row r="44280" spans="15:15" x14ac:dyDescent="0.25">
      <c r="O44280" s="7"/>
    </row>
    <row r="44281" spans="15:15" x14ac:dyDescent="0.25">
      <c r="O44281" s="7"/>
    </row>
    <row r="44282" spans="15:15" x14ac:dyDescent="0.25">
      <c r="O44282" s="7"/>
    </row>
    <row r="44283" spans="15:15" x14ac:dyDescent="0.25">
      <c r="O44283" s="7"/>
    </row>
    <row r="44284" spans="15:15" x14ac:dyDescent="0.25">
      <c r="O44284" s="7"/>
    </row>
    <row r="44285" spans="15:15" x14ac:dyDescent="0.25">
      <c r="O44285" s="7"/>
    </row>
    <row r="44286" spans="15:15" x14ac:dyDescent="0.25">
      <c r="O44286" s="7"/>
    </row>
    <row r="44287" spans="15:15" x14ac:dyDescent="0.25">
      <c r="O44287" s="7"/>
    </row>
    <row r="44288" spans="15:15" x14ac:dyDescent="0.25">
      <c r="O44288" s="7"/>
    </row>
    <row r="44289" spans="15:15" x14ac:dyDescent="0.25">
      <c r="O44289" s="7"/>
    </row>
    <row r="44290" spans="15:15" x14ac:dyDescent="0.25">
      <c r="O44290" s="7"/>
    </row>
    <row r="44291" spans="15:15" x14ac:dyDescent="0.25">
      <c r="O44291" s="7"/>
    </row>
    <row r="44292" spans="15:15" x14ac:dyDescent="0.25">
      <c r="O44292" s="7"/>
    </row>
    <row r="44293" spans="15:15" x14ac:dyDescent="0.25">
      <c r="O44293" s="7"/>
    </row>
    <row r="44294" spans="15:15" x14ac:dyDescent="0.25">
      <c r="O44294" s="7"/>
    </row>
    <row r="44295" spans="15:15" x14ac:dyDescent="0.25">
      <c r="O44295" s="7"/>
    </row>
    <row r="44296" spans="15:15" x14ac:dyDescent="0.25">
      <c r="O44296" s="7"/>
    </row>
    <row r="44297" spans="15:15" x14ac:dyDescent="0.25">
      <c r="O44297" s="7"/>
    </row>
    <row r="44298" spans="15:15" x14ac:dyDescent="0.25">
      <c r="O44298" s="7"/>
    </row>
    <row r="44299" spans="15:15" x14ac:dyDescent="0.25">
      <c r="O44299" s="7"/>
    </row>
    <row r="44300" spans="15:15" x14ac:dyDescent="0.25">
      <c r="O44300" s="7"/>
    </row>
    <row r="44301" spans="15:15" x14ac:dyDescent="0.25">
      <c r="O44301" s="7"/>
    </row>
    <row r="44302" spans="15:15" x14ac:dyDescent="0.25">
      <c r="O44302" s="7"/>
    </row>
    <row r="44303" spans="15:15" x14ac:dyDescent="0.25">
      <c r="O44303" s="7"/>
    </row>
    <row r="44304" spans="15:15" x14ac:dyDescent="0.25">
      <c r="O44304" s="7"/>
    </row>
    <row r="44305" spans="15:15" x14ac:dyDescent="0.25">
      <c r="O44305" s="7"/>
    </row>
    <row r="44306" spans="15:15" x14ac:dyDescent="0.25">
      <c r="O44306" s="7"/>
    </row>
    <row r="44307" spans="15:15" x14ac:dyDescent="0.25">
      <c r="O44307" s="7"/>
    </row>
    <row r="44308" spans="15:15" x14ac:dyDescent="0.25">
      <c r="O44308" s="7"/>
    </row>
    <row r="44309" spans="15:15" x14ac:dyDescent="0.25">
      <c r="O44309" s="7"/>
    </row>
    <row r="44310" spans="15:15" x14ac:dyDescent="0.25">
      <c r="O44310" s="7"/>
    </row>
    <row r="44311" spans="15:15" x14ac:dyDescent="0.25">
      <c r="O44311" s="7"/>
    </row>
    <row r="44312" spans="15:15" x14ac:dyDescent="0.25">
      <c r="O44312" s="7"/>
    </row>
    <row r="44313" spans="15:15" x14ac:dyDescent="0.25">
      <c r="O44313" s="7"/>
    </row>
    <row r="44314" spans="15:15" x14ac:dyDescent="0.25">
      <c r="O44314" s="7"/>
    </row>
    <row r="44315" spans="15:15" x14ac:dyDescent="0.25">
      <c r="O44315" s="7"/>
    </row>
    <row r="44316" spans="15:15" x14ac:dyDescent="0.25">
      <c r="O44316" s="7"/>
    </row>
    <row r="44317" spans="15:15" x14ac:dyDescent="0.25">
      <c r="O44317" s="7"/>
    </row>
    <row r="44318" spans="15:15" x14ac:dyDescent="0.25">
      <c r="O44318" s="7"/>
    </row>
    <row r="44319" spans="15:15" x14ac:dyDescent="0.25">
      <c r="O44319" s="7"/>
    </row>
    <row r="44320" spans="15:15" x14ac:dyDescent="0.25">
      <c r="O44320" s="7"/>
    </row>
    <row r="44321" spans="15:15" x14ac:dyDescent="0.25">
      <c r="O44321" s="7"/>
    </row>
    <row r="44322" spans="15:15" x14ac:dyDescent="0.25">
      <c r="O44322" s="7"/>
    </row>
    <row r="44323" spans="15:15" x14ac:dyDescent="0.25">
      <c r="O44323" s="7"/>
    </row>
    <row r="44324" spans="15:15" x14ac:dyDescent="0.25">
      <c r="O44324" s="7"/>
    </row>
    <row r="44325" spans="15:15" x14ac:dyDescent="0.25">
      <c r="O44325" s="7"/>
    </row>
    <row r="44326" spans="15:15" x14ac:dyDescent="0.25">
      <c r="O44326" s="7"/>
    </row>
    <row r="44327" spans="15:15" x14ac:dyDescent="0.25">
      <c r="O44327" s="7"/>
    </row>
    <row r="44328" spans="15:15" x14ac:dyDescent="0.25">
      <c r="O44328" s="7"/>
    </row>
    <row r="44329" spans="15:15" x14ac:dyDescent="0.25">
      <c r="O44329" s="7"/>
    </row>
    <row r="44330" spans="15:15" x14ac:dyDescent="0.25">
      <c r="O44330" s="7"/>
    </row>
    <row r="44331" spans="15:15" x14ac:dyDescent="0.25">
      <c r="O44331" s="7"/>
    </row>
    <row r="44332" spans="15:15" x14ac:dyDescent="0.25">
      <c r="O44332" s="7"/>
    </row>
    <row r="44333" spans="15:15" x14ac:dyDescent="0.25">
      <c r="O44333" s="7"/>
    </row>
    <row r="44334" spans="15:15" x14ac:dyDescent="0.25">
      <c r="O44334" s="7"/>
    </row>
    <row r="44335" spans="15:15" x14ac:dyDescent="0.25">
      <c r="O44335" s="7"/>
    </row>
    <row r="44336" spans="15:15" x14ac:dyDescent="0.25">
      <c r="O44336" s="7"/>
    </row>
    <row r="44337" spans="15:15" x14ac:dyDescent="0.25">
      <c r="O44337" s="7"/>
    </row>
    <row r="44338" spans="15:15" x14ac:dyDescent="0.25">
      <c r="O44338" s="7"/>
    </row>
    <row r="44339" spans="15:15" x14ac:dyDescent="0.25">
      <c r="O44339" s="7"/>
    </row>
    <row r="44340" spans="15:15" x14ac:dyDescent="0.25">
      <c r="O44340" s="7"/>
    </row>
    <row r="44341" spans="15:15" x14ac:dyDescent="0.25">
      <c r="O44341" s="7"/>
    </row>
    <row r="44342" spans="15:15" x14ac:dyDescent="0.25">
      <c r="O44342" s="7"/>
    </row>
    <row r="44343" spans="15:15" x14ac:dyDescent="0.25">
      <c r="O44343" s="7"/>
    </row>
    <row r="44344" spans="15:15" x14ac:dyDescent="0.25">
      <c r="O44344" s="7"/>
    </row>
    <row r="44345" spans="15:15" x14ac:dyDescent="0.25">
      <c r="O44345" s="7"/>
    </row>
    <row r="44346" spans="15:15" x14ac:dyDescent="0.25">
      <c r="O44346" s="7"/>
    </row>
    <row r="44347" spans="15:15" x14ac:dyDescent="0.25">
      <c r="O44347" s="7"/>
    </row>
    <row r="44348" spans="15:15" x14ac:dyDescent="0.25">
      <c r="O44348" s="7"/>
    </row>
    <row r="44349" spans="15:15" x14ac:dyDescent="0.25">
      <c r="O44349" s="7"/>
    </row>
    <row r="44350" spans="15:15" x14ac:dyDescent="0.25">
      <c r="O44350" s="7"/>
    </row>
    <row r="44351" spans="15:15" x14ac:dyDescent="0.25">
      <c r="O44351" s="7"/>
    </row>
    <row r="44352" spans="15:15" x14ac:dyDescent="0.25">
      <c r="O44352" s="7"/>
    </row>
    <row r="44353" spans="15:15" x14ac:dyDescent="0.25">
      <c r="O44353" s="7"/>
    </row>
    <row r="44354" spans="15:15" x14ac:dyDescent="0.25">
      <c r="O44354" s="7"/>
    </row>
    <row r="44355" spans="15:15" x14ac:dyDescent="0.25">
      <c r="O44355" s="7"/>
    </row>
    <row r="44356" spans="15:15" x14ac:dyDescent="0.25">
      <c r="O44356" s="7"/>
    </row>
    <row r="44357" spans="15:15" x14ac:dyDescent="0.25">
      <c r="O44357" s="7"/>
    </row>
    <row r="44358" spans="15:15" x14ac:dyDescent="0.25">
      <c r="O44358" s="7"/>
    </row>
    <row r="44359" spans="15:15" x14ac:dyDescent="0.25">
      <c r="O44359" s="7"/>
    </row>
    <row r="44360" spans="15:15" x14ac:dyDescent="0.25">
      <c r="O44360" s="7"/>
    </row>
    <row r="44361" spans="15:15" x14ac:dyDescent="0.25">
      <c r="O44361" s="7"/>
    </row>
    <row r="44362" spans="15:15" x14ac:dyDescent="0.25">
      <c r="O44362" s="7"/>
    </row>
    <row r="44363" spans="15:15" x14ac:dyDescent="0.25">
      <c r="O44363" s="7"/>
    </row>
    <row r="44364" spans="15:15" x14ac:dyDescent="0.25">
      <c r="O44364" s="7"/>
    </row>
    <row r="44365" spans="15:15" x14ac:dyDescent="0.25">
      <c r="O44365" s="7"/>
    </row>
    <row r="44366" spans="15:15" x14ac:dyDescent="0.25">
      <c r="O44366" s="7"/>
    </row>
    <row r="44367" spans="15:15" x14ac:dyDescent="0.25">
      <c r="O44367" s="7"/>
    </row>
    <row r="44368" spans="15:15" x14ac:dyDescent="0.25">
      <c r="O44368" s="7"/>
    </row>
    <row r="44369" spans="15:15" x14ac:dyDescent="0.25">
      <c r="O44369" s="7"/>
    </row>
    <row r="44370" spans="15:15" x14ac:dyDescent="0.25">
      <c r="O44370" s="7"/>
    </row>
    <row r="44371" spans="15:15" x14ac:dyDescent="0.25">
      <c r="O44371" s="7"/>
    </row>
    <row r="44372" spans="15:15" x14ac:dyDescent="0.25">
      <c r="O44372" s="7"/>
    </row>
    <row r="44373" spans="15:15" x14ac:dyDescent="0.25">
      <c r="O44373" s="7"/>
    </row>
    <row r="44374" spans="15:15" x14ac:dyDescent="0.25">
      <c r="O44374" s="7"/>
    </row>
    <row r="44375" spans="15:15" x14ac:dyDescent="0.25">
      <c r="O44375" s="7"/>
    </row>
    <row r="44376" spans="15:15" x14ac:dyDescent="0.25">
      <c r="O44376" s="7"/>
    </row>
    <row r="44377" spans="15:15" x14ac:dyDescent="0.25">
      <c r="O44377" s="7"/>
    </row>
    <row r="44378" spans="15:15" x14ac:dyDescent="0.25">
      <c r="O44378" s="7"/>
    </row>
    <row r="44379" spans="15:15" x14ac:dyDescent="0.25">
      <c r="O44379" s="7"/>
    </row>
    <row r="44380" spans="15:15" x14ac:dyDescent="0.25">
      <c r="O44380" s="7"/>
    </row>
    <row r="44381" spans="15:15" x14ac:dyDescent="0.25">
      <c r="O44381" s="7"/>
    </row>
    <row r="44382" spans="15:15" x14ac:dyDescent="0.25">
      <c r="O44382" s="7"/>
    </row>
    <row r="44383" spans="15:15" x14ac:dyDescent="0.25">
      <c r="O44383" s="7"/>
    </row>
    <row r="44384" spans="15:15" x14ac:dyDescent="0.25">
      <c r="O44384" s="7"/>
    </row>
    <row r="44385" spans="15:15" x14ac:dyDescent="0.25">
      <c r="O44385" s="7"/>
    </row>
    <row r="44386" spans="15:15" x14ac:dyDescent="0.25">
      <c r="O44386" s="7"/>
    </row>
    <row r="44387" spans="15:15" x14ac:dyDescent="0.25">
      <c r="O44387" s="7"/>
    </row>
    <row r="44388" spans="15:15" x14ac:dyDescent="0.25">
      <c r="O44388" s="7"/>
    </row>
    <row r="44389" spans="15:15" x14ac:dyDescent="0.25">
      <c r="O44389" s="7"/>
    </row>
    <row r="44390" spans="15:15" x14ac:dyDescent="0.25">
      <c r="O44390" s="7"/>
    </row>
    <row r="44391" spans="15:15" x14ac:dyDescent="0.25">
      <c r="O44391" s="7"/>
    </row>
    <row r="44392" spans="15:15" x14ac:dyDescent="0.25">
      <c r="O44392" s="7"/>
    </row>
    <row r="44393" spans="15:15" x14ac:dyDescent="0.25">
      <c r="O44393" s="7"/>
    </row>
    <row r="44394" spans="15:15" x14ac:dyDescent="0.25">
      <c r="O44394" s="7"/>
    </row>
    <row r="44395" spans="15:15" x14ac:dyDescent="0.25">
      <c r="O44395" s="7"/>
    </row>
    <row r="44396" spans="15:15" x14ac:dyDescent="0.25">
      <c r="O44396" s="7"/>
    </row>
    <row r="44397" spans="15:15" x14ac:dyDescent="0.25">
      <c r="O44397" s="7"/>
    </row>
    <row r="44398" spans="15:15" x14ac:dyDescent="0.25">
      <c r="O44398" s="7"/>
    </row>
    <row r="44399" spans="15:15" x14ac:dyDescent="0.25">
      <c r="O44399" s="7"/>
    </row>
    <row r="44400" spans="15:15" x14ac:dyDescent="0.25">
      <c r="O44400" s="7"/>
    </row>
    <row r="44401" spans="15:15" x14ac:dyDescent="0.25">
      <c r="O44401" s="7"/>
    </row>
    <row r="44402" spans="15:15" x14ac:dyDescent="0.25">
      <c r="O44402" s="7"/>
    </row>
    <row r="44403" spans="15:15" x14ac:dyDescent="0.25">
      <c r="O44403" s="7"/>
    </row>
    <row r="44404" spans="15:15" x14ac:dyDescent="0.25">
      <c r="O44404" s="7"/>
    </row>
    <row r="44405" spans="15:15" x14ac:dyDescent="0.25">
      <c r="O44405" s="7"/>
    </row>
    <row r="44406" spans="15:15" x14ac:dyDescent="0.25">
      <c r="O44406" s="7"/>
    </row>
    <row r="44407" spans="15:15" x14ac:dyDescent="0.25">
      <c r="O44407" s="7"/>
    </row>
    <row r="44408" spans="15:15" x14ac:dyDescent="0.25">
      <c r="O44408" s="7"/>
    </row>
    <row r="44409" spans="15:15" x14ac:dyDescent="0.25">
      <c r="O44409" s="7"/>
    </row>
    <row r="44410" spans="15:15" x14ac:dyDescent="0.25">
      <c r="O44410" s="7"/>
    </row>
    <row r="44411" spans="15:15" x14ac:dyDescent="0.25">
      <c r="O44411" s="7"/>
    </row>
    <row r="44412" spans="15:15" x14ac:dyDescent="0.25">
      <c r="O44412" s="7"/>
    </row>
    <row r="44413" spans="15:15" x14ac:dyDescent="0.25">
      <c r="O44413" s="7"/>
    </row>
    <row r="44414" spans="15:15" x14ac:dyDescent="0.25">
      <c r="O44414" s="7"/>
    </row>
    <row r="44415" spans="15:15" x14ac:dyDescent="0.25">
      <c r="O44415" s="7"/>
    </row>
    <row r="44416" spans="15:15" x14ac:dyDescent="0.25">
      <c r="O44416" s="7"/>
    </row>
    <row r="44417" spans="15:15" x14ac:dyDescent="0.25">
      <c r="O44417" s="7"/>
    </row>
    <row r="44418" spans="15:15" x14ac:dyDescent="0.25">
      <c r="O44418" s="7"/>
    </row>
    <row r="44419" spans="15:15" x14ac:dyDescent="0.25">
      <c r="O44419" s="7"/>
    </row>
    <row r="44420" spans="15:15" x14ac:dyDescent="0.25">
      <c r="O44420" s="7"/>
    </row>
    <row r="44421" spans="15:15" x14ac:dyDescent="0.25">
      <c r="O44421" s="7"/>
    </row>
    <row r="44422" spans="15:15" x14ac:dyDescent="0.25">
      <c r="O44422" s="7"/>
    </row>
    <row r="44423" spans="15:15" x14ac:dyDescent="0.25">
      <c r="O44423" s="7"/>
    </row>
    <row r="44424" spans="15:15" x14ac:dyDescent="0.25">
      <c r="O44424" s="7"/>
    </row>
    <row r="44425" spans="15:15" x14ac:dyDescent="0.25">
      <c r="O44425" s="7"/>
    </row>
    <row r="44426" spans="15:15" x14ac:dyDescent="0.25">
      <c r="O44426" s="7"/>
    </row>
    <row r="44427" spans="15:15" x14ac:dyDescent="0.25">
      <c r="O44427" s="7"/>
    </row>
    <row r="44428" spans="15:15" x14ac:dyDescent="0.25">
      <c r="O44428" s="7"/>
    </row>
    <row r="44429" spans="15:15" x14ac:dyDescent="0.25">
      <c r="O44429" s="7"/>
    </row>
    <row r="44430" spans="15:15" x14ac:dyDescent="0.25">
      <c r="O44430" s="7"/>
    </row>
    <row r="44431" spans="15:15" x14ac:dyDescent="0.25">
      <c r="O44431" s="7"/>
    </row>
    <row r="44432" spans="15:15" x14ac:dyDescent="0.25">
      <c r="O44432" s="7"/>
    </row>
    <row r="44433" spans="15:15" x14ac:dyDescent="0.25">
      <c r="O44433" s="7"/>
    </row>
    <row r="44434" spans="15:15" x14ac:dyDescent="0.25">
      <c r="O44434" s="7"/>
    </row>
    <row r="44435" spans="15:15" x14ac:dyDescent="0.25">
      <c r="O44435" s="7"/>
    </row>
    <row r="44436" spans="15:15" x14ac:dyDescent="0.25">
      <c r="O44436" s="7"/>
    </row>
    <row r="44437" spans="15:15" x14ac:dyDescent="0.25">
      <c r="O44437" s="7"/>
    </row>
    <row r="44438" spans="15:15" x14ac:dyDescent="0.25">
      <c r="O44438" s="7"/>
    </row>
    <row r="44439" spans="15:15" x14ac:dyDescent="0.25">
      <c r="O44439" s="7"/>
    </row>
    <row r="44440" spans="15:15" x14ac:dyDescent="0.25">
      <c r="O44440" s="7"/>
    </row>
    <row r="44441" spans="15:15" x14ac:dyDescent="0.25">
      <c r="O44441" s="7"/>
    </row>
    <row r="44442" spans="15:15" x14ac:dyDescent="0.25">
      <c r="O44442" s="7"/>
    </row>
    <row r="44443" spans="15:15" x14ac:dyDescent="0.25">
      <c r="O44443" s="7"/>
    </row>
    <row r="44444" spans="15:15" x14ac:dyDescent="0.25">
      <c r="O44444" s="7"/>
    </row>
    <row r="44445" spans="15:15" x14ac:dyDescent="0.25">
      <c r="O44445" s="7"/>
    </row>
    <row r="44446" spans="15:15" x14ac:dyDescent="0.25">
      <c r="O44446" s="7"/>
    </row>
    <row r="44447" spans="15:15" x14ac:dyDescent="0.25">
      <c r="O44447" s="7"/>
    </row>
    <row r="44448" spans="15:15" x14ac:dyDescent="0.25">
      <c r="O44448" s="7"/>
    </row>
    <row r="44449" spans="15:15" x14ac:dyDescent="0.25">
      <c r="O44449" s="7"/>
    </row>
    <row r="44450" spans="15:15" x14ac:dyDescent="0.25">
      <c r="O44450" s="7"/>
    </row>
    <row r="44451" spans="15:15" x14ac:dyDescent="0.25">
      <c r="O44451" s="7"/>
    </row>
    <row r="44452" spans="15:15" x14ac:dyDescent="0.25">
      <c r="O44452" s="7"/>
    </row>
    <row r="44453" spans="15:15" x14ac:dyDescent="0.25">
      <c r="O44453" s="7"/>
    </row>
    <row r="44454" spans="15:15" x14ac:dyDescent="0.25">
      <c r="O44454" s="7"/>
    </row>
    <row r="44455" spans="15:15" x14ac:dyDescent="0.25">
      <c r="O44455" s="7"/>
    </row>
    <row r="44456" spans="15:15" x14ac:dyDescent="0.25">
      <c r="O44456" s="7"/>
    </row>
    <row r="44457" spans="15:15" x14ac:dyDescent="0.25">
      <c r="O44457" s="7"/>
    </row>
    <row r="44458" spans="15:15" x14ac:dyDescent="0.25">
      <c r="O44458" s="7"/>
    </row>
    <row r="44459" spans="15:15" x14ac:dyDescent="0.25">
      <c r="O44459" s="7"/>
    </row>
    <row r="44460" spans="15:15" x14ac:dyDescent="0.25">
      <c r="O44460" s="7"/>
    </row>
    <row r="44461" spans="15:15" x14ac:dyDescent="0.25">
      <c r="O44461" s="7"/>
    </row>
    <row r="44462" spans="15:15" x14ac:dyDescent="0.25">
      <c r="O44462" s="7"/>
    </row>
    <row r="44463" spans="15:15" x14ac:dyDescent="0.25">
      <c r="O44463" s="7"/>
    </row>
    <row r="44464" spans="15:15" x14ac:dyDescent="0.25">
      <c r="O44464" s="7"/>
    </row>
    <row r="44465" spans="15:15" x14ac:dyDescent="0.25">
      <c r="O44465" s="7"/>
    </row>
    <row r="44466" spans="15:15" x14ac:dyDescent="0.25">
      <c r="O44466" s="7"/>
    </row>
    <row r="44467" spans="15:15" x14ac:dyDescent="0.25">
      <c r="O44467" s="7"/>
    </row>
    <row r="44468" spans="15:15" x14ac:dyDescent="0.25">
      <c r="O44468" s="7"/>
    </row>
    <row r="44469" spans="15:15" x14ac:dyDescent="0.25">
      <c r="O44469" s="7"/>
    </row>
    <row r="44470" spans="15:15" x14ac:dyDescent="0.25">
      <c r="O44470" s="7"/>
    </row>
    <row r="44471" spans="15:15" x14ac:dyDescent="0.25">
      <c r="O44471" s="7"/>
    </row>
    <row r="44472" spans="15:15" x14ac:dyDescent="0.25">
      <c r="O44472" s="7"/>
    </row>
    <row r="44473" spans="15:15" x14ac:dyDescent="0.25">
      <c r="O44473" s="7"/>
    </row>
    <row r="44474" spans="15:15" x14ac:dyDescent="0.25">
      <c r="O44474" s="7"/>
    </row>
    <row r="44475" spans="15:15" x14ac:dyDescent="0.25">
      <c r="O44475" s="7"/>
    </row>
    <row r="44476" spans="15:15" x14ac:dyDescent="0.25">
      <c r="O44476" s="7"/>
    </row>
    <row r="44477" spans="15:15" x14ac:dyDescent="0.25">
      <c r="O44477" s="7"/>
    </row>
    <row r="44478" spans="15:15" x14ac:dyDescent="0.25">
      <c r="O44478" s="7"/>
    </row>
    <row r="44479" spans="15:15" x14ac:dyDescent="0.25">
      <c r="O44479" s="7"/>
    </row>
    <row r="44480" spans="15:15" x14ac:dyDescent="0.25">
      <c r="O44480" s="7"/>
    </row>
    <row r="44481" spans="15:15" x14ac:dyDescent="0.25">
      <c r="O44481" s="7"/>
    </row>
    <row r="44482" spans="15:15" x14ac:dyDescent="0.25">
      <c r="O44482" s="7"/>
    </row>
    <row r="44483" spans="15:15" x14ac:dyDescent="0.25">
      <c r="O44483" s="7"/>
    </row>
    <row r="44484" spans="15:15" x14ac:dyDescent="0.25">
      <c r="O44484" s="7"/>
    </row>
    <row r="44485" spans="15:15" x14ac:dyDescent="0.25">
      <c r="O44485" s="7"/>
    </row>
    <row r="44486" spans="15:15" x14ac:dyDescent="0.25">
      <c r="O44486" s="7"/>
    </row>
    <row r="44487" spans="15:15" x14ac:dyDescent="0.25">
      <c r="O44487" s="7"/>
    </row>
    <row r="44488" spans="15:15" x14ac:dyDescent="0.25">
      <c r="O44488" s="7"/>
    </row>
    <row r="44489" spans="15:15" x14ac:dyDescent="0.25">
      <c r="O44489" s="7"/>
    </row>
    <row r="44490" spans="15:15" x14ac:dyDescent="0.25">
      <c r="O44490" s="7"/>
    </row>
    <row r="44491" spans="15:15" x14ac:dyDescent="0.25">
      <c r="O44491" s="7"/>
    </row>
    <row r="44492" spans="15:15" x14ac:dyDescent="0.25">
      <c r="O44492" s="7"/>
    </row>
    <row r="44493" spans="15:15" x14ac:dyDescent="0.25">
      <c r="O44493" s="7"/>
    </row>
    <row r="44494" spans="15:15" x14ac:dyDescent="0.25">
      <c r="O44494" s="7"/>
    </row>
    <row r="44495" spans="15:15" x14ac:dyDescent="0.25">
      <c r="O44495" s="7"/>
    </row>
    <row r="44496" spans="15:15" x14ac:dyDescent="0.25">
      <c r="O44496" s="7"/>
    </row>
    <row r="44497" spans="15:15" x14ac:dyDescent="0.25">
      <c r="O44497" s="7"/>
    </row>
    <row r="44522" spans="15:15" x14ac:dyDescent="0.25">
      <c r="O44522" s="7"/>
    </row>
    <row r="44523" spans="15:15" x14ac:dyDescent="0.25">
      <c r="O44523" s="7"/>
    </row>
    <row r="44524" spans="15:15" x14ac:dyDescent="0.25">
      <c r="O44524" s="7"/>
    </row>
    <row r="44525" spans="15:15" x14ac:dyDescent="0.25">
      <c r="O44525" s="7"/>
    </row>
    <row r="44526" spans="15:15" x14ac:dyDescent="0.25">
      <c r="O44526" s="7"/>
    </row>
    <row r="44527" spans="15:15" x14ac:dyDescent="0.25">
      <c r="O44527" s="7"/>
    </row>
    <row r="44528" spans="15:15" x14ac:dyDescent="0.25">
      <c r="O44528" s="7"/>
    </row>
    <row r="44529" spans="15:15" x14ac:dyDescent="0.25">
      <c r="O44529" s="7"/>
    </row>
    <row r="44530" spans="15:15" x14ac:dyDescent="0.25">
      <c r="O44530" s="7"/>
    </row>
    <row r="44531" spans="15:15" x14ac:dyDescent="0.25">
      <c r="O44531" s="7"/>
    </row>
    <row r="44532" spans="15:15" x14ac:dyDescent="0.25">
      <c r="O44532" s="7"/>
    </row>
    <row r="44533" spans="15:15" x14ac:dyDescent="0.25">
      <c r="O44533" s="7"/>
    </row>
    <row r="44534" spans="15:15" x14ac:dyDescent="0.25">
      <c r="O44534" s="7"/>
    </row>
    <row r="44535" spans="15:15" x14ac:dyDescent="0.25">
      <c r="O44535" s="7"/>
    </row>
    <row r="44536" spans="15:15" x14ac:dyDescent="0.25">
      <c r="O44536" s="7"/>
    </row>
    <row r="44537" spans="15:15" x14ac:dyDescent="0.25">
      <c r="O44537" s="7"/>
    </row>
    <row r="44538" spans="15:15" x14ac:dyDescent="0.25">
      <c r="O44538" s="7"/>
    </row>
    <row r="44539" spans="15:15" x14ac:dyDescent="0.25">
      <c r="O44539" s="7"/>
    </row>
    <row r="44540" spans="15:15" x14ac:dyDescent="0.25">
      <c r="O44540" s="7"/>
    </row>
    <row r="44541" spans="15:15" x14ac:dyDescent="0.25">
      <c r="O44541" s="7"/>
    </row>
    <row r="44542" spans="15:15" x14ac:dyDescent="0.25">
      <c r="O44542" s="7"/>
    </row>
    <row r="44543" spans="15:15" x14ac:dyDescent="0.25">
      <c r="O44543" s="7"/>
    </row>
    <row r="44544" spans="15:15" x14ac:dyDescent="0.25">
      <c r="O44544" s="7"/>
    </row>
    <row r="44545" spans="15:15" x14ac:dyDescent="0.25">
      <c r="O44545" s="7"/>
    </row>
    <row r="44546" spans="15:15" x14ac:dyDescent="0.25">
      <c r="O44546" s="7"/>
    </row>
    <row r="44547" spans="15:15" x14ac:dyDescent="0.25">
      <c r="O44547" s="7"/>
    </row>
    <row r="44548" spans="15:15" x14ac:dyDescent="0.25">
      <c r="O44548" s="7"/>
    </row>
    <row r="44549" spans="15:15" x14ac:dyDescent="0.25">
      <c r="O44549" s="7"/>
    </row>
    <row r="44550" spans="15:15" x14ac:dyDescent="0.25">
      <c r="O44550" s="7"/>
    </row>
    <row r="44551" spans="15:15" x14ac:dyDescent="0.25">
      <c r="O44551" s="7"/>
    </row>
    <row r="44552" spans="15:15" x14ac:dyDescent="0.25">
      <c r="O44552" s="7"/>
    </row>
    <row r="44553" spans="15:15" x14ac:dyDescent="0.25">
      <c r="O44553" s="7"/>
    </row>
    <row r="44554" spans="15:15" x14ac:dyDescent="0.25">
      <c r="O44554" s="7"/>
    </row>
    <row r="44555" spans="15:15" x14ac:dyDescent="0.25">
      <c r="O44555" s="7"/>
    </row>
    <row r="44556" spans="15:15" x14ac:dyDescent="0.25">
      <c r="O44556" s="7"/>
    </row>
    <row r="44557" spans="15:15" x14ac:dyDescent="0.25">
      <c r="O44557" s="7"/>
    </row>
    <row r="44558" spans="15:15" x14ac:dyDescent="0.25">
      <c r="O44558" s="7"/>
    </row>
    <row r="44559" spans="15:15" x14ac:dyDescent="0.25">
      <c r="O44559" s="7"/>
    </row>
    <row r="44560" spans="15:15" x14ac:dyDescent="0.25">
      <c r="O44560" s="7"/>
    </row>
    <row r="44561" spans="15:15" x14ac:dyDescent="0.25">
      <c r="O44561" s="7"/>
    </row>
    <row r="44562" spans="15:15" x14ac:dyDescent="0.25">
      <c r="O44562" s="7"/>
    </row>
    <row r="44563" spans="15:15" x14ac:dyDescent="0.25">
      <c r="O44563" s="7"/>
    </row>
    <row r="44564" spans="15:15" x14ac:dyDescent="0.25">
      <c r="O44564" s="7"/>
    </row>
    <row r="44565" spans="15:15" x14ac:dyDescent="0.25">
      <c r="O44565" s="7"/>
    </row>
    <row r="44566" spans="15:15" x14ac:dyDescent="0.25">
      <c r="O44566" s="7"/>
    </row>
    <row r="44567" spans="15:15" x14ac:dyDescent="0.25">
      <c r="O44567" s="7"/>
    </row>
    <row r="44568" spans="15:15" x14ac:dyDescent="0.25">
      <c r="O44568" s="7"/>
    </row>
    <row r="44569" spans="15:15" x14ac:dyDescent="0.25">
      <c r="O44569" s="7"/>
    </row>
    <row r="44570" spans="15:15" x14ac:dyDescent="0.25">
      <c r="O44570" s="7"/>
    </row>
    <row r="44571" spans="15:15" x14ac:dyDescent="0.25">
      <c r="O44571" s="7"/>
    </row>
    <row r="44572" spans="15:15" x14ac:dyDescent="0.25">
      <c r="O44572" s="7"/>
    </row>
    <row r="44573" spans="15:15" x14ac:dyDescent="0.25">
      <c r="O44573" s="7"/>
    </row>
    <row r="44574" spans="15:15" x14ac:dyDescent="0.25">
      <c r="O44574" s="7"/>
    </row>
    <row r="44575" spans="15:15" x14ac:dyDescent="0.25">
      <c r="O44575" s="7"/>
    </row>
    <row r="44576" spans="15:15" x14ac:dyDescent="0.25">
      <c r="O44576" s="7"/>
    </row>
    <row r="44577" spans="15:15" x14ac:dyDescent="0.25">
      <c r="O44577" s="7"/>
    </row>
    <row r="44578" spans="15:15" x14ac:dyDescent="0.25">
      <c r="O44578" s="7"/>
    </row>
    <row r="44579" spans="15:15" x14ac:dyDescent="0.25">
      <c r="O44579" s="7"/>
    </row>
    <row r="44580" spans="15:15" x14ac:dyDescent="0.25">
      <c r="O44580" s="7"/>
    </row>
    <row r="44581" spans="15:15" x14ac:dyDescent="0.25">
      <c r="O44581" s="7"/>
    </row>
    <row r="44582" spans="15:15" x14ac:dyDescent="0.25">
      <c r="O44582" s="7"/>
    </row>
    <row r="44583" spans="15:15" x14ac:dyDescent="0.25">
      <c r="O44583" s="7"/>
    </row>
    <row r="44584" spans="15:15" x14ac:dyDescent="0.25">
      <c r="O44584" s="7"/>
    </row>
    <row r="44585" spans="15:15" x14ac:dyDescent="0.25">
      <c r="O44585" s="7"/>
    </row>
    <row r="44586" spans="15:15" x14ac:dyDescent="0.25">
      <c r="O44586" s="7"/>
    </row>
    <row r="44587" spans="15:15" x14ac:dyDescent="0.25">
      <c r="O44587" s="7"/>
    </row>
    <row r="44588" spans="15:15" x14ac:dyDescent="0.25">
      <c r="O44588" s="7"/>
    </row>
    <row r="44589" spans="15:15" x14ac:dyDescent="0.25">
      <c r="O44589" s="7"/>
    </row>
    <row r="44590" spans="15:15" x14ac:dyDescent="0.25">
      <c r="O44590" s="7"/>
    </row>
    <row r="44591" spans="15:15" x14ac:dyDescent="0.25">
      <c r="O44591" s="7"/>
    </row>
    <row r="44592" spans="15:15" x14ac:dyDescent="0.25">
      <c r="O44592" s="7"/>
    </row>
    <row r="44593" spans="15:15" x14ac:dyDescent="0.25">
      <c r="O44593" s="7"/>
    </row>
    <row r="44594" spans="15:15" x14ac:dyDescent="0.25">
      <c r="O44594" s="7"/>
    </row>
    <row r="44595" spans="15:15" x14ac:dyDescent="0.25">
      <c r="O44595" s="7"/>
    </row>
    <row r="44596" spans="15:15" x14ac:dyDescent="0.25">
      <c r="O44596" s="7"/>
    </row>
    <row r="44597" spans="15:15" x14ac:dyDescent="0.25">
      <c r="O44597" s="7"/>
    </row>
    <row r="44598" spans="15:15" x14ac:dyDescent="0.25">
      <c r="O44598" s="7"/>
    </row>
    <row r="44599" spans="15:15" x14ac:dyDescent="0.25">
      <c r="O44599" s="7"/>
    </row>
    <row r="44600" spans="15:15" x14ac:dyDescent="0.25">
      <c r="O44600" s="7"/>
    </row>
    <row r="44601" spans="15:15" x14ac:dyDescent="0.25">
      <c r="O44601" s="7"/>
    </row>
    <row r="44602" spans="15:15" x14ac:dyDescent="0.25">
      <c r="O44602" s="7"/>
    </row>
    <row r="44603" spans="15:15" x14ac:dyDescent="0.25">
      <c r="O44603" s="7"/>
    </row>
    <row r="44604" spans="15:15" x14ac:dyDescent="0.25">
      <c r="O44604" s="7"/>
    </row>
    <row r="44605" spans="15:15" x14ac:dyDescent="0.25">
      <c r="O44605" s="7"/>
    </row>
    <row r="44606" spans="15:15" x14ac:dyDescent="0.25">
      <c r="O44606" s="7"/>
    </row>
    <row r="44607" spans="15:15" x14ac:dyDescent="0.25">
      <c r="O44607" s="7"/>
    </row>
    <row r="44608" spans="15:15" x14ac:dyDescent="0.25">
      <c r="O44608" s="7"/>
    </row>
    <row r="44609" spans="15:15" x14ac:dyDescent="0.25">
      <c r="O44609" s="7"/>
    </row>
    <row r="44610" spans="15:15" x14ac:dyDescent="0.25">
      <c r="O44610" s="7"/>
    </row>
    <row r="44611" spans="15:15" x14ac:dyDescent="0.25">
      <c r="O44611" s="7"/>
    </row>
    <row r="44612" spans="15:15" x14ac:dyDescent="0.25">
      <c r="O44612" s="7"/>
    </row>
    <row r="44613" spans="15:15" x14ac:dyDescent="0.25">
      <c r="O44613" s="7"/>
    </row>
    <row r="44614" spans="15:15" x14ac:dyDescent="0.25">
      <c r="O44614" s="7"/>
    </row>
    <row r="44615" spans="15:15" x14ac:dyDescent="0.25">
      <c r="O44615" s="7"/>
    </row>
    <row r="44616" spans="15:15" x14ac:dyDescent="0.25">
      <c r="O44616" s="7"/>
    </row>
    <row r="44617" spans="15:15" x14ac:dyDescent="0.25">
      <c r="O44617" s="7"/>
    </row>
    <row r="44618" spans="15:15" x14ac:dyDescent="0.25">
      <c r="O44618" s="7"/>
    </row>
    <row r="44619" spans="15:15" x14ac:dyDescent="0.25">
      <c r="O44619" s="7"/>
    </row>
    <row r="44620" spans="15:15" x14ac:dyDescent="0.25">
      <c r="O44620" s="7"/>
    </row>
    <row r="44621" spans="15:15" x14ac:dyDescent="0.25">
      <c r="O44621" s="7"/>
    </row>
    <row r="44622" spans="15:15" x14ac:dyDescent="0.25">
      <c r="O44622" s="7"/>
    </row>
    <row r="44623" spans="15:15" x14ac:dyDescent="0.25">
      <c r="O44623" s="7"/>
    </row>
    <row r="44624" spans="15:15" x14ac:dyDescent="0.25">
      <c r="O44624" s="7"/>
    </row>
    <row r="44625" spans="15:15" x14ac:dyDescent="0.25">
      <c r="O44625" s="7"/>
    </row>
    <row r="44626" spans="15:15" x14ac:dyDescent="0.25">
      <c r="O44626" s="7"/>
    </row>
    <row r="44627" spans="15:15" x14ac:dyDescent="0.25">
      <c r="O44627" s="7"/>
    </row>
    <row r="44628" spans="15:15" x14ac:dyDescent="0.25">
      <c r="O44628" s="7"/>
    </row>
    <row r="44629" spans="15:15" x14ac:dyDescent="0.25">
      <c r="O44629" s="7"/>
    </row>
    <row r="44630" spans="15:15" x14ac:dyDescent="0.25">
      <c r="O44630" s="7"/>
    </row>
    <row r="44631" spans="15:15" x14ac:dyDescent="0.25">
      <c r="O44631" s="7"/>
    </row>
    <row r="44632" spans="15:15" x14ac:dyDescent="0.25">
      <c r="O44632" s="7"/>
    </row>
    <row r="44633" spans="15:15" x14ac:dyDescent="0.25">
      <c r="O44633" s="7"/>
    </row>
    <row r="44634" spans="15:15" x14ac:dyDescent="0.25">
      <c r="O44634" s="7"/>
    </row>
    <row r="44635" spans="15:15" x14ac:dyDescent="0.25">
      <c r="O44635" s="7"/>
    </row>
    <row r="44636" spans="15:15" x14ac:dyDescent="0.25">
      <c r="O44636" s="7"/>
    </row>
    <row r="44637" spans="15:15" x14ac:dyDescent="0.25">
      <c r="O44637" s="7"/>
    </row>
    <row r="44638" spans="15:15" x14ac:dyDescent="0.25">
      <c r="O44638" s="7"/>
    </row>
    <row r="44639" spans="15:15" x14ac:dyDescent="0.25">
      <c r="O44639" s="7"/>
    </row>
    <row r="44640" spans="15:15" x14ac:dyDescent="0.25">
      <c r="O44640" s="7"/>
    </row>
    <row r="44641" spans="15:15" x14ac:dyDescent="0.25">
      <c r="O44641" s="7"/>
    </row>
    <row r="44642" spans="15:15" x14ac:dyDescent="0.25">
      <c r="O44642" s="7"/>
    </row>
    <row r="44643" spans="15:15" x14ac:dyDescent="0.25">
      <c r="O44643" s="7"/>
    </row>
    <row r="44644" spans="15:15" x14ac:dyDescent="0.25">
      <c r="O44644" s="7"/>
    </row>
    <row r="44645" spans="15:15" x14ac:dyDescent="0.25">
      <c r="O44645" s="7"/>
    </row>
    <row r="44646" spans="15:15" x14ac:dyDescent="0.25">
      <c r="O44646" s="7"/>
    </row>
    <row r="44647" spans="15:15" x14ac:dyDescent="0.25">
      <c r="O44647" s="7"/>
    </row>
    <row r="44648" spans="15:15" x14ac:dyDescent="0.25">
      <c r="O44648" s="7"/>
    </row>
    <row r="44649" spans="15:15" x14ac:dyDescent="0.25">
      <c r="O44649" s="7"/>
    </row>
    <row r="44650" spans="15:15" x14ac:dyDescent="0.25">
      <c r="O44650" s="7"/>
    </row>
    <row r="44651" spans="15:15" x14ac:dyDescent="0.25">
      <c r="O44651" s="7"/>
    </row>
    <row r="44652" spans="15:15" x14ac:dyDescent="0.25">
      <c r="O44652" s="7"/>
    </row>
    <row r="44653" spans="15:15" x14ac:dyDescent="0.25">
      <c r="O44653" s="7"/>
    </row>
    <row r="44654" spans="15:15" x14ac:dyDescent="0.25">
      <c r="O44654" s="7"/>
    </row>
    <row r="44655" spans="15:15" x14ac:dyDescent="0.25">
      <c r="O44655" s="7"/>
    </row>
    <row r="44656" spans="15:15" x14ac:dyDescent="0.25">
      <c r="O44656" s="7"/>
    </row>
    <row r="44657" spans="15:15" x14ac:dyDescent="0.25">
      <c r="O44657" s="7"/>
    </row>
    <row r="44658" spans="15:15" x14ac:dyDescent="0.25">
      <c r="O44658" s="7"/>
    </row>
    <row r="44659" spans="15:15" x14ac:dyDescent="0.25">
      <c r="O44659" s="7"/>
    </row>
    <row r="44660" spans="15:15" x14ac:dyDescent="0.25">
      <c r="O44660" s="7"/>
    </row>
    <row r="44661" spans="15:15" x14ac:dyDescent="0.25">
      <c r="O44661" s="7"/>
    </row>
    <row r="44662" spans="15:15" x14ac:dyDescent="0.25">
      <c r="O44662" s="7"/>
    </row>
    <row r="44663" spans="15:15" x14ac:dyDescent="0.25">
      <c r="O44663" s="7"/>
    </row>
    <row r="44664" spans="15:15" x14ac:dyDescent="0.25">
      <c r="O44664" s="7"/>
    </row>
    <row r="44665" spans="15:15" x14ac:dyDescent="0.25">
      <c r="O44665" s="7"/>
    </row>
    <row r="44666" spans="15:15" x14ac:dyDescent="0.25">
      <c r="O44666" s="7"/>
    </row>
    <row r="44667" spans="15:15" x14ac:dyDescent="0.25">
      <c r="O44667" s="7"/>
    </row>
    <row r="44668" spans="15:15" x14ac:dyDescent="0.25">
      <c r="O44668" s="7"/>
    </row>
    <row r="44669" spans="15:15" x14ac:dyDescent="0.25">
      <c r="O44669" s="7"/>
    </row>
    <row r="44670" spans="15:15" x14ac:dyDescent="0.25">
      <c r="O44670" s="7"/>
    </row>
    <row r="44671" spans="15:15" x14ac:dyDescent="0.25">
      <c r="O44671" s="7"/>
    </row>
    <row r="44672" spans="15:15" x14ac:dyDescent="0.25">
      <c r="O44672" s="7"/>
    </row>
    <row r="44673" spans="15:15" x14ac:dyDescent="0.25">
      <c r="O44673" s="7"/>
    </row>
    <row r="44674" spans="15:15" x14ac:dyDescent="0.25">
      <c r="O44674" s="7"/>
    </row>
    <row r="44675" spans="15:15" x14ac:dyDescent="0.25">
      <c r="O44675" s="7"/>
    </row>
    <row r="44676" spans="15:15" x14ac:dyDescent="0.25">
      <c r="O44676" s="7"/>
    </row>
    <row r="44677" spans="15:15" x14ac:dyDescent="0.25">
      <c r="O44677" s="7"/>
    </row>
    <row r="44678" spans="15:15" x14ac:dyDescent="0.25">
      <c r="O44678" s="7"/>
    </row>
    <row r="44679" spans="15:15" x14ac:dyDescent="0.25">
      <c r="O44679" s="7"/>
    </row>
    <row r="44680" spans="15:15" x14ac:dyDescent="0.25">
      <c r="O44680" s="7"/>
    </row>
    <row r="44681" spans="15:15" x14ac:dyDescent="0.25">
      <c r="O44681" s="7"/>
    </row>
    <row r="44682" spans="15:15" x14ac:dyDescent="0.25">
      <c r="O44682" s="7"/>
    </row>
    <row r="44683" spans="15:15" x14ac:dyDescent="0.25">
      <c r="O44683" s="7"/>
    </row>
    <row r="44684" spans="15:15" x14ac:dyDescent="0.25">
      <c r="O44684" s="7"/>
    </row>
    <row r="44685" spans="15:15" x14ac:dyDescent="0.25">
      <c r="O44685" s="7"/>
    </row>
    <row r="44686" spans="15:15" x14ac:dyDescent="0.25">
      <c r="O44686" s="7"/>
    </row>
    <row r="44687" spans="15:15" x14ac:dyDescent="0.25">
      <c r="O44687" s="7"/>
    </row>
    <row r="44688" spans="15:15" x14ac:dyDescent="0.25">
      <c r="O44688" s="7"/>
    </row>
    <row r="44689" spans="15:15" x14ac:dyDescent="0.25">
      <c r="O44689" s="7"/>
    </row>
    <row r="44690" spans="15:15" x14ac:dyDescent="0.25">
      <c r="O44690" s="7"/>
    </row>
    <row r="44691" spans="15:15" x14ac:dyDescent="0.25">
      <c r="O44691" s="7"/>
    </row>
    <row r="44692" spans="15:15" x14ac:dyDescent="0.25">
      <c r="O44692" s="7"/>
    </row>
    <row r="44693" spans="15:15" x14ac:dyDescent="0.25">
      <c r="O44693" s="7"/>
    </row>
    <row r="44694" spans="15:15" x14ac:dyDescent="0.25">
      <c r="O44694" s="7"/>
    </row>
    <row r="44695" spans="15:15" x14ac:dyDescent="0.25">
      <c r="O44695" s="7"/>
    </row>
    <row r="44696" spans="15:15" x14ac:dyDescent="0.25">
      <c r="O44696" s="7"/>
    </row>
    <row r="44697" spans="15:15" x14ac:dyDescent="0.25">
      <c r="O44697" s="7"/>
    </row>
    <row r="44698" spans="15:15" x14ac:dyDescent="0.25">
      <c r="O44698" s="7"/>
    </row>
    <row r="44699" spans="15:15" x14ac:dyDescent="0.25">
      <c r="O44699" s="7"/>
    </row>
    <row r="44700" spans="15:15" x14ac:dyDescent="0.25">
      <c r="O44700" s="7"/>
    </row>
    <row r="44701" spans="15:15" x14ac:dyDescent="0.25">
      <c r="O44701" s="7"/>
    </row>
    <row r="44702" spans="15:15" x14ac:dyDescent="0.25">
      <c r="O44702" s="7"/>
    </row>
    <row r="44703" spans="15:15" x14ac:dyDescent="0.25">
      <c r="O44703" s="7"/>
    </row>
    <row r="44704" spans="15:15" x14ac:dyDescent="0.25">
      <c r="O44704" s="7"/>
    </row>
    <row r="44705" spans="15:15" x14ac:dyDescent="0.25">
      <c r="O44705" s="7"/>
    </row>
    <row r="44706" spans="15:15" x14ac:dyDescent="0.25">
      <c r="O44706" s="7"/>
    </row>
    <row r="44707" spans="15:15" x14ac:dyDescent="0.25">
      <c r="O44707" s="7"/>
    </row>
    <row r="44708" spans="15:15" x14ac:dyDescent="0.25">
      <c r="O44708" s="7"/>
    </row>
    <row r="44709" spans="15:15" x14ac:dyDescent="0.25">
      <c r="O44709" s="7"/>
    </row>
    <row r="44710" spans="15:15" x14ac:dyDescent="0.25">
      <c r="O44710" s="7"/>
    </row>
    <row r="44711" spans="15:15" x14ac:dyDescent="0.25">
      <c r="O44711" s="7"/>
    </row>
    <row r="44712" spans="15:15" x14ac:dyDescent="0.25">
      <c r="O44712" s="7"/>
    </row>
    <row r="44713" spans="15:15" x14ac:dyDescent="0.25">
      <c r="O44713" s="7"/>
    </row>
    <row r="44714" spans="15:15" x14ac:dyDescent="0.25">
      <c r="O44714" s="7"/>
    </row>
    <row r="44715" spans="15:15" x14ac:dyDescent="0.25">
      <c r="O44715" s="7"/>
    </row>
    <row r="44716" spans="15:15" x14ac:dyDescent="0.25">
      <c r="O44716" s="7"/>
    </row>
    <row r="44717" spans="15:15" x14ac:dyDescent="0.25">
      <c r="O44717" s="7"/>
    </row>
    <row r="44718" spans="15:15" x14ac:dyDescent="0.25">
      <c r="O44718" s="7"/>
    </row>
    <row r="44719" spans="15:15" x14ac:dyDescent="0.25">
      <c r="O44719" s="7"/>
    </row>
    <row r="44720" spans="15:15" x14ac:dyDescent="0.25">
      <c r="O44720" s="7"/>
    </row>
    <row r="44721" spans="15:15" x14ac:dyDescent="0.25">
      <c r="O44721" s="7"/>
    </row>
    <row r="44722" spans="15:15" x14ac:dyDescent="0.25">
      <c r="O44722" s="7"/>
    </row>
    <row r="44723" spans="15:15" x14ac:dyDescent="0.25">
      <c r="O44723" s="7"/>
    </row>
    <row r="44724" spans="15:15" x14ac:dyDescent="0.25">
      <c r="O44724" s="7"/>
    </row>
    <row r="44725" spans="15:15" x14ac:dyDescent="0.25">
      <c r="O44725" s="7"/>
    </row>
    <row r="44726" spans="15:15" x14ac:dyDescent="0.25">
      <c r="O44726" s="7"/>
    </row>
    <row r="44727" spans="15:15" x14ac:dyDescent="0.25">
      <c r="O44727" s="7"/>
    </row>
    <row r="44728" spans="15:15" x14ac:dyDescent="0.25">
      <c r="O44728" s="7"/>
    </row>
    <row r="44729" spans="15:15" x14ac:dyDescent="0.25">
      <c r="O44729" s="7"/>
    </row>
    <row r="44730" spans="15:15" x14ac:dyDescent="0.25">
      <c r="O44730" s="7"/>
    </row>
    <row r="44731" spans="15:15" x14ac:dyDescent="0.25">
      <c r="O44731" s="7"/>
    </row>
    <row r="44732" spans="15:15" x14ac:dyDescent="0.25">
      <c r="O44732" s="7"/>
    </row>
    <row r="44733" spans="15:15" x14ac:dyDescent="0.25">
      <c r="O44733" s="7"/>
    </row>
    <row r="44734" spans="15:15" x14ac:dyDescent="0.25">
      <c r="O44734" s="7"/>
    </row>
    <row r="44735" spans="15:15" x14ac:dyDescent="0.25">
      <c r="O44735" s="7"/>
    </row>
    <row r="44736" spans="15:15" x14ac:dyDescent="0.25">
      <c r="O44736" s="7"/>
    </row>
    <row r="44737" spans="15:15" x14ac:dyDescent="0.25">
      <c r="O44737" s="7"/>
    </row>
    <row r="44738" spans="15:15" x14ac:dyDescent="0.25">
      <c r="O44738" s="7"/>
    </row>
    <row r="44739" spans="15:15" x14ac:dyDescent="0.25">
      <c r="O44739" s="7"/>
    </row>
    <row r="44740" spans="15:15" x14ac:dyDescent="0.25">
      <c r="O44740" s="7"/>
    </row>
    <row r="44741" spans="15:15" x14ac:dyDescent="0.25">
      <c r="O44741" s="7"/>
    </row>
    <row r="44742" spans="15:15" x14ac:dyDescent="0.25">
      <c r="O44742" s="7"/>
    </row>
    <row r="44743" spans="15:15" x14ac:dyDescent="0.25">
      <c r="O44743" s="7"/>
    </row>
    <row r="44744" spans="15:15" x14ac:dyDescent="0.25">
      <c r="O44744" s="7"/>
    </row>
    <row r="44745" spans="15:15" x14ac:dyDescent="0.25">
      <c r="O44745" s="7"/>
    </row>
    <row r="44746" spans="15:15" x14ac:dyDescent="0.25">
      <c r="O44746" s="7"/>
    </row>
    <row r="44747" spans="15:15" x14ac:dyDescent="0.25">
      <c r="O44747" s="7"/>
    </row>
    <row r="44748" spans="15:15" x14ac:dyDescent="0.25">
      <c r="O44748" s="7"/>
    </row>
    <row r="44749" spans="15:15" x14ac:dyDescent="0.25">
      <c r="O44749" s="7"/>
    </row>
    <row r="44750" spans="15:15" x14ac:dyDescent="0.25">
      <c r="O44750" s="7"/>
    </row>
    <row r="44751" spans="15:15" x14ac:dyDescent="0.25">
      <c r="O44751" s="7"/>
    </row>
    <row r="44752" spans="15:15" x14ac:dyDescent="0.25">
      <c r="O44752" s="7"/>
    </row>
    <row r="44753" spans="15:15" x14ac:dyDescent="0.25">
      <c r="O44753" s="7"/>
    </row>
    <row r="44754" spans="15:15" x14ac:dyDescent="0.25">
      <c r="O44754" s="7"/>
    </row>
    <row r="44755" spans="15:15" x14ac:dyDescent="0.25">
      <c r="O44755" s="7"/>
    </row>
    <row r="44756" spans="15:15" x14ac:dyDescent="0.25">
      <c r="O44756" s="7"/>
    </row>
    <row r="44757" spans="15:15" x14ac:dyDescent="0.25">
      <c r="O44757" s="7"/>
    </row>
    <row r="44758" spans="15:15" x14ac:dyDescent="0.25">
      <c r="O44758" s="7"/>
    </row>
    <row r="44759" spans="15:15" x14ac:dyDescent="0.25">
      <c r="O44759" s="7"/>
    </row>
    <row r="44760" spans="15:15" x14ac:dyDescent="0.25">
      <c r="O44760" s="7"/>
    </row>
    <row r="44761" spans="15:15" x14ac:dyDescent="0.25">
      <c r="O44761" s="7"/>
    </row>
    <row r="44786" spans="15:15" x14ac:dyDescent="0.25">
      <c r="O44786" s="7"/>
    </row>
    <row r="44787" spans="15:15" x14ac:dyDescent="0.25">
      <c r="O44787" s="7"/>
    </row>
    <row r="44788" spans="15:15" x14ac:dyDescent="0.25">
      <c r="O44788" s="7"/>
    </row>
    <row r="44789" spans="15:15" x14ac:dyDescent="0.25">
      <c r="O44789" s="7"/>
    </row>
    <row r="44790" spans="15:15" x14ac:dyDescent="0.25">
      <c r="O44790" s="7"/>
    </row>
    <row r="44791" spans="15:15" x14ac:dyDescent="0.25">
      <c r="O44791" s="7"/>
    </row>
    <row r="44792" spans="15:15" x14ac:dyDescent="0.25">
      <c r="O44792" s="7"/>
    </row>
    <row r="44793" spans="15:15" x14ac:dyDescent="0.25">
      <c r="O44793" s="7"/>
    </row>
    <row r="44794" spans="15:15" x14ac:dyDescent="0.25">
      <c r="O44794" s="7"/>
    </row>
    <row r="44795" spans="15:15" x14ac:dyDescent="0.25">
      <c r="O44795" s="7"/>
    </row>
    <row r="44796" spans="15:15" x14ac:dyDescent="0.25">
      <c r="O44796" s="7"/>
    </row>
    <row r="44797" spans="15:15" x14ac:dyDescent="0.25">
      <c r="O44797" s="7"/>
    </row>
    <row r="44798" spans="15:15" x14ac:dyDescent="0.25">
      <c r="O44798" s="7"/>
    </row>
    <row r="44799" spans="15:15" x14ac:dyDescent="0.25">
      <c r="O44799" s="7"/>
    </row>
    <row r="44800" spans="15:15" x14ac:dyDescent="0.25">
      <c r="O44800" s="7"/>
    </row>
    <row r="44801" spans="15:15" x14ac:dyDescent="0.25">
      <c r="O44801" s="7"/>
    </row>
    <row r="44802" spans="15:15" x14ac:dyDescent="0.25">
      <c r="O44802" s="7"/>
    </row>
    <row r="44803" spans="15:15" x14ac:dyDescent="0.25">
      <c r="O44803" s="7"/>
    </row>
    <row r="44804" spans="15:15" x14ac:dyDescent="0.25">
      <c r="O44804" s="7"/>
    </row>
    <row r="44805" spans="15:15" x14ac:dyDescent="0.25">
      <c r="O44805" s="7"/>
    </row>
    <row r="44806" spans="15:15" x14ac:dyDescent="0.25">
      <c r="O44806" s="7"/>
    </row>
    <row r="44807" spans="15:15" x14ac:dyDescent="0.25">
      <c r="O44807" s="7"/>
    </row>
    <row r="44808" spans="15:15" x14ac:dyDescent="0.25">
      <c r="O44808" s="7"/>
    </row>
    <row r="44809" spans="15:15" x14ac:dyDescent="0.25">
      <c r="O44809" s="7"/>
    </row>
    <row r="44810" spans="15:15" x14ac:dyDescent="0.25">
      <c r="O44810" s="7"/>
    </row>
    <row r="44811" spans="15:15" x14ac:dyDescent="0.25">
      <c r="O44811" s="7"/>
    </row>
    <row r="44812" spans="15:15" x14ac:dyDescent="0.25">
      <c r="O44812" s="7"/>
    </row>
    <row r="44813" spans="15:15" x14ac:dyDescent="0.25">
      <c r="O44813" s="7"/>
    </row>
    <row r="44814" spans="15:15" x14ac:dyDescent="0.25">
      <c r="O44814" s="7"/>
    </row>
    <row r="44815" spans="15:15" x14ac:dyDescent="0.25">
      <c r="O44815" s="7"/>
    </row>
    <row r="44816" spans="15:15" x14ac:dyDescent="0.25">
      <c r="O44816" s="7"/>
    </row>
    <row r="44817" spans="15:15" x14ac:dyDescent="0.25">
      <c r="O44817" s="7"/>
    </row>
    <row r="44818" spans="15:15" x14ac:dyDescent="0.25">
      <c r="O44818" s="7"/>
    </row>
    <row r="44819" spans="15:15" x14ac:dyDescent="0.25">
      <c r="O44819" s="7"/>
    </row>
    <row r="44820" spans="15:15" x14ac:dyDescent="0.25">
      <c r="O44820" s="7"/>
    </row>
    <row r="44821" spans="15:15" x14ac:dyDescent="0.25">
      <c r="O44821" s="7"/>
    </row>
    <row r="44822" spans="15:15" x14ac:dyDescent="0.25">
      <c r="O44822" s="7"/>
    </row>
    <row r="44823" spans="15:15" x14ac:dyDescent="0.25">
      <c r="O44823" s="7"/>
    </row>
    <row r="44824" spans="15:15" x14ac:dyDescent="0.25">
      <c r="O44824" s="7"/>
    </row>
    <row r="44825" spans="15:15" x14ac:dyDescent="0.25">
      <c r="O44825" s="7"/>
    </row>
    <row r="44826" spans="15:15" x14ac:dyDescent="0.25">
      <c r="O44826" s="7"/>
    </row>
    <row r="44827" spans="15:15" x14ac:dyDescent="0.25">
      <c r="O44827" s="7"/>
    </row>
    <row r="44828" spans="15:15" x14ac:dyDescent="0.25">
      <c r="O44828" s="7"/>
    </row>
    <row r="44829" spans="15:15" x14ac:dyDescent="0.25">
      <c r="O44829" s="7"/>
    </row>
    <row r="44830" spans="15:15" x14ac:dyDescent="0.25">
      <c r="O44830" s="7"/>
    </row>
    <row r="44831" spans="15:15" x14ac:dyDescent="0.25">
      <c r="O44831" s="7"/>
    </row>
    <row r="44832" spans="15:15" x14ac:dyDescent="0.25">
      <c r="O44832" s="7"/>
    </row>
    <row r="44833" spans="15:15" x14ac:dyDescent="0.25">
      <c r="O44833" s="7"/>
    </row>
    <row r="44834" spans="15:15" x14ac:dyDescent="0.25">
      <c r="O44834" s="7"/>
    </row>
    <row r="44835" spans="15:15" x14ac:dyDescent="0.25">
      <c r="O44835" s="7"/>
    </row>
    <row r="44836" spans="15:15" x14ac:dyDescent="0.25">
      <c r="O44836" s="7"/>
    </row>
    <row r="44837" spans="15:15" x14ac:dyDescent="0.25">
      <c r="O44837" s="7"/>
    </row>
    <row r="44838" spans="15:15" x14ac:dyDescent="0.25">
      <c r="O44838" s="7"/>
    </row>
    <row r="44839" spans="15:15" x14ac:dyDescent="0.25">
      <c r="O44839" s="7"/>
    </row>
    <row r="44840" spans="15:15" x14ac:dyDescent="0.25">
      <c r="O44840" s="7"/>
    </row>
    <row r="44841" spans="15:15" x14ac:dyDescent="0.25">
      <c r="O44841" s="7"/>
    </row>
    <row r="44842" spans="15:15" x14ac:dyDescent="0.25">
      <c r="O44842" s="7"/>
    </row>
    <row r="44843" spans="15:15" x14ac:dyDescent="0.25">
      <c r="O44843" s="7"/>
    </row>
    <row r="44844" spans="15:15" x14ac:dyDescent="0.25">
      <c r="O44844" s="7"/>
    </row>
    <row r="44845" spans="15:15" x14ac:dyDescent="0.25">
      <c r="O44845" s="7"/>
    </row>
    <row r="44846" spans="15:15" x14ac:dyDescent="0.25">
      <c r="O44846" s="7"/>
    </row>
    <row r="44847" spans="15:15" x14ac:dyDescent="0.25">
      <c r="O44847" s="7"/>
    </row>
    <row r="44848" spans="15:15" x14ac:dyDescent="0.25">
      <c r="O44848" s="7"/>
    </row>
    <row r="44849" spans="15:15" x14ac:dyDescent="0.25">
      <c r="O44849" s="7"/>
    </row>
    <row r="44850" spans="15:15" x14ac:dyDescent="0.25">
      <c r="O44850" s="7"/>
    </row>
    <row r="44851" spans="15:15" x14ac:dyDescent="0.25">
      <c r="O44851" s="7"/>
    </row>
    <row r="44852" spans="15:15" x14ac:dyDescent="0.25">
      <c r="O44852" s="7"/>
    </row>
    <row r="44853" spans="15:15" x14ac:dyDescent="0.25">
      <c r="O44853" s="7"/>
    </row>
    <row r="44854" spans="15:15" x14ac:dyDescent="0.25">
      <c r="O44854" s="7"/>
    </row>
    <row r="44855" spans="15:15" x14ac:dyDescent="0.25">
      <c r="O44855" s="7"/>
    </row>
    <row r="44856" spans="15:15" x14ac:dyDescent="0.25">
      <c r="O44856" s="7"/>
    </row>
    <row r="44857" spans="15:15" x14ac:dyDescent="0.25">
      <c r="O44857" s="7"/>
    </row>
    <row r="44858" spans="15:15" x14ac:dyDescent="0.25">
      <c r="O44858" s="7"/>
    </row>
    <row r="44859" spans="15:15" x14ac:dyDescent="0.25">
      <c r="O44859" s="7"/>
    </row>
    <row r="44860" spans="15:15" x14ac:dyDescent="0.25">
      <c r="O44860" s="7"/>
    </row>
    <row r="44861" spans="15:15" x14ac:dyDescent="0.25">
      <c r="O44861" s="7"/>
    </row>
    <row r="44862" spans="15:15" x14ac:dyDescent="0.25">
      <c r="O44862" s="7"/>
    </row>
    <row r="44863" spans="15:15" x14ac:dyDescent="0.25">
      <c r="O44863" s="7"/>
    </row>
    <row r="44864" spans="15:15" x14ac:dyDescent="0.25">
      <c r="O44864" s="7"/>
    </row>
    <row r="44865" spans="15:15" x14ac:dyDescent="0.25">
      <c r="O44865" s="7"/>
    </row>
    <row r="44866" spans="15:15" x14ac:dyDescent="0.25">
      <c r="O44866" s="7"/>
    </row>
    <row r="44867" spans="15:15" x14ac:dyDescent="0.25">
      <c r="O44867" s="7"/>
    </row>
    <row r="44868" spans="15:15" x14ac:dyDescent="0.25">
      <c r="O44868" s="7"/>
    </row>
    <row r="44869" spans="15:15" x14ac:dyDescent="0.25">
      <c r="O44869" s="7"/>
    </row>
    <row r="44870" spans="15:15" x14ac:dyDescent="0.25">
      <c r="O44870" s="7"/>
    </row>
    <row r="44871" spans="15:15" x14ac:dyDescent="0.25">
      <c r="O44871" s="7"/>
    </row>
    <row r="44872" spans="15:15" x14ac:dyDescent="0.25">
      <c r="O44872" s="7"/>
    </row>
    <row r="44873" spans="15:15" x14ac:dyDescent="0.25">
      <c r="O44873" s="7"/>
    </row>
    <row r="44874" spans="15:15" x14ac:dyDescent="0.25">
      <c r="O44874" s="7"/>
    </row>
    <row r="44875" spans="15:15" x14ac:dyDescent="0.25">
      <c r="O44875" s="7"/>
    </row>
    <row r="44876" spans="15:15" x14ac:dyDescent="0.25">
      <c r="O44876" s="7"/>
    </row>
    <row r="44877" spans="15:15" x14ac:dyDescent="0.25">
      <c r="O44877" s="7"/>
    </row>
    <row r="44878" spans="15:15" x14ac:dyDescent="0.25">
      <c r="O44878" s="7"/>
    </row>
    <row r="44879" spans="15:15" x14ac:dyDescent="0.25">
      <c r="O44879" s="7"/>
    </row>
    <row r="44880" spans="15:15" x14ac:dyDescent="0.25">
      <c r="O44880" s="7"/>
    </row>
    <row r="44881" spans="15:15" x14ac:dyDescent="0.25">
      <c r="O44881" s="7"/>
    </row>
    <row r="44882" spans="15:15" x14ac:dyDescent="0.25">
      <c r="O44882" s="7"/>
    </row>
    <row r="44883" spans="15:15" x14ac:dyDescent="0.25">
      <c r="O44883" s="7"/>
    </row>
    <row r="44884" spans="15:15" x14ac:dyDescent="0.25">
      <c r="O44884" s="7"/>
    </row>
    <row r="44885" spans="15:15" x14ac:dyDescent="0.25">
      <c r="O44885" s="7"/>
    </row>
    <row r="44886" spans="15:15" x14ac:dyDescent="0.25">
      <c r="O44886" s="7"/>
    </row>
    <row r="44887" spans="15:15" x14ac:dyDescent="0.25">
      <c r="O44887" s="7"/>
    </row>
    <row r="44888" spans="15:15" x14ac:dyDescent="0.25">
      <c r="O44888" s="7"/>
    </row>
    <row r="44889" spans="15:15" x14ac:dyDescent="0.25">
      <c r="O44889" s="7"/>
    </row>
    <row r="44890" spans="15:15" x14ac:dyDescent="0.25">
      <c r="O44890" s="7"/>
    </row>
    <row r="44891" spans="15:15" x14ac:dyDescent="0.25">
      <c r="O44891" s="7"/>
    </row>
    <row r="44892" spans="15:15" x14ac:dyDescent="0.25">
      <c r="O44892" s="7"/>
    </row>
    <row r="44893" spans="15:15" x14ac:dyDescent="0.25">
      <c r="O44893" s="7"/>
    </row>
    <row r="44894" spans="15:15" x14ac:dyDescent="0.25">
      <c r="O44894" s="7"/>
    </row>
    <row r="44895" spans="15:15" x14ac:dyDescent="0.25">
      <c r="O44895" s="7"/>
    </row>
    <row r="44896" spans="15:15" x14ac:dyDescent="0.25">
      <c r="O44896" s="7"/>
    </row>
    <row r="44897" spans="15:15" x14ac:dyDescent="0.25">
      <c r="O44897" s="7"/>
    </row>
    <row r="44898" spans="15:15" x14ac:dyDescent="0.25">
      <c r="O44898" s="7"/>
    </row>
    <row r="44899" spans="15:15" x14ac:dyDescent="0.25">
      <c r="O44899" s="7"/>
    </row>
    <row r="44900" spans="15:15" x14ac:dyDescent="0.25">
      <c r="O44900" s="7"/>
    </row>
    <row r="44901" spans="15:15" x14ac:dyDescent="0.25">
      <c r="O44901" s="7"/>
    </row>
    <row r="44902" spans="15:15" x14ac:dyDescent="0.25">
      <c r="O44902" s="7"/>
    </row>
    <row r="44903" spans="15:15" x14ac:dyDescent="0.25">
      <c r="O44903" s="7"/>
    </row>
    <row r="44904" spans="15:15" x14ac:dyDescent="0.25">
      <c r="O44904" s="7"/>
    </row>
    <row r="44905" spans="15:15" x14ac:dyDescent="0.25">
      <c r="O44905" s="7"/>
    </row>
    <row r="44906" spans="15:15" x14ac:dyDescent="0.25">
      <c r="O44906" s="7"/>
    </row>
    <row r="44907" spans="15:15" x14ac:dyDescent="0.25">
      <c r="O44907" s="7"/>
    </row>
    <row r="44908" spans="15:15" x14ac:dyDescent="0.25">
      <c r="O44908" s="7"/>
    </row>
    <row r="44909" spans="15:15" x14ac:dyDescent="0.25">
      <c r="O44909" s="7"/>
    </row>
    <row r="44910" spans="15:15" x14ac:dyDescent="0.25">
      <c r="O44910" s="7"/>
    </row>
    <row r="44911" spans="15:15" x14ac:dyDescent="0.25">
      <c r="O44911" s="7"/>
    </row>
    <row r="44912" spans="15:15" x14ac:dyDescent="0.25">
      <c r="O44912" s="7"/>
    </row>
    <row r="44913" spans="15:15" x14ac:dyDescent="0.25">
      <c r="O44913" s="7"/>
    </row>
    <row r="44914" spans="15:15" x14ac:dyDescent="0.25">
      <c r="O44914" s="7"/>
    </row>
    <row r="44915" spans="15:15" x14ac:dyDescent="0.25">
      <c r="O44915" s="7"/>
    </row>
    <row r="44916" spans="15:15" x14ac:dyDescent="0.25">
      <c r="O44916" s="7"/>
    </row>
    <row r="44917" spans="15:15" x14ac:dyDescent="0.25">
      <c r="O44917" s="7"/>
    </row>
    <row r="44918" spans="15:15" x14ac:dyDescent="0.25">
      <c r="O44918" s="7"/>
    </row>
    <row r="44919" spans="15:15" x14ac:dyDescent="0.25">
      <c r="O44919" s="7"/>
    </row>
    <row r="44920" spans="15:15" x14ac:dyDescent="0.25">
      <c r="O44920" s="7"/>
    </row>
    <row r="44921" spans="15:15" x14ac:dyDescent="0.25">
      <c r="O44921" s="7"/>
    </row>
    <row r="44922" spans="15:15" x14ac:dyDescent="0.25">
      <c r="O44922" s="7"/>
    </row>
    <row r="44923" spans="15:15" x14ac:dyDescent="0.25">
      <c r="O44923" s="7"/>
    </row>
    <row r="44924" spans="15:15" x14ac:dyDescent="0.25">
      <c r="O44924" s="7"/>
    </row>
    <row r="44925" spans="15:15" x14ac:dyDescent="0.25">
      <c r="O44925" s="7"/>
    </row>
    <row r="44926" spans="15:15" x14ac:dyDescent="0.25">
      <c r="O44926" s="7"/>
    </row>
    <row r="44927" spans="15:15" x14ac:dyDescent="0.25">
      <c r="O44927" s="7"/>
    </row>
    <row r="44928" spans="15:15" x14ac:dyDescent="0.25">
      <c r="O44928" s="7"/>
    </row>
    <row r="44929" spans="15:15" x14ac:dyDescent="0.25">
      <c r="O44929" s="7"/>
    </row>
    <row r="44930" spans="15:15" x14ac:dyDescent="0.25">
      <c r="O44930" s="7"/>
    </row>
    <row r="44931" spans="15:15" x14ac:dyDescent="0.25">
      <c r="O44931" s="7"/>
    </row>
    <row r="44932" spans="15:15" x14ac:dyDescent="0.25">
      <c r="O44932" s="7"/>
    </row>
    <row r="44933" spans="15:15" x14ac:dyDescent="0.25">
      <c r="O44933" s="7"/>
    </row>
    <row r="44934" spans="15:15" x14ac:dyDescent="0.25">
      <c r="O44934" s="7"/>
    </row>
    <row r="44935" spans="15:15" x14ac:dyDescent="0.25">
      <c r="O44935" s="7"/>
    </row>
    <row r="44936" spans="15:15" x14ac:dyDescent="0.25">
      <c r="O44936" s="7"/>
    </row>
    <row r="44937" spans="15:15" x14ac:dyDescent="0.25">
      <c r="O44937" s="7"/>
    </row>
    <row r="44938" spans="15:15" x14ac:dyDescent="0.25">
      <c r="O44938" s="7"/>
    </row>
    <row r="44939" spans="15:15" x14ac:dyDescent="0.25">
      <c r="O44939" s="7"/>
    </row>
    <row r="44940" spans="15:15" x14ac:dyDescent="0.25">
      <c r="O44940" s="7"/>
    </row>
    <row r="44941" spans="15:15" x14ac:dyDescent="0.25">
      <c r="O44941" s="7"/>
    </row>
    <row r="44942" spans="15:15" x14ac:dyDescent="0.25">
      <c r="O44942" s="7"/>
    </row>
    <row r="44943" spans="15:15" x14ac:dyDescent="0.25">
      <c r="O44943" s="7"/>
    </row>
    <row r="44944" spans="15:15" x14ac:dyDescent="0.25">
      <c r="O44944" s="7"/>
    </row>
    <row r="44945" spans="15:15" x14ac:dyDescent="0.25">
      <c r="O44945" s="7"/>
    </row>
    <row r="44946" spans="15:15" x14ac:dyDescent="0.25">
      <c r="O44946" s="7"/>
    </row>
    <row r="44947" spans="15:15" x14ac:dyDescent="0.25">
      <c r="O44947" s="7"/>
    </row>
    <row r="44948" spans="15:15" x14ac:dyDescent="0.25">
      <c r="O44948" s="7"/>
    </row>
    <row r="44949" spans="15:15" x14ac:dyDescent="0.25">
      <c r="O44949" s="7"/>
    </row>
    <row r="44950" spans="15:15" x14ac:dyDescent="0.25">
      <c r="O44950" s="7"/>
    </row>
    <row r="44951" spans="15:15" x14ac:dyDescent="0.25">
      <c r="O44951" s="7"/>
    </row>
    <row r="44952" spans="15:15" x14ac:dyDescent="0.25">
      <c r="O44952" s="7"/>
    </row>
    <row r="44953" spans="15:15" x14ac:dyDescent="0.25">
      <c r="O44953" s="7"/>
    </row>
    <row r="44954" spans="15:15" x14ac:dyDescent="0.25">
      <c r="O44954" s="7"/>
    </row>
    <row r="44955" spans="15:15" x14ac:dyDescent="0.25">
      <c r="O44955" s="7"/>
    </row>
    <row r="44956" spans="15:15" x14ac:dyDescent="0.25">
      <c r="O44956" s="7"/>
    </row>
    <row r="44957" spans="15:15" x14ac:dyDescent="0.25">
      <c r="O44957" s="7"/>
    </row>
    <row r="44958" spans="15:15" x14ac:dyDescent="0.25">
      <c r="O44958" s="7"/>
    </row>
    <row r="44959" spans="15:15" x14ac:dyDescent="0.25">
      <c r="O44959" s="7"/>
    </row>
    <row r="44960" spans="15:15" x14ac:dyDescent="0.25">
      <c r="O44960" s="7"/>
    </row>
    <row r="44961" spans="15:15" x14ac:dyDescent="0.25">
      <c r="O44961" s="7"/>
    </row>
    <row r="44962" spans="15:15" x14ac:dyDescent="0.25">
      <c r="O44962" s="7"/>
    </row>
    <row r="44963" spans="15:15" x14ac:dyDescent="0.25">
      <c r="O44963" s="7"/>
    </row>
    <row r="44964" spans="15:15" x14ac:dyDescent="0.25">
      <c r="O44964" s="7"/>
    </row>
    <row r="44965" spans="15:15" x14ac:dyDescent="0.25">
      <c r="O44965" s="7"/>
    </row>
    <row r="44966" spans="15:15" x14ac:dyDescent="0.25">
      <c r="O44966" s="7"/>
    </row>
    <row r="44967" spans="15:15" x14ac:dyDescent="0.25">
      <c r="O44967" s="7"/>
    </row>
    <row r="44968" spans="15:15" x14ac:dyDescent="0.25">
      <c r="O44968" s="7"/>
    </row>
    <row r="44969" spans="15:15" x14ac:dyDescent="0.25">
      <c r="O44969" s="7"/>
    </row>
    <row r="44970" spans="15:15" x14ac:dyDescent="0.25">
      <c r="O44970" s="7"/>
    </row>
    <row r="44971" spans="15:15" x14ac:dyDescent="0.25">
      <c r="O44971" s="7"/>
    </row>
    <row r="44972" spans="15:15" x14ac:dyDescent="0.25">
      <c r="O44972" s="7"/>
    </row>
    <row r="44973" spans="15:15" x14ac:dyDescent="0.25">
      <c r="O44973" s="7"/>
    </row>
    <row r="44974" spans="15:15" x14ac:dyDescent="0.25">
      <c r="O44974" s="7"/>
    </row>
    <row r="44975" spans="15:15" x14ac:dyDescent="0.25">
      <c r="O44975" s="7"/>
    </row>
    <row r="44976" spans="15:15" x14ac:dyDescent="0.25">
      <c r="O44976" s="7"/>
    </row>
    <row r="44977" spans="15:15" x14ac:dyDescent="0.25">
      <c r="O44977" s="7"/>
    </row>
    <row r="44978" spans="15:15" x14ac:dyDescent="0.25">
      <c r="O44978" s="7"/>
    </row>
    <row r="44979" spans="15:15" x14ac:dyDescent="0.25">
      <c r="O44979" s="7"/>
    </row>
    <row r="44980" spans="15:15" x14ac:dyDescent="0.25">
      <c r="O44980" s="7"/>
    </row>
    <row r="44981" spans="15:15" x14ac:dyDescent="0.25">
      <c r="O44981" s="7"/>
    </row>
    <row r="44982" spans="15:15" x14ac:dyDescent="0.25">
      <c r="O44982" s="7"/>
    </row>
    <row r="44983" spans="15:15" x14ac:dyDescent="0.25">
      <c r="O44983" s="7"/>
    </row>
    <row r="44984" spans="15:15" x14ac:dyDescent="0.25">
      <c r="O44984" s="7"/>
    </row>
    <row r="44985" spans="15:15" x14ac:dyDescent="0.25">
      <c r="O44985" s="7"/>
    </row>
    <row r="44986" spans="15:15" x14ac:dyDescent="0.25">
      <c r="O44986" s="7"/>
    </row>
    <row r="44987" spans="15:15" x14ac:dyDescent="0.25">
      <c r="O44987" s="7"/>
    </row>
    <row r="44988" spans="15:15" x14ac:dyDescent="0.25">
      <c r="O44988" s="7"/>
    </row>
    <row r="44989" spans="15:15" x14ac:dyDescent="0.25">
      <c r="O44989" s="7"/>
    </row>
    <row r="44990" spans="15:15" x14ac:dyDescent="0.25">
      <c r="O44990" s="7"/>
    </row>
    <row r="44991" spans="15:15" x14ac:dyDescent="0.25">
      <c r="O44991" s="7"/>
    </row>
    <row r="44992" spans="15:15" x14ac:dyDescent="0.25">
      <c r="O44992" s="7"/>
    </row>
    <row r="44993" spans="15:15" x14ac:dyDescent="0.25">
      <c r="O44993" s="7"/>
    </row>
    <row r="44994" spans="15:15" x14ac:dyDescent="0.25">
      <c r="O44994" s="7"/>
    </row>
    <row r="44995" spans="15:15" x14ac:dyDescent="0.25">
      <c r="O44995" s="7"/>
    </row>
    <row r="44996" spans="15:15" x14ac:dyDescent="0.25">
      <c r="O44996" s="7"/>
    </row>
    <row r="44997" spans="15:15" x14ac:dyDescent="0.25">
      <c r="O44997" s="7"/>
    </row>
    <row r="44998" spans="15:15" x14ac:dyDescent="0.25">
      <c r="O44998" s="7"/>
    </row>
    <row r="44999" spans="15:15" x14ac:dyDescent="0.25">
      <c r="O44999" s="7"/>
    </row>
    <row r="45000" spans="15:15" x14ac:dyDescent="0.25">
      <c r="O45000" s="7"/>
    </row>
    <row r="45001" spans="15:15" x14ac:dyDescent="0.25">
      <c r="O45001" s="7"/>
    </row>
    <row r="45002" spans="15:15" x14ac:dyDescent="0.25">
      <c r="O45002" s="7"/>
    </row>
    <row r="45003" spans="15:15" x14ac:dyDescent="0.25">
      <c r="O45003" s="7"/>
    </row>
    <row r="45004" spans="15:15" x14ac:dyDescent="0.25">
      <c r="O45004" s="7"/>
    </row>
    <row r="45005" spans="15:15" x14ac:dyDescent="0.25">
      <c r="O45005" s="7"/>
    </row>
    <row r="45006" spans="15:15" x14ac:dyDescent="0.25">
      <c r="O45006" s="7"/>
    </row>
    <row r="45007" spans="15:15" x14ac:dyDescent="0.25">
      <c r="O45007" s="7"/>
    </row>
    <row r="45008" spans="15:15" x14ac:dyDescent="0.25">
      <c r="O45008" s="7"/>
    </row>
    <row r="45009" spans="15:15" x14ac:dyDescent="0.25">
      <c r="O45009" s="7"/>
    </row>
    <row r="45010" spans="15:15" x14ac:dyDescent="0.25">
      <c r="O45010" s="7"/>
    </row>
    <row r="45011" spans="15:15" x14ac:dyDescent="0.25">
      <c r="O45011" s="7"/>
    </row>
    <row r="45012" spans="15:15" x14ac:dyDescent="0.25">
      <c r="O45012" s="7"/>
    </row>
    <row r="45013" spans="15:15" x14ac:dyDescent="0.25">
      <c r="O45013" s="7"/>
    </row>
    <row r="45014" spans="15:15" x14ac:dyDescent="0.25">
      <c r="O45014" s="7"/>
    </row>
    <row r="45015" spans="15:15" x14ac:dyDescent="0.25">
      <c r="O45015" s="7"/>
    </row>
    <row r="45016" spans="15:15" x14ac:dyDescent="0.25">
      <c r="O45016" s="7"/>
    </row>
    <row r="45017" spans="15:15" x14ac:dyDescent="0.25">
      <c r="O45017" s="7"/>
    </row>
    <row r="45018" spans="15:15" x14ac:dyDescent="0.25">
      <c r="O45018" s="7"/>
    </row>
    <row r="45019" spans="15:15" x14ac:dyDescent="0.25">
      <c r="O45019" s="7"/>
    </row>
    <row r="45020" spans="15:15" x14ac:dyDescent="0.25">
      <c r="O45020" s="7"/>
    </row>
    <row r="45021" spans="15:15" x14ac:dyDescent="0.25">
      <c r="O45021" s="7"/>
    </row>
    <row r="45022" spans="15:15" x14ac:dyDescent="0.25">
      <c r="O45022" s="7"/>
    </row>
    <row r="45023" spans="15:15" x14ac:dyDescent="0.25">
      <c r="O45023" s="7"/>
    </row>
    <row r="45024" spans="15:15" x14ac:dyDescent="0.25">
      <c r="O45024" s="7"/>
    </row>
    <row r="45025" spans="15:15" x14ac:dyDescent="0.25">
      <c r="O45025" s="7"/>
    </row>
    <row r="45050" spans="15:15" x14ac:dyDescent="0.25">
      <c r="O45050" s="7"/>
    </row>
    <row r="45051" spans="15:15" x14ac:dyDescent="0.25">
      <c r="O45051" s="7"/>
    </row>
    <row r="45052" spans="15:15" x14ac:dyDescent="0.25">
      <c r="O45052" s="7"/>
    </row>
    <row r="45053" spans="15:15" x14ac:dyDescent="0.25">
      <c r="O45053" s="7"/>
    </row>
    <row r="45054" spans="15:15" x14ac:dyDescent="0.25">
      <c r="O45054" s="7"/>
    </row>
    <row r="45055" spans="15:15" x14ac:dyDescent="0.25">
      <c r="O45055" s="7"/>
    </row>
    <row r="45056" spans="15:15" x14ac:dyDescent="0.25">
      <c r="O45056" s="7"/>
    </row>
    <row r="45057" spans="15:15" x14ac:dyDescent="0.25">
      <c r="O45057" s="7"/>
    </row>
    <row r="45058" spans="15:15" x14ac:dyDescent="0.25">
      <c r="O45058" s="7"/>
    </row>
    <row r="45059" spans="15:15" x14ac:dyDescent="0.25">
      <c r="O45059" s="7"/>
    </row>
    <row r="45060" spans="15:15" x14ac:dyDescent="0.25">
      <c r="O45060" s="7"/>
    </row>
    <row r="45061" spans="15:15" x14ac:dyDescent="0.25">
      <c r="O45061" s="7"/>
    </row>
    <row r="45062" spans="15:15" x14ac:dyDescent="0.25">
      <c r="O45062" s="7"/>
    </row>
    <row r="45063" spans="15:15" x14ac:dyDescent="0.25">
      <c r="O45063" s="7"/>
    </row>
    <row r="45064" spans="15:15" x14ac:dyDescent="0.25">
      <c r="O45064" s="7"/>
    </row>
    <row r="45065" spans="15:15" x14ac:dyDescent="0.25">
      <c r="O45065" s="7"/>
    </row>
    <row r="45066" spans="15:15" x14ac:dyDescent="0.25">
      <c r="O45066" s="7"/>
    </row>
    <row r="45067" spans="15:15" x14ac:dyDescent="0.25">
      <c r="O45067" s="7"/>
    </row>
    <row r="45068" spans="15:15" x14ac:dyDescent="0.25">
      <c r="O45068" s="7"/>
    </row>
    <row r="45069" spans="15:15" x14ac:dyDescent="0.25">
      <c r="O45069" s="7"/>
    </row>
    <row r="45070" spans="15:15" x14ac:dyDescent="0.25">
      <c r="O45070" s="7"/>
    </row>
    <row r="45071" spans="15:15" x14ac:dyDescent="0.25">
      <c r="O45071" s="7"/>
    </row>
    <row r="45072" spans="15:15" x14ac:dyDescent="0.25">
      <c r="O45072" s="7"/>
    </row>
    <row r="45073" spans="15:15" x14ac:dyDescent="0.25">
      <c r="O45073" s="7"/>
    </row>
    <row r="45074" spans="15:15" x14ac:dyDescent="0.25">
      <c r="O45074" s="7"/>
    </row>
    <row r="45075" spans="15:15" x14ac:dyDescent="0.25">
      <c r="O45075" s="7"/>
    </row>
    <row r="45076" spans="15:15" x14ac:dyDescent="0.25">
      <c r="O45076" s="7"/>
    </row>
    <row r="45077" spans="15:15" x14ac:dyDescent="0.25">
      <c r="O45077" s="7"/>
    </row>
    <row r="45078" spans="15:15" x14ac:dyDescent="0.25">
      <c r="O45078" s="7"/>
    </row>
    <row r="45079" spans="15:15" x14ac:dyDescent="0.25">
      <c r="O45079" s="7"/>
    </row>
    <row r="45080" spans="15:15" x14ac:dyDescent="0.25">
      <c r="O45080" s="7"/>
    </row>
    <row r="45081" spans="15:15" x14ac:dyDescent="0.25">
      <c r="O45081" s="7"/>
    </row>
    <row r="45082" spans="15:15" x14ac:dyDescent="0.25">
      <c r="O45082" s="7"/>
    </row>
    <row r="45083" spans="15:15" x14ac:dyDescent="0.25">
      <c r="O45083" s="7"/>
    </row>
    <row r="45084" spans="15:15" x14ac:dyDescent="0.25">
      <c r="O45084" s="7"/>
    </row>
    <row r="45085" spans="15:15" x14ac:dyDescent="0.25">
      <c r="O45085" s="7"/>
    </row>
    <row r="45086" spans="15:15" x14ac:dyDescent="0.25">
      <c r="O45086" s="7"/>
    </row>
    <row r="45087" spans="15:15" x14ac:dyDescent="0.25">
      <c r="O45087" s="7"/>
    </row>
    <row r="45088" spans="15:15" x14ac:dyDescent="0.25">
      <c r="O45088" s="7"/>
    </row>
    <row r="45089" spans="15:15" x14ac:dyDescent="0.25">
      <c r="O45089" s="7"/>
    </row>
    <row r="45090" spans="15:15" x14ac:dyDescent="0.25">
      <c r="O45090" s="7"/>
    </row>
    <row r="45091" spans="15:15" x14ac:dyDescent="0.25">
      <c r="O45091" s="7"/>
    </row>
    <row r="45092" spans="15:15" x14ac:dyDescent="0.25">
      <c r="O45092" s="7"/>
    </row>
    <row r="45093" spans="15:15" x14ac:dyDescent="0.25">
      <c r="O45093" s="7"/>
    </row>
    <row r="45094" spans="15:15" x14ac:dyDescent="0.25">
      <c r="O45094" s="7"/>
    </row>
    <row r="45095" spans="15:15" x14ac:dyDescent="0.25">
      <c r="O45095" s="7"/>
    </row>
    <row r="45096" spans="15:15" x14ac:dyDescent="0.25">
      <c r="O45096" s="7"/>
    </row>
    <row r="45097" spans="15:15" x14ac:dyDescent="0.25">
      <c r="O45097" s="7"/>
    </row>
    <row r="45098" spans="15:15" x14ac:dyDescent="0.25">
      <c r="O45098" s="7"/>
    </row>
    <row r="45099" spans="15:15" x14ac:dyDescent="0.25">
      <c r="O45099" s="7"/>
    </row>
    <row r="45100" spans="15:15" x14ac:dyDescent="0.25">
      <c r="O45100" s="7"/>
    </row>
    <row r="45101" spans="15:15" x14ac:dyDescent="0.25">
      <c r="O45101" s="7"/>
    </row>
    <row r="45102" spans="15:15" x14ac:dyDescent="0.25">
      <c r="O45102" s="7"/>
    </row>
    <row r="45103" spans="15:15" x14ac:dyDescent="0.25">
      <c r="O45103" s="7"/>
    </row>
    <row r="45104" spans="15:15" x14ac:dyDescent="0.25">
      <c r="O45104" s="7"/>
    </row>
    <row r="45105" spans="15:15" x14ac:dyDescent="0.25">
      <c r="O45105" s="7"/>
    </row>
    <row r="45106" spans="15:15" x14ac:dyDescent="0.25">
      <c r="O45106" s="7"/>
    </row>
    <row r="45107" spans="15:15" x14ac:dyDescent="0.25">
      <c r="O45107" s="7"/>
    </row>
    <row r="45108" spans="15:15" x14ac:dyDescent="0.25">
      <c r="O45108" s="7"/>
    </row>
    <row r="45109" spans="15:15" x14ac:dyDescent="0.25">
      <c r="O45109" s="7"/>
    </row>
    <row r="45110" spans="15:15" x14ac:dyDescent="0.25">
      <c r="O45110" s="7"/>
    </row>
    <row r="45111" spans="15:15" x14ac:dyDescent="0.25">
      <c r="O45111" s="7"/>
    </row>
    <row r="45112" spans="15:15" x14ac:dyDescent="0.25">
      <c r="O45112" s="7"/>
    </row>
    <row r="45113" spans="15:15" x14ac:dyDescent="0.25">
      <c r="O45113" s="7"/>
    </row>
    <row r="45114" spans="15:15" x14ac:dyDescent="0.25">
      <c r="O45114" s="7"/>
    </row>
    <row r="45115" spans="15:15" x14ac:dyDescent="0.25">
      <c r="O45115" s="7"/>
    </row>
    <row r="45116" spans="15:15" x14ac:dyDescent="0.25">
      <c r="O45116" s="7"/>
    </row>
    <row r="45117" spans="15:15" x14ac:dyDescent="0.25">
      <c r="O45117" s="7"/>
    </row>
    <row r="45118" spans="15:15" x14ac:dyDescent="0.25">
      <c r="O45118" s="7"/>
    </row>
    <row r="45119" spans="15:15" x14ac:dyDescent="0.25">
      <c r="O45119" s="7"/>
    </row>
    <row r="45120" spans="15:15" x14ac:dyDescent="0.25">
      <c r="O45120" s="7"/>
    </row>
    <row r="45121" spans="15:15" x14ac:dyDescent="0.25">
      <c r="O45121" s="7"/>
    </row>
    <row r="45122" spans="15:15" x14ac:dyDescent="0.25">
      <c r="O45122" s="7"/>
    </row>
    <row r="45123" spans="15:15" x14ac:dyDescent="0.25">
      <c r="O45123" s="7"/>
    </row>
    <row r="45124" spans="15:15" x14ac:dyDescent="0.25">
      <c r="O45124" s="7"/>
    </row>
    <row r="45125" spans="15:15" x14ac:dyDescent="0.25">
      <c r="O45125" s="7"/>
    </row>
    <row r="45126" spans="15:15" x14ac:dyDescent="0.25">
      <c r="O45126" s="7"/>
    </row>
    <row r="45127" spans="15:15" x14ac:dyDescent="0.25">
      <c r="O45127" s="7"/>
    </row>
    <row r="45128" spans="15:15" x14ac:dyDescent="0.25">
      <c r="O45128" s="7"/>
    </row>
    <row r="45129" spans="15:15" x14ac:dyDescent="0.25">
      <c r="O45129" s="7"/>
    </row>
    <row r="45130" spans="15:15" x14ac:dyDescent="0.25">
      <c r="O45130" s="7"/>
    </row>
    <row r="45131" spans="15:15" x14ac:dyDescent="0.25">
      <c r="O45131" s="7"/>
    </row>
    <row r="45132" spans="15:15" x14ac:dyDescent="0.25">
      <c r="O45132" s="7"/>
    </row>
    <row r="45133" spans="15:15" x14ac:dyDescent="0.25">
      <c r="O45133" s="7"/>
    </row>
    <row r="45134" spans="15:15" x14ac:dyDescent="0.25">
      <c r="O45134" s="7"/>
    </row>
    <row r="45135" spans="15:15" x14ac:dyDescent="0.25">
      <c r="O45135" s="7"/>
    </row>
    <row r="45136" spans="15:15" x14ac:dyDescent="0.25">
      <c r="O45136" s="7"/>
    </row>
    <row r="45137" spans="15:15" x14ac:dyDescent="0.25">
      <c r="O45137" s="7"/>
    </row>
    <row r="45138" spans="15:15" x14ac:dyDescent="0.25">
      <c r="O45138" s="7"/>
    </row>
    <row r="45139" spans="15:15" x14ac:dyDescent="0.25">
      <c r="O45139" s="7"/>
    </row>
    <row r="45140" spans="15:15" x14ac:dyDescent="0.25">
      <c r="O45140" s="7"/>
    </row>
    <row r="45141" spans="15:15" x14ac:dyDescent="0.25">
      <c r="O45141" s="7"/>
    </row>
    <row r="45142" spans="15:15" x14ac:dyDescent="0.25">
      <c r="O45142" s="7"/>
    </row>
    <row r="45143" spans="15:15" x14ac:dyDescent="0.25">
      <c r="O45143" s="7"/>
    </row>
    <row r="45144" spans="15:15" x14ac:dyDescent="0.25">
      <c r="O45144" s="7"/>
    </row>
    <row r="45145" spans="15:15" x14ac:dyDescent="0.25">
      <c r="O45145" s="7"/>
    </row>
    <row r="45146" spans="15:15" x14ac:dyDescent="0.25">
      <c r="O45146" s="7"/>
    </row>
    <row r="45147" spans="15:15" x14ac:dyDescent="0.25">
      <c r="O45147" s="7"/>
    </row>
    <row r="45148" spans="15:15" x14ac:dyDescent="0.25">
      <c r="O45148" s="7"/>
    </row>
    <row r="45149" spans="15:15" x14ac:dyDescent="0.25">
      <c r="O45149" s="7"/>
    </row>
    <row r="45150" spans="15:15" x14ac:dyDescent="0.25">
      <c r="O45150" s="7"/>
    </row>
    <row r="45151" spans="15:15" x14ac:dyDescent="0.25">
      <c r="O45151" s="7"/>
    </row>
    <row r="45152" spans="15:15" x14ac:dyDescent="0.25">
      <c r="O45152" s="7"/>
    </row>
    <row r="45153" spans="15:15" x14ac:dyDescent="0.25">
      <c r="O45153" s="7"/>
    </row>
    <row r="45154" spans="15:15" x14ac:dyDescent="0.25">
      <c r="O45154" s="7"/>
    </row>
    <row r="45155" spans="15:15" x14ac:dyDescent="0.25">
      <c r="O45155" s="7"/>
    </row>
    <row r="45156" spans="15:15" x14ac:dyDescent="0.25">
      <c r="O45156" s="7"/>
    </row>
    <row r="45157" spans="15:15" x14ac:dyDescent="0.25">
      <c r="O45157" s="7"/>
    </row>
    <row r="45158" spans="15:15" x14ac:dyDescent="0.25">
      <c r="O45158" s="7"/>
    </row>
    <row r="45159" spans="15:15" x14ac:dyDescent="0.25">
      <c r="O45159" s="7"/>
    </row>
    <row r="45160" spans="15:15" x14ac:dyDescent="0.25">
      <c r="O45160" s="7"/>
    </row>
    <row r="45161" spans="15:15" x14ac:dyDescent="0.25">
      <c r="O45161" s="7"/>
    </row>
    <row r="45162" spans="15:15" x14ac:dyDescent="0.25">
      <c r="O45162" s="7"/>
    </row>
    <row r="45163" spans="15:15" x14ac:dyDescent="0.25">
      <c r="O45163" s="7"/>
    </row>
    <row r="45164" spans="15:15" x14ac:dyDescent="0.25">
      <c r="O45164" s="7"/>
    </row>
    <row r="45165" spans="15:15" x14ac:dyDescent="0.25">
      <c r="O45165" s="7"/>
    </row>
    <row r="45166" spans="15:15" x14ac:dyDescent="0.25">
      <c r="O45166" s="7"/>
    </row>
    <row r="45167" spans="15:15" x14ac:dyDescent="0.25">
      <c r="O45167" s="7"/>
    </row>
    <row r="45168" spans="15:15" x14ac:dyDescent="0.25">
      <c r="O45168" s="7"/>
    </row>
    <row r="45169" spans="15:15" x14ac:dyDescent="0.25">
      <c r="O45169" s="7"/>
    </row>
    <row r="45170" spans="15:15" x14ac:dyDescent="0.25">
      <c r="O45170" s="7"/>
    </row>
    <row r="45171" spans="15:15" x14ac:dyDescent="0.25">
      <c r="O45171" s="7"/>
    </row>
    <row r="45172" spans="15:15" x14ac:dyDescent="0.25">
      <c r="O45172" s="7"/>
    </row>
    <row r="45173" spans="15:15" x14ac:dyDescent="0.25">
      <c r="O45173" s="7"/>
    </row>
    <row r="45174" spans="15:15" x14ac:dyDescent="0.25">
      <c r="O45174" s="7"/>
    </row>
    <row r="45175" spans="15:15" x14ac:dyDescent="0.25">
      <c r="O45175" s="7"/>
    </row>
    <row r="45176" spans="15:15" x14ac:dyDescent="0.25">
      <c r="O45176" s="7"/>
    </row>
    <row r="45177" spans="15:15" x14ac:dyDescent="0.25">
      <c r="O45177" s="7"/>
    </row>
    <row r="45178" spans="15:15" x14ac:dyDescent="0.25">
      <c r="O45178" s="7"/>
    </row>
    <row r="45179" spans="15:15" x14ac:dyDescent="0.25">
      <c r="O45179" s="7"/>
    </row>
    <row r="45180" spans="15:15" x14ac:dyDescent="0.25">
      <c r="O45180" s="7"/>
    </row>
    <row r="45181" spans="15:15" x14ac:dyDescent="0.25">
      <c r="O45181" s="7"/>
    </row>
    <row r="45182" spans="15:15" x14ac:dyDescent="0.25">
      <c r="O45182" s="7"/>
    </row>
    <row r="45183" spans="15:15" x14ac:dyDescent="0.25">
      <c r="O45183" s="7"/>
    </row>
    <row r="45184" spans="15:15" x14ac:dyDescent="0.25">
      <c r="O45184" s="7"/>
    </row>
    <row r="45185" spans="15:15" x14ac:dyDescent="0.25">
      <c r="O45185" s="7"/>
    </row>
    <row r="45186" spans="15:15" x14ac:dyDescent="0.25">
      <c r="O45186" s="7"/>
    </row>
    <row r="45187" spans="15:15" x14ac:dyDescent="0.25">
      <c r="O45187" s="7"/>
    </row>
    <row r="45188" spans="15:15" x14ac:dyDescent="0.25">
      <c r="O45188" s="7"/>
    </row>
    <row r="45189" spans="15:15" x14ac:dyDescent="0.25">
      <c r="O45189" s="7"/>
    </row>
    <row r="45190" spans="15:15" x14ac:dyDescent="0.25">
      <c r="O45190" s="7"/>
    </row>
    <row r="45191" spans="15:15" x14ac:dyDescent="0.25">
      <c r="O45191" s="7"/>
    </row>
    <row r="45192" spans="15:15" x14ac:dyDescent="0.25">
      <c r="O45192" s="7"/>
    </row>
    <row r="45193" spans="15:15" x14ac:dyDescent="0.25">
      <c r="O45193" s="7"/>
    </row>
    <row r="45194" spans="15:15" x14ac:dyDescent="0.25">
      <c r="O45194" s="7"/>
    </row>
    <row r="45195" spans="15:15" x14ac:dyDescent="0.25">
      <c r="O45195" s="7"/>
    </row>
    <row r="45196" spans="15:15" x14ac:dyDescent="0.25">
      <c r="O45196" s="7"/>
    </row>
    <row r="45197" spans="15:15" x14ac:dyDescent="0.25">
      <c r="O45197" s="7"/>
    </row>
    <row r="45198" spans="15:15" x14ac:dyDescent="0.25">
      <c r="O45198" s="7"/>
    </row>
    <row r="45199" spans="15:15" x14ac:dyDescent="0.25">
      <c r="O45199" s="7"/>
    </row>
    <row r="45200" spans="15:15" x14ac:dyDescent="0.25">
      <c r="O45200" s="7"/>
    </row>
    <row r="45201" spans="15:15" x14ac:dyDescent="0.25">
      <c r="O45201" s="7"/>
    </row>
    <row r="45202" spans="15:15" x14ac:dyDescent="0.25">
      <c r="O45202" s="7"/>
    </row>
    <row r="45203" spans="15:15" x14ac:dyDescent="0.25">
      <c r="O45203" s="7"/>
    </row>
    <row r="45204" spans="15:15" x14ac:dyDescent="0.25">
      <c r="O45204" s="7"/>
    </row>
    <row r="45205" spans="15:15" x14ac:dyDescent="0.25">
      <c r="O45205" s="7"/>
    </row>
    <row r="45206" spans="15:15" x14ac:dyDescent="0.25">
      <c r="O45206" s="7"/>
    </row>
    <row r="45207" spans="15:15" x14ac:dyDescent="0.25">
      <c r="O45207" s="7"/>
    </row>
    <row r="45208" spans="15:15" x14ac:dyDescent="0.25">
      <c r="O45208" s="7"/>
    </row>
    <row r="45209" spans="15:15" x14ac:dyDescent="0.25">
      <c r="O45209" s="7"/>
    </row>
    <row r="45210" spans="15:15" x14ac:dyDescent="0.25">
      <c r="O45210" s="7"/>
    </row>
    <row r="45211" spans="15:15" x14ac:dyDescent="0.25">
      <c r="O45211" s="7"/>
    </row>
    <row r="45212" spans="15:15" x14ac:dyDescent="0.25">
      <c r="O45212" s="7"/>
    </row>
    <row r="45213" spans="15:15" x14ac:dyDescent="0.25">
      <c r="O45213" s="7"/>
    </row>
    <row r="45214" spans="15:15" x14ac:dyDescent="0.25">
      <c r="O45214" s="7"/>
    </row>
    <row r="45215" spans="15:15" x14ac:dyDescent="0.25">
      <c r="O45215" s="7"/>
    </row>
    <row r="45216" spans="15:15" x14ac:dyDescent="0.25">
      <c r="O45216" s="7"/>
    </row>
    <row r="45217" spans="15:15" x14ac:dyDescent="0.25">
      <c r="O45217" s="7"/>
    </row>
    <row r="45218" spans="15:15" x14ac:dyDescent="0.25">
      <c r="O45218" s="7"/>
    </row>
    <row r="45219" spans="15:15" x14ac:dyDescent="0.25">
      <c r="O45219" s="7"/>
    </row>
    <row r="45220" spans="15:15" x14ac:dyDescent="0.25">
      <c r="O45220" s="7"/>
    </row>
    <row r="45221" spans="15:15" x14ac:dyDescent="0.25">
      <c r="O45221" s="7"/>
    </row>
    <row r="45222" spans="15:15" x14ac:dyDescent="0.25">
      <c r="O45222" s="7"/>
    </row>
    <row r="45223" spans="15:15" x14ac:dyDescent="0.25">
      <c r="O45223" s="7"/>
    </row>
    <row r="45224" spans="15:15" x14ac:dyDescent="0.25">
      <c r="O45224" s="7"/>
    </row>
    <row r="45225" spans="15:15" x14ac:dyDescent="0.25">
      <c r="O45225" s="7"/>
    </row>
    <row r="45226" spans="15:15" x14ac:dyDescent="0.25">
      <c r="O45226" s="7"/>
    </row>
    <row r="45227" spans="15:15" x14ac:dyDescent="0.25">
      <c r="O45227" s="7"/>
    </row>
    <row r="45228" spans="15:15" x14ac:dyDescent="0.25">
      <c r="O45228" s="7"/>
    </row>
    <row r="45229" spans="15:15" x14ac:dyDescent="0.25">
      <c r="O45229" s="7"/>
    </row>
    <row r="45230" spans="15:15" x14ac:dyDescent="0.25">
      <c r="O45230" s="7"/>
    </row>
    <row r="45231" spans="15:15" x14ac:dyDescent="0.25">
      <c r="O45231" s="7"/>
    </row>
    <row r="45232" spans="15:15" x14ac:dyDescent="0.25">
      <c r="O45232" s="7"/>
    </row>
    <row r="45233" spans="15:15" x14ac:dyDescent="0.25">
      <c r="O45233" s="7"/>
    </row>
    <row r="45234" spans="15:15" x14ac:dyDescent="0.25">
      <c r="O45234" s="7"/>
    </row>
    <row r="45235" spans="15:15" x14ac:dyDescent="0.25">
      <c r="O45235" s="7"/>
    </row>
    <row r="45236" spans="15:15" x14ac:dyDescent="0.25">
      <c r="O45236" s="7"/>
    </row>
    <row r="45237" spans="15:15" x14ac:dyDescent="0.25">
      <c r="O45237" s="7"/>
    </row>
    <row r="45238" spans="15:15" x14ac:dyDescent="0.25">
      <c r="O45238" s="7"/>
    </row>
    <row r="45239" spans="15:15" x14ac:dyDescent="0.25">
      <c r="O45239" s="7"/>
    </row>
    <row r="45240" spans="15:15" x14ac:dyDescent="0.25">
      <c r="O45240" s="7"/>
    </row>
    <row r="45241" spans="15:15" x14ac:dyDescent="0.25">
      <c r="O45241" s="7"/>
    </row>
    <row r="45242" spans="15:15" x14ac:dyDescent="0.25">
      <c r="O45242" s="7"/>
    </row>
    <row r="45243" spans="15:15" x14ac:dyDescent="0.25">
      <c r="O45243" s="7"/>
    </row>
    <row r="45244" spans="15:15" x14ac:dyDescent="0.25">
      <c r="O45244" s="7"/>
    </row>
    <row r="45245" spans="15:15" x14ac:dyDescent="0.25">
      <c r="O45245" s="7"/>
    </row>
    <row r="45246" spans="15:15" x14ac:dyDescent="0.25">
      <c r="O45246" s="7"/>
    </row>
    <row r="45247" spans="15:15" x14ac:dyDescent="0.25">
      <c r="O45247" s="7"/>
    </row>
    <row r="45248" spans="15:15" x14ac:dyDescent="0.25">
      <c r="O45248" s="7"/>
    </row>
    <row r="45249" spans="15:15" x14ac:dyDescent="0.25">
      <c r="O45249" s="7"/>
    </row>
    <row r="45250" spans="15:15" x14ac:dyDescent="0.25">
      <c r="O45250" s="7"/>
    </row>
    <row r="45251" spans="15:15" x14ac:dyDescent="0.25">
      <c r="O45251" s="7"/>
    </row>
    <row r="45252" spans="15:15" x14ac:dyDescent="0.25">
      <c r="O45252" s="7"/>
    </row>
    <row r="45253" spans="15:15" x14ac:dyDescent="0.25">
      <c r="O45253" s="7"/>
    </row>
    <row r="45254" spans="15:15" x14ac:dyDescent="0.25">
      <c r="O45254" s="7"/>
    </row>
    <row r="45255" spans="15:15" x14ac:dyDescent="0.25">
      <c r="O45255" s="7"/>
    </row>
    <row r="45256" spans="15:15" x14ac:dyDescent="0.25">
      <c r="O45256" s="7"/>
    </row>
    <row r="45257" spans="15:15" x14ac:dyDescent="0.25">
      <c r="O45257" s="7"/>
    </row>
    <row r="45258" spans="15:15" x14ac:dyDescent="0.25">
      <c r="O45258" s="7"/>
    </row>
    <row r="45259" spans="15:15" x14ac:dyDescent="0.25">
      <c r="O45259" s="7"/>
    </row>
    <row r="45260" spans="15:15" x14ac:dyDescent="0.25">
      <c r="O45260" s="7"/>
    </row>
    <row r="45261" spans="15:15" x14ac:dyDescent="0.25">
      <c r="O45261" s="7"/>
    </row>
    <row r="45262" spans="15:15" x14ac:dyDescent="0.25">
      <c r="O45262" s="7"/>
    </row>
    <row r="45263" spans="15:15" x14ac:dyDescent="0.25">
      <c r="O45263" s="7"/>
    </row>
    <row r="45264" spans="15:15" x14ac:dyDescent="0.25">
      <c r="O45264" s="7"/>
    </row>
    <row r="45265" spans="15:15" x14ac:dyDescent="0.25">
      <c r="O45265" s="7"/>
    </row>
    <row r="45266" spans="15:15" x14ac:dyDescent="0.25">
      <c r="O45266" s="7"/>
    </row>
    <row r="45267" spans="15:15" x14ac:dyDescent="0.25">
      <c r="O45267" s="7"/>
    </row>
    <row r="45268" spans="15:15" x14ac:dyDescent="0.25">
      <c r="O45268" s="7"/>
    </row>
    <row r="45269" spans="15:15" x14ac:dyDescent="0.25">
      <c r="O45269" s="7"/>
    </row>
    <row r="45270" spans="15:15" x14ac:dyDescent="0.25">
      <c r="O45270" s="7"/>
    </row>
    <row r="45271" spans="15:15" x14ac:dyDescent="0.25">
      <c r="O45271" s="7"/>
    </row>
    <row r="45272" spans="15:15" x14ac:dyDescent="0.25">
      <c r="O45272" s="7"/>
    </row>
    <row r="45273" spans="15:15" x14ac:dyDescent="0.25">
      <c r="O45273" s="7"/>
    </row>
    <row r="45274" spans="15:15" x14ac:dyDescent="0.25">
      <c r="O45274" s="7"/>
    </row>
    <row r="45275" spans="15:15" x14ac:dyDescent="0.25">
      <c r="O45275" s="7"/>
    </row>
    <row r="45276" spans="15:15" x14ac:dyDescent="0.25">
      <c r="O45276" s="7"/>
    </row>
    <row r="45277" spans="15:15" x14ac:dyDescent="0.25">
      <c r="O45277" s="7"/>
    </row>
    <row r="45278" spans="15:15" x14ac:dyDescent="0.25">
      <c r="O45278" s="7"/>
    </row>
    <row r="45279" spans="15:15" x14ac:dyDescent="0.25">
      <c r="O45279" s="7"/>
    </row>
    <row r="45280" spans="15:15" x14ac:dyDescent="0.25">
      <c r="O45280" s="7"/>
    </row>
    <row r="45281" spans="15:15" x14ac:dyDescent="0.25">
      <c r="O45281" s="7"/>
    </row>
    <row r="45282" spans="15:15" x14ac:dyDescent="0.25">
      <c r="O45282" s="7"/>
    </row>
    <row r="45283" spans="15:15" x14ac:dyDescent="0.25">
      <c r="O45283" s="7"/>
    </row>
    <row r="45284" spans="15:15" x14ac:dyDescent="0.25">
      <c r="O45284" s="7"/>
    </row>
    <row r="45285" spans="15:15" x14ac:dyDescent="0.25">
      <c r="O45285" s="7"/>
    </row>
    <row r="45286" spans="15:15" x14ac:dyDescent="0.25">
      <c r="O45286" s="7"/>
    </row>
    <row r="45287" spans="15:15" x14ac:dyDescent="0.25">
      <c r="O45287" s="7"/>
    </row>
    <row r="45288" spans="15:15" x14ac:dyDescent="0.25">
      <c r="O45288" s="7"/>
    </row>
    <row r="45289" spans="15:15" x14ac:dyDescent="0.25">
      <c r="O45289" s="7"/>
    </row>
    <row r="45314" spans="15:15" x14ac:dyDescent="0.25">
      <c r="O45314" s="7"/>
    </row>
    <row r="45315" spans="15:15" x14ac:dyDescent="0.25">
      <c r="O45315" s="7"/>
    </row>
    <row r="45316" spans="15:15" x14ac:dyDescent="0.25">
      <c r="O45316" s="7"/>
    </row>
    <row r="45317" spans="15:15" x14ac:dyDescent="0.25">
      <c r="O45317" s="7"/>
    </row>
    <row r="45318" spans="15:15" x14ac:dyDescent="0.25">
      <c r="O45318" s="7"/>
    </row>
    <row r="45319" spans="15:15" x14ac:dyDescent="0.25">
      <c r="O45319" s="7"/>
    </row>
    <row r="45320" spans="15:15" x14ac:dyDescent="0.25">
      <c r="O45320" s="7"/>
    </row>
    <row r="45321" spans="15:15" x14ac:dyDescent="0.25">
      <c r="O45321" s="7"/>
    </row>
    <row r="45322" spans="15:15" x14ac:dyDescent="0.25">
      <c r="O45322" s="7"/>
    </row>
    <row r="45323" spans="15:15" x14ac:dyDescent="0.25">
      <c r="O45323" s="7"/>
    </row>
    <row r="45324" spans="15:15" x14ac:dyDescent="0.25">
      <c r="O45324" s="7"/>
    </row>
    <row r="45325" spans="15:15" x14ac:dyDescent="0.25">
      <c r="O45325" s="7"/>
    </row>
    <row r="45326" spans="15:15" x14ac:dyDescent="0.25">
      <c r="O45326" s="7"/>
    </row>
    <row r="45327" spans="15:15" x14ac:dyDescent="0.25">
      <c r="O45327" s="7"/>
    </row>
    <row r="45328" spans="15:15" x14ac:dyDescent="0.25">
      <c r="O45328" s="7"/>
    </row>
    <row r="45329" spans="15:15" x14ac:dyDescent="0.25">
      <c r="O45329" s="7"/>
    </row>
    <row r="45330" spans="15:15" x14ac:dyDescent="0.25">
      <c r="O45330" s="7"/>
    </row>
    <row r="45331" spans="15:15" x14ac:dyDescent="0.25">
      <c r="O45331" s="7"/>
    </row>
    <row r="45332" spans="15:15" x14ac:dyDescent="0.25">
      <c r="O45332" s="7"/>
    </row>
    <row r="45333" spans="15:15" x14ac:dyDescent="0.25">
      <c r="O45333" s="7"/>
    </row>
    <row r="45334" spans="15:15" x14ac:dyDescent="0.25">
      <c r="O45334" s="7"/>
    </row>
    <row r="45335" spans="15:15" x14ac:dyDescent="0.25">
      <c r="O45335" s="7"/>
    </row>
    <row r="45336" spans="15:15" x14ac:dyDescent="0.25">
      <c r="O45336" s="7"/>
    </row>
    <row r="45337" spans="15:15" x14ac:dyDescent="0.25">
      <c r="O45337" s="7"/>
    </row>
    <row r="45338" spans="15:15" x14ac:dyDescent="0.25">
      <c r="O45338" s="7"/>
    </row>
    <row r="45339" spans="15:15" x14ac:dyDescent="0.25">
      <c r="O45339" s="7"/>
    </row>
    <row r="45340" spans="15:15" x14ac:dyDescent="0.25">
      <c r="O45340" s="7"/>
    </row>
    <row r="45341" spans="15:15" x14ac:dyDescent="0.25">
      <c r="O45341" s="7"/>
    </row>
    <row r="45342" spans="15:15" x14ac:dyDescent="0.25">
      <c r="O45342" s="7"/>
    </row>
    <row r="45343" spans="15:15" x14ac:dyDescent="0.25">
      <c r="O45343" s="7"/>
    </row>
    <row r="45344" spans="15:15" x14ac:dyDescent="0.25">
      <c r="O45344" s="7"/>
    </row>
    <row r="45345" spans="15:15" x14ac:dyDescent="0.25">
      <c r="O45345" s="7"/>
    </row>
    <row r="45346" spans="15:15" x14ac:dyDescent="0.25">
      <c r="O45346" s="7"/>
    </row>
    <row r="45347" spans="15:15" x14ac:dyDescent="0.25">
      <c r="O45347" s="7"/>
    </row>
    <row r="45348" spans="15:15" x14ac:dyDescent="0.25">
      <c r="O45348" s="7"/>
    </row>
    <row r="45349" spans="15:15" x14ac:dyDescent="0.25">
      <c r="O45349" s="7"/>
    </row>
    <row r="45350" spans="15:15" x14ac:dyDescent="0.25">
      <c r="O45350" s="7"/>
    </row>
    <row r="45351" spans="15:15" x14ac:dyDescent="0.25">
      <c r="O45351" s="7"/>
    </row>
    <row r="45352" spans="15:15" x14ac:dyDescent="0.25">
      <c r="O45352" s="7"/>
    </row>
    <row r="45353" spans="15:15" x14ac:dyDescent="0.25">
      <c r="O45353" s="7"/>
    </row>
    <row r="45354" spans="15:15" x14ac:dyDescent="0.25">
      <c r="O45354" s="7"/>
    </row>
    <row r="45355" spans="15:15" x14ac:dyDescent="0.25">
      <c r="O45355" s="7"/>
    </row>
    <row r="45356" spans="15:15" x14ac:dyDescent="0.25">
      <c r="O45356" s="7"/>
    </row>
    <row r="45357" spans="15:15" x14ac:dyDescent="0.25">
      <c r="O45357" s="7"/>
    </row>
    <row r="45358" spans="15:15" x14ac:dyDescent="0.25">
      <c r="O45358" s="7"/>
    </row>
    <row r="45359" spans="15:15" x14ac:dyDescent="0.25">
      <c r="O45359" s="7"/>
    </row>
    <row r="45360" spans="15:15" x14ac:dyDescent="0.25">
      <c r="O45360" s="7"/>
    </row>
    <row r="45361" spans="15:15" x14ac:dyDescent="0.25">
      <c r="O45361" s="7"/>
    </row>
    <row r="45362" spans="15:15" x14ac:dyDescent="0.25">
      <c r="O45362" s="7"/>
    </row>
    <row r="45363" spans="15:15" x14ac:dyDescent="0.25">
      <c r="O45363" s="7"/>
    </row>
    <row r="45364" spans="15:15" x14ac:dyDescent="0.25">
      <c r="O45364" s="7"/>
    </row>
    <row r="45365" spans="15:15" x14ac:dyDescent="0.25">
      <c r="O45365" s="7"/>
    </row>
    <row r="45366" spans="15:15" x14ac:dyDescent="0.25">
      <c r="O45366" s="7"/>
    </row>
    <row r="45367" spans="15:15" x14ac:dyDescent="0.25">
      <c r="O45367" s="7"/>
    </row>
    <row r="45368" spans="15:15" x14ac:dyDescent="0.25">
      <c r="O45368" s="7"/>
    </row>
    <row r="45369" spans="15:15" x14ac:dyDescent="0.25">
      <c r="O45369" s="7"/>
    </row>
    <row r="45370" spans="15:15" x14ac:dyDescent="0.25">
      <c r="O45370" s="7"/>
    </row>
    <row r="45371" spans="15:15" x14ac:dyDescent="0.25">
      <c r="O45371" s="7"/>
    </row>
    <row r="45372" spans="15:15" x14ac:dyDescent="0.25">
      <c r="O45372" s="7"/>
    </row>
    <row r="45373" spans="15:15" x14ac:dyDescent="0.25">
      <c r="O45373" s="7"/>
    </row>
    <row r="45374" spans="15:15" x14ac:dyDescent="0.25">
      <c r="O45374" s="7"/>
    </row>
    <row r="45375" spans="15:15" x14ac:dyDescent="0.25">
      <c r="O45375" s="7"/>
    </row>
    <row r="45376" spans="15:15" x14ac:dyDescent="0.25">
      <c r="O45376" s="7"/>
    </row>
    <row r="45377" spans="15:15" x14ac:dyDescent="0.25">
      <c r="O45377" s="7"/>
    </row>
    <row r="45378" spans="15:15" x14ac:dyDescent="0.25">
      <c r="O45378" s="7"/>
    </row>
    <row r="45379" spans="15:15" x14ac:dyDescent="0.25">
      <c r="O45379" s="7"/>
    </row>
    <row r="45380" spans="15:15" x14ac:dyDescent="0.25">
      <c r="O45380" s="7"/>
    </row>
    <row r="45381" spans="15:15" x14ac:dyDescent="0.25">
      <c r="O45381" s="7"/>
    </row>
    <row r="45382" spans="15:15" x14ac:dyDescent="0.25">
      <c r="O45382" s="7"/>
    </row>
    <row r="45383" spans="15:15" x14ac:dyDescent="0.25">
      <c r="O45383" s="7"/>
    </row>
    <row r="45384" spans="15:15" x14ac:dyDescent="0.25">
      <c r="O45384" s="7"/>
    </row>
    <row r="45385" spans="15:15" x14ac:dyDescent="0.25">
      <c r="O45385" s="7"/>
    </row>
    <row r="45386" spans="15:15" x14ac:dyDescent="0.25">
      <c r="O45386" s="7"/>
    </row>
    <row r="45387" spans="15:15" x14ac:dyDescent="0.25">
      <c r="O45387" s="7"/>
    </row>
    <row r="45388" spans="15:15" x14ac:dyDescent="0.25">
      <c r="O45388" s="7"/>
    </row>
    <row r="45389" spans="15:15" x14ac:dyDescent="0.25">
      <c r="O45389" s="7"/>
    </row>
    <row r="45390" spans="15:15" x14ac:dyDescent="0.25">
      <c r="O45390" s="7"/>
    </row>
    <row r="45391" spans="15:15" x14ac:dyDescent="0.25">
      <c r="O45391" s="7"/>
    </row>
    <row r="45392" spans="15:15" x14ac:dyDescent="0.25">
      <c r="O45392" s="7"/>
    </row>
    <row r="45393" spans="15:15" x14ac:dyDescent="0.25">
      <c r="O45393" s="7"/>
    </row>
    <row r="45394" spans="15:15" x14ac:dyDescent="0.25">
      <c r="O45394" s="7"/>
    </row>
    <row r="45395" spans="15:15" x14ac:dyDescent="0.25">
      <c r="O45395" s="7"/>
    </row>
    <row r="45396" spans="15:15" x14ac:dyDescent="0.25">
      <c r="O45396" s="7"/>
    </row>
    <row r="45397" spans="15:15" x14ac:dyDescent="0.25">
      <c r="O45397" s="7"/>
    </row>
    <row r="45398" spans="15:15" x14ac:dyDescent="0.25">
      <c r="O45398" s="7"/>
    </row>
    <row r="45399" spans="15:15" x14ac:dyDescent="0.25">
      <c r="O45399" s="7"/>
    </row>
    <row r="45400" spans="15:15" x14ac:dyDescent="0.25">
      <c r="O45400" s="7"/>
    </row>
    <row r="45401" spans="15:15" x14ac:dyDescent="0.25">
      <c r="O45401" s="7"/>
    </row>
    <row r="45402" spans="15:15" x14ac:dyDescent="0.25">
      <c r="O45402" s="7"/>
    </row>
    <row r="45403" spans="15:15" x14ac:dyDescent="0.25">
      <c r="O45403" s="7"/>
    </row>
    <row r="45404" spans="15:15" x14ac:dyDescent="0.25">
      <c r="O45404" s="7"/>
    </row>
    <row r="45405" spans="15:15" x14ac:dyDescent="0.25">
      <c r="O45405" s="7"/>
    </row>
    <row r="45406" spans="15:15" x14ac:dyDescent="0.25">
      <c r="O45406" s="7"/>
    </row>
    <row r="45407" spans="15:15" x14ac:dyDescent="0.25">
      <c r="O45407" s="7"/>
    </row>
    <row r="45408" spans="15:15" x14ac:dyDescent="0.25">
      <c r="O45408" s="7"/>
    </row>
    <row r="45409" spans="15:15" x14ac:dyDescent="0.25">
      <c r="O45409" s="7"/>
    </row>
    <row r="45410" spans="15:15" x14ac:dyDescent="0.25">
      <c r="O45410" s="7"/>
    </row>
    <row r="45411" spans="15:15" x14ac:dyDescent="0.25">
      <c r="O45411" s="7"/>
    </row>
    <row r="45412" spans="15:15" x14ac:dyDescent="0.25">
      <c r="O45412" s="7"/>
    </row>
    <row r="45413" spans="15:15" x14ac:dyDescent="0.25">
      <c r="O45413" s="7"/>
    </row>
    <row r="45414" spans="15:15" x14ac:dyDescent="0.25">
      <c r="O45414" s="7"/>
    </row>
    <row r="45415" spans="15:15" x14ac:dyDescent="0.25">
      <c r="O45415" s="7"/>
    </row>
    <row r="45416" spans="15:15" x14ac:dyDescent="0.25">
      <c r="O45416" s="7"/>
    </row>
    <row r="45417" spans="15:15" x14ac:dyDescent="0.25">
      <c r="O45417" s="7"/>
    </row>
    <row r="45418" spans="15:15" x14ac:dyDescent="0.25">
      <c r="O45418" s="7"/>
    </row>
    <row r="45419" spans="15:15" x14ac:dyDescent="0.25">
      <c r="O45419" s="7"/>
    </row>
    <row r="45420" spans="15:15" x14ac:dyDescent="0.25">
      <c r="O45420" s="7"/>
    </row>
    <row r="45421" spans="15:15" x14ac:dyDescent="0.25">
      <c r="O45421" s="7"/>
    </row>
    <row r="45422" spans="15:15" x14ac:dyDescent="0.25">
      <c r="O45422" s="7"/>
    </row>
    <row r="45423" spans="15:15" x14ac:dyDescent="0.25">
      <c r="O45423" s="7"/>
    </row>
    <row r="45424" spans="15:15" x14ac:dyDescent="0.25">
      <c r="O45424" s="7"/>
    </row>
    <row r="45425" spans="15:15" x14ac:dyDescent="0.25">
      <c r="O45425" s="7"/>
    </row>
    <row r="45426" spans="15:15" x14ac:dyDescent="0.25">
      <c r="O45426" s="7"/>
    </row>
    <row r="45427" spans="15:15" x14ac:dyDescent="0.25">
      <c r="O45427" s="7"/>
    </row>
    <row r="45428" spans="15:15" x14ac:dyDescent="0.25">
      <c r="O45428" s="7"/>
    </row>
    <row r="45429" spans="15:15" x14ac:dyDescent="0.25">
      <c r="O45429" s="7"/>
    </row>
    <row r="45430" spans="15:15" x14ac:dyDescent="0.25">
      <c r="O45430" s="7"/>
    </row>
    <row r="45431" spans="15:15" x14ac:dyDescent="0.25">
      <c r="O45431" s="7"/>
    </row>
    <row r="45432" spans="15:15" x14ac:dyDescent="0.25">
      <c r="O45432" s="7"/>
    </row>
    <row r="45433" spans="15:15" x14ac:dyDescent="0.25">
      <c r="O45433" s="7"/>
    </row>
    <row r="45434" spans="15:15" x14ac:dyDescent="0.25">
      <c r="O45434" s="7"/>
    </row>
    <row r="45435" spans="15:15" x14ac:dyDescent="0.25">
      <c r="O45435" s="7"/>
    </row>
    <row r="45436" spans="15:15" x14ac:dyDescent="0.25">
      <c r="O45436" s="7"/>
    </row>
    <row r="45437" spans="15:15" x14ac:dyDescent="0.25">
      <c r="O45437" s="7"/>
    </row>
    <row r="45438" spans="15:15" x14ac:dyDescent="0.25">
      <c r="O45438" s="7"/>
    </row>
    <row r="45439" spans="15:15" x14ac:dyDescent="0.25">
      <c r="O45439" s="7"/>
    </row>
    <row r="45440" spans="15:15" x14ac:dyDescent="0.25">
      <c r="O45440" s="7"/>
    </row>
    <row r="45441" spans="15:15" x14ac:dyDescent="0.25">
      <c r="O45441" s="7"/>
    </row>
    <row r="45442" spans="15:15" x14ac:dyDescent="0.25">
      <c r="O45442" s="7"/>
    </row>
    <row r="45443" spans="15:15" x14ac:dyDescent="0.25">
      <c r="O45443" s="7"/>
    </row>
    <row r="45444" spans="15:15" x14ac:dyDescent="0.25">
      <c r="O45444" s="7"/>
    </row>
    <row r="45445" spans="15:15" x14ac:dyDescent="0.25">
      <c r="O45445" s="7"/>
    </row>
    <row r="45446" spans="15:15" x14ac:dyDescent="0.25">
      <c r="O45446" s="7"/>
    </row>
    <row r="45447" spans="15:15" x14ac:dyDescent="0.25">
      <c r="O45447" s="7"/>
    </row>
    <row r="45448" spans="15:15" x14ac:dyDescent="0.25">
      <c r="O45448" s="7"/>
    </row>
    <row r="45449" spans="15:15" x14ac:dyDescent="0.25">
      <c r="O45449" s="7"/>
    </row>
    <row r="45450" spans="15:15" x14ac:dyDescent="0.25">
      <c r="O45450" s="7"/>
    </row>
    <row r="45451" spans="15:15" x14ac:dyDescent="0.25">
      <c r="O45451" s="7"/>
    </row>
    <row r="45452" spans="15:15" x14ac:dyDescent="0.25">
      <c r="O45452" s="7"/>
    </row>
    <row r="45453" spans="15:15" x14ac:dyDescent="0.25">
      <c r="O45453" s="7"/>
    </row>
    <row r="45454" spans="15:15" x14ac:dyDescent="0.25">
      <c r="O45454" s="7"/>
    </row>
    <row r="45455" spans="15:15" x14ac:dyDescent="0.25">
      <c r="O45455" s="7"/>
    </row>
    <row r="45456" spans="15:15" x14ac:dyDescent="0.25">
      <c r="O45456" s="7"/>
    </row>
    <row r="45457" spans="15:15" x14ac:dyDescent="0.25">
      <c r="O45457" s="7"/>
    </row>
    <row r="45458" spans="15:15" x14ac:dyDescent="0.25">
      <c r="O45458" s="7"/>
    </row>
    <row r="45459" spans="15:15" x14ac:dyDescent="0.25">
      <c r="O45459" s="7"/>
    </row>
    <row r="45460" spans="15:15" x14ac:dyDescent="0.25">
      <c r="O45460" s="7"/>
    </row>
    <row r="45461" spans="15:15" x14ac:dyDescent="0.25">
      <c r="O45461" s="7"/>
    </row>
    <row r="45462" spans="15:15" x14ac:dyDescent="0.25">
      <c r="O45462" s="7"/>
    </row>
    <row r="45463" spans="15:15" x14ac:dyDescent="0.25">
      <c r="O45463" s="7"/>
    </row>
    <row r="45464" spans="15:15" x14ac:dyDescent="0.25">
      <c r="O45464" s="7"/>
    </row>
    <row r="45465" spans="15:15" x14ac:dyDescent="0.25">
      <c r="O45465" s="7"/>
    </row>
    <row r="45466" spans="15:15" x14ac:dyDescent="0.25">
      <c r="O45466" s="7"/>
    </row>
    <row r="45467" spans="15:15" x14ac:dyDescent="0.25">
      <c r="O45467" s="7"/>
    </row>
    <row r="45468" spans="15:15" x14ac:dyDescent="0.25">
      <c r="O45468" s="7"/>
    </row>
    <row r="45469" spans="15:15" x14ac:dyDescent="0.25">
      <c r="O45469" s="7"/>
    </row>
    <row r="45470" spans="15:15" x14ac:dyDescent="0.25">
      <c r="O45470" s="7"/>
    </row>
    <row r="45471" spans="15:15" x14ac:dyDescent="0.25">
      <c r="O45471" s="7"/>
    </row>
    <row r="45472" spans="15:15" x14ac:dyDescent="0.25">
      <c r="O45472" s="7"/>
    </row>
    <row r="45473" spans="15:15" x14ac:dyDescent="0.25">
      <c r="O45473" s="7"/>
    </row>
    <row r="45474" spans="15:15" x14ac:dyDescent="0.25">
      <c r="O45474" s="7"/>
    </row>
    <row r="45475" spans="15:15" x14ac:dyDescent="0.25">
      <c r="O45475" s="7"/>
    </row>
    <row r="45476" spans="15:15" x14ac:dyDescent="0.25">
      <c r="O45476" s="7"/>
    </row>
    <row r="45477" spans="15:15" x14ac:dyDescent="0.25">
      <c r="O45477" s="7"/>
    </row>
    <row r="45478" spans="15:15" x14ac:dyDescent="0.25">
      <c r="O45478" s="7"/>
    </row>
    <row r="45479" spans="15:15" x14ac:dyDescent="0.25">
      <c r="O45479" s="7"/>
    </row>
    <row r="45480" spans="15:15" x14ac:dyDescent="0.25">
      <c r="O45480" s="7"/>
    </row>
    <row r="45481" spans="15:15" x14ac:dyDescent="0.25">
      <c r="O45481" s="7"/>
    </row>
    <row r="45482" spans="15:15" x14ac:dyDescent="0.25">
      <c r="O45482" s="7"/>
    </row>
    <row r="45483" spans="15:15" x14ac:dyDescent="0.25">
      <c r="O45483" s="7"/>
    </row>
    <row r="45484" spans="15:15" x14ac:dyDescent="0.25">
      <c r="O45484" s="7"/>
    </row>
    <row r="45485" spans="15:15" x14ac:dyDescent="0.25">
      <c r="O45485" s="7"/>
    </row>
    <row r="45486" spans="15:15" x14ac:dyDescent="0.25">
      <c r="O45486" s="7"/>
    </row>
    <row r="45487" spans="15:15" x14ac:dyDescent="0.25">
      <c r="O45487" s="7"/>
    </row>
    <row r="45488" spans="15:15" x14ac:dyDescent="0.25">
      <c r="O45488" s="7"/>
    </row>
    <row r="45489" spans="15:15" x14ac:dyDescent="0.25">
      <c r="O45489" s="7"/>
    </row>
    <row r="45490" spans="15:15" x14ac:dyDescent="0.25">
      <c r="O45490" s="7"/>
    </row>
    <row r="45491" spans="15:15" x14ac:dyDescent="0.25">
      <c r="O45491" s="7"/>
    </row>
    <row r="45492" spans="15:15" x14ac:dyDescent="0.25">
      <c r="O45492" s="7"/>
    </row>
    <row r="45493" spans="15:15" x14ac:dyDescent="0.25">
      <c r="O45493" s="7"/>
    </row>
    <row r="45494" spans="15:15" x14ac:dyDescent="0.25">
      <c r="O45494" s="7"/>
    </row>
    <row r="45495" spans="15:15" x14ac:dyDescent="0.25">
      <c r="O45495" s="7"/>
    </row>
    <row r="45496" spans="15:15" x14ac:dyDescent="0.25">
      <c r="O45496" s="7"/>
    </row>
    <row r="45497" spans="15:15" x14ac:dyDescent="0.25">
      <c r="O45497" s="7"/>
    </row>
    <row r="45498" spans="15:15" x14ac:dyDescent="0.25">
      <c r="O45498" s="7"/>
    </row>
    <row r="45499" spans="15:15" x14ac:dyDescent="0.25">
      <c r="O45499" s="7"/>
    </row>
    <row r="45500" spans="15:15" x14ac:dyDescent="0.25">
      <c r="O45500" s="7"/>
    </row>
    <row r="45501" spans="15:15" x14ac:dyDescent="0.25">
      <c r="O45501" s="7"/>
    </row>
    <row r="45502" spans="15:15" x14ac:dyDescent="0.25">
      <c r="O45502" s="7"/>
    </row>
    <row r="45503" spans="15:15" x14ac:dyDescent="0.25">
      <c r="O45503" s="7"/>
    </row>
    <row r="45504" spans="15:15" x14ac:dyDescent="0.25">
      <c r="O45504" s="7"/>
    </row>
    <row r="45505" spans="15:15" x14ac:dyDescent="0.25">
      <c r="O45505" s="7"/>
    </row>
    <row r="45506" spans="15:15" x14ac:dyDescent="0.25">
      <c r="O45506" s="7"/>
    </row>
    <row r="45507" spans="15:15" x14ac:dyDescent="0.25">
      <c r="O45507" s="7"/>
    </row>
    <row r="45508" spans="15:15" x14ac:dyDescent="0.25">
      <c r="O45508" s="7"/>
    </row>
    <row r="45509" spans="15:15" x14ac:dyDescent="0.25">
      <c r="O45509" s="7"/>
    </row>
    <row r="45510" spans="15:15" x14ac:dyDescent="0.25">
      <c r="O45510" s="7"/>
    </row>
    <row r="45511" spans="15:15" x14ac:dyDescent="0.25">
      <c r="O45511" s="7"/>
    </row>
    <row r="45512" spans="15:15" x14ac:dyDescent="0.25">
      <c r="O45512" s="7"/>
    </row>
    <row r="45513" spans="15:15" x14ac:dyDescent="0.25">
      <c r="O45513" s="7"/>
    </row>
    <row r="45514" spans="15:15" x14ac:dyDescent="0.25">
      <c r="O45514" s="7"/>
    </row>
    <row r="45515" spans="15:15" x14ac:dyDescent="0.25">
      <c r="O45515" s="7"/>
    </row>
    <row r="45516" spans="15:15" x14ac:dyDescent="0.25">
      <c r="O45516" s="7"/>
    </row>
    <row r="45517" spans="15:15" x14ac:dyDescent="0.25">
      <c r="O45517" s="7"/>
    </row>
    <row r="45518" spans="15:15" x14ac:dyDescent="0.25">
      <c r="O45518" s="7"/>
    </row>
    <row r="45519" spans="15:15" x14ac:dyDescent="0.25">
      <c r="O45519" s="7"/>
    </row>
    <row r="45520" spans="15:15" x14ac:dyDescent="0.25">
      <c r="O45520" s="7"/>
    </row>
    <row r="45521" spans="15:15" x14ac:dyDescent="0.25">
      <c r="O45521" s="7"/>
    </row>
    <row r="45522" spans="15:15" x14ac:dyDescent="0.25">
      <c r="O45522" s="7"/>
    </row>
    <row r="45523" spans="15:15" x14ac:dyDescent="0.25">
      <c r="O45523" s="7"/>
    </row>
    <row r="45524" spans="15:15" x14ac:dyDescent="0.25">
      <c r="O45524" s="7"/>
    </row>
    <row r="45525" spans="15:15" x14ac:dyDescent="0.25">
      <c r="O45525" s="7"/>
    </row>
    <row r="45526" spans="15:15" x14ac:dyDescent="0.25">
      <c r="O45526" s="7"/>
    </row>
    <row r="45527" spans="15:15" x14ac:dyDescent="0.25">
      <c r="O45527" s="7"/>
    </row>
    <row r="45528" spans="15:15" x14ac:dyDescent="0.25">
      <c r="O45528" s="7"/>
    </row>
    <row r="45529" spans="15:15" x14ac:dyDescent="0.25">
      <c r="O45529" s="7"/>
    </row>
    <row r="45530" spans="15:15" x14ac:dyDescent="0.25">
      <c r="O45530" s="7"/>
    </row>
    <row r="45531" spans="15:15" x14ac:dyDescent="0.25">
      <c r="O45531" s="7"/>
    </row>
    <row r="45532" spans="15:15" x14ac:dyDescent="0.25">
      <c r="O45532" s="7"/>
    </row>
    <row r="45533" spans="15:15" x14ac:dyDescent="0.25">
      <c r="O45533" s="7"/>
    </row>
    <row r="45534" spans="15:15" x14ac:dyDescent="0.25">
      <c r="O45534" s="7"/>
    </row>
    <row r="45535" spans="15:15" x14ac:dyDescent="0.25">
      <c r="O45535" s="7"/>
    </row>
    <row r="45536" spans="15:15" x14ac:dyDescent="0.25">
      <c r="O45536" s="7"/>
    </row>
    <row r="45537" spans="15:15" x14ac:dyDescent="0.25">
      <c r="O45537" s="7"/>
    </row>
    <row r="45538" spans="15:15" x14ac:dyDescent="0.25">
      <c r="O45538" s="7"/>
    </row>
    <row r="45539" spans="15:15" x14ac:dyDescent="0.25">
      <c r="O45539" s="7"/>
    </row>
    <row r="45540" spans="15:15" x14ac:dyDescent="0.25">
      <c r="O45540" s="7"/>
    </row>
    <row r="45541" spans="15:15" x14ac:dyDescent="0.25">
      <c r="O45541" s="7"/>
    </row>
    <row r="45542" spans="15:15" x14ac:dyDescent="0.25">
      <c r="O45542" s="7"/>
    </row>
    <row r="45543" spans="15:15" x14ac:dyDescent="0.25">
      <c r="O45543" s="7"/>
    </row>
    <row r="45544" spans="15:15" x14ac:dyDescent="0.25">
      <c r="O45544" s="7"/>
    </row>
    <row r="45545" spans="15:15" x14ac:dyDescent="0.25">
      <c r="O45545" s="7"/>
    </row>
    <row r="45546" spans="15:15" x14ac:dyDescent="0.25">
      <c r="O45546" s="7"/>
    </row>
    <row r="45547" spans="15:15" x14ac:dyDescent="0.25">
      <c r="O45547" s="7"/>
    </row>
    <row r="45548" spans="15:15" x14ac:dyDescent="0.25">
      <c r="O45548" s="7"/>
    </row>
    <row r="45549" spans="15:15" x14ac:dyDescent="0.25">
      <c r="O45549" s="7"/>
    </row>
    <row r="45550" spans="15:15" x14ac:dyDescent="0.25">
      <c r="O45550" s="7"/>
    </row>
    <row r="45551" spans="15:15" x14ac:dyDescent="0.25">
      <c r="O45551" s="7"/>
    </row>
    <row r="45552" spans="15:15" x14ac:dyDescent="0.25">
      <c r="O45552" s="7"/>
    </row>
    <row r="45553" spans="15:15" x14ac:dyDescent="0.25">
      <c r="O45553" s="7"/>
    </row>
    <row r="45578" spans="15:15" x14ac:dyDescent="0.25">
      <c r="O45578" s="7"/>
    </row>
    <row r="45579" spans="15:15" x14ac:dyDescent="0.25">
      <c r="O45579" s="7"/>
    </row>
    <row r="45580" spans="15:15" x14ac:dyDescent="0.25">
      <c r="O45580" s="7"/>
    </row>
    <row r="45581" spans="15:15" x14ac:dyDescent="0.25">
      <c r="O45581" s="7"/>
    </row>
    <row r="45582" spans="15:15" x14ac:dyDescent="0.25">
      <c r="O45582" s="7"/>
    </row>
    <row r="45583" spans="15:15" x14ac:dyDescent="0.25">
      <c r="O45583" s="7"/>
    </row>
    <row r="45584" spans="15:15" x14ac:dyDescent="0.25">
      <c r="O45584" s="7"/>
    </row>
    <row r="45585" spans="15:15" x14ac:dyDescent="0.25">
      <c r="O45585" s="7"/>
    </row>
    <row r="45586" spans="15:15" x14ac:dyDescent="0.25">
      <c r="O45586" s="7"/>
    </row>
    <row r="45587" spans="15:15" x14ac:dyDescent="0.25">
      <c r="O45587" s="7"/>
    </row>
    <row r="45588" spans="15:15" x14ac:dyDescent="0.25">
      <c r="O45588" s="7"/>
    </row>
    <row r="45589" spans="15:15" x14ac:dyDescent="0.25">
      <c r="O45589" s="7"/>
    </row>
    <row r="45590" spans="15:15" x14ac:dyDescent="0.25">
      <c r="O45590" s="7"/>
    </row>
    <row r="45591" spans="15:15" x14ac:dyDescent="0.25">
      <c r="O45591" s="7"/>
    </row>
    <row r="45592" spans="15:15" x14ac:dyDescent="0.25">
      <c r="O45592" s="7"/>
    </row>
    <row r="45593" spans="15:15" x14ac:dyDescent="0.25">
      <c r="O45593" s="7"/>
    </row>
    <row r="45594" spans="15:15" x14ac:dyDescent="0.25">
      <c r="O45594" s="7"/>
    </row>
    <row r="45595" spans="15:15" x14ac:dyDescent="0.25">
      <c r="O45595" s="7"/>
    </row>
    <row r="45596" spans="15:15" x14ac:dyDescent="0.25">
      <c r="O45596" s="7"/>
    </row>
    <row r="45597" spans="15:15" x14ac:dyDescent="0.25">
      <c r="O45597" s="7"/>
    </row>
    <row r="45598" spans="15:15" x14ac:dyDescent="0.25">
      <c r="O45598" s="7"/>
    </row>
    <row r="45599" spans="15:15" x14ac:dyDescent="0.25">
      <c r="O45599" s="7"/>
    </row>
    <row r="45600" spans="15:15" x14ac:dyDescent="0.25">
      <c r="O45600" s="7"/>
    </row>
    <row r="45601" spans="15:15" x14ac:dyDescent="0.25">
      <c r="O45601" s="7"/>
    </row>
    <row r="45602" spans="15:15" x14ac:dyDescent="0.25">
      <c r="O45602" s="7"/>
    </row>
    <row r="45603" spans="15:15" x14ac:dyDescent="0.25">
      <c r="O45603" s="7"/>
    </row>
    <row r="45604" spans="15:15" x14ac:dyDescent="0.25">
      <c r="O45604" s="7"/>
    </row>
    <row r="45605" spans="15:15" x14ac:dyDescent="0.25">
      <c r="O45605" s="7"/>
    </row>
    <row r="45606" spans="15:15" x14ac:dyDescent="0.25">
      <c r="O45606" s="7"/>
    </row>
    <row r="45607" spans="15:15" x14ac:dyDescent="0.25">
      <c r="O45607" s="7"/>
    </row>
    <row r="45608" spans="15:15" x14ac:dyDescent="0.25">
      <c r="O45608" s="7"/>
    </row>
    <row r="45609" spans="15:15" x14ac:dyDescent="0.25">
      <c r="O45609" s="7"/>
    </row>
    <row r="45610" spans="15:15" x14ac:dyDescent="0.25">
      <c r="O45610" s="7"/>
    </row>
    <row r="45611" spans="15:15" x14ac:dyDescent="0.25">
      <c r="O45611" s="7"/>
    </row>
    <row r="45612" spans="15:15" x14ac:dyDescent="0.25">
      <c r="O45612" s="7"/>
    </row>
    <row r="45613" spans="15:15" x14ac:dyDescent="0.25">
      <c r="O45613" s="7"/>
    </row>
    <row r="45614" spans="15:15" x14ac:dyDescent="0.25">
      <c r="O45614" s="7"/>
    </row>
    <row r="45615" spans="15:15" x14ac:dyDescent="0.25">
      <c r="O45615" s="7"/>
    </row>
    <row r="45616" spans="15:15" x14ac:dyDescent="0.25">
      <c r="O45616" s="7"/>
    </row>
    <row r="45617" spans="15:15" x14ac:dyDescent="0.25">
      <c r="O45617" s="7"/>
    </row>
    <row r="45618" spans="15:15" x14ac:dyDescent="0.25">
      <c r="O45618" s="7"/>
    </row>
    <row r="45619" spans="15:15" x14ac:dyDescent="0.25">
      <c r="O45619" s="7"/>
    </row>
    <row r="45620" spans="15:15" x14ac:dyDescent="0.25">
      <c r="O45620" s="7"/>
    </row>
    <row r="45621" spans="15:15" x14ac:dyDescent="0.25">
      <c r="O45621" s="7"/>
    </row>
    <row r="45622" spans="15:15" x14ac:dyDescent="0.25">
      <c r="O45622" s="7"/>
    </row>
    <row r="45623" spans="15:15" x14ac:dyDescent="0.25">
      <c r="O45623" s="7"/>
    </row>
    <row r="45624" spans="15:15" x14ac:dyDescent="0.25">
      <c r="O45624" s="7"/>
    </row>
    <row r="45625" spans="15:15" x14ac:dyDescent="0.25">
      <c r="O45625" s="7"/>
    </row>
    <row r="45626" spans="15:15" x14ac:dyDescent="0.25">
      <c r="O45626" s="7"/>
    </row>
    <row r="45627" spans="15:15" x14ac:dyDescent="0.25">
      <c r="O45627" s="7"/>
    </row>
    <row r="45628" spans="15:15" x14ac:dyDescent="0.25">
      <c r="O45628" s="7"/>
    </row>
    <row r="45629" spans="15:15" x14ac:dyDescent="0.25">
      <c r="O45629" s="7"/>
    </row>
    <row r="45630" spans="15:15" x14ac:dyDescent="0.25">
      <c r="O45630" s="7"/>
    </row>
    <row r="45631" spans="15:15" x14ac:dyDescent="0.25">
      <c r="O45631" s="7"/>
    </row>
    <row r="45632" spans="15:15" x14ac:dyDescent="0.25">
      <c r="O45632" s="7"/>
    </row>
    <row r="45633" spans="15:15" x14ac:dyDescent="0.25">
      <c r="O45633" s="7"/>
    </row>
    <row r="45634" spans="15:15" x14ac:dyDescent="0.25">
      <c r="O45634" s="7"/>
    </row>
    <row r="45635" spans="15:15" x14ac:dyDescent="0.25">
      <c r="O45635" s="7"/>
    </row>
    <row r="45636" spans="15:15" x14ac:dyDescent="0.25">
      <c r="O45636" s="7"/>
    </row>
    <row r="45637" spans="15:15" x14ac:dyDescent="0.25">
      <c r="O45637" s="7"/>
    </row>
    <row r="45638" spans="15:15" x14ac:dyDescent="0.25">
      <c r="O45638" s="7"/>
    </row>
    <row r="45639" spans="15:15" x14ac:dyDescent="0.25">
      <c r="O45639" s="7"/>
    </row>
    <row r="45640" spans="15:15" x14ac:dyDescent="0.25">
      <c r="O45640" s="7"/>
    </row>
    <row r="45641" spans="15:15" x14ac:dyDescent="0.25">
      <c r="O45641" s="7"/>
    </row>
    <row r="45642" spans="15:15" x14ac:dyDescent="0.25">
      <c r="O45642" s="7"/>
    </row>
    <row r="45643" spans="15:15" x14ac:dyDescent="0.25">
      <c r="O45643" s="7"/>
    </row>
    <row r="45644" spans="15:15" x14ac:dyDescent="0.25">
      <c r="O45644" s="7"/>
    </row>
    <row r="45645" spans="15:15" x14ac:dyDescent="0.25">
      <c r="O45645" s="7"/>
    </row>
    <row r="45646" spans="15:15" x14ac:dyDescent="0.25">
      <c r="O45646" s="7"/>
    </row>
    <row r="45647" spans="15:15" x14ac:dyDescent="0.25">
      <c r="O45647" s="7"/>
    </row>
    <row r="45648" spans="15:15" x14ac:dyDescent="0.25">
      <c r="O45648" s="7"/>
    </row>
    <row r="45649" spans="15:15" x14ac:dyDescent="0.25">
      <c r="O45649" s="7"/>
    </row>
    <row r="45650" spans="15:15" x14ac:dyDescent="0.25">
      <c r="O45650" s="7"/>
    </row>
    <row r="45651" spans="15:15" x14ac:dyDescent="0.25">
      <c r="O45651" s="7"/>
    </row>
    <row r="45652" spans="15:15" x14ac:dyDescent="0.25">
      <c r="O45652" s="7"/>
    </row>
    <row r="45653" spans="15:15" x14ac:dyDescent="0.25">
      <c r="O45653" s="7"/>
    </row>
    <row r="45654" spans="15:15" x14ac:dyDescent="0.25">
      <c r="O45654" s="7"/>
    </row>
    <row r="45655" spans="15:15" x14ac:dyDescent="0.25">
      <c r="O45655" s="7"/>
    </row>
    <row r="45656" spans="15:15" x14ac:dyDescent="0.25">
      <c r="O45656" s="7"/>
    </row>
    <row r="45657" spans="15:15" x14ac:dyDescent="0.25">
      <c r="O45657" s="7"/>
    </row>
    <row r="45658" spans="15:15" x14ac:dyDescent="0.25">
      <c r="O45658" s="7"/>
    </row>
    <row r="45659" spans="15:15" x14ac:dyDescent="0.25">
      <c r="O45659" s="7"/>
    </row>
    <row r="45660" spans="15:15" x14ac:dyDescent="0.25">
      <c r="O45660" s="7"/>
    </row>
    <row r="45661" spans="15:15" x14ac:dyDescent="0.25">
      <c r="O45661" s="7"/>
    </row>
    <row r="45662" spans="15:15" x14ac:dyDescent="0.25">
      <c r="O45662" s="7"/>
    </row>
    <row r="45663" spans="15:15" x14ac:dyDescent="0.25">
      <c r="O45663" s="7"/>
    </row>
    <row r="45664" spans="15:15" x14ac:dyDescent="0.25">
      <c r="O45664" s="7"/>
    </row>
    <row r="45665" spans="15:15" x14ac:dyDescent="0.25">
      <c r="O45665" s="7"/>
    </row>
    <row r="45666" spans="15:15" x14ac:dyDescent="0.25">
      <c r="O45666" s="7"/>
    </row>
    <row r="45667" spans="15:15" x14ac:dyDescent="0.25">
      <c r="O45667" s="7"/>
    </row>
    <row r="45668" spans="15:15" x14ac:dyDescent="0.25">
      <c r="O45668" s="7"/>
    </row>
    <row r="45669" spans="15:15" x14ac:dyDescent="0.25">
      <c r="O45669" s="7"/>
    </row>
    <row r="45670" spans="15:15" x14ac:dyDescent="0.25">
      <c r="O45670" s="7"/>
    </row>
    <row r="45671" spans="15:15" x14ac:dyDescent="0.25">
      <c r="O45671" s="7"/>
    </row>
    <row r="45672" spans="15:15" x14ac:dyDescent="0.25">
      <c r="O45672" s="7"/>
    </row>
    <row r="45673" spans="15:15" x14ac:dyDescent="0.25">
      <c r="O45673" s="7"/>
    </row>
    <row r="45674" spans="15:15" x14ac:dyDescent="0.25">
      <c r="O45674" s="7"/>
    </row>
    <row r="45675" spans="15:15" x14ac:dyDescent="0.25">
      <c r="O45675" s="7"/>
    </row>
    <row r="45676" spans="15:15" x14ac:dyDescent="0.25">
      <c r="O45676" s="7"/>
    </row>
    <row r="45677" spans="15:15" x14ac:dyDescent="0.25">
      <c r="O45677" s="7"/>
    </row>
    <row r="45678" spans="15:15" x14ac:dyDescent="0.25">
      <c r="O45678" s="7"/>
    </row>
    <row r="45679" spans="15:15" x14ac:dyDescent="0.25">
      <c r="O45679" s="7"/>
    </row>
    <row r="45680" spans="15:15" x14ac:dyDescent="0.25">
      <c r="O45680" s="7"/>
    </row>
    <row r="45681" spans="15:15" x14ac:dyDescent="0.25">
      <c r="O45681" s="7"/>
    </row>
    <row r="45682" spans="15:15" x14ac:dyDescent="0.25">
      <c r="O45682" s="7"/>
    </row>
    <row r="45683" spans="15:15" x14ac:dyDescent="0.25">
      <c r="O45683" s="7"/>
    </row>
    <row r="45684" spans="15:15" x14ac:dyDescent="0.25">
      <c r="O45684" s="7"/>
    </row>
    <row r="45685" spans="15:15" x14ac:dyDescent="0.25">
      <c r="O45685" s="7"/>
    </row>
    <row r="45686" spans="15:15" x14ac:dyDescent="0.25">
      <c r="O45686" s="7"/>
    </row>
    <row r="45687" spans="15:15" x14ac:dyDescent="0.25">
      <c r="O45687" s="7"/>
    </row>
    <row r="45688" spans="15:15" x14ac:dyDescent="0.25">
      <c r="O45688" s="7"/>
    </row>
    <row r="45689" spans="15:15" x14ac:dyDescent="0.25">
      <c r="O45689" s="7"/>
    </row>
    <row r="45690" spans="15:15" x14ac:dyDescent="0.25">
      <c r="O45690" s="7"/>
    </row>
    <row r="45691" spans="15:15" x14ac:dyDescent="0.25">
      <c r="O45691" s="7"/>
    </row>
    <row r="45692" spans="15:15" x14ac:dyDescent="0.25">
      <c r="O45692" s="7"/>
    </row>
    <row r="45693" spans="15:15" x14ac:dyDescent="0.25">
      <c r="O45693" s="7"/>
    </row>
    <row r="45694" spans="15:15" x14ac:dyDescent="0.25">
      <c r="O45694" s="7"/>
    </row>
    <row r="45695" spans="15:15" x14ac:dyDescent="0.25">
      <c r="O45695" s="7"/>
    </row>
    <row r="45696" spans="15:15" x14ac:dyDescent="0.25">
      <c r="O45696" s="7"/>
    </row>
    <row r="45697" spans="15:15" x14ac:dyDescent="0.25">
      <c r="O45697" s="7"/>
    </row>
    <row r="45698" spans="15:15" x14ac:dyDescent="0.25">
      <c r="O45698" s="7"/>
    </row>
    <row r="45699" spans="15:15" x14ac:dyDescent="0.25">
      <c r="O45699" s="7"/>
    </row>
    <row r="45700" spans="15:15" x14ac:dyDescent="0.25">
      <c r="O45700" s="7"/>
    </row>
    <row r="45701" spans="15:15" x14ac:dyDescent="0.25">
      <c r="O45701" s="7"/>
    </row>
    <row r="45702" spans="15:15" x14ac:dyDescent="0.25">
      <c r="O45702" s="7"/>
    </row>
    <row r="45703" spans="15:15" x14ac:dyDescent="0.25">
      <c r="O45703" s="7"/>
    </row>
    <row r="45704" spans="15:15" x14ac:dyDescent="0.25">
      <c r="O45704" s="7"/>
    </row>
    <row r="45705" spans="15:15" x14ac:dyDescent="0.25">
      <c r="O45705" s="7"/>
    </row>
    <row r="45706" spans="15:15" x14ac:dyDescent="0.25">
      <c r="O45706" s="7"/>
    </row>
    <row r="45707" spans="15:15" x14ac:dyDescent="0.25">
      <c r="O45707" s="7"/>
    </row>
    <row r="45708" spans="15:15" x14ac:dyDescent="0.25">
      <c r="O45708" s="7"/>
    </row>
    <row r="45709" spans="15:15" x14ac:dyDescent="0.25">
      <c r="O45709" s="7"/>
    </row>
    <row r="45710" spans="15:15" x14ac:dyDescent="0.25">
      <c r="O45710" s="7"/>
    </row>
    <row r="45711" spans="15:15" x14ac:dyDescent="0.25">
      <c r="O45711" s="7"/>
    </row>
    <row r="45712" spans="15:15" x14ac:dyDescent="0.25">
      <c r="O45712" s="7"/>
    </row>
    <row r="45713" spans="15:15" x14ac:dyDescent="0.25">
      <c r="O45713" s="7"/>
    </row>
    <row r="45714" spans="15:15" x14ac:dyDescent="0.25">
      <c r="O45714" s="7"/>
    </row>
    <row r="45715" spans="15:15" x14ac:dyDescent="0.25">
      <c r="O45715" s="7"/>
    </row>
    <row r="45716" spans="15:15" x14ac:dyDescent="0.25">
      <c r="O45716" s="7"/>
    </row>
    <row r="45717" spans="15:15" x14ac:dyDescent="0.25">
      <c r="O45717" s="7"/>
    </row>
    <row r="45718" spans="15:15" x14ac:dyDescent="0.25">
      <c r="O45718" s="7"/>
    </row>
    <row r="45719" spans="15:15" x14ac:dyDescent="0.25">
      <c r="O45719" s="7"/>
    </row>
    <row r="45720" spans="15:15" x14ac:dyDescent="0.25">
      <c r="O45720" s="7"/>
    </row>
    <row r="45721" spans="15:15" x14ac:dyDescent="0.25">
      <c r="O45721" s="7"/>
    </row>
    <row r="45722" spans="15:15" x14ac:dyDescent="0.25">
      <c r="O45722" s="7"/>
    </row>
    <row r="45723" spans="15:15" x14ac:dyDescent="0.25">
      <c r="O45723" s="7"/>
    </row>
    <row r="45724" spans="15:15" x14ac:dyDescent="0.25">
      <c r="O45724" s="7"/>
    </row>
    <row r="45725" spans="15:15" x14ac:dyDescent="0.25">
      <c r="O45725" s="7"/>
    </row>
    <row r="45726" spans="15:15" x14ac:dyDescent="0.25">
      <c r="O45726" s="7"/>
    </row>
    <row r="45727" spans="15:15" x14ac:dyDescent="0.25">
      <c r="O45727" s="7"/>
    </row>
    <row r="45728" spans="15:15" x14ac:dyDescent="0.25">
      <c r="O45728" s="7"/>
    </row>
    <row r="45729" spans="15:15" x14ac:dyDescent="0.25">
      <c r="O45729" s="7"/>
    </row>
    <row r="45730" spans="15:15" x14ac:dyDescent="0.25">
      <c r="O45730" s="7"/>
    </row>
    <row r="45731" spans="15:15" x14ac:dyDescent="0.25">
      <c r="O45731" s="7"/>
    </row>
    <row r="45732" spans="15:15" x14ac:dyDescent="0.25">
      <c r="O45732" s="7"/>
    </row>
    <row r="45733" spans="15:15" x14ac:dyDescent="0.25">
      <c r="O45733" s="7"/>
    </row>
    <row r="45734" spans="15:15" x14ac:dyDescent="0.25">
      <c r="O45734" s="7"/>
    </row>
    <row r="45735" spans="15:15" x14ac:dyDescent="0.25">
      <c r="O45735" s="7"/>
    </row>
    <row r="45736" spans="15:15" x14ac:dyDescent="0.25">
      <c r="O45736" s="7"/>
    </row>
    <row r="45737" spans="15:15" x14ac:dyDescent="0.25">
      <c r="O45737" s="7"/>
    </row>
    <row r="45738" spans="15:15" x14ac:dyDescent="0.25">
      <c r="O45738" s="7"/>
    </row>
    <row r="45739" spans="15:15" x14ac:dyDescent="0.25">
      <c r="O45739" s="7"/>
    </row>
    <row r="45740" spans="15:15" x14ac:dyDescent="0.25">
      <c r="O45740" s="7"/>
    </row>
    <row r="45741" spans="15:15" x14ac:dyDescent="0.25">
      <c r="O45741" s="7"/>
    </row>
    <row r="45742" spans="15:15" x14ac:dyDescent="0.25">
      <c r="O45742" s="7"/>
    </row>
    <row r="45743" spans="15:15" x14ac:dyDescent="0.25">
      <c r="O45743" s="7"/>
    </row>
    <row r="45744" spans="15:15" x14ac:dyDescent="0.25">
      <c r="O45744" s="7"/>
    </row>
    <row r="45745" spans="15:15" x14ac:dyDescent="0.25">
      <c r="O45745" s="7"/>
    </row>
    <row r="45746" spans="15:15" x14ac:dyDescent="0.25">
      <c r="O45746" s="7"/>
    </row>
    <row r="45747" spans="15:15" x14ac:dyDescent="0.25">
      <c r="O45747" s="7"/>
    </row>
    <row r="45748" spans="15:15" x14ac:dyDescent="0.25">
      <c r="O45748" s="7"/>
    </row>
    <row r="45749" spans="15:15" x14ac:dyDescent="0.25">
      <c r="O45749" s="7"/>
    </row>
    <row r="45750" spans="15:15" x14ac:dyDescent="0.25">
      <c r="O45750" s="7"/>
    </row>
    <row r="45751" spans="15:15" x14ac:dyDescent="0.25">
      <c r="O45751" s="7"/>
    </row>
    <row r="45752" spans="15:15" x14ac:dyDescent="0.25">
      <c r="O45752" s="7"/>
    </row>
    <row r="45753" spans="15:15" x14ac:dyDescent="0.25">
      <c r="O45753" s="7"/>
    </row>
    <row r="45754" spans="15:15" x14ac:dyDescent="0.25">
      <c r="O45754" s="7"/>
    </row>
    <row r="45755" spans="15:15" x14ac:dyDescent="0.25">
      <c r="O45755" s="7"/>
    </row>
    <row r="45756" spans="15:15" x14ac:dyDescent="0.25">
      <c r="O45756" s="7"/>
    </row>
    <row r="45757" spans="15:15" x14ac:dyDescent="0.25">
      <c r="O45757" s="7"/>
    </row>
    <row r="45758" spans="15:15" x14ac:dyDescent="0.25">
      <c r="O45758" s="7"/>
    </row>
    <row r="45759" spans="15:15" x14ac:dyDescent="0.25">
      <c r="O45759" s="7"/>
    </row>
    <row r="45760" spans="15:15" x14ac:dyDescent="0.25">
      <c r="O45760" s="7"/>
    </row>
    <row r="45761" spans="15:15" x14ac:dyDescent="0.25">
      <c r="O45761" s="7"/>
    </row>
    <row r="45762" spans="15:15" x14ac:dyDescent="0.25">
      <c r="O45762" s="7"/>
    </row>
    <row r="45763" spans="15:15" x14ac:dyDescent="0.25">
      <c r="O45763" s="7"/>
    </row>
    <row r="45764" spans="15:15" x14ac:dyDescent="0.25">
      <c r="O45764" s="7"/>
    </row>
    <row r="45765" spans="15:15" x14ac:dyDescent="0.25">
      <c r="O45765" s="7"/>
    </row>
    <row r="45766" spans="15:15" x14ac:dyDescent="0.25">
      <c r="O45766" s="7"/>
    </row>
    <row r="45767" spans="15:15" x14ac:dyDescent="0.25">
      <c r="O45767" s="7"/>
    </row>
    <row r="45768" spans="15:15" x14ac:dyDescent="0.25">
      <c r="O45768" s="7"/>
    </row>
    <row r="45769" spans="15:15" x14ac:dyDescent="0.25">
      <c r="O45769" s="7"/>
    </row>
    <row r="45770" spans="15:15" x14ac:dyDescent="0.25">
      <c r="O45770" s="7"/>
    </row>
    <row r="45771" spans="15:15" x14ac:dyDescent="0.25">
      <c r="O45771" s="7"/>
    </row>
    <row r="45772" spans="15:15" x14ac:dyDescent="0.25">
      <c r="O45772" s="7"/>
    </row>
    <row r="45773" spans="15:15" x14ac:dyDescent="0.25">
      <c r="O45773" s="7"/>
    </row>
    <row r="45774" spans="15:15" x14ac:dyDescent="0.25">
      <c r="O45774" s="7"/>
    </row>
    <row r="45775" spans="15:15" x14ac:dyDescent="0.25">
      <c r="O45775" s="7"/>
    </row>
    <row r="45776" spans="15:15" x14ac:dyDescent="0.25">
      <c r="O45776" s="7"/>
    </row>
    <row r="45777" spans="15:15" x14ac:dyDescent="0.25">
      <c r="O45777" s="7"/>
    </row>
    <row r="45778" spans="15:15" x14ac:dyDescent="0.25">
      <c r="O45778" s="7"/>
    </row>
    <row r="45779" spans="15:15" x14ac:dyDescent="0.25">
      <c r="O45779" s="7"/>
    </row>
    <row r="45780" spans="15:15" x14ac:dyDescent="0.25">
      <c r="O45780" s="7"/>
    </row>
    <row r="45781" spans="15:15" x14ac:dyDescent="0.25">
      <c r="O45781" s="7"/>
    </row>
    <row r="45782" spans="15:15" x14ac:dyDescent="0.25">
      <c r="O45782" s="7"/>
    </row>
    <row r="45783" spans="15:15" x14ac:dyDescent="0.25">
      <c r="O45783" s="7"/>
    </row>
    <row r="45784" spans="15:15" x14ac:dyDescent="0.25">
      <c r="O45784" s="7"/>
    </row>
    <row r="45785" spans="15:15" x14ac:dyDescent="0.25">
      <c r="O45785" s="7"/>
    </row>
    <row r="45786" spans="15:15" x14ac:dyDescent="0.25">
      <c r="O45786" s="7"/>
    </row>
    <row r="45787" spans="15:15" x14ac:dyDescent="0.25">
      <c r="O45787" s="7"/>
    </row>
    <row r="45788" spans="15:15" x14ac:dyDescent="0.25">
      <c r="O45788" s="7"/>
    </row>
    <row r="45789" spans="15:15" x14ac:dyDescent="0.25">
      <c r="O45789" s="7"/>
    </row>
    <row r="45790" spans="15:15" x14ac:dyDescent="0.25">
      <c r="O45790" s="7"/>
    </row>
    <row r="45791" spans="15:15" x14ac:dyDescent="0.25">
      <c r="O45791" s="7"/>
    </row>
    <row r="45792" spans="15:15" x14ac:dyDescent="0.25">
      <c r="O45792" s="7"/>
    </row>
    <row r="45793" spans="15:15" x14ac:dyDescent="0.25">
      <c r="O45793" s="7"/>
    </row>
    <row r="45794" spans="15:15" x14ac:dyDescent="0.25">
      <c r="O45794" s="7"/>
    </row>
    <row r="45795" spans="15:15" x14ac:dyDescent="0.25">
      <c r="O45795" s="7"/>
    </row>
    <row r="45796" spans="15:15" x14ac:dyDescent="0.25">
      <c r="O45796" s="7"/>
    </row>
    <row r="45797" spans="15:15" x14ac:dyDescent="0.25">
      <c r="O45797" s="7"/>
    </row>
    <row r="45798" spans="15:15" x14ac:dyDescent="0.25">
      <c r="O45798" s="7"/>
    </row>
    <row r="45799" spans="15:15" x14ac:dyDescent="0.25">
      <c r="O45799" s="7"/>
    </row>
    <row r="45800" spans="15:15" x14ac:dyDescent="0.25">
      <c r="O45800" s="7"/>
    </row>
    <row r="45801" spans="15:15" x14ac:dyDescent="0.25">
      <c r="O45801" s="7"/>
    </row>
    <row r="45802" spans="15:15" x14ac:dyDescent="0.25">
      <c r="O45802" s="7"/>
    </row>
    <row r="45803" spans="15:15" x14ac:dyDescent="0.25">
      <c r="O45803" s="7"/>
    </row>
    <row r="45804" spans="15:15" x14ac:dyDescent="0.25">
      <c r="O45804" s="7"/>
    </row>
    <row r="45805" spans="15:15" x14ac:dyDescent="0.25">
      <c r="O45805" s="7"/>
    </row>
    <row r="45806" spans="15:15" x14ac:dyDescent="0.25">
      <c r="O45806" s="7"/>
    </row>
    <row r="45807" spans="15:15" x14ac:dyDescent="0.25">
      <c r="O45807" s="7"/>
    </row>
    <row r="45808" spans="15:15" x14ac:dyDescent="0.25">
      <c r="O45808" s="7"/>
    </row>
    <row r="45809" spans="15:15" x14ac:dyDescent="0.25">
      <c r="O45809" s="7"/>
    </row>
    <row r="45810" spans="15:15" x14ac:dyDescent="0.25">
      <c r="O45810" s="7"/>
    </row>
    <row r="45811" spans="15:15" x14ac:dyDescent="0.25">
      <c r="O45811" s="7"/>
    </row>
    <row r="45812" spans="15:15" x14ac:dyDescent="0.25">
      <c r="O45812" s="7"/>
    </row>
    <row r="45813" spans="15:15" x14ac:dyDescent="0.25">
      <c r="O45813" s="7"/>
    </row>
    <row r="45814" spans="15:15" x14ac:dyDescent="0.25">
      <c r="O45814" s="7"/>
    </row>
    <row r="45815" spans="15:15" x14ac:dyDescent="0.25">
      <c r="O45815" s="7"/>
    </row>
    <row r="45816" spans="15:15" x14ac:dyDescent="0.25">
      <c r="O45816" s="7"/>
    </row>
    <row r="45817" spans="15:15" x14ac:dyDescent="0.25">
      <c r="O45817" s="7"/>
    </row>
    <row r="45842" spans="15:15" x14ac:dyDescent="0.25">
      <c r="O45842" s="7"/>
    </row>
    <row r="45843" spans="15:15" x14ac:dyDescent="0.25">
      <c r="O45843" s="7"/>
    </row>
    <row r="45844" spans="15:15" x14ac:dyDescent="0.25">
      <c r="O45844" s="7"/>
    </row>
    <row r="45845" spans="15:15" x14ac:dyDescent="0.25">
      <c r="O45845" s="7"/>
    </row>
    <row r="45846" spans="15:15" x14ac:dyDescent="0.25">
      <c r="O45846" s="7"/>
    </row>
    <row r="45847" spans="15:15" x14ac:dyDescent="0.25">
      <c r="O45847" s="7"/>
    </row>
    <row r="45848" spans="15:15" x14ac:dyDescent="0.25">
      <c r="O45848" s="7"/>
    </row>
    <row r="45849" spans="15:15" x14ac:dyDescent="0.25">
      <c r="O45849" s="7"/>
    </row>
    <row r="45850" spans="15:15" x14ac:dyDescent="0.25">
      <c r="O45850" s="7"/>
    </row>
    <row r="45851" spans="15:15" x14ac:dyDescent="0.25">
      <c r="O45851" s="7"/>
    </row>
    <row r="45852" spans="15:15" x14ac:dyDescent="0.25">
      <c r="O45852" s="7"/>
    </row>
    <row r="45853" spans="15:15" x14ac:dyDescent="0.25">
      <c r="O45853" s="7"/>
    </row>
    <row r="45854" spans="15:15" x14ac:dyDescent="0.25">
      <c r="O45854" s="7"/>
    </row>
    <row r="45855" spans="15:15" x14ac:dyDescent="0.25">
      <c r="O45855" s="7"/>
    </row>
    <row r="45856" spans="15:15" x14ac:dyDescent="0.25">
      <c r="O45856" s="7"/>
    </row>
    <row r="45857" spans="15:15" x14ac:dyDescent="0.25">
      <c r="O45857" s="7"/>
    </row>
    <row r="45858" spans="15:15" x14ac:dyDescent="0.25">
      <c r="O45858" s="7"/>
    </row>
    <row r="45859" spans="15:15" x14ac:dyDescent="0.25">
      <c r="O45859" s="7"/>
    </row>
    <row r="45860" spans="15:15" x14ac:dyDescent="0.25">
      <c r="O45860" s="7"/>
    </row>
    <row r="45861" spans="15:15" x14ac:dyDescent="0.25">
      <c r="O45861" s="7"/>
    </row>
    <row r="45862" spans="15:15" x14ac:dyDescent="0.25">
      <c r="O45862" s="7"/>
    </row>
    <row r="45863" spans="15:15" x14ac:dyDescent="0.25">
      <c r="O45863" s="7"/>
    </row>
    <row r="45864" spans="15:15" x14ac:dyDescent="0.25">
      <c r="O45864" s="7"/>
    </row>
    <row r="45865" spans="15:15" x14ac:dyDescent="0.25">
      <c r="O45865" s="7"/>
    </row>
    <row r="45866" spans="15:15" x14ac:dyDescent="0.25">
      <c r="O45866" s="7"/>
    </row>
    <row r="45867" spans="15:15" x14ac:dyDescent="0.25">
      <c r="O45867" s="7"/>
    </row>
    <row r="45868" spans="15:15" x14ac:dyDescent="0.25">
      <c r="O45868" s="7"/>
    </row>
    <row r="45869" spans="15:15" x14ac:dyDescent="0.25">
      <c r="O45869" s="7"/>
    </row>
    <row r="45870" spans="15:15" x14ac:dyDescent="0.25">
      <c r="O45870" s="7"/>
    </row>
    <row r="45871" spans="15:15" x14ac:dyDescent="0.25">
      <c r="O45871" s="7"/>
    </row>
    <row r="45872" spans="15:15" x14ac:dyDescent="0.25">
      <c r="O45872" s="7"/>
    </row>
    <row r="45873" spans="15:15" x14ac:dyDescent="0.25">
      <c r="O45873" s="7"/>
    </row>
    <row r="45874" spans="15:15" x14ac:dyDescent="0.25">
      <c r="O45874" s="7"/>
    </row>
    <row r="45875" spans="15:15" x14ac:dyDescent="0.25">
      <c r="O45875" s="7"/>
    </row>
    <row r="45876" spans="15:15" x14ac:dyDescent="0.25">
      <c r="O45876" s="7"/>
    </row>
    <row r="45877" spans="15:15" x14ac:dyDescent="0.25">
      <c r="O45877" s="7"/>
    </row>
    <row r="45878" spans="15:15" x14ac:dyDescent="0.25">
      <c r="O45878" s="7"/>
    </row>
    <row r="45879" spans="15:15" x14ac:dyDescent="0.25">
      <c r="O45879" s="7"/>
    </row>
    <row r="45880" spans="15:15" x14ac:dyDescent="0.25">
      <c r="O45880" s="7"/>
    </row>
    <row r="45881" spans="15:15" x14ac:dyDescent="0.25">
      <c r="O45881" s="7"/>
    </row>
    <row r="45882" spans="15:15" x14ac:dyDescent="0.25">
      <c r="O45882" s="7"/>
    </row>
    <row r="45883" spans="15:15" x14ac:dyDescent="0.25">
      <c r="O45883" s="7"/>
    </row>
    <row r="45884" spans="15:15" x14ac:dyDescent="0.25">
      <c r="O45884" s="7"/>
    </row>
    <row r="45885" spans="15:15" x14ac:dyDescent="0.25">
      <c r="O45885" s="7"/>
    </row>
    <row r="45886" spans="15:15" x14ac:dyDescent="0.25">
      <c r="O45886" s="7"/>
    </row>
    <row r="45887" spans="15:15" x14ac:dyDescent="0.25">
      <c r="O45887" s="7"/>
    </row>
    <row r="45888" spans="15:15" x14ac:dyDescent="0.25">
      <c r="O45888" s="7"/>
    </row>
    <row r="45889" spans="15:15" x14ac:dyDescent="0.25">
      <c r="O45889" s="7"/>
    </row>
    <row r="45890" spans="15:15" x14ac:dyDescent="0.25">
      <c r="O45890" s="7"/>
    </row>
    <row r="45891" spans="15:15" x14ac:dyDescent="0.25">
      <c r="O45891" s="7"/>
    </row>
    <row r="45892" spans="15:15" x14ac:dyDescent="0.25">
      <c r="O45892" s="7"/>
    </row>
    <row r="45893" spans="15:15" x14ac:dyDescent="0.25">
      <c r="O45893" s="7"/>
    </row>
    <row r="45894" spans="15:15" x14ac:dyDescent="0.25">
      <c r="O45894" s="7"/>
    </row>
    <row r="45895" spans="15:15" x14ac:dyDescent="0.25">
      <c r="O45895" s="7"/>
    </row>
    <row r="45896" spans="15:15" x14ac:dyDescent="0.25">
      <c r="O45896" s="7"/>
    </row>
    <row r="45897" spans="15:15" x14ac:dyDescent="0.25">
      <c r="O45897" s="7"/>
    </row>
    <row r="45898" spans="15:15" x14ac:dyDescent="0.25">
      <c r="O45898" s="7"/>
    </row>
    <row r="45899" spans="15:15" x14ac:dyDescent="0.25">
      <c r="O45899" s="7"/>
    </row>
    <row r="45900" spans="15:15" x14ac:dyDescent="0.25">
      <c r="O45900" s="7"/>
    </row>
    <row r="45901" spans="15:15" x14ac:dyDescent="0.25">
      <c r="O45901" s="7"/>
    </row>
    <row r="45902" spans="15:15" x14ac:dyDescent="0.25">
      <c r="O45902" s="7"/>
    </row>
    <row r="45903" spans="15:15" x14ac:dyDescent="0.25">
      <c r="O45903" s="7"/>
    </row>
    <row r="45904" spans="15:15" x14ac:dyDescent="0.25">
      <c r="O45904" s="7"/>
    </row>
    <row r="45905" spans="15:15" x14ac:dyDescent="0.25">
      <c r="O45905" s="7"/>
    </row>
    <row r="45906" spans="15:15" x14ac:dyDescent="0.25">
      <c r="O45906" s="7"/>
    </row>
    <row r="45907" spans="15:15" x14ac:dyDescent="0.25">
      <c r="O45907" s="7"/>
    </row>
    <row r="45908" spans="15:15" x14ac:dyDescent="0.25">
      <c r="O45908" s="7"/>
    </row>
    <row r="45909" spans="15:15" x14ac:dyDescent="0.25">
      <c r="O45909" s="7"/>
    </row>
    <row r="45910" spans="15:15" x14ac:dyDescent="0.25">
      <c r="O45910" s="7"/>
    </row>
    <row r="45911" spans="15:15" x14ac:dyDescent="0.25">
      <c r="O45911" s="7"/>
    </row>
    <row r="45912" spans="15:15" x14ac:dyDescent="0.25">
      <c r="O45912" s="7"/>
    </row>
    <row r="45913" spans="15:15" x14ac:dyDescent="0.25">
      <c r="O45913" s="7"/>
    </row>
    <row r="45914" spans="15:15" x14ac:dyDescent="0.25">
      <c r="O45914" s="7"/>
    </row>
    <row r="45915" spans="15:15" x14ac:dyDescent="0.25">
      <c r="O45915" s="7"/>
    </row>
    <row r="45916" spans="15:15" x14ac:dyDescent="0.25">
      <c r="O45916" s="7"/>
    </row>
    <row r="45917" spans="15:15" x14ac:dyDescent="0.25">
      <c r="O45917" s="7"/>
    </row>
    <row r="45918" spans="15:15" x14ac:dyDescent="0.25">
      <c r="O45918" s="7"/>
    </row>
    <row r="45919" spans="15:15" x14ac:dyDescent="0.25">
      <c r="O45919" s="7"/>
    </row>
    <row r="45920" spans="15:15" x14ac:dyDescent="0.25">
      <c r="O45920" s="7"/>
    </row>
    <row r="45921" spans="15:15" x14ac:dyDescent="0.25">
      <c r="O45921" s="7"/>
    </row>
    <row r="45922" spans="15:15" x14ac:dyDescent="0.25">
      <c r="O45922" s="7"/>
    </row>
    <row r="45923" spans="15:15" x14ac:dyDescent="0.25">
      <c r="O45923" s="7"/>
    </row>
    <row r="45924" spans="15:15" x14ac:dyDescent="0.25">
      <c r="O45924" s="7"/>
    </row>
    <row r="45925" spans="15:15" x14ac:dyDescent="0.25">
      <c r="O45925" s="7"/>
    </row>
    <row r="45926" spans="15:15" x14ac:dyDescent="0.25">
      <c r="O45926" s="7"/>
    </row>
    <row r="45927" spans="15:15" x14ac:dyDescent="0.25">
      <c r="O45927" s="7"/>
    </row>
    <row r="45928" spans="15:15" x14ac:dyDescent="0.25">
      <c r="O45928" s="7"/>
    </row>
    <row r="45929" spans="15:15" x14ac:dyDescent="0.25">
      <c r="O45929" s="7"/>
    </row>
    <row r="45930" spans="15:15" x14ac:dyDescent="0.25">
      <c r="O45930" s="7"/>
    </row>
    <row r="45931" spans="15:15" x14ac:dyDescent="0.25">
      <c r="O45931" s="7"/>
    </row>
    <row r="45932" spans="15:15" x14ac:dyDescent="0.25">
      <c r="O45932" s="7"/>
    </row>
    <row r="45933" spans="15:15" x14ac:dyDescent="0.25">
      <c r="O45933" s="7"/>
    </row>
    <row r="45934" spans="15:15" x14ac:dyDescent="0.25">
      <c r="O45934" s="7"/>
    </row>
    <row r="45935" spans="15:15" x14ac:dyDescent="0.25">
      <c r="O45935" s="7"/>
    </row>
    <row r="45936" spans="15:15" x14ac:dyDescent="0.25">
      <c r="O45936" s="7"/>
    </row>
    <row r="45937" spans="15:15" x14ac:dyDescent="0.25">
      <c r="O45937" s="7"/>
    </row>
    <row r="45938" spans="15:15" x14ac:dyDescent="0.25">
      <c r="O45938" s="7"/>
    </row>
    <row r="45939" spans="15:15" x14ac:dyDescent="0.25">
      <c r="O45939" s="7"/>
    </row>
    <row r="45940" spans="15:15" x14ac:dyDescent="0.25">
      <c r="O45940" s="7"/>
    </row>
    <row r="45941" spans="15:15" x14ac:dyDescent="0.25">
      <c r="O45941" s="7"/>
    </row>
    <row r="45942" spans="15:15" x14ac:dyDescent="0.25">
      <c r="O45942" s="7"/>
    </row>
    <row r="45943" spans="15:15" x14ac:dyDescent="0.25">
      <c r="O45943" s="7"/>
    </row>
    <row r="45944" spans="15:15" x14ac:dyDescent="0.25">
      <c r="O45944" s="7"/>
    </row>
    <row r="45945" spans="15:15" x14ac:dyDescent="0.25">
      <c r="O45945" s="7"/>
    </row>
    <row r="45946" spans="15:15" x14ac:dyDescent="0.25">
      <c r="O45946" s="7"/>
    </row>
    <row r="45947" spans="15:15" x14ac:dyDescent="0.25">
      <c r="O45947" s="7"/>
    </row>
    <row r="45948" spans="15:15" x14ac:dyDescent="0.25">
      <c r="O45948" s="7"/>
    </row>
    <row r="45949" spans="15:15" x14ac:dyDescent="0.25">
      <c r="O45949" s="7"/>
    </row>
    <row r="45950" spans="15:15" x14ac:dyDescent="0.25">
      <c r="O45950" s="7"/>
    </row>
    <row r="45951" spans="15:15" x14ac:dyDescent="0.25">
      <c r="O45951" s="7"/>
    </row>
    <row r="45952" spans="15:15" x14ac:dyDescent="0.25">
      <c r="O45952" s="7"/>
    </row>
    <row r="45953" spans="15:15" x14ac:dyDescent="0.25">
      <c r="O45953" s="7"/>
    </row>
    <row r="45954" spans="15:15" x14ac:dyDescent="0.25">
      <c r="O45954" s="7"/>
    </row>
    <row r="45955" spans="15:15" x14ac:dyDescent="0.25">
      <c r="O45955" s="7"/>
    </row>
    <row r="45956" spans="15:15" x14ac:dyDescent="0.25">
      <c r="O45956" s="7"/>
    </row>
    <row r="45957" spans="15:15" x14ac:dyDescent="0.25">
      <c r="O45957" s="7"/>
    </row>
    <row r="45958" spans="15:15" x14ac:dyDescent="0.25">
      <c r="O45958" s="7"/>
    </row>
    <row r="45959" spans="15:15" x14ac:dyDescent="0.25">
      <c r="O45959" s="7"/>
    </row>
    <row r="45960" spans="15:15" x14ac:dyDescent="0.25">
      <c r="O45960" s="7"/>
    </row>
    <row r="45961" spans="15:15" x14ac:dyDescent="0.25">
      <c r="O45961" s="7"/>
    </row>
    <row r="45962" spans="15:15" x14ac:dyDescent="0.25">
      <c r="O45962" s="7"/>
    </row>
    <row r="45963" spans="15:15" x14ac:dyDescent="0.25">
      <c r="O45963" s="7"/>
    </row>
    <row r="45964" spans="15:15" x14ac:dyDescent="0.25">
      <c r="O45964" s="7"/>
    </row>
    <row r="45965" spans="15:15" x14ac:dyDescent="0.25">
      <c r="O45965" s="7"/>
    </row>
    <row r="45966" spans="15:15" x14ac:dyDescent="0.25">
      <c r="O45966" s="7"/>
    </row>
    <row r="45967" spans="15:15" x14ac:dyDescent="0.25">
      <c r="O45967" s="7"/>
    </row>
    <row r="45968" spans="15:15" x14ac:dyDescent="0.25">
      <c r="O45968" s="7"/>
    </row>
    <row r="45969" spans="15:15" x14ac:dyDescent="0.25">
      <c r="O45969" s="7"/>
    </row>
    <row r="45970" spans="15:15" x14ac:dyDescent="0.25">
      <c r="O45970" s="7"/>
    </row>
    <row r="45971" spans="15:15" x14ac:dyDescent="0.25">
      <c r="O45971" s="7"/>
    </row>
    <row r="45972" spans="15:15" x14ac:dyDescent="0.25">
      <c r="O45972" s="7"/>
    </row>
    <row r="45973" spans="15:15" x14ac:dyDescent="0.25">
      <c r="O45973" s="7"/>
    </row>
    <row r="45974" spans="15:15" x14ac:dyDescent="0.25">
      <c r="O45974" s="7"/>
    </row>
    <row r="45975" spans="15:15" x14ac:dyDescent="0.25">
      <c r="O45975" s="7"/>
    </row>
    <row r="45976" spans="15:15" x14ac:dyDescent="0.25">
      <c r="O45976" s="7"/>
    </row>
    <row r="45977" spans="15:15" x14ac:dyDescent="0.25">
      <c r="O45977" s="7"/>
    </row>
    <row r="45978" spans="15:15" x14ac:dyDescent="0.25">
      <c r="O45978" s="7"/>
    </row>
    <row r="45979" spans="15:15" x14ac:dyDescent="0.25">
      <c r="O45979" s="7"/>
    </row>
    <row r="45980" spans="15:15" x14ac:dyDescent="0.25">
      <c r="O45980" s="7"/>
    </row>
    <row r="45981" spans="15:15" x14ac:dyDescent="0.25">
      <c r="O45981" s="7"/>
    </row>
    <row r="45982" spans="15:15" x14ac:dyDescent="0.25">
      <c r="O45982" s="7"/>
    </row>
    <row r="45983" spans="15:15" x14ac:dyDescent="0.25">
      <c r="O45983" s="7"/>
    </row>
    <row r="45984" spans="15:15" x14ac:dyDescent="0.25">
      <c r="O45984" s="7"/>
    </row>
    <row r="45985" spans="15:15" x14ac:dyDescent="0.25">
      <c r="O45985" s="7"/>
    </row>
    <row r="45986" spans="15:15" x14ac:dyDescent="0.25">
      <c r="O45986" s="7"/>
    </row>
    <row r="45987" spans="15:15" x14ac:dyDescent="0.25">
      <c r="O45987" s="7"/>
    </row>
    <row r="45988" spans="15:15" x14ac:dyDescent="0.25">
      <c r="O45988" s="7"/>
    </row>
    <row r="45989" spans="15:15" x14ac:dyDescent="0.25">
      <c r="O45989" s="7"/>
    </row>
    <row r="45990" spans="15:15" x14ac:dyDescent="0.25">
      <c r="O45990" s="7"/>
    </row>
    <row r="45991" spans="15:15" x14ac:dyDescent="0.25">
      <c r="O45991" s="7"/>
    </row>
    <row r="45992" spans="15:15" x14ac:dyDescent="0.25">
      <c r="O45992" s="7"/>
    </row>
    <row r="45993" spans="15:15" x14ac:dyDescent="0.25">
      <c r="O45993" s="7"/>
    </row>
    <row r="45994" spans="15:15" x14ac:dyDescent="0.25">
      <c r="O45994" s="7"/>
    </row>
    <row r="45995" spans="15:15" x14ac:dyDescent="0.25">
      <c r="O45995" s="7"/>
    </row>
    <row r="45996" spans="15:15" x14ac:dyDescent="0.25">
      <c r="O45996" s="7"/>
    </row>
    <row r="45997" spans="15:15" x14ac:dyDescent="0.25">
      <c r="O45997" s="7"/>
    </row>
    <row r="45998" spans="15:15" x14ac:dyDescent="0.25">
      <c r="O45998" s="7"/>
    </row>
    <row r="45999" spans="15:15" x14ac:dyDescent="0.25">
      <c r="O45999" s="7"/>
    </row>
    <row r="46000" spans="15:15" x14ac:dyDescent="0.25">
      <c r="O46000" s="7"/>
    </row>
    <row r="46001" spans="15:15" x14ac:dyDescent="0.25">
      <c r="O46001" s="7"/>
    </row>
    <row r="46002" spans="15:15" x14ac:dyDescent="0.25">
      <c r="O46002" s="7"/>
    </row>
    <row r="46003" spans="15:15" x14ac:dyDescent="0.25">
      <c r="O46003" s="7"/>
    </row>
    <row r="46004" spans="15:15" x14ac:dyDescent="0.25">
      <c r="O46004" s="7"/>
    </row>
    <row r="46005" spans="15:15" x14ac:dyDescent="0.25">
      <c r="O46005" s="7"/>
    </row>
    <row r="46006" spans="15:15" x14ac:dyDescent="0.25">
      <c r="O46006" s="7"/>
    </row>
    <row r="46007" spans="15:15" x14ac:dyDescent="0.25">
      <c r="O46007" s="7"/>
    </row>
    <row r="46008" spans="15:15" x14ac:dyDescent="0.25">
      <c r="O46008" s="7"/>
    </row>
    <row r="46009" spans="15:15" x14ac:dyDescent="0.25">
      <c r="O46009" s="7"/>
    </row>
    <row r="46010" spans="15:15" x14ac:dyDescent="0.25">
      <c r="O46010" s="7"/>
    </row>
    <row r="46011" spans="15:15" x14ac:dyDescent="0.25">
      <c r="O46011" s="7"/>
    </row>
    <row r="46012" spans="15:15" x14ac:dyDescent="0.25">
      <c r="O46012" s="7"/>
    </row>
    <row r="46013" spans="15:15" x14ac:dyDescent="0.25">
      <c r="O46013" s="7"/>
    </row>
    <row r="46014" spans="15:15" x14ac:dyDescent="0.25">
      <c r="O46014" s="7"/>
    </row>
    <row r="46015" spans="15:15" x14ac:dyDescent="0.25">
      <c r="O46015" s="7"/>
    </row>
    <row r="46016" spans="15:15" x14ac:dyDescent="0.25">
      <c r="O46016" s="7"/>
    </row>
    <row r="46017" spans="15:15" x14ac:dyDescent="0.25">
      <c r="O46017" s="7"/>
    </row>
    <row r="46018" spans="15:15" x14ac:dyDescent="0.25">
      <c r="O46018" s="7"/>
    </row>
    <row r="46019" spans="15:15" x14ac:dyDescent="0.25">
      <c r="O46019" s="7"/>
    </row>
    <row r="46020" spans="15:15" x14ac:dyDescent="0.25">
      <c r="O46020" s="7"/>
    </row>
    <row r="46021" spans="15:15" x14ac:dyDescent="0.25">
      <c r="O46021" s="7"/>
    </row>
    <row r="46022" spans="15:15" x14ac:dyDescent="0.25">
      <c r="O46022" s="7"/>
    </row>
    <row r="46023" spans="15:15" x14ac:dyDescent="0.25">
      <c r="O46023" s="7"/>
    </row>
    <row r="46024" spans="15:15" x14ac:dyDescent="0.25">
      <c r="O46024" s="7"/>
    </row>
    <row r="46025" spans="15:15" x14ac:dyDescent="0.25">
      <c r="O46025" s="7"/>
    </row>
    <row r="46026" spans="15:15" x14ac:dyDescent="0.25">
      <c r="O46026" s="7"/>
    </row>
    <row r="46027" spans="15:15" x14ac:dyDescent="0.25">
      <c r="O46027" s="7"/>
    </row>
    <row r="46028" spans="15:15" x14ac:dyDescent="0.25">
      <c r="O46028" s="7"/>
    </row>
    <row r="46029" spans="15:15" x14ac:dyDescent="0.25">
      <c r="O46029" s="7"/>
    </row>
    <row r="46030" spans="15:15" x14ac:dyDescent="0.25">
      <c r="O46030" s="7"/>
    </row>
    <row r="46031" spans="15:15" x14ac:dyDescent="0.25">
      <c r="O46031" s="7"/>
    </row>
    <row r="46032" spans="15:15" x14ac:dyDescent="0.25">
      <c r="O46032" s="7"/>
    </row>
    <row r="46033" spans="15:15" x14ac:dyDescent="0.25">
      <c r="O46033" s="7"/>
    </row>
    <row r="46034" spans="15:15" x14ac:dyDescent="0.25">
      <c r="O46034" s="7"/>
    </row>
    <row r="46035" spans="15:15" x14ac:dyDescent="0.25">
      <c r="O46035" s="7"/>
    </row>
    <row r="46036" spans="15:15" x14ac:dyDescent="0.25">
      <c r="O46036" s="7"/>
    </row>
    <row r="46037" spans="15:15" x14ac:dyDescent="0.25">
      <c r="O46037" s="7"/>
    </row>
    <row r="46038" spans="15:15" x14ac:dyDescent="0.25">
      <c r="O46038" s="7"/>
    </row>
    <row r="46039" spans="15:15" x14ac:dyDescent="0.25">
      <c r="O46039" s="7"/>
    </row>
    <row r="46040" spans="15:15" x14ac:dyDescent="0.25">
      <c r="O46040" s="7"/>
    </row>
    <row r="46041" spans="15:15" x14ac:dyDescent="0.25">
      <c r="O46041" s="7"/>
    </row>
    <row r="46042" spans="15:15" x14ac:dyDescent="0.25">
      <c r="O46042" s="7"/>
    </row>
    <row r="46043" spans="15:15" x14ac:dyDescent="0.25">
      <c r="O46043" s="7"/>
    </row>
    <row r="46044" spans="15:15" x14ac:dyDescent="0.25">
      <c r="O46044" s="7"/>
    </row>
    <row r="46045" spans="15:15" x14ac:dyDescent="0.25">
      <c r="O46045" s="7"/>
    </row>
    <row r="46046" spans="15:15" x14ac:dyDescent="0.25">
      <c r="O46046" s="7"/>
    </row>
    <row r="46047" spans="15:15" x14ac:dyDescent="0.25">
      <c r="O46047" s="7"/>
    </row>
    <row r="46048" spans="15:15" x14ac:dyDescent="0.25">
      <c r="O46048" s="7"/>
    </row>
    <row r="46049" spans="15:15" x14ac:dyDescent="0.25">
      <c r="O46049" s="7"/>
    </row>
    <row r="46050" spans="15:15" x14ac:dyDescent="0.25">
      <c r="O46050" s="7"/>
    </row>
    <row r="46051" spans="15:15" x14ac:dyDescent="0.25">
      <c r="O46051" s="7"/>
    </row>
    <row r="46052" spans="15:15" x14ac:dyDescent="0.25">
      <c r="O46052" s="7"/>
    </row>
    <row r="46053" spans="15:15" x14ac:dyDescent="0.25">
      <c r="O46053" s="7"/>
    </row>
    <row r="46054" spans="15:15" x14ac:dyDescent="0.25">
      <c r="O46054" s="7"/>
    </row>
    <row r="46055" spans="15:15" x14ac:dyDescent="0.25">
      <c r="O46055" s="7"/>
    </row>
    <row r="46056" spans="15:15" x14ac:dyDescent="0.25">
      <c r="O46056" s="7"/>
    </row>
    <row r="46057" spans="15:15" x14ac:dyDescent="0.25">
      <c r="O46057" s="7"/>
    </row>
    <row r="46058" spans="15:15" x14ac:dyDescent="0.25">
      <c r="O46058" s="7"/>
    </row>
    <row r="46059" spans="15:15" x14ac:dyDescent="0.25">
      <c r="O46059" s="7"/>
    </row>
    <row r="46060" spans="15:15" x14ac:dyDescent="0.25">
      <c r="O46060" s="7"/>
    </row>
    <row r="46061" spans="15:15" x14ac:dyDescent="0.25">
      <c r="O46061" s="7"/>
    </row>
    <row r="46062" spans="15:15" x14ac:dyDescent="0.25">
      <c r="O46062" s="7"/>
    </row>
    <row r="46063" spans="15:15" x14ac:dyDescent="0.25">
      <c r="O46063" s="7"/>
    </row>
    <row r="46064" spans="15:15" x14ac:dyDescent="0.25">
      <c r="O46064" s="7"/>
    </row>
    <row r="46065" spans="15:15" x14ac:dyDescent="0.25">
      <c r="O46065" s="7"/>
    </row>
    <row r="46066" spans="15:15" x14ac:dyDescent="0.25">
      <c r="O46066" s="7"/>
    </row>
    <row r="46067" spans="15:15" x14ac:dyDescent="0.25">
      <c r="O46067" s="7"/>
    </row>
    <row r="46068" spans="15:15" x14ac:dyDescent="0.25">
      <c r="O46068" s="7"/>
    </row>
    <row r="46069" spans="15:15" x14ac:dyDescent="0.25">
      <c r="O46069" s="7"/>
    </row>
    <row r="46070" spans="15:15" x14ac:dyDescent="0.25">
      <c r="O46070" s="7"/>
    </row>
    <row r="46071" spans="15:15" x14ac:dyDescent="0.25">
      <c r="O46071" s="7"/>
    </row>
    <row r="46072" spans="15:15" x14ac:dyDescent="0.25">
      <c r="O46072" s="7"/>
    </row>
    <row r="46073" spans="15:15" x14ac:dyDescent="0.25">
      <c r="O46073" s="7"/>
    </row>
    <row r="46074" spans="15:15" x14ac:dyDescent="0.25">
      <c r="O46074" s="7"/>
    </row>
    <row r="46075" spans="15:15" x14ac:dyDescent="0.25">
      <c r="O46075" s="7"/>
    </row>
    <row r="46076" spans="15:15" x14ac:dyDescent="0.25">
      <c r="O46076" s="7"/>
    </row>
    <row r="46077" spans="15:15" x14ac:dyDescent="0.25">
      <c r="O46077" s="7"/>
    </row>
    <row r="46078" spans="15:15" x14ac:dyDescent="0.25">
      <c r="O46078" s="7"/>
    </row>
    <row r="46079" spans="15:15" x14ac:dyDescent="0.25">
      <c r="O46079" s="7"/>
    </row>
    <row r="46080" spans="15:15" x14ac:dyDescent="0.25">
      <c r="O46080" s="7"/>
    </row>
    <row r="46081" spans="15:15" x14ac:dyDescent="0.25">
      <c r="O46081" s="7"/>
    </row>
    <row r="46106" spans="15:15" x14ac:dyDescent="0.25">
      <c r="O46106" s="7"/>
    </row>
    <row r="46107" spans="15:15" x14ac:dyDescent="0.25">
      <c r="O46107" s="7"/>
    </row>
    <row r="46108" spans="15:15" x14ac:dyDescent="0.25">
      <c r="O46108" s="7"/>
    </row>
    <row r="46109" spans="15:15" x14ac:dyDescent="0.25">
      <c r="O46109" s="7"/>
    </row>
    <row r="46110" spans="15:15" x14ac:dyDescent="0.25">
      <c r="O46110" s="7"/>
    </row>
    <row r="46111" spans="15:15" x14ac:dyDescent="0.25">
      <c r="O46111" s="7"/>
    </row>
    <row r="46112" spans="15:15" x14ac:dyDescent="0.25">
      <c r="O46112" s="7"/>
    </row>
    <row r="46113" spans="15:15" x14ac:dyDescent="0.25">
      <c r="O46113" s="7"/>
    </row>
    <row r="46114" spans="15:15" x14ac:dyDescent="0.25">
      <c r="O46114" s="7"/>
    </row>
    <row r="46115" spans="15:15" x14ac:dyDescent="0.25">
      <c r="O46115" s="7"/>
    </row>
    <row r="46116" spans="15:15" x14ac:dyDescent="0.25">
      <c r="O46116" s="7"/>
    </row>
    <row r="46117" spans="15:15" x14ac:dyDescent="0.25">
      <c r="O46117" s="7"/>
    </row>
    <row r="46118" spans="15:15" x14ac:dyDescent="0.25">
      <c r="O46118" s="7"/>
    </row>
    <row r="46119" spans="15:15" x14ac:dyDescent="0.25">
      <c r="O46119" s="7"/>
    </row>
    <row r="46120" spans="15:15" x14ac:dyDescent="0.25">
      <c r="O46120" s="7"/>
    </row>
    <row r="46121" spans="15:15" x14ac:dyDescent="0.25">
      <c r="O46121" s="7"/>
    </row>
    <row r="46122" spans="15:15" x14ac:dyDescent="0.25">
      <c r="O46122" s="7"/>
    </row>
    <row r="46123" spans="15:15" x14ac:dyDescent="0.25">
      <c r="O46123" s="7"/>
    </row>
    <row r="46124" spans="15:15" x14ac:dyDescent="0.25">
      <c r="O46124" s="7"/>
    </row>
    <row r="46125" spans="15:15" x14ac:dyDescent="0.25">
      <c r="O46125" s="7"/>
    </row>
    <row r="46126" spans="15:15" x14ac:dyDescent="0.25">
      <c r="O46126" s="7"/>
    </row>
    <row r="46127" spans="15:15" x14ac:dyDescent="0.25">
      <c r="O46127" s="7"/>
    </row>
    <row r="46128" spans="15:15" x14ac:dyDescent="0.25">
      <c r="O46128" s="7"/>
    </row>
    <row r="46129" spans="15:15" x14ac:dyDescent="0.25">
      <c r="O46129" s="7"/>
    </row>
    <row r="46130" spans="15:15" x14ac:dyDescent="0.25">
      <c r="O46130" s="7"/>
    </row>
    <row r="46131" spans="15:15" x14ac:dyDescent="0.25">
      <c r="O46131" s="7"/>
    </row>
    <row r="46132" spans="15:15" x14ac:dyDescent="0.25">
      <c r="O46132" s="7"/>
    </row>
    <row r="46133" spans="15:15" x14ac:dyDescent="0.25">
      <c r="O46133" s="7"/>
    </row>
    <row r="46134" spans="15:15" x14ac:dyDescent="0.25">
      <c r="O46134" s="7"/>
    </row>
    <row r="46135" spans="15:15" x14ac:dyDescent="0.25">
      <c r="O46135" s="7"/>
    </row>
    <row r="46136" spans="15:15" x14ac:dyDescent="0.25">
      <c r="O46136" s="7"/>
    </row>
    <row r="46137" spans="15:15" x14ac:dyDescent="0.25">
      <c r="O46137" s="7"/>
    </row>
    <row r="46138" spans="15:15" x14ac:dyDescent="0.25">
      <c r="O46138" s="7"/>
    </row>
    <row r="46139" spans="15:15" x14ac:dyDescent="0.25">
      <c r="O46139" s="7"/>
    </row>
    <row r="46140" spans="15:15" x14ac:dyDescent="0.25">
      <c r="O46140" s="7"/>
    </row>
    <row r="46141" spans="15:15" x14ac:dyDescent="0.25">
      <c r="O46141" s="7"/>
    </row>
    <row r="46142" spans="15:15" x14ac:dyDescent="0.25">
      <c r="O46142" s="7"/>
    </row>
    <row r="46143" spans="15:15" x14ac:dyDescent="0.25">
      <c r="O46143" s="7"/>
    </row>
    <row r="46144" spans="15:15" x14ac:dyDescent="0.25">
      <c r="O46144" s="7"/>
    </row>
    <row r="46145" spans="15:15" x14ac:dyDescent="0.25">
      <c r="O46145" s="7"/>
    </row>
    <row r="46146" spans="15:15" x14ac:dyDescent="0.25">
      <c r="O46146" s="7"/>
    </row>
    <row r="46147" spans="15:15" x14ac:dyDescent="0.25">
      <c r="O46147" s="7"/>
    </row>
    <row r="46148" spans="15:15" x14ac:dyDescent="0.25">
      <c r="O46148" s="7"/>
    </row>
    <row r="46149" spans="15:15" x14ac:dyDescent="0.25">
      <c r="O46149" s="7"/>
    </row>
    <row r="46150" spans="15:15" x14ac:dyDescent="0.25">
      <c r="O46150" s="7"/>
    </row>
    <row r="46151" spans="15:15" x14ac:dyDescent="0.25">
      <c r="O46151" s="7"/>
    </row>
    <row r="46152" spans="15:15" x14ac:dyDescent="0.25">
      <c r="O46152" s="7"/>
    </row>
    <row r="46153" spans="15:15" x14ac:dyDescent="0.25">
      <c r="O46153" s="7"/>
    </row>
    <row r="46154" spans="15:15" x14ac:dyDescent="0.25">
      <c r="O46154" s="7"/>
    </row>
    <row r="46155" spans="15:15" x14ac:dyDescent="0.25">
      <c r="O46155" s="7"/>
    </row>
    <row r="46156" spans="15:15" x14ac:dyDescent="0.25">
      <c r="O46156" s="7"/>
    </row>
    <row r="46157" spans="15:15" x14ac:dyDescent="0.25">
      <c r="O46157" s="7"/>
    </row>
    <row r="46158" spans="15:15" x14ac:dyDescent="0.25">
      <c r="O46158" s="7"/>
    </row>
    <row r="46159" spans="15:15" x14ac:dyDescent="0.25">
      <c r="O46159" s="7"/>
    </row>
    <row r="46160" spans="15:15" x14ac:dyDescent="0.25">
      <c r="O46160" s="7"/>
    </row>
    <row r="46161" spans="15:15" x14ac:dyDescent="0.25">
      <c r="O46161" s="7"/>
    </row>
    <row r="46162" spans="15:15" x14ac:dyDescent="0.25">
      <c r="O46162" s="7"/>
    </row>
    <row r="46163" spans="15:15" x14ac:dyDescent="0.25">
      <c r="O46163" s="7"/>
    </row>
    <row r="46164" spans="15:15" x14ac:dyDescent="0.25">
      <c r="O46164" s="7"/>
    </row>
    <row r="46165" spans="15:15" x14ac:dyDescent="0.25">
      <c r="O46165" s="7"/>
    </row>
    <row r="46166" spans="15:15" x14ac:dyDescent="0.25">
      <c r="O46166" s="7"/>
    </row>
    <row r="46167" spans="15:15" x14ac:dyDescent="0.25">
      <c r="O46167" s="7"/>
    </row>
    <row r="46168" spans="15:15" x14ac:dyDescent="0.25">
      <c r="O46168" s="7"/>
    </row>
    <row r="46169" spans="15:15" x14ac:dyDescent="0.25">
      <c r="O46169" s="7"/>
    </row>
    <row r="46170" spans="15:15" x14ac:dyDescent="0.25">
      <c r="O46170" s="7"/>
    </row>
    <row r="46171" spans="15:15" x14ac:dyDescent="0.25">
      <c r="O46171" s="7"/>
    </row>
    <row r="46172" spans="15:15" x14ac:dyDescent="0.25">
      <c r="O46172" s="7"/>
    </row>
    <row r="46173" spans="15:15" x14ac:dyDescent="0.25">
      <c r="O46173" s="7"/>
    </row>
    <row r="46174" spans="15:15" x14ac:dyDescent="0.25">
      <c r="O46174" s="7"/>
    </row>
    <row r="46175" spans="15:15" x14ac:dyDescent="0.25">
      <c r="O46175" s="7"/>
    </row>
    <row r="46176" spans="15:15" x14ac:dyDescent="0.25">
      <c r="O46176" s="7"/>
    </row>
    <row r="46177" spans="15:15" x14ac:dyDescent="0.25">
      <c r="O46177" s="7"/>
    </row>
    <row r="46178" spans="15:15" x14ac:dyDescent="0.25">
      <c r="O46178" s="7"/>
    </row>
    <row r="46179" spans="15:15" x14ac:dyDescent="0.25">
      <c r="O46179" s="7"/>
    </row>
    <row r="46180" spans="15:15" x14ac:dyDescent="0.25">
      <c r="O46180" s="7"/>
    </row>
    <row r="46181" spans="15:15" x14ac:dyDescent="0.25">
      <c r="O46181" s="7"/>
    </row>
    <row r="46182" spans="15:15" x14ac:dyDescent="0.25">
      <c r="O46182" s="7"/>
    </row>
    <row r="46183" spans="15:15" x14ac:dyDescent="0.25">
      <c r="O46183" s="7"/>
    </row>
    <row r="46184" spans="15:15" x14ac:dyDescent="0.25">
      <c r="O46184" s="7"/>
    </row>
    <row r="46185" spans="15:15" x14ac:dyDescent="0.25">
      <c r="O46185" s="7"/>
    </row>
    <row r="46186" spans="15:15" x14ac:dyDescent="0.25">
      <c r="O46186" s="7"/>
    </row>
    <row r="46187" spans="15:15" x14ac:dyDescent="0.25">
      <c r="O46187" s="7"/>
    </row>
    <row r="46188" spans="15:15" x14ac:dyDescent="0.25">
      <c r="O46188" s="7"/>
    </row>
    <row r="46189" spans="15:15" x14ac:dyDescent="0.25">
      <c r="O46189" s="7"/>
    </row>
    <row r="46190" spans="15:15" x14ac:dyDescent="0.25">
      <c r="O46190" s="7"/>
    </row>
    <row r="46191" spans="15:15" x14ac:dyDescent="0.25">
      <c r="O46191" s="7"/>
    </row>
    <row r="46192" spans="15:15" x14ac:dyDescent="0.25">
      <c r="O46192" s="7"/>
    </row>
    <row r="46193" spans="15:15" x14ac:dyDescent="0.25">
      <c r="O46193" s="7"/>
    </row>
    <row r="46194" spans="15:15" x14ac:dyDescent="0.25">
      <c r="O46194" s="7"/>
    </row>
    <row r="46195" spans="15:15" x14ac:dyDescent="0.25">
      <c r="O46195" s="7"/>
    </row>
    <row r="46196" spans="15:15" x14ac:dyDescent="0.25">
      <c r="O46196" s="7"/>
    </row>
    <row r="46197" spans="15:15" x14ac:dyDescent="0.25">
      <c r="O46197" s="7"/>
    </row>
    <row r="46198" spans="15:15" x14ac:dyDescent="0.25">
      <c r="O46198" s="7"/>
    </row>
    <row r="46199" spans="15:15" x14ac:dyDescent="0.25">
      <c r="O46199" s="7"/>
    </row>
    <row r="46200" spans="15:15" x14ac:dyDescent="0.25">
      <c r="O46200" s="7"/>
    </row>
    <row r="46201" spans="15:15" x14ac:dyDescent="0.25">
      <c r="O46201" s="7"/>
    </row>
    <row r="46202" spans="15:15" x14ac:dyDescent="0.25">
      <c r="O46202" s="7"/>
    </row>
    <row r="46203" spans="15:15" x14ac:dyDescent="0.25">
      <c r="O46203" s="7"/>
    </row>
    <row r="46204" spans="15:15" x14ac:dyDescent="0.25">
      <c r="O46204" s="7"/>
    </row>
    <row r="46205" spans="15:15" x14ac:dyDescent="0.25">
      <c r="O46205" s="7"/>
    </row>
    <row r="46206" spans="15:15" x14ac:dyDescent="0.25">
      <c r="O46206" s="7"/>
    </row>
    <row r="46207" spans="15:15" x14ac:dyDescent="0.25">
      <c r="O46207" s="7"/>
    </row>
    <row r="46208" spans="15:15" x14ac:dyDescent="0.25">
      <c r="O46208" s="7"/>
    </row>
    <row r="46209" spans="15:15" x14ac:dyDescent="0.25">
      <c r="O46209" s="7"/>
    </row>
    <row r="46210" spans="15:15" x14ac:dyDescent="0.25">
      <c r="O46210" s="7"/>
    </row>
    <row r="46211" spans="15:15" x14ac:dyDescent="0.25">
      <c r="O46211" s="7"/>
    </row>
    <row r="46212" spans="15:15" x14ac:dyDescent="0.25">
      <c r="O46212" s="7"/>
    </row>
    <row r="46213" spans="15:15" x14ac:dyDescent="0.25">
      <c r="O46213" s="7"/>
    </row>
    <row r="46214" spans="15:15" x14ac:dyDescent="0.25">
      <c r="O46214" s="7"/>
    </row>
    <row r="46215" spans="15:15" x14ac:dyDescent="0.25">
      <c r="O46215" s="7"/>
    </row>
    <row r="46216" spans="15:15" x14ac:dyDescent="0.25">
      <c r="O46216" s="7"/>
    </row>
    <row r="46217" spans="15:15" x14ac:dyDescent="0.25">
      <c r="O46217" s="7"/>
    </row>
    <row r="46218" spans="15:15" x14ac:dyDescent="0.25">
      <c r="O46218" s="7"/>
    </row>
    <row r="46219" spans="15:15" x14ac:dyDescent="0.25">
      <c r="O46219" s="7"/>
    </row>
    <row r="46220" spans="15:15" x14ac:dyDescent="0.25">
      <c r="O46220" s="7"/>
    </row>
    <row r="46221" spans="15:15" x14ac:dyDescent="0.25">
      <c r="O46221" s="7"/>
    </row>
    <row r="46222" spans="15:15" x14ac:dyDescent="0.25">
      <c r="O46222" s="7"/>
    </row>
    <row r="46223" spans="15:15" x14ac:dyDescent="0.25">
      <c r="O46223" s="7"/>
    </row>
    <row r="46224" spans="15:15" x14ac:dyDescent="0.25">
      <c r="O46224" s="7"/>
    </row>
    <row r="46225" spans="15:15" x14ac:dyDescent="0.25">
      <c r="O46225" s="7"/>
    </row>
    <row r="46226" spans="15:15" x14ac:dyDescent="0.25">
      <c r="O46226" s="7"/>
    </row>
    <row r="46227" spans="15:15" x14ac:dyDescent="0.25">
      <c r="O46227" s="7"/>
    </row>
    <row r="46228" spans="15:15" x14ac:dyDescent="0.25">
      <c r="O46228" s="7"/>
    </row>
    <row r="46229" spans="15:15" x14ac:dyDescent="0.25">
      <c r="O46229" s="7"/>
    </row>
    <row r="46230" spans="15:15" x14ac:dyDescent="0.25">
      <c r="O46230" s="7"/>
    </row>
    <row r="46231" spans="15:15" x14ac:dyDescent="0.25">
      <c r="O46231" s="7"/>
    </row>
    <row r="46232" spans="15:15" x14ac:dyDescent="0.25">
      <c r="O46232" s="7"/>
    </row>
    <row r="46233" spans="15:15" x14ac:dyDescent="0.25">
      <c r="O46233" s="7"/>
    </row>
    <row r="46234" spans="15:15" x14ac:dyDescent="0.25">
      <c r="O46234" s="7"/>
    </row>
    <row r="46235" spans="15:15" x14ac:dyDescent="0.25">
      <c r="O46235" s="7"/>
    </row>
    <row r="46236" spans="15:15" x14ac:dyDescent="0.25">
      <c r="O46236" s="7"/>
    </row>
    <row r="46237" spans="15:15" x14ac:dyDescent="0.25">
      <c r="O46237" s="7"/>
    </row>
    <row r="46238" spans="15:15" x14ac:dyDescent="0.25">
      <c r="O46238" s="7"/>
    </row>
    <row r="46239" spans="15:15" x14ac:dyDescent="0.25">
      <c r="O46239" s="7"/>
    </row>
    <row r="46240" spans="15:15" x14ac:dyDescent="0.25">
      <c r="O46240" s="7"/>
    </row>
    <row r="46241" spans="15:15" x14ac:dyDescent="0.25">
      <c r="O46241" s="7"/>
    </row>
    <row r="46242" spans="15:15" x14ac:dyDescent="0.25">
      <c r="O46242" s="7"/>
    </row>
    <row r="46243" spans="15:15" x14ac:dyDescent="0.25">
      <c r="O46243" s="7"/>
    </row>
    <row r="46244" spans="15:15" x14ac:dyDescent="0.25">
      <c r="O46244" s="7"/>
    </row>
    <row r="46245" spans="15:15" x14ac:dyDescent="0.25">
      <c r="O46245" s="7"/>
    </row>
    <row r="46246" spans="15:15" x14ac:dyDescent="0.25">
      <c r="O46246" s="7"/>
    </row>
    <row r="46247" spans="15:15" x14ac:dyDescent="0.25">
      <c r="O46247" s="7"/>
    </row>
    <row r="46248" spans="15:15" x14ac:dyDescent="0.25">
      <c r="O46248" s="7"/>
    </row>
    <row r="46249" spans="15:15" x14ac:dyDescent="0.25">
      <c r="O46249" s="7"/>
    </row>
    <row r="46250" spans="15:15" x14ac:dyDescent="0.25">
      <c r="O46250" s="7"/>
    </row>
    <row r="46251" spans="15:15" x14ac:dyDescent="0.25">
      <c r="O46251" s="7"/>
    </row>
    <row r="46252" spans="15:15" x14ac:dyDescent="0.25">
      <c r="O46252" s="7"/>
    </row>
    <row r="46253" spans="15:15" x14ac:dyDescent="0.25">
      <c r="O46253" s="7"/>
    </row>
    <row r="46254" spans="15:15" x14ac:dyDescent="0.25">
      <c r="O46254" s="7"/>
    </row>
    <row r="46255" spans="15:15" x14ac:dyDescent="0.25">
      <c r="O46255" s="7"/>
    </row>
    <row r="46256" spans="15:15" x14ac:dyDescent="0.25">
      <c r="O46256" s="7"/>
    </row>
    <row r="46257" spans="15:15" x14ac:dyDescent="0.25">
      <c r="O46257" s="7"/>
    </row>
    <row r="46258" spans="15:15" x14ac:dyDescent="0.25">
      <c r="O46258" s="7"/>
    </row>
    <row r="46259" spans="15:15" x14ac:dyDescent="0.25">
      <c r="O46259" s="7"/>
    </row>
    <row r="46260" spans="15:15" x14ac:dyDescent="0.25">
      <c r="O46260" s="7"/>
    </row>
    <row r="46261" spans="15:15" x14ac:dyDescent="0.25">
      <c r="O46261" s="7"/>
    </row>
    <row r="46262" spans="15:15" x14ac:dyDescent="0.25">
      <c r="O46262" s="7"/>
    </row>
    <row r="46263" spans="15:15" x14ac:dyDescent="0.25">
      <c r="O46263" s="7"/>
    </row>
    <row r="46264" spans="15:15" x14ac:dyDescent="0.25">
      <c r="O46264" s="7"/>
    </row>
    <row r="46265" spans="15:15" x14ac:dyDescent="0.25">
      <c r="O46265" s="7"/>
    </row>
    <row r="46266" spans="15:15" x14ac:dyDescent="0.25">
      <c r="O46266" s="7"/>
    </row>
    <row r="46267" spans="15:15" x14ac:dyDescent="0.25">
      <c r="O46267" s="7"/>
    </row>
    <row r="46268" spans="15:15" x14ac:dyDescent="0.25">
      <c r="O46268" s="7"/>
    </row>
    <row r="46269" spans="15:15" x14ac:dyDescent="0.25">
      <c r="O46269" s="7"/>
    </row>
    <row r="46270" spans="15:15" x14ac:dyDescent="0.25">
      <c r="O46270" s="7"/>
    </row>
    <row r="46271" spans="15:15" x14ac:dyDescent="0.25">
      <c r="O46271" s="7"/>
    </row>
    <row r="46272" spans="15:15" x14ac:dyDescent="0.25">
      <c r="O46272" s="7"/>
    </row>
    <row r="46273" spans="15:15" x14ac:dyDescent="0.25">
      <c r="O46273" s="7"/>
    </row>
    <row r="46274" spans="15:15" x14ac:dyDescent="0.25">
      <c r="O46274" s="7"/>
    </row>
    <row r="46275" spans="15:15" x14ac:dyDescent="0.25">
      <c r="O46275" s="7"/>
    </row>
    <row r="46276" spans="15:15" x14ac:dyDescent="0.25">
      <c r="O46276" s="7"/>
    </row>
    <row r="46277" spans="15:15" x14ac:dyDescent="0.25">
      <c r="O46277" s="7"/>
    </row>
    <row r="46278" spans="15:15" x14ac:dyDescent="0.25">
      <c r="O46278" s="7"/>
    </row>
    <row r="46279" spans="15:15" x14ac:dyDescent="0.25">
      <c r="O46279" s="7"/>
    </row>
    <row r="46280" spans="15:15" x14ac:dyDescent="0.25">
      <c r="O46280" s="7"/>
    </row>
    <row r="46281" spans="15:15" x14ac:dyDescent="0.25">
      <c r="O46281" s="7"/>
    </row>
    <row r="46282" spans="15:15" x14ac:dyDescent="0.25">
      <c r="O46282" s="7"/>
    </row>
    <row r="46283" spans="15:15" x14ac:dyDescent="0.25">
      <c r="O46283" s="7"/>
    </row>
    <row r="46284" spans="15:15" x14ac:dyDescent="0.25">
      <c r="O46284" s="7"/>
    </row>
    <row r="46285" spans="15:15" x14ac:dyDescent="0.25">
      <c r="O46285" s="7"/>
    </row>
    <row r="46286" spans="15:15" x14ac:dyDescent="0.25">
      <c r="O46286" s="7"/>
    </row>
    <row r="46287" spans="15:15" x14ac:dyDescent="0.25">
      <c r="O46287" s="7"/>
    </row>
    <row r="46288" spans="15:15" x14ac:dyDescent="0.25">
      <c r="O46288" s="7"/>
    </row>
    <row r="46289" spans="15:15" x14ac:dyDescent="0.25">
      <c r="O46289" s="7"/>
    </row>
    <row r="46290" spans="15:15" x14ac:dyDescent="0.25">
      <c r="O46290" s="7"/>
    </row>
    <row r="46291" spans="15:15" x14ac:dyDescent="0.25">
      <c r="O46291" s="7"/>
    </row>
    <row r="46292" spans="15:15" x14ac:dyDescent="0.25">
      <c r="O46292" s="7"/>
    </row>
    <row r="46293" spans="15:15" x14ac:dyDescent="0.25">
      <c r="O46293" s="7"/>
    </row>
    <row r="46294" spans="15:15" x14ac:dyDescent="0.25">
      <c r="O46294" s="7"/>
    </row>
    <row r="46295" spans="15:15" x14ac:dyDescent="0.25">
      <c r="O46295" s="7"/>
    </row>
    <row r="46296" spans="15:15" x14ac:dyDescent="0.25">
      <c r="O46296" s="7"/>
    </row>
    <row r="46297" spans="15:15" x14ac:dyDescent="0.25">
      <c r="O46297" s="7"/>
    </row>
    <row r="46298" spans="15:15" x14ac:dyDescent="0.25">
      <c r="O46298" s="7"/>
    </row>
    <row r="46299" spans="15:15" x14ac:dyDescent="0.25">
      <c r="O46299" s="7"/>
    </row>
    <row r="46300" spans="15:15" x14ac:dyDescent="0.25">
      <c r="O46300" s="7"/>
    </row>
    <row r="46301" spans="15:15" x14ac:dyDescent="0.25">
      <c r="O46301" s="7"/>
    </row>
    <row r="46302" spans="15:15" x14ac:dyDescent="0.25">
      <c r="O46302" s="7"/>
    </row>
    <row r="46303" spans="15:15" x14ac:dyDescent="0.25">
      <c r="O46303" s="7"/>
    </row>
    <row r="46304" spans="15:15" x14ac:dyDescent="0.25">
      <c r="O46304" s="7"/>
    </row>
    <row r="46305" spans="15:15" x14ac:dyDescent="0.25">
      <c r="O46305" s="7"/>
    </row>
    <row r="46306" spans="15:15" x14ac:dyDescent="0.25">
      <c r="O46306" s="7"/>
    </row>
    <row r="46307" spans="15:15" x14ac:dyDescent="0.25">
      <c r="O46307" s="7"/>
    </row>
    <row r="46308" spans="15:15" x14ac:dyDescent="0.25">
      <c r="O46308" s="7"/>
    </row>
    <row r="46309" spans="15:15" x14ac:dyDescent="0.25">
      <c r="O46309" s="7"/>
    </row>
    <row r="46310" spans="15:15" x14ac:dyDescent="0.25">
      <c r="O46310" s="7"/>
    </row>
    <row r="46311" spans="15:15" x14ac:dyDescent="0.25">
      <c r="O46311" s="7"/>
    </row>
    <row r="46312" spans="15:15" x14ac:dyDescent="0.25">
      <c r="O46312" s="7"/>
    </row>
    <row r="46313" spans="15:15" x14ac:dyDescent="0.25">
      <c r="O46313" s="7"/>
    </row>
    <row r="46314" spans="15:15" x14ac:dyDescent="0.25">
      <c r="O46314" s="7"/>
    </row>
    <row r="46315" spans="15:15" x14ac:dyDescent="0.25">
      <c r="O46315" s="7"/>
    </row>
    <row r="46316" spans="15:15" x14ac:dyDescent="0.25">
      <c r="O46316" s="7"/>
    </row>
    <row r="46317" spans="15:15" x14ac:dyDescent="0.25">
      <c r="O46317" s="7"/>
    </row>
    <row r="46318" spans="15:15" x14ac:dyDescent="0.25">
      <c r="O46318" s="7"/>
    </row>
    <row r="46319" spans="15:15" x14ac:dyDescent="0.25">
      <c r="O46319" s="7"/>
    </row>
    <row r="46320" spans="15:15" x14ac:dyDescent="0.25">
      <c r="O46320" s="7"/>
    </row>
    <row r="46321" spans="15:15" x14ac:dyDescent="0.25">
      <c r="O46321" s="7"/>
    </row>
    <row r="46322" spans="15:15" x14ac:dyDescent="0.25">
      <c r="O46322" s="7"/>
    </row>
    <row r="46323" spans="15:15" x14ac:dyDescent="0.25">
      <c r="O46323" s="7"/>
    </row>
    <row r="46324" spans="15:15" x14ac:dyDescent="0.25">
      <c r="O46324" s="7"/>
    </row>
    <row r="46325" spans="15:15" x14ac:dyDescent="0.25">
      <c r="O46325" s="7"/>
    </row>
    <row r="46326" spans="15:15" x14ac:dyDescent="0.25">
      <c r="O46326" s="7"/>
    </row>
    <row r="46327" spans="15:15" x14ac:dyDescent="0.25">
      <c r="O46327" s="7"/>
    </row>
    <row r="46328" spans="15:15" x14ac:dyDescent="0.25">
      <c r="O46328" s="7"/>
    </row>
    <row r="46329" spans="15:15" x14ac:dyDescent="0.25">
      <c r="O46329" s="7"/>
    </row>
    <row r="46330" spans="15:15" x14ac:dyDescent="0.25">
      <c r="O46330" s="7"/>
    </row>
    <row r="46331" spans="15:15" x14ac:dyDescent="0.25">
      <c r="O46331" s="7"/>
    </row>
    <row r="46332" spans="15:15" x14ac:dyDescent="0.25">
      <c r="O46332" s="7"/>
    </row>
    <row r="46333" spans="15:15" x14ac:dyDescent="0.25">
      <c r="O46333" s="7"/>
    </row>
    <row r="46334" spans="15:15" x14ac:dyDescent="0.25">
      <c r="O46334" s="7"/>
    </row>
    <row r="46335" spans="15:15" x14ac:dyDescent="0.25">
      <c r="O46335" s="7"/>
    </row>
    <row r="46336" spans="15:15" x14ac:dyDescent="0.25">
      <c r="O46336" s="7"/>
    </row>
    <row r="46337" spans="15:15" x14ac:dyDescent="0.25">
      <c r="O46337" s="7"/>
    </row>
    <row r="46338" spans="15:15" x14ac:dyDescent="0.25">
      <c r="O46338" s="7"/>
    </row>
    <row r="46339" spans="15:15" x14ac:dyDescent="0.25">
      <c r="O46339" s="7"/>
    </row>
    <row r="46340" spans="15:15" x14ac:dyDescent="0.25">
      <c r="O46340" s="7"/>
    </row>
    <row r="46341" spans="15:15" x14ac:dyDescent="0.25">
      <c r="O46341" s="7"/>
    </row>
    <row r="46342" spans="15:15" x14ac:dyDescent="0.25">
      <c r="O46342" s="7"/>
    </row>
    <row r="46343" spans="15:15" x14ac:dyDescent="0.25">
      <c r="O46343" s="7"/>
    </row>
    <row r="46344" spans="15:15" x14ac:dyDescent="0.25">
      <c r="O46344" s="7"/>
    </row>
    <row r="46345" spans="15:15" x14ac:dyDescent="0.25">
      <c r="O46345" s="7"/>
    </row>
    <row r="46370" spans="15:15" x14ac:dyDescent="0.25">
      <c r="O46370" s="7"/>
    </row>
    <row r="46371" spans="15:15" x14ac:dyDescent="0.25">
      <c r="O46371" s="7"/>
    </row>
    <row r="46372" spans="15:15" x14ac:dyDescent="0.25">
      <c r="O46372" s="7"/>
    </row>
    <row r="46373" spans="15:15" x14ac:dyDescent="0.25">
      <c r="O46373" s="7"/>
    </row>
    <row r="46374" spans="15:15" x14ac:dyDescent="0.25">
      <c r="O46374" s="7"/>
    </row>
    <row r="46375" spans="15:15" x14ac:dyDescent="0.25">
      <c r="O46375" s="7"/>
    </row>
    <row r="46376" spans="15:15" x14ac:dyDescent="0.25">
      <c r="O46376" s="7"/>
    </row>
    <row r="46377" spans="15:15" x14ac:dyDescent="0.25">
      <c r="O46377" s="7"/>
    </row>
    <row r="46378" spans="15:15" x14ac:dyDescent="0.25">
      <c r="O46378" s="7"/>
    </row>
    <row r="46379" spans="15:15" x14ac:dyDescent="0.25">
      <c r="O46379" s="7"/>
    </row>
    <row r="46380" spans="15:15" x14ac:dyDescent="0.25">
      <c r="O46380" s="7"/>
    </row>
    <row r="46381" spans="15:15" x14ac:dyDescent="0.25">
      <c r="O46381" s="7"/>
    </row>
    <row r="46382" spans="15:15" x14ac:dyDescent="0.25">
      <c r="O46382" s="7"/>
    </row>
    <row r="46383" spans="15:15" x14ac:dyDescent="0.25">
      <c r="O46383" s="7"/>
    </row>
    <row r="46384" spans="15:15" x14ac:dyDescent="0.25">
      <c r="O46384" s="7"/>
    </row>
    <row r="46385" spans="15:15" x14ac:dyDescent="0.25">
      <c r="O46385" s="7"/>
    </row>
    <row r="46386" spans="15:15" x14ac:dyDescent="0.25">
      <c r="O46386" s="7"/>
    </row>
    <row r="46387" spans="15:15" x14ac:dyDescent="0.25">
      <c r="O46387" s="7"/>
    </row>
    <row r="46388" spans="15:15" x14ac:dyDescent="0.25">
      <c r="O46388" s="7"/>
    </row>
    <row r="46389" spans="15:15" x14ac:dyDescent="0.25">
      <c r="O46389" s="7"/>
    </row>
    <row r="46390" spans="15:15" x14ac:dyDescent="0.25">
      <c r="O46390" s="7"/>
    </row>
    <row r="46391" spans="15:15" x14ac:dyDescent="0.25">
      <c r="O46391" s="7"/>
    </row>
    <row r="46392" spans="15:15" x14ac:dyDescent="0.25">
      <c r="O46392" s="7"/>
    </row>
    <row r="46393" spans="15:15" x14ac:dyDescent="0.25">
      <c r="O46393" s="7"/>
    </row>
    <row r="46394" spans="15:15" x14ac:dyDescent="0.25">
      <c r="O46394" s="7"/>
    </row>
    <row r="46395" spans="15:15" x14ac:dyDescent="0.25">
      <c r="O46395" s="7"/>
    </row>
    <row r="46396" spans="15:15" x14ac:dyDescent="0.25">
      <c r="O46396" s="7"/>
    </row>
    <row r="46397" spans="15:15" x14ac:dyDescent="0.25">
      <c r="O46397" s="7"/>
    </row>
    <row r="46398" spans="15:15" x14ac:dyDescent="0.25">
      <c r="O46398" s="7"/>
    </row>
    <row r="46399" spans="15:15" x14ac:dyDescent="0.25">
      <c r="O46399" s="7"/>
    </row>
    <row r="46400" spans="15:15" x14ac:dyDescent="0.25">
      <c r="O46400" s="7"/>
    </row>
    <row r="46401" spans="15:15" x14ac:dyDescent="0.25">
      <c r="O46401" s="7"/>
    </row>
    <row r="46402" spans="15:15" x14ac:dyDescent="0.25">
      <c r="O46402" s="7"/>
    </row>
    <row r="46403" spans="15:15" x14ac:dyDescent="0.25">
      <c r="O46403" s="7"/>
    </row>
    <row r="46404" spans="15:15" x14ac:dyDescent="0.25">
      <c r="O46404" s="7"/>
    </row>
    <row r="46405" spans="15:15" x14ac:dyDescent="0.25">
      <c r="O46405" s="7"/>
    </row>
    <row r="46406" spans="15:15" x14ac:dyDescent="0.25">
      <c r="O46406" s="7"/>
    </row>
    <row r="46407" spans="15:15" x14ac:dyDescent="0.25">
      <c r="O46407" s="7"/>
    </row>
    <row r="46408" spans="15:15" x14ac:dyDescent="0.25">
      <c r="O46408" s="7"/>
    </row>
    <row r="46409" spans="15:15" x14ac:dyDescent="0.25">
      <c r="O46409" s="7"/>
    </row>
    <row r="46410" spans="15:15" x14ac:dyDescent="0.25">
      <c r="O46410" s="7"/>
    </row>
    <row r="46411" spans="15:15" x14ac:dyDescent="0.25">
      <c r="O46411" s="7"/>
    </row>
    <row r="46412" spans="15:15" x14ac:dyDescent="0.25">
      <c r="O46412" s="7"/>
    </row>
    <row r="46413" spans="15:15" x14ac:dyDescent="0.25">
      <c r="O46413" s="7"/>
    </row>
    <row r="46414" spans="15:15" x14ac:dyDescent="0.25">
      <c r="O46414" s="7"/>
    </row>
    <row r="46415" spans="15:15" x14ac:dyDescent="0.25">
      <c r="O46415" s="7"/>
    </row>
    <row r="46416" spans="15:15" x14ac:dyDescent="0.25">
      <c r="O46416" s="7"/>
    </row>
    <row r="46417" spans="15:15" x14ac:dyDescent="0.25">
      <c r="O46417" s="7"/>
    </row>
    <row r="46418" spans="15:15" x14ac:dyDescent="0.25">
      <c r="O46418" s="7"/>
    </row>
    <row r="46419" spans="15:15" x14ac:dyDescent="0.25">
      <c r="O46419" s="7"/>
    </row>
    <row r="46420" spans="15:15" x14ac:dyDescent="0.25">
      <c r="O46420" s="7"/>
    </row>
    <row r="46421" spans="15:15" x14ac:dyDescent="0.25">
      <c r="O46421" s="7"/>
    </row>
    <row r="46422" spans="15:15" x14ac:dyDescent="0.25">
      <c r="O46422" s="7"/>
    </row>
    <row r="46423" spans="15:15" x14ac:dyDescent="0.25">
      <c r="O46423" s="7"/>
    </row>
    <row r="46424" spans="15:15" x14ac:dyDescent="0.25">
      <c r="O46424" s="7"/>
    </row>
    <row r="46425" spans="15:15" x14ac:dyDescent="0.25">
      <c r="O46425" s="7"/>
    </row>
    <row r="46426" spans="15:15" x14ac:dyDescent="0.25">
      <c r="O46426" s="7"/>
    </row>
    <row r="46427" spans="15:15" x14ac:dyDescent="0.25">
      <c r="O46427" s="7"/>
    </row>
    <row r="46428" spans="15:15" x14ac:dyDescent="0.25">
      <c r="O46428" s="7"/>
    </row>
    <row r="46429" spans="15:15" x14ac:dyDescent="0.25">
      <c r="O46429" s="7"/>
    </row>
    <row r="46430" spans="15:15" x14ac:dyDescent="0.25">
      <c r="O46430" s="7"/>
    </row>
    <row r="46431" spans="15:15" x14ac:dyDescent="0.25">
      <c r="O46431" s="7"/>
    </row>
    <row r="46432" spans="15:15" x14ac:dyDescent="0.25">
      <c r="O46432" s="7"/>
    </row>
    <row r="46433" spans="15:15" x14ac:dyDescent="0.25">
      <c r="O46433" s="7"/>
    </row>
    <row r="46434" spans="15:15" x14ac:dyDescent="0.25">
      <c r="O46434" s="7"/>
    </row>
    <row r="46435" spans="15:15" x14ac:dyDescent="0.25">
      <c r="O46435" s="7"/>
    </row>
    <row r="46436" spans="15:15" x14ac:dyDescent="0.25">
      <c r="O46436" s="7"/>
    </row>
    <row r="46437" spans="15:15" x14ac:dyDescent="0.25">
      <c r="O46437" s="7"/>
    </row>
    <row r="46438" spans="15:15" x14ac:dyDescent="0.25">
      <c r="O46438" s="7"/>
    </row>
    <row r="46439" spans="15:15" x14ac:dyDescent="0.25">
      <c r="O46439" s="7"/>
    </row>
    <row r="46440" spans="15:15" x14ac:dyDescent="0.25">
      <c r="O46440" s="7"/>
    </row>
    <row r="46441" spans="15:15" x14ac:dyDescent="0.25">
      <c r="O46441" s="7"/>
    </row>
    <row r="46442" spans="15:15" x14ac:dyDescent="0.25">
      <c r="O46442" s="7"/>
    </row>
    <row r="46443" spans="15:15" x14ac:dyDescent="0.25">
      <c r="O46443" s="7"/>
    </row>
    <row r="46444" spans="15:15" x14ac:dyDescent="0.25">
      <c r="O46444" s="7"/>
    </row>
    <row r="46445" spans="15:15" x14ac:dyDescent="0.25">
      <c r="O46445" s="7"/>
    </row>
    <row r="46446" spans="15:15" x14ac:dyDescent="0.25">
      <c r="O46446" s="7"/>
    </row>
    <row r="46447" spans="15:15" x14ac:dyDescent="0.25">
      <c r="O46447" s="7"/>
    </row>
    <row r="46448" spans="15:15" x14ac:dyDescent="0.25">
      <c r="O46448" s="7"/>
    </row>
    <row r="46449" spans="15:15" x14ac:dyDescent="0.25">
      <c r="O46449" s="7"/>
    </row>
    <row r="46450" spans="15:15" x14ac:dyDescent="0.25">
      <c r="O46450" s="7"/>
    </row>
    <row r="46451" spans="15:15" x14ac:dyDescent="0.25">
      <c r="O46451" s="7"/>
    </row>
    <row r="46452" spans="15:15" x14ac:dyDescent="0.25">
      <c r="O46452" s="7"/>
    </row>
    <row r="46453" spans="15:15" x14ac:dyDescent="0.25">
      <c r="O46453" s="7"/>
    </row>
    <row r="46454" spans="15:15" x14ac:dyDescent="0.25">
      <c r="O46454" s="7"/>
    </row>
    <row r="46455" spans="15:15" x14ac:dyDescent="0.25">
      <c r="O46455" s="7"/>
    </row>
    <row r="46456" spans="15:15" x14ac:dyDescent="0.25">
      <c r="O46456" s="7"/>
    </row>
    <row r="46457" spans="15:15" x14ac:dyDescent="0.25">
      <c r="O46457" s="7"/>
    </row>
    <row r="46458" spans="15:15" x14ac:dyDescent="0.25">
      <c r="O46458" s="7"/>
    </row>
    <row r="46459" spans="15:15" x14ac:dyDescent="0.25">
      <c r="O46459" s="7"/>
    </row>
    <row r="46460" spans="15:15" x14ac:dyDescent="0.25">
      <c r="O46460" s="7"/>
    </row>
    <row r="46461" spans="15:15" x14ac:dyDescent="0.25">
      <c r="O46461" s="7"/>
    </row>
    <row r="46462" spans="15:15" x14ac:dyDescent="0.25">
      <c r="O46462" s="7"/>
    </row>
    <row r="46463" spans="15:15" x14ac:dyDescent="0.25">
      <c r="O46463" s="7"/>
    </row>
    <row r="46464" spans="15:15" x14ac:dyDescent="0.25">
      <c r="O46464" s="7"/>
    </row>
    <row r="46465" spans="15:15" x14ac:dyDescent="0.25">
      <c r="O46465" s="7"/>
    </row>
    <row r="46466" spans="15:15" x14ac:dyDescent="0.25">
      <c r="O46466" s="7"/>
    </row>
    <row r="46467" spans="15:15" x14ac:dyDescent="0.25">
      <c r="O46467" s="7"/>
    </row>
    <row r="46468" spans="15:15" x14ac:dyDescent="0.25">
      <c r="O46468" s="7"/>
    </row>
    <row r="46469" spans="15:15" x14ac:dyDescent="0.25">
      <c r="O46469" s="7"/>
    </row>
    <row r="46470" spans="15:15" x14ac:dyDescent="0.25">
      <c r="O46470" s="7"/>
    </row>
    <row r="46471" spans="15:15" x14ac:dyDescent="0.25">
      <c r="O46471" s="7"/>
    </row>
    <row r="46472" spans="15:15" x14ac:dyDescent="0.25">
      <c r="O46472" s="7"/>
    </row>
    <row r="46473" spans="15:15" x14ac:dyDescent="0.25">
      <c r="O46473" s="7"/>
    </row>
    <row r="46474" spans="15:15" x14ac:dyDescent="0.25">
      <c r="O46474" s="7"/>
    </row>
    <row r="46475" spans="15:15" x14ac:dyDescent="0.25">
      <c r="O46475" s="7"/>
    </row>
    <row r="46476" spans="15:15" x14ac:dyDescent="0.25">
      <c r="O46476" s="7"/>
    </row>
    <row r="46477" spans="15:15" x14ac:dyDescent="0.25">
      <c r="O46477" s="7"/>
    </row>
    <row r="46478" spans="15:15" x14ac:dyDescent="0.25">
      <c r="O46478" s="7"/>
    </row>
    <row r="46479" spans="15:15" x14ac:dyDescent="0.25">
      <c r="O46479" s="7"/>
    </row>
    <row r="46480" spans="15:15" x14ac:dyDescent="0.25">
      <c r="O46480" s="7"/>
    </row>
    <row r="46481" spans="15:15" x14ac:dyDescent="0.25">
      <c r="O46481" s="7"/>
    </row>
    <row r="46482" spans="15:15" x14ac:dyDescent="0.25">
      <c r="O46482" s="7"/>
    </row>
    <row r="46483" spans="15:15" x14ac:dyDescent="0.25">
      <c r="O46483" s="7"/>
    </row>
    <row r="46484" spans="15:15" x14ac:dyDescent="0.25">
      <c r="O46484" s="7"/>
    </row>
    <row r="46485" spans="15:15" x14ac:dyDescent="0.25">
      <c r="O46485" s="7"/>
    </row>
    <row r="46486" spans="15:15" x14ac:dyDescent="0.25">
      <c r="O46486" s="7"/>
    </row>
    <row r="46487" spans="15:15" x14ac:dyDescent="0.25">
      <c r="O46487" s="7"/>
    </row>
    <row r="46488" spans="15:15" x14ac:dyDescent="0.25">
      <c r="O46488" s="7"/>
    </row>
    <row r="46489" spans="15:15" x14ac:dyDescent="0.25">
      <c r="O46489" s="7"/>
    </row>
    <row r="46490" spans="15:15" x14ac:dyDescent="0.25">
      <c r="O46490" s="7"/>
    </row>
    <row r="46491" spans="15:15" x14ac:dyDescent="0.25">
      <c r="O46491" s="7"/>
    </row>
    <row r="46492" spans="15:15" x14ac:dyDescent="0.25">
      <c r="O46492" s="7"/>
    </row>
    <row r="46493" spans="15:15" x14ac:dyDescent="0.25">
      <c r="O46493" s="7"/>
    </row>
    <row r="46494" spans="15:15" x14ac:dyDescent="0.25">
      <c r="O46494" s="7"/>
    </row>
    <row r="46495" spans="15:15" x14ac:dyDescent="0.25">
      <c r="O46495" s="7"/>
    </row>
    <row r="46496" spans="15:15" x14ac:dyDescent="0.25">
      <c r="O46496" s="7"/>
    </row>
    <row r="46497" spans="15:15" x14ac:dyDescent="0.25">
      <c r="O46497" s="7"/>
    </row>
    <row r="46498" spans="15:15" x14ac:dyDescent="0.25">
      <c r="O46498" s="7"/>
    </row>
    <row r="46499" spans="15:15" x14ac:dyDescent="0.25">
      <c r="O46499" s="7"/>
    </row>
    <row r="46500" spans="15:15" x14ac:dyDescent="0.25">
      <c r="O46500" s="7"/>
    </row>
    <row r="46501" spans="15:15" x14ac:dyDescent="0.25">
      <c r="O46501" s="7"/>
    </row>
    <row r="46502" spans="15:15" x14ac:dyDescent="0.25">
      <c r="O46502" s="7"/>
    </row>
    <row r="46503" spans="15:15" x14ac:dyDescent="0.25">
      <c r="O46503" s="7"/>
    </row>
    <row r="46504" spans="15:15" x14ac:dyDescent="0.25">
      <c r="O46504" s="7"/>
    </row>
    <row r="46505" spans="15:15" x14ac:dyDescent="0.25">
      <c r="O46505" s="7"/>
    </row>
    <row r="46506" spans="15:15" x14ac:dyDescent="0.25">
      <c r="O46506" s="7"/>
    </row>
    <row r="46507" spans="15:15" x14ac:dyDescent="0.25">
      <c r="O46507" s="7"/>
    </row>
    <row r="46508" spans="15:15" x14ac:dyDescent="0.25">
      <c r="O46508" s="7"/>
    </row>
    <row r="46509" spans="15:15" x14ac:dyDescent="0.25">
      <c r="O46509" s="7"/>
    </row>
    <row r="46510" spans="15:15" x14ac:dyDescent="0.25">
      <c r="O46510" s="7"/>
    </row>
    <row r="46511" spans="15:15" x14ac:dyDescent="0.25">
      <c r="O46511" s="7"/>
    </row>
    <row r="46512" spans="15:15" x14ac:dyDescent="0.25">
      <c r="O46512" s="7"/>
    </row>
    <row r="46513" spans="15:15" x14ac:dyDescent="0.25">
      <c r="O46513" s="7"/>
    </row>
    <row r="46514" spans="15:15" x14ac:dyDescent="0.25">
      <c r="O46514" s="7"/>
    </row>
    <row r="46515" spans="15:15" x14ac:dyDescent="0.25">
      <c r="O46515" s="7"/>
    </row>
    <row r="46516" spans="15:15" x14ac:dyDescent="0.25">
      <c r="O46516" s="7"/>
    </row>
    <row r="46517" spans="15:15" x14ac:dyDescent="0.25">
      <c r="O46517" s="7"/>
    </row>
    <row r="46518" spans="15:15" x14ac:dyDescent="0.25">
      <c r="O46518" s="7"/>
    </row>
    <row r="46519" spans="15:15" x14ac:dyDescent="0.25">
      <c r="O46519" s="7"/>
    </row>
    <row r="46520" spans="15:15" x14ac:dyDescent="0.25">
      <c r="O46520" s="7"/>
    </row>
    <row r="46521" spans="15:15" x14ac:dyDescent="0.25">
      <c r="O46521" s="7"/>
    </row>
    <row r="46522" spans="15:15" x14ac:dyDescent="0.25">
      <c r="O46522" s="7"/>
    </row>
    <row r="46523" spans="15:15" x14ac:dyDescent="0.25">
      <c r="O46523" s="7"/>
    </row>
    <row r="46524" spans="15:15" x14ac:dyDescent="0.25">
      <c r="O46524" s="7"/>
    </row>
    <row r="46525" spans="15:15" x14ac:dyDescent="0.25">
      <c r="O46525" s="7"/>
    </row>
    <row r="46526" spans="15:15" x14ac:dyDescent="0.25">
      <c r="O46526" s="7"/>
    </row>
    <row r="46527" spans="15:15" x14ac:dyDescent="0.25">
      <c r="O46527" s="7"/>
    </row>
    <row r="46528" spans="15:15" x14ac:dyDescent="0.25">
      <c r="O46528" s="7"/>
    </row>
    <row r="46529" spans="15:15" x14ac:dyDescent="0.25">
      <c r="O46529" s="7"/>
    </row>
    <row r="46530" spans="15:15" x14ac:dyDescent="0.25">
      <c r="O46530" s="7"/>
    </row>
    <row r="46531" spans="15:15" x14ac:dyDescent="0.25">
      <c r="O46531" s="7"/>
    </row>
    <row r="46532" spans="15:15" x14ac:dyDescent="0.25">
      <c r="O46532" s="7"/>
    </row>
    <row r="46533" spans="15:15" x14ac:dyDescent="0.25">
      <c r="O46533" s="7"/>
    </row>
    <row r="46534" spans="15:15" x14ac:dyDescent="0.25">
      <c r="O46534" s="7"/>
    </row>
    <row r="46535" spans="15:15" x14ac:dyDescent="0.25">
      <c r="O46535" s="7"/>
    </row>
    <row r="46536" spans="15:15" x14ac:dyDescent="0.25">
      <c r="O46536" s="7"/>
    </row>
    <row r="46537" spans="15:15" x14ac:dyDescent="0.25">
      <c r="O46537" s="7"/>
    </row>
    <row r="46538" spans="15:15" x14ac:dyDescent="0.25">
      <c r="O46538" s="7"/>
    </row>
    <row r="46539" spans="15:15" x14ac:dyDescent="0.25">
      <c r="O46539" s="7"/>
    </row>
    <row r="46540" spans="15:15" x14ac:dyDescent="0.25">
      <c r="O46540" s="7"/>
    </row>
    <row r="46541" spans="15:15" x14ac:dyDescent="0.25">
      <c r="O46541" s="7"/>
    </row>
    <row r="46542" spans="15:15" x14ac:dyDescent="0.25">
      <c r="O46542" s="7"/>
    </row>
    <row r="46543" spans="15:15" x14ac:dyDescent="0.25">
      <c r="O46543" s="7"/>
    </row>
    <row r="46544" spans="15:15" x14ac:dyDescent="0.25">
      <c r="O46544" s="7"/>
    </row>
    <row r="46545" spans="15:15" x14ac:dyDescent="0.25">
      <c r="O46545" s="7"/>
    </row>
    <row r="46546" spans="15:15" x14ac:dyDescent="0.25">
      <c r="O46546" s="7"/>
    </row>
    <row r="46547" spans="15:15" x14ac:dyDescent="0.25">
      <c r="O46547" s="7"/>
    </row>
    <row r="46548" spans="15:15" x14ac:dyDescent="0.25">
      <c r="O46548" s="7"/>
    </row>
    <row r="46549" spans="15:15" x14ac:dyDescent="0.25">
      <c r="O46549" s="7"/>
    </row>
    <row r="46550" spans="15:15" x14ac:dyDescent="0.25">
      <c r="O46550" s="7"/>
    </row>
    <row r="46551" spans="15:15" x14ac:dyDescent="0.25">
      <c r="O46551" s="7"/>
    </row>
    <row r="46552" spans="15:15" x14ac:dyDescent="0.25">
      <c r="O46552" s="7"/>
    </row>
    <row r="46553" spans="15:15" x14ac:dyDescent="0.25">
      <c r="O46553" s="7"/>
    </row>
    <row r="46554" spans="15:15" x14ac:dyDescent="0.25">
      <c r="O46554" s="7"/>
    </row>
    <row r="46555" spans="15:15" x14ac:dyDescent="0.25">
      <c r="O46555" s="7"/>
    </row>
    <row r="46556" spans="15:15" x14ac:dyDescent="0.25">
      <c r="O46556" s="7"/>
    </row>
    <row r="46557" spans="15:15" x14ac:dyDescent="0.25">
      <c r="O46557" s="7"/>
    </row>
    <row r="46558" spans="15:15" x14ac:dyDescent="0.25">
      <c r="O46558" s="7"/>
    </row>
    <row r="46559" spans="15:15" x14ac:dyDescent="0.25">
      <c r="O46559" s="7"/>
    </row>
    <row r="46560" spans="15:15" x14ac:dyDescent="0.25">
      <c r="O46560" s="7"/>
    </row>
    <row r="46561" spans="15:15" x14ac:dyDescent="0.25">
      <c r="O46561" s="7"/>
    </row>
    <row r="46562" spans="15:15" x14ac:dyDescent="0.25">
      <c r="O46562" s="7"/>
    </row>
    <row r="46563" spans="15:15" x14ac:dyDescent="0.25">
      <c r="O46563" s="7"/>
    </row>
    <row r="46564" spans="15:15" x14ac:dyDescent="0.25">
      <c r="O46564" s="7"/>
    </row>
    <row r="46565" spans="15:15" x14ac:dyDescent="0.25">
      <c r="O46565" s="7"/>
    </row>
    <row r="46566" spans="15:15" x14ac:dyDescent="0.25">
      <c r="O46566" s="7"/>
    </row>
    <row r="46567" spans="15:15" x14ac:dyDescent="0.25">
      <c r="O46567" s="7"/>
    </row>
    <row r="46568" spans="15:15" x14ac:dyDescent="0.25">
      <c r="O46568" s="7"/>
    </row>
    <row r="46569" spans="15:15" x14ac:dyDescent="0.25">
      <c r="O46569" s="7"/>
    </row>
    <row r="46570" spans="15:15" x14ac:dyDescent="0.25">
      <c r="O46570" s="7"/>
    </row>
    <row r="46571" spans="15:15" x14ac:dyDescent="0.25">
      <c r="O46571" s="7"/>
    </row>
    <row r="46572" spans="15:15" x14ac:dyDescent="0.25">
      <c r="O46572" s="7"/>
    </row>
    <row r="46573" spans="15:15" x14ac:dyDescent="0.25">
      <c r="O46573" s="7"/>
    </row>
    <row r="46574" spans="15:15" x14ac:dyDescent="0.25">
      <c r="O46574" s="7"/>
    </row>
    <row r="46575" spans="15:15" x14ac:dyDescent="0.25">
      <c r="O46575" s="7"/>
    </row>
    <row r="46576" spans="15:15" x14ac:dyDescent="0.25">
      <c r="O46576" s="7"/>
    </row>
    <row r="46577" spans="15:15" x14ac:dyDescent="0.25">
      <c r="O46577" s="7"/>
    </row>
    <row r="46578" spans="15:15" x14ac:dyDescent="0.25">
      <c r="O46578" s="7"/>
    </row>
    <row r="46579" spans="15:15" x14ac:dyDescent="0.25">
      <c r="O46579" s="7"/>
    </row>
    <row r="46580" spans="15:15" x14ac:dyDescent="0.25">
      <c r="O46580" s="7"/>
    </row>
    <row r="46581" spans="15:15" x14ac:dyDescent="0.25">
      <c r="O46581" s="7"/>
    </row>
    <row r="46582" spans="15:15" x14ac:dyDescent="0.25">
      <c r="O46582" s="7"/>
    </row>
    <row r="46583" spans="15:15" x14ac:dyDescent="0.25">
      <c r="O46583" s="7"/>
    </row>
    <row r="46584" spans="15:15" x14ac:dyDescent="0.25">
      <c r="O46584" s="7"/>
    </row>
    <row r="46585" spans="15:15" x14ac:dyDescent="0.25">
      <c r="O46585" s="7"/>
    </row>
    <row r="46586" spans="15:15" x14ac:dyDescent="0.25">
      <c r="O46586" s="7"/>
    </row>
    <row r="46587" spans="15:15" x14ac:dyDescent="0.25">
      <c r="O46587" s="7"/>
    </row>
    <row r="46588" spans="15:15" x14ac:dyDescent="0.25">
      <c r="O46588" s="7"/>
    </row>
    <row r="46589" spans="15:15" x14ac:dyDescent="0.25">
      <c r="O46589" s="7"/>
    </row>
    <row r="46590" spans="15:15" x14ac:dyDescent="0.25">
      <c r="O46590" s="7"/>
    </row>
    <row r="46591" spans="15:15" x14ac:dyDescent="0.25">
      <c r="O46591" s="7"/>
    </row>
    <row r="46592" spans="15:15" x14ac:dyDescent="0.25">
      <c r="O46592" s="7"/>
    </row>
    <row r="46593" spans="15:15" x14ac:dyDescent="0.25">
      <c r="O46593" s="7"/>
    </row>
    <row r="46594" spans="15:15" x14ac:dyDescent="0.25">
      <c r="O46594" s="7"/>
    </row>
    <row r="46595" spans="15:15" x14ac:dyDescent="0.25">
      <c r="O46595" s="7"/>
    </row>
    <row r="46596" spans="15:15" x14ac:dyDescent="0.25">
      <c r="O46596" s="7"/>
    </row>
    <row r="46597" spans="15:15" x14ac:dyDescent="0.25">
      <c r="O46597" s="7"/>
    </row>
    <row r="46598" spans="15:15" x14ac:dyDescent="0.25">
      <c r="O46598" s="7"/>
    </row>
    <row r="46599" spans="15:15" x14ac:dyDescent="0.25">
      <c r="O46599" s="7"/>
    </row>
    <row r="46600" spans="15:15" x14ac:dyDescent="0.25">
      <c r="O46600" s="7"/>
    </row>
    <row r="46601" spans="15:15" x14ac:dyDescent="0.25">
      <c r="O46601" s="7"/>
    </row>
    <row r="46602" spans="15:15" x14ac:dyDescent="0.25">
      <c r="O46602" s="7"/>
    </row>
    <row r="46603" spans="15:15" x14ac:dyDescent="0.25">
      <c r="O46603" s="7"/>
    </row>
    <row r="46604" spans="15:15" x14ac:dyDescent="0.25">
      <c r="O46604" s="7"/>
    </row>
    <row r="46605" spans="15:15" x14ac:dyDescent="0.25">
      <c r="O46605" s="7"/>
    </row>
    <row r="46606" spans="15:15" x14ac:dyDescent="0.25">
      <c r="O46606" s="7"/>
    </row>
    <row r="46607" spans="15:15" x14ac:dyDescent="0.25">
      <c r="O46607" s="7"/>
    </row>
    <row r="46608" spans="15:15" x14ac:dyDescent="0.25">
      <c r="O46608" s="7"/>
    </row>
    <row r="46609" spans="15:15" x14ac:dyDescent="0.25">
      <c r="O46609" s="7"/>
    </row>
    <row r="46634" spans="15:15" x14ac:dyDescent="0.25">
      <c r="O46634" s="7"/>
    </row>
    <row r="46635" spans="15:15" x14ac:dyDescent="0.25">
      <c r="O46635" s="7"/>
    </row>
    <row r="46636" spans="15:15" x14ac:dyDescent="0.25">
      <c r="O46636" s="7"/>
    </row>
    <row r="46637" spans="15:15" x14ac:dyDescent="0.25">
      <c r="O46637" s="7"/>
    </row>
    <row r="46638" spans="15:15" x14ac:dyDescent="0.25">
      <c r="O46638" s="7"/>
    </row>
    <row r="46639" spans="15:15" x14ac:dyDescent="0.25">
      <c r="O46639" s="7"/>
    </row>
    <row r="46640" spans="15:15" x14ac:dyDescent="0.25">
      <c r="O46640" s="7"/>
    </row>
    <row r="46641" spans="15:15" x14ac:dyDescent="0.25">
      <c r="O46641" s="7"/>
    </row>
    <row r="46642" spans="15:15" x14ac:dyDescent="0.25">
      <c r="O46642" s="7"/>
    </row>
    <row r="46643" spans="15:15" x14ac:dyDescent="0.25">
      <c r="O46643" s="7"/>
    </row>
    <row r="46644" spans="15:15" x14ac:dyDescent="0.25">
      <c r="O46644" s="7"/>
    </row>
    <row r="46645" spans="15:15" x14ac:dyDescent="0.25">
      <c r="O46645" s="7"/>
    </row>
    <row r="46646" spans="15:15" x14ac:dyDescent="0.25">
      <c r="O46646" s="7"/>
    </row>
    <row r="46647" spans="15:15" x14ac:dyDescent="0.25">
      <c r="O46647" s="7"/>
    </row>
    <row r="46648" spans="15:15" x14ac:dyDescent="0.25">
      <c r="O46648" s="7"/>
    </row>
    <row r="46649" spans="15:15" x14ac:dyDescent="0.25">
      <c r="O46649" s="7"/>
    </row>
    <row r="46650" spans="15:15" x14ac:dyDescent="0.25">
      <c r="O46650" s="7"/>
    </row>
    <row r="46651" spans="15:15" x14ac:dyDescent="0.25">
      <c r="O46651" s="7"/>
    </row>
    <row r="46652" spans="15:15" x14ac:dyDescent="0.25">
      <c r="O46652" s="7"/>
    </row>
    <row r="46653" spans="15:15" x14ac:dyDescent="0.25">
      <c r="O46653" s="7"/>
    </row>
    <row r="46654" spans="15:15" x14ac:dyDescent="0.25">
      <c r="O46654" s="7"/>
    </row>
    <row r="46655" spans="15:15" x14ac:dyDescent="0.25">
      <c r="O46655" s="7"/>
    </row>
    <row r="46656" spans="15:15" x14ac:dyDescent="0.25">
      <c r="O46656" s="7"/>
    </row>
    <row r="46657" spans="15:15" x14ac:dyDescent="0.25">
      <c r="O46657" s="7"/>
    </row>
    <row r="46658" spans="15:15" x14ac:dyDescent="0.25">
      <c r="O46658" s="7"/>
    </row>
    <row r="46659" spans="15:15" x14ac:dyDescent="0.25">
      <c r="O46659" s="7"/>
    </row>
    <row r="46660" spans="15:15" x14ac:dyDescent="0.25">
      <c r="O46660" s="7"/>
    </row>
    <row r="46661" spans="15:15" x14ac:dyDescent="0.25">
      <c r="O46661" s="7"/>
    </row>
    <row r="46662" spans="15:15" x14ac:dyDescent="0.25">
      <c r="O46662" s="7"/>
    </row>
    <row r="46663" spans="15:15" x14ac:dyDescent="0.25">
      <c r="O46663" s="7"/>
    </row>
    <row r="46664" spans="15:15" x14ac:dyDescent="0.25">
      <c r="O46664" s="7"/>
    </row>
    <row r="46665" spans="15:15" x14ac:dyDescent="0.25">
      <c r="O46665" s="7"/>
    </row>
    <row r="46666" spans="15:15" x14ac:dyDescent="0.25">
      <c r="O46666" s="7"/>
    </row>
    <row r="46667" spans="15:15" x14ac:dyDescent="0.25">
      <c r="O46667" s="7"/>
    </row>
    <row r="46668" spans="15:15" x14ac:dyDescent="0.25">
      <c r="O46668" s="7"/>
    </row>
    <row r="46669" spans="15:15" x14ac:dyDescent="0.25">
      <c r="O46669" s="7"/>
    </row>
    <row r="46670" spans="15:15" x14ac:dyDescent="0.25">
      <c r="O46670" s="7"/>
    </row>
    <row r="46671" spans="15:15" x14ac:dyDescent="0.25">
      <c r="O46671" s="7"/>
    </row>
    <row r="46672" spans="15:15" x14ac:dyDescent="0.25">
      <c r="O46672" s="7"/>
    </row>
    <row r="46673" spans="15:15" x14ac:dyDescent="0.25">
      <c r="O46673" s="7"/>
    </row>
    <row r="46674" spans="15:15" x14ac:dyDescent="0.25">
      <c r="O46674" s="7"/>
    </row>
    <row r="46675" spans="15:15" x14ac:dyDescent="0.25">
      <c r="O46675" s="7"/>
    </row>
    <row r="46676" spans="15:15" x14ac:dyDescent="0.25">
      <c r="O46676" s="7"/>
    </row>
    <row r="46677" spans="15:15" x14ac:dyDescent="0.25">
      <c r="O46677" s="7"/>
    </row>
    <row r="46678" spans="15:15" x14ac:dyDescent="0.25">
      <c r="O46678" s="7"/>
    </row>
    <row r="46679" spans="15:15" x14ac:dyDescent="0.25">
      <c r="O46679" s="7"/>
    </row>
    <row r="46680" spans="15:15" x14ac:dyDescent="0.25">
      <c r="O46680" s="7"/>
    </row>
    <row r="46681" spans="15:15" x14ac:dyDescent="0.25">
      <c r="O46681" s="7"/>
    </row>
    <row r="46682" spans="15:15" x14ac:dyDescent="0.25">
      <c r="O46682" s="7"/>
    </row>
    <row r="46683" spans="15:15" x14ac:dyDescent="0.25">
      <c r="O46683" s="7"/>
    </row>
    <row r="46684" spans="15:15" x14ac:dyDescent="0.25">
      <c r="O46684" s="7"/>
    </row>
    <row r="46685" spans="15:15" x14ac:dyDescent="0.25">
      <c r="O46685" s="7"/>
    </row>
    <row r="46686" spans="15:15" x14ac:dyDescent="0.25">
      <c r="O46686" s="7"/>
    </row>
    <row r="46687" spans="15:15" x14ac:dyDescent="0.25">
      <c r="O46687" s="7"/>
    </row>
    <row r="46688" spans="15:15" x14ac:dyDescent="0.25">
      <c r="O46688" s="7"/>
    </row>
    <row r="46689" spans="15:15" x14ac:dyDescent="0.25">
      <c r="O46689" s="7"/>
    </row>
    <row r="46690" spans="15:15" x14ac:dyDescent="0.25">
      <c r="O46690" s="7"/>
    </row>
    <row r="46691" spans="15:15" x14ac:dyDescent="0.25">
      <c r="O46691" s="7"/>
    </row>
    <row r="46692" spans="15:15" x14ac:dyDescent="0.25">
      <c r="O46692" s="7"/>
    </row>
    <row r="46693" spans="15:15" x14ac:dyDescent="0.25">
      <c r="O46693" s="7"/>
    </row>
    <row r="46694" spans="15:15" x14ac:dyDescent="0.25">
      <c r="O46694" s="7"/>
    </row>
    <row r="46695" spans="15:15" x14ac:dyDescent="0.25">
      <c r="O46695" s="7"/>
    </row>
    <row r="46696" spans="15:15" x14ac:dyDescent="0.25">
      <c r="O46696" s="7"/>
    </row>
    <row r="46697" spans="15:15" x14ac:dyDescent="0.25">
      <c r="O46697" s="7"/>
    </row>
    <row r="46698" spans="15:15" x14ac:dyDescent="0.25">
      <c r="O46698" s="7"/>
    </row>
    <row r="46699" spans="15:15" x14ac:dyDescent="0.25">
      <c r="O46699" s="7"/>
    </row>
    <row r="46700" spans="15:15" x14ac:dyDescent="0.25">
      <c r="O46700" s="7"/>
    </row>
    <row r="46701" spans="15:15" x14ac:dyDescent="0.25">
      <c r="O46701" s="7"/>
    </row>
    <row r="46702" spans="15:15" x14ac:dyDescent="0.25">
      <c r="O46702" s="7"/>
    </row>
    <row r="46703" spans="15:15" x14ac:dyDescent="0.25">
      <c r="O46703" s="7"/>
    </row>
    <row r="46704" spans="15:15" x14ac:dyDescent="0.25">
      <c r="O46704" s="7"/>
    </row>
    <row r="46705" spans="15:15" x14ac:dyDescent="0.25">
      <c r="O46705" s="7"/>
    </row>
    <row r="46706" spans="15:15" x14ac:dyDescent="0.25">
      <c r="O46706" s="7"/>
    </row>
    <row r="46707" spans="15:15" x14ac:dyDescent="0.25">
      <c r="O46707" s="7"/>
    </row>
    <row r="46708" spans="15:15" x14ac:dyDescent="0.25">
      <c r="O46708" s="7"/>
    </row>
    <row r="46709" spans="15:15" x14ac:dyDescent="0.25">
      <c r="O46709" s="7"/>
    </row>
    <row r="46710" spans="15:15" x14ac:dyDescent="0.25">
      <c r="O46710" s="7"/>
    </row>
    <row r="46711" spans="15:15" x14ac:dyDescent="0.25">
      <c r="O46711" s="7"/>
    </row>
    <row r="46712" spans="15:15" x14ac:dyDescent="0.25">
      <c r="O46712" s="7"/>
    </row>
    <row r="46713" spans="15:15" x14ac:dyDescent="0.25">
      <c r="O46713" s="7"/>
    </row>
    <row r="46714" spans="15:15" x14ac:dyDescent="0.25">
      <c r="O46714" s="7"/>
    </row>
    <row r="46715" spans="15:15" x14ac:dyDescent="0.25">
      <c r="O46715" s="7"/>
    </row>
    <row r="46716" spans="15:15" x14ac:dyDescent="0.25">
      <c r="O46716" s="7"/>
    </row>
    <row r="46717" spans="15:15" x14ac:dyDescent="0.25">
      <c r="O46717" s="7"/>
    </row>
    <row r="46718" spans="15:15" x14ac:dyDescent="0.25">
      <c r="O46718" s="7"/>
    </row>
    <row r="46719" spans="15:15" x14ac:dyDescent="0.25">
      <c r="O46719" s="7"/>
    </row>
    <row r="46720" spans="15:15" x14ac:dyDescent="0.25">
      <c r="O46720" s="7"/>
    </row>
    <row r="46721" spans="15:15" x14ac:dyDescent="0.25">
      <c r="O46721" s="7"/>
    </row>
    <row r="46722" spans="15:15" x14ac:dyDescent="0.25">
      <c r="O46722" s="7"/>
    </row>
    <row r="46723" spans="15:15" x14ac:dyDescent="0.25">
      <c r="O46723" s="7"/>
    </row>
    <row r="46724" spans="15:15" x14ac:dyDescent="0.25">
      <c r="O46724" s="7"/>
    </row>
    <row r="46725" spans="15:15" x14ac:dyDescent="0.25">
      <c r="O46725" s="7"/>
    </row>
    <row r="46726" spans="15:15" x14ac:dyDescent="0.25">
      <c r="O46726" s="7"/>
    </row>
    <row r="46727" spans="15:15" x14ac:dyDescent="0.25">
      <c r="O46727" s="7"/>
    </row>
    <row r="46728" spans="15:15" x14ac:dyDescent="0.25">
      <c r="O46728" s="7"/>
    </row>
    <row r="46729" spans="15:15" x14ac:dyDescent="0.25">
      <c r="O46729" s="7"/>
    </row>
    <row r="46730" spans="15:15" x14ac:dyDescent="0.25">
      <c r="O46730" s="7"/>
    </row>
    <row r="46731" spans="15:15" x14ac:dyDescent="0.25">
      <c r="O46731" s="7"/>
    </row>
    <row r="46732" spans="15:15" x14ac:dyDescent="0.25">
      <c r="O46732" s="7"/>
    </row>
    <row r="46733" spans="15:15" x14ac:dyDescent="0.25">
      <c r="O46733" s="7"/>
    </row>
    <row r="46734" spans="15:15" x14ac:dyDescent="0.25">
      <c r="O46734" s="7"/>
    </row>
    <row r="46735" spans="15:15" x14ac:dyDescent="0.25">
      <c r="O46735" s="7"/>
    </row>
    <row r="46736" spans="15:15" x14ac:dyDescent="0.25">
      <c r="O46736" s="7"/>
    </row>
    <row r="46737" spans="15:15" x14ac:dyDescent="0.25">
      <c r="O46737" s="7"/>
    </row>
    <row r="46738" spans="15:15" x14ac:dyDescent="0.25">
      <c r="O46738" s="7"/>
    </row>
    <row r="46739" spans="15:15" x14ac:dyDescent="0.25">
      <c r="O46739" s="7"/>
    </row>
    <row r="46740" spans="15:15" x14ac:dyDescent="0.25">
      <c r="O46740" s="7"/>
    </row>
    <row r="46741" spans="15:15" x14ac:dyDescent="0.25">
      <c r="O46741" s="7"/>
    </row>
    <row r="46742" spans="15:15" x14ac:dyDescent="0.25">
      <c r="O46742" s="7"/>
    </row>
    <row r="46743" spans="15:15" x14ac:dyDescent="0.25">
      <c r="O46743" s="7"/>
    </row>
    <row r="46744" spans="15:15" x14ac:dyDescent="0.25">
      <c r="O46744" s="7"/>
    </row>
    <row r="46745" spans="15:15" x14ac:dyDescent="0.25">
      <c r="O46745" s="7"/>
    </row>
    <row r="46746" spans="15:15" x14ac:dyDescent="0.25">
      <c r="O46746" s="7"/>
    </row>
    <row r="46747" spans="15:15" x14ac:dyDescent="0.25">
      <c r="O46747" s="7"/>
    </row>
    <row r="46748" spans="15:15" x14ac:dyDescent="0.25">
      <c r="O46748" s="7"/>
    </row>
    <row r="46749" spans="15:15" x14ac:dyDescent="0.25">
      <c r="O46749" s="7"/>
    </row>
    <row r="46750" spans="15:15" x14ac:dyDescent="0.25">
      <c r="O46750" s="7"/>
    </row>
    <row r="46751" spans="15:15" x14ac:dyDescent="0.25">
      <c r="O46751" s="7"/>
    </row>
    <row r="46752" spans="15:15" x14ac:dyDescent="0.25">
      <c r="O46752" s="7"/>
    </row>
    <row r="46753" spans="15:15" x14ac:dyDescent="0.25">
      <c r="O46753" s="7"/>
    </row>
    <row r="46754" spans="15:15" x14ac:dyDescent="0.25">
      <c r="O46754" s="7"/>
    </row>
    <row r="46755" spans="15:15" x14ac:dyDescent="0.25">
      <c r="O46755" s="7"/>
    </row>
    <row r="46756" spans="15:15" x14ac:dyDescent="0.25">
      <c r="O46756" s="7"/>
    </row>
    <row r="46757" spans="15:15" x14ac:dyDescent="0.25">
      <c r="O46757" s="7"/>
    </row>
    <row r="46758" spans="15:15" x14ac:dyDescent="0.25">
      <c r="O46758" s="7"/>
    </row>
    <row r="46759" spans="15:15" x14ac:dyDescent="0.25">
      <c r="O46759" s="7"/>
    </row>
    <row r="46760" spans="15:15" x14ac:dyDescent="0.25">
      <c r="O46760" s="7"/>
    </row>
    <row r="46761" spans="15:15" x14ac:dyDescent="0.25">
      <c r="O46761" s="7"/>
    </row>
    <row r="46762" spans="15:15" x14ac:dyDescent="0.25">
      <c r="O46762" s="7"/>
    </row>
    <row r="46763" spans="15:15" x14ac:dyDescent="0.25">
      <c r="O46763" s="7"/>
    </row>
    <row r="46764" spans="15:15" x14ac:dyDescent="0.25">
      <c r="O46764" s="7"/>
    </row>
    <row r="46765" spans="15:15" x14ac:dyDescent="0.25">
      <c r="O46765" s="7"/>
    </row>
    <row r="46766" spans="15:15" x14ac:dyDescent="0.25">
      <c r="O46766" s="7"/>
    </row>
    <row r="46767" spans="15:15" x14ac:dyDescent="0.25">
      <c r="O46767" s="7"/>
    </row>
    <row r="46768" spans="15:15" x14ac:dyDescent="0.25">
      <c r="O46768" s="7"/>
    </row>
    <row r="46769" spans="15:15" x14ac:dyDescent="0.25">
      <c r="O46769" s="7"/>
    </row>
    <row r="46770" spans="15:15" x14ac:dyDescent="0.25">
      <c r="O46770" s="7"/>
    </row>
    <row r="46771" spans="15:15" x14ac:dyDescent="0.25">
      <c r="O46771" s="7"/>
    </row>
    <row r="46772" spans="15:15" x14ac:dyDescent="0.25">
      <c r="O46772" s="7"/>
    </row>
    <row r="46773" spans="15:15" x14ac:dyDescent="0.25">
      <c r="O46773" s="7"/>
    </row>
    <row r="46774" spans="15:15" x14ac:dyDescent="0.25">
      <c r="O46774" s="7"/>
    </row>
    <row r="46775" spans="15:15" x14ac:dyDescent="0.25">
      <c r="O46775" s="7"/>
    </row>
    <row r="46776" spans="15:15" x14ac:dyDescent="0.25">
      <c r="O46776" s="7"/>
    </row>
    <row r="46777" spans="15:15" x14ac:dyDescent="0.25">
      <c r="O46777" s="7"/>
    </row>
    <row r="46778" spans="15:15" x14ac:dyDescent="0.25">
      <c r="O46778" s="7"/>
    </row>
    <row r="46779" spans="15:15" x14ac:dyDescent="0.25">
      <c r="O46779" s="7"/>
    </row>
    <row r="46780" spans="15:15" x14ac:dyDescent="0.25">
      <c r="O46780" s="7"/>
    </row>
    <row r="46781" spans="15:15" x14ac:dyDescent="0.25">
      <c r="O46781" s="7"/>
    </row>
    <row r="46782" spans="15:15" x14ac:dyDescent="0.25">
      <c r="O46782" s="7"/>
    </row>
    <row r="46783" spans="15:15" x14ac:dyDescent="0.25">
      <c r="O46783" s="7"/>
    </row>
    <row r="46784" spans="15:15" x14ac:dyDescent="0.25">
      <c r="O46784" s="7"/>
    </row>
    <row r="46785" spans="15:15" x14ac:dyDescent="0.25">
      <c r="O46785" s="7"/>
    </row>
    <row r="46786" spans="15:15" x14ac:dyDescent="0.25">
      <c r="O46786" s="7"/>
    </row>
    <row r="46787" spans="15:15" x14ac:dyDescent="0.25">
      <c r="O46787" s="7"/>
    </row>
    <row r="46788" spans="15:15" x14ac:dyDescent="0.25">
      <c r="O46788" s="7"/>
    </row>
    <row r="46789" spans="15:15" x14ac:dyDescent="0.25">
      <c r="O46789" s="7"/>
    </row>
    <row r="46790" spans="15:15" x14ac:dyDescent="0.25">
      <c r="O46790" s="7"/>
    </row>
    <row r="46791" spans="15:15" x14ac:dyDescent="0.25">
      <c r="O46791" s="7"/>
    </row>
    <row r="46792" spans="15:15" x14ac:dyDescent="0.25">
      <c r="O46792" s="7"/>
    </row>
    <row r="46793" spans="15:15" x14ac:dyDescent="0.25">
      <c r="O46793" s="7"/>
    </row>
    <row r="46794" spans="15:15" x14ac:dyDescent="0.25">
      <c r="O46794" s="7"/>
    </row>
    <row r="46795" spans="15:15" x14ac:dyDescent="0.25">
      <c r="O46795" s="7"/>
    </row>
    <row r="46796" spans="15:15" x14ac:dyDescent="0.25">
      <c r="O46796" s="7"/>
    </row>
    <row r="46797" spans="15:15" x14ac:dyDescent="0.25">
      <c r="O46797" s="7"/>
    </row>
    <row r="46798" spans="15:15" x14ac:dyDescent="0.25">
      <c r="O46798" s="7"/>
    </row>
    <row r="46799" spans="15:15" x14ac:dyDescent="0.25">
      <c r="O46799" s="7"/>
    </row>
    <row r="46800" spans="15:15" x14ac:dyDescent="0.25">
      <c r="O46800" s="7"/>
    </row>
    <row r="46801" spans="15:15" x14ac:dyDescent="0.25">
      <c r="O46801" s="7"/>
    </row>
    <row r="46802" spans="15:15" x14ac:dyDescent="0.25">
      <c r="O46802" s="7"/>
    </row>
    <row r="46803" spans="15:15" x14ac:dyDescent="0.25">
      <c r="O46803" s="7"/>
    </row>
    <row r="46804" spans="15:15" x14ac:dyDescent="0.25">
      <c r="O46804" s="7"/>
    </row>
    <row r="46805" spans="15:15" x14ac:dyDescent="0.25">
      <c r="O46805" s="7"/>
    </row>
    <row r="46806" spans="15:15" x14ac:dyDescent="0.25">
      <c r="O46806" s="7"/>
    </row>
    <row r="46807" spans="15:15" x14ac:dyDescent="0.25">
      <c r="O46807" s="7"/>
    </row>
    <row r="46808" spans="15:15" x14ac:dyDescent="0.25">
      <c r="O46808" s="7"/>
    </row>
    <row r="46809" spans="15:15" x14ac:dyDescent="0.25">
      <c r="O46809" s="7"/>
    </row>
    <row r="46810" spans="15:15" x14ac:dyDescent="0.25">
      <c r="O46810" s="7"/>
    </row>
    <row r="46811" spans="15:15" x14ac:dyDescent="0.25">
      <c r="O46811" s="7"/>
    </row>
    <row r="46812" spans="15:15" x14ac:dyDescent="0.25">
      <c r="O46812" s="7"/>
    </row>
    <row r="46813" spans="15:15" x14ac:dyDescent="0.25">
      <c r="O46813" s="7"/>
    </row>
    <row r="46814" spans="15:15" x14ac:dyDescent="0.25">
      <c r="O46814" s="7"/>
    </row>
    <row r="46815" spans="15:15" x14ac:dyDescent="0.25">
      <c r="O46815" s="7"/>
    </row>
    <row r="46816" spans="15:15" x14ac:dyDescent="0.25">
      <c r="O46816" s="7"/>
    </row>
    <row r="46817" spans="15:15" x14ac:dyDescent="0.25">
      <c r="O46817" s="7"/>
    </row>
    <row r="46818" spans="15:15" x14ac:dyDescent="0.25">
      <c r="O46818" s="7"/>
    </row>
    <row r="46819" spans="15:15" x14ac:dyDescent="0.25">
      <c r="O46819" s="7"/>
    </row>
    <row r="46820" spans="15:15" x14ac:dyDescent="0.25">
      <c r="O46820" s="7"/>
    </row>
    <row r="46821" spans="15:15" x14ac:dyDescent="0.25">
      <c r="O46821" s="7"/>
    </row>
    <row r="46822" spans="15:15" x14ac:dyDescent="0.25">
      <c r="O46822" s="7"/>
    </row>
    <row r="46823" spans="15:15" x14ac:dyDescent="0.25">
      <c r="O46823" s="7"/>
    </row>
    <row r="46824" spans="15:15" x14ac:dyDescent="0.25">
      <c r="O46824" s="7"/>
    </row>
    <row r="46825" spans="15:15" x14ac:dyDescent="0.25">
      <c r="O46825" s="7"/>
    </row>
    <row r="46826" spans="15:15" x14ac:dyDescent="0.25">
      <c r="O46826" s="7"/>
    </row>
    <row r="46827" spans="15:15" x14ac:dyDescent="0.25">
      <c r="O46827" s="7"/>
    </row>
    <row r="46828" spans="15:15" x14ac:dyDescent="0.25">
      <c r="O46828" s="7"/>
    </row>
    <row r="46829" spans="15:15" x14ac:dyDescent="0.25">
      <c r="O46829" s="7"/>
    </row>
    <row r="46830" spans="15:15" x14ac:dyDescent="0.25">
      <c r="O46830" s="7"/>
    </row>
    <row r="46831" spans="15:15" x14ac:dyDescent="0.25">
      <c r="O46831" s="7"/>
    </row>
    <row r="46832" spans="15:15" x14ac:dyDescent="0.25">
      <c r="O46832" s="7"/>
    </row>
    <row r="46833" spans="15:15" x14ac:dyDescent="0.25">
      <c r="O46833" s="7"/>
    </row>
    <row r="46834" spans="15:15" x14ac:dyDescent="0.25">
      <c r="O46834" s="7"/>
    </row>
    <row r="46835" spans="15:15" x14ac:dyDescent="0.25">
      <c r="O46835" s="7"/>
    </row>
    <row r="46836" spans="15:15" x14ac:dyDescent="0.25">
      <c r="O46836" s="7"/>
    </row>
    <row r="46837" spans="15:15" x14ac:dyDescent="0.25">
      <c r="O46837" s="7"/>
    </row>
    <row r="46838" spans="15:15" x14ac:dyDescent="0.25">
      <c r="O46838" s="7"/>
    </row>
    <row r="46839" spans="15:15" x14ac:dyDescent="0.25">
      <c r="O46839" s="7"/>
    </row>
    <row r="46840" spans="15:15" x14ac:dyDescent="0.25">
      <c r="O46840" s="7"/>
    </row>
    <row r="46841" spans="15:15" x14ac:dyDescent="0.25">
      <c r="O46841" s="7"/>
    </row>
    <row r="46842" spans="15:15" x14ac:dyDescent="0.25">
      <c r="O46842" s="7"/>
    </row>
    <row r="46843" spans="15:15" x14ac:dyDescent="0.25">
      <c r="O46843" s="7"/>
    </row>
    <row r="46844" spans="15:15" x14ac:dyDescent="0.25">
      <c r="O46844" s="7"/>
    </row>
    <row r="46845" spans="15:15" x14ac:dyDescent="0.25">
      <c r="O46845" s="7"/>
    </row>
    <row r="46846" spans="15:15" x14ac:dyDescent="0.25">
      <c r="O46846" s="7"/>
    </row>
    <row r="46847" spans="15:15" x14ac:dyDescent="0.25">
      <c r="O46847" s="7"/>
    </row>
    <row r="46848" spans="15:15" x14ac:dyDescent="0.25">
      <c r="O46848" s="7"/>
    </row>
    <row r="46849" spans="15:15" x14ac:dyDescent="0.25">
      <c r="O46849" s="7"/>
    </row>
    <row r="46850" spans="15:15" x14ac:dyDescent="0.25">
      <c r="O46850" s="7"/>
    </row>
    <row r="46851" spans="15:15" x14ac:dyDescent="0.25">
      <c r="O46851" s="7"/>
    </row>
    <row r="46852" spans="15:15" x14ac:dyDescent="0.25">
      <c r="O46852" s="7"/>
    </row>
    <row r="46853" spans="15:15" x14ac:dyDescent="0.25">
      <c r="O46853" s="7"/>
    </row>
    <row r="46854" spans="15:15" x14ac:dyDescent="0.25">
      <c r="O46854" s="7"/>
    </row>
    <row r="46855" spans="15:15" x14ac:dyDescent="0.25">
      <c r="O46855" s="7"/>
    </row>
    <row r="46856" spans="15:15" x14ac:dyDescent="0.25">
      <c r="O46856" s="7"/>
    </row>
    <row r="46857" spans="15:15" x14ac:dyDescent="0.25">
      <c r="O46857" s="7"/>
    </row>
    <row r="46858" spans="15:15" x14ac:dyDescent="0.25">
      <c r="O46858" s="7"/>
    </row>
    <row r="46859" spans="15:15" x14ac:dyDescent="0.25">
      <c r="O46859" s="7"/>
    </row>
    <row r="46860" spans="15:15" x14ac:dyDescent="0.25">
      <c r="O46860" s="7"/>
    </row>
    <row r="46861" spans="15:15" x14ac:dyDescent="0.25">
      <c r="O46861" s="7"/>
    </row>
    <row r="46862" spans="15:15" x14ac:dyDescent="0.25">
      <c r="O46862" s="7"/>
    </row>
    <row r="46863" spans="15:15" x14ac:dyDescent="0.25">
      <c r="O46863" s="7"/>
    </row>
    <row r="46864" spans="15:15" x14ac:dyDescent="0.25">
      <c r="O46864" s="7"/>
    </row>
    <row r="46865" spans="15:15" x14ac:dyDescent="0.25">
      <c r="O46865" s="7"/>
    </row>
    <row r="46866" spans="15:15" x14ac:dyDescent="0.25">
      <c r="O46866" s="7"/>
    </row>
    <row r="46867" spans="15:15" x14ac:dyDescent="0.25">
      <c r="O46867" s="7"/>
    </row>
    <row r="46868" spans="15:15" x14ac:dyDescent="0.25">
      <c r="O46868" s="7"/>
    </row>
    <row r="46869" spans="15:15" x14ac:dyDescent="0.25">
      <c r="O46869" s="7"/>
    </row>
    <row r="46870" spans="15:15" x14ac:dyDescent="0.25">
      <c r="O46870" s="7"/>
    </row>
    <row r="46871" spans="15:15" x14ac:dyDescent="0.25">
      <c r="O46871" s="7"/>
    </row>
    <row r="46872" spans="15:15" x14ac:dyDescent="0.25">
      <c r="O46872" s="7"/>
    </row>
    <row r="46873" spans="15:15" x14ac:dyDescent="0.25">
      <c r="O46873" s="7"/>
    </row>
    <row r="46898" spans="15:15" x14ac:dyDescent="0.25">
      <c r="O46898" s="7"/>
    </row>
    <row r="46899" spans="15:15" x14ac:dyDescent="0.25">
      <c r="O46899" s="7"/>
    </row>
    <row r="46900" spans="15:15" x14ac:dyDescent="0.25">
      <c r="O46900" s="7"/>
    </row>
    <row r="46901" spans="15:15" x14ac:dyDescent="0.25">
      <c r="O46901" s="7"/>
    </row>
    <row r="46902" spans="15:15" x14ac:dyDescent="0.25">
      <c r="O46902" s="7"/>
    </row>
    <row r="46903" spans="15:15" x14ac:dyDescent="0.25">
      <c r="O46903" s="7"/>
    </row>
    <row r="46904" spans="15:15" x14ac:dyDescent="0.25">
      <c r="O46904" s="7"/>
    </row>
    <row r="46905" spans="15:15" x14ac:dyDescent="0.25">
      <c r="O46905" s="7"/>
    </row>
    <row r="46906" spans="15:15" x14ac:dyDescent="0.25">
      <c r="O46906" s="7"/>
    </row>
    <row r="46907" spans="15:15" x14ac:dyDescent="0.25">
      <c r="O46907" s="7"/>
    </row>
    <row r="46908" spans="15:15" x14ac:dyDescent="0.25">
      <c r="O46908" s="7"/>
    </row>
    <row r="46909" spans="15:15" x14ac:dyDescent="0.25">
      <c r="O46909" s="7"/>
    </row>
    <row r="46910" spans="15:15" x14ac:dyDescent="0.25">
      <c r="O46910" s="7"/>
    </row>
    <row r="46911" spans="15:15" x14ac:dyDescent="0.25">
      <c r="O46911" s="7"/>
    </row>
    <row r="46912" spans="15:15" x14ac:dyDescent="0.25">
      <c r="O46912" s="7"/>
    </row>
    <row r="46913" spans="15:15" x14ac:dyDescent="0.25">
      <c r="O46913" s="7"/>
    </row>
    <row r="46914" spans="15:15" x14ac:dyDescent="0.25">
      <c r="O46914" s="7"/>
    </row>
    <row r="46915" spans="15:15" x14ac:dyDescent="0.25">
      <c r="O46915" s="7"/>
    </row>
    <row r="46916" spans="15:15" x14ac:dyDescent="0.25">
      <c r="O46916" s="7"/>
    </row>
    <row r="46917" spans="15:15" x14ac:dyDescent="0.25">
      <c r="O46917" s="7"/>
    </row>
    <row r="46918" spans="15:15" x14ac:dyDescent="0.25">
      <c r="O46918" s="7"/>
    </row>
    <row r="46919" spans="15:15" x14ac:dyDescent="0.25">
      <c r="O46919" s="7"/>
    </row>
    <row r="46920" spans="15:15" x14ac:dyDescent="0.25">
      <c r="O46920" s="7"/>
    </row>
    <row r="46921" spans="15:15" x14ac:dyDescent="0.25">
      <c r="O46921" s="7"/>
    </row>
    <row r="46922" spans="15:15" x14ac:dyDescent="0.25">
      <c r="O46922" s="7"/>
    </row>
    <row r="46923" spans="15:15" x14ac:dyDescent="0.25">
      <c r="O46923" s="7"/>
    </row>
    <row r="46924" spans="15:15" x14ac:dyDescent="0.25">
      <c r="O46924" s="7"/>
    </row>
    <row r="46925" spans="15:15" x14ac:dyDescent="0.25">
      <c r="O46925" s="7"/>
    </row>
    <row r="46926" spans="15:15" x14ac:dyDescent="0.25">
      <c r="O46926" s="7"/>
    </row>
    <row r="46927" spans="15:15" x14ac:dyDescent="0.25">
      <c r="O46927" s="7"/>
    </row>
    <row r="46928" spans="15:15" x14ac:dyDescent="0.25">
      <c r="O46928" s="7"/>
    </row>
    <row r="46929" spans="15:15" x14ac:dyDescent="0.25">
      <c r="O46929" s="7"/>
    </row>
    <row r="46930" spans="15:15" x14ac:dyDescent="0.25">
      <c r="O46930" s="7"/>
    </row>
    <row r="46931" spans="15:15" x14ac:dyDescent="0.25">
      <c r="O46931" s="7"/>
    </row>
    <row r="46932" spans="15:15" x14ac:dyDescent="0.25">
      <c r="O46932" s="7"/>
    </row>
    <row r="46933" spans="15:15" x14ac:dyDescent="0.25">
      <c r="O46933" s="7"/>
    </row>
    <row r="46934" spans="15:15" x14ac:dyDescent="0.25">
      <c r="O46934" s="7"/>
    </row>
    <row r="46935" spans="15:15" x14ac:dyDescent="0.25">
      <c r="O46935" s="7"/>
    </row>
    <row r="46936" spans="15:15" x14ac:dyDescent="0.25">
      <c r="O46936" s="7"/>
    </row>
    <row r="46937" spans="15:15" x14ac:dyDescent="0.25">
      <c r="O46937" s="7"/>
    </row>
    <row r="46938" spans="15:15" x14ac:dyDescent="0.25">
      <c r="O46938" s="7"/>
    </row>
    <row r="46939" spans="15:15" x14ac:dyDescent="0.25">
      <c r="O46939" s="7"/>
    </row>
    <row r="46940" spans="15:15" x14ac:dyDescent="0.25">
      <c r="O46940" s="7"/>
    </row>
    <row r="46941" spans="15:15" x14ac:dyDescent="0.25">
      <c r="O46941" s="7"/>
    </row>
    <row r="46942" spans="15:15" x14ac:dyDescent="0.25">
      <c r="O46942" s="7"/>
    </row>
    <row r="46943" spans="15:15" x14ac:dyDescent="0.25">
      <c r="O46943" s="7"/>
    </row>
    <row r="46944" spans="15:15" x14ac:dyDescent="0.25">
      <c r="O46944" s="7"/>
    </row>
    <row r="46945" spans="15:15" x14ac:dyDescent="0.25">
      <c r="O46945" s="7"/>
    </row>
    <row r="46946" spans="15:15" x14ac:dyDescent="0.25">
      <c r="O46946" s="7"/>
    </row>
    <row r="46947" spans="15:15" x14ac:dyDescent="0.25">
      <c r="O46947" s="7"/>
    </row>
    <row r="46948" spans="15:15" x14ac:dyDescent="0.25">
      <c r="O46948" s="7"/>
    </row>
    <row r="46949" spans="15:15" x14ac:dyDescent="0.25">
      <c r="O46949" s="7"/>
    </row>
    <row r="46950" spans="15:15" x14ac:dyDescent="0.25">
      <c r="O46950" s="7"/>
    </row>
    <row r="46951" spans="15:15" x14ac:dyDescent="0.25">
      <c r="O46951" s="7"/>
    </row>
    <row r="46952" spans="15:15" x14ac:dyDescent="0.25">
      <c r="O46952" s="7"/>
    </row>
    <row r="46953" spans="15:15" x14ac:dyDescent="0.25">
      <c r="O46953" s="7"/>
    </row>
    <row r="46954" spans="15:15" x14ac:dyDescent="0.25">
      <c r="O46954" s="7"/>
    </row>
    <row r="46955" spans="15:15" x14ac:dyDescent="0.25">
      <c r="O46955" s="7"/>
    </row>
    <row r="46956" spans="15:15" x14ac:dyDescent="0.25">
      <c r="O46956" s="7"/>
    </row>
    <row r="46957" spans="15:15" x14ac:dyDescent="0.25">
      <c r="O46957" s="7"/>
    </row>
    <row r="46958" spans="15:15" x14ac:dyDescent="0.25">
      <c r="O46958" s="7"/>
    </row>
    <row r="46959" spans="15:15" x14ac:dyDescent="0.25">
      <c r="O46959" s="7"/>
    </row>
    <row r="46960" spans="15:15" x14ac:dyDescent="0.25">
      <c r="O46960" s="7"/>
    </row>
    <row r="46961" spans="15:15" x14ac:dyDescent="0.25">
      <c r="O46961" s="7"/>
    </row>
    <row r="46962" spans="15:15" x14ac:dyDescent="0.25">
      <c r="O46962" s="7"/>
    </row>
    <row r="46963" spans="15:15" x14ac:dyDescent="0.25">
      <c r="O46963" s="7"/>
    </row>
    <row r="46964" spans="15:15" x14ac:dyDescent="0.25">
      <c r="O46964" s="7"/>
    </row>
    <row r="46965" spans="15:15" x14ac:dyDescent="0.25">
      <c r="O46965" s="7"/>
    </row>
    <row r="46966" spans="15:15" x14ac:dyDescent="0.25">
      <c r="O46966" s="7"/>
    </row>
    <row r="46967" spans="15:15" x14ac:dyDescent="0.25">
      <c r="O46967" s="7"/>
    </row>
    <row r="46968" spans="15:15" x14ac:dyDescent="0.25">
      <c r="O46968" s="7"/>
    </row>
    <row r="46969" spans="15:15" x14ac:dyDescent="0.25">
      <c r="O46969" s="7"/>
    </row>
    <row r="46970" spans="15:15" x14ac:dyDescent="0.25">
      <c r="O46970" s="7"/>
    </row>
    <row r="46971" spans="15:15" x14ac:dyDescent="0.25">
      <c r="O46971" s="7"/>
    </row>
    <row r="46972" spans="15:15" x14ac:dyDescent="0.25">
      <c r="O46972" s="7"/>
    </row>
    <row r="46973" spans="15:15" x14ac:dyDescent="0.25">
      <c r="O46973" s="7"/>
    </row>
    <row r="46974" spans="15:15" x14ac:dyDescent="0.25">
      <c r="O46974" s="7"/>
    </row>
    <row r="46975" spans="15:15" x14ac:dyDescent="0.25">
      <c r="O46975" s="7"/>
    </row>
    <row r="46976" spans="15:15" x14ac:dyDescent="0.25">
      <c r="O46976" s="7"/>
    </row>
    <row r="46977" spans="15:15" x14ac:dyDescent="0.25">
      <c r="O46977" s="7"/>
    </row>
    <row r="46978" spans="15:15" x14ac:dyDescent="0.25">
      <c r="O46978" s="7"/>
    </row>
    <row r="46979" spans="15:15" x14ac:dyDescent="0.25">
      <c r="O46979" s="7"/>
    </row>
    <row r="46980" spans="15:15" x14ac:dyDescent="0.25">
      <c r="O46980" s="7"/>
    </row>
    <row r="46981" spans="15:15" x14ac:dyDescent="0.25">
      <c r="O46981" s="7"/>
    </row>
    <row r="46982" spans="15:15" x14ac:dyDescent="0.25">
      <c r="O46982" s="7"/>
    </row>
    <row r="46983" spans="15:15" x14ac:dyDescent="0.25">
      <c r="O46983" s="7"/>
    </row>
    <row r="46984" spans="15:15" x14ac:dyDescent="0.25">
      <c r="O46984" s="7"/>
    </row>
    <row r="46985" spans="15:15" x14ac:dyDescent="0.25">
      <c r="O46985" s="7"/>
    </row>
    <row r="46986" spans="15:15" x14ac:dyDescent="0.25">
      <c r="O46986" s="7"/>
    </row>
    <row r="46987" spans="15:15" x14ac:dyDescent="0.25">
      <c r="O46987" s="7"/>
    </row>
    <row r="46988" spans="15:15" x14ac:dyDescent="0.25">
      <c r="O46988" s="7"/>
    </row>
    <row r="46989" spans="15:15" x14ac:dyDescent="0.25">
      <c r="O46989" s="7"/>
    </row>
    <row r="46990" spans="15:15" x14ac:dyDescent="0.25">
      <c r="O46990" s="7"/>
    </row>
    <row r="46991" spans="15:15" x14ac:dyDescent="0.25">
      <c r="O46991" s="7"/>
    </row>
    <row r="46992" spans="15:15" x14ac:dyDescent="0.25">
      <c r="O46992" s="7"/>
    </row>
    <row r="46993" spans="15:15" x14ac:dyDescent="0.25">
      <c r="O46993" s="7"/>
    </row>
    <row r="46994" spans="15:15" x14ac:dyDescent="0.25">
      <c r="O46994" s="7"/>
    </row>
    <row r="46995" spans="15:15" x14ac:dyDescent="0.25">
      <c r="O46995" s="7"/>
    </row>
    <row r="46996" spans="15:15" x14ac:dyDescent="0.25">
      <c r="O46996" s="7"/>
    </row>
    <row r="46997" spans="15:15" x14ac:dyDescent="0.25">
      <c r="O46997" s="7"/>
    </row>
    <row r="46998" spans="15:15" x14ac:dyDescent="0.25">
      <c r="O46998" s="7"/>
    </row>
    <row r="46999" spans="15:15" x14ac:dyDescent="0.25">
      <c r="O46999" s="7"/>
    </row>
    <row r="47000" spans="15:15" x14ac:dyDescent="0.25">
      <c r="O47000" s="7"/>
    </row>
    <row r="47001" spans="15:15" x14ac:dyDescent="0.25">
      <c r="O47001" s="7"/>
    </row>
    <row r="47002" spans="15:15" x14ac:dyDescent="0.25">
      <c r="O47002" s="7"/>
    </row>
    <row r="47003" spans="15:15" x14ac:dyDescent="0.25">
      <c r="O47003" s="7"/>
    </row>
    <row r="47004" spans="15:15" x14ac:dyDescent="0.25">
      <c r="O47004" s="7"/>
    </row>
    <row r="47005" spans="15:15" x14ac:dyDescent="0.25">
      <c r="O47005" s="7"/>
    </row>
    <row r="47006" spans="15:15" x14ac:dyDescent="0.25">
      <c r="O47006" s="7"/>
    </row>
    <row r="47007" spans="15:15" x14ac:dyDescent="0.25">
      <c r="O47007" s="7"/>
    </row>
    <row r="47008" spans="15:15" x14ac:dyDescent="0.25">
      <c r="O47008" s="7"/>
    </row>
    <row r="47009" spans="15:15" x14ac:dyDescent="0.25">
      <c r="O47009" s="7"/>
    </row>
    <row r="47010" spans="15:15" x14ac:dyDescent="0.25">
      <c r="O47010" s="7"/>
    </row>
    <row r="47011" spans="15:15" x14ac:dyDescent="0.25">
      <c r="O47011" s="7"/>
    </row>
    <row r="47012" spans="15:15" x14ac:dyDescent="0.25">
      <c r="O47012" s="7"/>
    </row>
    <row r="47013" spans="15:15" x14ac:dyDescent="0.25">
      <c r="O47013" s="7"/>
    </row>
    <row r="47014" spans="15:15" x14ac:dyDescent="0.25">
      <c r="O47014" s="7"/>
    </row>
    <row r="47015" spans="15:15" x14ac:dyDescent="0.25">
      <c r="O47015" s="7"/>
    </row>
    <row r="47016" spans="15:15" x14ac:dyDescent="0.25">
      <c r="O47016" s="7"/>
    </row>
    <row r="47017" spans="15:15" x14ac:dyDescent="0.25">
      <c r="O47017" s="7"/>
    </row>
    <row r="47018" spans="15:15" x14ac:dyDescent="0.25">
      <c r="O47018" s="7"/>
    </row>
    <row r="47019" spans="15:15" x14ac:dyDescent="0.25">
      <c r="O47019" s="7"/>
    </row>
    <row r="47020" spans="15:15" x14ac:dyDescent="0.25">
      <c r="O47020" s="7"/>
    </row>
    <row r="47021" spans="15:15" x14ac:dyDescent="0.25">
      <c r="O47021" s="7"/>
    </row>
    <row r="47022" spans="15:15" x14ac:dyDescent="0.25">
      <c r="O47022" s="7"/>
    </row>
    <row r="47023" spans="15:15" x14ac:dyDescent="0.25">
      <c r="O47023" s="7"/>
    </row>
    <row r="47024" spans="15:15" x14ac:dyDescent="0.25">
      <c r="O47024" s="7"/>
    </row>
    <row r="47025" spans="15:15" x14ac:dyDescent="0.25">
      <c r="O47025" s="7"/>
    </row>
    <row r="47026" spans="15:15" x14ac:dyDescent="0.25">
      <c r="O47026" s="7"/>
    </row>
    <row r="47027" spans="15:15" x14ac:dyDescent="0.25">
      <c r="O47027" s="7"/>
    </row>
    <row r="47028" spans="15:15" x14ac:dyDescent="0.25">
      <c r="O47028" s="7"/>
    </row>
    <row r="47029" spans="15:15" x14ac:dyDescent="0.25">
      <c r="O47029" s="7"/>
    </row>
    <row r="47030" spans="15:15" x14ac:dyDescent="0.25">
      <c r="O47030" s="7"/>
    </row>
    <row r="47031" spans="15:15" x14ac:dyDescent="0.25">
      <c r="O47031" s="7"/>
    </row>
    <row r="47032" spans="15:15" x14ac:dyDescent="0.25">
      <c r="O47032" s="7"/>
    </row>
    <row r="47033" spans="15:15" x14ac:dyDescent="0.25">
      <c r="O47033" s="7"/>
    </row>
    <row r="47034" spans="15:15" x14ac:dyDescent="0.25">
      <c r="O47034" s="7"/>
    </row>
    <row r="47035" spans="15:15" x14ac:dyDescent="0.25">
      <c r="O47035" s="7"/>
    </row>
    <row r="47036" spans="15:15" x14ac:dyDescent="0.25">
      <c r="O47036" s="7"/>
    </row>
    <row r="47037" spans="15:15" x14ac:dyDescent="0.25">
      <c r="O47037" s="7"/>
    </row>
    <row r="47038" spans="15:15" x14ac:dyDescent="0.25">
      <c r="O47038" s="7"/>
    </row>
    <row r="47039" spans="15:15" x14ac:dyDescent="0.25">
      <c r="O47039" s="7"/>
    </row>
    <row r="47040" spans="15:15" x14ac:dyDescent="0.25">
      <c r="O47040" s="7"/>
    </row>
    <row r="47041" spans="15:15" x14ac:dyDescent="0.25">
      <c r="O47041" s="7"/>
    </row>
    <row r="47042" spans="15:15" x14ac:dyDescent="0.25">
      <c r="O47042" s="7"/>
    </row>
    <row r="47043" spans="15:15" x14ac:dyDescent="0.25">
      <c r="O47043" s="7"/>
    </row>
    <row r="47044" spans="15:15" x14ac:dyDescent="0.25">
      <c r="O47044" s="7"/>
    </row>
    <row r="47045" spans="15:15" x14ac:dyDescent="0.25">
      <c r="O47045" s="7"/>
    </row>
    <row r="47046" spans="15:15" x14ac:dyDescent="0.25">
      <c r="O47046" s="7"/>
    </row>
    <row r="47047" spans="15:15" x14ac:dyDescent="0.25">
      <c r="O47047" s="7"/>
    </row>
    <row r="47048" spans="15:15" x14ac:dyDescent="0.25">
      <c r="O47048" s="7"/>
    </row>
    <row r="47049" spans="15:15" x14ac:dyDescent="0.25">
      <c r="O47049" s="7"/>
    </row>
    <row r="47050" spans="15:15" x14ac:dyDescent="0.25">
      <c r="O47050" s="7"/>
    </row>
    <row r="47051" spans="15:15" x14ac:dyDescent="0.25">
      <c r="O47051" s="7"/>
    </row>
    <row r="47052" spans="15:15" x14ac:dyDescent="0.25">
      <c r="O47052" s="7"/>
    </row>
    <row r="47053" spans="15:15" x14ac:dyDescent="0.25">
      <c r="O47053" s="7"/>
    </row>
    <row r="47054" spans="15:15" x14ac:dyDescent="0.25">
      <c r="O47054" s="7"/>
    </row>
    <row r="47055" spans="15:15" x14ac:dyDescent="0.25">
      <c r="O47055" s="7"/>
    </row>
    <row r="47056" spans="15:15" x14ac:dyDescent="0.25">
      <c r="O47056" s="7"/>
    </row>
    <row r="47057" spans="15:15" x14ac:dyDescent="0.25">
      <c r="O47057" s="7"/>
    </row>
    <row r="47058" spans="15:15" x14ac:dyDescent="0.25">
      <c r="O47058" s="7"/>
    </row>
    <row r="47059" spans="15:15" x14ac:dyDescent="0.25">
      <c r="O47059" s="7"/>
    </row>
    <row r="47060" spans="15:15" x14ac:dyDescent="0.25">
      <c r="O47060" s="7"/>
    </row>
    <row r="47061" spans="15:15" x14ac:dyDescent="0.25">
      <c r="O47061" s="7"/>
    </row>
    <row r="47062" spans="15:15" x14ac:dyDescent="0.25">
      <c r="O47062" s="7"/>
    </row>
    <row r="47063" spans="15:15" x14ac:dyDescent="0.25">
      <c r="O47063" s="7"/>
    </row>
    <row r="47064" spans="15:15" x14ac:dyDescent="0.25">
      <c r="O47064" s="7"/>
    </row>
    <row r="47065" spans="15:15" x14ac:dyDescent="0.25">
      <c r="O47065" s="7"/>
    </row>
    <row r="47066" spans="15:15" x14ac:dyDescent="0.25">
      <c r="O47066" s="7"/>
    </row>
    <row r="47067" spans="15:15" x14ac:dyDescent="0.25">
      <c r="O47067" s="7"/>
    </row>
    <row r="47068" spans="15:15" x14ac:dyDescent="0.25">
      <c r="O47068" s="7"/>
    </row>
    <row r="47069" spans="15:15" x14ac:dyDescent="0.25">
      <c r="O47069" s="7"/>
    </row>
    <row r="47070" spans="15:15" x14ac:dyDescent="0.25">
      <c r="O47070" s="7"/>
    </row>
    <row r="47071" spans="15:15" x14ac:dyDescent="0.25">
      <c r="O47071" s="7"/>
    </row>
    <row r="47072" spans="15:15" x14ac:dyDescent="0.25">
      <c r="O47072" s="7"/>
    </row>
    <row r="47073" spans="15:15" x14ac:dyDescent="0.25">
      <c r="O47073" s="7"/>
    </row>
    <row r="47074" spans="15:15" x14ac:dyDescent="0.25">
      <c r="O47074" s="7"/>
    </row>
    <row r="47075" spans="15:15" x14ac:dyDescent="0.25">
      <c r="O47075" s="7"/>
    </row>
    <row r="47076" spans="15:15" x14ac:dyDescent="0.25">
      <c r="O47076" s="7"/>
    </row>
    <row r="47077" spans="15:15" x14ac:dyDescent="0.25">
      <c r="O47077" s="7"/>
    </row>
    <row r="47078" spans="15:15" x14ac:dyDescent="0.25">
      <c r="O47078" s="7"/>
    </row>
    <row r="47079" spans="15:15" x14ac:dyDescent="0.25">
      <c r="O47079" s="7"/>
    </row>
    <row r="47080" spans="15:15" x14ac:dyDescent="0.25">
      <c r="O47080" s="7"/>
    </row>
    <row r="47081" spans="15:15" x14ac:dyDescent="0.25">
      <c r="O47081" s="7"/>
    </row>
    <row r="47082" spans="15:15" x14ac:dyDescent="0.25">
      <c r="O47082" s="7"/>
    </row>
    <row r="47083" spans="15:15" x14ac:dyDescent="0.25">
      <c r="O47083" s="7"/>
    </row>
    <row r="47084" spans="15:15" x14ac:dyDescent="0.25">
      <c r="O47084" s="7"/>
    </row>
    <row r="47085" spans="15:15" x14ac:dyDescent="0.25">
      <c r="O47085" s="7"/>
    </row>
    <row r="47086" spans="15:15" x14ac:dyDescent="0.25">
      <c r="O47086" s="7"/>
    </row>
    <row r="47087" spans="15:15" x14ac:dyDescent="0.25">
      <c r="O47087" s="7"/>
    </row>
    <row r="47088" spans="15:15" x14ac:dyDescent="0.25">
      <c r="O47088" s="7"/>
    </row>
    <row r="47089" spans="15:15" x14ac:dyDescent="0.25">
      <c r="O47089" s="7"/>
    </row>
    <row r="47090" spans="15:15" x14ac:dyDescent="0.25">
      <c r="O47090" s="7"/>
    </row>
    <row r="47091" spans="15:15" x14ac:dyDescent="0.25">
      <c r="O47091" s="7"/>
    </row>
    <row r="47092" spans="15:15" x14ac:dyDescent="0.25">
      <c r="O47092" s="7"/>
    </row>
    <row r="47093" spans="15:15" x14ac:dyDescent="0.25">
      <c r="O47093" s="7"/>
    </row>
    <row r="47094" spans="15:15" x14ac:dyDescent="0.25">
      <c r="O47094" s="7"/>
    </row>
    <row r="47095" spans="15:15" x14ac:dyDescent="0.25">
      <c r="O47095" s="7"/>
    </row>
    <row r="47096" spans="15:15" x14ac:dyDescent="0.25">
      <c r="O47096" s="7"/>
    </row>
    <row r="47097" spans="15:15" x14ac:dyDescent="0.25">
      <c r="O47097" s="7"/>
    </row>
    <row r="47098" spans="15:15" x14ac:dyDescent="0.25">
      <c r="O47098" s="7"/>
    </row>
    <row r="47099" spans="15:15" x14ac:dyDescent="0.25">
      <c r="O47099" s="7"/>
    </row>
    <row r="47100" spans="15:15" x14ac:dyDescent="0.25">
      <c r="O47100" s="7"/>
    </row>
    <row r="47101" spans="15:15" x14ac:dyDescent="0.25">
      <c r="O47101" s="7"/>
    </row>
    <row r="47102" spans="15:15" x14ac:dyDescent="0.25">
      <c r="O47102" s="7"/>
    </row>
    <row r="47103" spans="15:15" x14ac:dyDescent="0.25">
      <c r="O47103" s="7"/>
    </row>
    <row r="47104" spans="15:15" x14ac:dyDescent="0.25">
      <c r="O47104" s="7"/>
    </row>
    <row r="47105" spans="15:15" x14ac:dyDescent="0.25">
      <c r="O47105" s="7"/>
    </row>
    <row r="47106" spans="15:15" x14ac:dyDescent="0.25">
      <c r="O47106" s="7"/>
    </row>
    <row r="47107" spans="15:15" x14ac:dyDescent="0.25">
      <c r="O47107" s="7"/>
    </row>
    <row r="47108" spans="15:15" x14ac:dyDescent="0.25">
      <c r="O47108" s="7"/>
    </row>
    <row r="47109" spans="15:15" x14ac:dyDescent="0.25">
      <c r="O47109" s="7"/>
    </row>
    <row r="47110" spans="15:15" x14ac:dyDescent="0.25">
      <c r="O47110" s="7"/>
    </row>
    <row r="47111" spans="15:15" x14ac:dyDescent="0.25">
      <c r="O47111" s="7"/>
    </row>
    <row r="47112" spans="15:15" x14ac:dyDescent="0.25">
      <c r="O47112" s="7"/>
    </row>
    <row r="47113" spans="15:15" x14ac:dyDescent="0.25">
      <c r="O47113" s="7"/>
    </row>
    <row r="47114" spans="15:15" x14ac:dyDescent="0.25">
      <c r="O47114" s="7"/>
    </row>
    <row r="47115" spans="15:15" x14ac:dyDescent="0.25">
      <c r="O47115" s="7"/>
    </row>
    <row r="47116" spans="15:15" x14ac:dyDescent="0.25">
      <c r="O47116" s="7"/>
    </row>
    <row r="47117" spans="15:15" x14ac:dyDescent="0.25">
      <c r="O47117" s="7"/>
    </row>
    <row r="47118" spans="15:15" x14ac:dyDescent="0.25">
      <c r="O47118" s="7"/>
    </row>
    <row r="47119" spans="15:15" x14ac:dyDescent="0.25">
      <c r="O47119" s="7"/>
    </row>
    <row r="47120" spans="15:15" x14ac:dyDescent="0.25">
      <c r="O47120" s="7"/>
    </row>
    <row r="47121" spans="15:15" x14ac:dyDescent="0.25">
      <c r="O47121" s="7"/>
    </row>
    <row r="47122" spans="15:15" x14ac:dyDescent="0.25">
      <c r="O47122" s="7"/>
    </row>
    <row r="47123" spans="15:15" x14ac:dyDescent="0.25">
      <c r="O47123" s="7"/>
    </row>
    <row r="47124" spans="15:15" x14ac:dyDescent="0.25">
      <c r="O47124" s="7"/>
    </row>
    <row r="47125" spans="15:15" x14ac:dyDescent="0.25">
      <c r="O47125" s="7"/>
    </row>
    <row r="47126" spans="15:15" x14ac:dyDescent="0.25">
      <c r="O47126" s="7"/>
    </row>
    <row r="47127" spans="15:15" x14ac:dyDescent="0.25">
      <c r="O47127" s="7"/>
    </row>
    <row r="47128" spans="15:15" x14ac:dyDescent="0.25">
      <c r="O47128" s="7"/>
    </row>
    <row r="47129" spans="15:15" x14ac:dyDescent="0.25">
      <c r="O47129" s="7"/>
    </row>
    <row r="47130" spans="15:15" x14ac:dyDescent="0.25">
      <c r="O47130" s="7"/>
    </row>
    <row r="47131" spans="15:15" x14ac:dyDescent="0.25">
      <c r="O47131" s="7"/>
    </row>
    <row r="47132" spans="15:15" x14ac:dyDescent="0.25">
      <c r="O47132" s="7"/>
    </row>
    <row r="47133" spans="15:15" x14ac:dyDescent="0.25">
      <c r="O47133" s="7"/>
    </row>
    <row r="47134" spans="15:15" x14ac:dyDescent="0.25">
      <c r="O47134" s="7"/>
    </row>
    <row r="47135" spans="15:15" x14ac:dyDescent="0.25">
      <c r="O47135" s="7"/>
    </row>
    <row r="47136" spans="15:15" x14ac:dyDescent="0.25">
      <c r="O47136" s="7"/>
    </row>
    <row r="47137" spans="15:15" x14ac:dyDescent="0.25">
      <c r="O47137" s="7"/>
    </row>
    <row r="47162" spans="15:15" x14ac:dyDescent="0.25">
      <c r="O47162" s="7"/>
    </row>
    <row r="47163" spans="15:15" x14ac:dyDescent="0.25">
      <c r="O47163" s="7"/>
    </row>
    <row r="47164" spans="15:15" x14ac:dyDescent="0.25">
      <c r="O47164" s="7"/>
    </row>
    <row r="47165" spans="15:15" x14ac:dyDescent="0.25">
      <c r="O47165" s="7"/>
    </row>
    <row r="47166" spans="15:15" x14ac:dyDescent="0.25">
      <c r="O47166" s="7"/>
    </row>
    <row r="47167" spans="15:15" x14ac:dyDescent="0.25">
      <c r="O47167" s="7"/>
    </row>
    <row r="47168" spans="15:15" x14ac:dyDescent="0.25">
      <c r="O47168" s="7"/>
    </row>
    <row r="47169" spans="15:15" x14ac:dyDescent="0.25">
      <c r="O47169" s="7"/>
    </row>
    <row r="47170" spans="15:15" x14ac:dyDescent="0.25">
      <c r="O47170" s="7"/>
    </row>
    <row r="47171" spans="15:15" x14ac:dyDescent="0.25">
      <c r="O47171" s="7"/>
    </row>
    <row r="47172" spans="15:15" x14ac:dyDescent="0.25">
      <c r="O47172" s="7"/>
    </row>
    <row r="47173" spans="15:15" x14ac:dyDescent="0.25">
      <c r="O47173" s="7"/>
    </row>
    <row r="47174" spans="15:15" x14ac:dyDescent="0.25">
      <c r="O47174" s="7"/>
    </row>
    <row r="47175" spans="15:15" x14ac:dyDescent="0.25">
      <c r="O47175" s="7"/>
    </row>
    <row r="47176" spans="15:15" x14ac:dyDescent="0.25">
      <c r="O47176" s="7"/>
    </row>
    <row r="47177" spans="15:15" x14ac:dyDescent="0.25">
      <c r="O47177" s="7"/>
    </row>
    <row r="47178" spans="15:15" x14ac:dyDescent="0.25">
      <c r="O47178" s="7"/>
    </row>
    <row r="47179" spans="15:15" x14ac:dyDescent="0.25">
      <c r="O47179" s="7"/>
    </row>
    <row r="47180" spans="15:15" x14ac:dyDescent="0.25">
      <c r="O47180" s="7"/>
    </row>
    <row r="47181" spans="15:15" x14ac:dyDescent="0.25">
      <c r="O47181" s="7"/>
    </row>
    <row r="47182" spans="15:15" x14ac:dyDescent="0.25">
      <c r="O47182" s="7"/>
    </row>
    <row r="47183" spans="15:15" x14ac:dyDescent="0.25">
      <c r="O47183" s="7"/>
    </row>
    <row r="47184" spans="15:15" x14ac:dyDescent="0.25">
      <c r="O47184" s="7"/>
    </row>
    <row r="47185" spans="15:15" x14ac:dyDescent="0.25">
      <c r="O47185" s="7"/>
    </row>
    <row r="47186" spans="15:15" x14ac:dyDescent="0.25">
      <c r="O47186" s="7"/>
    </row>
    <row r="47187" spans="15:15" x14ac:dyDescent="0.25">
      <c r="O47187" s="7"/>
    </row>
    <row r="47188" spans="15:15" x14ac:dyDescent="0.25">
      <c r="O47188" s="7"/>
    </row>
    <row r="47189" spans="15:15" x14ac:dyDescent="0.25">
      <c r="O47189" s="7"/>
    </row>
    <row r="47190" spans="15:15" x14ac:dyDescent="0.25">
      <c r="O47190" s="7"/>
    </row>
    <row r="47191" spans="15:15" x14ac:dyDescent="0.25">
      <c r="O47191" s="7"/>
    </row>
    <row r="47192" spans="15:15" x14ac:dyDescent="0.25">
      <c r="O47192" s="7"/>
    </row>
    <row r="47193" spans="15:15" x14ac:dyDescent="0.25">
      <c r="O47193" s="7"/>
    </row>
    <row r="47194" spans="15:15" x14ac:dyDescent="0.25">
      <c r="O47194" s="7"/>
    </row>
    <row r="47195" spans="15:15" x14ac:dyDescent="0.25">
      <c r="O47195" s="7"/>
    </row>
    <row r="47196" spans="15:15" x14ac:dyDescent="0.25">
      <c r="O47196" s="7"/>
    </row>
    <row r="47197" spans="15:15" x14ac:dyDescent="0.25">
      <c r="O47197" s="7"/>
    </row>
    <row r="47198" spans="15:15" x14ac:dyDescent="0.25">
      <c r="O47198" s="7"/>
    </row>
    <row r="47199" spans="15:15" x14ac:dyDescent="0.25">
      <c r="O47199" s="7"/>
    </row>
    <row r="47200" spans="15:15" x14ac:dyDescent="0.25">
      <c r="O47200" s="7"/>
    </row>
    <row r="47201" spans="15:15" x14ac:dyDescent="0.25">
      <c r="O47201" s="7"/>
    </row>
    <row r="47202" spans="15:15" x14ac:dyDescent="0.25">
      <c r="O47202" s="7"/>
    </row>
    <row r="47203" spans="15:15" x14ac:dyDescent="0.25">
      <c r="O47203" s="7"/>
    </row>
    <row r="47204" spans="15:15" x14ac:dyDescent="0.25">
      <c r="O47204" s="7"/>
    </row>
    <row r="47205" spans="15:15" x14ac:dyDescent="0.25">
      <c r="O47205" s="7"/>
    </row>
    <row r="47206" spans="15:15" x14ac:dyDescent="0.25">
      <c r="O47206" s="7"/>
    </row>
    <row r="47207" spans="15:15" x14ac:dyDescent="0.25">
      <c r="O47207" s="7"/>
    </row>
    <row r="47208" spans="15:15" x14ac:dyDescent="0.25">
      <c r="O47208" s="7"/>
    </row>
    <row r="47209" spans="15:15" x14ac:dyDescent="0.25">
      <c r="O47209" s="7"/>
    </row>
    <row r="47210" spans="15:15" x14ac:dyDescent="0.25">
      <c r="O47210" s="7"/>
    </row>
    <row r="47211" spans="15:15" x14ac:dyDescent="0.25">
      <c r="O47211" s="7"/>
    </row>
    <row r="47212" spans="15:15" x14ac:dyDescent="0.25">
      <c r="O47212" s="7"/>
    </row>
    <row r="47213" spans="15:15" x14ac:dyDescent="0.25">
      <c r="O47213" s="7"/>
    </row>
    <row r="47214" spans="15:15" x14ac:dyDescent="0.25">
      <c r="O47214" s="7"/>
    </row>
    <row r="47215" spans="15:15" x14ac:dyDescent="0.25">
      <c r="O47215" s="7"/>
    </row>
    <row r="47216" spans="15:15" x14ac:dyDescent="0.25">
      <c r="O47216" s="7"/>
    </row>
    <row r="47217" spans="15:15" x14ac:dyDescent="0.25">
      <c r="O47217" s="7"/>
    </row>
    <row r="47218" spans="15:15" x14ac:dyDescent="0.25">
      <c r="O47218" s="7"/>
    </row>
    <row r="47219" spans="15:15" x14ac:dyDescent="0.25">
      <c r="O47219" s="7"/>
    </row>
    <row r="47220" spans="15:15" x14ac:dyDescent="0.25">
      <c r="O47220" s="7"/>
    </row>
    <row r="47221" spans="15:15" x14ac:dyDescent="0.25">
      <c r="O47221" s="7"/>
    </row>
    <row r="47222" spans="15:15" x14ac:dyDescent="0.25">
      <c r="O47222" s="7"/>
    </row>
    <row r="47223" spans="15:15" x14ac:dyDescent="0.25">
      <c r="O47223" s="7"/>
    </row>
    <row r="47224" spans="15:15" x14ac:dyDescent="0.25">
      <c r="O47224" s="7"/>
    </row>
    <row r="47225" spans="15:15" x14ac:dyDescent="0.25">
      <c r="O47225" s="7"/>
    </row>
    <row r="47226" spans="15:15" x14ac:dyDescent="0.25">
      <c r="O47226" s="7"/>
    </row>
    <row r="47227" spans="15:15" x14ac:dyDescent="0.25">
      <c r="O47227" s="7"/>
    </row>
    <row r="47228" spans="15:15" x14ac:dyDescent="0.25">
      <c r="O47228" s="7"/>
    </row>
    <row r="47229" spans="15:15" x14ac:dyDescent="0.25">
      <c r="O47229" s="7"/>
    </row>
    <row r="47230" spans="15:15" x14ac:dyDescent="0.25">
      <c r="O47230" s="7"/>
    </row>
    <row r="47231" spans="15:15" x14ac:dyDescent="0.25">
      <c r="O47231" s="7"/>
    </row>
    <row r="47232" spans="15:15" x14ac:dyDescent="0.25">
      <c r="O47232" s="7"/>
    </row>
    <row r="47233" spans="15:15" x14ac:dyDescent="0.25">
      <c r="O47233" s="7"/>
    </row>
    <row r="47234" spans="15:15" x14ac:dyDescent="0.25">
      <c r="O47234" s="7"/>
    </row>
    <row r="47235" spans="15:15" x14ac:dyDescent="0.25">
      <c r="O47235" s="7"/>
    </row>
    <row r="47236" spans="15:15" x14ac:dyDescent="0.25">
      <c r="O47236" s="7"/>
    </row>
    <row r="47237" spans="15:15" x14ac:dyDescent="0.25">
      <c r="O47237" s="7"/>
    </row>
    <row r="47238" spans="15:15" x14ac:dyDescent="0.25">
      <c r="O47238" s="7"/>
    </row>
    <row r="47239" spans="15:15" x14ac:dyDescent="0.25">
      <c r="O47239" s="7"/>
    </row>
    <row r="47240" spans="15:15" x14ac:dyDescent="0.25">
      <c r="O47240" s="7"/>
    </row>
    <row r="47241" spans="15:15" x14ac:dyDescent="0.25">
      <c r="O47241" s="7"/>
    </row>
    <row r="47242" spans="15:15" x14ac:dyDescent="0.25">
      <c r="O47242" s="7"/>
    </row>
    <row r="47243" spans="15:15" x14ac:dyDescent="0.25">
      <c r="O47243" s="7"/>
    </row>
    <row r="47244" spans="15:15" x14ac:dyDescent="0.25">
      <c r="O47244" s="7"/>
    </row>
    <row r="47245" spans="15:15" x14ac:dyDescent="0.25">
      <c r="O47245" s="7"/>
    </row>
    <row r="47246" spans="15:15" x14ac:dyDescent="0.25">
      <c r="O47246" s="7"/>
    </row>
    <row r="47247" spans="15:15" x14ac:dyDescent="0.25">
      <c r="O47247" s="7"/>
    </row>
    <row r="47248" spans="15:15" x14ac:dyDescent="0.25">
      <c r="O47248" s="7"/>
    </row>
    <row r="47249" spans="15:15" x14ac:dyDescent="0.25">
      <c r="O47249" s="7"/>
    </row>
    <row r="47250" spans="15:15" x14ac:dyDescent="0.25">
      <c r="O47250" s="7"/>
    </row>
    <row r="47251" spans="15:15" x14ac:dyDescent="0.25">
      <c r="O47251" s="7"/>
    </row>
    <row r="47252" spans="15:15" x14ac:dyDescent="0.25">
      <c r="O47252" s="7"/>
    </row>
    <row r="47253" spans="15:15" x14ac:dyDescent="0.25">
      <c r="O47253" s="7"/>
    </row>
    <row r="47254" spans="15:15" x14ac:dyDescent="0.25">
      <c r="O47254" s="7"/>
    </row>
    <row r="47255" spans="15:15" x14ac:dyDescent="0.25">
      <c r="O47255" s="7"/>
    </row>
    <row r="47256" spans="15:15" x14ac:dyDescent="0.25">
      <c r="O47256" s="7"/>
    </row>
    <row r="47257" spans="15:15" x14ac:dyDescent="0.25">
      <c r="O47257" s="7"/>
    </row>
    <row r="47258" spans="15:15" x14ac:dyDescent="0.25">
      <c r="O47258" s="7"/>
    </row>
    <row r="47259" spans="15:15" x14ac:dyDescent="0.25">
      <c r="O47259" s="7"/>
    </row>
    <row r="47260" spans="15:15" x14ac:dyDescent="0.25">
      <c r="O47260" s="7"/>
    </row>
    <row r="47261" spans="15:15" x14ac:dyDescent="0.25">
      <c r="O47261" s="7"/>
    </row>
    <row r="47262" spans="15:15" x14ac:dyDescent="0.25">
      <c r="O47262" s="7"/>
    </row>
    <row r="47263" spans="15:15" x14ac:dyDescent="0.25">
      <c r="O47263" s="7"/>
    </row>
    <row r="47264" spans="15:15" x14ac:dyDescent="0.25">
      <c r="O47264" s="7"/>
    </row>
    <row r="47265" spans="15:15" x14ac:dyDescent="0.25">
      <c r="O47265" s="7"/>
    </row>
    <row r="47266" spans="15:15" x14ac:dyDescent="0.25">
      <c r="O47266" s="7"/>
    </row>
    <row r="47267" spans="15:15" x14ac:dyDescent="0.25">
      <c r="O47267" s="7"/>
    </row>
    <row r="47268" spans="15:15" x14ac:dyDescent="0.25">
      <c r="O47268" s="7"/>
    </row>
    <row r="47269" spans="15:15" x14ac:dyDescent="0.25">
      <c r="O47269" s="7"/>
    </row>
    <row r="47270" spans="15:15" x14ac:dyDescent="0.25">
      <c r="O47270" s="7"/>
    </row>
    <row r="47271" spans="15:15" x14ac:dyDescent="0.25">
      <c r="O47271" s="7"/>
    </row>
    <row r="47272" spans="15:15" x14ac:dyDescent="0.25">
      <c r="O47272" s="7"/>
    </row>
    <row r="47273" spans="15:15" x14ac:dyDescent="0.25">
      <c r="O47273" s="7"/>
    </row>
    <row r="47274" spans="15:15" x14ac:dyDescent="0.25">
      <c r="O47274" s="7"/>
    </row>
    <row r="47275" spans="15:15" x14ac:dyDescent="0.25">
      <c r="O47275" s="7"/>
    </row>
    <row r="47276" spans="15:15" x14ac:dyDescent="0.25">
      <c r="O47276" s="7"/>
    </row>
    <row r="47277" spans="15:15" x14ac:dyDescent="0.25">
      <c r="O47277" s="7"/>
    </row>
    <row r="47278" spans="15:15" x14ac:dyDescent="0.25">
      <c r="O47278" s="7"/>
    </row>
    <row r="47279" spans="15:15" x14ac:dyDescent="0.25">
      <c r="O47279" s="7"/>
    </row>
    <row r="47280" spans="15:15" x14ac:dyDescent="0.25">
      <c r="O47280" s="7"/>
    </row>
    <row r="47281" spans="15:15" x14ac:dyDescent="0.25">
      <c r="O47281" s="7"/>
    </row>
    <row r="47282" spans="15:15" x14ac:dyDescent="0.25">
      <c r="O47282" s="7"/>
    </row>
    <row r="47283" spans="15:15" x14ac:dyDescent="0.25">
      <c r="O47283" s="7"/>
    </row>
    <row r="47284" spans="15:15" x14ac:dyDescent="0.25">
      <c r="O47284" s="7"/>
    </row>
    <row r="47285" spans="15:15" x14ac:dyDescent="0.25">
      <c r="O47285" s="7"/>
    </row>
    <row r="47286" spans="15:15" x14ac:dyDescent="0.25">
      <c r="O47286" s="7"/>
    </row>
    <row r="47287" spans="15:15" x14ac:dyDescent="0.25">
      <c r="O47287" s="7"/>
    </row>
    <row r="47288" spans="15:15" x14ac:dyDescent="0.25">
      <c r="O47288" s="7"/>
    </row>
    <row r="47289" spans="15:15" x14ac:dyDescent="0.25">
      <c r="O47289" s="7"/>
    </row>
    <row r="47290" spans="15:15" x14ac:dyDescent="0.25">
      <c r="O47290" s="7"/>
    </row>
    <row r="47291" spans="15:15" x14ac:dyDescent="0.25">
      <c r="O47291" s="7"/>
    </row>
    <row r="47292" spans="15:15" x14ac:dyDescent="0.25">
      <c r="O47292" s="7"/>
    </row>
    <row r="47293" spans="15:15" x14ac:dyDescent="0.25">
      <c r="O47293" s="7"/>
    </row>
    <row r="47294" spans="15:15" x14ac:dyDescent="0.25">
      <c r="O47294" s="7"/>
    </row>
    <row r="47295" spans="15:15" x14ac:dyDescent="0.25">
      <c r="O47295" s="7"/>
    </row>
    <row r="47296" spans="15:15" x14ac:dyDescent="0.25">
      <c r="O47296" s="7"/>
    </row>
    <row r="47297" spans="15:15" x14ac:dyDescent="0.25">
      <c r="O47297" s="7"/>
    </row>
    <row r="47298" spans="15:15" x14ac:dyDescent="0.25">
      <c r="O47298" s="7"/>
    </row>
    <row r="47299" spans="15:15" x14ac:dyDescent="0.25">
      <c r="O47299" s="7"/>
    </row>
    <row r="47300" spans="15:15" x14ac:dyDescent="0.25">
      <c r="O47300" s="7"/>
    </row>
    <row r="47301" spans="15:15" x14ac:dyDescent="0.25">
      <c r="O47301" s="7"/>
    </row>
    <row r="47302" spans="15:15" x14ac:dyDescent="0.25">
      <c r="O47302" s="7"/>
    </row>
    <row r="47303" spans="15:15" x14ac:dyDescent="0.25">
      <c r="O47303" s="7"/>
    </row>
    <row r="47304" spans="15:15" x14ac:dyDescent="0.25">
      <c r="O47304" s="7"/>
    </row>
    <row r="47305" spans="15:15" x14ac:dyDescent="0.25">
      <c r="O47305" s="7"/>
    </row>
    <row r="47306" spans="15:15" x14ac:dyDescent="0.25">
      <c r="O47306" s="7"/>
    </row>
    <row r="47307" spans="15:15" x14ac:dyDescent="0.25">
      <c r="O47307" s="7"/>
    </row>
    <row r="47308" spans="15:15" x14ac:dyDescent="0.25">
      <c r="O47308" s="7"/>
    </row>
    <row r="47309" spans="15:15" x14ac:dyDescent="0.25">
      <c r="O47309" s="7"/>
    </row>
    <row r="47310" spans="15:15" x14ac:dyDescent="0.25">
      <c r="O47310" s="7"/>
    </row>
    <row r="47311" spans="15:15" x14ac:dyDescent="0.25">
      <c r="O47311" s="7"/>
    </row>
    <row r="47312" spans="15:15" x14ac:dyDescent="0.25">
      <c r="O47312" s="7"/>
    </row>
    <row r="47313" spans="15:15" x14ac:dyDescent="0.25">
      <c r="O47313" s="7"/>
    </row>
    <row r="47314" spans="15:15" x14ac:dyDescent="0.25">
      <c r="O47314" s="7"/>
    </row>
    <row r="47315" spans="15:15" x14ac:dyDescent="0.25">
      <c r="O47315" s="7"/>
    </row>
    <row r="47316" spans="15:15" x14ac:dyDescent="0.25">
      <c r="O47316" s="7"/>
    </row>
    <row r="47317" spans="15:15" x14ac:dyDescent="0.25">
      <c r="O47317" s="7"/>
    </row>
    <row r="47318" spans="15:15" x14ac:dyDescent="0.25">
      <c r="O47318" s="7"/>
    </row>
    <row r="47319" spans="15:15" x14ac:dyDescent="0.25">
      <c r="O47319" s="7"/>
    </row>
    <row r="47320" spans="15:15" x14ac:dyDescent="0.25">
      <c r="O47320" s="7"/>
    </row>
    <row r="47321" spans="15:15" x14ac:dyDescent="0.25">
      <c r="O47321" s="7"/>
    </row>
    <row r="47322" spans="15:15" x14ac:dyDescent="0.25">
      <c r="O47322" s="7"/>
    </row>
    <row r="47323" spans="15:15" x14ac:dyDescent="0.25">
      <c r="O47323" s="7"/>
    </row>
    <row r="47324" spans="15:15" x14ac:dyDescent="0.25">
      <c r="O47324" s="7"/>
    </row>
    <row r="47325" spans="15:15" x14ac:dyDescent="0.25">
      <c r="O47325" s="7"/>
    </row>
    <row r="47326" spans="15:15" x14ac:dyDescent="0.25">
      <c r="O47326" s="7"/>
    </row>
    <row r="47327" spans="15:15" x14ac:dyDescent="0.25">
      <c r="O47327" s="7"/>
    </row>
    <row r="47328" spans="15:15" x14ac:dyDescent="0.25">
      <c r="O47328" s="7"/>
    </row>
    <row r="47329" spans="15:15" x14ac:dyDescent="0.25">
      <c r="O47329" s="7"/>
    </row>
    <row r="47330" spans="15:15" x14ac:dyDescent="0.25">
      <c r="O47330" s="7"/>
    </row>
    <row r="47331" spans="15:15" x14ac:dyDescent="0.25">
      <c r="O47331" s="7"/>
    </row>
    <row r="47332" spans="15:15" x14ac:dyDescent="0.25">
      <c r="O47332" s="7"/>
    </row>
    <row r="47333" spans="15:15" x14ac:dyDescent="0.25">
      <c r="O47333" s="7"/>
    </row>
    <row r="47334" spans="15:15" x14ac:dyDescent="0.25">
      <c r="O47334" s="7"/>
    </row>
    <row r="47335" spans="15:15" x14ac:dyDescent="0.25">
      <c r="O47335" s="7"/>
    </row>
    <row r="47336" spans="15:15" x14ac:dyDescent="0.25">
      <c r="O47336" s="7"/>
    </row>
    <row r="47337" spans="15:15" x14ac:dyDescent="0.25">
      <c r="O47337" s="7"/>
    </row>
    <row r="47338" spans="15:15" x14ac:dyDescent="0.25">
      <c r="O47338" s="7"/>
    </row>
    <row r="47339" spans="15:15" x14ac:dyDescent="0.25">
      <c r="O47339" s="7"/>
    </row>
    <row r="47340" spans="15:15" x14ac:dyDescent="0.25">
      <c r="O47340" s="7"/>
    </row>
    <row r="47341" spans="15:15" x14ac:dyDescent="0.25">
      <c r="O47341" s="7"/>
    </row>
    <row r="47342" spans="15:15" x14ac:dyDescent="0.25">
      <c r="O47342" s="7"/>
    </row>
    <row r="47343" spans="15:15" x14ac:dyDescent="0.25">
      <c r="O47343" s="7"/>
    </row>
    <row r="47344" spans="15:15" x14ac:dyDescent="0.25">
      <c r="O47344" s="7"/>
    </row>
    <row r="47345" spans="15:15" x14ac:dyDescent="0.25">
      <c r="O47345" s="7"/>
    </row>
    <row r="47346" spans="15:15" x14ac:dyDescent="0.25">
      <c r="O47346" s="7"/>
    </row>
    <row r="47347" spans="15:15" x14ac:dyDescent="0.25">
      <c r="O47347" s="7"/>
    </row>
    <row r="47348" spans="15:15" x14ac:dyDescent="0.25">
      <c r="O47348" s="7"/>
    </row>
    <row r="47349" spans="15:15" x14ac:dyDescent="0.25">
      <c r="O47349" s="7"/>
    </row>
    <row r="47350" spans="15:15" x14ac:dyDescent="0.25">
      <c r="O47350" s="7"/>
    </row>
    <row r="47351" spans="15:15" x14ac:dyDescent="0.25">
      <c r="O47351" s="7"/>
    </row>
    <row r="47352" spans="15:15" x14ac:dyDescent="0.25">
      <c r="O47352" s="7"/>
    </row>
    <row r="47353" spans="15:15" x14ac:dyDescent="0.25">
      <c r="O47353" s="7"/>
    </row>
    <row r="47354" spans="15:15" x14ac:dyDescent="0.25">
      <c r="O47354" s="7"/>
    </row>
    <row r="47355" spans="15:15" x14ac:dyDescent="0.25">
      <c r="O47355" s="7"/>
    </row>
    <row r="47356" spans="15:15" x14ac:dyDescent="0.25">
      <c r="O47356" s="7"/>
    </row>
    <row r="47357" spans="15:15" x14ac:dyDescent="0.25">
      <c r="O47357" s="7"/>
    </row>
    <row r="47358" spans="15:15" x14ac:dyDescent="0.25">
      <c r="O47358" s="7"/>
    </row>
    <row r="47359" spans="15:15" x14ac:dyDescent="0.25">
      <c r="O47359" s="7"/>
    </row>
    <row r="47360" spans="15:15" x14ac:dyDescent="0.25">
      <c r="O47360" s="7"/>
    </row>
    <row r="47361" spans="15:15" x14ac:dyDescent="0.25">
      <c r="O47361" s="7"/>
    </row>
    <row r="47362" spans="15:15" x14ac:dyDescent="0.25">
      <c r="O47362" s="7"/>
    </row>
    <row r="47363" spans="15:15" x14ac:dyDescent="0.25">
      <c r="O47363" s="7"/>
    </row>
    <row r="47364" spans="15:15" x14ac:dyDescent="0.25">
      <c r="O47364" s="7"/>
    </row>
    <row r="47365" spans="15:15" x14ac:dyDescent="0.25">
      <c r="O47365" s="7"/>
    </row>
    <row r="47366" spans="15:15" x14ac:dyDescent="0.25">
      <c r="O47366" s="7"/>
    </row>
    <row r="47367" spans="15:15" x14ac:dyDescent="0.25">
      <c r="O47367" s="7"/>
    </row>
    <row r="47368" spans="15:15" x14ac:dyDescent="0.25">
      <c r="O47368" s="7"/>
    </row>
    <row r="47369" spans="15:15" x14ac:dyDescent="0.25">
      <c r="O47369" s="7"/>
    </row>
    <row r="47370" spans="15:15" x14ac:dyDescent="0.25">
      <c r="O47370" s="7"/>
    </row>
    <row r="47371" spans="15:15" x14ac:dyDescent="0.25">
      <c r="O47371" s="7"/>
    </row>
    <row r="47372" spans="15:15" x14ac:dyDescent="0.25">
      <c r="O47372" s="7"/>
    </row>
    <row r="47373" spans="15:15" x14ac:dyDescent="0.25">
      <c r="O47373" s="7"/>
    </row>
    <row r="47374" spans="15:15" x14ac:dyDescent="0.25">
      <c r="O47374" s="7"/>
    </row>
    <row r="47375" spans="15:15" x14ac:dyDescent="0.25">
      <c r="O47375" s="7"/>
    </row>
    <row r="47376" spans="15:15" x14ac:dyDescent="0.25">
      <c r="O47376" s="7"/>
    </row>
    <row r="47377" spans="15:15" x14ac:dyDescent="0.25">
      <c r="O47377" s="7"/>
    </row>
    <row r="47378" spans="15:15" x14ac:dyDescent="0.25">
      <c r="O47378" s="7"/>
    </row>
    <row r="47379" spans="15:15" x14ac:dyDescent="0.25">
      <c r="O47379" s="7"/>
    </row>
    <row r="47380" spans="15:15" x14ac:dyDescent="0.25">
      <c r="O47380" s="7"/>
    </row>
    <row r="47381" spans="15:15" x14ac:dyDescent="0.25">
      <c r="O47381" s="7"/>
    </row>
    <row r="47382" spans="15:15" x14ac:dyDescent="0.25">
      <c r="O47382" s="7"/>
    </row>
    <row r="47383" spans="15:15" x14ac:dyDescent="0.25">
      <c r="O47383" s="7"/>
    </row>
    <row r="47384" spans="15:15" x14ac:dyDescent="0.25">
      <c r="O47384" s="7"/>
    </row>
    <row r="47385" spans="15:15" x14ac:dyDescent="0.25">
      <c r="O47385" s="7"/>
    </row>
    <row r="47386" spans="15:15" x14ac:dyDescent="0.25">
      <c r="O47386" s="7"/>
    </row>
    <row r="47387" spans="15:15" x14ac:dyDescent="0.25">
      <c r="O47387" s="7"/>
    </row>
    <row r="47388" spans="15:15" x14ac:dyDescent="0.25">
      <c r="O47388" s="7"/>
    </row>
    <row r="47389" spans="15:15" x14ac:dyDescent="0.25">
      <c r="O47389" s="7"/>
    </row>
    <row r="47390" spans="15:15" x14ac:dyDescent="0.25">
      <c r="O47390" s="7"/>
    </row>
    <row r="47391" spans="15:15" x14ac:dyDescent="0.25">
      <c r="O47391" s="7"/>
    </row>
    <row r="47392" spans="15:15" x14ac:dyDescent="0.25">
      <c r="O47392" s="7"/>
    </row>
    <row r="47393" spans="15:15" x14ac:dyDescent="0.25">
      <c r="O47393" s="7"/>
    </row>
    <row r="47394" spans="15:15" x14ac:dyDescent="0.25">
      <c r="O47394" s="7"/>
    </row>
    <row r="47395" spans="15:15" x14ac:dyDescent="0.25">
      <c r="O47395" s="7"/>
    </row>
    <row r="47396" spans="15:15" x14ac:dyDescent="0.25">
      <c r="O47396" s="7"/>
    </row>
    <row r="47397" spans="15:15" x14ac:dyDescent="0.25">
      <c r="O47397" s="7"/>
    </row>
    <row r="47398" spans="15:15" x14ac:dyDescent="0.25">
      <c r="O47398" s="7"/>
    </row>
    <row r="47399" spans="15:15" x14ac:dyDescent="0.25">
      <c r="O47399" s="7"/>
    </row>
    <row r="47400" spans="15:15" x14ac:dyDescent="0.25">
      <c r="O47400" s="7"/>
    </row>
    <row r="47401" spans="15:15" x14ac:dyDescent="0.25">
      <c r="O47401" s="7"/>
    </row>
    <row r="47426" spans="15:15" x14ac:dyDescent="0.25">
      <c r="O47426" s="7"/>
    </row>
    <row r="47427" spans="15:15" x14ac:dyDescent="0.25">
      <c r="O47427" s="7"/>
    </row>
    <row r="47428" spans="15:15" x14ac:dyDescent="0.25">
      <c r="O47428" s="7"/>
    </row>
    <row r="47429" spans="15:15" x14ac:dyDescent="0.25">
      <c r="O47429" s="7"/>
    </row>
    <row r="47430" spans="15:15" x14ac:dyDescent="0.25">
      <c r="O47430" s="7"/>
    </row>
    <row r="47431" spans="15:15" x14ac:dyDescent="0.25">
      <c r="O47431" s="7"/>
    </row>
    <row r="47432" spans="15:15" x14ac:dyDescent="0.25">
      <c r="O47432" s="7"/>
    </row>
    <row r="47433" spans="15:15" x14ac:dyDescent="0.25">
      <c r="O47433" s="7"/>
    </row>
    <row r="47434" spans="15:15" x14ac:dyDescent="0.25">
      <c r="O47434" s="7"/>
    </row>
    <row r="47435" spans="15:15" x14ac:dyDescent="0.25">
      <c r="O47435" s="7"/>
    </row>
    <row r="47436" spans="15:15" x14ac:dyDescent="0.25">
      <c r="O47436" s="7"/>
    </row>
    <row r="47437" spans="15:15" x14ac:dyDescent="0.25">
      <c r="O47437" s="7"/>
    </row>
    <row r="47438" spans="15:15" x14ac:dyDescent="0.25">
      <c r="O47438" s="7"/>
    </row>
    <row r="47439" spans="15:15" x14ac:dyDescent="0.25">
      <c r="O47439" s="7"/>
    </row>
    <row r="47440" spans="15:15" x14ac:dyDescent="0.25">
      <c r="O47440" s="7"/>
    </row>
    <row r="47441" spans="15:15" x14ac:dyDescent="0.25">
      <c r="O47441" s="7"/>
    </row>
    <row r="47442" spans="15:15" x14ac:dyDescent="0.25">
      <c r="O47442" s="7"/>
    </row>
    <row r="47443" spans="15:15" x14ac:dyDescent="0.25">
      <c r="O47443" s="7"/>
    </row>
    <row r="47444" spans="15:15" x14ac:dyDescent="0.25">
      <c r="O47444" s="7"/>
    </row>
    <row r="47445" spans="15:15" x14ac:dyDescent="0.25">
      <c r="O47445" s="7"/>
    </row>
    <row r="47446" spans="15:15" x14ac:dyDescent="0.25">
      <c r="O47446" s="7"/>
    </row>
    <row r="47447" spans="15:15" x14ac:dyDescent="0.25">
      <c r="O47447" s="7"/>
    </row>
    <row r="47448" spans="15:15" x14ac:dyDescent="0.25">
      <c r="O47448" s="7"/>
    </row>
    <row r="47449" spans="15:15" x14ac:dyDescent="0.25">
      <c r="O47449" s="7"/>
    </row>
    <row r="47450" spans="15:15" x14ac:dyDescent="0.25">
      <c r="O47450" s="7"/>
    </row>
    <row r="47451" spans="15:15" x14ac:dyDescent="0.25">
      <c r="O47451" s="7"/>
    </row>
    <row r="47452" spans="15:15" x14ac:dyDescent="0.25">
      <c r="O47452" s="7"/>
    </row>
    <row r="47453" spans="15:15" x14ac:dyDescent="0.25">
      <c r="O47453" s="7"/>
    </row>
    <row r="47454" spans="15:15" x14ac:dyDescent="0.25">
      <c r="O47454" s="7"/>
    </row>
    <row r="47455" spans="15:15" x14ac:dyDescent="0.25">
      <c r="O47455" s="7"/>
    </row>
    <row r="47456" spans="15:15" x14ac:dyDescent="0.25">
      <c r="O47456" s="7"/>
    </row>
    <row r="47457" spans="5:15" x14ac:dyDescent="0.25">
      <c r="O47457" s="7"/>
    </row>
    <row r="47458" spans="5:15" x14ac:dyDescent="0.25">
      <c r="O47458" s="7"/>
    </row>
    <row r="47459" spans="5:15" x14ac:dyDescent="0.25">
      <c r="O47459" s="7"/>
    </row>
    <row r="47460" spans="5:15" x14ac:dyDescent="0.25">
      <c r="O47460" s="7"/>
    </row>
    <row r="47461" spans="5:15" x14ac:dyDescent="0.25">
      <c r="O47461" s="7"/>
    </row>
    <row r="47462" spans="5:15" x14ac:dyDescent="0.25">
      <c r="O47462" s="7"/>
    </row>
    <row r="47463" spans="5:15" x14ac:dyDescent="0.25">
      <c r="O47463" s="7"/>
    </row>
    <row r="47464" spans="5:15" x14ac:dyDescent="0.25">
      <c r="O47464" s="7"/>
    </row>
    <row r="47465" spans="5:15" x14ac:dyDescent="0.25">
      <c r="O47465" s="7"/>
    </row>
    <row r="47466" spans="5:15" x14ac:dyDescent="0.25">
      <c r="O47466" s="7"/>
    </row>
    <row r="47467" spans="5:15" x14ac:dyDescent="0.25">
      <c r="O47467" s="7"/>
    </row>
    <row r="47468" spans="5:15" x14ac:dyDescent="0.25">
      <c r="O47468" s="7"/>
    </row>
    <row r="47469" spans="5:15" x14ac:dyDescent="0.25">
      <c r="E47469" s="60"/>
      <c r="O47469" s="7"/>
    </row>
    <row r="47470" spans="5:15" x14ac:dyDescent="0.25">
      <c r="O47470" s="7"/>
    </row>
    <row r="47471" spans="5:15" x14ac:dyDescent="0.25">
      <c r="O47471" s="7"/>
    </row>
    <row r="47472" spans="5:15" x14ac:dyDescent="0.25">
      <c r="O47472" s="7"/>
    </row>
    <row r="47473" spans="15:15" x14ac:dyDescent="0.25">
      <c r="O47473" s="7"/>
    </row>
    <row r="47474" spans="15:15" x14ac:dyDescent="0.25">
      <c r="O47474" s="7"/>
    </row>
    <row r="47475" spans="15:15" x14ac:dyDescent="0.25">
      <c r="O47475" s="7"/>
    </row>
    <row r="47476" spans="15:15" x14ac:dyDescent="0.25">
      <c r="O47476" s="7"/>
    </row>
    <row r="47477" spans="15:15" x14ac:dyDescent="0.25">
      <c r="O47477" s="7"/>
    </row>
    <row r="47478" spans="15:15" x14ac:dyDescent="0.25">
      <c r="O47478" s="7"/>
    </row>
    <row r="47479" spans="15:15" x14ac:dyDescent="0.25">
      <c r="O47479" s="7"/>
    </row>
    <row r="47480" spans="15:15" x14ac:dyDescent="0.25">
      <c r="O47480" s="7"/>
    </row>
    <row r="47481" spans="15:15" x14ac:dyDescent="0.25">
      <c r="O47481" s="7"/>
    </row>
    <row r="47482" spans="15:15" x14ac:dyDescent="0.25">
      <c r="O47482" s="7"/>
    </row>
    <row r="47483" spans="15:15" x14ac:dyDescent="0.25">
      <c r="O47483" s="7"/>
    </row>
    <row r="47484" spans="15:15" x14ac:dyDescent="0.25">
      <c r="O47484" s="7"/>
    </row>
    <row r="47485" spans="15:15" x14ac:dyDescent="0.25">
      <c r="O47485" s="7"/>
    </row>
    <row r="47486" spans="15:15" x14ac:dyDescent="0.25">
      <c r="O47486" s="7"/>
    </row>
    <row r="47487" spans="15:15" x14ac:dyDescent="0.25">
      <c r="O47487" s="7"/>
    </row>
    <row r="47488" spans="15:15" x14ac:dyDescent="0.25">
      <c r="O47488" s="7"/>
    </row>
    <row r="47489" spans="15:15" x14ac:dyDescent="0.25">
      <c r="O47489" s="7"/>
    </row>
    <row r="47490" spans="15:15" x14ac:dyDescent="0.25">
      <c r="O47490" s="7"/>
    </row>
    <row r="47491" spans="15:15" x14ac:dyDescent="0.25">
      <c r="O47491" s="7"/>
    </row>
    <row r="47492" spans="15:15" x14ac:dyDescent="0.25">
      <c r="O47492" s="7"/>
    </row>
    <row r="47493" spans="15:15" x14ac:dyDescent="0.25">
      <c r="O47493" s="7"/>
    </row>
    <row r="47494" spans="15:15" x14ac:dyDescent="0.25">
      <c r="O47494" s="7"/>
    </row>
    <row r="47495" spans="15:15" x14ac:dyDescent="0.25">
      <c r="O47495" s="7"/>
    </row>
    <row r="47496" spans="15:15" x14ac:dyDescent="0.25">
      <c r="O47496" s="7"/>
    </row>
    <row r="47497" spans="15:15" x14ac:dyDescent="0.25">
      <c r="O47497" s="7"/>
    </row>
    <row r="47498" spans="15:15" x14ac:dyDescent="0.25">
      <c r="O47498" s="7"/>
    </row>
    <row r="47499" spans="15:15" x14ac:dyDescent="0.25">
      <c r="O47499" s="7"/>
    </row>
    <row r="47500" spans="15:15" x14ac:dyDescent="0.25">
      <c r="O47500" s="7"/>
    </row>
    <row r="47501" spans="15:15" x14ac:dyDescent="0.25">
      <c r="O47501" s="7"/>
    </row>
    <row r="47502" spans="15:15" x14ac:dyDescent="0.25">
      <c r="O47502" s="7"/>
    </row>
    <row r="47503" spans="15:15" x14ac:dyDescent="0.25">
      <c r="O47503" s="7"/>
    </row>
    <row r="47504" spans="15:15" x14ac:dyDescent="0.25">
      <c r="O47504" s="7"/>
    </row>
    <row r="47505" spans="15:15" x14ac:dyDescent="0.25">
      <c r="O47505" s="7"/>
    </row>
    <row r="47506" spans="15:15" x14ac:dyDescent="0.25">
      <c r="O47506" s="7"/>
    </row>
    <row r="47507" spans="15:15" x14ac:dyDescent="0.25">
      <c r="O47507" s="7"/>
    </row>
    <row r="47508" spans="15:15" x14ac:dyDescent="0.25">
      <c r="O47508" s="7"/>
    </row>
    <row r="47509" spans="15:15" x14ac:dyDescent="0.25">
      <c r="O47509" s="7"/>
    </row>
    <row r="47510" spans="15:15" x14ac:dyDescent="0.25">
      <c r="O47510" s="7"/>
    </row>
    <row r="47511" spans="15:15" x14ac:dyDescent="0.25">
      <c r="O47511" s="7"/>
    </row>
    <row r="47512" spans="15:15" x14ac:dyDescent="0.25">
      <c r="O47512" s="7"/>
    </row>
    <row r="47513" spans="15:15" x14ac:dyDescent="0.25">
      <c r="O47513" s="7"/>
    </row>
    <row r="47514" spans="15:15" x14ac:dyDescent="0.25">
      <c r="O47514" s="7"/>
    </row>
    <row r="47515" spans="15:15" x14ac:dyDescent="0.25">
      <c r="O47515" s="7"/>
    </row>
    <row r="47516" spans="15:15" x14ac:dyDescent="0.25">
      <c r="O47516" s="7"/>
    </row>
    <row r="47517" spans="15:15" x14ac:dyDescent="0.25">
      <c r="O47517" s="7"/>
    </row>
    <row r="47518" spans="15:15" x14ac:dyDescent="0.25">
      <c r="O47518" s="7"/>
    </row>
    <row r="47519" spans="15:15" x14ac:dyDescent="0.25">
      <c r="O47519" s="7"/>
    </row>
    <row r="47520" spans="15:15" x14ac:dyDescent="0.25">
      <c r="O47520" s="7"/>
    </row>
    <row r="47521" spans="15:15" x14ac:dyDescent="0.25">
      <c r="O47521" s="7"/>
    </row>
    <row r="47522" spans="15:15" x14ac:dyDescent="0.25">
      <c r="O47522" s="7"/>
    </row>
    <row r="47523" spans="15:15" x14ac:dyDescent="0.25">
      <c r="O47523" s="7"/>
    </row>
    <row r="47524" spans="15:15" x14ac:dyDescent="0.25">
      <c r="O47524" s="7"/>
    </row>
    <row r="47525" spans="15:15" x14ac:dyDescent="0.25">
      <c r="O47525" s="7"/>
    </row>
    <row r="47526" spans="15:15" x14ac:dyDescent="0.25">
      <c r="O47526" s="7"/>
    </row>
    <row r="47527" spans="15:15" x14ac:dyDescent="0.25">
      <c r="O47527" s="7"/>
    </row>
    <row r="47528" spans="15:15" x14ac:dyDescent="0.25">
      <c r="O47528" s="7"/>
    </row>
    <row r="47529" spans="15:15" x14ac:dyDescent="0.25">
      <c r="O47529" s="7"/>
    </row>
    <row r="47530" spans="15:15" x14ac:dyDescent="0.25">
      <c r="O47530" s="7"/>
    </row>
    <row r="47531" spans="15:15" x14ac:dyDescent="0.25">
      <c r="O47531" s="7"/>
    </row>
    <row r="47532" spans="15:15" x14ac:dyDescent="0.25">
      <c r="O47532" s="7"/>
    </row>
    <row r="47533" spans="15:15" x14ac:dyDescent="0.25">
      <c r="O47533" s="7"/>
    </row>
    <row r="47534" spans="15:15" x14ac:dyDescent="0.25">
      <c r="O47534" s="7"/>
    </row>
    <row r="47535" spans="15:15" x14ac:dyDescent="0.25">
      <c r="O47535" s="7"/>
    </row>
    <row r="47536" spans="15:15" x14ac:dyDescent="0.25">
      <c r="O47536" s="7"/>
    </row>
    <row r="47537" spans="15:15" x14ac:dyDescent="0.25">
      <c r="O47537" s="7"/>
    </row>
    <row r="47538" spans="15:15" x14ac:dyDescent="0.25">
      <c r="O47538" s="7"/>
    </row>
    <row r="47539" spans="15:15" x14ac:dyDescent="0.25">
      <c r="O47539" s="7"/>
    </row>
    <row r="47540" spans="15:15" x14ac:dyDescent="0.25">
      <c r="O47540" s="7"/>
    </row>
    <row r="47541" spans="15:15" x14ac:dyDescent="0.25">
      <c r="O47541" s="7"/>
    </row>
    <row r="47542" spans="15:15" x14ac:dyDescent="0.25">
      <c r="O47542" s="7"/>
    </row>
    <row r="47543" spans="15:15" x14ac:dyDescent="0.25">
      <c r="O47543" s="7"/>
    </row>
    <row r="47544" spans="15:15" x14ac:dyDescent="0.25">
      <c r="O47544" s="7"/>
    </row>
    <row r="47545" spans="15:15" x14ac:dyDescent="0.25">
      <c r="O47545" s="7"/>
    </row>
    <row r="47546" spans="15:15" x14ac:dyDescent="0.25">
      <c r="O47546" s="7"/>
    </row>
    <row r="47547" spans="15:15" x14ac:dyDescent="0.25">
      <c r="O47547" s="7"/>
    </row>
    <row r="47548" spans="15:15" x14ac:dyDescent="0.25">
      <c r="O47548" s="7"/>
    </row>
    <row r="47549" spans="15:15" x14ac:dyDescent="0.25">
      <c r="O47549" s="7"/>
    </row>
    <row r="47550" spans="15:15" x14ac:dyDescent="0.25">
      <c r="O47550" s="7"/>
    </row>
    <row r="47551" spans="15:15" x14ac:dyDescent="0.25">
      <c r="O47551" s="7"/>
    </row>
    <row r="47552" spans="15:15" x14ac:dyDescent="0.25">
      <c r="O47552" s="7"/>
    </row>
    <row r="47553" spans="15:15" x14ac:dyDescent="0.25">
      <c r="O47553" s="7"/>
    </row>
    <row r="47554" spans="15:15" x14ac:dyDescent="0.25">
      <c r="O47554" s="7"/>
    </row>
    <row r="47555" spans="15:15" x14ac:dyDescent="0.25">
      <c r="O47555" s="7"/>
    </row>
    <row r="47556" spans="15:15" x14ac:dyDescent="0.25">
      <c r="O47556" s="7"/>
    </row>
    <row r="47557" spans="15:15" x14ac:dyDescent="0.25">
      <c r="O47557" s="7"/>
    </row>
    <row r="47558" spans="15:15" x14ac:dyDescent="0.25">
      <c r="O47558" s="7"/>
    </row>
    <row r="47559" spans="15:15" x14ac:dyDescent="0.25">
      <c r="O47559" s="7"/>
    </row>
    <row r="47560" spans="15:15" x14ac:dyDescent="0.25">
      <c r="O47560" s="7"/>
    </row>
    <row r="47561" spans="15:15" x14ac:dyDescent="0.25">
      <c r="O47561" s="7"/>
    </row>
    <row r="47562" spans="15:15" x14ac:dyDescent="0.25">
      <c r="O47562" s="7"/>
    </row>
    <row r="47563" spans="15:15" x14ac:dyDescent="0.25">
      <c r="O47563" s="7"/>
    </row>
    <row r="47564" spans="15:15" x14ac:dyDescent="0.25">
      <c r="O47564" s="7"/>
    </row>
    <row r="47565" spans="15:15" x14ac:dyDescent="0.25">
      <c r="O47565" s="7"/>
    </row>
    <row r="47566" spans="15:15" x14ac:dyDescent="0.25">
      <c r="O47566" s="7"/>
    </row>
    <row r="47567" spans="15:15" x14ac:dyDescent="0.25">
      <c r="O47567" s="7"/>
    </row>
    <row r="47568" spans="15:15" x14ac:dyDescent="0.25">
      <c r="O47568" s="7"/>
    </row>
    <row r="47569" spans="15:15" x14ac:dyDescent="0.25">
      <c r="O47569" s="7"/>
    </row>
    <row r="47570" spans="15:15" x14ac:dyDescent="0.25">
      <c r="O47570" s="7"/>
    </row>
    <row r="47571" spans="15:15" x14ac:dyDescent="0.25">
      <c r="O47571" s="7"/>
    </row>
    <row r="47572" spans="15:15" x14ac:dyDescent="0.25">
      <c r="O47572" s="7"/>
    </row>
    <row r="47573" spans="15:15" x14ac:dyDescent="0.25">
      <c r="O47573" s="7"/>
    </row>
    <row r="47574" spans="15:15" x14ac:dyDescent="0.25">
      <c r="O47574" s="7"/>
    </row>
    <row r="47575" spans="15:15" x14ac:dyDescent="0.25">
      <c r="O47575" s="7"/>
    </row>
    <row r="47576" spans="15:15" x14ac:dyDescent="0.25">
      <c r="O47576" s="7"/>
    </row>
    <row r="47577" spans="15:15" x14ac:dyDescent="0.25">
      <c r="O47577" s="7"/>
    </row>
    <row r="47578" spans="15:15" x14ac:dyDescent="0.25">
      <c r="O47578" s="7"/>
    </row>
    <row r="47579" spans="15:15" x14ac:dyDescent="0.25">
      <c r="O47579" s="7"/>
    </row>
    <row r="47580" spans="15:15" x14ac:dyDescent="0.25">
      <c r="O47580" s="7"/>
    </row>
    <row r="47581" spans="15:15" x14ac:dyDescent="0.25">
      <c r="O47581" s="7"/>
    </row>
    <row r="47582" spans="15:15" x14ac:dyDescent="0.25">
      <c r="O47582" s="7"/>
    </row>
    <row r="47583" spans="15:15" x14ac:dyDescent="0.25">
      <c r="O47583" s="7"/>
    </row>
    <row r="47584" spans="15:15" x14ac:dyDescent="0.25">
      <c r="O47584" s="7"/>
    </row>
    <row r="47585" spans="15:15" x14ac:dyDescent="0.25">
      <c r="O47585" s="7"/>
    </row>
    <row r="47586" spans="15:15" x14ac:dyDescent="0.25">
      <c r="O47586" s="7"/>
    </row>
    <row r="47587" spans="15:15" x14ac:dyDescent="0.25">
      <c r="O47587" s="7"/>
    </row>
    <row r="47588" spans="15:15" x14ac:dyDescent="0.25">
      <c r="O47588" s="7"/>
    </row>
    <row r="47589" spans="15:15" x14ac:dyDescent="0.25">
      <c r="O47589" s="7"/>
    </row>
    <row r="47590" spans="15:15" x14ac:dyDescent="0.25">
      <c r="O47590" s="7"/>
    </row>
    <row r="47591" spans="15:15" x14ac:dyDescent="0.25">
      <c r="O47591" s="7"/>
    </row>
    <row r="47592" spans="15:15" x14ac:dyDescent="0.25">
      <c r="O47592" s="7"/>
    </row>
    <row r="47593" spans="15:15" x14ac:dyDescent="0.25">
      <c r="O47593" s="7"/>
    </row>
    <row r="47594" spans="15:15" x14ac:dyDescent="0.25">
      <c r="O47594" s="7"/>
    </row>
    <row r="47595" spans="15:15" x14ac:dyDescent="0.25">
      <c r="O47595" s="7"/>
    </row>
    <row r="47596" spans="15:15" x14ac:dyDescent="0.25">
      <c r="O47596" s="7"/>
    </row>
    <row r="47597" spans="15:15" x14ac:dyDescent="0.25">
      <c r="O47597" s="7"/>
    </row>
    <row r="47598" spans="15:15" x14ac:dyDescent="0.25">
      <c r="O47598" s="7"/>
    </row>
    <row r="47599" spans="15:15" x14ac:dyDescent="0.25">
      <c r="O47599" s="7"/>
    </row>
    <row r="47600" spans="15:15" x14ac:dyDescent="0.25">
      <c r="O47600" s="7"/>
    </row>
    <row r="47601" spans="15:15" x14ac:dyDescent="0.25">
      <c r="O47601" s="7"/>
    </row>
    <row r="47602" spans="15:15" x14ac:dyDescent="0.25">
      <c r="O47602" s="7"/>
    </row>
    <row r="47603" spans="15:15" x14ac:dyDescent="0.25">
      <c r="O47603" s="7"/>
    </row>
    <row r="47604" spans="15:15" x14ac:dyDescent="0.25">
      <c r="O47604" s="7"/>
    </row>
    <row r="47605" spans="15:15" x14ac:dyDescent="0.25">
      <c r="O47605" s="7"/>
    </row>
    <row r="47606" spans="15:15" x14ac:dyDescent="0.25">
      <c r="O47606" s="7"/>
    </row>
    <row r="47607" spans="15:15" x14ac:dyDescent="0.25">
      <c r="O47607" s="7"/>
    </row>
    <row r="47608" spans="15:15" x14ac:dyDescent="0.25">
      <c r="O47608" s="7"/>
    </row>
    <row r="47609" spans="15:15" x14ac:dyDescent="0.25">
      <c r="O47609" s="7"/>
    </row>
    <row r="47610" spans="15:15" x14ac:dyDescent="0.25">
      <c r="O47610" s="7"/>
    </row>
    <row r="47611" spans="15:15" x14ac:dyDescent="0.25">
      <c r="O47611" s="7"/>
    </row>
    <row r="47612" spans="15:15" x14ac:dyDescent="0.25">
      <c r="O47612" s="7"/>
    </row>
    <row r="47613" spans="15:15" x14ac:dyDescent="0.25">
      <c r="O47613" s="7"/>
    </row>
    <row r="47614" spans="15:15" x14ac:dyDescent="0.25">
      <c r="O47614" s="7"/>
    </row>
    <row r="47615" spans="15:15" x14ac:dyDescent="0.25">
      <c r="O47615" s="7"/>
    </row>
    <row r="47616" spans="15:15" x14ac:dyDescent="0.25">
      <c r="O47616" s="7"/>
    </row>
    <row r="47617" spans="15:15" x14ac:dyDescent="0.25">
      <c r="O47617" s="7"/>
    </row>
    <row r="47618" spans="15:15" x14ac:dyDescent="0.25">
      <c r="O47618" s="7"/>
    </row>
    <row r="47619" spans="15:15" x14ac:dyDescent="0.25">
      <c r="O47619" s="7"/>
    </row>
    <row r="47620" spans="15:15" x14ac:dyDescent="0.25">
      <c r="O47620" s="7"/>
    </row>
    <row r="47621" spans="15:15" x14ac:dyDescent="0.25">
      <c r="O47621" s="7"/>
    </row>
    <row r="47622" spans="15:15" x14ac:dyDescent="0.25">
      <c r="O47622" s="7"/>
    </row>
    <row r="47623" spans="15:15" x14ac:dyDescent="0.25">
      <c r="O47623" s="7"/>
    </row>
    <row r="47624" spans="15:15" x14ac:dyDescent="0.25">
      <c r="O47624" s="7"/>
    </row>
    <row r="47625" spans="15:15" x14ac:dyDescent="0.25">
      <c r="O47625" s="7"/>
    </row>
    <row r="47626" spans="15:15" x14ac:dyDescent="0.25">
      <c r="O47626" s="7"/>
    </row>
    <row r="47627" spans="15:15" x14ac:dyDescent="0.25">
      <c r="O47627" s="7"/>
    </row>
    <row r="47628" spans="15:15" x14ac:dyDescent="0.25">
      <c r="O47628" s="7"/>
    </row>
    <row r="47629" spans="15:15" x14ac:dyDescent="0.25">
      <c r="O47629" s="7"/>
    </row>
    <row r="47630" spans="15:15" x14ac:dyDescent="0.25">
      <c r="O47630" s="7"/>
    </row>
    <row r="47631" spans="15:15" x14ac:dyDescent="0.25">
      <c r="O47631" s="7"/>
    </row>
    <row r="47632" spans="15:15" x14ac:dyDescent="0.25">
      <c r="O47632" s="7"/>
    </row>
    <row r="47633" spans="15:15" x14ac:dyDescent="0.25">
      <c r="O47633" s="7"/>
    </row>
    <row r="47634" spans="15:15" x14ac:dyDescent="0.25">
      <c r="O47634" s="7"/>
    </row>
    <row r="47635" spans="15:15" x14ac:dyDescent="0.25">
      <c r="O47635" s="7"/>
    </row>
    <row r="47636" spans="15:15" x14ac:dyDescent="0.25">
      <c r="O47636" s="7"/>
    </row>
    <row r="47637" spans="15:15" x14ac:dyDescent="0.25">
      <c r="O47637" s="7"/>
    </row>
    <row r="47638" spans="15:15" x14ac:dyDescent="0.25">
      <c r="O47638" s="7"/>
    </row>
    <row r="47639" spans="15:15" x14ac:dyDescent="0.25">
      <c r="O47639" s="7"/>
    </row>
    <row r="47640" spans="15:15" x14ac:dyDescent="0.25">
      <c r="O47640" s="7"/>
    </row>
    <row r="47641" spans="15:15" x14ac:dyDescent="0.25">
      <c r="O47641" s="7"/>
    </row>
    <row r="47642" spans="15:15" x14ac:dyDescent="0.25">
      <c r="O47642" s="7"/>
    </row>
    <row r="47643" spans="15:15" x14ac:dyDescent="0.25">
      <c r="O47643" s="7"/>
    </row>
    <row r="47644" spans="15:15" x14ac:dyDescent="0.25">
      <c r="O47644" s="7"/>
    </row>
    <row r="47645" spans="15:15" x14ac:dyDescent="0.25">
      <c r="O47645" s="7"/>
    </row>
    <row r="47646" spans="15:15" x14ac:dyDescent="0.25">
      <c r="O47646" s="7"/>
    </row>
    <row r="47647" spans="15:15" x14ac:dyDescent="0.25">
      <c r="O47647" s="7"/>
    </row>
    <row r="47648" spans="15:15" x14ac:dyDescent="0.25">
      <c r="O47648" s="7"/>
    </row>
    <row r="47649" spans="15:15" x14ac:dyDescent="0.25">
      <c r="O47649" s="7"/>
    </row>
    <row r="47650" spans="15:15" x14ac:dyDescent="0.25">
      <c r="O47650" s="7"/>
    </row>
    <row r="47651" spans="15:15" x14ac:dyDescent="0.25">
      <c r="O47651" s="7"/>
    </row>
    <row r="47652" spans="15:15" x14ac:dyDescent="0.25">
      <c r="O47652" s="7"/>
    </row>
    <row r="47653" spans="15:15" x14ac:dyDescent="0.25">
      <c r="O47653" s="7"/>
    </row>
    <row r="47654" spans="15:15" x14ac:dyDescent="0.25">
      <c r="O47654" s="7"/>
    </row>
    <row r="47655" spans="15:15" x14ac:dyDescent="0.25">
      <c r="O47655" s="7"/>
    </row>
    <row r="47656" spans="15:15" x14ac:dyDescent="0.25">
      <c r="O47656" s="7"/>
    </row>
    <row r="47657" spans="15:15" x14ac:dyDescent="0.25">
      <c r="O47657" s="7"/>
    </row>
    <row r="47658" spans="15:15" x14ac:dyDescent="0.25">
      <c r="O47658" s="7"/>
    </row>
    <row r="47659" spans="15:15" x14ac:dyDescent="0.25">
      <c r="O47659" s="7"/>
    </row>
    <row r="47660" spans="15:15" x14ac:dyDescent="0.25">
      <c r="O47660" s="7"/>
    </row>
    <row r="47661" spans="15:15" x14ac:dyDescent="0.25">
      <c r="O47661" s="7"/>
    </row>
    <row r="47662" spans="15:15" x14ac:dyDescent="0.25">
      <c r="O47662" s="7"/>
    </row>
    <row r="47663" spans="15:15" x14ac:dyDescent="0.25">
      <c r="O47663" s="7"/>
    </row>
    <row r="47664" spans="15:15" x14ac:dyDescent="0.25">
      <c r="O47664" s="7"/>
    </row>
    <row r="47665" spans="15:15" x14ac:dyDescent="0.25">
      <c r="O47665" s="7"/>
    </row>
    <row r="47690" spans="15:15" x14ac:dyDescent="0.25">
      <c r="O47690" s="7"/>
    </row>
    <row r="47691" spans="15:15" x14ac:dyDescent="0.25">
      <c r="O47691" s="7"/>
    </row>
    <row r="47692" spans="15:15" x14ac:dyDescent="0.25">
      <c r="O47692" s="7"/>
    </row>
    <row r="47693" spans="15:15" x14ac:dyDescent="0.25">
      <c r="O47693" s="7"/>
    </row>
    <row r="47694" spans="15:15" x14ac:dyDescent="0.25">
      <c r="O47694" s="7"/>
    </row>
    <row r="47695" spans="15:15" x14ac:dyDescent="0.25">
      <c r="O47695" s="7"/>
    </row>
    <row r="47696" spans="15:15" x14ac:dyDescent="0.25">
      <c r="O47696" s="7"/>
    </row>
    <row r="47697" spans="15:15" x14ac:dyDescent="0.25">
      <c r="O47697" s="7"/>
    </row>
    <row r="47698" spans="15:15" x14ac:dyDescent="0.25">
      <c r="O47698" s="7"/>
    </row>
    <row r="47699" spans="15:15" x14ac:dyDescent="0.25">
      <c r="O47699" s="7"/>
    </row>
    <row r="47700" spans="15:15" x14ac:dyDescent="0.25">
      <c r="O47700" s="7"/>
    </row>
    <row r="47701" spans="15:15" x14ac:dyDescent="0.25">
      <c r="O47701" s="7"/>
    </row>
    <row r="47702" spans="15:15" x14ac:dyDescent="0.25">
      <c r="O47702" s="7"/>
    </row>
    <row r="47703" spans="15:15" x14ac:dyDescent="0.25">
      <c r="O47703" s="7"/>
    </row>
    <row r="47704" spans="15:15" x14ac:dyDescent="0.25">
      <c r="O47704" s="7"/>
    </row>
    <row r="47705" spans="15:15" x14ac:dyDescent="0.25">
      <c r="O47705" s="7"/>
    </row>
    <row r="47706" spans="15:15" x14ac:dyDescent="0.25">
      <c r="O47706" s="7"/>
    </row>
    <row r="47707" spans="15:15" x14ac:dyDescent="0.25">
      <c r="O47707" s="7"/>
    </row>
    <row r="47708" spans="15:15" x14ac:dyDescent="0.25">
      <c r="O47708" s="7"/>
    </row>
    <row r="47709" spans="15:15" x14ac:dyDescent="0.25">
      <c r="O47709" s="7"/>
    </row>
    <row r="47710" spans="15:15" x14ac:dyDescent="0.25">
      <c r="O47710" s="7"/>
    </row>
    <row r="47711" spans="15:15" x14ac:dyDescent="0.25">
      <c r="O47711" s="7"/>
    </row>
    <row r="47712" spans="15:15" x14ac:dyDescent="0.25">
      <c r="O47712" s="7"/>
    </row>
    <row r="47713" spans="15:15" x14ac:dyDescent="0.25">
      <c r="O47713" s="7"/>
    </row>
    <row r="47714" spans="15:15" x14ac:dyDescent="0.25">
      <c r="O47714" s="7"/>
    </row>
    <row r="47715" spans="15:15" x14ac:dyDescent="0.25">
      <c r="O47715" s="7"/>
    </row>
    <row r="47716" spans="15:15" x14ac:dyDescent="0.25">
      <c r="O47716" s="7"/>
    </row>
    <row r="47717" spans="15:15" x14ac:dyDescent="0.25">
      <c r="O47717" s="7"/>
    </row>
    <row r="47718" spans="15:15" x14ac:dyDescent="0.25">
      <c r="O47718" s="7"/>
    </row>
    <row r="47719" spans="15:15" x14ac:dyDescent="0.25">
      <c r="O47719" s="7"/>
    </row>
    <row r="47720" spans="15:15" x14ac:dyDescent="0.25">
      <c r="O47720" s="7"/>
    </row>
    <row r="47721" spans="15:15" x14ac:dyDescent="0.25">
      <c r="O47721" s="7"/>
    </row>
    <row r="47722" spans="15:15" x14ac:dyDescent="0.25">
      <c r="O47722" s="7"/>
    </row>
    <row r="47723" spans="15:15" x14ac:dyDescent="0.25">
      <c r="O47723" s="7"/>
    </row>
    <row r="47724" spans="15:15" x14ac:dyDescent="0.25">
      <c r="O47724" s="7"/>
    </row>
    <row r="47725" spans="15:15" x14ac:dyDescent="0.25">
      <c r="O47725" s="7"/>
    </row>
    <row r="47726" spans="15:15" x14ac:dyDescent="0.25">
      <c r="O47726" s="7"/>
    </row>
    <row r="47727" spans="15:15" x14ac:dyDescent="0.25">
      <c r="O47727" s="7"/>
    </row>
    <row r="47728" spans="15:15" x14ac:dyDescent="0.25">
      <c r="O47728" s="7"/>
    </row>
    <row r="47729" spans="15:15" x14ac:dyDescent="0.25">
      <c r="O47729" s="7"/>
    </row>
    <row r="47730" spans="15:15" x14ac:dyDescent="0.25">
      <c r="O47730" s="7"/>
    </row>
    <row r="47731" spans="15:15" x14ac:dyDescent="0.25">
      <c r="O47731" s="7"/>
    </row>
    <row r="47732" spans="15:15" x14ac:dyDescent="0.25">
      <c r="O47732" s="7"/>
    </row>
    <row r="47733" spans="15:15" x14ac:dyDescent="0.25">
      <c r="O47733" s="7"/>
    </row>
    <row r="47734" spans="15:15" x14ac:dyDescent="0.25">
      <c r="O47734" s="7"/>
    </row>
    <row r="47735" spans="15:15" x14ac:dyDescent="0.25">
      <c r="O47735" s="7"/>
    </row>
    <row r="47736" spans="15:15" x14ac:dyDescent="0.25">
      <c r="O47736" s="7"/>
    </row>
    <row r="47737" spans="15:15" x14ac:dyDescent="0.25">
      <c r="O47737" s="7"/>
    </row>
    <row r="47738" spans="15:15" x14ac:dyDescent="0.25">
      <c r="O47738" s="7"/>
    </row>
    <row r="47739" spans="15:15" x14ac:dyDescent="0.25">
      <c r="O47739" s="7"/>
    </row>
    <row r="47740" spans="15:15" x14ac:dyDescent="0.25">
      <c r="O47740" s="7"/>
    </row>
    <row r="47741" spans="15:15" x14ac:dyDescent="0.25">
      <c r="O47741" s="7"/>
    </row>
    <row r="47742" spans="15:15" x14ac:dyDescent="0.25">
      <c r="O47742" s="7"/>
    </row>
    <row r="47743" spans="15:15" x14ac:dyDescent="0.25">
      <c r="O47743" s="7"/>
    </row>
    <row r="47744" spans="15:15" x14ac:dyDescent="0.25">
      <c r="O47744" s="7"/>
    </row>
    <row r="47745" spans="15:15" x14ac:dyDescent="0.25">
      <c r="O47745" s="7"/>
    </row>
    <row r="47746" spans="15:15" x14ac:dyDescent="0.25">
      <c r="O47746" s="7"/>
    </row>
    <row r="47747" spans="15:15" x14ac:dyDescent="0.25">
      <c r="O47747" s="7"/>
    </row>
    <row r="47748" spans="15:15" x14ac:dyDescent="0.25">
      <c r="O47748" s="7"/>
    </row>
    <row r="47749" spans="15:15" x14ac:dyDescent="0.25">
      <c r="O47749" s="7"/>
    </row>
    <row r="47750" spans="15:15" x14ac:dyDescent="0.25">
      <c r="O47750" s="7"/>
    </row>
    <row r="47751" spans="15:15" x14ac:dyDescent="0.25">
      <c r="O47751" s="7"/>
    </row>
    <row r="47752" spans="15:15" x14ac:dyDescent="0.25">
      <c r="O47752" s="7"/>
    </row>
    <row r="47753" spans="15:15" x14ac:dyDescent="0.25">
      <c r="O47753" s="7"/>
    </row>
    <row r="47754" spans="15:15" x14ac:dyDescent="0.25">
      <c r="O47754" s="7"/>
    </row>
    <row r="47755" spans="15:15" x14ac:dyDescent="0.25">
      <c r="O47755" s="7"/>
    </row>
    <row r="47756" spans="15:15" x14ac:dyDescent="0.25">
      <c r="O47756" s="7"/>
    </row>
    <row r="47757" spans="15:15" x14ac:dyDescent="0.25">
      <c r="O47757" s="7"/>
    </row>
    <row r="47758" spans="15:15" x14ac:dyDescent="0.25">
      <c r="O47758" s="7"/>
    </row>
    <row r="47759" spans="15:15" x14ac:dyDescent="0.25">
      <c r="O47759" s="7"/>
    </row>
    <row r="47760" spans="15:15" x14ac:dyDescent="0.25">
      <c r="O47760" s="7"/>
    </row>
    <row r="47761" spans="15:15" x14ac:dyDescent="0.25">
      <c r="O47761" s="7"/>
    </row>
    <row r="47762" spans="15:15" x14ac:dyDescent="0.25">
      <c r="O47762" s="7"/>
    </row>
    <row r="47763" spans="15:15" x14ac:dyDescent="0.25">
      <c r="O47763" s="7"/>
    </row>
    <row r="47764" spans="15:15" x14ac:dyDescent="0.25">
      <c r="O47764" s="7"/>
    </row>
    <row r="47765" spans="15:15" x14ac:dyDescent="0.25">
      <c r="O47765" s="7"/>
    </row>
    <row r="47766" spans="15:15" x14ac:dyDescent="0.25">
      <c r="O47766" s="7"/>
    </row>
    <row r="47767" spans="15:15" x14ac:dyDescent="0.25">
      <c r="O47767" s="7"/>
    </row>
    <row r="47768" spans="15:15" x14ac:dyDescent="0.25">
      <c r="O47768" s="7"/>
    </row>
    <row r="47769" spans="15:15" x14ac:dyDescent="0.25">
      <c r="O47769" s="7"/>
    </row>
    <row r="47770" spans="15:15" x14ac:dyDescent="0.25">
      <c r="O47770" s="7"/>
    </row>
    <row r="47771" spans="15:15" x14ac:dyDescent="0.25">
      <c r="O47771" s="7"/>
    </row>
    <row r="47772" spans="15:15" x14ac:dyDescent="0.25">
      <c r="O47772" s="7"/>
    </row>
    <row r="47773" spans="15:15" x14ac:dyDescent="0.25">
      <c r="O47773" s="7"/>
    </row>
    <row r="47774" spans="15:15" x14ac:dyDescent="0.25">
      <c r="O47774" s="7"/>
    </row>
    <row r="47775" spans="15:15" x14ac:dyDescent="0.25">
      <c r="O47775" s="7"/>
    </row>
    <row r="47776" spans="15:15" x14ac:dyDescent="0.25">
      <c r="O47776" s="7"/>
    </row>
    <row r="47777" spans="15:15" x14ac:dyDescent="0.25">
      <c r="O47777" s="7"/>
    </row>
    <row r="47778" spans="15:15" x14ac:dyDescent="0.25">
      <c r="O47778" s="7"/>
    </row>
    <row r="47779" spans="15:15" x14ac:dyDescent="0.25">
      <c r="O47779" s="7"/>
    </row>
    <row r="47780" spans="15:15" x14ac:dyDescent="0.25">
      <c r="O47780" s="7"/>
    </row>
    <row r="47781" spans="15:15" x14ac:dyDescent="0.25">
      <c r="O47781" s="7"/>
    </row>
    <row r="47782" spans="15:15" x14ac:dyDescent="0.25">
      <c r="O47782" s="7"/>
    </row>
    <row r="47783" spans="15:15" x14ac:dyDescent="0.25">
      <c r="O47783" s="7"/>
    </row>
    <row r="47784" spans="15:15" x14ac:dyDescent="0.25">
      <c r="O47784" s="7"/>
    </row>
    <row r="47785" spans="15:15" x14ac:dyDescent="0.25">
      <c r="O47785" s="7"/>
    </row>
    <row r="47786" spans="15:15" x14ac:dyDescent="0.25">
      <c r="O47786" s="7"/>
    </row>
    <row r="47787" spans="15:15" x14ac:dyDescent="0.25">
      <c r="O47787" s="7"/>
    </row>
    <row r="47788" spans="15:15" x14ac:dyDescent="0.25">
      <c r="O47788" s="7"/>
    </row>
    <row r="47789" spans="15:15" x14ac:dyDescent="0.25">
      <c r="O47789" s="7"/>
    </row>
    <row r="47790" spans="15:15" x14ac:dyDescent="0.25">
      <c r="O47790" s="7"/>
    </row>
    <row r="47791" spans="15:15" x14ac:dyDescent="0.25">
      <c r="O47791" s="7"/>
    </row>
    <row r="47792" spans="15:15" x14ac:dyDescent="0.25">
      <c r="O47792" s="7"/>
    </row>
    <row r="47793" spans="15:15" x14ac:dyDescent="0.25">
      <c r="O47793" s="7"/>
    </row>
    <row r="47794" spans="15:15" x14ac:dyDescent="0.25">
      <c r="O47794" s="7"/>
    </row>
    <row r="47795" spans="15:15" x14ac:dyDescent="0.25">
      <c r="O47795" s="7"/>
    </row>
    <row r="47796" spans="15:15" x14ac:dyDescent="0.25">
      <c r="O47796" s="7"/>
    </row>
    <row r="47797" spans="15:15" x14ac:dyDescent="0.25">
      <c r="O47797" s="7"/>
    </row>
    <row r="47798" spans="15:15" x14ac:dyDescent="0.25">
      <c r="O47798" s="7"/>
    </row>
    <row r="47799" spans="15:15" x14ac:dyDescent="0.25">
      <c r="O47799" s="7"/>
    </row>
    <row r="47800" spans="15:15" x14ac:dyDescent="0.25">
      <c r="O47800" s="7"/>
    </row>
    <row r="47801" spans="15:15" x14ac:dyDescent="0.25">
      <c r="O47801" s="7"/>
    </row>
    <row r="47802" spans="15:15" x14ac:dyDescent="0.25">
      <c r="O47802" s="7"/>
    </row>
    <row r="47803" spans="15:15" x14ac:dyDescent="0.25">
      <c r="O47803" s="7"/>
    </row>
    <row r="47804" spans="15:15" x14ac:dyDescent="0.25">
      <c r="O47804" s="7"/>
    </row>
    <row r="47805" spans="15:15" x14ac:dyDescent="0.25">
      <c r="O47805" s="7"/>
    </row>
    <row r="47806" spans="15:15" x14ac:dyDescent="0.25">
      <c r="O47806" s="7"/>
    </row>
    <row r="47807" spans="15:15" x14ac:dyDescent="0.25">
      <c r="O47807" s="7"/>
    </row>
    <row r="47808" spans="15:15" x14ac:dyDescent="0.25">
      <c r="O47808" s="7"/>
    </row>
    <row r="47809" spans="15:15" x14ac:dyDescent="0.25">
      <c r="O47809" s="7"/>
    </row>
    <row r="47810" spans="15:15" x14ac:dyDescent="0.25">
      <c r="O47810" s="7"/>
    </row>
    <row r="47811" spans="15:15" x14ac:dyDescent="0.25">
      <c r="O47811" s="7"/>
    </row>
    <row r="47812" spans="15:15" x14ac:dyDescent="0.25">
      <c r="O47812" s="7"/>
    </row>
    <row r="47813" spans="15:15" x14ac:dyDescent="0.25">
      <c r="O47813" s="7"/>
    </row>
    <row r="47814" spans="15:15" x14ac:dyDescent="0.25">
      <c r="O47814" s="7"/>
    </row>
    <row r="47815" spans="15:15" x14ac:dyDescent="0.25">
      <c r="O47815" s="7"/>
    </row>
    <row r="47816" spans="15:15" x14ac:dyDescent="0.25">
      <c r="O47816" s="7"/>
    </row>
    <row r="47817" spans="15:15" x14ac:dyDescent="0.25">
      <c r="O47817" s="7"/>
    </row>
    <row r="47818" spans="15:15" x14ac:dyDescent="0.25">
      <c r="O47818" s="7"/>
    </row>
    <row r="47819" spans="15:15" x14ac:dyDescent="0.25">
      <c r="O47819" s="7"/>
    </row>
    <row r="47820" spans="15:15" x14ac:dyDescent="0.25">
      <c r="O47820" s="7"/>
    </row>
    <row r="47821" spans="15:15" x14ac:dyDescent="0.25">
      <c r="O47821" s="7"/>
    </row>
    <row r="47822" spans="15:15" x14ac:dyDescent="0.25">
      <c r="O47822" s="7"/>
    </row>
    <row r="47823" spans="15:15" x14ac:dyDescent="0.25">
      <c r="O47823" s="7"/>
    </row>
    <row r="47824" spans="15:15" x14ac:dyDescent="0.25">
      <c r="O47824" s="7"/>
    </row>
    <row r="47825" spans="15:15" x14ac:dyDescent="0.25">
      <c r="O47825" s="7"/>
    </row>
    <row r="47826" spans="15:15" x14ac:dyDescent="0.25">
      <c r="O47826" s="7"/>
    </row>
    <row r="47827" spans="15:15" x14ac:dyDescent="0.25">
      <c r="O47827" s="7"/>
    </row>
    <row r="47828" spans="15:15" x14ac:dyDescent="0.25">
      <c r="O47828" s="7"/>
    </row>
    <row r="47829" spans="15:15" x14ac:dyDescent="0.25">
      <c r="O47829" s="7"/>
    </row>
    <row r="47830" spans="15:15" x14ac:dyDescent="0.25">
      <c r="O47830" s="7"/>
    </row>
    <row r="47831" spans="15:15" x14ac:dyDescent="0.25">
      <c r="O47831" s="7"/>
    </row>
    <row r="47832" spans="15:15" x14ac:dyDescent="0.25">
      <c r="O47832" s="7"/>
    </row>
    <row r="47833" spans="15:15" x14ac:dyDescent="0.25">
      <c r="O47833" s="7"/>
    </row>
    <row r="47834" spans="15:15" x14ac:dyDescent="0.25">
      <c r="O47834" s="7"/>
    </row>
    <row r="47835" spans="15:15" x14ac:dyDescent="0.25">
      <c r="O47835" s="7"/>
    </row>
    <row r="47836" spans="15:15" x14ac:dyDescent="0.25">
      <c r="O47836" s="7"/>
    </row>
    <row r="47837" spans="15:15" x14ac:dyDescent="0.25">
      <c r="O47837" s="7"/>
    </row>
    <row r="47838" spans="15:15" x14ac:dyDescent="0.25">
      <c r="O47838" s="7"/>
    </row>
    <row r="47839" spans="15:15" x14ac:dyDescent="0.25">
      <c r="O47839" s="7"/>
    </row>
    <row r="47840" spans="15:15" x14ac:dyDescent="0.25">
      <c r="O47840" s="7"/>
    </row>
    <row r="47841" spans="15:15" x14ac:dyDescent="0.25">
      <c r="O47841" s="7"/>
    </row>
    <row r="47842" spans="15:15" x14ac:dyDescent="0.25">
      <c r="O47842" s="7"/>
    </row>
    <row r="47843" spans="15:15" x14ac:dyDescent="0.25">
      <c r="O47843" s="7"/>
    </row>
    <row r="47844" spans="15:15" x14ac:dyDescent="0.25">
      <c r="O47844" s="7"/>
    </row>
    <row r="47845" spans="15:15" x14ac:dyDescent="0.25">
      <c r="O47845" s="7"/>
    </row>
    <row r="47846" spans="15:15" x14ac:dyDescent="0.25">
      <c r="O47846" s="7"/>
    </row>
    <row r="47847" spans="15:15" x14ac:dyDescent="0.25">
      <c r="O47847" s="7"/>
    </row>
    <row r="47848" spans="15:15" x14ac:dyDescent="0.25">
      <c r="O47848" s="7"/>
    </row>
    <row r="47849" spans="15:15" x14ac:dyDescent="0.25">
      <c r="O47849" s="7"/>
    </row>
    <row r="47850" spans="15:15" x14ac:dyDescent="0.25">
      <c r="O47850" s="7"/>
    </row>
    <row r="47851" spans="15:15" x14ac:dyDescent="0.25">
      <c r="O47851" s="7"/>
    </row>
    <row r="47852" spans="15:15" x14ac:dyDescent="0.25">
      <c r="O47852" s="7"/>
    </row>
    <row r="47853" spans="15:15" x14ac:dyDescent="0.25">
      <c r="O47853" s="7"/>
    </row>
    <row r="47854" spans="15:15" x14ac:dyDescent="0.25">
      <c r="O47854" s="7"/>
    </row>
    <row r="47855" spans="15:15" x14ac:dyDescent="0.25">
      <c r="O47855" s="7"/>
    </row>
    <row r="47856" spans="15:15" x14ac:dyDescent="0.25">
      <c r="O47856" s="7"/>
    </row>
    <row r="47857" spans="15:15" x14ac:dyDescent="0.25">
      <c r="O47857" s="7"/>
    </row>
    <row r="47858" spans="15:15" x14ac:dyDescent="0.25">
      <c r="O47858" s="7"/>
    </row>
    <row r="47859" spans="15:15" x14ac:dyDescent="0.25">
      <c r="O47859" s="7"/>
    </row>
    <row r="47860" spans="15:15" x14ac:dyDescent="0.25">
      <c r="O47860" s="7"/>
    </row>
    <row r="47861" spans="15:15" x14ac:dyDescent="0.25">
      <c r="O47861" s="7"/>
    </row>
    <row r="47862" spans="15:15" x14ac:dyDescent="0.25">
      <c r="O47862" s="7"/>
    </row>
    <row r="47863" spans="15:15" x14ac:dyDescent="0.25">
      <c r="O47863" s="7"/>
    </row>
    <row r="47864" spans="15:15" x14ac:dyDescent="0.25">
      <c r="O47864" s="7"/>
    </row>
    <row r="47865" spans="15:15" x14ac:dyDescent="0.25">
      <c r="O47865" s="7"/>
    </row>
    <row r="47866" spans="15:15" x14ac:dyDescent="0.25">
      <c r="O47866" s="7"/>
    </row>
    <row r="47867" spans="15:15" x14ac:dyDescent="0.25">
      <c r="O47867" s="7"/>
    </row>
    <row r="47868" spans="15:15" x14ac:dyDescent="0.25">
      <c r="O47868" s="7"/>
    </row>
    <row r="47869" spans="15:15" x14ac:dyDescent="0.25">
      <c r="O47869" s="7"/>
    </row>
    <row r="47870" spans="15:15" x14ac:dyDescent="0.25">
      <c r="O47870" s="7"/>
    </row>
    <row r="47871" spans="15:15" x14ac:dyDescent="0.25">
      <c r="O47871" s="7"/>
    </row>
    <row r="47872" spans="15:15" x14ac:dyDescent="0.25">
      <c r="O47872" s="7"/>
    </row>
    <row r="47873" spans="15:15" x14ac:dyDescent="0.25">
      <c r="O47873" s="7"/>
    </row>
    <row r="47874" spans="15:15" x14ac:dyDescent="0.25">
      <c r="O47874" s="7"/>
    </row>
    <row r="47875" spans="15:15" x14ac:dyDescent="0.25">
      <c r="O47875" s="7"/>
    </row>
    <row r="47876" spans="15:15" x14ac:dyDescent="0.25">
      <c r="O47876" s="7"/>
    </row>
    <row r="47877" spans="15:15" x14ac:dyDescent="0.25">
      <c r="O47877" s="7"/>
    </row>
    <row r="47878" spans="15:15" x14ac:dyDescent="0.25">
      <c r="O47878" s="7"/>
    </row>
    <row r="47879" spans="15:15" x14ac:dyDescent="0.25">
      <c r="O47879" s="7"/>
    </row>
    <row r="47880" spans="15:15" x14ac:dyDescent="0.25">
      <c r="O47880" s="7"/>
    </row>
    <row r="47881" spans="15:15" x14ac:dyDescent="0.25">
      <c r="O47881" s="7"/>
    </row>
    <row r="47882" spans="15:15" x14ac:dyDescent="0.25">
      <c r="O47882" s="7"/>
    </row>
    <row r="47883" spans="15:15" x14ac:dyDescent="0.25">
      <c r="O47883" s="7"/>
    </row>
    <row r="47884" spans="15:15" x14ac:dyDescent="0.25">
      <c r="O47884" s="7"/>
    </row>
    <row r="47885" spans="15:15" x14ac:dyDescent="0.25">
      <c r="O47885" s="7"/>
    </row>
    <row r="47886" spans="15:15" x14ac:dyDescent="0.25">
      <c r="O47886" s="7"/>
    </row>
    <row r="47887" spans="15:15" x14ac:dyDescent="0.25">
      <c r="O47887" s="7"/>
    </row>
    <row r="47888" spans="15:15" x14ac:dyDescent="0.25">
      <c r="O47888" s="7"/>
    </row>
    <row r="47889" spans="15:15" x14ac:dyDescent="0.25">
      <c r="O47889" s="7"/>
    </row>
    <row r="47890" spans="15:15" x14ac:dyDescent="0.25">
      <c r="O47890" s="7"/>
    </row>
    <row r="47891" spans="15:15" x14ac:dyDescent="0.25">
      <c r="O47891" s="7"/>
    </row>
    <row r="47892" spans="15:15" x14ac:dyDescent="0.25">
      <c r="O47892" s="7"/>
    </row>
    <row r="47893" spans="15:15" x14ac:dyDescent="0.25">
      <c r="O47893" s="7"/>
    </row>
    <row r="47894" spans="15:15" x14ac:dyDescent="0.25">
      <c r="O47894" s="7"/>
    </row>
    <row r="47895" spans="15:15" x14ac:dyDescent="0.25">
      <c r="O47895" s="7"/>
    </row>
    <row r="47896" spans="15:15" x14ac:dyDescent="0.25">
      <c r="O47896" s="7"/>
    </row>
    <row r="47897" spans="15:15" x14ac:dyDescent="0.25">
      <c r="O47897" s="7"/>
    </row>
    <row r="47898" spans="15:15" x14ac:dyDescent="0.25">
      <c r="O47898" s="7"/>
    </row>
    <row r="47899" spans="15:15" x14ac:dyDescent="0.25">
      <c r="O47899" s="7"/>
    </row>
    <row r="47900" spans="15:15" x14ac:dyDescent="0.25">
      <c r="O47900" s="7"/>
    </row>
    <row r="47901" spans="15:15" x14ac:dyDescent="0.25">
      <c r="O47901" s="7"/>
    </row>
    <row r="47902" spans="15:15" x14ac:dyDescent="0.25">
      <c r="O47902" s="7"/>
    </row>
    <row r="47903" spans="15:15" x14ac:dyDescent="0.25">
      <c r="O47903" s="7"/>
    </row>
    <row r="47904" spans="15:15" x14ac:dyDescent="0.25">
      <c r="O47904" s="7"/>
    </row>
    <row r="47905" spans="15:15" x14ac:dyDescent="0.25">
      <c r="O47905" s="7"/>
    </row>
    <row r="47906" spans="15:15" x14ac:dyDescent="0.25">
      <c r="O47906" s="7"/>
    </row>
    <row r="47907" spans="15:15" x14ac:dyDescent="0.25">
      <c r="O47907" s="7"/>
    </row>
    <row r="47908" spans="15:15" x14ac:dyDescent="0.25">
      <c r="O47908" s="7"/>
    </row>
    <row r="47909" spans="15:15" x14ac:dyDescent="0.25">
      <c r="O47909" s="7"/>
    </row>
    <row r="47910" spans="15:15" x14ac:dyDescent="0.25">
      <c r="O47910" s="7"/>
    </row>
    <row r="47911" spans="15:15" x14ac:dyDescent="0.25">
      <c r="O47911" s="7"/>
    </row>
    <row r="47912" spans="15:15" x14ac:dyDescent="0.25">
      <c r="O47912" s="7"/>
    </row>
    <row r="47913" spans="15:15" x14ac:dyDescent="0.25">
      <c r="O47913" s="7"/>
    </row>
    <row r="47914" spans="15:15" x14ac:dyDescent="0.25">
      <c r="O47914" s="7"/>
    </row>
    <row r="47915" spans="15:15" x14ac:dyDescent="0.25">
      <c r="O47915" s="7"/>
    </row>
    <row r="47916" spans="15:15" x14ac:dyDescent="0.25">
      <c r="O47916" s="7"/>
    </row>
    <row r="47917" spans="15:15" x14ac:dyDescent="0.25">
      <c r="O47917" s="7"/>
    </row>
    <row r="47918" spans="15:15" x14ac:dyDescent="0.25">
      <c r="O47918" s="7"/>
    </row>
    <row r="47919" spans="15:15" x14ac:dyDescent="0.25">
      <c r="O47919" s="7"/>
    </row>
    <row r="47920" spans="15:15" x14ac:dyDescent="0.25">
      <c r="O47920" s="7"/>
    </row>
    <row r="47921" spans="15:15" x14ac:dyDescent="0.25">
      <c r="O47921" s="7"/>
    </row>
    <row r="47922" spans="15:15" x14ac:dyDescent="0.25">
      <c r="O47922" s="7"/>
    </row>
    <row r="47923" spans="15:15" x14ac:dyDescent="0.25">
      <c r="O47923" s="7"/>
    </row>
    <row r="47924" spans="15:15" x14ac:dyDescent="0.25">
      <c r="O47924" s="7"/>
    </row>
    <row r="47925" spans="15:15" x14ac:dyDescent="0.25">
      <c r="O47925" s="7"/>
    </row>
    <row r="47926" spans="15:15" x14ac:dyDescent="0.25">
      <c r="O47926" s="7"/>
    </row>
    <row r="47927" spans="15:15" x14ac:dyDescent="0.25">
      <c r="O47927" s="7"/>
    </row>
    <row r="47928" spans="15:15" x14ac:dyDescent="0.25">
      <c r="O47928" s="7"/>
    </row>
    <row r="47929" spans="15:15" x14ac:dyDescent="0.25">
      <c r="O47929" s="7"/>
    </row>
    <row r="47954" spans="15:15" x14ac:dyDescent="0.25">
      <c r="O47954" s="7"/>
    </row>
    <row r="47955" spans="15:15" x14ac:dyDescent="0.25">
      <c r="O47955" s="7"/>
    </row>
    <row r="47956" spans="15:15" x14ac:dyDescent="0.25">
      <c r="O47956" s="7"/>
    </row>
    <row r="47957" spans="15:15" x14ac:dyDescent="0.25">
      <c r="O47957" s="7"/>
    </row>
    <row r="47958" spans="15:15" x14ac:dyDescent="0.25">
      <c r="O47958" s="7"/>
    </row>
    <row r="47959" spans="15:15" x14ac:dyDescent="0.25">
      <c r="O47959" s="7"/>
    </row>
    <row r="47960" spans="15:15" x14ac:dyDescent="0.25">
      <c r="O47960" s="7"/>
    </row>
    <row r="47961" spans="15:15" x14ac:dyDescent="0.25">
      <c r="O47961" s="7"/>
    </row>
    <row r="47962" spans="15:15" x14ac:dyDescent="0.25">
      <c r="O47962" s="7"/>
    </row>
    <row r="47963" spans="15:15" x14ac:dyDescent="0.25">
      <c r="O47963" s="7"/>
    </row>
    <row r="47964" spans="15:15" x14ac:dyDescent="0.25">
      <c r="O47964" s="7"/>
    </row>
    <row r="47965" spans="15:15" x14ac:dyDescent="0.25">
      <c r="O47965" s="7"/>
    </row>
    <row r="47966" spans="15:15" x14ac:dyDescent="0.25">
      <c r="O47966" s="7"/>
    </row>
    <row r="47967" spans="15:15" x14ac:dyDescent="0.25">
      <c r="O47967" s="7"/>
    </row>
    <row r="47968" spans="15:15" x14ac:dyDescent="0.25">
      <c r="O47968" s="7"/>
    </row>
    <row r="47969" spans="15:15" x14ac:dyDescent="0.25">
      <c r="O47969" s="7"/>
    </row>
    <row r="47970" spans="15:15" x14ac:dyDescent="0.25">
      <c r="O47970" s="7"/>
    </row>
    <row r="47971" spans="15:15" x14ac:dyDescent="0.25">
      <c r="O47971" s="7"/>
    </row>
    <row r="47972" spans="15:15" x14ac:dyDescent="0.25">
      <c r="O47972" s="7"/>
    </row>
    <row r="47973" spans="15:15" x14ac:dyDescent="0.25">
      <c r="O47973" s="7"/>
    </row>
    <row r="47974" spans="15:15" x14ac:dyDescent="0.25">
      <c r="O47974" s="7"/>
    </row>
    <row r="47975" spans="15:15" x14ac:dyDescent="0.25">
      <c r="O47975" s="7"/>
    </row>
    <row r="47976" spans="15:15" x14ac:dyDescent="0.25">
      <c r="O47976" s="7"/>
    </row>
    <row r="47977" spans="15:15" x14ac:dyDescent="0.25">
      <c r="O47977" s="7"/>
    </row>
    <row r="47978" spans="15:15" x14ac:dyDescent="0.25">
      <c r="O47978" s="7"/>
    </row>
    <row r="47979" spans="15:15" x14ac:dyDescent="0.25">
      <c r="O47979" s="7"/>
    </row>
    <row r="47980" spans="15:15" x14ac:dyDescent="0.25">
      <c r="O47980" s="7"/>
    </row>
    <row r="47981" spans="15:15" x14ac:dyDescent="0.25">
      <c r="O47981" s="7"/>
    </row>
    <row r="47982" spans="15:15" x14ac:dyDescent="0.25">
      <c r="O47982" s="7"/>
    </row>
    <row r="47983" spans="15:15" x14ac:dyDescent="0.25">
      <c r="O47983" s="7"/>
    </row>
    <row r="47984" spans="15:15" x14ac:dyDescent="0.25">
      <c r="O47984" s="7"/>
    </row>
    <row r="47985" spans="15:15" x14ac:dyDescent="0.25">
      <c r="O47985" s="7"/>
    </row>
    <row r="47986" spans="15:15" x14ac:dyDescent="0.25">
      <c r="O47986" s="7"/>
    </row>
    <row r="47987" spans="15:15" x14ac:dyDescent="0.25">
      <c r="O47987" s="7"/>
    </row>
    <row r="47988" spans="15:15" x14ac:dyDescent="0.25">
      <c r="O47988" s="7"/>
    </row>
    <row r="47989" spans="15:15" x14ac:dyDescent="0.25">
      <c r="O47989" s="7"/>
    </row>
    <row r="47990" spans="15:15" x14ac:dyDescent="0.25">
      <c r="O47990" s="7"/>
    </row>
    <row r="47991" spans="15:15" x14ac:dyDescent="0.25">
      <c r="O47991" s="7"/>
    </row>
    <row r="47992" spans="15:15" x14ac:dyDescent="0.25">
      <c r="O47992" s="7"/>
    </row>
    <row r="47993" spans="15:15" x14ac:dyDescent="0.25">
      <c r="O47993" s="7"/>
    </row>
    <row r="47994" spans="15:15" x14ac:dyDescent="0.25">
      <c r="O47994" s="7"/>
    </row>
    <row r="47995" spans="15:15" x14ac:dyDescent="0.25">
      <c r="O47995" s="7"/>
    </row>
    <row r="47996" spans="15:15" x14ac:dyDescent="0.25">
      <c r="O47996" s="7"/>
    </row>
    <row r="47997" spans="15:15" x14ac:dyDescent="0.25">
      <c r="O47997" s="7"/>
    </row>
    <row r="47998" spans="15:15" x14ac:dyDescent="0.25">
      <c r="O47998" s="7"/>
    </row>
    <row r="47999" spans="15:15" x14ac:dyDescent="0.25">
      <c r="O47999" s="7"/>
    </row>
    <row r="48000" spans="15:15" x14ac:dyDescent="0.25">
      <c r="O48000" s="7"/>
    </row>
    <row r="48001" spans="15:15" x14ac:dyDescent="0.25">
      <c r="O48001" s="7"/>
    </row>
    <row r="48002" spans="15:15" x14ac:dyDescent="0.25">
      <c r="O48002" s="7"/>
    </row>
    <row r="48003" spans="15:15" x14ac:dyDescent="0.25">
      <c r="O48003" s="7"/>
    </row>
    <row r="48004" spans="15:15" x14ac:dyDescent="0.25">
      <c r="O48004" s="7"/>
    </row>
    <row r="48005" spans="15:15" x14ac:dyDescent="0.25">
      <c r="O48005" s="7"/>
    </row>
    <row r="48006" spans="15:15" x14ac:dyDescent="0.25">
      <c r="O48006" s="7"/>
    </row>
    <row r="48007" spans="15:15" x14ac:dyDescent="0.25">
      <c r="O48007" s="7"/>
    </row>
    <row r="48008" spans="15:15" x14ac:dyDescent="0.25">
      <c r="O48008" s="7"/>
    </row>
    <row r="48009" spans="15:15" x14ac:dyDescent="0.25">
      <c r="O48009" s="7"/>
    </row>
    <row r="48010" spans="15:15" x14ac:dyDescent="0.25">
      <c r="O48010" s="7"/>
    </row>
    <row r="48011" spans="15:15" x14ac:dyDescent="0.25">
      <c r="O48011" s="7"/>
    </row>
    <row r="48012" spans="15:15" x14ac:dyDescent="0.25">
      <c r="O48012" s="7"/>
    </row>
    <row r="48013" spans="15:15" x14ac:dyDescent="0.25">
      <c r="O48013" s="7"/>
    </row>
    <row r="48014" spans="15:15" x14ac:dyDescent="0.25">
      <c r="O48014" s="7"/>
    </row>
    <row r="48015" spans="15:15" x14ac:dyDescent="0.25">
      <c r="O48015" s="7"/>
    </row>
    <row r="48016" spans="15:15" x14ac:dyDescent="0.25">
      <c r="O48016" s="7"/>
    </row>
    <row r="48017" spans="15:15" x14ac:dyDescent="0.25">
      <c r="O48017" s="7"/>
    </row>
    <row r="48018" spans="15:15" x14ac:dyDescent="0.25">
      <c r="O48018" s="7"/>
    </row>
    <row r="48019" spans="15:15" x14ac:dyDescent="0.25">
      <c r="O48019" s="7"/>
    </row>
    <row r="48020" spans="15:15" x14ac:dyDescent="0.25">
      <c r="O48020" s="7"/>
    </row>
    <row r="48021" spans="15:15" x14ac:dyDescent="0.25">
      <c r="O48021" s="7"/>
    </row>
    <row r="48022" spans="15:15" x14ac:dyDescent="0.25">
      <c r="O48022" s="7"/>
    </row>
    <row r="48023" spans="15:15" x14ac:dyDescent="0.25">
      <c r="O48023" s="7"/>
    </row>
    <row r="48024" spans="15:15" x14ac:dyDescent="0.25">
      <c r="O48024" s="7"/>
    </row>
    <row r="48025" spans="15:15" x14ac:dyDescent="0.25">
      <c r="O48025" s="7"/>
    </row>
    <row r="48026" spans="15:15" x14ac:dyDescent="0.25">
      <c r="O48026" s="7"/>
    </row>
    <row r="48027" spans="15:15" x14ac:dyDescent="0.25">
      <c r="O48027" s="7"/>
    </row>
    <row r="48028" spans="15:15" x14ac:dyDescent="0.25">
      <c r="O48028" s="7"/>
    </row>
    <row r="48029" spans="15:15" x14ac:dyDescent="0.25">
      <c r="O48029" s="7"/>
    </row>
    <row r="48030" spans="15:15" x14ac:dyDescent="0.25">
      <c r="O48030" s="7"/>
    </row>
    <row r="48031" spans="15:15" x14ac:dyDescent="0.25">
      <c r="O48031" s="7"/>
    </row>
    <row r="48032" spans="15:15" x14ac:dyDescent="0.25">
      <c r="O48032" s="7"/>
    </row>
    <row r="48033" spans="15:15" x14ac:dyDescent="0.25">
      <c r="O48033" s="7"/>
    </row>
    <row r="48034" spans="15:15" x14ac:dyDescent="0.25">
      <c r="O48034" s="7"/>
    </row>
    <row r="48035" spans="15:15" x14ac:dyDescent="0.25">
      <c r="O48035" s="7"/>
    </row>
    <row r="48036" spans="15:15" x14ac:dyDescent="0.25">
      <c r="O48036" s="7"/>
    </row>
    <row r="48037" spans="15:15" x14ac:dyDescent="0.25">
      <c r="O48037" s="7"/>
    </row>
    <row r="48038" spans="15:15" x14ac:dyDescent="0.25">
      <c r="O48038" s="7"/>
    </row>
    <row r="48039" spans="15:15" x14ac:dyDescent="0.25">
      <c r="O48039" s="7"/>
    </row>
    <row r="48040" spans="15:15" x14ac:dyDescent="0.25">
      <c r="O48040" s="7"/>
    </row>
    <row r="48041" spans="15:15" x14ac:dyDescent="0.25">
      <c r="O48041" s="7"/>
    </row>
    <row r="48042" spans="15:15" x14ac:dyDescent="0.25">
      <c r="O48042" s="7"/>
    </row>
    <row r="48043" spans="15:15" x14ac:dyDescent="0.25">
      <c r="O48043" s="7"/>
    </row>
    <row r="48044" spans="15:15" x14ac:dyDescent="0.25">
      <c r="O48044" s="7"/>
    </row>
    <row r="48045" spans="15:15" x14ac:dyDescent="0.25">
      <c r="O48045" s="7"/>
    </row>
    <row r="48046" spans="15:15" x14ac:dyDescent="0.25">
      <c r="O48046" s="7"/>
    </row>
    <row r="48047" spans="15:15" x14ac:dyDescent="0.25">
      <c r="O48047" s="7"/>
    </row>
    <row r="48048" spans="15:15" x14ac:dyDescent="0.25">
      <c r="O48048" s="7"/>
    </row>
    <row r="48049" spans="15:15" x14ac:dyDescent="0.25">
      <c r="O48049" s="7"/>
    </row>
    <row r="48050" spans="15:15" x14ac:dyDescent="0.25">
      <c r="O48050" s="7"/>
    </row>
    <row r="48051" spans="15:15" x14ac:dyDescent="0.25">
      <c r="O48051" s="7"/>
    </row>
    <row r="48052" spans="15:15" x14ac:dyDescent="0.25">
      <c r="O48052" s="7"/>
    </row>
    <row r="48053" spans="15:15" x14ac:dyDescent="0.25">
      <c r="O48053" s="7"/>
    </row>
    <row r="48054" spans="15:15" x14ac:dyDescent="0.25">
      <c r="O48054" s="7"/>
    </row>
    <row r="48055" spans="15:15" x14ac:dyDescent="0.25">
      <c r="O48055" s="7"/>
    </row>
    <row r="48056" spans="15:15" x14ac:dyDescent="0.25">
      <c r="O48056" s="7"/>
    </row>
    <row r="48057" spans="15:15" x14ac:dyDescent="0.25">
      <c r="O48057" s="7"/>
    </row>
    <row r="48058" spans="15:15" x14ac:dyDescent="0.25">
      <c r="O48058" s="7"/>
    </row>
    <row r="48059" spans="15:15" x14ac:dyDescent="0.25">
      <c r="O48059" s="7"/>
    </row>
    <row r="48060" spans="15:15" x14ac:dyDescent="0.25">
      <c r="O48060" s="7"/>
    </row>
    <row r="48061" spans="15:15" x14ac:dyDescent="0.25">
      <c r="O48061" s="7"/>
    </row>
    <row r="48062" spans="15:15" x14ac:dyDescent="0.25">
      <c r="O48062" s="7"/>
    </row>
    <row r="48063" spans="15:15" x14ac:dyDescent="0.25">
      <c r="O48063" s="7"/>
    </row>
    <row r="48064" spans="15:15" x14ac:dyDescent="0.25">
      <c r="O48064" s="7"/>
    </row>
    <row r="48065" spans="15:15" x14ac:dyDescent="0.25">
      <c r="O48065" s="7"/>
    </row>
    <row r="48066" spans="15:15" x14ac:dyDescent="0.25">
      <c r="O48066" s="7"/>
    </row>
    <row r="48067" spans="15:15" x14ac:dyDescent="0.25">
      <c r="O48067" s="7"/>
    </row>
    <row r="48068" spans="15:15" x14ac:dyDescent="0.25">
      <c r="O48068" s="7"/>
    </row>
    <row r="48069" spans="15:15" x14ac:dyDescent="0.25">
      <c r="O48069" s="7"/>
    </row>
    <row r="48070" spans="15:15" x14ac:dyDescent="0.25">
      <c r="O48070" s="7"/>
    </row>
    <row r="48071" spans="15:15" x14ac:dyDescent="0.25">
      <c r="O48071" s="7"/>
    </row>
    <row r="48072" spans="15:15" x14ac:dyDescent="0.25">
      <c r="O48072" s="7"/>
    </row>
    <row r="48073" spans="15:15" x14ac:dyDescent="0.25">
      <c r="O48073" s="7"/>
    </row>
    <row r="48074" spans="15:15" x14ac:dyDescent="0.25">
      <c r="O48074" s="7"/>
    </row>
    <row r="48075" spans="15:15" x14ac:dyDescent="0.25">
      <c r="O48075" s="7"/>
    </row>
    <row r="48076" spans="15:15" x14ac:dyDescent="0.25">
      <c r="O48076" s="7"/>
    </row>
    <row r="48077" spans="15:15" x14ac:dyDescent="0.25">
      <c r="O48077" s="7"/>
    </row>
    <row r="48078" spans="15:15" x14ac:dyDescent="0.25">
      <c r="O48078" s="7"/>
    </row>
    <row r="48079" spans="15:15" x14ac:dyDescent="0.25">
      <c r="O48079" s="7"/>
    </row>
    <row r="48080" spans="15:15" x14ac:dyDescent="0.25">
      <c r="O48080" s="7"/>
    </row>
    <row r="48081" spans="15:15" x14ac:dyDescent="0.25">
      <c r="O48081" s="7"/>
    </row>
    <row r="48082" spans="15:15" x14ac:dyDescent="0.25">
      <c r="O48082" s="7"/>
    </row>
    <row r="48083" spans="15:15" x14ac:dyDescent="0.25">
      <c r="O48083" s="7"/>
    </row>
    <row r="48084" spans="15:15" x14ac:dyDescent="0.25">
      <c r="O48084" s="7"/>
    </row>
    <row r="48085" spans="15:15" x14ac:dyDescent="0.25">
      <c r="O48085" s="7"/>
    </row>
    <row r="48086" spans="15:15" x14ac:dyDescent="0.25">
      <c r="O48086" s="7"/>
    </row>
    <row r="48087" spans="15:15" x14ac:dyDescent="0.25">
      <c r="O48087" s="7"/>
    </row>
    <row r="48088" spans="15:15" x14ac:dyDescent="0.25">
      <c r="O48088" s="7"/>
    </row>
    <row r="48089" spans="15:15" x14ac:dyDescent="0.25">
      <c r="O48089" s="7"/>
    </row>
    <row r="48090" spans="15:15" x14ac:dyDescent="0.25">
      <c r="O48090" s="7"/>
    </row>
    <row r="48091" spans="15:15" x14ac:dyDescent="0.25">
      <c r="O48091" s="7"/>
    </row>
    <row r="48092" spans="15:15" x14ac:dyDescent="0.25">
      <c r="O48092" s="7"/>
    </row>
    <row r="48093" spans="15:15" x14ac:dyDescent="0.25">
      <c r="O48093" s="7"/>
    </row>
    <row r="48094" spans="15:15" x14ac:dyDescent="0.25">
      <c r="O48094" s="7"/>
    </row>
    <row r="48095" spans="15:15" x14ac:dyDescent="0.25">
      <c r="O48095" s="7"/>
    </row>
    <row r="48096" spans="15:15" x14ac:dyDescent="0.25">
      <c r="O48096" s="7"/>
    </row>
    <row r="48097" spans="15:15" x14ac:dyDescent="0.25">
      <c r="O48097" s="7"/>
    </row>
    <row r="48098" spans="15:15" x14ac:dyDescent="0.25">
      <c r="O48098" s="7"/>
    </row>
    <row r="48099" spans="15:15" x14ac:dyDescent="0.25">
      <c r="O48099" s="7"/>
    </row>
    <row r="48100" spans="15:15" x14ac:dyDescent="0.25">
      <c r="O48100" s="7"/>
    </row>
    <row r="48101" spans="15:15" x14ac:dyDescent="0.25">
      <c r="O48101" s="7"/>
    </row>
    <row r="48102" spans="15:15" x14ac:dyDescent="0.25">
      <c r="O48102" s="7"/>
    </row>
    <row r="48103" spans="15:15" x14ac:dyDescent="0.25">
      <c r="O48103" s="7"/>
    </row>
    <row r="48104" spans="15:15" x14ac:dyDescent="0.25">
      <c r="O48104" s="7"/>
    </row>
    <row r="48105" spans="15:15" x14ac:dyDescent="0.25">
      <c r="O48105" s="7"/>
    </row>
    <row r="48106" spans="15:15" x14ac:dyDescent="0.25">
      <c r="O48106" s="7"/>
    </row>
    <row r="48107" spans="15:15" x14ac:dyDescent="0.25">
      <c r="O48107" s="7"/>
    </row>
    <row r="48108" spans="15:15" x14ac:dyDescent="0.25">
      <c r="O48108" s="7"/>
    </row>
    <row r="48109" spans="15:15" x14ac:dyDescent="0.25">
      <c r="O48109" s="7"/>
    </row>
    <row r="48110" spans="15:15" x14ac:dyDescent="0.25">
      <c r="O48110" s="7"/>
    </row>
    <row r="48111" spans="15:15" x14ac:dyDescent="0.25">
      <c r="O48111" s="7"/>
    </row>
    <row r="48112" spans="15:15" x14ac:dyDescent="0.25">
      <c r="O48112" s="7"/>
    </row>
    <row r="48113" spans="15:15" x14ac:dyDescent="0.25">
      <c r="O48113" s="7"/>
    </row>
    <row r="48114" spans="15:15" x14ac:dyDescent="0.25">
      <c r="O48114" s="7"/>
    </row>
    <row r="48115" spans="15:15" x14ac:dyDescent="0.25">
      <c r="O48115" s="7"/>
    </row>
    <row r="48116" spans="15:15" x14ac:dyDescent="0.25">
      <c r="O48116" s="7"/>
    </row>
    <row r="48117" spans="15:15" x14ac:dyDescent="0.25">
      <c r="O48117" s="7"/>
    </row>
    <row r="48118" spans="15:15" x14ac:dyDescent="0.25">
      <c r="O48118" s="7"/>
    </row>
    <row r="48119" spans="15:15" x14ac:dyDescent="0.25">
      <c r="O48119" s="7"/>
    </row>
    <row r="48120" spans="15:15" x14ac:dyDescent="0.25">
      <c r="O48120" s="7"/>
    </row>
    <row r="48121" spans="15:15" x14ac:dyDescent="0.25">
      <c r="O48121" s="7"/>
    </row>
    <row r="48122" spans="15:15" x14ac:dyDescent="0.25">
      <c r="O48122" s="7"/>
    </row>
    <row r="48123" spans="15:15" x14ac:dyDescent="0.25">
      <c r="O48123" s="7"/>
    </row>
    <row r="48124" spans="15:15" x14ac:dyDescent="0.25">
      <c r="O48124" s="7"/>
    </row>
    <row r="48125" spans="15:15" x14ac:dyDescent="0.25">
      <c r="O48125" s="7"/>
    </row>
    <row r="48126" spans="15:15" x14ac:dyDescent="0.25">
      <c r="O48126" s="7"/>
    </row>
    <row r="48127" spans="15:15" x14ac:dyDescent="0.25">
      <c r="O48127" s="7"/>
    </row>
    <row r="48128" spans="15:15" x14ac:dyDescent="0.25">
      <c r="O48128" s="7"/>
    </row>
    <row r="48129" spans="15:15" x14ac:dyDescent="0.25">
      <c r="O48129" s="7"/>
    </row>
    <row r="48130" spans="15:15" x14ac:dyDescent="0.25">
      <c r="O48130" s="7"/>
    </row>
    <row r="48131" spans="15:15" x14ac:dyDescent="0.25">
      <c r="O48131" s="7"/>
    </row>
    <row r="48132" spans="15:15" x14ac:dyDescent="0.25">
      <c r="O48132" s="7"/>
    </row>
    <row r="48133" spans="15:15" x14ac:dyDescent="0.25">
      <c r="O48133" s="7"/>
    </row>
    <row r="48134" spans="15:15" x14ac:dyDescent="0.25">
      <c r="O48134" s="7"/>
    </row>
    <row r="48135" spans="15:15" x14ac:dyDescent="0.25">
      <c r="O48135" s="7"/>
    </row>
    <row r="48136" spans="15:15" x14ac:dyDescent="0.25">
      <c r="O48136" s="7"/>
    </row>
    <row r="48137" spans="15:15" x14ac:dyDescent="0.25">
      <c r="O48137" s="7"/>
    </row>
    <row r="48138" spans="15:15" x14ac:dyDescent="0.25">
      <c r="O48138" s="7"/>
    </row>
    <row r="48139" spans="15:15" x14ac:dyDescent="0.25">
      <c r="O48139" s="7"/>
    </row>
    <row r="48140" spans="15:15" x14ac:dyDescent="0.25">
      <c r="O48140" s="7"/>
    </row>
    <row r="48141" spans="15:15" x14ac:dyDescent="0.25">
      <c r="O48141" s="7"/>
    </row>
    <row r="48142" spans="15:15" x14ac:dyDescent="0.25">
      <c r="O48142" s="7"/>
    </row>
    <row r="48143" spans="15:15" x14ac:dyDescent="0.25">
      <c r="O48143" s="7"/>
    </row>
    <row r="48144" spans="15:15" x14ac:dyDescent="0.25">
      <c r="O48144" s="7"/>
    </row>
    <row r="48145" spans="15:15" x14ac:dyDescent="0.25">
      <c r="O48145" s="7"/>
    </row>
    <row r="48146" spans="15:15" x14ac:dyDescent="0.25">
      <c r="O48146" s="7"/>
    </row>
    <row r="48147" spans="15:15" x14ac:dyDescent="0.25">
      <c r="O48147" s="7"/>
    </row>
    <row r="48148" spans="15:15" x14ac:dyDescent="0.25">
      <c r="O48148" s="7"/>
    </row>
    <row r="48149" spans="15:15" x14ac:dyDescent="0.25">
      <c r="O48149" s="7"/>
    </row>
    <row r="48150" spans="15:15" x14ac:dyDescent="0.25">
      <c r="O48150" s="7"/>
    </row>
    <row r="48151" spans="15:15" x14ac:dyDescent="0.25">
      <c r="O48151" s="7"/>
    </row>
    <row r="48152" spans="15:15" x14ac:dyDescent="0.25">
      <c r="O48152" s="7"/>
    </row>
    <row r="48153" spans="15:15" x14ac:dyDescent="0.25">
      <c r="O48153" s="7"/>
    </row>
    <row r="48154" spans="15:15" x14ac:dyDescent="0.25">
      <c r="O48154" s="7"/>
    </row>
    <row r="48155" spans="15:15" x14ac:dyDescent="0.25">
      <c r="O48155" s="7"/>
    </row>
    <row r="48156" spans="15:15" x14ac:dyDescent="0.25">
      <c r="O48156" s="7"/>
    </row>
    <row r="48157" spans="15:15" x14ac:dyDescent="0.25">
      <c r="O48157" s="7"/>
    </row>
    <row r="48158" spans="15:15" x14ac:dyDescent="0.25">
      <c r="O48158" s="7"/>
    </row>
    <row r="48159" spans="15:15" x14ac:dyDescent="0.25">
      <c r="O48159" s="7"/>
    </row>
    <row r="48160" spans="15:15" x14ac:dyDescent="0.25">
      <c r="O48160" s="7"/>
    </row>
    <row r="48161" spans="15:15" x14ac:dyDescent="0.25">
      <c r="O48161" s="7"/>
    </row>
    <row r="48162" spans="15:15" x14ac:dyDescent="0.25">
      <c r="O48162" s="7"/>
    </row>
    <row r="48163" spans="15:15" x14ac:dyDescent="0.25">
      <c r="O48163" s="7"/>
    </row>
    <row r="48164" spans="15:15" x14ac:dyDescent="0.25">
      <c r="O48164" s="7"/>
    </row>
    <row r="48165" spans="15:15" x14ac:dyDescent="0.25">
      <c r="O48165" s="7"/>
    </row>
    <row r="48166" spans="15:15" x14ac:dyDescent="0.25">
      <c r="O48166" s="7"/>
    </row>
    <row r="48167" spans="15:15" x14ac:dyDescent="0.25">
      <c r="O48167" s="7"/>
    </row>
    <row r="48168" spans="15:15" x14ac:dyDescent="0.25">
      <c r="O48168" s="7"/>
    </row>
    <row r="48169" spans="15:15" x14ac:dyDescent="0.25">
      <c r="O48169" s="7"/>
    </row>
    <row r="48170" spans="15:15" x14ac:dyDescent="0.25">
      <c r="O48170" s="7"/>
    </row>
    <row r="48171" spans="15:15" x14ac:dyDescent="0.25">
      <c r="O48171" s="7"/>
    </row>
    <row r="48172" spans="15:15" x14ac:dyDescent="0.25">
      <c r="O48172" s="7"/>
    </row>
    <row r="48173" spans="15:15" x14ac:dyDescent="0.25">
      <c r="O48173" s="7"/>
    </row>
    <row r="48174" spans="15:15" x14ac:dyDescent="0.25">
      <c r="O48174" s="7"/>
    </row>
    <row r="48175" spans="15:15" x14ac:dyDescent="0.25">
      <c r="O48175" s="7"/>
    </row>
    <row r="48176" spans="15:15" x14ac:dyDescent="0.25">
      <c r="O48176" s="7"/>
    </row>
    <row r="48177" spans="15:15" x14ac:dyDescent="0.25">
      <c r="O48177" s="7"/>
    </row>
    <row r="48178" spans="15:15" x14ac:dyDescent="0.25">
      <c r="O48178" s="7"/>
    </row>
    <row r="48179" spans="15:15" x14ac:dyDescent="0.25">
      <c r="O48179" s="7"/>
    </row>
    <row r="48180" spans="15:15" x14ac:dyDescent="0.25">
      <c r="O48180" s="7"/>
    </row>
    <row r="48181" spans="15:15" x14ac:dyDescent="0.25">
      <c r="O48181" s="7"/>
    </row>
    <row r="48182" spans="15:15" x14ac:dyDescent="0.25">
      <c r="O48182" s="7"/>
    </row>
    <row r="48183" spans="15:15" x14ac:dyDescent="0.25">
      <c r="O48183" s="7"/>
    </row>
    <row r="48184" spans="15:15" x14ac:dyDescent="0.25">
      <c r="O48184" s="7"/>
    </row>
    <row r="48185" spans="15:15" x14ac:dyDescent="0.25">
      <c r="O48185" s="7"/>
    </row>
    <row r="48186" spans="15:15" x14ac:dyDescent="0.25">
      <c r="O48186" s="7"/>
    </row>
    <row r="48187" spans="15:15" x14ac:dyDescent="0.25">
      <c r="O48187" s="7"/>
    </row>
    <row r="48188" spans="15:15" x14ac:dyDescent="0.25">
      <c r="O48188" s="7"/>
    </row>
    <row r="48189" spans="15:15" x14ac:dyDescent="0.25">
      <c r="O48189" s="7"/>
    </row>
    <row r="48190" spans="15:15" x14ac:dyDescent="0.25">
      <c r="O48190" s="7"/>
    </row>
    <row r="48191" spans="15:15" x14ac:dyDescent="0.25">
      <c r="O48191" s="7"/>
    </row>
    <row r="48192" spans="15:15" x14ac:dyDescent="0.25">
      <c r="O48192" s="7"/>
    </row>
    <row r="48193" spans="15:15" x14ac:dyDescent="0.25">
      <c r="O48193" s="7"/>
    </row>
    <row r="48218" spans="15:15" x14ac:dyDescent="0.25">
      <c r="O48218" s="7"/>
    </row>
    <row r="48219" spans="15:15" x14ac:dyDescent="0.25">
      <c r="O48219" s="7"/>
    </row>
    <row r="48220" spans="15:15" x14ac:dyDescent="0.25">
      <c r="O48220" s="7"/>
    </row>
    <row r="48221" spans="15:15" x14ac:dyDescent="0.25">
      <c r="O48221" s="7"/>
    </row>
    <row r="48222" spans="15:15" x14ac:dyDescent="0.25">
      <c r="O48222" s="7"/>
    </row>
    <row r="48223" spans="15:15" x14ac:dyDescent="0.25">
      <c r="O48223" s="7"/>
    </row>
    <row r="48224" spans="15:15" x14ac:dyDescent="0.25">
      <c r="O48224" s="7"/>
    </row>
    <row r="48225" spans="15:15" x14ac:dyDescent="0.25">
      <c r="O48225" s="7"/>
    </row>
    <row r="48226" spans="15:15" x14ac:dyDescent="0.25">
      <c r="O48226" s="7"/>
    </row>
    <row r="48227" spans="15:15" x14ac:dyDescent="0.25">
      <c r="O48227" s="7"/>
    </row>
    <row r="48228" spans="15:15" x14ac:dyDescent="0.25">
      <c r="O48228" s="7"/>
    </row>
    <row r="48229" spans="15:15" x14ac:dyDescent="0.25">
      <c r="O48229" s="7"/>
    </row>
    <row r="48230" spans="15:15" x14ac:dyDescent="0.25">
      <c r="O48230" s="7"/>
    </row>
    <row r="48231" spans="15:15" x14ac:dyDescent="0.25">
      <c r="O48231" s="7"/>
    </row>
    <row r="48232" spans="15:15" x14ac:dyDescent="0.25">
      <c r="O48232" s="7"/>
    </row>
    <row r="48233" spans="15:15" x14ac:dyDescent="0.25">
      <c r="O48233" s="7"/>
    </row>
    <row r="48234" spans="15:15" x14ac:dyDescent="0.25">
      <c r="O48234" s="7"/>
    </row>
    <row r="48235" spans="15:15" x14ac:dyDescent="0.25">
      <c r="O48235" s="7"/>
    </row>
    <row r="48236" spans="15:15" x14ac:dyDescent="0.25">
      <c r="O48236" s="7"/>
    </row>
    <row r="48237" spans="15:15" x14ac:dyDescent="0.25">
      <c r="O48237" s="7"/>
    </row>
    <row r="48238" spans="15:15" x14ac:dyDescent="0.25">
      <c r="O48238" s="7"/>
    </row>
    <row r="48239" spans="15:15" x14ac:dyDescent="0.25">
      <c r="O48239" s="7"/>
    </row>
    <row r="48240" spans="15:15" x14ac:dyDescent="0.25">
      <c r="O48240" s="7"/>
    </row>
    <row r="48241" spans="15:15" x14ac:dyDescent="0.25">
      <c r="O48241" s="7"/>
    </row>
    <row r="48242" spans="15:15" x14ac:dyDescent="0.25">
      <c r="O48242" s="7"/>
    </row>
    <row r="48243" spans="15:15" x14ac:dyDescent="0.25">
      <c r="O48243" s="7"/>
    </row>
    <row r="48244" spans="15:15" x14ac:dyDescent="0.25">
      <c r="O48244" s="7"/>
    </row>
    <row r="48245" spans="15:15" x14ac:dyDescent="0.25">
      <c r="O48245" s="7"/>
    </row>
    <row r="48246" spans="15:15" x14ac:dyDescent="0.25">
      <c r="O48246" s="7"/>
    </row>
    <row r="48247" spans="15:15" x14ac:dyDescent="0.25">
      <c r="O48247" s="7"/>
    </row>
    <row r="48248" spans="15:15" x14ac:dyDescent="0.25">
      <c r="O48248" s="7"/>
    </row>
    <row r="48249" spans="15:15" x14ac:dyDescent="0.25">
      <c r="O48249" s="7"/>
    </row>
    <row r="48250" spans="15:15" x14ac:dyDescent="0.25">
      <c r="O48250" s="7"/>
    </row>
    <row r="48251" spans="15:15" x14ac:dyDescent="0.25">
      <c r="O48251" s="7"/>
    </row>
    <row r="48252" spans="15:15" x14ac:dyDescent="0.25">
      <c r="O48252" s="7"/>
    </row>
    <row r="48253" spans="15:15" x14ac:dyDescent="0.25">
      <c r="O48253" s="7"/>
    </row>
    <row r="48254" spans="15:15" x14ac:dyDescent="0.25">
      <c r="O48254" s="7"/>
    </row>
    <row r="48255" spans="15:15" x14ac:dyDescent="0.25">
      <c r="O48255" s="7"/>
    </row>
    <row r="48256" spans="15:15" x14ac:dyDescent="0.25">
      <c r="O48256" s="7"/>
    </row>
    <row r="48257" spans="15:15" x14ac:dyDescent="0.25">
      <c r="O48257" s="7"/>
    </row>
    <row r="48258" spans="15:15" x14ac:dyDescent="0.25">
      <c r="O48258" s="7"/>
    </row>
    <row r="48259" spans="15:15" x14ac:dyDescent="0.25">
      <c r="O48259" s="7"/>
    </row>
    <row r="48260" spans="15:15" x14ac:dyDescent="0.25">
      <c r="O48260" s="7"/>
    </row>
    <row r="48261" spans="15:15" x14ac:dyDescent="0.25">
      <c r="O48261" s="7"/>
    </row>
    <row r="48262" spans="15:15" x14ac:dyDescent="0.25">
      <c r="O48262" s="7"/>
    </row>
    <row r="48263" spans="15:15" x14ac:dyDescent="0.25">
      <c r="O48263" s="7"/>
    </row>
    <row r="48264" spans="15:15" x14ac:dyDescent="0.25">
      <c r="O48264" s="7"/>
    </row>
    <row r="48265" spans="15:15" x14ac:dyDescent="0.25">
      <c r="O48265" s="7"/>
    </row>
    <row r="48266" spans="15:15" x14ac:dyDescent="0.25">
      <c r="O48266" s="7"/>
    </row>
    <row r="48267" spans="15:15" x14ac:dyDescent="0.25">
      <c r="O48267" s="7"/>
    </row>
    <row r="48268" spans="15:15" x14ac:dyDescent="0.25">
      <c r="O48268" s="7"/>
    </row>
    <row r="48269" spans="15:15" x14ac:dyDescent="0.25">
      <c r="O48269" s="7"/>
    </row>
    <row r="48270" spans="15:15" x14ac:dyDescent="0.25">
      <c r="O48270" s="7"/>
    </row>
    <row r="48271" spans="15:15" x14ac:dyDescent="0.25">
      <c r="O48271" s="7"/>
    </row>
    <row r="48272" spans="15:15" x14ac:dyDescent="0.25">
      <c r="O48272" s="7"/>
    </row>
    <row r="48273" spans="15:15" x14ac:dyDescent="0.25">
      <c r="O48273" s="7"/>
    </row>
    <row r="48274" spans="15:15" x14ac:dyDescent="0.25">
      <c r="O48274" s="7"/>
    </row>
    <row r="48275" spans="15:15" x14ac:dyDescent="0.25">
      <c r="O48275" s="7"/>
    </row>
    <row r="48276" spans="15:15" x14ac:dyDescent="0.25">
      <c r="O48276" s="7"/>
    </row>
    <row r="48277" spans="15:15" x14ac:dyDescent="0.25">
      <c r="O48277" s="7"/>
    </row>
    <row r="48278" spans="15:15" x14ac:dyDescent="0.25">
      <c r="O48278" s="7"/>
    </row>
    <row r="48279" spans="15:15" x14ac:dyDescent="0.25">
      <c r="O48279" s="7"/>
    </row>
    <row r="48280" spans="15:15" x14ac:dyDescent="0.25">
      <c r="O48280" s="7"/>
    </row>
    <row r="48281" spans="15:15" x14ac:dyDescent="0.25">
      <c r="O48281" s="7"/>
    </row>
    <row r="48282" spans="15:15" x14ac:dyDescent="0.25">
      <c r="O48282" s="7"/>
    </row>
    <row r="48283" spans="15:15" x14ac:dyDescent="0.25">
      <c r="O48283" s="7"/>
    </row>
    <row r="48284" spans="15:15" x14ac:dyDescent="0.25">
      <c r="O48284" s="7"/>
    </row>
    <row r="48285" spans="15:15" x14ac:dyDescent="0.25">
      <c r="O48285" s="7"/>
    </row>
    <row r="48286" spans="15:15" x14ac:dyDescent="0.25">
      <c r="O48286" s="7"/>
    </row>
    <row r="48287" spans="15:15" x14ac:dyDescent="0.25">
      <c r="O48287" s="7"/>
    </row>
    <row r="48288" spans="15:15" x14ac:dyDescent="0.25">
      <c r="O48288" s="7"/>
    </row>
    <row r="48289" spans="15:15" x14ac:dyDescent="0.25">
      <c r="O48289" s="7"/>
    </row>
    <row r="48290" spans="15:15" x14ac:dyDescent="0.25">
      <c r="O48290" s="7"/>
    </row>
    <row r="48291" spans="15:15" x14ac:dyDescent="0.25">
      <c r="O48291" s="7"/>
    </row>
    <row r="48292" spans="15:15" x14ac:dyDescent="0.25">
      <c r="O48292" s="7"/>
    </row>
    <row r="48293" spans="15:15" x14ac:dyDescent="0.25">
      <c r="O48293" s="7"/>
    </row>
    <row r="48294" spans="15:15" x14ac:dyDescent="0.25">
      <c r="O48294" s="7"/>
    </row>
    <row r="48295" spans="15:15" x14ac:dyDescent="0.25">
      <c r="O48295" s="7"/>
    </row>
    <row r="48296" spans="15:15" x14ac:dyDescent="0.25">
      <c r="O48296" s="7"/>
    </row>
    <row r="48297" spans="15:15" x14ac:dyDescent="0.25">
      <c r="O48297" s="7"/>
    </row>
    <row r="48298" spans="15:15" x14ac:dyDescent="0.25">
      <c r="O48298" s="7"/>
    </row>
    <row r="48299" spans="15:15" x14ac:dyDescent="0.25">
      <c r="O48299" s="7"/>
    </row>
    <row r="48300" spans="15:15" x14ac:dyDescent="0.25">
      <c r="O48300" s="7"/>
    </row>
    <row r="48301" spans="15:15" x14ac:dyDescent="0.25">
      <c r="O48301" s="7"/>
    </row>
    <row r="48302" spans="15:15" x14ac:dyDescent="0.25">
      <c r="O48302" s="7"/>
    </row>
    <row r="48303" spans="15:15" x14ac:dyDescent="0.25">
      <c r="O48303" s="7"/>
    </row>
    <row r="48304" spans="15:15" x14ac:dyDescent="0.25">
      <c r="O48304" s="7"/>
    </row>
    <row r="48305" spans="15:15" x14ac:dyDescent="0.25">
      <c r="O48305" s="7"/>
    </row>
    <row r="48306" spans="15:15" x14ac:dyDescent="0.25">
      <c r="O48306" s="7"/>
    </row>
    <row r="48307" spans="15:15" x14ac:dyDescent="0.25">
      <c r="O48307" s="7"/>
    </row>
    <row r="48308" spans="15:15" x14ac:dyDescent="0.25">
      <c r="O48308" s="7"/>
    </row>
    <row r="48309" spans="15:15" x14ac:dyDescent="0.25">
      <c r="O48309" s="7"/>
    </row>
    <row r="48310" spans="15:15" x14ac:dyDescent="0.25">
      <c r="O48310" s="7"/>
    </row>
    <row r="48311" spans="15:15" x14ac:dyDescent="0.25">
      <c r="O48311" s="7"/>
    </row>
    <row r="48312" spans="15:15" x14ac:dyDescent="0.25">
      <c r="O48312" s="7"/>
    </row>
    <row r="48313" spans="15:15" x14ac:dyDescent="0.25">
      <c r="O48313" s="7"/>
    </row>
    <row r="48314" spans="15:15" x14ac:dyDescent="0.25">
      <c r="O48314" s="7"/>
    </row>
    <row r="48315" spans="15:15" x14ac:dyDescent="0.25">
      <c r="O48315" s="7"/>
    </row>
    <row r="48316" spans="15:15" x14ac:dyDescent="0.25">
      <c r="O48316" s="7"/>
    </row>
    <row r="48317" spans="15:15" x14ac:dyDescent="0.25">
      <c r="O48317" s="7"/>
    </row>
    <row r="48318" spans="15:15" x14ac:dyDescent="0.25">
      <c r="O48318" s="7"/>
    </row>
    <row r="48319" spans="15:15" x14ac:dyDescent="0.25">
      <c r="O48319" s="7"/>
    </row>
    <row r="48320" spans="15:15" x14ac:dyDescent="0.25">
      <c r="O48320" s="7"/>
    </row>
    <row r="48321" spans="15:15" x14ac:dyDescent="0.25">
      <c r="O48321" s="7"/>
    </row>
    <row r="48322" spans="15:15" x14ac:dyDescent="0.25">
      <c r="O48322" s="7"/>
    </row>
    <row r="48323" spans="15:15" x14ac:dyDescent="0.25">
      <c r="O48323" s="7"/>
    </row>
    <row r="48324" spans="15:15" x14ac:dyDescent="0.25">
      <c r="O48324" s="7"/>
    </row>
    <row r="48325" spans="15:15" x14ac:dyDescent="0.25">
      <c r="O48325" s="7"/>
    </row>
    <row r="48326" spans="15:15" x14ac:dyDescent="0.25">
      <c r="O48326" s="7"/>
    </row>
    <row r="48327" spans="15:15" x14ac:dyDescent="0.25">
      <c r="O48327" s="7"/>
    </row>
    <row r="48328" spans="15:15" x14ac:dyDescent="0.25">
      <c r="O48328" s="7"/>
    </row>
    <row r="48329" spans="15:15" x14ac:dyDescent="0.25">
      <c r="O48329" s="7"/>
    </row>
    <row r="48330" spans="15:15" x14ac:dyDescent="0.25">
      <c r="O48330" s="7"/>
    </row>
    <row r="48331" spans="15:15" x14ac:dyDescent="0.25">
      <c r="O48331" s="7"/>
    </row>
    <row r="48332" spans="15:15" x14ac:dyDescent="0.25">
      <c r="O48332" s="7"/>
    </row>
    <row r="48333" spans="15:15" x14ac:dyDescent="0.25">
      <c r="O48333" s="7"/>
    </row>
    <row r="48334" spans="15:15" x14ac:dyDescent="0.25">
      <c r="O48334" s="7"/>
    </row>
    <row r="48335" spans="15:15" x14ac:dyDescent="0.25">
      <c r="O48335" s="7"/>
    </row>
    <row r="48336" spans="15:15" x14ac:dyDescent="0.25">
      <c r="O48336" s="7"/>
    </row>
    <row r="48337" spans="15:15" x14ac:dyDescent="0.25">
      <c r="O48337" s="7"/>
    </row>
    <row r="48338" spans="15:15" x14ac:dyDescent="0.25">
      <c r="O48338" s="7"/>
    </row>
    <row r="48339" spans="15:15" x14ac:dyDescent="0.25">
      <c r="O48339" s="7"/>
    </row>
    <row r="48340" spans="15:15" x14ac:dyDescent="0.25">
      <c r="O48340" s="7"/>
    </row>
    <row r="48341" spans="15:15" x14ac:dyDescent="0.25">
      <c r="O48341" s="7"/>
    </row>
    <row r="48342" spans="15:15" x14ac:dyDescent="0.25">
      <c r="O48342" s="7"/>
    </row>
    <row r="48343" spans="15:15" x14ac:dyDescent="0.25">
      <c r="O48343" s="7"/>
    </row>
    <row r="48344" spans="15:15" x14ac:dyDescent="0.25">
      <c r="O48344" s="7"/>
    </row>
    <row r="48345" spans="15:15" x14ac:dyDescent="0.25">
      <c r="O48345" s="7"/>
    </row>
    <row r="48346" spans="15:15" x14ac:dyDescent="0.25">
      <c r="O48346" s="7"/>
    </row>
    <row r="48347" spans="15:15" x14ac:dyDescent="0.25">
      <c r="O48347" s="7"/>
    </row>
    <row r="48348" spans="15:15" x14ac:dyDescent="0.25">
      <c r="O48348" s="7"/>
    </row>
    <row r="48349" spans="15:15" x14ac:dyDescent="0.25">
      <c r="O48349" s="7"/>
    </row>
    <row r="48350" spans="15:15" x14ac:dyDescent="0.25">
      <c r="O48350" s="7"/>
    </row>
    <row r="48351" spans="15:15" x14ac:dyDescent="0.25">
      <c r="O48351" s="7"/>
    </row>
    <row r="48352" spans="15:15" x14ac:dyDescent="0.25">
      <c r="O48352" s="7"/>
    </row>
    <row r="48353" spans="15:15" x14ac:dyDescent="0.25">
      <c r="O48353" s="7"/>
    </row>
    <row r="48354" spans="15:15" x14ac:dyDescent="0.25">
      <c r="O48354" s="7"/>
    </row>
    <row r="48355" spans="15:15" x14ac:dyDescent="0.25">
      <c r="O48355" s="7"/>
    </row>
    <row r="48356" spans="15:15" x14ac:dyDescent="0.25">
      <c r="O48356" s="7"/>
    </row>
    <row r="48357" spans="15:15" x14ac:dyDescent="0.25">
      <c r="O48357" s="7"/>
    </row>
    <row r="48358" spans="15:15" x14ac:dyDescent="0.25">
      <c r="O48358" s="7"/>
    </row>
    <row r="48359" spans="15:15" x14ac:dyDescent="0.25">
      <c r="O48359" s="7"/>
    </row>
    <row r="48360" spans="15:15" x14ac:dyDescent="0.25">
      <c r="O48360" s="7"/>
    </row>
    <row r="48361" spans="15:15" x14ac:dyDescent="0.25">
      <c r="O48361" s="7"/>
    </row>
    <row r="48362" spans="15:15" x14ac:dyDescent="0.25">
      <c r="O48362" s="7"/>
    </row>
    <row r="48363" spans="15:15" x14ac:dyDescent="0.25">
      <c r="O48363" s="7"/>
    </row>
    <row r="48364" spans="15:15" x14ac:dyDescent="0.25">
      <c r="O48364" s="7"/>
    </row>
    <row r="48365" spans="15:15" x14ac:dyDescent="0.25">
      <c r="O48365" s="7"/>
    </row>
    <row r="48366" spans="15:15" x14ac:dyDescent="0.25">
      <c r="O48366" s="7"/>
    </row>
    <row r="48367" spans="15:15" x14ac:dyDescent="0.25">
      <c r="O48367" s="7"/>
    </row>
    <row r="48368" spans="15:15" x14ac:dyDescent="0.25">
      <c r="O48368" s="7"/>
    </row>
    <row r="48369" spans="15:15" x14ac:dyDescent="0.25">
      <c r="O48369" s="7"/>
    </row>
    <row r="48370" spans="15:15" x14ac:dyDescent="0.25">
      <c r="O48370" s="7"/>
    </row>
    <row r="48371" spans="15:15" x14ac:dyDescent="0.25">
      <c r="O48371" s="7"/>
    </row>
    <row r="48372" spans="15:15" x14ac:dyDescent="0.25">
      <c r="O48372" s="7"/>
    </row>
    <row r="48373" spans="15:15" x14ac:dyDescent="0.25">
      <c r="O48373" s="7"/>
    </row>
    <row r="48374" spans="15:15" x14ac:dyDescent="0.25">
      <c r="O48374" s="7"/>
    </row>
    <row r="48375" spans="15:15" x14ac:dyDescent="0.25">
      <c r="O48375" s="7"/>
    </row>
    <row r="48376" spans="15:15" x14ac:dyDescent="0.25">
      <c r="O48376" s="7"/>
    </row>
    <row r="48377" spans="15:15" x14ac:dyDescent="0.25">
      <c r="O48377" s="7"/>
    </row>
    <row r="48378" spans="15:15" x14ac:dyDescent="0.25">
      <c r="O48378" s="7"/>
    </row>
    <row r="48379" spans="15:15" x14ac:dyDescent="0.25">
      <c r="O48379" s="7"/>
    </row>
    <row r="48380" spans="15:15" x14ac:dyDescent="0.25">
      <c r="O48380" s="7"/>
    </row>
    <row r="48381" spans="15:15" x14ac:dyDescent="0.25">
      <c r="O48381" s="7"/>
    </row>
    <row r="48382" spans="15:15" x14ac:dyDescent="0.25">
      <c r="O48382" s="7"/>
    </row>
    <row r="48383" spans="15:15" x14ac:dyDescent="0.25">
      <c r="O48383" s="7"/>
    </row>
    <row r="48384" spans="15:15" x14ac:dyDescent="0.25">
      <c r="O48384" s="7"/>
    </row>
    <row r="48385" spans="15:15" x14ac:dyDescent="0.25">
      <c r="O48385" s="7"/>
    </row>
    <row r="48386" spans="15:15" x14ac:dyDescent="0.25">
      <c r="O48386" s="7"/>
    </row>
    <row r="48387" spans="15:15" x14ac:dyDescent="0.25">
      <c r="O48387" s="7"/>
    </row>
    <row r="48388" spans="15:15" x14ac:dyDescent="0.25">
      <c r="O48388" s="7"/>
    </row>
    <row r="48389" spans="15:15" x14ac:dyDescent="0.25">
      <c r="O48389" s="7"/>
    </row>
    <row r="48390" spans="15:15" x14ac:dyDescent="0.25">
      <c r="O48390" s="7"/>
    </row>
    <row r="48391" spans="15:15" x14ac:dyDescent="0.25">
      <c r="O48391" s="7"/>
    </row>
    <row r="48392" spans="15:15" x14ac:dyDescent="0.25">
      <c r="O48392" s="7"/>
    </row>
    <row r="48393" spans="15:15" x14ac:dyDescent="0.25">
      <c r="O48393" s="7"/>
    </row>
    <row r="48394" spans="15:15" x14ac:dyDescent="0.25">
      <c r="O48394" s="7"/>
    </row>
    <row r="48395" spans="15:15" x14ac:dyDescent="0.25">
      <c r="O48395" s="7"/>
    </row>
    <row r="48396" spans="15:15" x14ac:dyDescent="0.25">
      <c r="O48396" s="7"/>
    </row>
    <row r="48397" spans="15:15" x14ac:dyDescent="0.25">
      <c r="O48397" s="7"/>
    </row>
    <row r="48398" spans="15:15" x14ac:dyDescent="0.25">
      <c r="O48398" s="7"/>
    </row>
    <row r="48399" spans="15:15" x14ac:dyDescent="0.25">
      <c r="O48399" s="7"/>
    </row>
    <row r="48400" spans="15:15" x14ac:dyDescent="0.25">
      <c r="O48400" s="7"/>
    </row>
    <row r="48401" spans="15:15" x14ac:dyDescent="0.25">
      <c r="O48401" s="7"/>
    </row>
    <row r="48402" spans="15:15" x14ac:dyDescent="0.25">
      <c r="O48402" s="7"/>
    </row>
    <row r="48403" spans="15:15" x14ac:dyDescent="0.25">
      <c r="O48403" s="7"/>
    </row>
    <row r="48404" spans="15:15" x14ac:dyDescent="0.25">
      <c r="O48404" s="7"/>
    </row>
    <row r="48405" spans="15:15" x14ac:dyDescent="0.25">
      <c r="O48405" s="7"/>
    </row>
    <row r="48406" spans="15:15" x14ac:dyDescent="0.25">
      <c r="O48406" s="7"/>
    </row>
    <row r="48407" spans="15:15" x14ac:dyDescent="0.25">
      <c r="O48407" s="7"/>
    </row>
    <row r="48408" spans="15:15" x14ac:dyDescent="0.25">
      <c r="O48408" s="7"/>
    </row>
    <row r="48409" spans="15:15" x14ac:dyDescent="0.25">
      <c r="O48409" s="7"/>
    </row>
    <row r="48410" spans="15:15" x14ac:dyDescent="0.25">
      <c r="O48410" s="7"/>
    </row>
    <row r="48411" spans="15:15" x14ac:dyDescent="0.25">
      <c r="O48411" s="7"/>
    </row>
    <row r="48412" spans="15:15" x14ac:dyDescent="0.25">
      <c r="O48412" s="7"/>
    </row>
    <row r="48413" spans="15:15" x14ac:dyDescent="0.25">
      <c r="O48413" s="7"/>
    </row>
    <row r="48414" spans="15:15" x14ac:dyDescent="0.25">
      <c r="O48414" s="7"/>
    </row>
    <row r="48415" spans="15:15" x14ac:dyDescent="0.25">
      <c r="O48415" s="7"/>
    </row>
    <row r="48416" spans="15:15" x14ac:dyDescent="0.25">
      <c r="O48416" s="7"/>
    </row>
    <row r="48417" spans="15:15" x14ac:dyDescent="0.25">
      <c r="O48417" s="7"/>
    </row>
    <row r="48418" spans="15:15" x14ac:dyDescent="0.25">
      <c r="O48418" s="7"/>
    </row>
    <row r="48419" spans="15:15" x14ac:dyDescent="0.25">
      <c r="O48419" s="7"/>
    </row>
    <row r="48420" spans="15:15" x14ac:dyDescent="0.25">
      <c r="O48420" s="7"/>
    </row>
    <row r="48421" spans="15:15" x14ac:dyDescent="0.25">
      <c r="O48421" s="7"/>
    </row>
    <row r="48422" spans="15:15" x14ac:dyDescent="0.25">
      <c r="O48422" s="7"/>
    </row>
    <row r="48423" spans="15:15" x14ac:dyDescent="0.25">
      <c r="O48423" s="7"/>
    </row>
    <row r="48424" spans="15:15" x14ac:dyDescent="0.25">
      <c r="O48424" s="7"/>
    </row>
    <row r="48425" spans="15:15" x14ac:dyDescent="0.25">
      <c r="O48425" s="7"/>
    </row>
    <row r="48426" spans="15:15" x14ac:dyDescent="0.25">
      <c r="O48426" s="7"/>
    </row>
    <row r="48427" spans="15:15" x14ac:dyDescent="0.25">
      <c r="O48427" s="7"/>
    </row>
    <row r="48428" spans="15:15" x14ac:dyDescent="0.25">
      <c r="O48428" s="7"/>
    </row>
    <row r="48429" spans="15:15" x14ac:dyDescent="0.25">
      <c r="O48429" s="7"/>
    </row>
    <row r="48430" spans="15:15" x14ac:dyDescent="0.25">
      <c r="O48430" s="7"/>
    </row>
    <row r="48431" spans="15:15" x14ac:dyDescent="0.25">
      <c r="O48431" s="7"/>
    </row>
    <row r="48432" spans="15:15" x14ac:dyDescent="0.25">
      <c r="O48432" s="7"/>
    </row>
    <row r="48433" spans="15:15" x14ac:dyDescent="0.25">
      <c r="O48433" s="7"/>
    </row>
    <row r="48434" spans="15:15" x14ac:dyDescent="0.25">
      <c r="O48434" s="7"/>
    </row>
    <row r="48435" spans="15:15" x14ac:dyDescent="0.25">
      <c r="O48435" s="7"/>
    </row>
    <row r="48436" spans="15:15" x14ac:dyDescent="0.25">
      <c r="O48436" s="7"/>
    </row>
    <row r="48437" spans="15:15" x14ac:dyDescent="0.25">
      <c r="O48437" s="7"/>
    </row>
    <row r="48438" spans="15:15" x14ac:dyDescent="0.25">
      <c r="O48438" s="7"/>
    </row>
    <row r="48439" spans="15:15" x14ac:dyDescent="0.25">
      <c r="O48439" s="7"/>
    </row>
    <row r="48440" spans="15:15" x14ac:dyDescent="0.25">
      <c r="O48440" s="7"/>
    </row>
    <row r="48441" spans="15:15" x14ac:dyDescent="0.25">
      <c r="O48441" s="7"/>
    </row>
    <row r="48442" spans="15:15" x14ac:dyDescent="0.25">
      <c r="O48442" s="7"/>
    </row>
    <row r="48443" spans="15:15" x14ac:dyDescent="0.25">
      <c r="O48443" s="7"/>
    </row>
    <row r="48444" spans="15:15" x14ac:dyDescent="0.25">
      <c r="O48444" s="7"/>
    </row>
    <row r="48445" spans="15:15" x14ac:dyDescent="0.25">
      <c r="O48445" s="7"/>
    </row>
    <row r="48446" spans="15:15" x14ac:dyDescent="0.25">
      <c r="O48446" s="7"/>
    </row>
    <row r="48447" spans="15:15" x14ac:dyDescent="0.25">
      <c r="O48447" s="7"/>
    </row>
    <row r="48448" spans="15:15" x14ac:dyDescent="0.25">
      <c r="O48448" s="7"/>
    </row>
    <row r="48449" spans="15:15" x14ac:dyDescent="0.25">
      <c r="O48449" s="7"/>
    </row>
    <row r="48450" spans="15:15" x14ac:dyDescent="0.25">
      <c r="O48450" s="7"/>
    </row>
    <row r="48451" spans="15:15" x14ac:dyDescent="0.25">
      <c r="O48451" s="7"/>
    </row>
    <row r="48452" spans="15:15" x14ac:dyDescent="0.25">
      <c r="O48452" s="7"/>
    </row>
    <row r="48453" spans="15:15" x14ac:dyDescent="0.25">
      <c r="O48453" s="7"/>
    </row>
    <row r="48454" spans="15:15" x14ac:dyDescent="0.25">
      <c r="O48454" s="7"/>
    </row>
    <row r="48455" spans="15:15" x14ac:dyDescent="0.25">
      <c r="O48455" s="7"/>
    </row>
    <row r="48456" spans="15:15" x14ac:dyDescent="0.25">
      <c r="O48456" s="7"/>
    </row>
    <row r="48457" spans="15:15" x14ac:dyDescent="0.25">
      <c r="O48457" s="7"/>
    </row>
    <row r="48482" spans="15:15" x14ac:dyDescent="0.25">
      <c r="O48482" s="7"/>
    </row>
    <row r="48483" spans="15:15" x14ac:dyDescent="0.25">
      <c r="O48483" s="7"/>
    </row>
    <row r="48484" spans="15:15" x14ac:dyDescent="0.25">
      <c r="O48484" s="7"/>
    </row>
    <row r="48485" spans="15:15" x14ac:dyDescent="0.25">
      <c r="O48485" s="7"/>
    </row>
    <row r="48486" spans="15:15" x14ac:dyDescent="0.25">
      <c r="O48486" s="7"/>
    </row>
    <row r="48487" spans="15:15" x14ac:dyDescent="0.25">
      <c r="O48487" s="7"/>
    </row>
    <row r="48488" spans="15:15" x14ac:dyDescent="0.25">
      <c r="O48488" s="7"/>
    </row>
    <row r="48489" spans="15:15" x14ac:dyDescent="0.25">
      <c r="O48489" s="7"/>
    </row>
    <row r="48490" spans="15:15" x14ac:dyDescent="0.25">
      <c r="O48490" s="7"/>
    </row>
    <row r="48491" spans="15:15" x14ac:dyDescent="0.25">
      <c r="O48491" s="7"/>
    </row>
    <row r="48492" spans="15:15" x14ac:dyDescent="0.25">
      <c r="O48492" s="7"/>
    </row>
    <row r="48493" spans="15:15" x14ac:dyDescent="0.25">
      <c r="O48493" s="7"/>
    </row>
    <row r="48494" spans="15:15" x14ac:dyDescent="0.25">
      <c r="O48494" s="7"/>
    </row>
    <row r="48495" spans="15:15" x14ac:dyDescent="0.25">
      <c r="O48495" s="7"/>
    </row>
    <row r="48496" spans="15:15" x14ac:dyDescent="0.25">
      <c r="O48496" s="7"/>
    </row>
    <row r="48497" spans="15:15" x14ac:dyDescent="0.25">
      <c r="O48497" s="7"/>
    </row>
    <row r="48498" spans="15:15" x14ac:dyDescent="0.25">
      <c r="O48498" s="7"/>
    </row>
    <row r="48499" spans="15:15" x14ac:dyDescent="0.25">
      <c r="O48499" s="7"/>
    </row>
    <row r="48500" spans="15:15" x14ac:dyDescent="0.25">
      <c r="O48500" s="7"/>
    </row>
    <row r="48501" spans="15:15" x14ac:dyDescent="0.25">
      <c r="O48501" s="7"/>
    </row>
    <row r="48502" spans="15:15" x14ac:dyDescent="0.25">
      <c r="O48502" s="7"/>
    </row>
    <row r="48503" spans="15:15" x14ac:dyDescent="0.25">
      <c r="O48503" s="7"/>
    </row>
    <row r="48504" spans="15:15" x14ac:dyDescent="0.25">
      <c r="O48504" s="7"/>
    </row>
    <row r="48505" spans="15:15" x14ac:dyDescent="0.25">
      <c r="O48505" s="7"/>
    </row>
    <row r="48506" spans="15:15" x14ac:dyDescent="0.25">
      <c r="O48506" s="7"/>
    </row>
    <row r="48507" spans="15:15" x14ac:dyDescent="0.25">
      <c r="O48507" s="7"/>
    </row>
    <row r="48508" spans="15:15" x14ac:dyDescent="0.25">
      <c r="O48508" s="7"/>
    </row>
    <row r="48509" spans="15:15" x14ac:dyDescent="0.25">
      <c r="O48509" s="7"/>
    </row>
    <row r="48510" spans="15:15" x14ac:dyDescent="0.25">
      <c r="O48510" s="7"/>
    </row>
    <row r="48511" spans="15:15" x14ac:dyDescent="0.25">
      <c r="O48511" s="7"/>
    </row>
    <row r="48512" spans="15:15" x14ac:dyDescent="0.25">
      <c r="O48512" s="7"/>
    </row>
    <row r="48513" spans="15:15" x14ac:dyDescent="0.25">
      <c r="O48513" s="7"/>
    </row>
    <row r="48514" spans="15:15" x14ac:dyDescent="0.25">
      <c r="O48514" s="7"/>
    </row>
    <row r="48515" spans="15:15" x14ac:dyDescent="0.25">
      <c r="O48515" s="7"/>
    </row>
    <row r="48516" spans="15:15" x14ac:dyDescent="0.25">
      <c r="O48516" s="7"/>
    </row>
    <row r="48517" spans="15:15" x14ac:dyDescent="0.25">
      <c r="O48517" s="7"/>
    </row>
    <row r="48518" spans="15:15" x14ac:dyDescent="0.25">
      <c r="O48518" s="7"/>
    </row>
    <row r="48519" spans="15:15" x14ac:dyDescent="0.25">
      <c r="O48519" s="7"/>
    </row>
    <row r="48520" spans="15:15" x14ac:dyDescent="0.25">
      <c r="O48520" s="7"/>
    </row>
    <row r="48521" spans="15:15" x14ac:dyDescent="0.25">
      <c r="O48521" s="7"/>
    </row>
    <row r="48522" spans="15:15" x14ac:dyDescent="0.25">
      <c r="O48522" s="7"/>
    </row>
    <row r="48523" spans="15:15" x14ac:dyDescent="0.25">
      <c r="O48523" s="7"/>
    </row>
    <row r="48524" spans="15:15" x14ac:dyDescent="0.25">
      <c r="O48524" s="7"/>
    </row>
    <row r="48525" spans="15:15" x14ac:dyDescent="0.25">
      <c r="O48525" s="7"/>
    </row>
    <row r="48526" spans="15:15" x14ac:dyDescent="0.25">
      <c r="O48526" s="7"/>
    </row>
    <row r="48527" spans="15:15" x14ac:dyDescent="0.25">
      <c r="O48527" s="7"/>
    </row>
    <row r="48528" spans="15:15" x14ac:dyDescent="0.25">
      <c r="O48528" s="7"/>
    </row>
    <row r="48529" spans="15:15" x14ac:dyDescent="0.25">
      <c r="O48529" s="7"/>
    </row>
    <row r="48530" spans="15:15" x14ac:dyDescent="0.25">
      <c r="O48530" s="7"/>
    </row>
    <row r="48531" spans="15:15" x14ac:dyDescent="0.25">
      <c r="O48531" s="7"/>
    </row>
    <row r="48532" spans="15:15" x14ac:dyDescent="0.25">
      <c r="O48532" s="7"/>
    </row>
    <row r="48533" spans="15:15" x14ac:dyDescent="0.25">
      <c r="O48533" s="7"/>
    </row>
    <row r="48534" spans="15:15" x14ac:dyDescent="0.25">
      <c r="O48534" s="7"/>
    </row>
    <row r="48535" spans="15:15" x14ac:dyDescent="0.25">
      <c r="O48535" s="7"/>
    </row>
    <row r="48536" spans="15:15" x14ac:dyDescent="0.25">
      <c r="O48536" s="7"/>
    </row>
    <row r="48537" spans="15:15" x14ac:dyDescent="0.25">
      <c r="O48537" s="7"/>
    </row>
    <row r="48538" spans="15:15" x14ac:dyDescent="0.25">
      <c r="O48538" s="7"/>
    </row>
    <row r="48539" spans="15:15" x14ac:dyDescent="0.25">
      <c r="O48539" s="7"/>
    </row>
    <row r="48540" spans="15:15" x14ac:dyDescent="0.25">
      <c r="O48540" s="7"/>
    </row>
    <row r="48541" spans="15:15" x14ac:dyDescent="0.25">
      <c r="O48541" s="7"/>
    </row>
    <row r="48542" spans="15:15" x14ac:dyDescent="0.25">
      <c r="O48542" s="7"/>
    </row>
    <row r="48543" spans="15:15" x14ac:dyDescent="0.25">
      <c r="O48543" s="7"/>
    </row>
    <row r="48544" spans="15:15" x14ac:dyDescent="0.25">
      <c r="O48544" s="7"/>
    </row>
    <row r="48545" spans="15:15" x14ac:dyDescent="0.25">
      <c r="O48545" s="7"/>
    </row>
    <row r="48546" spans="15:15" x14ac:dyDescent="0.25">
      <c r="O48546" s="7"/>
    </row>
    <row r="48547" spans="15:15" x14ac:dyDescent="0.25">
      <c r="O48547" s="7"/>
    </row>
    <row r="48548" spans="15:15" x14ac:dyDescent="0.25">
      <c r="O48548" s="7"/>
    </row>
    <row r="48549" spans="15:15" x14ac:dyDescent="0.25">
      <c r="O48549" s="7"/>
    </row>
    <row r="48550" spans="15:15" x14ac:dyDescent="0.25">
      <c r="O48550" s="7"/>
    </row>
    <row r="48551" spans="15:15" x14ac:dyDescent="0.25">
      <c r="O48551" s="7"/>
    </row>
    <row r="48552" spans="15:15" x14ac:dyDescent="0.25">
      <c r="O48552" s="7"/>
    </row>
    <row r="48553" spans="15:15" x14ac:dyDescent="0.25">
      <c r="O48553" s="7"/>
    </row>
    <row r="48554" spans="15:15" x14ac:dyDescent="0.25">
      <c r="O48554" s="7"/>
    </row>
    <row r="48555" spans="15:15" x14ac:dyDescent="0.25">
      <c r="O48555" s="7"/>
    </row>
    <row r="48556" spans="15:15" x14ac:dyDescent="0.25">
      <c r="O48556" s="7"/>
    </row>
    <row r="48557" spans="15:15" x14ac:dyDescent="0.25">
      <c r="O48557" s="7"/>
    </row>
    <row r="48558" spans="15:15" x14ac:dyDescent="0.25">
      <c r="O48558" s="7"/>
    </row>
    <row r="48559" spans="15:15" x14ac:dyDescent="0.25">
      <c r="O48559" s="7"/>
    </row>
    <row r="48560" spans="15:15" x14ac:dyDescent="0.25">
      <c r="O48560" s="7"/>
    </row>
    <row r="48561" spans="15:15" x14ac:dyDescent="0.25">
      <c r="O48561" s="7"/>
    </row>
    <row r="48562" spans="15:15" x14ac:dyDescent="0.25">
      <c r="O48562" s="7"/>
    </row>
    <row r="48563" spans="15:15" x14ac:dyDescent="0.25">
      <c r="O48563" s="7"/>
    </row>
    <row r="48564" spans="15:15" x14ac:dyDescent="0.25">
      <c r="O48564" s="7"/>
    </row>
    <row r="48565" spans="15:15" x14ac:dyDescent="0.25">
      <c r="O48565" s="7"/>
    </row>
    <row r="48566" spans="15:15" x14ac:dyDescent="0.25">
      <c r="O48566" s="7"/>
    </row>
    <row r="48567" spans="15:15" x14ac:dyDescent="0.25">
      <c r="O48567" s="7"/>
    </row>
    <row r="48568" spans="15:15" x14ac:dyDescent="0.25">
      <c r="O48568" s="7"/>
    </row>
    <row r="48569" spans="15:15" x14ac:dyDescent="0.25">
      <c r="O48569" s="7"/>
    </row>
    <row r="48570" spans="15:15" x14ac:dyDescent="0.25">
      <c r="O48570" s="7"/>
    </row>
    <row r="48571" spans="15:15" x14ac:dyDescent="0.25">
      <c r="O48571" s="7"/>
    </row>
    <row r="48572" spans="15:15" x14ac:dyDescent="0.25">
      <c r="O48572" s="7"/>
    </row>
    <row r="48573" spans="15:15" x14ac:dyDescent="0.25">
      <c r="O48573" s="7"/>
    </row>
    <row r="48574" spans="15:15" x14ac:dyDescent="0.25">
      <c r="O48574" s="7"/>
    </row>
    <row r="48575" spans="15:15" x14ac:dyDescent="0.25">
      <c r="O48575" s="7"/>
    </row>
    <row r="48576" spans="15:15" x14ac:dyDescent="0.25">
      <c r="O48576" s="7"/>
    </row>
    <row r="48577" spans="15:15" x14ac:dyDescent="0.25">
      <c r="O48577" s="7"/>
    </row>
    <row r="48578" spans="15:15" x14ac:dyDescent="0.25">
      <c r="O48578" s="7"/>
    </row>
    <row r="48579" spans="15:15" x14ac:dyDescent="0.25">
      <c r="O48579" s="7"/>
    </row>
    <row r="48580" spans="15:15" x14ac:dyDescent="0.25">
      <c r="O48580" s="7"/>
    </row>
    <row r="48581" spans="15:15" x14ac:dyDescent="0.25">
      <c r="O48581" s="7"/>
    </row>
    <row r="48582" spans="15:15" x14ac:dyDescent="0.25">
      <c r="O48582" s="7"/>
    </row>
    <row r="48583" spans="15:15" x14ac:dyDescent="0.25">
      <c r="O48583" s="7"/>
    </row>
    <row r="48584" spans="15:15" x14ac:dyDescent="0.25">
      <c r="O48584" s="7"/>
    </row>
    <row r="48585" spans="15:15" x14ac:dyDescent="0.25">
      <c r="O48585" s="7"/>
    </row>
    <row r="48586" spans="15:15" x14ac:dyDescent="0.25">
      <c r="O48586" s="7"/>
    </row>
    <row r="48587" spans="15:15" x14ac:dyDescent="0.25">
      <c r="O48587" s="7"/>
    </row>
    <row r="48588" spans="15:15" x14ac:dyDescent="0.25">
      <c r="O48588" s="7"/>
    </row>
    <row r="48589" spans="15:15" x14ac:dyDescent="0.25">
      <c r="O48589" s="7"/>
    </row>
    <row r="48590" spans="15:15" x14ac:dyDescent="0.25">
      <c r="O48590" s="7"/>
    </row>
    <row r="48591" spans="15:15" x14ac:dyDescent="0.25">
      <c r="O48591" s="7"/>
    </row>
    <row r="48592" spans="15:15" x14ac:dyDescent="0.25">
      <c r="O48592" s="7"/>
    </row>
    <row r="48593" spans="15:15" x14ac:dyDescent="0.25">
      <c r="O48593" s="7"/>
    </row>
    <row r="48594" spans="15:15" x14ac:dyDescent="0.25">
      <c r="O48594" s="7"/>
    </row>
    <row r="48595" spans="15:15" x14ac:dyDescent="0.25">
      <c r="O48595" s="7"/>
    </row>
    <row r="48596" spans="15:15" x14ac:dyDescent="0.25">
      <c r="O48596" s="7"/>
    </row>
    <row r="48597" spans="15:15" x14ac:dyDescent="0.25">
      <c r="O48597" s="7"/>
    </row>
    <row r="48598" spans="15:15" x14ac:dyDescent="0.25">
      <c r="O48598" s="7"/>
    </row>
    <row r="48599" spans="15:15" x14ac:dyDescent="0.25">
      <c r="O48599" s="7"/>
    </row>
    <row r="48600" spans="15:15" x14ac:dyDescent="0.25">
      <c r="O48600" s="7"/>
    </row>
    <row r="48601" spans="15:15" x14ac:dyDescent="0.25">
      <c r="O48601" s="7"/>
    </row>
    <row r="48602" spans="15:15" x14ac:dyDescent="0.25">
      <c r="O48602" s="7"/>
    </row>
    <row r="48603" spans="15:15" x14ac:dyDescent="0.25">
      <c r="O48603" s="7"/>
    </row>
    <row r="48604" spans="15:15" x14ac:dyDescent="0.25">
      <c r="O48604" s="7"/>
    </row>
    <row r="48605" spans="15:15" x14ac:dyDescent="0.25">
      <c r="O48605" s="7"/>
    </row>
    <row r="48606" spans="15:15" x14ac:dyDescent="0.25">
      <c r="O48606" s="7"/>
    </row>
    <row r="48607" spans="15:15" x14ac:dyDescent="0.25">
      <c r="O48607" s="7"/>
    </row>
    <row r="48608" spans="15:15" x14ac:dyDescent="0.25">
      <c r="O48608" s="7"/>
    </row>
    <row r="48609" spans="15:15" x14ac:dyDescent="0.25">
      <c r="O48609" s="7"/>
    </row>
    <row r="48610" spans="15:15" x14ac:dyDescent="0.25">
      <c r="O48610" s="7"/>
    </row>
    <row r="48611" spans="15:15" x14ac:dyDescent="0.25">
      <c r="O48611" s="7"/>
    </row>
    <row r="48612" spans="15:15" x14ac:dyDescent="0.25">
      <c r="O48612" s="7"/>
    </row>
    <row r="48613" spans="15:15" x14ac:dyDescent="0.25">
      <c r="O48613" s="7"/>
    </row>
    <row r="48614" spans="15:15" x14ac:dyDescent="0.25">
      <c r="O48614" s="7"/>
    </row>
    <row r="48615" spans="15:15" x14ac:dyDescent="0.25">
      <c r="O48615" s="7"/>
    </row>
    <row r="48616" spans="15:15" x14ac:dyDescent="0.25">
      <c r="O48616" s="7"/>
    </row>
    <row r="48617" spans="15:15" x14ac:dyDescent="0.25">
      <c r="O48617" s="7"/>
    </row>
    <row r="48618" spans="15:15" x14ac:dyDescent="0.25">
      <c r="O48618" s="7"/>
    </row>
    <row r="48619" spans="15:15" x14ac:dyDescent="0.25">
      <c r="O48619" s="7"/>
    </row>
    <row r="48620" spans="15:15" x14ac:dyDescent="0.25">
      <c r="O48620" s="7"/>
    </row>
    <row r="48621" spans="15:15" x14ac:dyDescent="0.25">
      <c r="O48621" s="7"/>
    </row>
    <row r="48622" spans="15:15" x14ac:dyDescent="0.25">
      <c r="O48622" s="7"/>
    </row>
    <row r="48623" spans="15:15" x14ac:dyDescent="0.25">
      <c r="O48623" s="7"/>
    </row>
    <row r="48624" spans="15:15" x14ac:dyDescent="0.25">
      <c r="O48624" s="7"/>
    </row>
    <row r="48625" spans="15:15" x14ac:dyDescent="0.25">
      <c r="O48625" s="7"/>
    </row>
    <row r="48626" spans="15:15" x14ac:dyDescent="0.25">
      <c r="O48626" s="7"/>
    </row>
    <row r="48627" spans="15:15" x14ac:dyDescent="0.25">
      <c r="O48627" s="7"/>
    </row>
    <row r="48628" spans="15:15" x14ac:dyDescent="0.25">
      <c r="O48628" s="7"/>
    </row>
    <row r="48629" spans="15:15" x14ac:dyDescent="0.25">
      <c r="O48629" s="7"/>
    </row>
    <row r="48630" spans="15:15" x14ac:dyDescent="0.25">
      <c r="O48630" s="7"/>
    </row>
    <row r="48631" spans="15:15" x14ac:dyDescent="0.25">
      <c r="O48631" s="7"/>
    </row>
    <row r="48632" spans="15:15" x14ac:dyDescent="0.25">
      <c r="O48632" s="7"/>
    </row>
    <row r="48633" spans="15:15" x14ac:dyDescent="0.25">
      <c r="O48633" s="7"/>
    </row>
    <row r="48634" spans="15:15" x14ac:dyDescent="0.25">
      <c r="O48634" s="7"/>
    </row>
    <row r="48635" spans="15:15" x14ac:dyDescent="0.25">
      <c r="O48635" s="7"/>
    </row>
    <row r="48636" spans="15:15" x14ac:dyDescent="0.25">
      <c r="O48636" s="7"/>
    </row>
    <row r="48637" spans="15:15" x14ac:dyDescent="0.25">
      <c r="O48637" s="7"/>
    </row>
    <row r="48638" spans="15:15" x14ac:dyDescent="0.25">
      <c r="O48638" s="7"/>
    </row>
    <row r="48639" spans="15:15" x14ac:dyDescent="0.25">
      <c r="O48639" s="7"/>
    </row>
    <row r="48640" spans="15:15" x14ac:dyDescent="0.25">
      <c r="O48640" s="7"/>
    </row>
    <row r="48641" spans="15:15" x14ac:dyDescent="0.25">
      <c r="O48641" s="7"/>
    </row>
    <row r="48642" spans="15:15" x14ac:dyDescent="0.25">
      <c r="O48642" s="7"/>
    </row>
    <row r="48643" spans="15:15" x14ac:dyDescent="0.25">
      <c r="O48643" s="7"/>
    </row>
    <row r="48644" spans="15:15" x14ac:dyDescent="0.25">
      <c r="O48644" s="7"/>
    </row>
    <row r="48645" spans="15:15" x14ac:dyDescent="0.25">
      <c r="O48645" s="7"/>
    </row>
    <row r="48646" spans="15:15" x14ac:dyDescent="0.25">
      <c r="O48646" s="7"/>
    </row>
    <row r="48647" spans="15:15" x14ac:dyDescent="0.25">
      <c r="O48647" s="7"/>
    </row>
    <row r="48648" spans="15:15" x14ac:dyDescent="0.25">
      <c r="O48648" s="7"/>
    </row>
    <row r="48649" spans="15:15" x14ac:dyDescent="0.25">
      <c r="O48649" s="7"/>
    </row>
    <row r="48650" spans="15:15" x14ac:dyDescent="0.25">
      <c r="O48650" s="7"/>
    </row>
    <row r="48651" spans="15:15" x14ac:dyDescent="0.25">
      <c r="O48651" s="7"/>
    </row>
    <row r="48652" spans="15:15" x14ac:dyDescent="0.25">
      <c r="O48652" s="7"/>
    </row>
    <row r="48653" spans="15:15" x14ac:dyDescent="0.25">
      <c r="O48653" s="7"/>
    </row>
    <row r="48654" spans="15:15" x14ac:dyDescent="0.25">
      <c r="O48654" s="7"/>
    </row>
    <row r="48655" spans="15:15" x14ac:dyDescent="0.25">
      <c r="O48655" s="7"/>
    </row>
    <row r="48656" spans="15:15" x14ac:dyDescent="0.25">
      <c r="O48656" s="7"/>
    </row>
    <row r="48657" spans="15:15" x14ac:dyDescent="0.25">
      <c r="O48657" s="7"/>
    </row>
    <row r="48658" spans="15:15" x14ac:dyDescent="0.25">
      <c r="O48658" s="7"/>
    </row>
    <row r="48659" spans="15:15" x14ac:dyDescent="0.25">
      <c r="O48659" s="7"/>
    </row>
    <row r="48660" spans="15:15" x14ac:dyDescent="0.25">
      <c r="O48660" s="7"/>
    </row>
    <row r="48661" spans="15:15" x14ac:dyDescent="0.25">
      <c r="O48661" s="7"/>
    </row>
    <row r="48662" spans="15:15" x14ac:dyDescent="0.25">
      <c r="O48662" s="7"/>
    </row>
    <row r="48663" spans="15:15" x14ac:dyDescent="0.25">
      <c r="O48663" s="7"/>
    </row>
    <row r="48664" spans="15:15" x14ac:dyDescent="0.25">
      <c r="O48664" s="7"/>
    </row>
    <row r="48665" spans="15:15" x14ac:dyDescent="0.25">
      <c r="O48665" s="7"/>
    </row>
    <row r="48666" spans="15:15" x14ac:dyDescent="0.25">
      <c r="O48666" s="7"/>
    </row>
    <row r="48667" spans="15:15" x14ac:dyDescent="0.25">
      <c r="O48667" s="7"/>
    </row>
    <row r="48668" spans="15:15" x14ac:dyDescent="0.25">
      <c r="O48668" s="7"/>
    </row>
    <row r="48669" spans="15:15" x14ac:dyDescent="0.25">
      <c r="O48669" s="7"/>
    </row>
    <row r="48670" spans="15:15" x14ac:dyDescent="0.25">
      <c r="O48670" s="7"/>
    </row>
    <row r="48671" spans="15:15" x14ac:dyDescent="0.25">
      <c r="O48671" s="7"/>
    </row>
    <row r="48672" spans="15:15" x14ac:dyDescent="0.25">
      <c r="O48672" s="7"/>
    </row>
    <row r="48673" spans="15:15" x14ac:dyDescent="0.25">
      <c r="O48673" s="7"/>
    </row>
    <row r="48674" spans="15:15" x14ac:dyDescent="0.25">
      <c r="O48674" s="7"/>
    </row>
    <row r="48675" spans="15:15" x14ac:dyDescent="0.25">
      <c r="O48675" s="7"/>
    </row>
    <row r="48676" spans="15:15" x14ac:dyDescent="0.25">
      <c r="O48676" s="7"/>
    </row>
    <row r="48677" spans="15:15" x14ac:dyDescent="0.25">
      <c r="O48677" s="7"/>
    </row>
    <row r="48678" spans="15:15" x14ac:dyDescent="0.25">
      <c r="O48678" s="7"/>
    </row>
    <row r="48679" spans="15:15" x14ac:dyDescent="0.25">
      <c r="O48679" s="7"/>
    </row>
    <row r="48680" spans="15:15" x14ac:dyDescent="0.25">
      <c r="O48680" s="7"/>
    </row>
    <row r="48681" spans="15:15" x14ac:dyDescent="0.25">
      <c r="O48681" s="7"/>
    </row>
    <row r="48682" spans="15:15" x14ac:dyDescent="0.25">
      <c r="O48682" s="7"/>
    </row>
    <row r="48683" spans="15:15" x14ac:dyDescent="0.25">
      <c r="O48683" s="7"/>
    </row>
    <row r="48684" spans="15:15" x14ac:dyDescent="0.25">
      <c r="O48684" s="7"/>
    </row>
    <row r="48685" spans="15:15" x14ac:dyDescent="0.25">
      <c r="O48685" s="7"/>
    </row>
    <row r="48686" spans="15:15" x14ac:dyDescent="0.25">
      <c r="O48686" s="7"/>
    </row>
    <row r="48687" spans="15:15" x14ac:dyDescent="0.25">
      <c r="O48687" s="7"/>
    </row>
    <row r="48688" spans="15:15" x14ac:dyDescent="0.25">
      <c r="O48688" s="7"/>
    </row>
    <row r="48689" spans="15:15" x14ac:dyDescent="0.25">
      <c r="O48689" s="7"/>
    </row>
    <row r="48690" spans="15:15" x14ac:dyDescent="0.25">
      <c r="O48690" s="7"/>
    </row>
    <row r="48691" spans="15:15" x14ac:dyDescent="0.25">
      <c r="O48691" s="7"/>
    </row>
    <row r="48692" spans="15:15" x14ac:dyDescent="0.25">
      <c r="O48692" s="7"/>
    </row>
    <row r="48693" spans="15:15" x14ac:dyDescent="0.25">
      <c r="O48693" s="7"/>
    </row>
    <row r="48694" spans="15:15" x14ac:dyDescent="0.25">
      <c r="O48694" s="7"/>
    </row>
    <row r="48695" spans="15:15" x14ac:dyDescent="0.25">
      <c r="O48695" s="7"/>
    </row>
    <row r="48696" spans="15:15" x14ac:dyDescent="0.25">
      <c r="O48696" s="7"/>
    </row>
    <row r="48697" spans="15:15" x14ac:dyDescent="0.25">
      <c r="O48697" s="7"/>
    </row>
    <row r="48698" spans="15:15" x14ac:dyDescent="0.25">
      <c r="O48698" s="7"/>
    </row>
    <row r="48699" spans="15:15" x14ac:dyDescent="0.25">
      <c r="O48699" s="7"/>
    </row>
    <row r="48700" spans="15:15" x14ac:dyDescent="0.25">
      <c r="O48700" s="7"/>
    </row>
    <row r="48701" spans="15:15" x14ac:dyDescent="0.25">
      <c r="O48701" s="7"/>
    </row>
    <row r="48702" spans="15:15" x14ac:dyDescent="0.25">
      <c r="O48702" s="7"/>
    </row>
    <row r="48703" spans="15:15" x14ac:dyDescent="0.25">
      <c r="O48703" s="7"/>
    </row>
    <row r="48704" spans="15:15" x14ac:dyDescent="0.25">
      <c r="O48704" s="7"/>
    </row>
    <row r="48705" spans="15:15" x14ac:dyDescent="0.25">
      <c r="O48705" s="7"/>
    </row>
    <row r="48706" spans="15:15" x14ac:dyDescent="0.25">
      <c r="O48706" s="7"/>
    </row>
    <row r="48707" spans="15:15" x14ac:dyDescent="0.25">
      <c r="O48707" s="7"/>
    </row>
    <row r="48708" spans="15:15" x14ac:dyDescent="0.25">
      <c r="O48708" s="7"/>
    </row>
    <row r="48709" spans="15:15" x14ac:dyDescent="0.25">
      <c r="O48709" s="7"/>
    </row>
    <row r="48710" spans="15:15" x14ac:dyDescent="0.25">
      <c r="O48710" s="7"/>
    </row>
    <row r="48711" spans="15:15" x14ac:dyDescent="0.25">
      <c r="O48711" s="7"/>
    </row>
    <row r="48712" spans="15:15" x14ac:dyDescent="0.25">
      <c r="O48712" s="7"/>
    </row>
    <row r="48713" spans="15:15" x14ac:dyDescent="0.25">
      <c r="O48713" s="7"/>
    </row>
    <row r="48714" spans="15:15" x14ac:dyDescent="0.25">
      <c r="O48714" s="7"/>
    </row>
    <row r="48715" spans="15:15" x14ac:dyDescent="0.25">
      <c r="O48715" s="7"/>
    </row>
    <row r="48716" spans="15:15" x14ac:dyDescent="0.25">
      <c r="O48716" s="7"/>
    </row>
    <row r="48717" spans="15:15" x14ac:dyDescent="0.25">
      <c r="O48717" s="7"/>
    </row>
    <row r="48718" spans="15:15" x14ac:dyDescent="0.25">
      <c r="O48718" s="7"/>
    </row>
    <row r="48719" spans="15:15" x14ac:dyDescent="0.25">
      <c r="O48719" s="7"/>
    </row>
    <row r="48720" spans="15:15" x14ac:dyDescent="0.25">
      <c r="O48720" s="7"/>
    </row>
    <row r="48721" spans="15:15" x14ac:dyDescent="0.25">
      <c r="O48721" s="7"/>
    </row>
    <row r="48746" spans="15:15" x14ac:dyDescent="0.25">
      <c r="O48746" s="7"/>
    </row>
    <row r="48747" spans="15:15" x14ac:dyDescent="0.25">
      <c r="O48747" s="7"/>
    </row>
    <row r="48748" spans="15:15" x14ac:dyDescent="0.25">
      <c r="O48748" s="7"/>
    </row>
    <row r="48749" spans="15:15" x14ac:dyDescent="0.25">
      <c r="O48749" s="7"/>
    </row>
    <row r="48750" spans="15:15" x14ac:dyDescent="0.25">
      <c r="O48750" s="7"/>
    </row>
    <row r="48751" spans="15:15" x14ac:dyDescent="0.25">
      <c r="O48751" s="7"/>
    </row>
    <row r="48752" spans="15:15" x14ac:dyDescent="0.25">
      <c r="O48752" s="7"/>
    </row>
    <row r="48753" spans="15:15" x14ac:dyDescent="0.25">
      <c r="O48753" s="7"/>
    </row>
    <row r="48754" spans="15:15" x14ac:dyDescent="0.25">
      <c r="O48754" s="7"/>
    </row>
    <row r="48755" spans="15:15" x14ac:dyDescent="0.25">
      <c r="O48755" s="7"/>
    </row>
    <row r="48756" spans="15:15" x14ac:dyDescent="0.25">
      <c r="O48756" s="7"/>
    </row>
    <row r="48757" spans="15:15" x14ac:dyDescent="0.25">
      <c r="O48757" s="7"/>
    </row>
    <row r="48758" spans="15:15" x14ac:dyDescent="0.25">
      <c r="O48758" s="7"/>
    </row>
    <row r="48759" spans="15:15" x14ac:dyDescent="0.25">
      <c r="O48759" s="7"/>
    </row>
    <row r="48760" spans="15:15" x14ac:dyDescent="0.25">
      <c r="O48760" s="7"/>
    </row>
    <row r="48761" spans="15:15" x14ac:dyDescent="0.25">
      <c r="O48761" s="7"/>
    </row>
    <row r="48762" spans="15:15" x14ac:dyDescent="0.25">
      <c r="O48762" s="7"/>
    </row>
    <row r="48763" spans="15:15" x14ac:dyDescent="0.25">
      <c r="O48763" s="7"/>
    </row>
    <row r="48764" spans="15:15" x14ac:dyDescent="0.25">
      <c r="O48764" s="7"/>
    </row>
    <row r="48765" spans="15:15" x14ac:dyDescent="0.25">
      <c r="O48765" s="7"/>
    </row>
    <row r="48766" spans="15:15" x14ac:dyDescent="0.25">
      <c r="O48766" s="7"/>
    </row>
    <row r="48767" spans="15:15" x14ac:dyDescent="0.25">
      <c r="O48767" s="7"/>
    </row>
    <row r="48768" spans="15:15" x14ac:dyDescent="0.25">
      <c r="O48768" s="7"/>
    </row>
    <row r="48769" spans="15:15" x14ac:dyDescent="0.25">
      <c r="O48769" s="7"/>
    </row>
    <row r="48770" spans="15:15" x14ac:dyDescent="0.25">
      <c r="O48770" s="7"/>
    </row>
    <row r="48771" spans="15:15" x14ac:dyDescent="0.25">
      <c r="O48771" s="7"/>
    </row>
    <row r="48772" spans="15:15" x14ac:dyDescent="0.25">
      <c r="O48772" s="7"/>
    </row>
    <row r="48773" spans="15:15" x14ac:dyDescent="0.25">
      <c r="O48773" s="7"/>
    </row>
    <row r="48774" spans="15:15" x14ac:dyDescent="0.25">
      <c r="O48774" s="7"/>
    </row>
    <row r="48775" spans="15:15" x14ac:dyDescent="0.25">
      <c r="O48775" s="7"/>
    </row>
    <row r="48776" spans="15:15" x14ac:dyDescent="0.25">
      <c r="O48776" s="7"/>
    </row>
    <row r="48777" spans="15:15" x14ac:dyDescent="0.25">
      <c r="O48777" s="7"/>
    </row>
    <row r="48778" spans="15:15" x14ac:dyDescent="0.25">
      <c r="O48778" s="7"/>
    </row>
    <row r="48779" spans="15:15" x14ac:dyDescent="0.25">
      <c r="O48779" s="7"/>
    </row>
    <row r="48780" spans="15:15" x14ac:dyDescent="0.25">
      <c r="O48780" s="7"/>
    </row>
    <row r="48781" spans="15:15" x14ac:dyDescent="0.25">
      <c r="O48781" s="7"/>
    </row>
    <row r="48782" spans="15:15" x14ac:dyDescent="0.25">
      <c r="O48782" s="7"/>
    </row>
    <row r="48783" spans="15:15" x14ac:dyDescent="0.25">
      <c r="O48783" s="7"/>
    </row>
    <row r="48784" spans="15:15" x14ac:dyDescent="0.25">
      <c r="O48784" s="7"/>
    </row>
    <row r="48785" spans="15:15" x14ac:dyDescent="0.25">
      <c r="O48785" s="7"/>
    </row>
    <row r="48786" spans="15:15" x14ac:dyDescent="0.25">
      <c r="O48786" s="7"/>
    </row>
    <row r="48787" spans="15:15" x14ac:dyDescent="0.25">
      <c r="O48787" s="7"/>
    </row>
    <row r="48788" spans="15:15" x14ac:dyDescent="0.25">
      <c r="O48788" s="7"/>
    </row>
    <row r="48789" spans="15:15" x14ac:dyDescent="0.25">
      <c r="O48789" s="7"/>
    </row>
    <row r="48790" spans="15:15" x14ac:dyDescent="0.25">
      <c r="O48790" s="7"/>
    </row>
    <row r="48791" spans="15:15" x14ac:dyDescent="0.25">
      <c r="O48791" s="7"/>
    </row>
    <row r="48792" spans="15:15" x14ac:dyDescent="0.25">
      <c r="O48792" s="7"/>
    </row>
    <row r="48793" spans="15:15" x14ac:dyDescent="0.25">
      <c r="O48793" s="7"/>
    </row>
    <row r="48794" spans="15:15" x14ac:dyDescent="0.25">
      <c r="O48794" s="7"/>
    </row>
    <row r="48795" spans="15:15" x14ac:dyDescent="0.25">
      <c r="O48795" s="7"/>
    </row>
    <row r="48796" spans="15:15" x14ac:dyDescent="0.25">
      <c r="O48796" s="7"/>
    </row>
    <row r="48797" spans="15:15" x14ac:dyDescent="0.25">
      <c r="O48797" s="7"/>
    </row>
    <row r="48798" spans="15:15" x14ac:dyDescent="0.25">
      <c r="O48798" s="7"/>
    </row>
    <row r="48799" spans="15:15" x14ac:dyDescent="0.25">
      <c r="O48799" s="7"/>
    </row>
    <row r="48800" spans="15:15" x14ac:dyDescent="0.25">
      <c r="O48800" s="7"/>
    </row>
    <row r="48801" spans="15:15" x14ac:dyDescent="0.25">
      <c r="O48801" s="7"/>
    </row>
    <row r="48802" spans="15:15" x14ac:dyDescent="0.25">
      <c r="O48802" s="7"/>
    </row>
    <row r="48803" spans="15:15" x14ac:dyDescent="0.25">
      <c r="O48803" s="7"/>
    </row>
    <row r="48804" spans="15:15" x14ac:dyDescent="0.25">
      <c r="O48804" s="7"/>
    </row>
    <row r="48805" spans="15:15" x14ac:dyDescent="0.25">
      <c r="O48805" s="7"/>
    </row>
    <row r="48806" spans="15:15" x14ac:dyDescent="0.25">
      <c r="O48806" s="7"/>
    </row>
    <row r="48807" spans="15:15" x14ac:dyDescent="0.25">
      <c r="O48807" s="7"/>
    </row>
    <row r="48808" spans="15:15" x14ac:dyDescent="0.25">
      <c r="O48808" s="7"/>
    </row>
    <row r="48809" spans="15:15" x14ac:dyDescent="0.25">
      <c r="O48809" s="7"/>
    </row>
    <row r="48810" spans="15:15" x14ac:dyDescent="0.25">
      <c r="O48810" s="7"/>
    </row>
    <row r="48811" spans="15:15" x14ac:dyDescent="0.25">
      <c r="O48811" s="7"/>
    </row>
    <row r="48812" spans="15:15" x14ac:dyDescent="0.25">
      <c r="O48812" s="7"/>
    </row>
    <row r="48813" spans="15:15" x14ac:dyDescent="0.25">
      <c r="O48813" s="7"/>
    </row>
    <row r="48814" spans="15:15" x14ac:dyDescent="0.25">
      <c r="O48814" s="7"/>
    </row>
    <row r="48815" spans="15:15" x14ac:dyDescent="0.25">
      <c r="O48815" s="7"/>
    </row>
    <row r="48816" spans="15:15" x14ac:dyDescent="0.25">
      <c r="O48816" s="7"/>
    </row>
    <row r="48817" spans="15:15" x14ac:dyDescent="0.25">
      <c r="O48817" s="7"/>
    </row>
    <row r="48818" spans="15:15" x14ac:dyDescent="0.25">
      <c r="O48818" s="7"/>
    </row>
    <row r="48819" spans="15:15" x14ac:dyDescent="0.25">
      <c r="O48819" s="7"/>
    </row>
    <row r="48820" spans="15:15" x14ac:dyDescent="0.25">
      <c r="O48820" s="7"/>
    </row>
    <row r="48821" spans="15:15" x14ac:dyDescent="0.25">
      <c r="O48821" s="7"/>
    </row>
    <row r="48822" spans="15:15" x14ac:dyDescent="0.25">
      <c r="O48822" s="7"/>
    </row>
    <row r="48823" spans="15:15" x14ac:dyDescent="0.25">
      <c r="O48823" s="7"/>
    </row>
    <row r="48824" spans="15:15" x14ac:dyDescent="0.25">
      <c r="O48824" s="7"/>
    </row>
    <row r="48825" spans="15:15" x14ac:dyDescent="0.25">
      <c r="O48825" s="7"/>
    </row>
    <row r="48826" spans="15:15" x14ac:dyDescent="0.25">
      <c r="O48826" s="7"/>
    </row>
    <row r="48827" spans="15:15" x14ac:dyDescent="0.25">
      <c r="O48827" s="7"/>
    </row>
    <row r="48828" spans="15:15" x14ac:dyDescent="0.25">
      <c r="O48828" s="7"/>
    </row>
    <row r="48829" spans="15:15" x14ac:dyDescent="0.25">
      <c r="O48829" s="7"/>
    </row>
    <row r="48830" spans="15:15" x14ac:dyDescent="0.25">
      <c r="O48830" s="7"/>
    </row>
    <row r="48831" spans="15:15" x14ac:dyDescent="0.25">
      <c r="O48831" s="7"/>
    </row>
    <row r="48832" spans="15:15" x14ac:dyDescent="0.25">
      <c r="O48832" s="7"/>
    </row>
    <row r="48833" spans="15:15" x14ac:dyDescent="0.25">
      <c r="O48833" s="7"/>
    </row>
    <row r="48834" spans="15:15" x14ac:dyDescent="0.25">
      <c r="O48834" s="7"/>
    </row>
    <row r="48835" spans="15:15" x14ac:dyDescent="0.25">
      <c r="O48835" s="7"/>
    </row>
    <row r="48836" spans="15:15" x14ac:dyDescent="0.25">
      <c r="O48836" s="7"/>
    </row>
    <row r="48837" spans="15:15" x14ac:dyDescent="0.25">
      <c r="O48837" s="7"/>
    </row>
    <row r="48838" spans="15:15" x14ac:dyDescent="0.25">
      <c r="O48838" s="7"/>
    </row>
    <row r="48839" spans="15:15" x14ac:dyDescent="0.25">
      <c r="O48839" s="7"/>
    </row>
    <row r="48840" spans="15:15" x14ac:dyDescent="0.25">
      <c r="O48840" s="7"/>
    </row>
    <row r="48841" spans="15:15" x14ac:dyDescent="0.25">
      <c r="O48841" s="7"/>
    </row>
    <row r="48842" spans="15:15" x14ac:dyDescent="0.25">
      <c r="O48842" s="7"/>
    </row>
    <row r="48843" spans="15:15" x14ac:dyDescent="0.25">
      <c r="O48843" s="7"/>
    </row>
    <row r="48844" spans="15:15" x14ac:dyDescent="0.25">
      <c r="O48844" s="7"/>
    </row>
    <row r="48845" spans="15:15" x14ac:dyDescent="0.25">
      <c r="O48845" s="7"/>
    </row>
    <row r="48846" spans="15:15" x14ac:dyDescent="0.25">
      <c r="O48846" s="7"/>
    </row>
    <row r="48847" spans="15:15" x14ac:dyDescent="0.25">
      <c r="O48847" s="7"/>
    </row>
    <row r="48848" spans="15:15" x14ac:dyDescent="0.25">
      <c r="O48848" s="7"/>
    </row>
    <row r="48849" spans="15:15" x14ac:dyDescent="0.25">
      <c r="O48849" s="7"/>
    </row>
    <row r="48850" spans="15:15" x14ac:dyDescent="0.25">
      <c r="O48850" s="7"/>
    </row>
    <row r="48851" spans="15:15" x14ac:dyDescent="0.25">
      <c r="O48851" s="7"/>
    </row>
    <row r="48852" spans="15:15" x14ac:dyDescent="0.25">
      <c r="O48852" s="7"/>
    </row>
    <row r="48853" spans="15:15" x14ac:dyDescent="0.25">
      <c r="O48853" s="7"/>
    </row>
    <row r="48854" spans="15:15" x14ac:dyDescent="0.25">
      <c r="O48854" s="7"/>
    </row>
    <row r="48855" spans="15:15" x14ac:dyDescent="0.25">
      <c r="O48855" s="7"/>
    </row>
    <row r="48856" spans="15:15" x14ac:dyDescent="0.25">
      <c r="O48856" s="7"/>
    </row>
    <row r="48857" spans="15:15" x14ac:dyDescent="0.25">
      <c r="O48857" s="7"/>
    </row>
    <row r="48858" spans="15:15" x14ac:dyDescent="0.25">
      <c r="O48858" s="7"/>
    </row>
    <row r="48859" spans="15:15" x14ac:dyDescent="0.25">
      <c r="O48859" s="7"/>
    </row>
    <row r="48860" spans="15:15" x14ac:dyDescent="0.25">
      <c r="O48860" s="7"/>
    </row>
    <row r="48861" spans="15:15" x14ac:dyDescent="0.25">
      <c r="O48861" s="7"/>
    </row>
    <row r="48862" spans="15:15" x14ac:dyDescent="0.25">
      <c r="O48862" s="7"/>
    </row>
    <row r="48863" spans="15:15" x14ac:dyDescent="0.25">
      <c r="O48863" s="7"/>
    </row>
    <row r="48864" spans="15:15" x14ac:dyDescent="0.25">
      <c r="O48864" s="7"/>
    </row>
    <row r="48865" spans="15:15" x14ac:dyDescent="0.25">
      <c r="O48865" s="7"/>
    </row>
    <row r="48866" spans="15:15" x14ac:dyDescent="0.25">
      <c r="O48866" s="7"/>
    </row>
    <row r="48867" spans="15:15" x14ac:dyDescent="0.25">
      <c r="O48867" s="7"/>
    </row>
    <row r="48868" spans="15:15" x14ac:dyDescent="0.25">
      <c r="O48868" s="7"/>
    </row>
    <row r="48869" spans="15:15" x14ac:dyDescent="0.25">
      <c r="O48869" s="7"/>
    </row>
    <row r="48870" spans="15:15" x14ac:dyDescent="0.25">
      <c r="O48870" s="7"/>
    </row>
    <row r="48871" spans="15:15" x14ac:dyDescent="0.25">
      <c r="O48871" s="7"/>
    </row>
    <row r="48872" spans="15:15" x14ac:dyDescent="0.25">
      <c r="O48872" s="7"/>
    </row>
    <row r="48873" spans="15:15" x14ac:dyDescent="0.25">
      <c r="O48873" s="7"/>
    </row>
    <row r="48874" spans="15:15" x14ac:dyDescent="0.25">
      <c r="O48874" s="7"/>
    </row>
    <row r="48875" spans="15:15" x14ac:dyDescent="0.25">
      <c r="O48875" s="7"/>
    </row>
    <row r="48876" spans="15:15" x14ac:dyDescent="0.25">
      <c r="O48876" s="7"/>
    </row>
    <row r="48877" spans="15:15" x14ac:dyDescent="0.25">
      <c r="O48877" s="7"/>
    </row>
    <row r="48878" spans="15:15" x14ac:dyDescent="0.25">
      <c r="O48878" s="7"/>
    </row>
    <row r="48879" spans="15:15" x14ac:dyDescent="0.25">
      <c r="O48879" s="7"/>
    </row>
    <row r="48880" spans="15:15" x14ac:dyDescent="0.25">
      <c r="O48880" s="7"/>
    </row>
    <row r="48881" spans="15:15" x14ac:dyDescent="0.25">
      <c r="O48881" s="7"/>
    </row>
    <row r="48882" spans="15:15" x14ac:dyDescent="0.25">
      <c r="O48882" s="7"/>
    </row>
    <row r="48883" spans="15:15" x14ac:dyDescent="0.25">
      <c r="O48883" s="7"/>
    </row>
    <row r="48884" spans="15:15" x14ac:dyDescent="0.25">
      <c r="O48884" s="7"/>
    </row>
    <row r="48885" spans="15:15" x14ac:dyDescent="0.25">
      <c r="O48885" s="7"/>
    </row>
    <row r="48886" spans="15:15" x14ac:dyDescent="0.25">
      <c r="O48886" s="7"/>
    </row>
    <row r="48887" spans="15:15" x14ac:dyDescent="0.25">
      <c r="O48887" s="7"/>
    </row>
    <row r="48888" spans="15:15" x14ac:dyDescent="0.25">
      <c r="O48888" s="7"/>
    </row>
    <row r="48889" spans="15:15" x14ac:dyDescent="0.25">
      <c r="O48889" s="7"/>
    </row>
    <row r="48890" spans="15:15" x14ac:dyDescent="0.25">
      <c r="O48890" s="7"/>
    </row>
    <row r="48891" spans="15:15" x14ac:dyDescent="0.25">
      <c r="O48891" s="7"/>
    </row>
    <row r="48892" spans="15:15" x14ac:dyDescent="0.25">
      <c r="O48892" s="7"/>
    </row>
    <row r="48893" spans="15:15" x14ac:dyDescent="0.25">
      <c r="O48893" s="7"/>
    </row>
    <row r="48894" spans="15:15" x14ac:dyDescent="0.25">
      <c r="O48894" s="7"/>
    </row>
    <row r="48895" spans="15:15" x14ac:dyDescent="0.25">
      <c r="O48895" s="7"/>
    </row>
    <row r="48896" spans="15:15" x14ac:dyDescent="0.25">
      <c r="O48896" s="7"/>
    </row>
    <row r="48897" spans="15:15" x14ac:dyDescent="0.25">
      <c r="O48897" s="7"/>
    </row>
    <row r="48898" spans="15:15" x14ac:dyDescent="0.25">
      <c r="O48898" s="7"/>
    </row>
    <row r="48899" spans="15:15" x14ac:dyDescent="0.25">
      <c r="O48899" s="7"/>
    </row>
    <row r="48900" spans="15:15" x14ac:dyDescent="0.25">
      <c r="O48900" s="7"/>
    </row>
    <row r="48901" spans="15:15" x14ac:dyDescent="0.25">
      <c r="O48901" s="7"/>
    </row>
    <row r="48902" spans="15:15" x14ac:dyDescent="0.25">
      <c r="O48902" s="7"/>
    </row>
    <row r="48903" spans="15:15" x14ac:dyDescent="0.25">
      <c r="O48903" s="7"/>
    </row>
    <row r="48904" spans="15:15" x14ac:dyDescent="0.25">
      <c r="O48904" s="7"/>
    </row>
    <row r="48905" spans="15:15" x14ac:dyDescent="0.25">
      <c r="O48905" s="7"/>
    </row>
    <row r="48906" spans="15:15" x14ac:dyDescent="0.25">
      <c r="O48906" s="7"/>
    </row>
    <row r="48907" spans="15:15" x14ac:dyDescent="0.25">
      <c r="O48907" s="7"/>
    </row>
    <row r="48908" spans="15:15" x14ac:dyDescent="0.25">
      <c r="O48908" s="7"/>
    </row>
    <row r="48909" spans="15:15" x14ac:dyDescent="0.25">
      <c r="O48909" s="7"/>
    </row>
    <row r="48910" spans="15:15" x14ac:dyDescent="0.25">
      <c r="O48910" s="7"/>
    </row>
    <row r="48911" spans="15:15" x14ac:dyDescent="0.25">
      <c r="O48911" s="7"/>
    </row>
    <row r="48912" spans="15:15" x14ac:dyDescent="0.25">
      <c r="O48912" s="7"/>
    </row>
    <row r="48913" spans="15:15" x14ac:dyDescent="0.25">
      <c r="O48913" s="7"/>
    </row>
    <row r="48914" spans="15:15" x14ac:dyDescent="0.25">
      <c r="O48914" s="7"/>
    </row>
    <row r="48915" spans="15:15" x14ac:dyDescent="0.25">
      <c r="O48915" s="7"/>
    </row>
    <row r="48916" spans="15:15" x14ac:dyDescent="0.25">
      <c r="O48916" s="7"/>
    </row>
    <row r="48917" spans="15:15" x14ac:dyDescent="0.25">
      <c r="O48917" s="7"/>
    </row>
    <row r="48918" spans="15:15" x14ac:dyDescent="0.25">
      <c r="O48918" s="7"/>
    </row>
    <row r="48919" spans="15:15" x14ac:dyDescent="0.25">
      <c r="O48919" s="7"/>
    </row>
    <row r="48920" spans="15:15" x14ac:dyDescent="0.25">
      <c r="O48920" s="7"/>
    </row>
    <row r="48921" spans="15:15" x14ac:dyDescent="0.25">
      <c r="O48921" s="7"/>
    </row>
    <row r="48922" spans="15:15" x14ac:dyDescent="0.25">
      <c r="O48922" s="7"/>
    </row>
    <row r="48923" spans="15:15" x14ac:dyDescent="0.25">
      <c r="O48923" s="7"/>
    </row>
    <row r="48924" spans="15:15" x14ac:dyDescent="0.25">
      <c r="O48924" s="7"/>
    </row>
    <row r="48925" spans="15:15" x14ac:dyDescent="0.25">
      <c r="O48925" s="7"/>
    </row>
    <row r="48926" spans="15:15" x14ac:dyDescent="0.25">
      <c r="O48926" s="7"/>
    </row>
    <row r="48927" spans="15:15" x14ac:dyDescent="0.25">
      <c r="O48927" s="7"/>
    </row>
    <row r="48928" spans="15:15" x14ac:dyDescent="0.25">
      <c r="O48928" s="7"/>
    </row>
    <row r="48929" spans="15:15" x14ac:dyDescent="0.25">
      <c r="O48929" s="7"/>
    </row>
    <row r="48930" spans="15:15" x14ac:dyDescent="0.25">
      <c r="O48930" s="7"/>
    </row>
    <row r="48931" spans="15:15" x14ac:dyDescent="0.25">
      <c r="O48931" s="7"/>
    </row>
    <row r="48932" spans="15:15" x14ac:dyDescent="0.25">
      <c r="O48932" s="7"/>
    </row>
    <row r="48933" spans="15:15" x14ac:dyDescent="0.25">
      <c r="O48933" s="7"/>
    </row>
    <row r="48934" spans="15:15" x14ac:dyDescent="0.25">
      <c r="O48934" s="7"/>
    </row>
    <row r="48935" spans="15:15" x14ac:dyDescent="0.25">
      <c r="O48935" s="7"/>
    </row>
    <row r="48936" spans="15:15" x14ac:dyDescent="0.25">
      <c r="O48936" s="7"/>
    </row>
    <row r="48937" spans="15:15" x14ac:dyDescent="0.25">
      <c r="O48937" s="7"/>
    </row>
    <row r="48938" spans="15:15" x14ac:dyDescent="0.25">
      <c r="O48938" s="7"/>
    </row>
    <row r="48939" spans="15:15" x14ac:dyDescent="0.25">
      <c r="O48939" s="7"/>
    </row>
    <row r="48940" spans="15:15" x14ac:dyDescent="0.25">
      <c r="O48940" s="7"/>
    </row>
    <row r="48941" spans="15:15" x14ac:dyDescent="0.25">
      <c r="O48941" s="7"/>
    </row>
    <row r="48942" spans="15:15" x14ac:dyDescent="0.25">
      <c r="O48942" s="7"/>
    </row>
    <row r="48943" spans="15:15" x14ac:dyDescent="0.25">
      <c r="O48943" s="7"/>
    </row>
    <row r="48944" spans="15:15" x14ac:dyDescent="0.25">
      <c r="O48944" s="7"/>
    </row>
    <row r="48945" spans="15:15" x14ac:dyDescent="0.25">
      <c r="O48945" s="7"/>
    </row>
    <row r="48946" spans="15:15" x14ac:dyDescent="0.25">
      <c r="O48946" s="7"/>
    </row>
    <row r="48947" spans="15:15" x14ac:dyDescent="0.25">
      <c r="O48947" s="7"/>
    </row>
    <row r="48948" spans="15:15" x14ac:dyDescent="0.25">
      <c r="O48948" s="7"/>
    </row>
    <row r="48949" spans="15:15" x14ac:dyDescent="0.25">
      <c r="O48949" s="7"/>
    </row>
    <row r="48950" spans="15:15" x14ac:dyDescent="0.25">
      <c r="O48950" s="7"/>
    </row>
    <row r="48951" spans="15:15" x14ac:dyDescent="0.25">
      <c r="O48951" s="7"/>
    </row>
    <row r="48952" spans="15:15" x14ac:dyDescent="0.25">
      <c r="O48952" s="7"/>
    </row>
    <row r="48953" spans="15:15" x14ac:dyDescent="0.25">
      <c r="O48953" s="7"/>
    </row>
    <row r="48954" spans="15:15" x14ac:dyDescent="0.25">
      <c r="O48954" s="7"/>
    </row>
    <row r="48955" spans="15:15" x14ac:dyDescent="0.25">
      <c r="O48955" s="7"/>
    </row>
    <row r="48956" spans="15:15" x14ac:dyDescent="0.25">
      <c r="O48956" s="7"/>
    </row>
    <row r="48957" spans="15:15" x14ac:dyDescent="0.25">
      <c r="O48957" s="7"/>
    </row>
    <row r="48958" spans="15:15" x14ac:dyDescent="0.25">
      <c r="O48958" s="7"/>
    </row>
    <row r="48959" spans="15:15" x14ac:dyDescent="0.25">
      <c r="O48959" s="7"/>
    </row>
    <row r="48960" spans="15:15" x14ac:dyDescent="0.25">
      <c r="O48960" s="7"/>
    </row>
    <row r="48961" spans="15:15" x14ac:dyDescent="0.25">
      <c r="O48961" s="7"/>
    </row>
    <row r="48962" spans="15:15" x14ac:dyDescent="0.25">
      <c r="O48962" s="7"/>
    </row>
    <row r="48963" spans="15:15" x14ac:dyDescent="0.25">
      <c r="O48963" s="7"/>
    </row>
    <row r="48964" spans="15:15" x14ac:dyDescent="0.25">
      <c r="O48964" s="7"/>
    </row>
    <row r="48965" spans="15:15" x14ac:dyDescent="0.25">
      <c r="O48965" s="7"/>
    </row>
    <row r="48966" spans="15:15" x14ac:dyDescent="0.25">
      <c r="O48966" s="7"/>
    </row>
    <row r="48967" spans="15:15" x14ac:dyDescent="0.25">
      <c r="O48967" s="7"/>
    </row>
    <row r="48968" spans="15:15" x14ac:dyDescent="0.25">
      <c r="O48968" s="7"/>
    </row>
    <row r="48969" spans="15:15" x14ac:dyDescent="0.25">
      <c r="O48969" s="7"/>
    </row>
    <row r="48970" spans="15:15" x14ac:dyDescent="0.25">
      <c r="O48970" s="7"/>
    </row>
    <row r="48971" spans="15:15" x14ac:dyDescent="0.25">
      <c r="O48971" s="7"/>
    </row>
    <row r="48972" spans="15:15" x14ac:dyDescent="0.25">
      <c r="O48972" s="7"/>
    </row>
    <row r="48973" spans="15:15" x14ac:dyDescent="0.25">
      <c r="O48973" s="7"/>
    </row>
    <row r="48974" spans="15:15" x14ac:dyDescent="0.25">
      <c r="O48974" s="7"/>
    </row>
    <row r="48975" spans="15:15" x14ac:dyDescent="0.25">
      <c r="O48975" s="7"/>
    </row>
    <row r="48976" spans="15:15" x14ac:dyDescent="0.25">
      <c r="O48976" s="7"/>
    </row>
    <row r="48977" spans="15:15" x14ac:dyDescent="0.25">
      <c r="O48977" s="7"/>
    </row>
    <row r="48978" spans="15:15" x14ac:dyDescent="0.25">
      <c r="O48978" s="7"/>
    </row>
    <row r="48979" spans="15:15" x14ac:dyDescent="0.25">
      <c r="O48979" s="7"/>
    </row>
    <row r="48980" spans="15:15" x14ac:dyDescent="0.25">
      <c r="O48980" s="7"/>
    </row>
    <row r="48981" spans="15:15" x14ac:dyDescent="0.25">
      <c r="O48981" s="7"/>
    </row>
    <row r="48982" spans="15:15" x14ac:dyDescent="0.25">
      <c r="O48982" s="7"/>
    </row>
    <row r="48983" spans="15:15" x14ac:dyDescent="0.25">
      <c r="O48983" s="7"/>
    </row>
    <row r="48984" spans="15:15" x14ac:dyDescent="0.25">
      <c r="O48984" s="7"/>
    </row>
    <row r="48985" spans="15:15" x14ac:dyDescent="0.25">
      <c r="O48985" s="7"/>
    </row>
    <row r="49010" spans="15:15" x14ac:dyDescent="0.25">
      <c r="O49010" s="7"/>
    </row>
    <row r="49011" spans="15:15" x14ac:dyDescent="0.25">
      <c r="O49011" s="7"/>
    </row>
    <row r="49012" spans="15:15" x14ac:dyDescent="0.25">
      <c r="O49012" s="7"/>
    </row>
    <row r="49013" spans="15:15" x14ac:dyDescent="0.25">
      <c r="O49013" s="7"/>
    </row>
    <row r="49014" spans="15:15" x14ac:dyDescent="0.25">
      <c r="O49014" s="7"/>
    </row>
    <row r="49015" spans="15:15" x14ac:dyDescent="0.25">
      <c r="O49015" s="7"/>
    </row>
    <row r="49016" spans="15:15" x14ac:dyDescent="0.25">
      <c r="O49016" s="7"/>
    </row>
    <row r="49017" spans="15:15" x14ac:dyDescent="0.25">
      <c r="O49017" s="7"/>
    </row>
    <row r="49018" spans="15:15" x14ac:dyDescent="0.25">
      <c r="O49018" s="7"/>
    </row>
    <row r="49019" spans="15:15" x14ac:dyDescent="0.25">
      <c r="O49019" s="7"/>
    </row>
    <row r="49020" spans="15:15" x14ac:dyDescent="0.25">
      <c r="O49020" s="7"/>
    </row>
    <row r="49021" spans="15:15" x14ac:dyDescent="0.25">
      <c r="O49021" s="7"/>
    </row>
    <row r="49022" spans="15:15" x14ac:dyDescent="0.25">
      <c r="O49022" s="7"/>
    </row>
    <row r="49023" spans="15:15" x14ac:dyDescent="0.25">
      <c r="O49023" s="7"/>
    </row>
    <row r="49024" spans="15:15" x14ac:dyDescent="0.25">
      <c r="O49024" s="7"/>
    </row>
    <row r="49025" spans="15:15" x14ac:dyDescent="0.25">
      <c r="O49025" s="7"/>
    </row>
    <row r="49026" spans="15:15" x14ac:dyDescent="0.25">
      <c r="O49026" s="7"/>
    </row>
    <row r="49027" spans="15:15" x14ac:dyDescent="0.25">
      <c r="O49027" s="7"/>
    </row>
    <row r="49028" spans="15:15" x14ac:dyDescent="0.25">
      <c r="O49028" s="7"/>
    </row>
    <row r="49029" spans="15:15" x14ac:dyDescent="0.25">
      <c r="O49029" s="7"/>
    </row>
    <row r="49030" spans="15:15" x14ac:dyDescent="0.25">
      <c r="O49030" s="7"/>
    </row>
    <row r="49031" spans="15:15" x14ac:dyDescent="0.25">
      <c r="O49031" s="7"/>
    </row>
    <row r="49032" spans="15:15" x14ac:dyDescent="0.25">
      <c r="O49032" s="7"/>
    </row>
    <row r="49033" spans="15:15" x14ac:dyDescent="0.25">
      <c r="O49033" s="7"/>
    </row>
    <row r="49034" spans="15:15" x14ac:dyDescent="0.25">
      <c r="O49034" s="7"/>
    </row>
    <row r="49035" spans="15:15" x14ac:dyDescent="0.25">
      <c r="O49035" s="7"/>
    </row>
    <row r="49036" spans="15:15" x14ac:dyDescent="0.25">
      <c r="O49036" s="7"/>
    </row>
    <row r="49037" spans="15:15" x14ac:dyDescent="0.25">
      <c r="O49037" s="7"/>
    </row>
    <row r="49038" spans="15:15" x14ac:dyDescent="0.25">
      <c r="O49038" s="7"/>
    </row>
    <row r="49039" spans="15:15" x14ac:dyDescent="0.25">
      <c r="O49039" s="7"/>
    </row>
    <row r="49040" spans="15:15" x14ac:dyDescent="0.25">
      <c r="O49040" s="7"/>
    </row>
    <row r="49041" spans="15:15" x14ac:dyDescent="0.25">
      <c r="O49041" s="7"/>
    </row>
    <row r="49042" spans="15:15" x14ac:dyDescent="0.25">
      <c r="O49042" s="7"/>
    </row>
    <row r="49043" spans="15:15" x14ac:dyDescent="0.25">
      <c r="O49043" s="7"/>
    </row>
    <row r="49044" spans="15:15" x14ac:dyDescent="0.25">
      <c r="O49044" s="7"/>
    </row>
    <row r="49045" spans="15:15" x14ac:dyDescent="0.25">
      <c r="O49045" s="7"/>
    </row>
    <row r="49046" spans="15:15" x14ac:dyDescent="0.25">
      <c r="O49046" s="7"/>
    </row>
    <row r="49047" spans="15:15" x14ac:dyDescent="0.25">
      <c r="O49047" s="7"/>
    </row>
    <row r="49048" spans="15:15" x14ac:dyDescent="0.25">
      <c r="O49048" s="7"/>
    </row>
    <row r="49049" spans="15:15" x14ac:dyDescent="0.25">
      <c r="O49049" s="7"/>
    </row>
    <row r="49050" spans="15:15" x14ac:dyDescent="0.25">
      <c r="O49050" s="7"/>
    </row>
    <row r="49051" spans="15:15" x14ac:dyDescent="0.25">
      <c r="O49051" s="7"/>
    </row>
    <row r="49052" spans="15:15" x14ac:dyDescent="0.25">
      <c r="O49052" s="7"/>
    </row>
    <row r="49053" spans="15:15" x14ac:dyDescent="0.25">
      <c r="O49053" s="7"/>
    </row>
    <row r="49054" spans="15:15" x14ac:dyDescent="0.25">
      <c r="O49054" s="7"/>
    </row>
    <row r="49055" spans="15:15" x14ac:dyDescent="0.25">
      <c r="O49055" s="7"/>
    </row>
    <row r="49056" spans="15:15" x14ac:dyDescent="0.25">
      <c r="O49056" s="7"/>
    </row>
    <row r="49057" spans="15:15" x14ac:dyDescent="0.25">
      <c r="O49057" s="7"/>
    </row>
    <row r="49058" spans="15:15" x14ac:dyDescent="0.25">
      <c r="O49058" s="7"/>
    </row>
    <row r="49059" spans="15:15" x14ac:dyDescent="0.25">
      <c r="O49059" s="7"/>
    </row>
    <row r="49060" spans="15:15" x14ac:dyDescent="0.25">
      <c r="O49060" s="7"/>
    </row>
    <row r="49061" spans="15:15" x14ac:dyDescent="0.25">
      <c r="O49061" s="7"/>
    </row>
    <row r="49062" spans="15:15" x14ac:dyDescent="0.25">
      <c r="O49062" s="7"/>
    </row>
    <row r="49063" spans="15:15" x14ac:dyDescent="0.25">
      <c r="O49063" s="7"/>
    </row>
    <row r="49064" spans="15:15" x14ac:dyDescent="0.25">
      <c r="O49064" s="7"/>
    </row>
    <row r="49065" spans="15:15" x14ac:dyDescent="0.25">
      <c r="O49065" s="7"/>
    </row>
    <row r="49066" spans="15:15" x14ac:dyDescent="0.25">
      <c r="O49066" s="7"/>
    </row>
    <row r="49067" spans="15:15" x14ac:dyDescent="0.25">
      <c r="O49067" s="7"/>
    </row>
    <row r="49068" spans="15:15" x14ac:dyDescent="0.25">
      <c r="O49068" s="7"/>
    </row>
    <row r="49069" spans="15:15" x14ac:dyDescent="0.25">
      <c r="O49069" s="7"/>
    </row>
    <row r="49070" spans="15:15" x14ac:dyDescent="0.25">
      <c r="O49070" s="7"/>
    </row>
    <row r="49071" spans="15:15" x14ac:dyDescent="0.25">
      <c r="O49071" s="7"/>
    </row>
    <row r="49072" spans="15:15" x14ac:dyDescent="0.25">
      <c r="O49072" s="7"/>
    </row>
    <row r="49073" spans="15:15" x14ac:dyDescent="0.25">
      <c r="O49073" s="7"/>
    </row>
    <row r="49074" spans="15:15" x14ac:dyDescent="0.25">
      <c r="O49074" s="7"/>
    </row>
    <row r="49075" spans="15:15" x14ac:dyDescent="0.25">
      <c r="O49075" s="7"/>
    </row>
    <row r="49076" spans="15:15" x14ac:dyDescent="0.25">
      <c r="O49076" s="7"/>
    </row>
    <row r="49077" spans="15:15" x14ac:dyDescent="0.25">
      <c r="O49077" s="7"/>
    </row>
    <row r="49078" spans="15:15" x14ac:dyDescent="0.25">
      <c r="O49078" s="7"/>
    </row>
    <row r="49079" spans="15:15" x14ac:dyDescent="0.25">
      <c r="O49079" s="7"/>
    </row>
    <row r="49080" spans="15:15" x14ac:dyDescent="0.25">
      <c r="O49080" s="7"/>
    </row>
    <row r="49081" spans="15:15" x14ac:dyDescent="0.25">
      <c r="O49081" s="7"/>
    </row>
    <row r="49082" spans="15:15" x14ac:dyDescent="0.25">
      <c r="O49082" s="7"/>
    </row>
    <row r="49083" spans="15:15" x14ac:dyDescent="0.25">
      <c r="O49083" s="7"/>
    </row>
    <row r="49084" spans="15:15" x14ac:dyDescent="0.25">
      <c r="O49084" s="7"/>
    </row>
    <row r="49085" spans="15:15" x14ac:dyDescent="0.25">
      <c r="O49085" s="7"/>
    </row>
    <row r="49086" spans="15:15" x14ac:dyDescent="0.25">
      <c r="O49086" s="7"/>
    </row>
    <row r="49087" spans="15:15" x14ac:dyDescent="0.25">
      <c r="O49087" s="7"/>
    </row>
    <row r="49088" spans="15:15" x14ac:dyDescent="0.25">
      <c r="O49088" s="7"/>
    </row>
    <row r="49089" spans="15:15" x14ac:dyDescent="0.25">
      <c r="O49089" s="7"/>
    </row>
    <row r="49090" spans="15:15" x14ac:dyDescent="0.25">
      <c r="O49090" s="7"/>
    </row>
    <row r="49091" spans="15:15" x14ac:dyDescent="0.25">
      <c r="O49091" s="7"/>
    </row>
    <row r="49092" spans="15:15" x14ac:dyDescent="0.25">
      <c r="O49092" s="7"/>
    </row>
    <row r="49093" spans="15:15" x14ac:dyDescent="0.25">
      <c r="O49093" s="7"/>
    </row>
    <row r="49094" spans="15:15" x14ac:dyDescent="0.25">
      <c r="O49094" s="7"/>
    </row>
    <row r="49095" spans="15:15" x14ac:dyDescent="0.25">
      <c r="O49095" s="7"/>
    </row>
    <row r="49096" spans="15:15" x14ac:dyDescent="0.25">
      <c r="O49096" s="7"/>
    </row>
    <row r="49097" spans="15:15" x14ac:dyDescent="0.25">
      <c r="O49097" s="7"/>
    </row>
    <row r="49098" spans="15:15" x14ac:dyDescent="0.25">
      <c r="O49098" s="7"/>
    </row>
    <row r="49099" spans="15:15" x14ac:dyDescent="0.25">
      <c r="O49099" s="7"/>
    </row>
    <row r="49100" spans="15:15" x14ac:dyDescent="0.25">
      <c r="O49100" s="7"/>
    </row>
    <row r="49101" spans="15:15" x14ac:dyDescent="0.25">
      <c r="O49101" s="7"/>
    </row>
    <row r="49102" spans="15:15" x14ac:dyDescent="0.25">
      <c r="O49102" s="7"/>
    </row>
    <row r="49103" spans="15:15" x14ac:dyDescent="0.25">
      <c r="O49103" s="7"/>
    </row>
    <row r="49104" spans="15:15" x14ac:dyDescent="0.25">
      <c r="O49104" s="7"/>
    </row>
    <row r="49105" spans="15:15" x14ac:dyDescent="0.25">
      <c r="O49105" s="7"/>
    </row>
    <row r="49106" spans="15:15" x14ac:dyDescent="0.25">
      <c r="O49106" s="7"/>
    </row>
    <row r="49107" spans="15:15" x14ac:dyDescent="0.25">
      <c r="O49107" s="7"/>
    </row>
    <row r="49108" spans="15:15" x14ac:dyDescent="0.25">
      <c r="O49108" s="7"/>
    </row>
    <row r="49109" spans="15:15" x14ac:dyDescent="0.25">
      <c r="O49109" s="7"/>
    </row>
    <row r="49110" spans="15:15" x14ac:dyDescent="0.25">
      <c r="O49110" s="7"/>
    </row>
    <row r="49111" spans="15:15" x14ac:dyDescent="0.25">
      <c r="O49111" s="7"/>
    </row>
    <row r="49112" spans="15:15" x14ac:dyDescent="0.25">
      <c r="O49112" s="7"/>
    </row>
    <row r="49113" spans="15:15" x14ac:dyDescent="0.25">
      <c r="O49113" s="7"/>
    </row>
    <row r="49114" spans="15:15" x14ac:dyDescent="0.25">
      <c r="O49114" s="7"/>
    </row>
    <row r="49115" spans="15:15" x14ac:dyDescent="0.25">
      <c r="O49115" s="7"/>
    </row>
    <row r="49116" spans="15:15" x14ac:dyDescent="0.25">
      <c r="O49116" s="7"/>
    </row>
    <row r="49117" spans="15:15" x14ac:dyDescent="0.25">
      <c r="O49117" s="7"/>
    </row>
    <row r="49118" spans="15:15" x14ac:dyDescent="0.25">
      <c r="O49118" s="7"/>
    </row>
    <row r="49119" spans="15:15" x14ac:dyDescent="0.25">
      <c r="O49119" s="7"/>
    </row>
    <row r="49120" spans="15:15" x14ac:dyDescent="0.25">
      <c r="O49120" s="7"/>
    </row>
    <row r="49121" spans="15:15" x14ac:dyDescent="0.25">
      <c r="O49121" s="7"/>
    </row>
    <row r="49122" spans="15:15" x14ac:dyDescent="0.25">
      <c r="O49122" s="7"/>
    </row>
    <row r="49123" spans="15:15" x14ac:dyDescent="0.25">
      <c r="O49123" s="7"/>
    </row>
    <row r="49124" spans="15:15" x14ac:dyDescent="0.25">
      <c r="O49124" s="7"/>
    </row>
    <row r="49125" spans="15:15" x14ac:dyDescent="0.25">
      <c r="O49125" s="7"/>
    </row>
    <row r="49126" spans="15:15" x14ac:dyDescent="0.25">
      <c r="O49126" s="7"/>
    </row>
    <row r="49127" spans="15:15" x14ac:dyDescent="0.25">
      <c r="O49127" s="7"/>
    </row>
    <row r="49128" spans="15:15" x14ac:dyDescent="0.25">
      <c r="O49128" s="7"/>
    </row>
    <row r="49129" spans="15:15" x14ac:dyDescent="0.25">
      <c r="O49129" s="7"/>
    </row>
    <row r="49130" spans="15:15" x14ac:dyDescent="0.25">
      <c r="O49130" s="7"/>
    </row>
    <row r="49131" spans="15:15" x14ac:dyDescent="0.25">
      <c r="O49131" s="7"/>
    </row>
    <row r="49132" spans="15:15" x14ac:dyDescent="0.25">
      <c r="O49132" s="7"/>
    </row>
    <row r="49133" spans="15:15" x14ac:dyDescent="0.25">
      <c r="O49133" s="7"/>
    </row>
    <row r="49134" spans="15:15" x14ac:dyDescent="0.25">
      <c r="O49134" s="7"/>
    </row>
    <row r="49135" spans="15:15" x14ac:dyDescent="0.25">
      <c r="O49135" s="7"/>
    </row>
    <row r="49136" spans="15:15" x14ac:dyDescent="0.25">
      <c r="O49136" s="7"/>
    </row>
    <row r="49137" spans="15:15" x14ac:dyDescent="0.25">
      <c r="O49137" s="7"/>
    </row>
    <row r="49138" spans="15:15" x14ac:dyDescent="0.25">
      <c r="O49138" s="7"/>
    </row>
    <row r="49139" spans="15:15" x14ac:dyDescent="0.25">
      <c r="O49139" s="7"/>
    </row>
    <row r="49140" spans="15:15" x14ac:dyDescent="0.25">
      <c r="O49140" s="7"/>
    </row>
    <row r="49141" spans="15:15" x14ac:dyDescent="0.25">
      <c r="O49141" s="7"/>
    </row>
    <row r="49142" spans="15:15" x14ac:dyDescent="0.25">
      <c r="O49142" s="7"/>
    </row>
    <row r="49143" spans="15:15" x14ac:dyDescent="0.25">
      <c r="O49143" s="7"/>
    </row>
    <row r="49144" spans="15:15" x14ac:dyDescent="0.25">
      <c r="O49144" s="7"/>
    </row>
    <row r="49145" spans="15:15" x14ac:dyDescent="0.25">
      <c r="O49145" s="7"/>
    </row>
    <row r="49146" spans="15:15" x14ac:dyDescent="0.25">
      <c r="O49146" s="7"/>
    </row>
    <row r="49147" spans="15:15" x14ac:dyDescent="0.25">
      <c r="O49147" s="7"/>
    </row>
    <row r="49148" spans="15:15" x14ac:dyDescent="0.25">
      <c r="O49148" s="7"/>
    </row>
    <row r="49149" spans="15:15" x14ac:dyDescent="0.25">
      <c r="O49149" s="7"/>
    </row>
    <row r="49150" spans="15:15" x14ac:dyDescent="0.25">
      <c r="O49150" s="7"/>
    </row>
    <row r="49151" spans="15:15" x14ac:dyDescent="0.25">
      <c r="O49151" s="7"/>
    </row>
    <row r="49152" spans="15:15" x14ac:dyDescent="0.25">
      <c r="O49152" s="7"/>
    </row>
    <row r="49153" spans="15:15" x14ac:dyDescent="0.25">
      <c r="O49153" s="7"/>
    </row>
    <row r="49154" spans="15:15" x14ac:dyDescent="0.25">
      <c r="O49154" s="7"/>
    </row>
    <row r="49155" spans="15:15" x14ac:dyDescent="0.25">
      <c r="O49155" s="7"/>
    </row>
    <row r="49156" spans="15:15" x14ac:dyDescent="0.25">
      <c r="O49156" s="7"/>
    </row>
    <row r="49157" spans="15:15" x14ac:dyDescent="0.25">
      <c r="O49157" s="7"/>
    </row>
    <row r="49158" spans="15:15" x14ac:dyDescent="0.25">
      <c r="O49158" s="7"/>
    </row>
    <row r="49159" spans="15:15" x14ac:dyDescent="0.25">
      <c r="O49159" s="7"/>
    </row>
    <row r="49160" spans="15:15" x14ac:dyDescent="0.25">
      <c r="O49160" s="7"/>
    </row>
    <row r="49161" spans="15:15" x14ac:dyDescent="0.25">
      <c r="O49161" s="7"/>
    </row>
    <row r="49162" spans="15:15" x14ac:dyDescent="0.25">
      <c r="O49162" s="7"/>
    </row>
    <row r="49163" spans="15:15" x14ac:dyDescent="0.25">
      <c r="O49163" s="7"/>
    </row>
    <row r="49164" spans="15:15" x14ac:dyDescent="0.25">
      <c r="O49164" s="7"/>
    </row>
    <row r="49165" spans="15:15" x14ac:dyDescent="0.25">
      <c r="O49165" s="7"/>
    </row>
    <row r="49166" spans="15:15" x14ac:dyDescent="0.25">
      <c r="O49166" s="7"/>
    </row>
    <row r="49167" spans="15:15" x14ac:dyDescent="0.25">
      <c r="O49167" s="7"/>
    </row>
    <row r="49168" spans="15:15" x14ac:dyDescent="0.25">
      <c r="O49168" s="7"/>
    </row>
    <row r="49169" spans="15:15" x14ac:dyDescent="0.25">
      <c r="O49169" s="7"/>
    </row>
    <row r="49170" spans="15:15" x14ac:dyDescent="0.25">
      <c r="O49170" s="7"/>
    </row>
    <row r="49171" spans="15:15" x14ac:dyDescent="0.25">
      <c r="O49171" s="7"/>
    </row>
    <row r="49172" spans="15:15" x14ac:dyDescent="0.25">
      <c r="O49172" s="7"/>
    </row>
    <row r="49173" spans="15:15" x14ac:dyDescent="0.25">
      <c r="O49173" s="7"/>
    </row>
    <row r="49174" spans="15:15" x14ac:dyDescent="0.25">
      <c r="O49174" s="7"/>
    </row>
    <row r="49175" spans="15:15" x14ac:dyDescent="0.25">
      <c r="O49175" s="7"/>
    </row>
    <row r="49176" spans="15:15" x14ac:dyDescent="0.25">
      <c r="O49176" s="7"/>
    </row>
    <row r="49177" spans="15:15" x14ac:dyDescent="0.25">
      <c r="O49177" s="7"/>
    </row>
    <row r="49178" spans="15:15" x14ac:dyDescent="0.25">
      <c r="O49178" s="7"/>
    </row>
    <row r="49179" spans="15:15" x14ac:dyDescent="0.25">
      <c r="O49179" s="7"/>
    </row>
    <row r="49180" spans="15:15" x14ac:dyDescent="0.25">
      <c r="O49180" s="7"/>
    </row>
    <row r="49181" spans="15:15" x14ac:dyDescent="0.25">
      <c r="O49181" s="7"/>
    </row>
    <row r="49182" spans="15:15" x14ac:dyDescent="0.25">
      <c r="O49182" s="7"/>
    </row>
    <row r="49183" spans="15:15" x14ac:dyDescent="0.25">
      <c r="O49183" s="7"/>
    </row>
    <row r="49184" spans="15:15" x14ac:dyDescent="0.25">
      <c r="O49184" s="7"/>
    </row>
    <row r="49185" spans="15:15" x14ac:dyDescent="0.25">
      <c r="O49185" s="7"/>
    </row>
    <row r="49186" spans="15:15" x14ac:dyDescent="0.25">
      <c r="O49186" s="7"/>
    </row>
    <row r="49187" spans="15:15" x14ac:dyDescent="0.25">
      <c r="O49187" s="7"/>
    </row>
    <row r="49188" spans="15:15" x14ac:dyDescent="0.25">
      <c r="O49188" s="7"/>
    </row>
    <row r="49189" spans="15:15" x14ac:dyDescent="0.25">
      <c r="O49189" s="7"/>
    </row>
    <row r="49190" spans="15:15" x14ac:dyDescent="0.25">
      <c r="O49190" s="7"/>
    </row>
    <row r="49191" spans="15:15" x14ac:dyDescent="0.25">
      <c r="O49191" s="7"/>
    </row>
    <row r="49192" spans="15:15" x14ac:dyDescent="0.25">
      <c r="O49192" s="7"/>
    </row>
    <row r="49193" spans="15:15" x14ac:dyDescent="0.25">
      <c r="O49193" s="7"/>
    </row>
    <row r="49194" spans="15:15" x14ac:dyDescent="0.25">
      <c r="O49194" s="7"/>
    </row>
    <row r="49195" spans="15:15" x14ac:dyDescent="0.25">
      <c r="O49195" s="7"/>
    </row>
    <row r="49196" spans="15:15" x14ac:dyDescent="0.25">
      <c r="O49196" s="7"/>
    </row>
    <row r="49197" spans="15:15" x14ac:dyDescent="0.25">
      <c r="O49197" s="7"/>
    </row>
    <row r="49198" spans="15:15" x14ac:dyDescent="0.25">
      <c r="O49198" s="7"/>
    </row>
    <row r="49199" spans="15:15" x14ac:dyDescent="0.25">
      <c r="O49199" s="7"/>
    </row>
    <row r="49200" spans="15:15" x14ac:dyDescent="0.25">
      <c r="O49200" s="7"/>
    </row>
    <row r="49201" spans="15:15" x14ac:dyDescent="0.25">
      <c r="O49201" s="7"/>
    </row>
    <row r="49202" spans="15:15" x14ac:dyDescent="0.25">
      <c r="O49202" s="7"/>
    </row>
    <row r="49203" spans="15:15" x14ac:dyDescent="0.25">
      <c r="O49203" s="7"/>
    </row>
    <row r="49204" spans="15:15" x14ac:dyDescent="0.25">
      <c r="O49204" s="7"/>
    </row>
    <row r="49205" spans="15:15" x14ac:dyDescent="0.25">
      <c r="O49205" s="7"/>
    </row>
    <row r="49206" spans="15:15" x14ac:dyDescent="0.25">
      <c r="O49206" s="7"/>
    </row>
    <row r="49207" spans="15:15" x14ac:dyDescent="0.25">
      <c r="O49207" s="7"/>
    </row>
    <row r="49208" spans="15:15" x14ac:dyDescent="0.25">
      <c r="O49208" s="7"/>
    </row>
    <row r="49209" spans="15:15" x14ac:dyDescent="0.25">
      <c r="O49209" s="7"/>
    </row>
    <row r="49210" spans="15:15" x14ac:dyDescent="0.25">
      <c r="O49210" s="7"/>
    </row>
    <row r="49211" spans="15:15" x14ac:dyDescent="0.25">
      <c r="O49211" s="7"/>
    </row>
    <row r="49212" spans="15:15" x14ac:dyDescent="0.25">
      <c r="O49212" s="7"/>
    </row>
    <row r="49213" spans="15:15" x14ac:dyDescent="0.25">
      <c r="O49213" s="7"/>
    </row>
    <row r="49214" spans="15:15" x14ac:dyDescent="0.25">
      <c r="O49214" s="7"/>
    </row>
    <row r="49215" spans="15:15" x14ac:dyDescent="0.25">
      <c r="O49215" s="7"/>
    </row>
    <row r="49216" spans="15:15" x14ac:dyDescent="0.25">
      <c r="O49216" s="7"/>
    </row>
    <row r="49217" spans="15:15" x14ac:dyDescent="0.25">
      <c r="O49217" s="7"/>
    </row>
    <row r="49218" spans="15:15" x14ac:dyDescent="0.25">
      <c r="O49218" s="7"/>
    </row>
    <row r="49219" spans="15:15" x14ac:dyDescent="0.25">
      <c r="O49219" s="7"/>
    </row>
    <row r="49220" spans="15:15" x14ac:dyDescent="0.25">
      <c r="O49220" s="7"/>
    </row>
    <row r="49221" spans="15:15" x14ac:dyDescent="0.25">
      <c r="O49221" s="7"/>
    </row>
    <row r="49222" spans="15:15" x14ac:dyDescent="0.25">
      <c r="O49222" s="7"/>
    </row>
    <row r="49223" spans="15:15" x14ac:dyDescent="0.25">
      <c r="O49223" s="7"/>
    </row>
    <row r="49224" spans="15:15" x14ac:dyDescent="0.25">
      <c r="O49224" s="7"/>
    </row>
    <row r="49225" spans="15:15" x14ac:dyDescent="0.25">
      <c r="O49225" s="7"/>
    </row>
    <row r="49226" spans="15:15" x14ac:dyDescent="0.25">
      <c r="O49226" s="7"/>
    </row>
    <row r="49227" spans="15:15" x14ac:dyDescent="0.25">
      <c r="O49227" s="7"/>
    </row>
    <row r="49228" spans="15:15" x14ac:dyDescent="0.25">
      <c r="O49228" s="7"/>
    </row>
    <row r="49229" spans="15:15" x14ac:dyDescent="0.25">
      <c r="O49229" s="7"/>
    </row>
    <row r="49230" spans="15:15" x14ac:dyDescent="0.25">
      <c r="O49230" s="7"/>
    </row>
    <row r="49231" spans="15:15" x14ac:dyDescent="0.25">
      <c r="O49231" s="7"/>
    </row>
    <row r="49232" spans="15:15" x14ac:dyDescent="0.25">
      <c r="O49232" s="7"/>
    </row>
    <row r="49233" spans="15:15" x14ac:dyDescent="0.25">
      <c r="O49233" s="7"/>
    </row>
    <row r="49234" spans="15:15" x14ac:dyDescent="0.25">
      <c r="O49234" s="7"/>
    </row>
    <row r="49235" spans="15:15" x14ac:dyDescent="0.25">
      <c r="O49235" s="7"/>
    </row>
    <row r="49236" spans="15:15" x14ac:dyDescent="0.25">
      <c r="O49236" s="7"/>
    </row>
    <row r="49237" spans="15:15" x14ac:dyDescent="0.25">
      <c r="O49237" s="7"/>
    </row>
    <row r="49238" spans="15:15" x14ac:dyDescent="0.25">
      <c r="O49238" s="7"/>
    </row>
    <row r="49239" spans="15:15" x14ac:dyDescent="0.25">
      <c r="O49239" s="7"/>
    </row>
    <row r="49240" spans="15:15" x14ac:dyDescent="0.25">
      <c r="O49240" s="7"/>
    </row>
    <row r="49241" spans="15:15" x14ac:dyDescent="0.25">
      <c r="O49241" s="7"/>
    </row>
    <row r="49242" spans="15:15" x14ac:dyDescent="0.25">
      <c r="O49242" s="7"/>
    </row>
    <row r="49243" spans="15:15" x14ac:dyDescent="0.25">
      <c r="O49243" s="7"/>
    </row>
    <row r="49244" spans="15:15" x14ac:dyDescent="0.25">
      <c r="O49244" s="7"/>
    </row>
    <row r="49245" spans="15:15" x14ac:dyDescent="0.25">
      <c r="O49245" s="7"/>
    </row>
    <row r="49246" spans="15:15" x14ac:dyDescent="0.25">
      <c r="O49246" s="7"/>
    </row>
    <row r="49247" spans="15:15" x14ac:dyDescent="0.25">
      <c r="O49247" s="7"/>
    </row>
    <row r="49248" spans="15:15" x14ac:dyDescent="0.25">
      <c r="O49248" s="7"/>
    </row>
    <row r="49249" spans="15:15" x14ac:dyDescent="0.25">
      <c r="O49249" s="7"/>
    </row>
    <row r="49274" spans="15:15" x14ac:dyDescent="0.25">
      <c r="O49274" s="7"/>
    </row>
    <row r="49275" spans="15:15" x14ac:dyDescent="0.25">
      <c r="O49275" s="7"/>
    </row>
    <row r="49276" spans="15:15" x14ac:dyDescent="0.25">
      <c r="O49276" s="7"/>
    </row>
    <row r="49277" spans="15:15" x14ac:dyDescent="0.25">
      <c r="O49277" s="7"/>
    </row>
    <row r="49278" spans="15:15" x14ac:dyDescent="0.25">
      <c r="O49278" s="7"/>
    </row>
    <row r="49279" spans="15:15" x14ac:dyDescent="0.25">
      <c r="O49279" s="7"/>
    </row>
    <row r="49280" spans="15:15" x14ac:dyDescent="0.25">
      <c r="O49280" s="7"/>
    </row>
    <row r="49281" spans="15:15" x14ac:dyDescent="0.25">
      <c r="O49281" s="7"/>
    </row>
    <row r="49282" spans="15:15" x14ac:dyDescent="0.25">
      <c r="O49282" s="7"/>
    </row>
    <row r="49283" spans="15:15" x14ac:dyDescent="0.25">
      <c r="O49283" s="7"/>
    </row>
    <row r="49284" spans="15:15" x14ac:dyDescent="0.25">
      <c r="O49284" s="7"/>
    </row>
    <row r="49285" spans="15:15" x14ac:dyDescent="0.25">
      <c r="O49285" s="7"/>
    </row>
    <row r="49286" spans="15:15" x14ac:dyDescent="0.25">
      <c r="O49286" s="7"/>
    </row>
    <row r="49287" spans="15:15" x14ac:dyDescent="0.25">
      <c r="O49287" s="7"/>
    </row>
    <row r="49288" spans="15:15" x14ac:dyDescent="0.25">
      <c r="O49288" s="7"/>
    </row>
    <row r="49289" spans="15:15" x14ac:dyDescent="0.25">
      <c r="O49289" s="7"/>
    </row>
    <row r="49290" spans="15:15" x14ac:dyDescent="0.25">
      <c r="O49290" s="7"/>
    </row>
    <row r="49291" spans="15:15" x14ac:dyDescent="0.25">
      <c r="O49291" s="7"/>
    </row>
    <row r="49292" spans="15:15" x14ac:dyDescent="0.25">
      <c r="O49292" s="7"/>
    </row>
    <row r="49293" spans="15:15" x14ac:dyDescent="0.25">
      <c r="O49293" s="7"/>
    </row>
    <row r="49294" spans="15:15" x14ac:dyDescent="0.25">
      <c r="O49294" s="7"/>
    </row>
    <row r="49295" spans="15:15" x14ac:dyDescent="0.25">
      <c r="O49295" s="7"/>
    </row>
    <row r="49296" spans="15:15" x14ac:dyDescent="0.25">
      <c r="O49296" s="7"/>
    </row>
    <row r="49297" spans="15:15" x14ac:dyDescent="0.25">
      <c r="O49297" s="7"/>
    </row>
    <row r="49298" spans="15:15" x14ac:dyDescent="0.25">
      <c r="O49298" s="7"/>
    </row>
    <row r="49299" spans="15:15" x14ac:dyDescent="0.25">
      <c r="O49299" s="7"/>
    </row>
    <row r="49300" spans="15:15" x14ac:dyDescent="0.25">
      <c r="O49300" s="7"/>
    </row>
    <row r="49301" spans="15:15" x14ac:dyDescent="0.25">
      <c r="O49301" s="7"/>
    </row>
    <row r="49302" spans="15:15" x14ac:dyDescent="0.25">
      <c r="O49302" s="7"/>
    </row>
    <row r="49303" spans="15:15" x14ac:dyDescent="0.25">
      <c r="O49303" s="7"/>
    </row>
    <row r="49304" spans="15:15" x14ac:dyDescent="0.25">
      <c r="O49304" s="7"/>
    </row>
    <row r="49305" spans="15:15" x14ac:dyDescent="0.25">
      <c r="O49305" s="7"/>
    </row>
    <row r="49306" spans="15:15" x14ac:dyDescent="0.25">
      <c r="O49306" s="7"/>
    </row>
    <row r="49307" spans="15:15" x14ac:dyDescent="0.25">
      <c r="O49307" s="7"/>
    </row>
    <row r="49308" spans="15:15" x14ac:dyDescent="0.25">
      <c r="O49308" s="7"/>
    </row>
    <row r="49309" spans="15:15" x14ac:dyDescent="0.25">
      <c r="O49309" s="7"/>
    </row>
    <row r="49310" spans="15:15" x14ac:dyDescent="0.25">
      <c r="O49310" s="7"/>
    </row>
    <row r="49311" spans="15:15" x14ac:dyDescent="0.25">
      <c r="O49311" s="7"/>
    </row>
    <row r="49312" spans="15:15" x14ac:dyDescent="0.25">
      <c r="O49312" s="7"/>
    </row>
    <row r="49313" spans="15:15" x14ac:dyDescent="0.25">
      <c r="O49313" s="7"/>
    </row>
    <row r="49314" spans="15:15" x14ac:dyDescent="0.25">
      <c r="O49314" s="7"/>
    </row>
    <row r="49315" spans="15:15" x14ac:dyDescent="0.25">
      <c r="O49315" s="7"/>
    </row>
    <row r="49316" spans="15:15" x14ac:dyDescent="0.25">
      <c r="O49316" s="7"/>
    </row>
    <row r="49317" spans="15:15" x14ac:dyDescent="0.25">
      <c r="O49317" s="7"/>
    </row>
    <row r="49318" spans="15:15" x14ac:dyDescent="0.25">
      <c r="O49318" s="7"/>
    </row>
    <row r="49319" spans="15:15" x14ac:dyDescent="0.25">
      <c r="O49319" s="7"/>
    </row>
    <row r="49320" spans="15:15" x14ac:dyDescent="0.25">
      <c r="O49320" s="7"/>
    </row>
    <row r="49321" spans="15:15" x14ac:dyDescent="0.25">
      <c r="O49321" s="7"/>
    </row>
    <row r="49322" spans="15:15" x14ac:dyDescent="0.25">
      <c r="O49322" s="7"/>
    </row>
    <row r="49323" spans="15:15" x14ac:dyDescent="0.25">
      <c r="O49323" s="7"/>
    </row>
    <row r="49324" spans="15:15" x14ac:dyDescent="0.25">
      <c r="O49324" s="7"/>
    </row>
    <row r="49325" spans="15:15" x14ac:dyDescent="0.25">
      <c r="O49325" s="7"/>
    </row>
    <row r="49326" spans="15:15" x14ac:dyDescent="0.25">
      <c r="O49326" s="7"/>
    </row>
    <row r="49327" spans="15:15" x14ac:dyDescent="0.25">
      <c r="O49327" s="7"/>
    </row>
    <row r="49328" spans="15:15" x14ac:dyDescent="0.25">
      <c r="O49328" s="7"/>
    </row>
    <row r="49329" spans="15:15" x14ac:dyDescent="0.25">
      <c r="O49329" s="7"/>
    </row>
    <row r="49330" spans="15:15" x14ac:dyDescent="0.25">
      <c r="O49330" s="7"/>
    </row>
    <row r="49331" spans="15:15" x14ac:dyDescent="0.25">
      <c r="O49331" s="7"/>
    </row>
    <row r="49332" spans="15:15" x14ac:dyDescent="0.25">
      <c r="O49332" s="7"/>
    </row>
    <row r="49333" spans="15:15" x14ac:dyDescent="0.25">
      <c r="O49333" s="7"/>
    </row>
    <row r="49334" spans="15:15" x14ac:dyDescent="0.25">
      <c r="O49334" s="7"/>
    </row>
    <row r="49335" spans="15:15" x14ac:dyDescent="0.25">
      <c r="O49335" s="7"/>
    </row>
    <row r="49336" spans="15:15" x14ac:dyDescent="0.25">
      <c r="O49336" s="7"/>
    </row>
    <row r="49337" spans="15:15" x14ac:dyDescent="0.25">
      <c r="O49337" s="7"/>
    </row>
    <row r="49338" spans="15:15" x14ac:dyDescent="0.25">
      <c r="O49338" s="7"/>
    </row>
    <row r="49339" spans="15:15" x14ac:dyDescent="0.25">
      <c r="O49339" s="7"/>
    </row>
    <row r="49340" spans="15:15" x14ac:dyDescent="0.25">
      <c r="O49340" s="7"/>
    </row>
    <row r="49341" spans="15:15" x14ac:dyDescent="0.25">
      <c r="O49341" s="7"/>
    </row>
    <row r="49342" spans="15:15" x14ac:dyDescent="0.25">
      <c r="O49342" s="7"/>
    </row>
    <row r="49343" spans="15:15" x14ac:dyDescent="0.25">
      <c r="O49343" s="7"/>
    </row>
    <row r="49344" spans="15:15" x14ac:dyDescent="0.25">
      <c r="O49344" s="7"/>
    </row>
    <row r="49345" spans="15:15" x14ac:dyDescent="0.25">
      <c r="O49345" s="7"/>
    </row>
    <row r="49346" spans="15:15" x14ac:dyDescent="0.25">
      <c r="O49346" s="7"/>
    </row>
    <row r="49347" spans="15:15" x14ac:dyDescent="0.25">
      <c r="O49347" s="7"/>
    </row>
    <row r="49348" spans="15:15" x14ac:dyDescent="0.25">
      <c r="O49348" s="7"/>
    </row>
    <row r="49349" spans="15:15" x14ac:dyDescent="0.25">
      <c r="O49349" s="7"/>
    </row>
    <row r="49350" spans="15:15" x14ac:dyDescent="0.25">
      <c r="O49350" s="7"/>
    </row>
    <row r="49351" spans="15:15" x14ac:dyDescent="0.25">
      <c r="O49351" s="7"/>
    </row>
    <row r="49352" spans="15:15" x14ac:dyDescent="0.25">
      <c r="O49352" s="7"/>
    </row>
    <row r="49353" spans="15:15" x14ac:dyDescent="0.25">
      <c r="O49353" s="7"/>
    </row>
    <row r="49354" spans="15:15" x14ac:dyDescent="0.25">
      <c r="O49354" s="7"/>
    </row>
    <row r="49355" spans="15:15" x14ac:dyDescent="0.25">
      <c r="O49355" s="7"/>
    </row>
    <row r="49356" spans="15:15" x14ac:dyDescent="0.25">
      <c r="O49356" s="7"/>
    </row>
    <row r="49357" spans="15:15" x14ac:dyDescent="0.25">
      <c r="O49357" s="7"/>
    </row>
    <row r="49358" spans="15:15" x14ac:dyDescent="0.25">
      <c r="O49358" s="7"/>
    </row>
    <row r="49359" spans="15:15" x14ac:dyDescent="0.25">
      <c r="O49359" s="7"/>
    </row>
    <row r="49360" spans="15:15" x14ac:dyDescent="0.25">
      <c r="O49360" s="7"/>
    </row>
    <row r="49361" spans="15:15" x14ac:dyDescent="0.25">
      <c r="O49361" s="7"/>
    </row>
    <row r="49362" spans="15:15" x14ac:dyDescent="0.25">
      <c r="O49362" s="7"/>
    </row>
    <row r="49363" spans="15:15" x14ac:dyDescent="0.25">
      <c r="O49363" s="7"/>
    </row>
    <row r="49364" spans="15:15" x14ac:dyDescent="0.25">
      <c r="O49364" s="7"/>
    </row>
    <row r="49365" spans="15:15" x14ac:dyDescent="0.25">
      <c r="O49365" s="7"/>
    </row>
    <row r="49366" spans="15:15" x14ac:dyDescent="0.25">
      <c r="O49366" s="7"/>
    </row>
    <row r="49367" spans="15:15" x14ac:dyDescent="0.25">
      <c r="O49367" s="7"/>
    </row>
    <row r="49368" spans="15:15" x14ac:dyDescent="0.25">
      <c r="O49368" s="7"/>
    </row>
    <row r="49369" spans="15:15" x14ac:dyDescent="0.25">
      <c r="O49369" s="7"/>
    </row>
    <row r="49370" spans="15:15" x14ac:dyDescent="0.25">
      <c r="O49370" s="7"/>
    </row>
    <row r="49371" spans="15:15" x14ac:dyDescent="0.25">
      <c r="O49371" s="7"/>
    </row>
    <row r="49372" spans="15:15" x14ac:dyDescent="0.25">
      <c r="O49372" s="7"/>
    </row>
    <row r="49373" spans="15:15" x14ac:dyDescent="0.25">
      <c r="O49373" s="7"/>
    </row>
    <row r="49374" spans="15:15" x14ac:dyDescent="0.25">
      <c r="O49374" s="7"/>
    </row>
    <row r="49375" spans="15:15" x14ac:dyDescent="0.25">
      <c r="O49375" s="7"/>
    </row>
    <row r="49376" spans="15:15" x14ac:dyDescent="0.25">
      <c r="O49376" s="7"/>
    </row>
    <row r="49377" spans="15:15" x14ac:dyDescent="0.25">
      <c r="O49377" s="7"/>
    </row>
    <row r="49378" spans="15:15" x14ac:dyDescent="0.25">
      <c r="O49378" s="7"/>
    </row>
    <row r="49379" spans="15:15" x14ac:dyDescent="0.25">
      <c r="O49379" s="7"/>
    </row>
    <row r="49380" spans="15:15" x14ac:dyDescent="0.25">
      <c r="O49380" s="7"/>
    </row>
    <row r="49381" spans="15:15" x14ac:dyDescent="0.25">
      <c r="O49381" s="7"/>
    </row>
    <row r="49382" spans="15:15" x14ac:dyDescent="0.25">
      <c r="O49382" s="7"/>
    </row>
    <row r="49383" spans="15:15" x14ac:dyDescent="0.25">
      <c r="O49383" s="7"/>
    </row>
    <row r="49384" spans="15:15" x14ac:dyDescent="0.25">
      <c r="O49384" s="7"/>
    </row>
    <row r="49385" spans="15:15" x14ac:dyDescent="0.25">
      <c r="O49385" s="7"/>
    </row>
    <row r="49386" spans="15:15" x14ac:dyDescent="0.25">
      <c r="O49386" s="7"/>
    </row>
    <row r="49387" spans="15:15" x14ac:dyDescent="0.25">
      <c r="O49387" s="7"/>
    </row>
    <row r="49388" spans="15:15" x14ac:dyDescent="0.25">
      <c r="O49388" s="7"/>
    </row>
    <row r="49389" spans="15:15" x14ac:dyDescent="0.25">
      <c r="O49389" s="7"/>
    </row>
    <row r="49390" spans="15:15" x14ac:dyDescent="0.25">
      <c r="O49390" s="7"/>
    </row>
    <row r="49391" spans="15:15" x14ac:dyDescent="0.25">
      <c r="O49391" s="7"/>
    </row>
    <row r="49392" spans="15:15" x14ac:dyDescent="0.25">
      <c r="O49392" s="7"/>
    </row>
    <row r="49393" spans="15:15" x14ac:dyDescent="0.25">
      <c r="O49393" s="7"/>
    </row>
    <row r="49394" spans="15:15" x14ac:dyDescent="0.25">
      <c r="O49394" s="7"/>
    </row>
    <row r="49395" spans="15:15" x14ac:dyDescent="0.25">
      <c r="O49395" s="7"/>
    </row>
    <row r="49396" spans="15:15" x14ac:dyDescent="0.25">
      <c r="O49396" s="7"/>
    </row>
    <row r="49397" spans="15:15" x14ac:dyDescent="0.25">
      <c r="O49397" s="7"/>
    </row>
    <row r="49398" spans="15:15" x14ac:dyDescent="0.25">
      <c r="O49398" s="7"/>
    </row>
    <row r="49399" spans="15:15" x14ac:dyDescent="0.25">
      <c r="O49399" s="7"/>
    </row>
    <row r="49400" spans="15:15" x14ac:dyDescent="0.25">
      <c r="O49400" s="7"/>
    </row>
    <row r="49401" spans="15:15" x14ac:dyDescent="0.25">
      <c r="O49401" s="7"/>
    </row>
    <row r="49402" spans="15:15" x14ac:dyDescent="0.25">
      <c r="O49402" s="7"/>
    </row>
    <row r="49403" spans="15:15" x14ac:dyDescent="0.25">
      <c r="O49403" s="7"/>
    </row>
    <row r="49404" spans="15:15" x14ac:dyDescent="0.25">
      <c r="O49404" s="7"/>
    </row>
    <row r="49405" spans="15:15" x14ac:dyDescent="0.25">
      <c r="O49405" s="7"/>
    </row>
    <row r="49406" spans="15:15" x14ac:dyDescent="0.25">
      <c r="O49406" s="7"/>
    </row>
    <row r="49407" spans="15:15" x14ac:dyDescent="0.25">
      <c r="O49407" s="7"/>
    </row>
    <row r="49408" spans="15:15" x14ac:dyDescent="0.25">
      <c r="O49408" s="7"/>
    </row>
    <row r="49409" spans="15:15" x14ac:dyDescent="0.25">
      <c r="O49409" s="7"/>
    </row>
    <row r="49410" spans="15:15" x14ac:dyDescent="0.25">
      <c r="O49410" s="7"/>
    </row>
    <row r="49411" spans="15:15" x14ac:dyDescent="0.25">
      <c r="O49411" s="7"/>
    </row>
    <row r="49412" spans="15:15" x14ac:dyDescent="0.25">
      <c r="O49412" s="7"/>
    </row>
    <row r="49413" spans="15:15" x14ac:dyDescent="0.25">
      <c r="O49413" s="7"/>
    </row>
    <row r="49414" spans="15:15" x14ac:dyDescent="0.25">
      <c r="O49414" s="7"/>
    </row>
    <row r="49415" spans="15:15" x14ac:dyDescent="0.25">
      <c r="O49415" s="7"/>
    </row>
    <row r="49416" spans="15:15" x14ac:dyDescent="0.25">
      <c r="O49416" s="7"/>
    </row>
    <row r="49417" spans="15:15" x14ac:dyDescent="0.25">
      <c r="O49417" s="7"/>
    </row>
    <row r="49418" spans="15:15" x14ac:dyDescent="0.25">
      <c r="O49418" s="7"/>
    </row>
    <row r="49419" spans="15:15" x14ac:dyDescent="0.25">
      <c r="O49419" s="7"/>
    </row>
    <row r="49420" spans="15:15" x14ac:dyDescent="0.25">
      <c r="O49420" s="7"/>
    </row>
    <row r="49421" spans="15:15" x14ac:dyDescent="0.25">
      <c r="O49421" s="7"/>
    </row>
    <row r="49422" spans="15:15" x14ac:dyDescent="0.25">
      <c r="O49422" s="7"/>
    </row>
    <row r="49423" spans="15:15" x14ac:dyDescent="0.25">
      <c r="O49423" s="7"/>
    </row>
    <row r="49424" spans="15:15" x14ac:dyDescent="0.25">
      <c r="O49424" s="7"/>
    </row>
    <row r="49425" spans="15:15" x14ac:dyDescent="0.25">
      <c r="O49425" s="7"/>
    </row>
    <row r="49426" spans="15:15" x14ac:dyDescent="0.25">
      <c r="O49426" s="7"/>
    </row>
    <row r="49427" spans="15:15" x14ac:dyDescent="0.25">
      <c r="O49427" s="7"/>
    </row>
    <row r="49428" spans="15:15" x14ac:dyDescent="0.25">
      <c r="O49428" s="7"/>
    </row>
    <row r="49429" spans="15:15" x14ac:dyDescent="0.25">
      <c r="O49429" s="7"/>
    </row>
    <row r="49430" spans="15:15" x14ac:dyDescent="0.25">
      <c r="O49430" s="7"/>
    </row>
    <row r="49431" spans="15:15" x14ac:dyDescent="0.25">
      <c r="O49431" s="7"/>
    </row>
    <row r="49432" spans="15:15" x14ac:dyDescent="0.25">
      <c r="O49432" s="7"/>
    </row>
    <row r="49433" spans="15:15" x14ac:dyDescent="0.25">
      <c r="O49433" s="7"/>
    </row>
    <row r="49434" spans="15:15" x14ac:dyDescent="0.25">
      <c r="O49434" s="7"/>
    </row>
    <row r="49435" spans="15:15" x14ac:dyDescent="0.25">
      <c r="O49435" s="7"/>
    </row>
    <row r="49436" spans="15:15" x14ac:dyDescent="0.25">
      <c r="O49436" s="7"/>
    </row>
    <row r="49437" spans="15:15" x14ac:dyDescent="0.25">
      <c r="O49437" s="7"/>
    </row>
    <row r="49438" spans="15:15" x14ac:dyDescent="0.25">
      <c r="O49438" s="7"/>
    </row>
    <row r="49439" spans="15:15" x14ac:dyDescent="0.25">
      <c r="O49439" s="7"/>
    </row>
    <row r="49440" spans="15:15" x14ac:dyDescent="0.25">
      <c r="O49440" s="7"/>
    </row>
    <row r="49441" spans="15:15" x14ac:dyDescent="0.25">
      <c r="O49441" s="7"/>
    </row>
    <row r="49442" spans="15:15" x14ac:dyDescent="0.25">
      <c r="O49442" s="7"/>
    </row>
    <row r="49443" spans="15:15" x14ac:dyDescent="0.25">
      <c r="O49443" s="7"/>
    </row>
    <row r="49444" spans="15:15" x14ac:dyDescent="0.25">
      <c r="O49444" s="7"/>
    </row>
    <row r="49445" spans="15:15" x14ac:dyDescent="0.25">
      <c r="O49445" s="7"/>
    </row>
    <row r="49446" spans="15:15" x14ac:dyDescent="0.25">
      <c r="O49446" s="7"/>
    </row>
    <row r="49447" spans="15:15" x14ac:dyDescent="0.25">
      <c r="O49447" s="7"/>
    </row>
    <row r="49448" spans="15:15" x14ac:dyDescent="0.25">
      <c r="O49448" s="7"/>
    </row>
    <row r="49449" spans="15:15" x14ac:dyDescent="0.25">
      <c r="O49449" s="7"/>
    </row>
    <row r="49450" spans="15:15" x14ac:dyDescent="0.25">
      <c r="O49450" s="7"/>
    </row>
    <row r="49451" spans="15:15" x14ac:dyDescent="0.25">
      <c r="O49451" s="7"/>
    </row>
    <row r="49452" spans="15:15" x14ac:dyDescent="0.25">
      <c r="O49452" s="7"/>
    </row>
    <row r="49453" spans="15:15" x14ac:dyDescent="0.25">
      <c r="O49453" s="7"/>
    </row>
    <row r="49454" spans="15:15" x14ac:dyDescent="0.25">
      <c r="O49454" s="7"/>
    </row>
    <row r="49455" spans="15:15" x14ac:dyDescent="0.25">
      <c r="O49455" s="7"/>
    </row>
    <row r="49456" spans="15:15" x14ac:dyDescent="0.25">
      <c r="O49456" s="7"/>
    </row>
    <row r="49457" spans="15:15" x14ac:dyDescent="0.25">
      <c r="O49457" s="7"/>
    </row>
    <row r="49458" spans="15:15" x14ac:dyDescent="0.25">
      <c r="O49458" s="7"/>
    </row>
    <row r="49459" spans="15:15" x14ac:dyDescent="0.25">
      <c r="O49459" s="7"/>
    </row>
    <row r="49460" spans="15:15" x14ac:dyDescent="0.25">
      <c r="O49460" s="7"/>
    </row>
    <row r="49461" spans="15:15" x14ac:dyDescent="0.25">
      <c r="O49461" s="7"/>
    </row>
    <row r="49462" spans="15:15" x14ac:dyDescent="0.25">
      <c r="O49462" s="7"/>
    </row>
    <row r="49463" spans="15:15" x14ac:dyDescent="0.25">
      <c r="O49463" s="7"/>
    </row>
    <row r="49464" spans="15:15" x14ac:dyDescent="0.25">
      <c r="O49464" s="7"/>
    </row>
    <row r="49465" spans="15:15" x14ac:dyDescent="0.25">
      <c r="O49465" s="7"/>
    </row>
    <row r="49466" spans="15:15" x14ac:dyDescent="0.25">
      <c r="O49466" s="7"/>
    </row>
    <row r="49467" spans="15:15" x14ac:dyDescent="0.25">
      <c r="O49467" s="7"/>
    </row>
    <row r="49468" spans="15:15" x14ac:dyDescent="0.25">
      <c r="O49468" s="7"/>
    </row>
    <row r="49469" spans="15:15" x14ac:dyDescent="0.25">
      <c r="O49469" s="7"/>
    </row>
    <row r="49470" spans="15:15" x14ac:dyDescent="0.25">
      <c r="O49470" s="7"/>
    </row>
    <row r="49471" spans="15:15" x14ac:dyDescent="0.25">
      <c r="O49471" s="7"/>
    </row>
    <row r="49472" spans="15:15" x14ac:dyDescent="0.25">
      <c r="O49472" s="7"/>
    </row>
    <row r="49473" spans="15:15" x14ac:dyDescent="0.25">
      <c r="O49473" s="7"/>
    </row>
    <row r="49474" spans="15:15" x14ac:dyDescent="0.25">
      <c r="O49474" s="7"/>
    </row>
    <row r="49475" spans="15:15" x14ac:dyDescent="0.25">
      <c r="O49475" s="7"/>
    </row>
    <row r="49476" spans="15:15" x14ac:dyDescent="0.25">
      <c r="O49476" s="7"/>
    </row>
    <row r="49477" spans="15:15" x14ac:dyDescent="0.25">
      <c r="O49477" s="7"/>
    </row>
    <row r="49478" spans="15:15" x14ac:dyDescent="0.25">
      <c r="O49478" s="7"/>
    </row>
    <row r="49479" spans="15:15" x14ac:dyDescent="0.25">
      <c r="O49479" s="7"/>
    </row>
    <row r="49480" spans="15:15" x14ac:dyDescent="0.25">
      <c r="O49480" s="7"/>
    </row>
    <row r="49481" spans="15:15" x14ac:dyDescent="0.25">
      <c r="O49481" s="7"/>
    </row>
    <row r="49482" spans="15:15" x14ac:dyDescent="0.25">
      <c r="O49482" s="7"/>
    </row>
    <row r="49483" spans="15:15" x14ac:dyDescent="0.25">
      <c r="O49483" s="7"/>
    </row>
    <row r="49484" spans="15:15" x14ac:dyDescent="0.25">
      <c r="O49484" s="7"/>
    </row>
    <row r="49485" spans="15:15" x14ac:dyDescent="0.25">
      <c r="O49485" s="7"/>
    </row>
    <row r="49486" spans="15:15" x14ac:dyDescent="0.25">
      <c r="O49486" s="7"/>
    </row>
    <row r="49487" spans="15:15" x14ac:dyDescent="0.25">
      <c r="O49487" s="7"/>
    </row>
    <row r="49488" spans="15:15" x14ac:dyDescent="0.25">
      <c r="O49488" s="7"/>
    </row>
    <row r="49489" spans="15:15" x14ac:dyDescent="0.25">
      <c r="O49489" s="7"/>
    </row>
    <row r="49490" spans="15:15" x14ac:dyDescent="0.25">
      <c r="O49490" s="7"/>
    </row>
    <row r="49491" spans="15:15" x14ac:dyDescent="0.25">
      <c r="O49491" s="7"/>
    </row>
    <row r="49492" spans="15:15" x14ac:dyDescent="0.25">
      <c r="O49492" s="7"/>
    </row>
    <row r="49493" spans="15:15" x14ac:dyDescent="0.25">
      <c r="O49493" s="7"/>
    </row>
    <row r="49494" spans="15:15" x14ac:dyDescent="0.25">
      <c r="O49494" s="7"/>
    </row>
    <row r="49495" spans="15:15" x14ac:dyDescent="0.25">
      <c r="O49495" s="7"/>
    </row>
    <row r="49496" spans="15:15" x14ac:dyDescent="0.25">
      <c r="O49496" s="7"/>
    </row>
    <row r="49497" spans="15:15" x14ac:dyDescent="0.25">
      <c r="O49497" s="7"/>
    </row>
    <row r="49498" spans="15:15" x14ac:dyDescent="0.25">
      <c r="O49498" s="7"/>
    </row>
    <row r="49499" spans="15:15" x14ac:dyDescent="0.25">
      <c r="O49499" s="7"/>
    </row>
    <row r="49500" spans="15:15" x14ac:dyDescent="0.25">
      <c r="O49500" s="7"/>
    </row>
    <row r="49501" spans="15:15" x14ac:dyDescent="0.25">
      <c r="O49501" s="7"/>
    </row>
    <row r="49502" spans="15:15" x14ac:dyDescent="0.25">
      <c r="O49502" s="7"/>
    </row>
    <row r="49503" spans="15:15" x14ac:dyDescent="0.25">
      <c r="O49503" s="7"/>
    </row>
    <row r="49504" spans="15:15" x14ac:dyDescent="0.25">
      <c r="O49504" s="7"/>
    </row>
    <row r="49505" spans="15:15" x14ac:dyDescent="0.25">
      <c r="O49505" s="7"/>
    </row>
    <row r="49506" spans="15:15" x14ac:dyDescent="0.25">
      <c r="O49506" s="7"/>
    </row>
    <row r="49507" spans="15:15" x14ac:dyDescent="0.25">
      <c r="O49507" s="7"/>
    </row>
    <row r="49508" spans="15:15" x14ac:dyDescent="0.25">
      <c r="O49508" s="7"/>
    </row>
    <row r="49509" spans="15:15" x14ac:dyDescent="0.25">
      <c r="O49509" s="7"/>
    </row>
    <row r="49510" spans="15:15" x14ac:dyDescent="0.25">
      <c r="O49510" s="7"/>
    </row>
    <row r="49511" spans="15:15" x14ac:dyDescent="0.25">
      <c r="O49511" s="7"/>
    </row>
    <row r="49512" spans="15:15" x14ac:dyDescent="0.25">
      <c r="O49512" s="7"/>
    </row>
    <row r="49513" spans="15:15" x14ac:dyDescent="0.25">
      <c r="O49513" s="7"/>
    </row>
    <row r="49538" spans="15:15" x14ac:dyDescent="0.25">
      <c r="O49538" s="7"/>
    </row>
    <row r="49539" spans="15:15" x14ac:dyDescent="0.25">
      <c r="O49539" s="7"/>
    </row>
    <row r="49540" spans="15:15" x14ac:dyDescent="0.25">
      <c r="O49540" s="7"/>
    </row>
    <row r="49541" spans="15:15" x14ac:dyDescent="0.25">
      <c r="O49541" s="7"/>
    </row>
    <row r="49542" spans="15:15" x14ac:dyDescent="0.25">
      <c r="O49542" s="7"/>
    </row>
    <row r="49543" spans="15:15" x14ac:dyDescent="0.25">
      <c r="O49543" s="7"/>
    </row>
    <row r="49544" spans="15:15" x14ac:dyDescent="0.25">
      <c r="O49544" s="7"/>
    </row>
    <row r="49545" spans="15:15" x14ac:dyDescent="0.25">
      <c r="O49545" s="7"/>
    </row>
    <row r="49546" spans="15:15" x14ac:dyDescent="0.25">
      <c r="O49546" s="7"/>
    </row>
    <row r="49547" spans="15:15" x14ac:dyDescent="0.25">
      <c r="O49547" s="7"/>
    </row>
    <row r="49548" spans="15:15" x14ac:dyDescent="0.25">
      <c r="O49548" s="7"/>
    </row>
    <row r="49549" spans="15:15" x14ac:dyDescent="0.25">
      <c r="O49549" s="7"/>
    </row>
    <row r="49550" spans="15:15" x14ac:dyDescent="0.25">
      <c r="O49550" s="7"/>
    </row>
    <row r="49551" spans="15:15" x14ac:dyDescent="0.25">
      <c r="O49551" s="7"/>
    </row>
    <row r="49552" spans="15:15" x14ac:dyDescent="0.25">
      <c r="O49552" s="7"/>
    </row>
    <row r="49553" spans="15:15" x14ac:dyDescent="0.25">
      <c r="O49553" s="7"/>
    </row>
    <row r="49554" spans="15:15" x14ac:dyDescent="0.25">
      <c r="O49554" s="7"/>
    </row>
    <row r="49555" spans="15:15" x14ac:dyDescent="0.25">
      <c r="O49555" s="7"/>
    </row>
    <row r="49556" spans="15:15" x14ac:dyDescent="0.25">
      <c r="O49556" s="7"/>
    </row>
    <row r="49557" spans="15:15" x14ac:dyDescent="0.25">
      <c r="O49557" s="7"/>
    </row>
    <row r="49558" spans="15:15" x14ac:dyDescent="0.25">
      <c r="O49558" s="7"/>
    </row>
    <row r="49559" spans="15:15" x14ac:dyDescent="0.25">
      <c r="O49559" s="7"/>
    </row>
    <row r="49560" spans="15:15" x14ac:dyDescent="0.25">
      <c r="O49560" s="7"/>
    </row>
    <row r="49561" spans="15:15" x14ac:dyDescent="0.25">
      <c r="O49561" s="7"/>
    </row>
    <row r="49562" spans="15:15" x14ac:dyDescent="0.25">
      <c r="O49562" s="7"/>
    </row>
    <row r="49563" spans="15:15" x14ac:dyDescent="0.25">
      <c r="O49563" s="7"/>
    </row>
    <row r="49564" spans="15:15" x14ac:dyDescent="0.25">
      <c r="O49564" s="7"/>
    </row>
    <row r="49565" spans="15:15" x14ac:dyDescent="0.25">
      <c r="O49565" s="7"/>
    </row>
    <row r="49566" spans="15:15" x14ac:dyDescent="0.25">
      <c r="O49566" s="7"/>
    </row>
    <row r="49567" spans="15:15" x14ac:dyDescent="0.25">
      <c r="O49567" s="7"/>
    </row>
    <row r="49568" spans="15:15" x14ac:dyDescent="0.25">
      <c r="O49568" s="7"/>
    </row>
    <row r="49569" spans="15:15" x14ac:dyDescent="0.25">
      <c r="O49569" s="7"/>
    </row>
    <row r="49570" spans="15:15" x14ac:dyDescent="0.25">
      <c r="O49570" s="7"/>
    </row>
    <row r="49571" spans="15:15" x14ac:dyDescent="0.25">
      <c r="O49571" s="7"/>
    </row>
    <row r="49572" spans="15:15" x14ac:dyDescent="0.25">
      <c r="O49572" s="7"/>
    </row>
    <row r="49573" spans="15:15" x14ac:dyDescent="0.25">
      <c r="O49573" s="7"/>
    </row>
    <row r="49574" spans="15:15" x14ac:dyDescent="0.25">
      <c r="O49574" s="7"/>
    </row>
    <row r="49575" spans="15:15" x14ac:dyDescent="0.25">
      <c r="O49575" s="7"/>
    </row>
    <row r="49576" spans="15:15" x14ac:dyDescent="0.25">
      <c r="O49576" s="7"/>
    </row>
    <row r="49577" spans="15:15" x14ac:dyDescent="0.25">
      <c r="O49577" s="7"/>
    </row>
    <row r="49578" spans="15:15" x14ac:dyDescent="0.25">
      <c r="O49578" s="7"/>
    </row>
    <row r="49579" spans="15:15" x14ac:dyDescent="0.25">
      <c r="O49579" s="7"/>
    </row>
    <row r="49580" spans="15:15" x14ac:dyDescent="0.25">
      <c r="O49580" s="7"/>
    </row>
    <row r="49581" spans="15:15" x14ac:dyDescent="0.25">
      <c r="O49581" s="7"/>
    </row>
    <row r="49582" spans="15:15" x14ac:dyDescent="0.25">
      <c r="O49582" s="7"/>
    </row>
    <row r="49583" spans="15:15" x14ac:dyDescent="0.25">
      <c r="O49583" s="7"/>
    </row>
    <row r="49584" spans="15:15" x14ac:dyDescent="0.25">
      <c r="O49584" s="7"/>
    </row>
    <row r="49585" spans="15:15" x14ac:dyDescent="0.25">
      <c r="O49585" s="7"/>
    </row>
    <row r="49586" spans="15:15" x14ac:dyDescent="0.25">
      <c r="O49586" s="7"/>
    </row>
    <row r="49587" spans="15:15" x14ac:dyDescent="0.25">
      <c r="O49587" s="7"/>
    </row>
    <row r="49588" spans="15:15" x14ac:dyDescent="0.25">
      <c r="O49588" s="7"/>
    </row>
    <row r="49589" spans="15:15" x14ac:dyDescent="0.25">
      <c r="O49589" s="7"/>
    </row>
    <row r="49590" spans="15:15" x14ac:dyDescent="0.25">
      <c r="O49590" s="7"/>
    </row>
    <row r="49591" spans="15:15" x14ac:dyDescent="0.25">
      <c r="O49591" s="7"/>
    </row>
    <row r="49592" spans="15:15" x14ac:dyDescent="0.25">
      <c r="O49592" s="7"/>
    </row>
    <row r="49593" spans="15:15" x14ac:dyDescent="0.25">
      <c r="O49593" s="7"/>
    </row>
    <row r="49594" spans="15:15" x14ac:dyDescent="0.25">
      <c r="O49594" s="7"/>
    </row>
    <row r="49595" spans="15:15" x14ac:dyDescent="0.25">
      <c r="O49595" s="7"/>
    </row>
    <row r="49596" spans="15:15" x14ac:dyDescent="0.25">
      <c r="O49596" s="7"/>
    </row>
    <row r="49597" spans="15:15" x14ac:dyDescent="0.25">
      <c r="O49597" s="7"/>
    </row>
    <row r="49598" spans="15:15" x14ac:dyDescent="0.25">
      <c r="O49598" s="7"/>
    </row>
    <row r="49599" spans="15:15" x14ac:dyDescent="0.25">
      <c r="O49599" s="7"/>
    </row>
    <row r="49600" spans="15:15" x14ac:dyDescent="0.25">
      <c r="O49600" s="7"/>
    </row>
    <row r="49601" spans="15:15" x14ac:dyDescent="0.25">
      <c r="O49601" s="7"/>
    </row>
    <row r="49602" spans="15:15" x14ac:dyDescent="0.25">
      <c r="O49602" s="7"/>
    </row>
    <row r="49603" spans="15:15" x14ac:dyDescent="0.25">
      <c r="O49603" s="7"/>
    </row>
    <row r="49604" spans="15:15" x14ac:dyDescent="0.25">
      <c r="O49604" s="7"/>
    </row>
    <row r="49605" spans="15:15" x14ac:dyDescent="0.25">
      <c r="O49605" s="7"/>
    </row>
    <row r="49606" spans="15:15" x14ac:dyDescent="0.25">
      <c r="O49606" s="7"/>
    </row>
    <row r="49607" spans="15:15" x14ac:dyDescent="0.25">
      <c r="O49607" s="7"/>
    </row>
    <row r="49608" spans="15:15" x14ac:dyDescent="0.25">
      <c r="O49608" s="7"/>
    </row>
    <row r="49609" spans="15:15" x14ac:dyDescent="0.25">
      <c r="O49609" s="7"/>
    </row>
    <row r="49610" spans="15:15" x14ac:dyDescent="0.25">
      <c r="O49610" s="7"/>
    </row>
    <row r="49611" spans="15:15" x14ac:dyDescent="0.25">
      <c r="O49611" s="7"/>
    </row>
    <row r="49612" spans="15:15" x14ac:dyDescent="0.25">
      <c r="O49612" s="7"/>
    </row>
    <row r="49613" spans="15:15" x14ac:dyDescent="0.25">
      <c r="O49613" s="7"/>
    </row>
    <row r="49614" spans="15:15" x14ac:dyDescent="0.25">
      <c r="O49614" s="7"/>
    </row>
    <row r="49615" spans="15:15" x14ac:dyDescent="0.25">
      <c r="O49615" s="7"/>
    </row>
    <row r="49616" spans="15:15" x14ac:dyDescent="0.25">
      <c r="O49616" s="7"/>
    </row>
    <row r="49617" spans="15:15" x14ac:dyDescent="0.25">
      <c r="O49617" s="7"/>
    </row>
    <row r="49618" spans="15:15" x14ac:dyDescent="0.25">
      <c r="O49618" s="7"/>
    </row>
    <row r="49619" spans="15:15" x14ac:dyDescent="0.25">
      <c r="O49619" s="7"/>
    </row>
    <row r="49620" spans="15:15" x14ac:dyDescent="0.25">
      <c r="O49620" s="7"/>
    </row>
    <row r="49621" spans="15:15" x14ac:dyDescent="0.25">
      <c r="O49621" s="7"/>
    </row>
    <row r="49622" spans="15:15" x14ac:dyDescent="0.25">
      <c r="O49622" s="7"/>
    </row>
    <row r="49623" spans="15:15" x14ac:dyDescent="0.25">
      <c r="O49623" s="7"/>
    </row>
    <row r="49624" spans="15:15" x14ac:dyDescent="0.25">
      <c r="O49624" s="7"/>
    </row>
    <row r="49625" spans="15:15" x14ac:dyDescent="0.25">
      <c r="O49625" s="7"/>
    </row>
    <row r="49626" spans="15:15" x14ac:dyDescent="0.25">
      <c r="O49626" s="7"/>
    </row>
    <row r="49627" spans="15:15" x14ac:dyDescent="0.25">
      <c r="O49627" s="7"/>
    </row>
    <row r="49628" spans="15:15" x14ac:dyDescent="0.25">
      <c r="O49628" s="7"/>
    </row>
    <row r="49629" spans="15:15" x14ac:dyDescent="0.25">
      <c r="O49629" s="7"/>
    </row>
    <row r="49630" spans="15:15" x14ac:dyDescent="0.25">
      <c r="O49630" s="7"/>
    </row>
    <row r="49631" spans="15:15" x14ac:dyDescent="0.25">
      <c r="O49631" s="7"/>
    </row>
    <row r="49632" spans="15:15" x14ac:dyDescent="0.25">
      <c r="O49632" s="7"/>
    </row>
    <row r="49633" spans="15:15" x14ac:dyDescent="0.25">
      <c r="O49633" s="7"/>
    </row>
    <row r="49634" spans="15:15" x14ac:dyDescent="0.25">
      <c r="O49634" s="7"/>
    </row>
    <row r="49635" spans="15:15" x14ac:dyDescent="0.25">
      <c r="O49635" s="7"/>
    </row>
    <row r="49636" spans="15:15" x14ac:dyDescent="0.25">
      <c r="O49636" s="7"/>
    </row>
    <row r="49637" spans="15:15" x14ac:dyDescent="0.25">
      <c r="O49637" s="7"/>
    </row>
    <row r="49638" spans="15:15" x14ac:dyDescent="0.25">
      <c r="O49638" s="7"/>
    </row>
    <row r="49639" spans="15:15" x14ac:dyDescent="0.25">
      <c r="O49639" s="7"/>
    </row>
    <row r="49640" spans="15:15" x14ac:dyDescent="0.25">
      <c r="O49640" s="7"/>
    </row>
    <row r="49641" spans="15:15" x14ac:dyDescent="0.25">
      <c r="O49641" s="7"/>
    </row>
    <row r="49642" spans="15:15" x14ac:dyDescent="0.25">
      <c r="O49642" s="7"/>
    </row>
    <row r="49643" spans="15:15" x14ac:dyDescent="0.25">
      <c r="O49643" s="7"/>
    </row>
    <row r="49644" spans="15:15" x14ac:dyDescent="0.25">
      <c r="O49644" s="7"/>
    </row>
    <row r="49645" spans="15:15" x14ac:dyDescent="0.25">
      <c r="O49645" s="7"/>
    </row>
    <row r="49646" spans="15:15" x14ac:dyDescent="0.25">
      <c r="O49646" s="7"/>
    </row>
    <row r="49647" spans="15:15" x14ac:dyDescent="0.25">
      <c r="O49647" s="7"/>
    </row>
    <row r="49648" spans="15:15" x14ac:dyDescent="0.25">
      <c r="O49648" s="7"/>
    </row>
    <row r="49649" spans="15:15" x14ac:dyDescent="0.25">
      <c r="O49649" s="7"/>
    </row>
    <row r="49650" spans="15:15" x14ac:dyDescent="0.25">
      <c r="O49650" s="7"/>
    </row>
    <row r="49651" spans="15:15" x14ac:dyDescent="0.25">
      <c r="O49651" s="7"/>
    </row>
    <row r="49652" spans="15:15" x14ac:dyDescent="0.25">
      <c r="O49652" s="7"/>
    </row>
    <row r="49653" spans="15:15" x14ac:dyDescent="0.25">
      <c r="O49653" s="7"/>
    </row>
    <row r="49654" spans="15:15" x14ac:dyDescent="0.25">
      <c r="O49654" s="7"/>
    </row>
    <row r="49655" spans="15:15" x14ac:dyDescent="0.25">
      <c r="O49655" s="7"/>
    </row>
    <row r="49656" spans="15:15" x14ac:dyDescent="0.25">
      <c r="O49656" s="7"/>
    </row>
    <row r="49657" spans="15:15" x14ac:dyDescent="0.25">
      <c r="O49657" s="7"/>
    </row>
    <row r="49658" spans="15:15" x14ac:dyDescent="0.25">
      <c r="O49658" s="7"/>
    </row>
    <row r="49659" spans="15:15" x14ac:dyDescent="0.25">
      <c r="O49659" s="7"/>
    </row>
    <row r="49660" spans="15:15" x14ac:dyDescent="0.25">
      <c r="O49660" s="7"/>
    </row>
    <row r="49661" spans="15:15" x14ac:dyDescent="0.25">
      <c r="O49661" s="7"/>
    </row>
    <row r="49662" spans="15:15" x14ac:dyDescent="0.25">
      <c r="O49662" s="7"/>
    </row>
    <row r="49663" spans="15:15" x14ac:dyDescent="0.25">
      <c r="O49663" s="7"/>
    </row>
    <row r="49664" spans="15:15" x14ac:dyDescent="0.25">
      <c r="O49664" s="7"/>
    </row>
    <row r="49665" spans="15:15" x14ac:dyDescent="0.25">
      <c r="O49665" s="7"/>
    </row>
    <row r="49666" spans="15:15" x14ac:dyDescent="0.25">
      <c r="O49666" s="7"/>
    </row>
    <row r="49667" spans="15:15" x14ac:dyDescent="0.25">
      <c r="O49667" s="7"/>
    </row>
    <row r="49668" spans="15:15" x14ac:dyDescent="0.25">
      <c r="O49668" s="7"/>
    </row>
    <row r="49669" spans="15:15" x14ac:dyDescent="0.25">
      <c r="O49669" s="7"/>
    </row>
    <row r="49670" spans="15:15" x14ac:dyDescent="0.25">
      <c r="O49670" s="7"/>
    </row>
    <row r="49671" spans="15:15" x14ac:dyDescent="0.25">
      <c r="O49671" s="7"/>
    </row>
    <row r="49672" spans="15:15" x14ac:dyDescent="0.25">
      <c r="O49672" s="7"/>
    </row>
    <row r="49673" spans="15:15" x14ac:dyDescent="0.25">
      <c r="O49673" s="7"/>
    </row>
    <row r="49674" spans="15:15" x14ac:dyDescent="0.25">
      <c r="O49674" s="7"/>
    </row>
    <row r="49675" spans="15:15" x14ac:dyDescent="0.25">
      <c r="O49675" s="7"/>
    </row>
    <row r="49676" spans="15:15" x14ac:dyDescent="0.25">
      <c r="O49676" s="7"/>
    </row>
    <row r="49677" spans="15:15" x14ac:dyDescent="0.25">
      <c r="O49677" s="7"/>
    </row>
    <row r="49678" spans="15:15" x14ac:dyDescent="0.25">
      <c r="O49678" s="7"/>
    </row>
    <row r="49679" spans="15:15" x14ac:dyDescent="0.25">
      <c r="O49679" s="7"/>
    </row>
    <row r="49680" spans="15:15" x14ac:dyDescent="0.25">
      <c r="O49680" s="7"/>
    </row>
    <row r="49681" spans="15:15" x14ac:dyDescent="0.25">
      <c r="O49681" s="7"/>
    </row>
    <row r="49682" spans="15:15" x14ac:dyDescent="0.25">
      <c r="O49682" s="7"/>
    </row>
    <row r="49683" spans="15:15" x14ac:dyDescent="0.25">
      <c r="O49683" s="7"/>
    </row>
    <row r="49684" spans="15:15" x14ac:dyDescent="0.25">
      <c r="O49684" s="7"/>
    </row>
    <row r="49685" spans="15:15" x14ac:dyDescent="0.25">
      <c r="O49685" s="7"/>
    </row>
    <row r="49686" spans="15:15" x14ac:dyDescent="0.25">
      <c r="O49686" s="7"/>
    </row>
    <row r="49687" spans="15:15" x14ac:dyDescent="0.25">
      <c r="O49687" s="7"/>
    </row>
    <row r="49688" spans="15:15" x14ac:dyDescent="0.25">
      <c r="O49688" s="7"/>
    </row>
    <row r="49689" spans="15:15" x14ac:dyDescent="0.25">
      <c r="O49689" s="7"/>
    </row>
    <row r="49690" spans="15:15" x14ac:dyDescent="0.25">
      <c r="O49690" s="7"/>
    </row>
    <row r="49691" spans="15:15" x14ac:dyDescent="0.25">
      <c r="O49691" s="7"/>
    </row>
    <row r="49692" spans="15:15" x14ac:dyDescent="0.25">
      <c r="O49692" s="7"/>
    </row>
    <row r="49693" spans="15:15" x14ac:dyDescent="0.25">
      <c r="O49693" s="7"/>
    </row>
    <row r="49694" spans="15:15" x14ac:dyDescent="0.25">
      <c r="O49694" s="7"/>
    </row>
    <row r="49695" spans="15:15" x14ac:dyDescent="0.25">
      <c r="O49695" s="7"/>
    </row>
    <row r="49696" spans="15:15" x14ac:dyDescent="0.25">
      <c r="O49696" s="7"/>
    </row>
    <row r="49697" spans="15:15" x14ac:dyDescent="0.25">
      <c r="O49697" s="7"/>
    </row>
    <row r="49698" spans="15:15" x14ac:dyDescent="0.25">
      <c r="O49698" s="7"/>
    </row>
    <row r="49699" spans="15:15" x14ac:dyDescent="0.25">
      <c r="O49699" s="7"/>
    </row>
    <row r="49700" spans="15:15" x14ac:dyDescent="0.25">
      <c r="O49700" s="7"/>
    </row>
    <row r="49701" spans="15:15" x14ac:dyDescent="0.25">
      <c r="O49701" s="7"/>
    </row>
    <row r="49702" spans="15:15" x14ac:dyDescent="0.25">
      <c r="O49702" s="7"/>
    </row>
    <row r="49703" spans="15:15" x14ac:dyDescent="0.25">
      <c r="O49703" s="7"/>
    </row>
    <row r="49704" spans="15:15" x14ac:dyDescent="0.25">
      <c r="O49704" s="7"/>
    </row>
    <row r="49705" spans="15:15" x14ac:dyDescent="0.25">
      <c r="O49705" s="7"/>
    </row>
    <row r="49706" spans="15:15" x14ac:dyDescent="0.25">
      <c r="O49706" s="7"/>
    </row>
    <row r="49707" spans="15:15" x14ac:dyDescent="0.25">
      <c r="O49707" s="7"/>
    </row>
    <row r="49708" spans="15:15" x14ac:dyDescent="0.25">
      <c r="O49708" s="7"/>
    </row>
    <row r="49709" spans="15:15" x14ac:dyDescent="0.25">
      <c r="O49709" s="7"/>
    </row>
    <row r="49710" spans="15:15" x14ac:dyDescent="0.25">
      <c r="O49710" s="7"/>
    </row>
    <row r="49711" spans="15:15" x14ac:dyDescent="0.25">
      <c r="O49711" s="7"/>
    </row>
    <row r="49712" spans="15:15" x14ac:dyDescent="0.25">
      <c r="O49712" s="7"/>
    </row>
    <row r="49713" spans="15:15" x14ac:dyDescent="0.25">
      <c r="O49713" s="7"/>
    </row>
    <row r="49714" spans="15:15" x14ac:dyDescent="0.25">
      <c r="O49714" s="7"/>
    </row>
    <row r="49715" spans="15:15" x14ac:dyDescent="0.25">
      <c r="O49715" s="7"/>
    </row>
    <row r="49716" spans="15:15" x14ac:dyDescent="0.25">
      <c r="O49716" s="7"/>
    </row>
    <row r="49717" spans="15:15" x14ac:dyDescent="0.25">
      <c r="O49717" s="7"/>
    </row>
    <row r="49718" spans="15:15" x14ac:dyDescent="0.25">
      <c r="O49718" s="7"/>
    </row>
    <row r="49719" spans="15:15" x14ac:dyDescent="0.25">
      <c r="O49719" s="7"/>
    </row>
    <row r="49720" spans="15:15" x14ac:dyDescent="0.25">
      <c r="O49720" s="7"/>
    </row>
    <row r="49721" spans="15:15" x14ac:dyDescent="0.25">
      <c r="O49721" s="7"/>
    </row>
    <row r="49722" spans="15:15" x14ac:dyDescent="0.25">
      <c r="O49722" s="7"/>
    </row>
    <row r="49723" spans="15:15" x14ac:dyDescent="0.25">
      <c r="O49723" s="7"/>
    </row>
    <row r="49724" spans="15:15" x14ac:dyDescent="0.25">
      <c r="O49724" s="7"/>
    </row>
    <row r="49725" spans="15:15" x14ac:dyDescent="0.25">
      <c r="O49725" s="7"/>
    </row>
    <row r="49726" spans="15:15" x14ac:dyDescent="0.25">
      <c r="O49726" s="7"/>
    </row>
    <row r="49727" spans="15:15" x14ac:dyDescent="0.25">
      <c r="O49727" s="7"/>
    </row>
    <row r="49728" spans="15:15" x14ac:dyDescent="0.25">
      <c r="O49728" s="7"/>
    </row>
    <row r="49729" spans="15:15" x14ac:dyDescent="0.25">
      <c r="O49729" s="7"/>
    </row>
    <row r="49730" spans="15:15" x14ac:dyDescent="0.25">
      <c r="O49730" s="7"/>
    </row>
    <row r="49731" spans="15:15" x14ac:dyDescent="0.25">
      <c r="O49731" s="7"/>
    </row>
    <row r="49732" spans="15:15" x14ac:dyDescent="0.25">
      <c r="O49732" s="7"/>
    </row>
    <row r="49733" spans="15:15" x14ac:dyDescent="0.25">
      <c r="O49733" s="7"/>
    </row>
    <row r="49734" spans="15:15" x14ac:dyDescent="0.25">
      <c r="O49734" s="7"/>
    </row>
    <row r="49735" spans="15:15" x14ac:dyDescent="0.25">
      <c r="O49735" s="7"/>
    </row>
    <row r="49736" spans="15:15" x14ac:dyDescent="0.25">
      <c r="O49736" s="7"/>
    </row>
    <row r="49737" spans="15:15" x14ac:dyDescent="0.25">
      <c r="O49737" s="7"/>
    </row>
    <row r="49738" spans="15:15" x14ac:dyDescent="0.25">
      <c r="O49738" s="7"/>
    </row>
    <row r="49739" spans="15:15" x14ac:dyDescent="0.25">
      <c r="O49739" s="7"/>
    </row>
    <row r="49740" spans="15:15" x14ac:dyDescent="0.25">
      <c r="O49740" s="7"/>
    </row>
    <row r="49741" spans="15:15" x14ac:dyDescent="0.25">
      <c r="O49741" s="7"/>
    </row>
    <row r="49742" spans="15:15" x14ac:dyDescent="0.25">
      <c r="O49742" s="7"/>
    </row>
    <row r="49743" spans="15:15" x14ac:dyDescent="0.25">
      <c r="O49743" s="7"/>
    </row>
    <row r="49744" spans="15:15" x14ac:dyDescent="0.25">
      <c r="O49744" s="7"/>
    </row>
    <row r="49745" spans="15:15" x14ac:dyDescent="0.25">
      <c r="O49745" s="7"/>
    </row>
    <row r="49746" spans="15:15" x14ac:dyDescent="0.25">
      <c r="O49746" s="7"/>
    </row>
    <row r="49747" spans="15:15" x14ac:dyDescent="0.25">
      <c r="O49747" s="7"/>
    </row>
    <row r="49748" spans="15:15" x14ac:dyDescent="0.25">
      <c r="O49748" s="7"/>
    </row>
    <row r="49749" spans="15:15" x14ac:dyDescent="0.25">
      <c r="O49749" s="7"/>
    </row>
    <row r="49750" spans="15:15" x14ac:dyDescent="0.25">
      <c r="O49750" s="7"/>
    </row>
    <row r="49751" spans="15:15" x14ac:dyDescent="0.25">
      <c r="O49751" s="7"/>
    </row>
    <row r="49752" spans="15:15" x14ac:dyDescent="0.25">
      <c r="O49752" s="7"/>
    </row>
    <row r="49753" spans="15:15" x14ac:dyDescent="0.25">
      <c r="O49753" s="7"/>
    </row>
    <row r="49754" spans="15:15" x14ac:dyDescent="0.25">
      <c r="O49754" s="7"/>
    </row>
    <row r="49755" spans="15:15" x14ac:dyDescent="0.25">
      <c r="O49755" s="7"/>
    </row>
    <row r="49756" spans="15:15" x14ac:dyDescent="0.25">
      <c r="O49756" s="7"/>
    </row>
    <row r="49757" spans="15:15" x14ac:dyDescent="0.25">
      <c r="O49757" s="7"/>
    </row>
    <row r="49758" spans="15:15" x14ac:dyDescent="0.25">
      <c r="O49758" s="7"/>
    </row>
    <row r="49759" spans="15:15" x14ac:dyDescent="0.25">
      <c r="O49759" s="7"/>
    </row>
    <row r="49760" spans="15:15" x14ac:dyDescent="0.25">
      <c r="O49760" s="7"/>
    </row>
    <row r="49761" spans="15:15" x14ac:dyDescent="0.25">
      <c r="O49761" s="7"/>
    </row>
    <row r="49762" spans="15:15" x14ac:dyDescent="0.25">
      <c r="O49762" s="7"/>
    </row>
    <row r="49763" spans="15:15" x14ac:dyDescent="0.25">
      <c r="O49763" s="7"/>
    </row>
    <row r="49764" spans="15:15" x14ac:dyDescent="0.25">
      <c r="O49764" s="7"/>
    </row>
    <row r="49765" spans="15:15" x14ac:dyDescent="0.25">
      <c r="O49765" s="7"/>
    </row>
    <row r="49766" spans="15:15" x14ac:dyDescent="0.25">
      <c r="O49766" s="7"/>
    </row>
    <row r="49767" spans="15:15" x14ac:dyDescent="0.25">
      <c r="O49767" s="7"/>
    </row>
    <row r="49768" spans="15:15" x14ac:dyDescent="0.25">
      <c r="O49768" s="7"/>
    </row>
    <row r="49769" spans="15:15" x14ac:dyDescent="0.25">
      <c r="O49769" s="7"/>
    </row>
    <row r="49770" spans="15:15" x14ac:dyDescent="0.25">
      <c r="O49770" s="7"/>
    </row>
    <row r="49771" spans="15:15" x14ac:dyDescent="0.25">
      <c r="O49771" s="7"/>
    </row>
    <row r="49772" spans="15:15" x14ac:dyDescent="0.25">
      <c r="O49772" s="7"/>
    </row>
    <row r="49773" spans="15:15" x14ac:dyDescent="0.25">
      <c r="O49773" s="7"/>
    </row>
    <row r="49774" spans="15:15" x14ac:dyDescent="0.25">
      <c r="O49774" s="7"/>
    </row>
    <row r="49775" spans="15:15" x14ac:dyDescent="0.25">
      <c r="O49775" s="7"/>
    </row>
    <row r="49776" spans="15:15" x14ac:dyDescent="0.25">
      <c r="O49776" s="7"/>
    </row>
    <row r="49777" spans="15:15" x14ac:dyDescent="0.25">
      <c r="O49777" s="7"/>
    </row>
    <row r="49802" spans="15:15" x14ac:dyDescent="0.25">
      <c r="O49802" s="7"/>
    </row>
    <row r="49803" spans="15:15" x14ac:dyDescent="0.25">
      <c r="O49803" s="7"/>
    </row>
    <row r="49804" spans="15:15" x14ac:dyDescent="0.25">
      <c r="O49804" s="7"/>
    </row>
    <row r="49805" spans="15:15" x14ac:dyDescent="0.25">
      <c r="O49805" s="7"/>
    </row>
    <row r="49806" spans="15:15" x14ac:dyDescent="0.25">
      <c r="O49806" s="7"/>
    </row>
    <row r="49807" spans="15:15" x14ac:dyDescent="0.25">
      <c r="O49807" s="7"/>
    </row>
    <row r="49808" spans="15:15" x14ac:dyDescent="0.25">
      <c r="O49808" s="7"/>
    </row>
    <row r="49809" spans="15:15" x14ac:dyDescent="0.25">
      <c r="O49809" s="7"/>
    </row>
    <row r="49810" spans="15:15" x14ac:dyDescent="0.25">
      <c r="O49810" s="7"/>
    </row>
    <row r="49811" spans="15:15" x14ac:dyDescent="0.25">
      <c r="O49811" s="7"/>
    </row>
    <row r="49812" spans="15:15" x14ac:dyDescent="0.25">
      <c r="O49812" s="7"/>
    </row>
    <row r="49813" spans="15:15" x14ac:dyDescent="0.25">
      <c r="O49813" s="7"/>
    </row>
    <row r="49814" spans="15:15" x14ac:dyDescent="0.25">
      <c r="O49814" s="7"/>
    </row>
    <row r="49815" spans="15:15" x14ac:dyDescent="0.25">
      <c r="O49815" s="7"/>
    </row>
    <row r="49816" spans="15:15" x14ac:dyDescent="0.25">
      <c r="O49816" s="7"/>
    </row>
    <row r="49817" spans="15:15" x14ac:dyDescent="0.25">
      <c r="O49817" s="7"/>
    </row>
    <row r="49818" spans="15:15" x14ac:dyDescent="0.25">
      <c r="O49818" s="7"/>
    </row>
    <row r="49819" spans="15:15" x14ac:dyDescent="0.25">
      <c r="O49819" s="7"/>
    </row>
    <row r="49820" spans="15:15" x14ac:dyDescent="0.25">
      <c r="O49820" s="7"/>
    </row>
    <row r="49821" spans="15:15" x14ac:dyDescent="0.25">
      <c r="O49821" s="7"/>
    </row>
    <row r="49822" spans="15:15" x14ac:dyDescent="0.25">
      <c r="O49822" s="7"/>
    </row>
    <row r="49823" spans="15:15" x14ac:dyDescent="0.25">
      <c r="O49823" s="7"/>
    </row>
    <row r="49824" spans="15:15" x14ac:dyDescent="0.25">
      <c r="O49824" s="7"/>
    </row>
    <row r="49825" spans="15:15" x14ac:dyDescent="0.25">
      <c r="O49825" s="7"/>
    </row>
    <row r="49826" spans="15:15" x14ac:dyDescent="0.25">
      <c r="O49826" s="7"/>
    </row>
    <row r="49827" spans="15:15" x14ac:dyDescent="0.25">
      <c r="O49827" s="7"/>
    </row>
    <row r="49828" spans="15:15" x14ac:dyDescent="0.25">
      <c r="O49828" s="7"/>
    </row>
    <row r="49829" spans="15:15" x14ac:dyDescent="0.25">
      <c r="O49829" s="7"/>
    </row>
    <row r="49830" spans="15:15" x14ac:dyDescent="0.25">
      <c r="O49830" s="7"/>
    </row>
    <row r="49831" spans="15:15" x14ac:dyDescent="0.25">
      <c r="O49831" s="7"/>
    </row>
    <row r="49832" spans="15:15" x14ac:dyDescent="0.25">
      <c r="O49832" s="7"/>
    </row>
    <row r="49833" spans="15:15" x14ac:dyDescent="0.25">
      <c r="O49833" s="7"/>
    </row>
    <row r="49834" spans="15:15" x14ac:dyDescent="0.25">
      <c r="O49834" s="7"/>
    </row>
    <row r="49835" spans="15:15" x14ac:dyDescent="0.25">
      <c r="O49835" s="7"/>
    </row>
    <row r="49836" spans="15:15" x14ac:dyDescent="0.25">
      <c r="O49836" s="7"/>
    </row>
    <row r="49837" spans="15:15" x14ac:dyDescent="0.25">
      <c r="O49837" s="7"/>
    </row>
    <row r="49838" spans="15:15" x14ac:dyDescent="0.25">
      <c r="O49838" s="7"/>
    </row>
    <row r="49839" spans="15:15" x14ac:dyDescent="0.25">
      <c r="O49839" s="7"/>
    </row>
    <row r="49840" spans="15:15" x14ac:dyDescent="0.25">
      <c r="O49840" s="7"/>
    </row>
    <row r="49841" spans="15:15" x14ac:dyDescent="0.25">
      <c r="O49841" s="7"/>
    </row>
    <row r="49842" spans="15:15" x14ac:dyDescent="0.25">
      <c r="O49842" s="7"/>
    </row>
    <row r="49843" spans="15:15" x14ac:dyDescent="0.25">
      <c r="O49843" s="7"/>
    </row>
    <row r="49844" spans="15:15" x14ac:dyDescent="0.25">
      <c r="O49844" s="7"/>
    </row>
    <row r="49845" spans="15:15" x14ac:dyDescent="0.25">
      <c r="O49845" s="7"/>
    </row>
    <row r="49846" spans="15:15" x14ac:dyDescent="0.25">
      <c r="O49846" s="7"/>
    </row>
    <row r="49847" spans="15:15" x14ac:dyDescent="0.25">
      <c r="O49847" s="7"/>
    </row>
    <row r="49848" spans="15:15" x14ac:dyDescent="0.25">
      <c r="O49848" s="7"/>
    </row>
    <row r="49849" spans="15:15" x14ac:dyDescent="0.25">
      <c r="O49849" s="7"/>
    </row>
    <row r="49850" spans="15:15" x14ac:dyDescent="0.25">
      <c r="O49850" s="7"/>
    </row>
    <row r="49851" spans="15:15" x14ac:dyDescent="0.25">
      <c r="O49851" s="7"/>
    </row>
    <row r="49852" spans="15:15" x14ac:dyDescent="0.25">
      <c r="O49852" s="7"/>
    </row>
    <row r="49853" spans="15:15" x14ac:dyDescent="0.25">
      <c r="O49853" s="7"/>
    </row>
    <row r="49854" spans="15:15" x14ac:dyDescent="0.25">
      <c r="O49854" s="7"/>
    </row>
    <row r="49855" spans="15:15" x14ac:dyDescent="0.25">
      <c r="O49855" s="7"/>
    </row>
    <row r="49856" spans="15:15" x14ac:dyDescent="0.25">
      <c r="O49856" s="7"/>
    </row>
    <row r="49857" spans="15:15" x14ac:dyDescent="0.25">
      <c r="O49857" s="7"/>
    </row>
    <row r="49858" spans="15:15" x14ac:dyDescent="0.25">
      <c r="O49858" s="7"/>
    </row>
    <row r="49859" spans="15:15" x14ac:dyDescent="0.25">
      <c r="O49859" s="7"/>
    </row>
    <row r="49860" spans="15:15" x14ac:dyDescent="0.25">
      <c r="O49860" s="7"/>
    </row>
    <row r="49861" spans="15:15" x14ac:dyDescent="0.25">
      <c r="O49861" s="7"/>
    </row>
    <row r="49862" spans="15:15" x14ac:dyDescent="0.25">
      <c r="O49862" s="7"/>
    </row>
    <row r="49863" spans="15:15" x14ac:dyDescent="0.25">
      <c r="O49863" s="7"/>
    </row>
    <row r="49864" spans="15:15" x14ac:dyDescent="0.25">
      <c r="O49864" s="7"/>
    </row>
    <row r="49865" spans="15:15" x14ac:dyDescent="0.25">
      <c r="O49865" s="7"/>
    </row>
    <row r="49866" spans="15:15" x14ac:dyDescent="0.25">
      <c r="O49866" s="7"/>
    </row>
    <row r="49867" spans="15:15" x14ac:dyDescent="0.25">
      <c r="O49867" s="7"/>
    </row>
    <row r="49868" spans="15:15" x14ac:dyDescent="0.25">
      <c r="O49868" s="7"/>
    </row>
    <row r="49869" spans="15:15" x14ac:dyDescent="0.25">
      <c r="O49869" s="7"/>
    </row>
    <row r="49870" spans="15:15" x14ac:dyDescent="0.25">
      <c r="O49870" s="7"/>
    </row>
    <row r="49871" spans="15:15" x14ac:dyDescent="0.25">
      <c r="O49871" s="7"/>
    </row>
    <row r="49872" spans="15:15" x14ac:dyDescent="0.25">
      <c r="O49872" s="7"/>
    </row>
    <row r="49873" spans="15:15" x14ac:dyDescent="0.25">
      <c r="O49873" s="7"/>
    </row>
    <row r="49874" spans="15:15" x14ac:dyDescent="0.25">
      <c r="O49874" s="7"/>
    </row>
    <row r="49875" spans="15:15" x14ac:dyDescent="0.25">
      <c r="O49875" s="7"/>
    </row>
    <row r="49876" spans="15:15" x14ac:dyDescent="0.25">
      <c r="O49876" s="7"/>
    </row>
    <row r="49877" spans="15:15" x14ac:dyDescent="0.25">
      <c r="O49877" s="7"/>
    </row>
    <row r="49878" spans="15:15" x14ac:dyDescent="0.25">
      <c r="O49878" s="7"/>
    </row>
    <row r="49879" spans="15:15" x14ac:dyDescent="0.25">
      <c r="O49879" s="7"/>
    </row>
    <row r="49880" spans="15:15" x14ac:dyDescent="0.25">
      <c r="O49880" s="7"/>
    </row>
    <row r="49881" spans="15:15" x14ac:dyDescent="0.25">
      <c r="O49881" s="7"/>
    </row>
    <row r="49882" spans="15:15" x14ac:dyDescent="0.25">
      <c r="O49882" s="7"/>
    </row>
    <row r="49883" spans="15:15" x14ac:dyDescent="0.25">
      <c r="O49883" s="7"/>
    </row>
    <row r="49884" spans="15:15" x14ac:dyDescent="0.25">
      <c r="O49884" s="7"/>
    </row>
    <row r="49885" spans="15:15" x14ac:dyDescent="0.25">
      <c r="O49885" s="7"/>
    </row>
    <row r="49886" spans="15:15" x14ac:dyDescent="0.25">
      <c r="O49886" s="7"/>
    </row>
    <row r="49887" spans="15:15" x14ac:dyDescent="0.25">
      <c r="O49887" s="7"/>
    </row>
    <row r="49888" spans="15:15" x14ac:dyDescent="0.25">
      <c r="O49888" s="7"/>
    </row>
    <row r="49889" spans="15:15" x14ac:dyDescent="0.25">
      <c r="O49889" s="7"/>
    </row>
    <row r="49890" spans="15:15" x14ac:dyDescent="0.25">
      <c r="O49890" s="7"/>
    </row>
    <row r="49891" spans="15:15" x14ac:dyDescent="0.25">
      <c r="O49891" s="7"/>
    </row>
    <row r="49892" spans="15:15" x14ac:dyDescent="0.25">
      <c r="O49892" s="7"/>
    </row>
    <row r="49893" spans="15:15" x14ac:dyDescent="0.25">
      <c r="O49893" s="7"/>
    </row>
    <row r="49894" spans="15:15" x14ac:dyDescent="0.25">
      <c r="O49894" s="7"/>
    </row>
    <row r="49895" spans="15:15" x14ac:dyDescent="0.25">
      <c r="O49895" s="7"/>
    </row>
    <row r="49896" spans="15:15" x14ac:dyDescent="0.25">
      <c r="O49896" s="7"/>
    </row>
    <row r="49897" spans="15:15" x14ac:dyDescent="0.25">
      <c r="O49897" s="7"/>
    </row>
    <row r="49898" spans="15:15" x14ac:dyDescent="0.25">
      <c r="O49898" s="7"/>
    </row>
    <row r="49899" spans="15:15" x14ac:dyDescent="0.25">
      <c r="O49899" s="7"/>
    </row>
    <row r="49900" spans="15:15" x14ac:dyDescent="0.25">
      <c r="O49900" s="7"/>
    </row>
    <row r="49901" spans="15:15" x14ac:dyDescent="0.25">
      <c r="O49901" s="7"/>
    </row>
    <row r="49902" spans="15:15" x14ac:dyDescent="0.25">
      <c r="O49902" s="7"/>
    </row>
    <row r="49903" spans="15:15" x14ac:dyDescent="0.25">
      <c r="O49903" s="7"/>
    </row>
    <row r="49904" spans="15:15" x14ac:dyDescent="0.25">
      <c r="O49904" s="7"/>
    </row>
    <row r="49905" spans="15:15" x14ac:dyDescent="0.25">
      <c r="O49905" s="7"/>
    </row>
    <row r="49906" spans="15:15" x14ac:dyDescent="0.25">
      <c r="O49906" s="7"/>
    </row>
    <row r="49907" spans="15:15" x14ac:dyDescent="0.25">
      <c r="O49907" s="7"/>
    </row>
    <row r="49908" spans="15:15" x14ac:dyDescent="0.25">
      <c r="O49908" s="7"/>
    </row>
    <row r="49909" spans="15:15" x14ac:dyDescent="0.25">
      <c r="O49909" s="7"/>
    </row>
    <row r="49910" spans="15:15" x14ac:dyDescent="0.25">
      <c r="O49910" s="7"/>
    </row>
    <row r="49911" spans="15:15" x14ac:dyDescent="0.25">
      <c r="O49911" s="7"/>
    </row>
    <row r="49912" spans="15:15" x14ac:dyDescent="0.25">
      <c r="O49912" s="7"/>
    </row>
    <row r="49913" spans="15:15" x14ac:dyDescent="0.25">
      <c r="O49913" s="7"/>
    </row>
    <row r="49914" spans="15:15" x14ac:dyDescent="0.25">
      <c r="O49914" s="7"/>
    </row>
    <row r="49915" spans="15:15" x14ac:dyDescent="0.25">
      <c r="O49915" s="7"/>
    </row>
    <row r="49916" spans="15:15" x14ac:dyDescent="0.25">
      <c r="O49916" s="7"/>
    </row>
    <row r="49917" spans="15:15" x14ac:dyDescent="0.25">
      <c r="O49917" s="7"/>
    </row>
    <row r="49918" spans="15:15" x14ac:dyDescent="0.25">
      <c r="O49918" s="7"/>
    </row>
    <row r="49919" spans="15:15" x14ac:dyDescent="0.25">
      <c r="O49919" s="7"/>
    </row>
    <row r="49920" spans="15:15" x14ac:dyDescent="0.25">
      <c r="O49920" s="7"/>
    </row>
    <row r="49921" spans="15:15" x14ac:dyDescent="0.25">
      <c r="O49921" s="7"/>
    </row>
    <row r="49922" spans="15:15" x14ac:dyDescent="0.25">
      <c r="O49922" s="7"/>
    </row>
    <row r="49923" spans="15:15" x14ac:dyDescent="0.25">
      <c r="O49923" s="7"/>
    </row>
    <row r="49924" spans="15:15" x14ac:dyDescent="0.25">
      <c r="O49924" s="7"/>
    </row>
    <row r="49925" spans="15:15" x14ac:dyDescent="0.25">
      <c r="O49925" s="7"/>
    </row>
    <row r="49926" spans="15:15" x14ac:dyDescent="0.25">
      <c r="O49926" s="7"/>
    </row>
    <row r="49927" spans="15:15" x14ac:dyDescent="0.25">
      <c r="O49927" s="7"/>
    </row>
    <row r="49928" spans="15:15" x14ac:dyDescent="0.25">
      <c r="O49928" s="7"/>
    </row>
    <row r="49929" spans="15:15" x14ac:dyDescent="0.25">
      <c r="O49929" s="7"/>
    </row>
    <row r="49930" spans="15:15" x14ac:dyDescent="0.25">
      <c r="O49930" s="7"/>
    </row>
    <row r="49931" spans="15:15" x14ac:dyDescent="0.25">
      <c r="O49931" s="7"/>
    </row>
    <row r="49932" spans="15:15" x14ac:dyDescent="0.25">
      <c r="O49932" s="7"/>
    </row>
    <row r="49933" spans="15:15" x14ac:dyDescent="0.25">
      <c r="O49933" s="7"/>
    </row>
    <row r="49934" spans="15:15" x14ac:dyDescent="0.25">
      <c r="O49934" s="7"/>
    </row>
    <row r="49935" spans="15:15" x14ac:dyDescent="0.25">
      <c r="O49935" s="7"/>
    </row>
    <row r="49936" spans="15:15" x14ac:dyDescent="0.25">
      <c r="O49936" s="7"/>
    </row>
    <row r="49937" spans="15:15" x14ac:dyDescent="0.25">
      <c r="O49937" s="7"/>
    </row>
    <row r="49938" spans="15:15" x14ac:dyDescent="0.25">
      <c r="O49938" s="7"/>
    </row>
    <row r="49939" spans="15:15" x14ac:dyDescent="0.25">
      <c r="O49939" s="7"/>
    </row>
    <row r="49940" spans="15:15" x14ac:dyDescent="0.25">
      <c r="O49940" s="7"/>
    </row>
    <row r="49941" spans="15:15" x14ac:dyDescent="0.25">
      <c r="O49941" s="7"/>
    </row>
    <row r="49942" spans="15:15" x14ac:dyDescent="0.25">
      <c r="O49942" s="7"/>
    </row>
    <row r="49943" spans="15:15" x14ac:dyDescent="0.25">
      <c r="O49943" s="7"/>
    </row>
    <row r="49944" spans="15:15" x14ac:dyDescent="0.25">
      <c r="O49944" s="7"/>
    </row>
    <row r="49945" spans="15:15" x14ac:dyDescent="0.25">
      <c r="O49945" s="7"/>
    </row>
    <row r="49946" spans="15:15" x14ac:dyDescent="0.25">
      <c r="O49946" s="7"/>
    </row>
    <row r="49947" spans="15:15" x14ac:dyDescent="0.25">
      <c r="O49947" s="7"/>
    </row>
    <row r="49948" spans="15:15" x14ac:dyDescent="0.25">
      <c r="O49948" s="7"/>
    </row>
    <row r="49949" spans="15:15" x14ac:dyDescent="0.25">
      <c r="O49949" s="7"/>
    </row>
    <row r="49950" spans="15:15" x14ac:dyDescent="0.25">
      <c r="O49950" s="7"/>
    </row>
    <row r="49951" spans="15:15" x14ac:dyDescent="0.25">
      <c r="O49951" s="7"/>
    </row>
    <row r="49952" spans="15:15" x14ac:dyDescent="0.25">
      <c r="O49952" s="7"/>
    </row>
    <row r="49953" spans="15:15" x14ac:dyDescent="0.25">
      <c r="O49953" s="7"/>
    </row>
    <row r="49954" spans="15:15" x14ac:dyDescent="0.25">
      <c r="O49954" s="7"/>
    </row>
    <row r="49955" spans="15:15" x14ac:dyDescent="0.25">
      <c r="O49955" s="7"/>
    </row>
    <row r="49956" spans="15:15" x14ac:dyDescent="0.25">
      <c r="O49956" s="7"/>
    </row>
    <row r="49957" spans="15:15" x14ac:dyDescent="0.25">
      <c r="O49957" s="7"/>
    </row>
    <row r="49958" spans="15:15" x14ac:dyDescent="0.25">
      <c r="O49958" s="7"/>
    </row>
    <row r="49959" spans="15:15" x14ac:dyDescent="0.25">
      <c r="O49959" s="7"/>
    </row>
    <row r="49960" spans="15:15" x14ac:dyDescent="0.25">
      <c r="O49960" s="7"/>
    </row>
    <row r="49961" spans="15:15" x14ac:dyDescent="0.25">
      <c r="O49961" s="7"/>
    </row>
    <row r="49962" spans="15:15" x14ac:dyDescent="0.25">
      <c r="O49962" s="7"/>
    </row>
    <row r="49963" spans="15:15" x14ac:dyDescent="0.25">
      <c r="O49963" s="7"/>
    </row>
    <row r="49964" spans="15:15" x14ac:dyDescent="0.25">
      <c r="O49964" s="7"/>
    </row>
    <row r="49965" spans="15:15" x14ac:dyDescent="0.25">
      <c r="O49965" s="7"/>
    </row>
    <row r="49966" spans="15:15" x14ac:dyDescent="0.25">
      <c r="O49966" s="7"/>
    </row>
    <row r="49967" spans="15:15" x14ac:dyDescent="0.25">
      <c r="O49967" s="7"/>
    </row>
    <row r="49968" spans="15:15" x14ac:dyDescent="0.25">
      <c r="O49968" s="7"/>
    </row>
    <row r="49969" spans="15:15" x14ac:dyDescent="0.25">
      <c r="O49969" s="7"/>
    </row>
    <row r="49970" spans="15:15" x14ac:dyDescent="0.25">
      <c r="O49970" s="7"/>
    </row>
    <row r="49971" spans="15:15" x14ac:dyDescent="0.25">
      <c r="O49971" s="7"/>
    </row>
    <row r="49972" spans="15:15" x14ac:dyDescent="0.25">
      <c r="O49972" s="7"/>
    </row>
    <row r="49973" spans="15:15" x14ac:dyDescent="0.25">
      <c r="O49973" s="7"/>
    </row>
    <row r="49974" spans="15:15" x14ac:dyDescent="0.25">
      <c r="O49974" s="7"/>
    </row>
    <row r="49975" spans="15:15" x14ac:dyDescent="0.25">
      <c r="O49975" s="7"/>
    </row>
    <row r="49976" spans="15:15" x14ac:dyDescent="0.25">
      <c r="O49976" s="7"/>
    </row>
    <row r="49977" spans="15:15" x14ac:dyDescent="0.25">
      <c r="O49977" s="7"/>
    </row>
    <row r="49978" spans="15:15" x14ac:dyDescent="0.25">
      <c r="O49978" s="7"/>
    </row>
    <row r="49979" spans="15:15" x14ac:dyDescent="0.25">
      <c r="O49979" s="7"/>
    </row>
    <row r="49980" spans="15:15" x14ac:dyDescent="0.25">
      <c r="O49980" s="7"/>
    </row>
    <row r="49981" spans="15:15" x14ac:dyDescent="0.25">
      <c r="O49981" s="7"/>
    </row>
    <row r="49982" spans="15:15" x14ac:dyDescent="0.25">
      <c r="O49982" s="7"/>
    </row>
    <row r="49983" spans="15:15" x14ac:dyDescent="0.25">
      <c r="O49983" s="7"/>
    </row>
    <row r="49984" spans="15:15" x14ac:dyDescent="0.25">
      <c r="O49984" s="7"/>
    </row>
    <row r="49985" spans="15:15" x14ac:dyDescent="0.25">
      <c r="O49985" s="7"/>
    </row>
    <row r="49986" spans="15:15" x14ac:dyDescent="0.25">
      <c r="O49986" s="7"/>
    </row>
    <row r="49987" spans="15:15" x14ac:dyDescent="0.25">
      <c r="O49987" s="7"/>
    </row>
    <row r="49988" spans="15:15" x14ac:dyDescent="0.25">
      <c r="O49988" s="7"/>
    </row>
    <row r="49989" spans="15:15" x14ac:dyDescent="0.25">
      <c r="O49989" s="7"/>
    </row>
    <row r="49990" spans="15:15" x14ac:dyDescent="0.25">
      <c r="O49990" s="7"/>
    </row>
    <row r="49991" spans="15:15" x14ac:dyDescent="0.25">
      <c r="O49991" s="7"/>
    </row>
    <row r="49992" spans="15:15" x14ac:dyDescent="0.25">
      <c r="O49992" s="7"/>
    </row>
    <row r="49993" spans="15:15" x14ac:dyDescent="0.25">
      <c r="O49993" s="7"/>
    </row>
    <row r="49994" spans="15:15" x14ac:dyDescent="0.25">
      <c r="O49994" s="7"/>
    </row>
    <row r="49995" spans="15:15" x14ac:dyDescent="0.25">
      <c r="O49995" s="7"/>
    </row>
    <row r="49996" spans="15:15" x14ac:dyDescent="0.25">
      <c r="O49996" s="7"/>
    </row>
    <row r="49997" spans="15:15" x14ac:dyDescent="0.25">
      <c r="O49997" s="7"/>
    </row>
    <row r="49998" spans="15:15" x14ac:dyDescent="0.25">
      <c r="O49998" s="7"/>
    </row>
    <row r="49999" spans="15:15" x14ac:dyDescent="0.25">
      <c r="O49999" s="7"/>
    </row>
    <row r="50000" spans="15:15" x14ac:dyDescent="0.25">
      <c r="O50000" s="7"/>
    </row>
    <row r="50001" spans="15:15" x14ac:dyDescent="0.25">
      <c r="O50001" s="7"/>
    </row>
    <row r="50002" spans="15:15" x14ac:dyDescent="0.25">
      <c r="O50002" s="7"/>
    </row>
    <row r="50003" spans="15:15" x14ac:dyDescent="0.25">
      <c r="O50003" s="7"/>
    </row>
    <row r="50004" spans="15:15" x14ac:dyDescent="0.25">
      <c r="O50004" s="7"/>
    </row>
    <row r="50005" spans="15:15" x14ac:dyDescent="0.25">
      <c r="O50005" s="7"/>
    </row>
    <row r="50006" spans="15:15" x14ac:dyDescent="0.25">
      <c r="O50006" s="7"/>
    </row>
    <row r="50007" spans="15:15" x14ac:dyDescent="0.25">
      <c r="O50007" s="7"/>
    </row>
    <row r="50008" spans="15:15" x14ac:dyDescent="0.25">
      <c r="O50008" s="7"/>
    </row>
    <row r="50009" spans="15:15" x14ac:dyDescent="0.25">
      <c r="O50009" s="7"/>
    </row>
    <row r="50010" spans="15:15" x14ac:dyDescent="0.25">
      <c r="O50010" s="7"/>
    </row>
    <row r="50011" spans="15:15" x14ac:dyDescent="0.25">
      <c r="O50011" s="7"/>
    </row>
    <row r="50012" spans="15:15" x14ac:dyDescent="0.25">
      <c r="O50012" s="7"/>
    </row>
    <row r="50013" spans="15:15" x14ac:dyDescent="0.25">
      <c r="O50013" s="7"/>
    </row>
    <row r="50014" spans="15:15" x14ac:dyDescent="0.25">
      <c r="O50014" s="7"/>
    </row>
    <row r="50015" spans="15:15" x14ac:dyDescent="0.25">
      <c r="O50015" s="7"/>
    </row>
    <row r="50016" spans="15:15" x14ac:dyDescent="0.25">
      <c r="O50016" s="7"/>
    </row>
    <row r="50017" spans="15:15" x14ac:dyDescent="0.25">
      <c r="O50017" s="7"/>
    </row>
    <row r="50018" spans="15:15" x14ac:dyDescent="0.25">
      <c r="O50018" s="7"/>
    </row>
    <row r="50019" spans="15:15" x14ac:dyDescent="0.25">
      <c r="O50019" s="7"/>
    </row>
    <row r="50020" spans="15:15" x14ac:dyDescent="0.25">
      <c r="O50020" s="7"/>
    </row>
    <row r="50021" spans="15:15" x14ac:dyDescent="0.25">
      <c r="O50021" s="7"/>
    </row>
    <row r="50022" spans="15:15" x14ac:dyDescent="0.25">
      <c r="O50022" s="7"/>
    </row>
    <row r="50023" spans="15:15" x14ac:dyDescent="0.25">
      <c r="O50023" s="7"/>
    </row>
    <row r="50024" spans="15:15" x14ac:dyDescent="0.25">
      <c r="O50024" s="7"/>
    </row>
    <row r="50025" spans="15:15" x14ac:dyDescent="0.25">
      <c r="O50025" s="7"/>
    </row>
    <row r="50026" spans="15:15" x14ac:dyDescent="0.25">
      <c r="O50026" s="7"/>
    </row>
    <row r="50027" spans="15:15" x14ac:dyDescent="0.25">
      <c r="O50027" s="7"/>
    </row>
    <row r="50028" spans="15:15" x14ac:dyDescent="0.25">
      <c r="O50028" s="7"/>
    </row>
    <row r="50029" spans="15:15" x14ac:dyDescent="0.25">
      <c r="O50029" s="7"/>
    </row>
    <row r="50030" spans="15:15" x14ac:dyDescent="0.25">
      <c r="O50030" s="7"/>
    </row>
    <row r="50031" spans="15:15" x14ac:dyDescent="0.25">
      <c r="O50031" s="7"/>
    </row>
    <row r="50032" spans="15:15" x14ac:dyDescent="0.25">
      <c r="O50032" s="7"/>
    </row>
    <row r="50033" spans="15:15" x14ac:dyDescent="0.25">
      <c r="O50033" s="7"/>
    </row>
    <row r="50034" spans="15:15" x14ac:dyDescent="0.25">
      <c r="O50034" s="7"/>
    </row>
    <row r="50035" spans="15:15" x14ac:dyDescent="0.25">
      <c r="O50035" s="7"/>
    </row>
    <row r="50036" spans="15:15" x14ac:dyDescent="0.25">
      <c r="O50036" s="7"/>
    </row>
    <row r="50037" spans="15:15" x14ac:dyDescent="0.25">
      <c r="O50037" s="7"/>
    </row>
    <row r="50038" spans="15:15" x14ac:dyDescent="0.25">
      <c r="O50038" s="7"/>
    </row>
    <row r="50039" spans="15:15" x14ac:dyDescent="0.25">
      <c r="O50039" s="7"/>
    </row>
    <row r="50040" spans="15:15" x14ac:dyDescent="0.25">
      <c r="O50040" s="7"/>
    </row>
    <row r="50041" spans="15:15" x14ac:dyDescent="0.25">
      <c r="O50041" s="7"/>
    </row>
    <row r="50066" spans="15:15" x14ac:dyDescent="0.25">
      <c r="O50066" s="7"/>
    </row>
    <row r="50067" spans="15:15" x14ac:dyDescent="0.25">
      <c r="O50067" s="7"/>
    </row>
    <row r="50068" spans="15:15" x14ac:dyDescent="0.25">
      <c r="O50068" s="7"/>
    </row>
    <row r="50069" spans="15:15" x14ac:dyDescent="0.25">
      <c r="O50069" s="7"/>
    </row>
    <row r="50070" spans="15:15" x14ac:dyDescent="0.25">
      <c r="O50070" s="7"/>
    </row>
    <row r="50071" spans="15:15" x14ac:dyDescent="0.25">
      <c r="O50071" s="7"/>
    </row>
    <row r="50072" spans="15:15" x14ac:dyDescent="0.25">
      <c r="O50072" s="7"/>
    </row>
    <row r="50073" spans="15:15" x14ac:dyDescent="0.25">
      <c r="O50073" s="7"/>
    </row>
    <row r="50074" spans="15:15" x14ac:dyDescent="0.25">
      <c r="O50074" s="7"/>
    </row>
    <row r="50075" spans="15:15" x14ac:dyDescent="0.25">
      <c r="O50075" s="7"/>
    </row>
    <row r="50076" spans="15:15" x14ac:dyDescent="0.25">
      <c r="O50076" s="7"/>
    </row>
    <row r="50077" spans="15:15" x14ac:dyDescent="0.25">
      <c r="O50077" s="7"/>
    </row>
    <row r="50078" spans="15:15" x14ac:dyDescent="0.25">
      <c r="O50078" s="7"/>
    </row>
    <row r="50079" spans="15:15" x14ac:dyDescent="0.25">
      <c r="O50079" s="7"/>
    </row>
    <row r="50080" spans="15:15" x14ac:dyDescent="0.25">
      <c r="O50080" s="7"/>
    </row>
    <row r="50081" spans="15:15" x14ac:dyDescent="0.25">
      <c r="O50081" s="7"/>
    </row>
    <row r="50082" spans="15:15" x14ac:dyDescent="0.25">
      <c r="O50082" s="7"/>
    </row>
    <row r="50083" spans="15:15" x14ac:dyDescent="0.25">
      <c r="O50083" s="7"/>
    </row>
    <row r="50084" spans="15:15" x14ac:dyDescent="0.25">
      <c r="O50084" s="7"/>
    </row>
    <row r="50085" spans="15:15" x14ac:dyDescent="0.25">
      <c r="O50085" s="7"/>
    </row>
    <row r="50086" spans="15:15" x14ac:dyDescent="0.25">
      <c r="O50086" s="7"/>
    </row>
    <row r="50087" spans="15:15" x14ac:dyDescent="0.25">
      <c r="O50087" s="7"/>
    </row>
    <row r="50088" spans="15:15" x14ac:dyDescent="0.25">
      <c r="O50088" s="7"/>
    </row>
    <row r="50089" spans="15:15" x14ac:dyDescent="0.25">
      <c r="O50089" s="7"/>
    </row>
    <row r="50090" spans="15:15" x14ac:dyDescent="0.25">
      <c r="O50090" s="7"/>
    </row>
    <row r="50091" spans="15:15" x14ac:dyDescent="0.25">
      <c r="O50091" s="7"/>
    </row>
    <row r="50092" spans="15:15" x14ac:dyDescent="0.25">
      <c r="O50092" s="7"/>
    </row>
    <row r="50093" spans="15:15" x14ac:dyDescent="0.25">
      <c r="O50093" s="7"/>
    </row>
    <row r="50094" spans="15:15" x14ac:dyDescent="0.25">
      <c r="O50094" s="7"/>
    </row>
    <row r="50095" spans="15:15" x14ac:dyDescent="0.25">
      <c r="O50095" s="7"/>
    </row>
    <row r="50096" spans="15:15" x14ac:dyDescent="0.25">
      <c r="O50096" s="7"/>
    </row>
    <row r="50097" spans="15:15" x14ac:dyDescent="0.25">
      <c r="O50097" s="7"/>
    </row>
    <row r="50098" spans="15:15" x14ac:dyDescent="0.25">
      <c r="O50098" s="7"/>
    </row>
    <row r="50099" spans="15:15" x14ac:dyDescent="0.25">
      <c r="O50099" s="7"/>
    </row>
    <row r="50100" spans="15:15" x14ac:dyDescent="0.25">
      <c r="O50100" s="7"/>
    </row>
    <row r="50101" spans="15:15" x14ac:dyDescent="0.25">
      <c r="O50101" s="7"/>
    </row>
    <row r="50102" spans="15:15" x14ac:dyDescent="0.25">
      <c r="O50102" s="7"/>
    </row>
    <row r="50103" spans="15:15" x14ac:dyDescent="0.25">
      <c r="O50103" s="7"/>
    </row>
    <row r="50104" spans="15:15" x14ac:dyDescent="0.25">
      <c r="O50104" s="7"/>
    </row>
    <row r="50105" spans="15:15" x14ac:dyDescent="0.25">
      <c r="O50105" s="7"/>
    </row>
    <row r="50106" spans="15:15" x14ac:dyDescent="0.25">
      <c r="O50106" s="7"/>
    </row>
    <row r="50107" spans="15:15" x14ac:dyDescent="0.25">
      <c r="O50107" s="7"/>
    </row>
    <row r="50108" spans="15:15" x14ac:dyDescent="0.25">
      <c r="O50108" s="7"/>
    </row>
    <row r="50109" spans="15:15" x14ac:dyDescent="0.25">
      <c r="O50109" s="7"/>
    </row>
    <row r="50110" spans="15:15" x14ac:dyDescent="0.25">
      <c r="O50110" s="7"/>
    </row>
    <row r="50111" spans="15:15" x14ac:dyDescent="0.25">
      <c r="O50111" s="7"/>
    </row>
    <row r="50112" spans="15:15" x14ac:dyDescent="0.25">
      <c r="O50112" s="7"/>
    </row>
    <row r="50113" spans="15:15" x14ac:dyDescent="0.25">
      <c r="O50113" s="7"/>
    </row>
    <row r="50114" spans="15:15" x14ac:dyDescent="0.25">
      <c r="O50114" s="7"/>
    </row>
    <row r="50115" spans="15:15" x14ac:dyDescent="0.25">
      <c r="O50115" s="7"/>
    </row>
    <row r="50116" spans="15:15" x14ac:dyDescent="0.25">
      <c r="O50116" s="7"/>
    </row>
    <row r="50117" spans="15:15" x14ac:dyDescent="0.25">
      <c r="O50117" s="7"/>
    </row>
    <row r="50118" spans="15:15" x14ac:dyDescent="0.25">
      <c r="O50118" s="7"/>
    </row>
    <row r="50119" spans="15:15" x14ac:dyDescent="0.25">
      <c r="O50119" s="7"/>
    </row>
    <row r="50120" spans="15:15" x14ac:dyDescent="0.25">
      <c r="O50120" s="7"/>
    </row>
    <row r="50121" spans="15:15" x14ac:dyDescent="0.25">
      <c r="O50121" s="7"/>
    </row>
    <row r="50122" spans="15:15" x14ac:dyDescent="0.25">
      <c r="O50122" s="7"/>
    </row>
    <row r="50123" spans="15:15" x14ac:dyDescent="0.25">
      <c r="O50123" s="7"/>
    </row>
    <row r="50124" spans="15:15" x14ac:dyDescent="0.25">
      <c r="O50124" s="7"/>
    </row>
    <row r="50125" spans="15:15" x14ac:dyDescent="0.25">
      <c r="O50125" s="7"/>
    </row>
    <row r="50126" spans="15:15" x14ac:dyDescent="0.25">
      <c r="O50126" s="7"/>
    </row>
    <row r="50127" spans="15:15" x14ac:dyDescent="0.25">
      <c r="O50127" s="7"/>
    </row>
    <row r="50128" spans="15:15" x14ac:dyDescent="0.25">
      <c r="O50128" s="7"/>
    </row>
    <row r="50129" spans="15:15" x14ac:dyDescent="0.25">
      <c r="O50129" s="7"/>
    </row>
    <row r="50130" spans="15:15" x14ac:dyDescent="0.25">
      <c r="O50130" s="7"/>
    </row>
    <row r="50131" spans="15:15" x14ac:dyDescent="0.25">
      <c r="O50131" s="7"/>
    </row>
    <row r="50132" spans="15:15" x14ac:dyDescent="0.25">
      <c r="O50132" s="7"/>
    </row>
    <row r="50133" spans="15:15" x14ac:dyDescent="0.25">
      <c r="O50133" s="7"/>
    </row>
    <row r="50134" spans="15:15" x14ac:dyDescent="0.25">
      <c r="O50134" s="7"/>
    </row>
    <row r="50135" spans="15:15" x14ac:dyDescent="0.25">
      <c r="O50135" s="7"/>
    </row>
    <row r="50136" spans="15:15" x14ac:dyDescent="0.25">
      <c r="O50136" s="7"/>
    </row>
    <row r="50137" spans="15:15" x14ac:dyDescent="0.25">
      <c r="O50137" s="7"/>
    </row>
    <row r="50138" spans="15:15" x14ac:dyDescent="0.25">
      <c r="O50138" s="7"/>
    </row>
    <row r="50139" spans="15:15" x14ac:dyDescent="0.25">
      <c r="O50139" s="7"/>
    </row>
    <row r="50140" spans="15:15" x14ac:dyDescent="0.25">
      <c r="O50140" s="7"/>
    </row>
    <row r="50141" spans="15:15" x14ac:dyDescent="0.25">
      <c r="O50141" s="7"/>
    </row>
    <row r="50142" spans="15:15" x14ac:dyDescent="0.25">
      <c r="O50142" s="7"/>
    </row>
    <row r="50143" spans="15:15" x14ac:dyDescent="0.25">
      <c r="O50143" s="7"/>
    </row>
    <row r="50144" spans="15:15" x14ac:dyDescent="0.25">
      <c r="O50144" s="7"/>
    </row>
    <row r="50145" spans="15:15" x14ac:dyDescent="0.25">
      <c r="O50145" s="7"/>
    </row>
    <row r="50146" spans="15:15" x14ac:dyDescent="0.25">
      <c r="O50146" s="7"/>
    </row>
    <row r="50147" spans="15:15" x14ac:dyDescent="0.25">
      <c r="O50147" s="7"/>
    </row>
    <row r="50148" spans="15:15" x14ac:dyDescent="0.25">
      <c r="O50148" s="7"/>
    </row>
    <row r="50149" spans="15:15" x14ac:dyDescent="0.25">
      <c r="O50149" s="7"/>
    </row>
    <row r="50150" spans="15:15" x14ac:dyDescent="0.25">
      <c r="O50150" s="7"/>
    </row>
    <row r="50151" spans="15:15" x14ac:dyDescent="0.25">
      <c r="O50151" s="7"/>
    </row>
    <row r="50152" spans="15:15" x14ac:dyDescent="0.25">
      <c r="O50152" s="7"/>
    </row>
    <row r="50153" spans="15:15" x14ac:dyDescent="0.25">
      <c r="O50153" s="7"/>
    </row>
    <row r="50154" spans="15:15" x14ac:dyDescent="0.25">
      <c r="O50154" s="7"/>
    </row>
    <row r="50155" spans="15:15" x14ac:dyDescent="0.25">
      <c r="O50155" s="7"/>
    </row>
    <row r="50156" spans="15:15" x14ac:dyDescent="0.25">
      <c r="O50156" s="7"/>
    </row>
    <row r="50157" spans="15:15" x14ac:dyDescent="0.25">
      <c r="O50157" s="7"/>
    </row>
    <row r="50158" spans="15:15" x14ac:dyDescent="0.25">
      <c r="O50158" s="7"/>
    </row>
    <row r="50159" spans="15:15" x14ac:dyDescent="0.25">
      <c r="O50159" s="7"/>
    </row>
    <row r="50160" spans="15:15" x14ac:dyDescent="0.25">
      <c r="O50160" s="7"/>
    </row>
    <row r="50161" spans="15:15" x14ac:dyDescent="0.25">
      <c r="O50161" s="7"/>
    </row>
    <row r="50162" spans="15:15" x14ac:dyDescent="0.25">
      <c r="O50162" s="7"/>
    </row>
    <row r="50163" spans="15:15" x14ac:dyDescent="0.25">
      <c r="O50163" s="7"/>
    </row>
    <row r="50164" spans="15:15" x14ac:dyDescent="0.25">
      <c r="O50164" s="7"/>
    </row>
    <row r="50165" spans="15:15" x14ac:dyDescent="0.25">
      <c r="O50165" s="7"/>
    </row>
    <row r="50166" spans="15:15" x14ac:dyDescent="0.25">
      <c r="O50166" s="7"/>
    </row>
    <row r="50167" spans="15:15" x14ac:dyDescent="0.25">
      <c r="O50167" s="7"/>
    </row>
    <row r="50168" spans="15:15" x14ac:dyDescent="0.25">
      <c r="O50168" s="7"/>
    </row>
    <row r="50169" spans="15:15" x14ac:dyDescent="0.25">
      <c r="O50169" s="7"/>
    </row>
    <row r="50170" spans="15:15" x14ac:dyDescent="0.25">
      <c r="O50170" s="7"/>
    </row>
    <row r="50171" spans="15:15" x14ac:dyDescent="0.25">
      <c r="O50171" s="7"/>
    </row>
    <row r="50172" spans="15:15" x14ac:dyDescent="0.25">
      <c r="O50172" s="7"/>
    </row>
    <row r="50173" spans="15:15" x14ac:dyDescent="0.25">
      <c r="O50173" s="7"/>
    </row>
    <row r="50174" spans="15:15" x14ac:dyDescent="0.25">
      <c r="O50174" s="7"/>
    </row>
    <row r="50175" spans="15:15" x14ac:dyDescent="0.25">
      <c r="O50175" s="7"/>
    </row>
    <row r="50176" spans="15:15" x14ac:dyDescent="0.25">
      <c r="O50176" s="7"/>
    </row>
    <row r="50177" spans="15:15" x14ac:dyDescent="0.25">
      <c r="O50177" s="7"/>
    </row>
    <row r="50178" spans="15:15" x14ac:dyDescent="0.25">
      <c r="O50178" s="7"/>
    </row>
    <row r="50179" spans="15:15" x14ac:dyDescent="0.25">
      <c r="O50179" s="7"/>
    </row>
    <row r="50180" spans="15:15" x14ac:dyDescent="0.25">
      <c r="O50180" s="7"/>
    </row>
    <row r="50181" spans="15:15" x14ac:dyDescent="0.25">
      <c r="O50181" s="7"/>
    </row>
    <row r="50182" spans="15:15" x14ac:dyDescent="0.25">
      <c r="O50182" s="7"/>
    </row>
    <row r="50183" spans="15:15" x14ac:dyDescent="0.25">
      <c r="O50183" s="7"/>
    </row>
    <row r="50184" spans="15:15" x14ac:dyDescent="0.25">
      <c r="O50184" s="7"/>
    </row>
    <row r="50185" spans="15:15" x14ac:dyDescent="0.25">
      <c r="O50185" s="7"/>
    </row>
    <row r="50186" spans="15:15" x14ac:dyDescent="0.25">
      <c r="O50186" s="7"/>
    </row>
    <row r="50187" spans="15:15" x14ac:dyDescent="0.25">
      <c r="O50187" s="7"/>
    </row>
    <row r="50188" spans="15:15" x14ac:dyDescent="0.25">
      <c r="O50188" s="7"/>
    </row>
    <row r="50189" spans="15:15" x14ac:dyDescent="0.25">
      <c r="O50189" s="7"/>
    </row>
    <row r="50190" spans="15:15" x14ac:dyDescent="0.25">
      <c r="O50190" s="7"/>
    </row>
    <row r="50191" spans="15:15" x14ac:dyDescent="0.25">
      <c r="O50191" s="7"/>
    </row>
    <row r="50192" spans="15:15" x14ac:dyDescent="0.25">
      <c r="O50192" s="7"/>
    </row>
    <row r="50193" spans="15:15" x14ac:dyDescent="0.25">
      <c r="O50193" s="7"/>
    </row>
    <row r="50194" spans="15:15" x14ac:dyDescent="0.25">
      <c r="O50194" s="7"/>
    </row>
    <row r="50195" spans="15:15" x14ac:dyDescent="0.25">
      <c r="O50195" s="7"/>
    </row>
    <row r="50196" spans="15:15" x14ac:dyDescent="0.25">
      <c r="O50196" s="7"/>
    </row>
    <row r="50197" spans="15:15" x14ac:dyDescent="0.25">
      <c r="O50197" s="7"/>
    </row>
    <row r="50198" spans="15:15" x14ac:dyDescent="0.25">
      <c r="O50198" s="7"/>
    </row>
    <row r="50199" spans="15:15" x14ac:dyDescent="0.25">
      <c r="O50199" s="7"/>
    </row>
    <row r="50200" spans="15:15" x14ac:dyDescent="0.25">
      <c r="O50200" s="7"/>
    </row>
    <row r="50201" spans="15:15" x14ac:dyDescent="0.25">
      <c r="O50201" s="7"/>
    </row>
    <row r="50202" spans="15:15" x14ac:dyDescent="0.25">
      <c r="O50202" s="7"/>
    </row>
    <row r="50203" spans="15:15" x14ac:dyDescent="0.25">
      <c r="O50203" s="7"/>
    </row>
    <row r="50204" spans="15:15" x14ac:dyDescent="0.25">
      <c r="O50204" s="7"/>
    </row>
    <row r="50205" spans="15:15" x14ac:dyDescent="0.25">
      <c r="O50205" s="7"/>
    </row>
    <row r="50206" spans="15:15" x14ac:dyDescent="0.25">
      <c r="O50206" s="7"/>
    </row>
    <row r="50207" spans="15:15" x14ac:dyDescent="0.25">
      <c r="O50207" s="7"/>
    </row>
    <row r="50208" spans="15:15" x14ac:dyDescent="0.25">
      <c r="O50208" s="7"/>
    </row>
    <row r="50209" spans="15:15" x14ac:dyDescent="0.25">
      <c r="O50209" s="7"/>
    </row>
    <row r="50210" spans="15:15" x14ac:dyDescent="0.25">
      <c r="O50210" s="7"/>
    </row>
    <row r="50211" spans="15:15" x14ac:dyDescent="0.25">
      <c r="O50211" s="7"/>
    </row>
    <row r="50212" spans="15:15" x14ac:dyDescent="0.25">
      <c r="O50212" s="7"/>
    </row>
    <row r="50213" spans="15:15" x14ac:dyDescent="0.25">
      <c r="O50213" s="7"/>
    </row>
    <row r="50214" spans="15:15" x14ac:dyDescent="0.25">
      <c r="O50214" s="7"/>
    </row>
    <row r="50215" spans="15:15" x14ac:dyDescent="0.25">
      <c r="O50215" s="7"/>
    </row>
    <row r="50216" spans="15:15" x14ac:dyDescent="0.25">
      <c r="O50216" s="7"/>
    </row>
    <row r="50217" spans="15:15" x14ac:dyDescent="0.25">
      <c r="O50217" s="7"/>
    </row>
    <row r="50218" spans="15:15" x14ac:dyDescent="0.25">
      <c r="O50218" s="7"/>
    </row>
    <row r="50219" spans="15:15" x14ac:dyDescent="0.25">
      <c r="O50219" s="7"/>
    </row>
    <row r="50220" spans="15:15" x14ac:dyDescent="0.25">
      <c r="O50220" s="7"/>
    </row>
    <row r="50221" spans="15:15" x14ac:dyDescent="0.25">
      <c r="O50221" s="7"/>
    </row>
    <row r="50222" spans="15:15" x14ac:dyDescent="0.25">
      <c r="O50222" s="7"/>
    </row>
    <row r="50223" spans="15:15" x14ac:dyDescent="0.25">
      <c r="O50223" s="7"/>
    </row>
    <row r="50224" spans="15:15" x14ac:dyDescent="0.25">
      <c r="O50224" s="7"/>
    </row>
    <row r="50225" spans="15:15" x14ac:dyDescent="0.25">
      <c r="O50225" s="7"/>
    </row>
    <row r="50226" spans="15:15" x14ac:dyDescent="0.25">
      <c r="O50226" s="7"/>
    </row>
    <row r="50227" spans="15:15" x14ac:dyDescent="0.25">
      <c r="O50227" s="7"/>
    </row>
    <row r="50228" spans="15:15" x14ac:dyDescent="0.25">
      <c r="O50228" s="7"/>
    </row>
    <row r="50229" spans="15:15" x14ac:dyDescent="0.25">
      <c r="O50229" s="7"/>
    </row>
    <row r="50230" spans="15:15" x14ac:dyDescent="0.25">
      <c r="O50230" s="7"/>
    </row>
    <row r="50231" spans="15:15" x14ac:dyDescent="0.25">
      <c r="O50231" s="7"/>
    </row>
    <row r="50232" spans="15:15" x14ac:dyDescent="0.25">
      <c r="O50232" s="7"/>
    </row>
    <row r="50233" spans="15:15" x14ac:dyDescent="0.25">
      <c r="O50233" s="7"/>
    </row>
    <row r="50234" spans="15:15" x14ac:dyDescent="0.25">
      <c r="O50234" s="7"/>
    </row>
    <row r="50235" spans="15:15" x14ac:dyDescent="0.25">
      <c r="O50235" s="7"/>
    </row>
    <row r="50236" spans="15:15" x14ac:dyDescent="0.25">
      <c r="O50236" s="7"/>
    </row>
    <row r="50237" spans="15:15" x14ac:dyDescent="0.25">
      <c r="O50237" s="7"/>
    </row>
    <row r="50238" spans="15:15" x14ac:dyDescent="0.25">
      <c r="O50238" s="7"/>
    </row>
    <row r="50239" spans="15:15" x14ac:dyDescent="0.25">
      <c r="O50239" s="7"/>
    </row>
    <row r="50240" spans="15:15" x14ac:dyDescent="0.25">
      <c r="O50240" s="7"/>
    </row>
    <row r="50241" spans="15:15" x14ac:dyDescent="0.25">
      <c r="O50241" s="7"/>
    </row>
    <row r="50242" spans="15:15" x14ac:dyDescent="0.25">
      <c r="O50242" s="7"/>
    </row>
    <row r="50243" spans="15:15" x14ac:dyDescent="0.25">
      <c r="O50243" s="7"/>
    </row>
    <row r="50244" spans="15:15" x14ac:dyDescent="0.25">
      <c r="O50244" s="7"/>
    </row>
    <row r="50245" spans="15:15" x14ac:dyDescent="0.25">
      <c r="O50245" s="7"/>
    </row>
    <row r="50246" spans="15:15" x14ac:dyDescent="0.25">
      <c r="O50246" s="7"/>
    </row>
    <row r="50247" spans="15:15" x14ac:dyDescent="0.25">
      <c r="O50247" s="7"/>
    </row>
    <row r="50248" spans="15:15" x14ac:dyDescent="0.25">
      <c r="O50248" s="7"/>
    </row>
    <row r="50249" spans="15:15" x14ac:dyDescent="0.25">
      <c r="O50249" s="7"/>
    </row>
    <row r="50250" spans="15:15" x14ac:dyDescent="0.25">
      <c r="O50250" s="7"/>
    </row>
    <row r="50251" spans="15:15" x14ac:dyDescent="0.25">
      <c r="O50251" s="7"/>
    </row>
    <row r="50252" spans="15:15" x14ac:dyDescent="0.25">
      <c r="O50252" s="7"/>
    </row>
    <row r="50253" spans="15:15" x14ac:dyDescent="0.25">
      <c r="O50253" s="7"/>
    </row>
    <row r="50254" spans="15:15" x14ac:dyDescent="0.25">
      <c r="O50254" s="7"/>
    </row>
    <row r="50255" spans="15:15" x14ac:dyDescent="0.25">
      <c r="O50255" s="7"/>
    </row>
    <row r="50256" spans="15:15" x14ac:dyDescent="0.25">
      <c r="O50256" s="7"/>
    </row>
    <row r="50257" spans="15:15" x14ac:dyDescent="0.25">
      <c r="O50257" s="7"/>
    </row>
    <row r="50258" spans="15:15" x14ac:dyDescent="0.25">
      <c r="O50258" s="7"/>
    </row>
    <row r="50259" spans="15:15" x14ac:dyDescent="0.25">
      <c r="O50259" s="7"/>
    </row>
    <row r="50260" spans="15:15" x14ac:dyDescent="0.25">
      <c r="O50260" s="7"/>
    </row>
    <row r="50261" spans="15:15" x14ac:dyDescent="0.25">
      <c r="O50261" s="7"/>
    </row>
    <row r="50262" spans="15:15" x14ac:dyDescent="0.25">
      <c r="O50262" s="7"/>
    </row>
    <row r="50263" spans="15:15" x14ac:dyDescent="0.25">
      <c r="O50263" s="7"/>
    </row>
    <row r="50264" spans="15:15" x14ac:dyDescent="0.25">
      <c r="O50264" s="7"/>
    </row>
    <row r="50265" spans="15:15" x14ac:dyDescent="0.25">
      <c r="O50265" s="7"/>
    </row>
    <row r="50266" spans="15:15" x14ac:dyDescent="0.25">
      <c r="O50266" s="7"/>
    </row>
    <row r="50267" spans="15:15" x14ac:dyDescent="0.25">
      <c r="O50267" s="7"/>
    </row>
    <row r="50268" spans="15:15" x14ac:dyDescent="0.25">
      <c r="O50268" s="7"/>
    </row>
    <row r="50269" spans="15:15" x14ac:dyDescent="0.25">
      <c r="O50269" s="7"/>
    </row>
    <row r="50270" spans="15:15" x14ac:dyDescent="0.25">
      <c r="O50270" s="7"/>
    </row>
    <row r="50271" spans="15:15" x14ac:dyDescent="0.25">
      <c r="O50271" s="7"/>
    </row>
    <row r="50272" spans="15:15" x14ac:dyDescent="0.25">
      <c r="O50272" s="7"/>
    </row>
    <row r="50273" spans="15:15" x14ac:dyDescent="0.25">
      <c r="O50273" s="7"/>
    </row>
    <row r="50274" spans="15:15" x14ac:dyDescent="0.25">
      <c r="O50274" s="7"/>
    </row>
    <row r="50275" spans="15:15" x14ac:dyDescent="0.25">
      <c r="O50275" s="7"/>
    </row>
    <row r="50276" spans="15:15" x14ac:dyDescent="0.25">
      <c r="O50276" s="7"/>
    </row>
    <row r="50277" spans="15:15" x14ac:dyDescent="0.25">
      <c r="O50277" s="7"/>
    </row>
    <row r="50278" spans="15:15" x14ac:dyDescent="0.25">
      <c r="O50278" s="7"/>
    </row>
    <row r="50279" spans="15:15" x14ac:dyDescent="0.25">
      <c r="O50279" s="7"/>
    </row>
    <row r="50280" spans="15:15" x14ac:dyDescent="0.25">
      <c r="O50280" s="7"/>
    </row>
    <row r="50281" spans="15:15" x14ac:dyDescent="0.25">
      <c r="O50281" s="7"/>
    </row>
    <row r="50282" spans="15:15" x14ac:dyDescent="0.25">
      <c r="O50282" s="7"/>
    </row>
    <row r="50283" spans="15:15" x14ac:dyDescent="0.25">
      <c r="O50283" s="7"/>
    </row>
    <row r="50284" spans="15:15" x14ac:dyDescent="0.25">
      <c r="O50284" s="7"/>
    </row>
    <row r="50285" spans="15:15" x14ac:dyDescent="0.25">
      <c r="O50285" s="7"/>
    </row>
    <row r="50286" spans="15:15" x14ac:dyDescent="0.25">
      <c r="O50286" s="7"/>
    </row>
    <row r="50287" spans="15:15" x14ac:dyDescent="0.25">
      <c r="O50287" s="7"/>
    </row>
    <row r="50288" spans="15:15" x14ac:dyDescent="0.25">
      <c r="O50288" s="7"/>
    </row>
    <row r="50289" spans="15:15" x14ac:dyDescent="0.25">
      <c r="O50289" s="7"/>
    </row>
    <row r="50290" spans="15:15" x14ac:dyDescent="0.25">
      <c r="O50290" s="7"/>
    </row>
    <row r="50291" spans="15:15" x14ac:dyDescent="0.25">
      <c r="O50291" s="7"/>
    </row>
    <row r="50292" spans="15:15" x14ac:dyDescent="0.25">
      <c r="O50292" s="7"/>
    </row>
    <row r="50293" spans="15:15" x14ac:dyDescent="0.25">
      <c r="O50293" s="7"/>
    </row>
    <row r="50294" spans="15:15" x14ac:dyDescent="0.25">
      <c r="O50294" s="7"/>
    </row>
    <row r="50295" spans="15:15" x14ac:dyDescent="0.25">
      <c r="O50295" s="7"/>
    </row>
    <row r="50296" spans="15:15" x14ac:dyDescent="0.25">
      <c r="O50296" s="7"/>
    </row>
    <row r="50297" spans="15:15" x14ac:dyDescent="0.25">
      <c r="O50297" s="7"/>
    </row>
    <row r="50298" spans="15:15" x14ac:dyDescent="0.25">
      <c r="O50298" s="7"/>
    </row>
    <row r="50299" spans="15:15" x14ac:dyDescent="0.25">
      <c r="O50299" s="7"/>
    </row>
    <row r="50300" spans="15:15" x14ac:dyDescent="0.25">
      <c r="O50300" s="7"/>
    </row>
    <row r="50301" spans="15:15" x14ac:dyDescent="0.25">
      <c r="O50301" s="7"/>
    </row>
    <row r="50302" spans="15:15" x14ac:dyDescent="0.25">
      <c r="O50302" s="7"/>
    </row>
    <row r="50303" spans="15:15" x14ac:dyDescent="0.25">
      <c r="O50303" s="7"/>
    </row>
    <row r="50304" spans="15:15" x14ac:dyDescent="0.25">
      <c r="O50304" s="7"/>
    </row>
    <row r="50305" spans="15:15" x14ac:dyDescent="0.25">
      <c r="O50305" s="7"/>
    </row>
    <row r="50330" spans="15:15" x14ac:dyDescent="0.25">
      <c r="O50330" s="7"/>
    </row>
    <row r="50331" spans="15:15" x14ac:dyDescent="0.25">
      <c r="O50331" s="7"/>
    </row>
    <row r="50332" spans="15:15" x14ac:dyDescent="0.25">
      <c r="O50332" s="7"/>
    </row>
    <row r="50333" spans="15:15" x14ac:dyDescent="0.25">
      <c r="O50333" s="7"/>
    </row>
    <row r="50334" spans="15:15" x14ac:dyDescent="0.25">
      <c r="O50334" s="7"/>
    </row>
    <row r="50335" spans="15:15" x14ac:dyDescent="0.25">
      <c r="O50335" s="7"/>
    </row>
    <row r="50336" spans="15:15" x14ac:dyDescent="0.25">
      <c r="O50336" s="7"/>
    </row>
    <row r="50337" spans="15:15" x14ac:dyDescent="0.25">
      <c r="O50337" s="7"/>
    </row>
    <row r="50338" spans="15:15" x14ac:dyDescent="0.25">
      <c r="O50338" s="7"/>
    </row>
    <row r="50339" spans="15:15" x14ac:dyDescent="0.25">
      <c r="O50339" s="7"/>
    </row>
    <row r="50340" spans="15:15" x14ac:dyDescent="0.25">
      <c r="O50340" s="7"/>
    </row>
    <row r="50341" spans="15:15" x14ac:dyDescent="0.25">
      <c r="O50341" s="7"/>
    </row>
    <row r="50342" spans="15:15" x14ac:dyDescent="0.25">
      <c r="O50342" s="7"/>
    </row>
    <row r="50343" spans="15:15" x14ac:dyDescent="0.25">
      <c r="O50343" s="7"/>
    </row>
    <row r="50344" spans="15:15" x14ac:dyDescent="0.25">
      <c r="O50344" s="7"/>
    </row>
    <row r="50345" spans="15:15" x14ac:dyDescent="0.25">
      <c r="O50345" s="7"/>
    </row>
    <row r="50346" spans="15:15" x14ac:dyDescent="0.25">
      <c r="O50346" s="7"/>
    </row>
    <row r="50347" spans="15:15" x14ac:dyDescent="0.25">
      <c r="O50347" s="7"/>
    </row>
    <row r="50348" spans="15:15" x14ac:dyDescent="0.25">
      <c r="O50348" s="7"/>
    </row>
    <row r="50349" spans="15:15" x14ac:dyDescent="0.25">
      <c r="O50349" s="7"/>
    </row>
    <row r="50350" spans="15:15" x14ac:dyDescent="0.25">
      <c r="O50350" s="7"/>
    </row>
    <row r="50351" spans="15:15" x14ac:dyDescent="0.25">
      <c r="O50351" s="7"/>
    </row>
    <row r="50352" spans="15:15" x14ac:dyDescent="0.25">
      <c r="O50352" s="7"/>
    </row>
    <row r="50353" spans="15:15" x14ac:dyDescent="0.25">
      <c r="O50353" s="7"/>
    </row>
    <row r="50354" spans="15:15" x14ac:dyDescent="0.25">
      <c r="O50354" s="7"/>
    </row>
    <row r="50355" spans="15:15" x14ac:dyDescent="0.25">
      <c r="O50355" s="7"/>
    </row>
    <row r="50356" spans="15:15" x14ac:dyDescent="0.25">
      <c r="O50356" s="7"/>
    </row>
    <row r="50357" spans="15:15" x14ac:dyDescent="0.25">
      <c r="O50357" s="7"/>
    </row>
    <row r="50358" spans="15:15" x14ac:dyDescent="0.25">
      <c r="O50358" s="7"/>
    </row>
    <row r="50359" spans="15:15" x14ac:dyDescent="0.25">
      <c r="O50359" s="7"/>
    </row>
    <row r="50360" spans="15:15" x14ac:dyDescent="0.25">
      <c r="O50360" s="7"/>
    </row>
    <row r="50361" spans="15:15" x14ac:dyDescent="0.25">
      <c r="O50361" s="7"/>
    </row>
    <row r="50362" spans="15:15" x14ac:dyDescent="0.25">
      <c r="O50362" s="7"/>
    </row>
    <row r="50363" spans="15:15" x14ac:dyDescent="0.25">
      <c r="O50363" s="7"/>
    </row>
    <row r="50364" spans="15:15" x14ac:dyDescent="0.25">
      <c r="O50364" s="7"/>
    </row>
    <row r="50365" spans="15:15" x14ac:dyDescent="0.25">
      <c r="O50365" s="7"/>
    </row>
    <row r="50366" spans="15:15" x14ac:dyDescent="0.25">
      <c r="O50366" s="7"/>
    </row>
    <row r="50367" spans="15:15" x14ac:dyDescent="0.25">
      <c r="O50367" s="7"/>
    </row>
    <row r="50368" spans="15:15" x14ac:dyDescent="0.25">
      <c r="O50368" s="7"/>
    </row>
    <row r="50369" spans="15:15" x14ac:dyDescent="0.25">
      <c r="O50369" s="7"/>
    </row>
    <row r="50370" spans="15:15" x14ac:dyDescent="0.25">
      <c r="O50370" s="7"/>
    </row>
    <row r="50371" spans="15:15" x14ac:dyDescent="0.25">
      <c r="O50371" s="7"/>
    </row>
    <row r="50372" spans="15:15" x14ac:dyDescent="0.25">
      <c r="O50372" s="7"/>
    </row>
    <row r="50373" spans="15:15" x14ac:dyDescent="0.25">
      <c r="O50373" s="7"/>
    </row>
    <row r="50374" spans="15:15" x14ac:dyDescent="0.25">
      <c r="O50374" s="7"/>
    </row>
    <row r="50375" spans="15:15" x14ac:dyDescent="0.25">
      <c r="O50375" s="7"/>
    </row>
    <row r="50376" spans="15:15" x14ac:dyDescent="0.25">
      <c r="O50376" s="7"/>
    </row>
    <row r="50377" spans="15:15" x14ac:dyDescent="0.25">
      <c r="O50377" s="7"/>
    </row>
    <row r="50378" spans="15:15" x14ac:dyDescent="0.25">
      <c r="O50378" s="7"/>
    </row>
    <row r="50379" spans="15:15" x14ac:dyDescent="0.25">
      <c r="O50379" s="7"/>
    </row>
    <row r="50380" spans="15:15" x14ac:dyDescent="0.25">
      <c r="O50380" s="7"/>
    </row>
    <row r="50381" spans="15:15" x14ac:dyDescent="0.25">
      <c r="O50381" s="7"/>
    </row>
    <row r="50382" spans="15:15" x14ac:dyDescent="0.25">
      <c r="O50382" s="7"/>
    </row>
    <row r="50383" spans="15:15" x14ac:dyDescent="0.25">
      <c r="O50383" s="7"/>
    </row>
    <row r="50384" spans="15:15" x14ac:dyDescent="0.25">
      <c r="O50384" s="7"/>
    </row>
    <row r="50385" spans="15:15" x14ac:dyDescent="0.25">
      <c r="O50385" s="7"/>
    </row>
    <row r="50386" spans="15:15" x14ac:dyDescent="0.25">
      <c r="O50386" s="7"/>
    </row>
    <row r="50387" spans="15:15" x14ac:dyDescent="0.25">
      <c r="O50387" s="7"/>
    </row>
    <row r="50388" spans="15:15" x14ac:dyDescent="0.25">
      <c r="O50388" s="7"/>
    </row>
    <row r="50389" spans="15:15" x14ac:dyDescent="0.25">
      <c r="O50389" s="7"/>
    </row>
    <row r="50390" spans="15:15" x14ac:dyDescent="0.25">
      <c r="O50390" s="7"/>
    </row>
    <row r="50391" spans="15:15" x14ac:dyDescent="0.25">
      <c r="O50391" s="7"/>
    </row>
    <row r="50392" spans="15:15" x14ac:dyDescent="0.25">
      <c r="O50392" s="7"/>
    </row>
    <row r="50393" spans="15:15" x14ac:dyDescent="0.25">
      <c r="O50393" s="7"/>
    </row>
    <row r="50394" spans="15:15" x14ac:dyDescent="0.25">
      <c r="O50394" s="7"/>
    </row>
    <row r="50395" spans="15:15" x14ac:dyDescent="0.25">
      <c r="O50395" s="7"/>
    </row>
    <row r="50396" spans="15:15" x14ac:dyDescent="0.25">
      <c r="O50396" s="7"/>
    </row>
    <row r="50397" spans="15:15" x14ac:dyDescent="0.25">
      <c r="O50397" s="7"/>
    </row>
    <row r="50398" spans="15:15" x14ac:dyDescent="0.25">
      <c r="O50398" s="7"/>
    </row>
    <row r="50399" spans="15:15" x14ac:dyDescent="0.25">
      <c r="O50399" s="7"/>
    </row>
    <row r="50400" spans="15:15" x14ac:dyDescent="0.25">
      <c r="O50400" s="7"/>
    </row>
    <row r="50401" spans="15:15" x14ac:dyDescent="0.25">
      <c r="O50401" s="7"/>
    </row>
    <row r="50402" spans="15:15" x14ac:dyDescent="0.25">
      <c r="O50402" s="7"/>
    </row>
    <row r="50403" spans="15:15" x14ac:dyDescent="0.25">
      <c r="O50403" s="7"/>
    </row>
    <row r="50404" spans="15:15" x14ac:dyDescent="0.25">
      <c r="O50404" s="7"/>
    </row>
    <row r="50405" spans="15:15" x14ac:dyDescent="0.25">
      <c r="O50405" s="7"/>
    </row>
    <row r="50406" spans="15:15" x14ac:dyDescent="0.25">
      <c r="O50406" s="7"/>
    </row>
    <row r="50407" spans="15:15" x14ac:dyDescent="0.25">
      <c r="O50407" s="7"/>
    </row>
    <row r="50408" spans="15:15" x14ac:dyDescent="0.25">
      <c r="O50408" s="7"/>
    </row>
    <row r="50409" spans="15:15" x14ac:dyDescent="0.25">
      <c r="O50409" s="7"/>
    </row>
    <row r="50410" spans="15:15" x14ac:dyDescent="0.25">
      <c r="O50410" s="7"/>
    </row>
    <row r="50411" spans="15:15" x14ac:dyDescent="0.25">
      <c r="O50411" s="7"/>
    </row>
    <row r="50412" spans="15:15" x14ac:dyDescent="0.25">
      <c r="O50412" s="7"/>
    </row>
    <row r="50413" spans="15:15" x14ac:dyDescent="0.25">
      <c r="O50413" s="7"/>
    </row>
    <row r="50414" spans="15:15" x14ac:dyDescent="0.25">
      <c r="O50414" s="7"/>
    </row>
    <row r="50415" spans="15:15" x14ac:dyDescent="0.25">
      <c r="O50415" s="7"/>
    </row>
    <row r="50416" spans="15:15" x14ac:dyDescent="0.25">
      <c r="O50416" s="7"/>
    </row>
    <row r="50417" spans="15:15" x14ac:dyDescent="0.25">
      <c r="O50417" s="7"/>
    </row>
    <row r="50418" spans="15:15" x14ac:dyDescent="0.25">
      <c r="O50418" s="7"/>
    </row>
    <row r="50419" spans="15:15" x14ac:dyDescent="0.25">
      <c r="O50419" s="7"/>
    </row>
    <row r="50420" spans="15:15" x14ac:dyDescent="0.25">
      <c r="O50420" s="7"/>
    </row>
    <row r="50421" spans="15:15" x14ac:dyDescent="0.25">
      <c r="O50421" s="7"/>
    </row>
    <row r="50422" spans="15:15" x14ac:dyDescent="0.25">
      <c r="O50422" s="7"/>
    </row>
    <row r="50423" spans="15:15" x14ac:dyDescent="0.25">
      <c r="O50423" s="7"/>
    </row>
    <row r="50424" spans="15:15" x14ac:dyDescent="0.25">
      <c r="O50424" s="7"/>
    </row>
    <row r="50425" spans="15:15" x14ac:dyDescent="0.25">
      <c r="O50425" s="7"/>
    </row>
    <row r="50426" spans="15:15" x14ac:dyDescent="0.25">
      <c r="O50426" s="7"/>
    </row>
    <row r="50427" spans="15:15" x14ac:dyDescent="0.25">
      <c r="O50427" s="7"/>
    </row>
    <row r="50428" spans="15:15" x14ac:dyDescent="0.25">
      <c r="O50428" s="7"/>
    </row>
    <row r="50429" spans="15:15" x14ac:dyDescent="0.25">
      <c r="O50429" s="7"/>
    </row>
    <row r="50430" spans="15:15" x14ac:dyDescent="0.25">
      <c r="O50430" s="7"/>
    </row>
    <row r="50431" spans="15:15" x14ac:dyDescent="0.25">
      <c r="O50431" s="7"/>
    </row>
    <row r="50432" spans="15:15" x14ac:dyDescent="0.25">
      <c r="O50432" s="7"/>
    </row>
    <row r="50433" spans="15:15" x14ac:dyDescent="0.25">
      <c r="O50433" s="7"/>
    </row>
    <row r="50434" spans="15:15" x14ac:dyDescent="0.25">
      <c r="O50434" s="7"/>
    </row>
    <row r="50435" spans="15:15" x14ac:dyDescent="0.25">
      <c r="O50435" s="7"/>
    </row>
    <row r="50436" spans="15:15" x14ac:dyDescent="0.25">
      <c r="O50436" s="7"/>
    </row>
    <row r="50437" spans="15:15" x14ac:dyDescent="0.25">
      <c r="O50437" s="7"/>
    </row>
    <row r="50438" spans="15:15" x14ac:dyDescent="0.25">
      <c r="O50438" s="7"/>
    </row>
    <row r="50439" spans="15:15" x14ac:dyDescent="0.25">
      <c r="O50439" s="7"/>
    </row>
    <row r="50440" spans="15:15" x14ac:dyDescent="0.25">
      <c r="O50440" s="7"/>
    </row>
    <row r="50441" spans="15:15" x14ac:dyDescent="0.25">
      <c r="O50441" s="7"/>
    </row>
    <row r="50442" spans="15:15" x14ac:dyDescent="0.25">
      <c r="O50442" s="7"/>
    </row>
    <row r="50443" spans="15:15" x14ac:dyDescent="0.25">
      <c r="O50443" s="7"/>
    </row>
    <row r="50444" spans="15:15" x14ac:dyDescent="0.25">
      <c r="O50444" s="7"/>
    </row>
    <row r="50445" spans="15:15" x14ac:dyDescent="0.25">
      <c r="O50445" s="7"/>
    </row>
    <row r="50446" spans="15:15" x14ac:dyDescent="0.25">
      <c r="O50446" s="7"/>
    </row>
    <row r="50447" spans="15:15" x14ac:dyDescent="0.25">
      <c r="O50447" s="7"/>
    </row>
    <row r="50448" spans="15:15" x14ac:dyDescent="0.25">
      <c r="O50448" s="7"/>
    </row>
    <row r="50449" spans="15:15" x14ac:dyDescent="0.25">
      <c r="O50449" s="7"/>
    </row>
    <row r="50450" spans="15:15" x14ac:dyDescent="0.25">
      <c r="O50450" s="7"/>
    </row>
    <row r="50451" spans="15:15" x14ac:dyDescent="0.25">
      <c r="O50451" s="7"/>
    </row>
    <row r="50452" spans="15:15" x14ac:dyDescent="0.25">
      <c r="O50452" s="7"/>
    </row>
    <row r="50453" spans="15:15" x14ac:dyDescent="0.25">
      <c r="O50453" s="7"/>
    </row>
    <row r="50454" spans="15:15" x14ac:dyDescent="0.25">
      <c r="O50454" s="7"/>
    </row>
    <row r="50455" spans="15:15" x14ac:dyDescent="0.25">
      <c r="O50455" s="7"/>
    </row>
    <row r="50456" spans="15:15" x14ac:dyDescent="0.25">
      <c r="O50456" s="7"/>
    </row>
    <row r="50457" spans="15:15" x14ac:dyDescent="0.25">
      <c r="O50457" s="7"/>
    </row>
    <row r="50458" spans="15:15" x14ac:dyDescent="0.25">
      <c r="O50458" s="7"/>
    </row>
    <row r="50459" spans="15:15" x14ac:dyDescent="0.25">
      <c r="O50459" s="7"/>
    </row>
    <row r="50460" spans="15:15" x14ac:dyDescent="0.25">
      <c r="O50460" s="7"/>
    </row>
    <row r="50461" spans="15:15" x14ac:dyDescent="0.25">
      <c r="O50461" s="7"/>
    </row>
    <row r="50462" spans="15:15" x14ac:dyDescent="0.25">
      <c r="O50462" s="7"/>
    </row>
    <row r="50463" spans="15:15" x14ac:dyDescent="0.25">
      <c r="O50463" s="7"/>
    </row>
    <row r="50464" spans="15:15" x14ac:dyDescent="0.25">
      <c r="O50464" s="7"/>
    </row>
    <row r="50465" spans="15:15" x14ac:dyDescent="0.25">
      <c r="O50465" s="7"/>
    </row>
    <row r="50466" spans="15:15" x14ac:dyDescent="0.25">
      <c r="O50466" s="7"/>
    </row>
    <row r="50467" spans="15:15" x14ac:dyDescent="0.25">
      <c r="O50467" s="7"/>
    </row>
    <row r="50468" spans="15:15" x14ac:dyDescent="0.25">
      <c r="O50468" s="7"/>
    </row>
    <row r="50469" spans="15:15" x14ac:dyDescent="0.25">
      <c r="O50469" s="7"/>
    </row>
    <row r="50470" spans="15:15" x14ac:dyDescent="0.25">
      <c r="O50470" s="7"/>
    </row>
    <row r="50471" spans="15:15" x14ac:dyDescent="0.25">
      <c r="O50471" s="7"/>
    </row>
    <row r="50472" spans="15:15" x14ac:dyDescent="0.25">
      <c r="O50472" s="7"/>
    </row>
    <row r="50473" spans="15:15" x14ac:dyDescent="0.25">
      <c r="O50473" s="7"/>
    </row>
    <row r="50474" spans="15:15" x14ac:dyDescent="0.25">
      <c r="O50474" s="7"/>
    </row>
    <row r="50475" spans="15:15" x14ac:dyDescent="0.25">
      <c r="O50475" s="7"/>
    </row>
    <row r="50476" spans="15:15" x14ac:dyDescent="0.25">
      <c r="O50476" s="7"/>
    </row>
    <row r="50477" spans="15:15" x14ac:dyDescent="0.25">
      <c r="O50477" s="7"/>
    </row>
    <row r="50478" spans="15:15" x14ac:dyDescent="0.25">
      <c r="O50478" s="7"/>
    </row>
    <row r="50479" spans="15:15" x14ac:dyDescent="0.25">
      <c r="O50479" s="7"/>
    </row>
    <row r="50480" spans="15:15" x14ac:dyDescent="0.25">
      <c r="O50480" s="7"/>
    </row>
    <row r="50481" spans="15:15" x14ac:dyDescent="0.25">
      <c r="O50481" s="7"/>
    </row>
    <row r="50482" spans="15:15" x14ac:dyDescent="0.25">
      <c r="O50482" s="7"/>
    </row>
    <row r="50483" spans="15:15" x14ac:dyDescent="0.25">
      <c r="O50483" s="7"/>
    </row>
    <row r="50484" spans="15:15" x14ac:dyDescent="0.25">
      <c r="O50484" s="7"/>
    </row>
    <row r="50485" spans="15:15" x14ac:dyDescent="0.25">
      <c r="O50485" s="7"/>
    </row>
    <row r="50486" spans="15:15" x14ac:dyDescent="0.25">
      <c r="O50486" s="7"/>
    </row>
    <row r="50487" spans="15:15" x14ac:dyDescent="0.25">
      <c r="O50487" s="7"/>
    </row>
    <row r="50488" spans="15:15" x14ac:dyDescent="0.25">
      <c r="O50488" s="7"/>
    </row>
    <row r="50489" spans="15:15" x14ac:dyDescent="0.25">
      <c r="O50489" s="7"/>
    </row>
    <row r="50490" spans="15:15" x14ac:dyDescent="0.25">
      <c r="O50490" s="7"/>
    </row>
    <row r="50491" spans="15:15" x14ac:dyDescent="0.25">
      <c r="O50491" s="7"/>
    </row>
    <row r="50492" spans="15:15" x14ac:dyDescent="0.25">
      <c r="O50492" s="7"/>
    </row>
    <row r="50493" spans="15:15" x14ac:dyDescent="0.25">
      <c r="O50493" s="7"/>
    </row>
    <row r="50494" spans="15:15" x14ac:dyDescent="0.25">
      <c r="O50494" s="7"/>
    </row>
    <row r="50495" spans="15:15" x14ac:dyDescent="0.25">
      <c r="O50495" s="7"/>
    </row>
    <row r="50496" spans="15:15" x14ac:dyDescent="0.25">
      <c r="O50496" s="7"/>
    </row>
    <row r="50497" spans="15:15" x14ac:dyDescent="0.25">
      <c r="O50497" s="7"/>
    </row>
    <row r="50498" spans="15:15" x14ac:dyDescent="0.25">
      <c r="O50498" s="7"/>
    </row>
    <row r="50499" spans="15:15" x14ac:dyDescent="0.25">
      <c r="O50499" s="7"/>
    </row>
    <row r="50500" spans="15:15" x14ac:dyDescent="0.25">
      <c r="O50500" s="7"/>
    </row>
    <row r="50501" spans="15:15" x14ac:dyDescent="0.25">
      <c r="O50501" s="7"/>
    </row>
    <row r="50502" spans="15:15" x14ac:dyDescent="0.25">
      <c r="O50502" s="7"/>
    </row>
    <row r="50503" spans="15:15" x14ac:dyDescent="0.25">
      <c r="O50503" s="7"/>
    </row>
    <row r="50504" spans="15:15" x14ac:dyDescent="0.25">
      <c r="O50504" s="7"/>
    </row>
    <row r="50505" spans="15:15" x14ac:dyDescent="0.25">
      <c r="O50505" s="7"/>
    </row>
    <row r="50506" spans="15:15" x14ac:dyDescent="0.25">
      <c r="O50506" s="7"/>
    </row>
    <row r="50507" spans="15:15" x14ac:dyDescent="0.25">
      <c r="O50507" s="7"/>
    </row>
    <row r="50508" spans="15:15" x14ac:dyDescent="0.25">
      <c r="O50508" s="7"/>
    </row>
    <row r="50509" spans="15:15" x14ac:dyDescent="0.25">
      <c r="O50509" s="7"/>
    </row>
    <row r="50510" spans="15:15" x14ac:dyDescent="0.25">
      <c r="O50510" s="7"/>
    </row>
    <row r="50511" spans="15:15" x14ac:dyDescent="0.25">
      <c r="O50511" s="7"/>
    </row>
    <row r="50512" spans="15:15" x14ac:dyDescent="0.25">
      <c r="O50512" s="7"/>
    </row>
    <row r="50513" spans="15:15" x14ac:dyDescent="0.25">
      <c r="O50513" s="7"/>
    </row>
    <row r="50514" spans="15:15" x14ac:dyDescent="0.25">
      <c r="O50514" s="7"/>
    </row>
    <row r="50515" spans="15:15" x14ac:dyDescent="0.25">
      <c r="O50515" s="7"/>
    </row>
    <row r="50516" spans="15:15" x14ac:dyDescent="0.25">
      <c r="O50516" s="7"/>
    </row>
    <row r="50517" spans="15:15" x14ac:dyDescent="0.25">
      <c r="O50517" s="7"/>
    </row>
    <row r="50518" spans="15:15" x14ac:dyDescent="0.25">
      <c r="O50518" s="7"/>
    </row>
    <row r="50519" spans="15:15" x14ac:dyDescent="0.25">
      <c r="O50519" s="7"/>
    </row>
    <row r="50520" spans="15:15" x14ac:dyDescent="0.25">
      <c r="O50520" s="7"/>
    </row>
    <row r="50521" spans="15:15" x14ac:dyDescent="0.25">
      <c r="O50521" s="7"/>
    </row>
    <row r="50522" spans="15:15" x14ac:dyDescent="0.25">
      <c r="O50522" s="7"/>
    </row>
    <row r="50523" spans="15:15" x14ac:dyDescent="0.25">
      <c r="O50523" s="7"/>
    </row>
    <row r="50524" spans="15:15" x14ac:dyDescent="0.25">
      <c r="O50524" s="7"/>
    </row>
    <row r="50525" spans="15:15" x14ac:dyDescent="0.25">
      <c r="O50525" s="7"/>
    </row>
    <row r="50526" spans="15:15" x14ac:dyDescent="0.25">
      <c r="O50526" s="7"/>
    </row>
    <row r="50527" spans="15:15" x14ac:dyDescent="0.25">
      <c r="O50527" s="7"/>
    </row>
    <row r="50528" spans="15:15" x14ac:dyDescent="0.25">
      <c r="O50528" s="7"/>
    </row>
    <row r="50529" spans="15:15" x14ac:dyDescent="0.25">
      <c r="O50529" s="7"/>
    </row>
    <row r="50530" spans="15:15" x14ac:dyDescent="0.25">
      <c r="O50530" s="7"/>
    </row>
    <row r="50531" spans="15:15" x14ac:dyDescent="0.25">
      <c r="O50531" s="7"/>
    </row>
    <row r="50532" spans="15:15" x14ac:dyDescent="0.25">
      <c r="O50532" s="7"/>
    </row>
    <row r="50533" spans="15:15" x14ac:dyDescent="0.25">
      <c r="O50533" s="7"/>
    </row>
    <row r="50534" spans="15:15" x14ac:dyDescent="0.25">
      <c r="O50534" s="7"/>
    </row>
    <row r="50535" spans="15:15" x14ac:dyDescent="0.25">
      <c r="O50535" s="7"/>
    </row>
    <row r="50536" spans="15:15" x14ac:dyDescent="0.25">
      <c r="O50536" s="7"/>
    </row>
    <row r="50537" spans="15:15" x14ac:dyDescent="0.25">
      <c r="O50537" s="7"/>
    </row>
    <row r="50538" spans="15:15" x14ac:dyDescent="0.25">
      <c r="O50538" s="7"/>
    </row>
    <row r="50539" spans="15:15" x14ac:dyDescent="0.25">
      <c r="O50539" s="7"/>
    </row>
    <row r="50540" spans="15:15" x14ac:dyDescent="0.25">
      <c r="O50540" s="7"/>
    </row>
    <row r="50541" spans="15:15" x14ac:dyDescent="0.25">
      <c r="O50541" s="7"/>
    </row>
    <row r="50542" spans="15:15" x14ac:dyDescent="0.25">
      <c r="O50542" s="7"/>
    </row>
    <row r="50543" spans="15:15" x14ac:dyDescent="0.25">
      <c r="O50543" s="7"/>
    </row>
    <row r="50544" spans="15:15" x14ac:dyDescent="0.25">
      <c r="O50544" s="7"/>
    </row>
    <row r="50545" spans="15:15" x14ac:dyDescent="0.25">
      <c r="O50545" s="7"/>
    </row>
    <row r="50546" spans="15:15" x14ac:dyDescent="0.25">
      <c r="O50546" s="7"/>
    </row>
    <row r="50547" spans="15:15" x14ac:dyDescent="0.25">
      <c r="O50547" s="7"/>
    </row>
    <row r="50548" spans="15:15" x14ac:dyDescent="0.25">
      <c r="O50548" s="7"/>
    </row>
    <row r="50549" spans="15:15" x14ac:dyDescent="0.25">
      <c r="O50549" s="7"/>
    </row>
    <row r="50550" spans="15:15" x14ac:dyDescent="0.25">
      <c r="O50550" s="7"/>
    </row>
    <row r="50551" spans="15:15" x14ac:dyDescent="0.25">
      <c r="O50551" s="7"/>
    </row>
    <row r="50552" spans="15:15" x14ac:dyDescent="0.25">
      <c r="O50552" s="7"/>
    </row>
    <row r="50553" spans="15:15" x14ac:dyDescent="0.25">
      <c r="O50553" s="7"/>
    </row>
    <row r="50554" spans="15:15" x14ac:dyDescent="0.25">
      <c r="O50554" s="7"/>
    </row>
    <row r="50555" spans="15:15" x14ac:dyDescent="0.25">
      <c r="O50555" s="7"/>
    </row>
    <row r="50556" spans="15:15" x14ac:dyDescent="0.25">
      <c r="O50556" s="7"/>
    </row>
    <row r="50557" spans="15:15" x14ac:dyDescent="0.25">
      <c r="O50557" s="7"/>
    </row>
    <row r="50558" spans="15:15" x14ac:dyDescent="0.25">
      <c r="O50558" s="7"/>
    </row>
    <row r="50559" spans="15:15" x14ac:dyDescent="0.25">
      <c r="O50559" s="7"/>
    </row>
    <row r="50560" spans="15:15" x14ac:dyDescent="0.25">
      <c r="O50560" s="7"/>
    </row>
    <row r="50561" spans="15:15" x14ac:dyDescent="0.25">
      <c r="O50561" s="7"/>
    </row>
    <row r="50562" spans="15:15" x14ac:dyDescent="0.25">
      <c r="O50562" s="7"/>
    </row>
    <row r="50563" spans="15:15" x14ac:dyDescent="0.25">
      <c r="O50563" s="7"/>
    </row>
    <row r="50564" spans="15:15" x14ac:dyDescent="0.25">
      <c r="O50564" s="7"/>
    </row>
    <row r="50565" spans="15:15" x14ac:dyDescent="0.25">
      <c r="O50565" s="7"/>
    </row>
    <row r="50566" spans="15:15" x14ac:dyDescent="0.25">
      <c r="O50566" s="7"/>
    </row>
    <row r="50567" spans="15:15" x14ac:dyDescent="0.25">
      <c r="O50567" s="7"/>
    </row>
    <row r="50568" spans="15:15" x14ac:dyDescent="0.25">
      <c r="O50568" s="7"/>
    </row>
    <row r="50569" spans="15:15" x14ac:dyDescent="0.25">
      <c r="O50569" s="7"/>
    </row>
    <row r="50594" spans="15:15" x14ac:dyDescent="0.25">
      <c r="O50594" s="7"/>
    </row>
    <row r="50595" spans="15:15" x14ac:dyDescent="0.25">
      <c r="O50595" s="7"/>
    </row>
    <row r="50596" spans="15:15" x14ac:dyDescent="0.25">
      <c r="O50596" s="7"/>
    </row>
    <row r="50597" spans="15:15" x14ac:dyDescent="0.25">
      <c r="O50597" s="7"/>
    </row>
    <row r="50598" spans="15:15" x14ac:dyDescent="0.25">
      <c r="O50598" s="7"/>
    </row>
    <row r="50599" spans="15:15" x14ac:dyDescent="0.25">
      <c r="O50599" s="7"/>
    </row>
    <row r="50600" spans="15:15" x14ac:dyDescent="0.25">
      <c r="O50600" s="7"/>
    </row>
    <row r="50601" spans="15:15" x14ac:dyDescent="0.25">
      <c r="O50601" s="7"/>
    </row>
    <row r="50602" spans="15:15" x14ac:dyDescent="0.25">
      <c r="O50602" s="7"/>
    </row>
    <row r="50603" spans="15:15" x14ac:dyDescent="0.25">
      <c r="O50603" s="7"/>
    </row>
    <row r="50604" spans="15:15" x14ac:dyDescent="0.25">
      <c r="O50604" s="7"/>
    </row>
    <row r="50605" spans="15:15" x14ac:dyDescent="0.25">
      <c r="O50605" s="7"/>
    </row>
    <row r="50606" spans="15:15" x14ac:dyDescent="0.25">
      <c r="O50606" s="7"/>
    </row>
    <row r="50607" spans="15:15" x14ac:dyDescent="0.25">
      <c r="O50607" s="7"/>
    </row>
    <row r="50608" spans="15:15" x14ac:dyDescent="0.25">
      <c r="O50608" s="7"/>
    </row>
    <row r="50609" spans="15:15" x14ac:dyDescent="0.25">
      <c r="O50609" s="7"/>
    </row>
    <row r="50610" spans="15:15" x14ac:dyDescent="0.25">
      <c r="O50610" s="7"/>
    </row>
    <row r="50611" spans="15:15" x14ac:dyDescent="0.25">
      <c r="O50611" s="7"/>
    </row>
    <row r="50612" spans="15:15" x14ac:dyDescent="0.25">
      <c r="O50612" s="7"/>
    </row>
    <row r="50613" spans="15:15" x14ac:dyDescent="0.25">
      <c r="O50613" s="7"/>
    </row>
    <row r="50614" spans="15:15" x14ac:dyDescent="0.25">
      <c r="O50614" s="7"/>
    </row>
    <row r="50615" spans="15:15" x14ac:dyDescent="0.25">
      <c r="O50615" s="7"/>
    </row>
    <row r="50616" spans="15:15" x14ac:dyDescent="0.25">
      <c r="O50616" s="7"/>
    </row>
    <row r="50617" spans="15:15" x14ac:dyDescent="0.25">
      <c r="O50617" s="7"/>
    </row>
    <row r="50618" spans="15:15" x14ac:dyDescent="0.25">
      <c r="O50618" s="7"/>
    </row>
    <row r="50619" spans="15:15" x14ac:dyDescent="0.25">
      <c r="O50619" s="7"/>
    </row>
    <row r="50620" spans="15:15" x14ac:dyDescent="0.25">
      <c r="O50620" s="7"/>
    </row>
    <row r="50621" spans="15:15" x14ac:dyDescent="0.25">
      <c r="O50621" s="7"/>
    </row>
    <row r="50622" spans="15:15" x14ac:dyDescent="0.25">
      <c r="O50622" s="7"/>
    </row>
    <row r="50623" spans="15:15" x14ac:dyDescent="0.25">
      <c r="O50623" s="7"/>
    </row>
    <row r="50624" spans="15:15" x14ac:dyDescent="0.25">
      <c r="O50624" s="7"/>
    </row>
    <row r="50625" spans="15:15" x14ac:dyDescent="0.25">
      <c r="O50625" s="7"/>
    </row>
    <row r="50626" spans="15:15" x14ac:dyDescent="0.25">
      <c r="O50626" s="7"/>
    </row>
    <row r="50627" spans="15:15" x14ac:dyDescent="0.25">
      <c r="O50627" s="7"/>
    </row>
    <row r="50628" spans="15:15" x14ac:dyDescent="0.25">
      <c r="O50628" s="7"/>
    </row>
    <row r="50629" spans="15:15" x14ac:dyDescent="0.25">
      <c r="O50629" s="7"/>
    </row>
    <row r="50630" spans="15:15" x14ac:dyDescent="0.25">
      <c r="O50630" s="7"/>
    </row>
    <row r="50631" spans="15:15" x14ac:dyDescent="0.25">
      <c r="O50631" s="7"/>
    </row>
    <row r="50632" spans="15:15" x14ac:dyDescent="0.25">
      <c r="O50632" s="7"/>
    </row>
    <row r="50633" spans="15:15" x14ac:dyDescent="0.25">
      <c r="O50633" s="7"/>
    </row>
    <row r="50634" spans="15:15" x14ac:dyDescent="0.25">
      <c r="O50634" s="7"/>
    </row>
    <row r="50635" spans="15:15" x14ac:dyDescent="0.25">
      <c r="O50635" s="7"/>
    </row>
    <row r="50636" spans="15:15" x14ac:dyDescent="0.25">
      <c r="O50636" s="7"/>
    </row>
    <row r="50637" spans="15:15" x14ac:dyDescent="0.25">
      <c r="O50637" s="7"/>
    </row>
    <row r="50638" spans="15:15" x14ac:dyDescent="0.25">
      <c r="O50638" s="7"/>
    </row>
    <row r="50639" spans="15:15" x14ac:dyDescent="0.25">
      <c r="O50639" s="7"/>
    </row>
    <row r="50640" spans="15:15" x14ac:dyDescent="0.25">
      <c r="O50640" s="7"/>
    </row>
    <row r="50641" spans="15:15" x14ac:dyDescent="0.25">
      <c r="O50641" s="7"/>
    </row>
    <row r="50642" spans="15:15" x14ac:dyDescent="0.25">
      <c r="O50642" s="7"/>
    </row>
    <row r="50643" spans="15:15" x14ac:dyDescent="0.25">
      <c r="O50643" s="7"/>
    </row>
    <row r="50644" spans="15:15" x14ac:dyDescent="0.25">
      <c r="O50644" s="7"/>
    </row>
    <row r="50645" spans="15:15" x14ac:dyDescent="0.25">
      <c r="O50645" s="7"/>
    </row>
    <row r="50646" spans="15:15" x14ac:dyDescent="0.25">
      <c r="O50646" s="7"/>
    </row>
    <row r="50647" spans="15:15" x14ac:dyDescent="0.25">
      <c r="O50647" s="7"/>
    </row>
    <row r="50648" spans="15:15" x14ac:dyDescent="0.25">
      <c r="O50648" s="7"/>
    </row>
    <row r="50649" spans="15:15" x14ac:dyDescent="0.25">
      <c r="O50649" s="7"/>
    </row>
    <row r="50650" spans="15:15" x14ac:dyDescent="0.25">
      <c r="O50650" s="7"/>
    </row>
    <row r="50651" spans="15:15" x14ac:dyDescent="0.25">
      <c r="O50651" s="7"/>
    </row>
    <row r="50652" spans="15:15" x14ac:dyDescent="0.25">
      <c r="O50652" s="7"/>
    </row>
    <row r="50653" spans="15:15" x14ac:dyDescent="0.25">
      <c r="O50653" s="7"/>
    </row>
    <row r="50654" spans="15:15" x14ac:dyDescent="0.25">
      <c r="O50654" s="7"/>
    </row>
    <row r="50655" spans="15:15" x14ac:dyDescent="0.25">
      <c r="O50655" s="7"/>
    </row>
    <row r="50656" spans="15:15" x14ac:dyDescent="0.25">
      <c r="O50656" s="7"/>
    </row>
    <row r="50657" spans="15:15" x14ac:dyDescent="0.25">
      <c r="O50657" s="7"/>
    </row>
    <row r="50658" spans="15:15" x14ac:dyDescent="0.25">
      <c r="O50658" s="7"/>
    </row>
    <row r="50659" spans="15:15" x14ac:dyDescent="0.25">
      <c r="O50659" s="7"/>
    </row>
    <row r="50660" spans="15:15" x14ac:dyDescent="0.25">
      <c r="O50660" s="7"/>
    </row>
    <row r="50661" spans="15:15" x14ac:dyDescent="0.25">
      <c r="O50661" s="7"/>
    </row>
    <row r="50662" spans="15:15" x14ac:dyDescent="0.25">
      <c r="O50662" s="7"/>
    </row>
    <row r="50663" spans="15:15" x14ac:dyDescent="0.25">
      <c r="O50663" s="7"/>
    </row>
    <row r="50664" spans="15:15" x14ac:dyDescent="0.25">
      <c r="O50664" s="7"/>
    </row>
    <row r="50665" spans="15:15" x14ac:dyDescent="0.25">
      <c r="O50665" s="7"/>
    </row>
    <row r="50666" spans="15:15" x14ac:dyDescent="0.25">
      <c r="O50666" s="7"/>
    </row>
    <row r="50667" spans="15:15" x14ac:dyDescent="0.25">
      <c r="O50667" s="7"/>
    </row>
    <row r="50668" spans="15:15" x14ac:dyDescent="0.25">
      <c r="O50668" s="7"/>
    </row>
    <row r="50669" spans="15:15" x14ac:dyDescent="0.25">
      <c r="O50669" s="7"/>
    </row>
    <row r="50670" spans="15:15" x14ac:dyDescent="0.25">
      <c r="O50670" s="7"/>
    </row>
    <row r="50671" spans="15:15" x14ac:dyDescent="0.25">
      <c r="O50671" s="7"/>
    </row>
    <row r="50672" spans="15:15" x14ac:dyDescent="0.25">
      <c r="O50672" s="7"/>
    </row>
    <row r="50673" spans="15:15" x14ac:dyDescent="0.25">
      <c r="O50673" s="7"/>
    </row>
    <row r="50674" spans="15:15" x14ac:dyDescent="0.25">
      <c r="O50674" s="7"/>
    </row>
    <row r="50675" spans="15:15" x14ac:dyDescent="0.25">
      <c r="O50675" s="7"/>
    </row>
    <row r="50676" spans="15:15" x14ac:dyDescent="0.25">
      <c r="O50676" s="7"/>
    </row>
    <row r="50677" spans="15:15" x14ac:dyDescent="0.25">
      <c r="O50677" s="7"/>
    </row>
    <row r="50678" spans="15:15" x14ac:dyDescent="0.25">
      <c r="O50678" s="7"/>
    </row>
    <row r="50679" spans="15:15" x14ac:dyDescent="0.25">
      <c r="O50679" s="7"/>
    </row>
    <row r="50680" spans="15:15" x14ac:dyDescent="0.25">
      <c r="O50680" s="7"/>
    </row>
    <row r="50681" spans="15:15" x14ac:dyDescent="0.25">
      <c r="O50681" s="7"/>
    </row>
    <row r="50682" spans="15:15" x14ac:dyDescent="0.25">
      <c r="O50682" s="7"/>
    </row>
    <row r="50683" spans="15:15" x14ac:dyDescent="0.25">
      <c r="O50683" s="7"/>
    </row>
    <row r="50684" spans="15:15" x14ac:dyDescent="0.25">
      <c r="O50684" s="7"/>
    </row>
    <row r="50685" spans="15:15" x14ac:dyDescent="0.25">
      <c r="O50685" s="7"/>
    </row>
    <row r="50686" spans="15:15" x14ac:dyDescent="0.25">
      <c r="O50686" s="7"/>
    </row>
    <row r="50687" spans="15:15" x14ac:dyDescent="0.25">
      <c r="O50687" s="7"/>
    </row>
    <row r="50688" spans="15:15" x14ac:dyDescent="0.25">
      <c r="O50688" s="7"/>
    </row>
    <row r="50689" spans="15:15" x14ac:dyDescent="0.25">
      <c r="O50689" s="7"/>
    </row>
    <row r="50690" spans="15:15" x14ac:dyDescent="0.25">
      <c r="O50690" s="7"/>
    </row>
    <row r="50691" spans="15:15" x14ac:dyDescent="0.25">
      <c r="O50691" s="7"/>
    </row>
    <row r="50692" spans="15:15" x14ac:dyDescent="0.25">
      <c r="O50692" s="7"/>
    </row>
    <row r="50693" spans="15:15" x14ac:dyDescent="0.25">
      <c r="O50693" s="7"/>
    </row>
    <row r="50694" spans="15:15" x14ac:dyDescent="0.25">
      <c r="O50694" s="7"/>
    </row>
    <row r="50695" spans="15:15" x14ac:dyDescent="0.25">
      <c r="O50695" s="7"/>
    </row>
    <row r="50696" spans="15:15" x14ac:dyDescent="0.25">
      <c r="O50696" s="7"/>
    </row>
    <row r="50697" spans="15:15" x14ac:dyDescent="0.25">
      <c r="O50697" s="7"/>
    </row>
    <row r="50698" spans="15:15" x14ac:dyDescent="0.25">
      <c r="O50698" s="7"/>
    </row>
    <row r="50699" spans="15:15" x14ac:dyDescent="0.25">
      <c r="O50699" s="7"/>
    </row>
    <row r="50700" spans="15:15" x14ac:dyDescent="0.25">
      <c r="O50700" s="7"/>
    </row>
    <row r="50701" spans="15:15" x14ac:dyDescent="0.25">
      <c r="O50701" s="7"/>
    </row>
    <row r="50702" spans="15:15" x14ac:dyDescent="0.25">
      <c r="O50702" s="7"/>
    </row>
    <row r="50703" spans="15:15" x14ac:dyDescent="0.25">
      <c r="O50703" s="7"/>
    </row>
    <row r="50704" spans="15:15" x14ac:dyDescent="0.25">
      <c r="O50704" s="7"/>
    </row>
    <row r="50705" spans="15:15" x14ac:dyDescent="0.25">
      <c r="O50705" s="7"/>
    </row>
    <row r="50706" spans="15:15" x14ac:dyDescent="0.25">
      <c r="O50706" s="7"/>
    </row>
    <row r="50707" spans="15:15" x14ac:dyDescent="0.25">
      <c r="O50707" s="7"/>
    </row>
    <row r="50708" spans="15:15" x14ac:dyDescent="0.25">
      <c r="O50708" s="7"/>
    </row>
    <row r="50709" spans="15:15" x14ac:dyDescent="0.25">
      <c r="O50709" s="7"/>
    </row>
    <row r="50710" spans="15:15" x14ac:dyDescent="0.25">
      <c r="O50710" s="7"/>
    </row>
    <row r="50711" spans="15:15" x14ac:dyDescent="0.25">
      <c r="O50711" s="7"/>
    </row>
    <row r="50712" spans="15:15" x14ac:dyDescent="0.25">
      <c r="O50712" s="7"/>
    </row>
    <row r="50713" spans="15:15" x14ac:dyDescent="0.25">
      <c r="O50713" s="7"/>
    </row>
    <row r="50714" spans="15:15" x14ac:dyDescent="0.25">
      <c r="O50714" s="7"/>
    </row>
    <row r="50715" spans="15:15" x14ac:dyDescent="0.25">
      <c r="O50715" s="7"/>
    </row>
    <row r="50716" spans="15:15" x14ac:dyDescent="0.25">
      <c r="O50716" s="7"/>
    </row>
    <row r="50717" spans="15:15" x14ac:dyDescent="0.25">
      <c r="O50717" s="7"/>
    </row>
    <row r="50718" spans="15:15" x14ac:dyDescent="0.25">
      <c r="O50718" s="7"/>
    </row>
    <row r="50719" spans="15:15" x14ac:dyDescent="0.25">
      <c r="O50719" s="7"/>
    </row>
    <row r="50720" spans="15:15" x14ac:dyDescent="0.25">
      <c r="O50720" s="7"/>
    </row>
    <row r="50721" spans="15:15" x14ac:dyDescent="0.25">
      <c r="O50721" s="7"/>
    </row>
    <row r="50722" spans="15:15" x14ac:dyDescent="0.25">
      <c r="O50722" s="7"/>
    </row>
    <row r="50723" spans="15:15" x14ac:dyDescent="0.25">
      <c r="O50723" s="7"/>
    </row>
    <row r="50724" spans="15:15" x14ac:dyDescent="0.25">
      <c r="O50724" s="7"/>
    </row>
    <row r="50725" spans="15:15" x14ac:dyDescent="0.25">
      <c r="O50725" s="7"/>
    </row>
    <row r="50726" spans="15:15" x14ac:dyDescent="0.25">
      <c r="O50726" s="7"/>
    </row>
    <row r="50727" spans="15:15" x14ac:dyDescent="0.25">
      <c r="O50727" s="7"/>
    </row>
    <row r="50728" spans="15:15" x14ac:dyDescent="0.25">
      <c r="O50728" s="7"/>
    </row>
    <row r="50729" spans="15:15" x14ac:dyDescent="0.25">
      <c r="O50729" s="7"/>
    </row>
    <row r="50730" spans="15:15" x14ac:dyDescent="0.25">
      <c r="O50730" s="7"/>
    </row>
    <row r="50731" spans="15:15" x14ac:dyDescent="0.25">
      <c r="O50731" s="7"/>
    </row>
    <row r="50732" spans="15:15" x14ac:dyDescent="0.25">
      <c r="O50732" s="7"/>
    </row>
    <row r="50733" spans="15:15" x14ac:dyDescent="0.25">
      <c r="O50733" s="7"/>
    </row>
    <row r="50734" spans="15:15" x14ac:dyDescent="0.25">
      <c r="O50734" s="7"/>
    </row>
    <row r="50735" spans="15:15" x14ac:dyDescent="0.25">
      <c r="O50735" s="7"/>
    </row>
    <row r="50736" spans="15:15" x14ac:dyDescent="0.25">
      <c r="O50736" s="7"/>
    </row>
    <row r="50737" spans="15:15" x14ac:dyDescent="0.25">
      <c r="O50737" s="7"/>
    </row>
    <row r="50738" spans="15:15" x14ac:dyDescent="0.25">
      <c r="O50738" s="7"/>
    </row>
    <row r="50739" spans="15:15" x14ac:dyDescent="0.25">
      <c r="O50739" s="7"/>
    </row>
    <row r="50740" spans="15:15" x14ac:dyDescent="0.25">
      <c r="O50740" s="7"/>
    </row>
    <row r="50741" spans="15:15" x14ac:dyDescent="0.25">
      <c r="O50741" s="7"/>
    </row>
    <row r="50742" spans="15:15" x14ac:dyDescent="0.25">
      <c r="O50742" s="7"/>
    </row>
    <row r="50743" spans="15:15" x14ac:dyDescent="0.25">
      <c r="O50743" s="7"/>
    </row>
    <row r="50744" spans="15:15" x14ac:dyDescent="0.25">
      <c r="O50744" s="7"/>
    </row>
    <row r="50745" spans="15:15" x14ac:dyDescent="0.25">
      <c r="O50745" s="7"/>
    </row>
    <row r="50746" spans="15:15" x14ac:dyDescent="0.25">
      <c r="O50746" s="7"/>
    </row>
    <row r="50747" spans="15:15" x14ac:dyDescent="0.25">
      <c r="O50747" s="7"/>
    </row>
    <row r="50748" spans="15:15" x14ac:dyDescent="0.25">
      <c r="O50748" s="7"/>
    </row>
    <row r="50749" spans="15:15" x14ac:dyDescent="0.25">
      <c r="O50749" s="7"/>
    </row>
    <row r="50750" spans="15:15" x14ac:dyDescent="0.25">
      <c r="O50750" s="7"/>
    </row>
    <row r="50751" spans="15:15" x14ac:dyDescent="0.25">
      <c r="O50751" s="7"/>
    </row>
    <row r="50752" spans="15:15" x14ac:dyDescent="0.25">
      <c r="O50752" s="7"/>
    </row>
    <row r="50753" spans="15:15" x14ac:dyDescent="0.25">
      <c r="O50753" s="7"/>
    </row>
    <row r="50754" spans="15:15" x14ac:dyDescent="0.25">
      <c r="O50754" s="7"/>
    </row>
    <row r="50755" spans="15:15" x14ac:dyDescent="0.25">
      <c r="O50755" s="7"/>
    </row>
    <row r="50756" spans="15:15" x14ac:dyDescent="0.25">
      <c r="O50756" s="7"/>
    </row>
    <row r="50757" spans="15:15" x14ac:dyDescent="0.25">
      <c r="O50757" s="7"/>
    </row>
    <row r="50758" spans="15:15" x14ac:dyDescent="0.25">
      <c r="O50758" s="7"/>
    </row>
    <row r="50759" spans="15:15" x14ac:dyDescent="0.25">
      <c r="O50759" s="7"/>
    </row>
    <row r="50760" spans="15:15" x14ac:dyDescent="0.25">
      <c r="O50760" s="7"/>
    </row>
    <row r="50761" spans="15:15" x14ac:dyDescent="0.25">
      <c r="O50761" s="7"/>
    </row>
    <row r="50762" spans="15:15" x14ac:dyDescent="0.25">
      <c r="O50762" s="7"/>
    </row>
    <row r="50763" spans="15:15" x14ac:dyDescent="0.25">
      <c r="O50763" s="7"/>
    </row>
    <row r="50764" spans="15:15" x14ac:dyDescent="0.25">
      <c r="O50764" s="7"/>
    </row>
    <row r="50765" spans="15:15" x14ac:dyDescent="0.25">
      <c r="O50765" s="7"/>
    </row>
    <row r="50766" spans="15:15" x14ac:dyDescent="0.25">
      <c r="O50766" s="7"/>
    </row>
    <row r="50767" spans="15:15" x14ac:dyDescent="0.25">
      <c r="O50767" s="7"/>
    </row>
    <row r="50768" spans="15:15" x14ac:dyDescent="0.25">
      <c r="O50768" s="7"/>
    </row>
    <row r="50769" spans="15:15" x14ac:dyDescent="0.25">
      <c r="O50769" s="7"/>
    </row>
    <row r="50770" spans="15:15" x14ac:dyDescent="0.25">
      <c r="O50770" s="7"/>
    </row>
    <row r="50771" spans="15:15" x14ac:dyDescent="0.25">
      <c r="O50771" s="7"/>
    </row>
    <row r="50772" spans="15:15" x14ac:dyDescent="0.25">
      <c r="O50772" s="7"/>
    </row>
    <row r="50773" spans="15:15" x14ac:dyDescent="0.25">
      <c r="O50773" s="7"/>
    </row>
    <row r="50774" spans="15:15" x14ac:dyDescent="0.25">
      <c r="O50774" s="7"/>
    </row>
    <row r="50775" spans="15:15" x14ac:dyDescent="0.25">
      <c r="O50775" s="7"/>
    </row>
    <row r="50776" spans="15:15" x14ac:dyDescent="0.25">
      <c r="O50776" s="7"/>
    </row>
    <row r="50777" spans="15:15" x14ac:dyDescent="0.25">
      <c r="O50777" s="7"/>
    </row>
    <row r="50778" spans="15:15" x14ac:dyDescent="0.25">
      <c r="O50778" s="7"/>
    </row>
    <row r="50779" spans="15:15" x14ac:dyDescent="0.25">
      <c r="O50779" s="7"/>
    </row>
    <row r="50780" spans="15:15" x14ac:dyDescent="0.25">
      <c r="O50780" s="7"/>
    </row>
    <row r="50781" spans="15:15" x14ac:dyDescent="0.25">
      <c r="O50781" s="7"/>
    </row>
    <row r="50782" spans="15:15" x14ac:dyDescent="0.25">
      <c r="O50782" s="7"/>
    </row>
    <row r="50783" spans="15:15" x14ac:dyDescent="0.25">
      <c r="O50783" s="7"/>
    </row>
    <row r="50784" spans="15:15" x14ac:dyDescent="0.25">
      <c r="O50784" s="7"/>
    </row>
    <row r="50785" spans="15:15" x14ac:dyDescent="0.25">
      <c r="O50785" s="7"/>
    </row>
    <row r="50786" spans="15:15" x14ac:dyDescent="0.25">
      <c r="O50786" s="7"/>
    </row>
    <row r="50787" spans="15:15" x14ac:dyDescent="0.25">
      <c r="O50787" s="7"/>
    </row>
    <row r="50788" spans="15:15" x14ac:dyDescent="0.25">
      <c r="O50788" s="7"/>
    </row>
    <row r="50789" spans="15:15" x14ac:dyDescent="0.25">
      <c r="O50789" s="7"/>
    </row>
    <row r="50790" spans="15:15" x14ac:dyDescent="0.25">
      <c r="O50790" s="7"/>
    </row>
    <row r="50791" spans="15:15" x14ac:dyDescent="0.25">
      <c r="O50791" s="7"/>
    </row>
    <row r="50792" spans="15:15" x14ac:dyDescent="0.25">
      <c r="O50792" s="7"/>
    </row>
    <row r="50793" spans="15:15" x14ac:dyDescent="0.25">
      <c r="O50793" s="7"/>
    </row>
    <row r="50794" spans="15:15" x14ac:dyDescent="0.25">
      <c r="O50794" s="7"/>
    </row>
    <row r="50795" spans="15:15" x14ac:dyDescent="0.25">
      <c r="O50795" s="7"/>
    </row>
    <row r="50796" spans="15:15" x14ac:dyDescent="0.25">
      <c r="O50796" s="7"/>
    </row>
    <row r="50797" spans="15:15" x14ac:dyDescent="0.25">
      <c r="O50797" s="7"/>
    </row>
    <row r="50798" spans="15:15" x14ac:dyDescent="0.25">
      <c r="O50798" s="7"/>
    </row>
    <row r="50799" spans="15:15" x14ac:dyDescent="0.25">
      <c r="O50799" s="7"/>
    </row>
    <row r="50800" spans="15:15" x14ac:dyDescent="0.25">
      <c r="O50800" s="7"/>
    </row>
    <row r="50801" spans="15:15" x14ac:dyDescent="0.25">
      <c r="O50801" s="7"/>
    </row>
    <row r="50802" spans="15:15" x14ac:dyDescent="0.25">
      <c r="O50802" s="7"/>
    </row>
    <row r="50803" spans="15:15" x14ac:dyDescent="0.25">
      <c r="O50803" s="7"/>
    </row>
    <row r="50804" spans="15:15" x14ac:dyDescent="0.25">
      <c r="O50804" s="7"/>
    </row>
    <row r="50805" spans="15:15" x14ac:dyDescent="0.25">
      <c r="O50805" s="7"/>
    </row>
    <row r="50806" spans="15:15" x14ac:dyDescent="0.25">
      <c r="O50806" s="7"/>
    </row>
    <row r="50807" spans="15:15" x14ac:dyDescent="0.25">
      <c r="O50807" s="7"/>
    </row>
    <row r="50808" spans="15:15" x14ac:dyDescent="0.25">
      <c r="O50808" s="7"/>
    </row>
    <row r="50809" spans="15:15" x14ac:dyDescent="0.25">
      <c r="O50809" s="7"/>
    </row>
    <row r="50810" spans="15:15" x14ac:dyDescent="0.25">
      <c r="O50810" s="7"/>
    </row>
    <row r="50811" spans="15:15" x14ac:dyDescent="0.25">
      <c r="O50811" s="7"/>
    </row>
    <row r="50812" spans="15:15" x14ac:dyDescent="0.25">
      <c r="O50812" s="7"/>
    </row>
    <row r="50813" spans="15:15" x14ac:dyDescent="0.25">
      <c r="O50813" s="7"/>
    </row>
    <row r="50814" spans="15:15" x14ac:dyDescent="0.25">
      <c r="O50814" s="7"/>
    </row>
    <row r="50815" spans="15:15" x14ac:dyDescent="0.25">
      <c r="O50815" s="7"/>
    </row>
    <row r="50816" spans="15:15" x14ac:dyDescent="0.25">
      <c r="O50816" s="7"/>
    </row>
    <row r="50817" spans="15:15" x14ac:dyDescent="0.25">
      <c r="O50817" s="7"/>
    </row>
    <row r="50818" spans="15:15" x14ac:dyDescent="0.25">
      <c r="O50818" s="7"/>
    </row>
    <row r="50819" spans="15:15" x14ac:dyDescent="0.25">
      <c r="O50819" s="7"/>
    </row>
    <row r="50820" spans="15:15" x14ac:dyDescent="0.25">
      <c r="O50820" s="7"/>
    </row>
    <row r="50821" spans="15:15" x14ac:dyDescent="0.25">
      <c r="O50821" s="7"/>
    </row>
    <row r="50822" spans="15:15" x14ac:dyDescent="0.25">
      <c r="O50822" s="7"/>
    </row>
    <row r="50823" spans="15:15" x14ac:dyDescent="0.25">
      <c r="O50823" s="7"/>
    </row>
    <row r="50824" spans="15:15" x14ac:dyDescent="0.25">
      <c r="O50824" s="7"/>
    </row>
    <row r="50825" spans="15:15" x14ac:dyDescent="0.25">
      <c r="O50825" s="7"/>
    </row>
    <row r="50826" spans="15:15" x14ac:dyDescent="0.25">
      <c r="O50826" s="7"/>
    </row>
    <row r="50827" spans="15:15" x14ac:dyDescent="0.25">
      <c r="O50827" s="7"/>
    </row>
    <row r="50828" spans="15:15" x14ac:dyDescent="0.25">
      <c r="O50828" s="7"/>
    </row>
    <row r="50829" spans="15:15" x14ac:dyDescent="0.25">
      <c r="O50829" s="7"/>
    </row>
    <row r="50830" spans="15:15" x14ac:dyDescent="0.25">
      <c r="O50830" s="7"/>
    </row>
    <row r="50831" spans="15:15" x14ac:dyDescent="0.25">
      <c r="O50831" s="7"/>
    </row>
    <row r="50832" spans="15:15" x14ac:dyDescent="0.25">
      <c r="O50832" s="7"/>
    </row>
    <row r="50833" spans="15:15" x14ac:dyDescent="0.25">
      <c r="O50833" s="7"/>
    </row>
    <row r="50858" spans="15:15" x14ac:dyDescent="0.25">
      <c r="O50858" s="7"/>
    </row>
    <row r="50859" spans="15:15" x14ac:dyDescent="0.25">
      <c r="O50859" s="7"/>
    </row>
    <row r="50860" spans="15:15" x14ac:dyDescent="0.25">
      <c r="O50860" s="7"/>
    </row>
    <row r="50861" spans="15:15" x14ac:dyDescent="0.25">
      <c r="O50861" s="7"/>
    </row>
    <row r="50862" spans="15:15" x14ac:dyDescent="0.25">
      <c r="O50862" s="7"/>
    </row>
    <row r="50863" spans="15:15" x14ac:dyDescent="0.25">
      <c r="O50863" s="7"/>
    </row>
    <row r="50864" spans="15:15" x14ac:dyDescent="0.25">
      <c r="O50864" s="7"/>
    </row>
    <row r="50865" spans="15:15" x14ac:dyDescent="0.25">
      <c r="O50865" s="7"/>
    </row>
    <row r="50866" spans="15:15" x14ac:dyDescent="0.25">
      <c r="O50866" s="7"/>
    </row>
    <row r="50867" spans="15:15" x14ac:dyDescent="0.25">
      <c r="O50867" s="7"/>
    </row>
    <row r="50868" spans="15:15" x14ac:dyDescent="0.25">
      <c r="O50868" s="7"/>
    </row>
    <row r="50869" spans="15:15" x14ac:dyDescent="0.25">
      <c r="O50869" s="7"/>
    </row>
    <row r="50870" spans="15:15" x14ac:dyDescent="0.25">
      <c r="O50870" s="7"/>
    </row>
    <row r="50871" spans="15:15" x14ac:dyDescent="0.25">
      <c r="O50871" s="7"/>
    </row>
    <row r="50872" spans="15:15" x14ac:dyDescent="0.25">
      <c r="O50872" s="7"/>
    </row>
    <row r="50873" spans="15:15" x14ac:dyDescent="0.25">
      <c r="O50873" s="7"/>
    </row>
    <row r="50874" spans="15:15" x14ac:dyDescent="0.25">
      <c r="O50874" s="7"/>
    </row>
    <row r="50875" spans="15:15" x14ac:dyDescent="0.25">
      <c r="O50875" s="7"/>
    </row>
    <row r="50876" spans="15:15" x14ac:dyDescent="0.25">
      <c r="O50876" s="7"/>
    </row>
    <row r="50877" spans="15:15" x14ac:dyDescent="0.25">
      <c r="O50877" s="7"/>
    </row>
    <row r="50878" spans="15:15" x14ac:dyDescent="0.25">
      <c r="O50878" s="7"/>
    </row>
    <row r="50879" spans="15:15" x14ac:dyDescent="0.25">
      <c r="O50879" s="7"/>
    </row>
    <row r="50880" spans="15:15" x14ac:dyDescent="0.25">
      <c r="O50880" s="7"/>
    </row>
    <row r="50881" spans="15:15" x14ac:dyDescent="0.25">
      <c r="O50881" s="7"/>
    </row>
    <row r="50882" spans="15:15" x14ac:dyDescent="0.25">
      <c r="O50882" s="7"/>
    </row>
    <row r="50883" spans="15:15" x14ac:dyDescent="0.25">
      <c r="O50883" s="7"/>
    </row>
    <row r="50884" spans="15:15" x14ac:dyDescent="0.25">
      <c r="O50884" s="7"/>
    </row>
    <row r="50885" spans="15:15" x14ac:dyDescent="0.25">
      <c r="O50885" s="7"/>
    </row>
    <row r="50886" spans="15:15" x14ac:dyDescent="0.25">
      <c r="O50886" s="7"/>
    </row>
    <row r="50887" spans="15:15" x14ac:dyDescent="0.25">
      <c r="O50887" s="7"/>
    </row>
    <row r="50888" spans="15:15" x14ac:dyDescent="0.25">
      <c r="O50888" s="7"/>
    </row>
    <row r="50889" spans="15:15" x14ac:dyDescent="0.25">
      <c r="O50889" s="7"/>
    </row>
    <row r="50890" spans="15:15" x14ac:dyDescent="0.25">
      <c r="O50890" s="7"/>
    </row>
    <row r="50891" spans="15:15" x14ac:dyDescent="0.25">
      <c r="O50891" s="7"/>
    </row>
    <row r="50892" spans="15:15" x14ac:dyDescent="0.25">
      <c r="O50892" s="7"/>
    </row>
    <row r="50893" spans="15:15" x14ac:dyDescent="0.25">
      <c r="O50893" s="7"/>
    </row>
    <row r="50894" spans="15:15" x14ac:dyDescent="0.25">
      <c r="O50894" s="7"/>
    </row>
    <row r="50895" spans="15:15" x14ac:dyDescent="0.25">
      <c r="O50895" s="7"/>
    </row>
    <row r="50896" spans="15:15" x14ac:dyDescent="0.25">
      <c r="O50896" s="7"/>
    </row>
    <row r="50897" spans="15:15" x14ac:dyDescent="0.25">
      <c r="O50897" s="7"/>
    </row>
    <row r="50898" spans="15:15" x14ac:dyDescent="0.25">
      <c r="O50898" s="7"/>
    </row>
    <row r="50899" spans="15:15" x14ac:dyDescent="0.25">
      <c r="O50899" s="7"/>
    </row>
    <row r="50900" spans="15:15" x14ac:dyDescent="0.25">
      <c r="O50900" s="7"/>
    </row>
    <row r="50901" spans="15:15" x14ac:dyDescent="0.25">
      <c r="O50901" s="7"/>
    </row>
    <row r="50902" spans="15:15" x14ac:dyDescent="0.25">
      <c r="O50902" s="7"/>
    </row>
    <row r="50903" spans="15:15" x14ac:dyDescent="0.25">
      <c r="O50903" s="7"/>
    </row>
    <row r="50904" spans="15:15" x14ac:dyDescent="0.25">
      <c r="O50904" s="7"/>
    </row>
    <row r="50905" spans="15:15" x14ac:dyDescent="0.25">
      <c r="O50905" s="7"/>
    </row>
    <row r="50906" spans="15:15" x14ac:dyDescent="0.25">
      <c r="O50906" s="7"/>
    </row>
    <row r="50907" spans="15:15" x14ac:dyDescent="0.25">
      <c r="O50907" s="7"/>
    </row>
    <row r="50908" spans="15:15" x14ac:dyDescent="0.25">
      <c r="O50908" s="7"/>
    </row>
    <row r="50909" spans="15:15" x14ac:dyDescent="0.25">
      <c r="O50909" s="7"/>
    </row>
    <row r="50910" spans="15:15" x14ac:dyDescent="0.25">
      <c r="O50910" s="7"/>
    </row>
    <row r="50911" spans="15:15" x14ac:dyDescent="0.25">
      <c r="O50911" s="7"/>
    </row>
    <row r="50912" spans="15:15" x14ac:dyDescent="0.25">
      <c r="O50912" s="7"/>
    </row>
    <row r="50913" spans="15:15" x14ac:dyDescent="0.25">
      <c r="O50913" s="7"/>
    </row>
    <row r="50914" spans="15:15" x14ac:dyDescent="0.25">
      <c r="O50914" s="7"/>
    </row>
    <row r="50915" spans="15:15" x14ac:dyDescent="0.25">
      <c r="O50915" s="7"/>
    </row>
    <row r="50916" spans="15:15" x14ac:dyDescent="0.25">
      <c r="O50916" s="7"/>
    </row>
    <row r="50917" spans="15:15" x14ac:dyDescent="0.25">
      <c r="O50917" s="7"/>
    </row>
    <row r="50918" spans="15:15" x14ac:dyDescent="0.25">
      <c r="O50918" s="7"/>
    </row>
    <row r="50919" spans="15:15" x14ac:dyDescent="0.25">
      <c r="O50919" s="7"/>
    </row>
    <row r="50920" spans="15:15" x14ac:dyDescent="0.25">
      <c r="O50920" s="7"/>
    </row>
    <row r="50921" spans="15:15" x14ac:dyDescent="0.25">
      <c r="O50921" s="7"/>
    </row>
    <row r="50922" spans="15:15" x14ac:dyDescent="0.25">
      <c r="O50922" s="7"/>
    </row>
    <row r="50923" spans="15:15" x14ac:dyDescent="0.25">
      <c r="O50923" s="7"/>
    </row>
    <row r="50924" spans="15:15" x14ac:dyDescent="0.25">
      <c r="O50924" s="7"/>
    </row>
    <row r="50925" spans="15:15" x14ac:dyDescent="0.25">
      <c r="O50925" s="7"/>
    </row>
    <row r="50926" spans="15:15" x14ac:dyDescent="0.25">
      <c r="O50926" s="7"/>
    </row>
    <row r="50927" spans="15:15" x14ac:dyDescent="0.25">
      <c r="O50927" s="7"/>
    </row>
    <row r="50928" spans="15:15" x14ac:dyDescent="0.25">
      <c r="O50928" s="7"/>
    </row>
    <row r="50929" spans="15:15" x14ac:dyDescent="0.25">
      <c r="O50929" s="7"/>
    </row>
    <row r="50930" spans="15:15" x14ac:dyDescent="0.25">
      <c r="O50930" s="7"/>
    </row>
    <row r="50931" spans="15:15" x14ac:dyDescent="0.25">
      <c r="O50931" s="7"/>
    </row>
    <row r="50932" spans="15:15" x14ac:dyDescent="0.25">
      <c r="O50932" s="7"/>
    </row>
    <row r="50933" spans="15:15" x14ac:dyDescent="0.25">
      <c r="O50933" s="7"/>
    </row>
    <row r="50934" spans="15:15" x14ac:dyDescent="0.25">
      <c r="O50934" s="7"/>
    </row>
    <row r="50935" spans="15:15" x14ac:dyDescent="0.25">
      <c r="O50935" s="7"/>
    </row>
    <row r="50936" spans="15:15" x14ac:dyDescent="0.25">
      <c r="O50936" s="7"/>
    </row>
    <row r="50937" spans="15:15" x14ac:dyDescent="0.25">
      <c r="O50937" s="7"/>
    </row>
    <row r="50938" spans="15:15" x14ac:dyDescent="0.25">
      <c r="O50938" s="7"/>
    </row>
    <row r="50939" spans="15:15" x14ac:dyDescent="0.25">
      <c r="O50939" s="7"/>
    </row>
    <row r="50940" spans="15:15" x14ac:dyDescent="0.25">
      <c r="O50940" s="7"/>
    </row>
    <row r="50941" spans="15:15" x14ac:dyDescent="0.25">
      <c r="O50941" s="7"/>
    </row>
    <row r="50942" spans="15:15" x14ac:dyDescent="0.25">
      <c r="O50942" s="7"/>
    </row>
    <row r="50943" spans="15:15" x14ac:dyDescent="0.25">
      <c r="O50943" s="7"/>
    </row>
    <row r="50944" spans="15:15" x14ac:dyDescent="0.25">
      <c r="O50944" s="7"/>
    </row>
    <row r="50945" spans="15:15" x14ac:dyDescent="0.25">
      <c r="O50945" s="7"/>
    </row>
    <row r="50946" spans="15:15" x14ac:dyDescent="0.25">
      <c r="O50946" s="7"/>
    </row>
    <row r="50947" spans="15:15" x14ac:dyDescent="0.25">
      <c r="O50947" s="7"/>
    </row>
    <row r="50948" spans="15:15" x14ac:dyDescent="0.25">
      <c r="O50948" s="7"/>
    </row>
    <row r="50949" spans="15:15" x14ac:dyDescent="0.25">
      <c r="O50949" s="7"/>
    </row>
    <row r="50950" spans="15:15" x14ac:dyDescent="0.25">
      <c r="O50950" s="7"/>
    </row>
    <row r="50951" spans="15:15" x14ac:dyDescent="0.25">
      <c r="O50951" s="7"/>
    </row>
    <row r="50952" spans="15:15" x14ac:dyDescent="0.25">
      <c r="O50952" s="7"/>
    </row>
    <row r="50953" spans="15:15" x14ac:dyDescent="0.25">
      <c r="O50953" s="7"/>
    </row>
    <row r="50954" spans="15:15" x14ac:dyDescent="0.25">
      <c r="O50954" s="7"/>
    </row>
    <row r="50955" spans="15:15" x14ac:dyDescent="0.25">
      <c r="O50955" s="7"/>
    </row>
    <row r="50956" spans="15:15" x14ac:dyDescent="0.25">
      <c r="O50956" s="7"/>
    </row>
    <row r="50957" spans="15:15" x14ac:dyDescent="0.25">
      <c r="O50957" s="7"/>
    </row>
    <row r="50958" spans="15:15" x14ac:dyDescent="0.25">
      <c r="O50958" s="7"/>
    </row>
    <row r="50959" spans="15:15" x14ac:dyDescent="0.25">
      <c r="O50959" s="7"/>
    </row>
    <row r="50960" spans="15:15" x14ac:dyDescent="0.25">
      <c r="O50960" s="7"/>
    </row>
    <row r="50961" spans="15:15" x14ac:dyDescent="0.25">
      <c r="O50961" s="7"/>
    </row>
    <row r="50962" spans="15:15" x14ac:dyDescent="0.25">
      <c r="O50962" s="7"/>
    </row>
    <row r="50963" spans="15:15" x14ac:dyDescent="0.25">
      <c r="O50963" s="7"/>
    </row>
    <row r="50964" spans="15:15" x14ac:dyDescent="0.25">
      <c r="O50964" s="7"/>
    </row>
    <row r="50965" spans="15:15" x14ac:dyDescent="0.25">
      <c r="O50965" s="7"/>
    </row>
    <row r="50966" spans="15:15" x14ac:dyDescent="0.25">
      <c r="O50966" s="7"/>
    </row>
    <row r="50967" spans="15:15" x14ac:dyDescent="0.25">
      <c r="O50967" s="7"/>
    </row>
    <row r="50968" spans="15:15" x14ac:dyDescent="0.25">
      <c r="O50968" s="7"/>
    </row>
    <row r="50969" spans="15:15" x14ac:dyDescent="0.25">
      <c r="O50969" s="7"/>
    </row>
    <row r="50970" spans="15:15" x14ac:dyDescent="0.25">
      <c r="O50970" s="7"/>
    </row>
    <row r="50971" spans="15:15" x14ac:dyDescent="0.25">
      <c r="O50971" s="7"/>
    </row>
    <row r="50972" spans="15:15" x14ac:dyDescent="0.25">
      <c r="O50972" s="7"/>
    </row>
    <row r="50973" spans="15:15" x14ac:dyDescent="0.25">
      <c r="O50973" s="7"/>
    </row>
    <row r="50974" spans="15:15" x14ac:dyDescent="0.25">
      <c r="O50974" s="7"/>
    </row>
    <row r="50975" spans="15:15" x14ac:dyDescent="0.25">
      <c r="O50975" s="7"/>
    </row>
    <row r="50976" spans="15:15" x14ac:dyDescent="0.25">
      <c r="O50976" s="7"/>
    </row>
    <row r="50977" spans="15:15" x14ac:dyDescent="0.25">
      <c r="O50977" s="7"/>
    </row>
    <row r="50978" spans="15:15" x14ac:dyDescent="0.25">
      <c r="O50978" s="7"/>
    </row>
    <row r="50979" spans="15:15" x14ac:dyDescent="0.25">
      <c r="O50979" s="7"/>
    </row>
    <row r="50980" spans="15:15" x14ac:dyDescent="0.25">
      <c r="O50980" s="7"/>
    </row>
    <row r="50981" spans="15:15" x14ac:dyDescent="0.25">
      <c r="O50981" s="7"/>
    </row>
    <row r="50982" spans="15:15" x14ac:dyDescent="0.25">
      <c r="O50982" s="7"/>
    </row>
    <row r="50983" spans="15:15" x14ac:dyDescent="0.25">
      <c r="O50983" s="7"/>
    </row>
    <row r="50984" spans="15:15" x14ac:dyDescent="0.25">
      <c r="O50984" s="7"/>
    </row>
    <row r="50985" spans="15:15" x14ac:dyDescent="0.25">
      <c r="O50985" s="7"/>
    </row>
    <row r="50986" spans="15:15" x14ac:dyDescent="0.25">
      <c r="O50986" s="7"/>
    </row>
    <row r="50987" spans="15:15" x14ac:dyDescent="0.25">
      <c r="O50987" s="7"/>
    </row>
    <row r="50988" spans="15:15" x14ac:dyDescent="0.25">
      <c r="O50988" s="7"/>
    </row>
    <row r="50989" spans="15:15" x14ac:dyDescent="0.25">
      <c r="O50989" s="7"/>
    </row>
    <row r="50990" spans="15:15" x14ac:dyDescent="0.25">
      <c r="O50990" s="7"/>
    </row>
    <row r="50991" spans="15:15" x14ac:dyDescent="0.25">
      <c r="O50991" s="7"/>
    </row>
    <row r="50992" spans="15:15" x14ac:dyDescent="0.25">
      <c r="O50992" s="7"/>
    </row>
    <row r="50993" spans="15:15" x14ac:dyDescent="0.25">
      <c r="O50993" s="7"/>
    </row>
    <row r="50994" spans="15:15" x14ac:dyDescent="0.25">
      <c r="O50994" s="7"/>
    </row>
    <row r="50995" spans="15:15" x14ac:dyDescent="0.25">
      <c r="O50995" s="7"/>
    </row>
    <row r="50996" spans="15:15" x14ac:dyDescent="0.25">
      <c r="O50996" s="7"/>
    </row>
    <row r="50997" spans="15:15" x14ac:dyDescent="0.25">
      <c r="O50997" s="7"/>
    </row>
    <row r="50998" spans="15:15" x14ac:dyDescent="0.25">
      <c r="O50998" s="7"/>
    </row>
    <row r="50999" spans="15:15" x14ac:dyDescent="0.25">
      <c r="O50999" s="7"/>
    </row>
    <row r="51000" spans="15:15" x14ac:dyDescent="0.25">
      <c r="O51000" s="7"/>
    </row>
    <row r="51001" spans="15:15" x14ac:dyDescent="0.25">
      <c r="O51001" s="7"/>
    </row>
    <row r="51002" spans="15:15" x14ac:dyDescent="0.25">
      <c r="O51002" s="7"/>
    </row>
    <row r="51003" spans="15:15" x14ac:dyDescent="0.25">
      <c r="O51003" s="7"/>
    </row>
    <row r="51004" spans="15:15" x14ac:dyDescent="0.25">
      <c r="O51004" s="7"/>
    </row>
    <row r="51005" spans="15:15" x14ac:dyDescent="0.25">
      <c r="O51005" s="7"/>
    </row>
    <row r="51006" spans="15:15" x14ac:dyDescent="0.25">
      <c r="O51006" s="7"/>
    </row>
    <row r="51007" spans="15:15" x14ac:dyDescent="0.25">
      <c r="O51007" s="7"/>
    </row>
    <row r="51008" spans="15:15" x14ac:dyDescent="0.25">
      <c r="O51008" s="7"/>
    </row>
    <row r="51009" spans="15:15" x14ac:dyDescent="0.25">
      <c r="O51009" s="7"/>
    </row>
    <row r="51010" spans="15:15" x14ac:dyDescent="0.25">
      <c r="O51010" s="7"/>
    </row>
    <row r="51011" spans="15:15" x14ac:dyDescent="0.25">
      <c r="O51011" s="7"/>
    </row>
    <row r="51012" spans="15:15" x14ac:dyDescent="0.25">
      <c r="O51012" s="7"/>
    </row>
    <row r="51013" spans="15:15" x14ac:dyDescent="0.25">
      <c r="O51013" s="7"/>
    </row>
    <row r="51014" spans="15:15" x14ac:dyDescent="0.25">
      <c r="O51014" s="7"/>
    </row>
    <row r="51015" spans="15:15" x14ac:dyDescent="0.25">
      <c r="O51015" s="7"/>
    </row>
    <row r="51016" spans="15:15" x14ac:dyDescent="0.25">
      <c r="O51016" s="7"/>
    </row>
    <row r="51017" spans="15:15" x14ac:dyDescent="0.25">
      <c r="O51017" s="7"/>
    </row>
    <row r="51018" spans="15:15" x14ac:dyDescent="0.25">
      <c r="O51018" s="7"/>
    </row>
    <row r="51019" spans="15:15" x14ac:dyDescent="0.25">
      <c r="O51019" s="7"/>
    </row>
    <row r="51020" spans="15:15" x14ac:dyDescent="0.25">
      <c r="O51020" s="7"/>
    </row>
    <row r="51021" spans="15:15" x14ac:dyDescent="0.25">
      <c r="O51021" s="7"/>
    </row>
    <row r="51022" spans="15:15" x14ac:dyDescent="0.25">
      <c r="O51022" s="7"/>
    </row>
    <row r="51023" spans="15:15" x14ac:dyDescent="0.25">
      <c r="O51023" s="7"/>
    </row>
    <row r="51024" spans="15:15" x14ac:dyDescent="0.25">
      <c r="O51024" s="7"/>
    </row>
    <row r="51025" spans="15:15" x14ac:dyDescent="0.25">
      <c r="O51025" s="7"/>
    </row>
    <row r="51026" spans="15:15" x14ac:dyDescent="0.25">
      <c r="O51026" s="7"/>
    </row>
    <row r="51027" spans="15:15" x14ac:dyDescent="0.25">
      <c r="O51027" s="7"/>
    </row>
    <row r="51028" spans="15:15" x14ac:dyDescent="0.25">
      <c r="O51028" s="7"/>
    </row>
    <row r="51029" spans="15:15" x14ac:dyDescent="0.25">
      <c r="O51029" s="7"/>
    </row>
    <row r="51030" spans="15:15" x14ac:dyDescent="0.25">
      <c r="O51030" s="7"/>
    </row>
    <row r="51031" spans="15:15" x14ac:dyDescent="0.25">
      <c r="O51031" s="7"/>
    </row>
    <row r="51032" spans="15:15" x14ac:dyDescent="0.25">
      <c r="O51032" s="7"/>
    </row>
    <row r="51033" spans="15:15" x14ac:dyDescent="0.25">
      <c r="O51033" s="7"/>
    </row>
    <row r="51034" spans="15:15" x14ac:dyDescent="0.25">
      <c r="O51034" s="7"/>
    </row>
    <row r="51035" spans="15:15" x14ac:dyDescent="0.25">
      <c r="O51035" s="7"/>
    </row>
    <row r="51036" spans="15:15" x14ac:dyDescent="0.25">
      <c r="O51036" s="7"/>
    </row>
    <row r="51037" spans="15:15" x14ac:dyDescent="0.25">
      <c r="O51037" s="7"/>
    </row>
    <row r="51038" spans="15:15" x14ac:dyDescent="0.25">
      <c r="O51038" s="7"/>
    </row>
    <row r="51039" spans="15:15" x14ac:dyDescent="0.25">
      <c r="O51039" s="7"/>
    </row>
    <row r="51040" spans="15:15" x14ac:dyDescent="0.25">
      <c r="O51040" s="7"/>
    </row>
    <row r="51041" spans="15:15" x14ac:dyDescent="0.25">
      <c r="O51041" s="7"/>
    </row>
    <row r="51042" spans="15:15" x14ac:dyDescent="0.25">
      <c r="O51042" s="7"/>
    </row>
    <row r="51043" spans="15:15" x14ac:dyDescent="0.25">
      <c r="O51043" s="7"/>
    </row>
    <row r="51044" spans="15:15" x14ac:dyDescent="0.25">
      <c r="O51044" s="7"/>
    </row>
    <row r="51045" spans="15:15" x14ac:dyDescent="0.25">
      <c r="O51045" s="7"/>
    </row>
    <row r="51046" spans="15:15" x14ac:dyDescent="0.25">
      <c r="O51046" s="7"/>
    </row>
    <row r="51047" spans="15:15" x14ac:dyDescent="0.25">
      <c r="O51047" s="7"/>
    </row>
    <row r="51048" spans="15:15" x14ac:dyDescent="0.25">
      <c r="O51048" s="7"/>
    </row>
    <row r="51049" spans="15:15" x14ac:dyDescent="0.25">
      <c r="O51049" s="7"/>
    </row>
    <row r="51050" spans="15:15" x14ac:dyDescent="0.25">
      <c r="O51050" s="7"/>
    </row>
    <row r="51051" spans="15:15" x14ac:dyDescent="0.25">
      <c r="O51051" s="7"/>
    </row>
    <row r="51052" spans="15:15" x14ac:dyDescent="0.25">
      <c r="O51052" s="7"/>
    </row>
    <row r="51053" spans="15:15" x14ac:dyDescent="0.25">
      <c r="O51053" s="7"/>
    </row>
    <row r="51054" spans="15:15" x14ac:dyDescent="0.25">
      <c r="O51054" s="7"/>
    </row>
    <row r="51055" spans="15:15" x14ac:dyDescent="0.25">
      <c r="O51055" s="7"/>
    </row>
    <row r="51056" spans="15:15" x14ac:dyDescent="0.25">
      <c r="O51056" s="7"/>
    </row>
    <row r="51057" spans="15:15" x14ac:dyDescent="0.25">
      <c r="O51057" s="7"/>
    </row>
    <row r="51058" spans="15:15" x14ac:dyDescent="0.25">
      <c r="O51058" s="7"/>
    </row>
    <row r="51059" spans="15:15" x14ac:dyDescent="0.25">
      <c r="O51059" s="7"/>
    </row>
    <row r="51060" spans="15:15" x14ac:dyDescent="0.25">
      <c r="O51060" s="7"/>
    </row>
    <row r="51061" spans="15:15" x14ac:dyDescent="0.25">
      <c r="O51061" s="7"/>
    </row>
    <row r="51062" spans="15:15" x14ac:dyDescent="0.25">
      <c r="O51062" s="7"/>
    </row>
    <row r="51063" spans="15:15" x14ac:dyDescent="0.25">
      <c r="O51063" s="7"/>
    </row>
    <row r="51064" spans="15:15" x14ac:dyDescent="0.25">
      <c r="O51064" s="7"/>
    </row>
    <row r="51065" spans="15:15" x14ac:dyDescent="0.25">
      <c r="O51065" s="7"/>
    </row>
    <row r="51066" spans="15:15" x14ac:dyDescent="0.25">
      <c r="O51066" s="7"/>
    </row>
    <row r="51067" spans="15:15" x14ac:dyDescent="0.25">
      <c r="O51067" s="7"/>
    </row>
    <row r="51068" spans="15:15" x14ac:dyDescent="0.25">
      <c r="O51068" s="7"/>
    </row>
    <row r="51069" spans="15:15" x14ac:dyDescent="0.25">
      <c r="O51069" s="7"/>
    </row>
    <row r="51070" spans="15:15" x14ac:dyDescent="0.25">
      <c r="O51070" s="7"/>
    </row>
    <row r="51071" spans="15:15" x14ac:dyDescent="0.25">
      <c r="O51071" s="7"/>
    </row>
    <row r="51072" spans="15:15" x14ac:dyDescent="0.25">
      <c r="O51072" s="7"/>
    </row>
    <row r="51073" spans="15:15" x14ac:dyDescent="0.25">
      <c r="O51073" s="7"/>
    </row>
    <row r="51074" spans="15:15" x14ac:dyDescent="0.25">
      <c r="O51074" s="7"/>
    </row>
    <row r="51075" spans="15:15" x14ac:dyDescent="0.25">
      <c r="O51075" s="7"/>
    </row>
    <row r="51076" spans="15:15" x14ac:dyDescent="0.25">
      <c r="O51076" s="7"/>
    </row>
    <row r="51077" spans="15:15" x14ac:dyDescent="0.25">
      <c r="O51077" s="7"/>
    </row>
    <row r="51078" spans="15:15" x14ac:dyDescent="0.25">
      <c r="O51078" s="7"/>
    </row>
    <row r="51079" spans="15:15" x14ac:dyDescent="0.25">
      <c r="O51079" s="7"/>
    </row>
    <row r="51080" spans="15:15" x14ac:dyDescent="0.25">
      <c r="O51080" s="7"/>
    </row>
    <row r="51081" spans="15:15" x14ac:dyDescent="0.25">
      <c r="O51081" s="7"/>
    </row>
    <row r="51082" spans="15:15" x14ac:dyDescent="0.25">
      <c r="O51082" s="7"/>
    </row>
    <row r="51083" spans="15:15" x14ac:dyDescent="0.25">
      <c r="O51083" s="7"/>
    </row>
    <row r="51084" spans="15:15" x14ac:dyDescent="0.25">
      <c r="O51084" s="7"/>
    </row>
    <row r="51085" spans="15:15" x14ac:dyDescent="0.25">
      <c r="O51085" s="7"/>
    </row>
    <row r="51086" spans="15:15" x14ac:dyDescent="0.25">
      <c r="O51086" s="7"/>
    </row>
    <row r="51087" spans="15:15" x14ac:dyDescent="0.25">
      <c r="O51087" s="7"/>
    </row>
    <row r="51088" spans="15:15" x14ac:dyDescent="0.25">
      <c r="O51088" s="7"/>
    </row>
    <row r="51089" spans="15:15" x14ac:dyDescent="0.25">
      <c r="O51089" s="7"/>
    </row>
    <row r="51090" spans="15:15" x14ac:dyDescent="0.25">
      <c r="O51090" s="7"/>
    </row>
    <row r="51091" spans="15:15" x14ac:dyDescent="0.25">
      <c r="O51091" s="7"/>
    </row>
    <row r="51092" spans="15:15" x14ac:dyDescent="0.25">
      <c r="O51092" s="7"/>
    </row>
    <row r="51093" spans="15:15" x14ac:dyDescent="0.25">
      <c r="O51093" s="7"/>
    </row>
    <row r="51094" spans="15:15" x14ac:dyDescent="0.25">
      <c r="O51094" s="7"/>
    </row>
    <row r="51095" spans="15:15" x14ac:dyDescent="0.25">
      <c r="O51095" s="7"/>
    </row>
    <row r="51096" spans="15:15" x14ac:dyDescent="0.25">
      <c r="O51096" s="7"/>
    </row>
    <row r="51097" spans="15:15" x14ac:dyDescent="0.25">
      <c r="O51097" s="7"/>
    </row>
    <row r="51122" spans="15:15" x14ac:dyDescent="0.25">
      <c r="O51122" s="7"/>
    </row>
    <row r="51123" spans="15:15" x14ac:dyDescent="0.25">
      <c r="O51123" s="7"/>
    </row>
    <row r="51124" spans="15:15" x14ac:dyDescent="0.25">
      <c r="O51124" s="7"/>
    </row>
    <row r="51125" spans="15:15" x14ac:dyDescent="0.25">
      <c r="O51125" s="7"/>
    </row>
    <row r="51126" spans="15:15" x14ac:dyDescent="0.25">
      <c r="O51126" s="7"/>
    </row>
    <row r="51127" spans="15:15" x14ac:dyDescent="0.25">
      <c r="O51127" s="7"/>
    </row>
    <row r="51128" spans="15:15" x14ac:dyDescent="0.25">
      <c r="O51128" s="7"/>
    </row>
    <row r="51129" spans="15:15" x14ac:dyDescent="0.25">
      <c r="O51129" s="7"/>
    </row>
    <row r="51130" spans="15:15" x14ac:dyDescent="0.25">
      <c r="O51130" s="7"/>
    </row>
    <row r="51131" spans="15:15" x14ac:dyDescent="0.25">
      <c r="O51131" s="7"/>
    </row>
    <row r="51132" spans="15:15" x14ac:dyDescent="0.25">
      <c r="O51132" s="7"/>
    </row>
    <row r="51133" spans="15:15" x14ac:dyDescent="0.25">
      <c r="O51133" s="7"/>
    </row>
    <row r="51134" spans="15:15" x14ac:dyDescent="0.25">
      <c r="O51134" s="7"/>
    </row>
    <row r="51135" spans="15:15" x14ac:dyDescent="0.25">
      <c r="O51135" s="7"/>
    </row>
    <row r="51136" spans="15:15" x14ac:dyDescent="0.25">
      <c r="O51136" s="7"/>
    </row>
    <row r="51137" spans="15:15" x14ac:dyDescent="0.25">
      <c r="O51137" s="7"/>
    </row>
    <row r="51138" spans="15:15" x14ac:dyDescent="0.25">
      <c r="O51138" s="7"/>
    </row>
    <row r="51139" spans="15:15" x14ac:dyDescent="0.25">
      <c r="O51139" s="7"/>
    </row>
    <row r="51140" spans="15:15" x14ac:dyDescent="0.25">
      <c r="O51140" s="7"/>
    </row>
    <row r="51141" spans="15:15" x14ac:dyDescent="0.25">
      <c r="O51141" s="7"/>
    </row>
    <row r="51142" spans="15:15" x14ac:dyDescent="0.25">
      <c r="O51142" s="7"/>
    </row>
    <row r="51143" spans="15:15" x14ac:dyDescent="0.25">
      <c r="O51143" s="7"/>
    </row>
    <row r="51144" spans="15:15" x14ac:dyDescent="0.25">
      <c r="O51144" s="7"/>
    </row>
    <row r="51145" spans="15:15" x14ac:dyDescent="0.25">
      <c r="O51145" s="7"/>
    </row>
    <row r="51146" spans="15:15" x14ac:dyDescent="0.25">
      <c r="O51146" s="7"/>
    </row>
    <row r="51147" spans="15:15" x14ac:dyDescent="0.25">
      <c r="O51147" s="7"/>
    </row>
    <row r="51148" spans="15:15" x14ac:dyDescent="0.25">
      <c r="O51148" s="7"/>
    </row>
    <row r="51149" spans="15:15" x14ac:dyDescent="0.25">
      <c r="O51149" s="7"/>
    </row>
    <row r="51150" spans="15:15" x14ac:dyDescent="0.25">
      <c r="O51150" s="7"/>
    </row>
    <row r="51151" spans="15:15" x14ac:dyDescent="0.25">
      <c r="O51151" s="7"/>
    </row>
    <row r="51152" spans="15:15" x14ac:dyDescent="0.25">
      <c r="O51152" s="7"/>
    </row>
    <row r="51153" spans="15:15" x14ac:dyDescent="0.25">
      <c r="O51153" s="7"/>
    </row>
    <row r="51154" spans="15:15" x14ac:dyDescent="0.25">
      <c r="O51154" s="7"/>
    </row>
    <row r="51155" spans="15:15" x14ac:dyDescent="0.25">
      <c r="O51155" s="7"/>
    </row>
    <row r="51156" spans="15:15" x14ac:dyDescent="0.25">
      <c r="O51156" s="7"/>
    </row>
    <row r="51157" spans="15:15" x14ac:dyDescent="0.25">
      <c r="O51157" s="7"/>
    </row>
    <row r="51158" spans="15:15" x14ac:dyDescent="0.25">
      <c r="O51158" s="7"/>
    </row>
    <row r="51159" spans="15:15" x14ac:dyDescent="0.25">
      <c r="O51159" s="7"/>
    </row>
    <row r="51160" spans="15:15" x14ac:dyDescent="0.25">
      <c r="O51160" s="7"/>
    </row>
    <row r="51161" spans="15:15" x14ac:dyDescent="0.25">
      <c r="O51161" s="7"/>
    </row>
    <row r="51162" spans="15:15" x14ac:dyDescent="0.25">
      <c r="O51162" s="7"/>
    </row>
    <row r="51163" spans="15:15" x14ac:dyDescent="0.25">
      <c r="O51163" s="7"/>
    </row>
    <row r="51164" spans="15:15" x14ac:dyDescent="0.25">
      <c r="O51164" s="7"/>
    </row>
    <row r="51165" spans="15:15" x14ac:dyDescent="0.25">
      <c r="O51165" s="7"/>
    </row>
    <row r="51166" spans="15:15" x14ac:dyDescent="0.25">
      <c r="O51166" s="7"/>
    </row>
    <row r="51167" spans="15:15" x14ac:dyDescent="0.25">
      <c r="O51167" s="7"/>
    </row>
    <row r="51168" spans="15:15" x14ac:dyDescent="0.25">
      <c r="O51168" s="7"/>
    </row>
    <row r="51169" spans="15:15" x14ac:dyDescent="0.25">
      <c r="O51169" s="7"/>
    </row>
    <row r="51170" spans="15:15" x14ac:dyDescent="0.25">
      <c r="O51170" s="7"/>
    </row>
    <row r="51171" spans="15:15" x14ac:dyDescent="0.25">
      <c r="O51171" s="7"/>
    </row>
    <row r="51172" spans="15:15" x14ac:dyDescent="0.25">
      <c r="O51172" s="7"/>
    </row>
    <row r="51173" spans="15:15" x14ac:dyDescent="0.25">
      <c r="O51173" s="7"/>
    </row>
    <row r="51174" spans="15:15" x14ac:dyDescent="0.25">
      <c r="O51174" s="7"/>
    </row>
    <row r="51175" spans="15:15" x14ac:dyDescent="0.25">
      <c r="O51175" s="7"/>
    </row>
    <row r="51176" spans="15:15" x14ac:dyDescent="0.25">
      <c r="O51176" s="7"/>
    </row>
    <row r="51177" spans="15:15" x14ac:dyDescent="0.25">
      <c r="O51177" s="7"/>
    </row>
    <row r="51178" spans="15:15" x14ac:dyDescent="0.25">
      <c r="O51178" s="7"/>
    </row>
    <row r="51179" spans="15:15" x14ac:dyDescent="0.25">
      <c r="O51179" s="7"/>
    </row>
    <row r="51180" spans="15:15" x14ac:dyDescent="0.25">
      <c r="O51180" s="7"/>
    </row>
    <row r="51181" spans="15:15" x14ac:dyDescent="0.25">
      <c r="O51181" s="7"/>
    </row>
    <row r="51182" spans="15:15" x14ac:dyDescent="0.25">
      <c r="O51182" s="7"/>
    </row>
    <row r="51183" spans="15:15" x14ac:dyDescent="0.25">
      <c r="O51183" s="7"/>
    </row>
    <row r="51184" spans="15:15" x14ac:dyDescent="0.25">
      <c r="O51184" s="7"/>
    </row>
    <row r="51185" spans="15:15" x14ac:dyDescent="0.25">
      <c r="O51185" s="7"/>
    </row>
    <row r="51186" spans="15:15" x14ac:dyDescent="0.25">
      <c r="O51186" s="7"/>
    </row>
    <row r="51187" spans="15:15" x14ac:dyDescent="0.25">
      <c r="O51187" s="7"/>
    </row>
    <row r="51188" spans="15:15" x14ac:dyDescent="0.25">
      <c r="O51188" s="7"/>
    </row>
    <row r="51189" spans="15:15" x14ac:dyDescent="0.25">
      <c r="O51189" s="7"/>
    </row>
    <row r="51190" spans="15:15" x14ac:dyDescent="0.25">
      <c r="O51190" s="7"/>
    </row>
    <row r="51191" spans="15:15" x14ac:dyDescent="0.25">
      <c r="O51191" s="7"/>
    </row>
    <row r="51192" spans="15:15" x14ac:dyDescent="0.25">
      <c r="O51192" s="7"/>
    </row>
    <row r="51193" spans="15:15" x14ac:dyDescent="0.25">
      <c r="O51193" s="7"/>
    </row>
    <row r="51194" spans="15:15" x14ac:dyDescent="0.25">
      <c r="O51194" s="7"/>
    </row>
    <row r="51195" spans="15:15" x14ac:dyDescent="0.25">
      <c r="O51195" s="7"/>
    </row>
    <row r="51196" spans="15:15" x14ac:dyDescent="0.25">
      <c r="O51196" s="7"/>
    </row>
    <row r="51197" spans="15:15" x14ac:dyDescent="0.25">
      <c r="O51197" s="7"/>
    </row>
    <row r="51198" spans="15:15" x14ac:dyDescent="0.25">
      <c r="O51198" s="7"/>
    </row>
    <row r="51199" spans="15:15" x14ac:dyDescent="0.25">
      <c r="O51199" s="7"/>
    </row>
    <row r="51200" spans="15:15" x14ac:dyDescent="0.25">
      <c r="O51200" s="7"/>
    </row>
    <row r="51201" spans="15:15" x14ac:dyDescent="0.25">
      <c r="O51201" s="7"/>
    </row>
    <row r="51202" spans="15:15" x14ac:dyDescent="0.25">
      <c r="O51202" s="7"/>
    </row>
    <row r="51203" spans="15:15" x14ac:dyDescent="0.25">
      <c r="O51203" s="7"/>
    </row>
    <row r="51204" spans="15:15" x14ac:dyDescent="0.25">
      <c r="O51204" s="7"/>
    </row>
    <row r="51205" spans="15:15" x14ac:dyDescent="0.25">
      <c r="O51205" s="7"/>
    </row>
    <row r="51206" spans="15:15" x14ac:dyDescent="0.25">
      <c r="O51206" s="7"/>
    </row>
    <row r="51207" spans="15:15" x14ac:dyDescent="0.25">
      <c r="O51207" s="7"/>
    </row>
    <row r="51208" spans="15:15" x14ac:dyDescent="0.25">
      <c r="O51208" s="7"/>
    </row>
    <row r="51209" spans="15:15" x14ac:dyDescent="0.25">
      <c r="O51209" s="7"/>
    </row>
    <row r="51210" spans="15:15" x14ac:dyDescent="0.25">
      <c r="O51210" s="7"/>
    </row>
    <row r="51211" spans="15:15" x14ac:dyDescent="0.25">
      <c r="O51211" s="7"/>
    </row>
    <row r="51212" spans="15:15" x14ac:dyDescent="0.25">
      <c r="O51212" s="7"/>
    </row>
    <row r="51213" spans="15:15" x14ac:dyDescent="0.25">
      <c r="O51213" s="7"/>
    </row>
    <row r="51214" spans="15:15" x14ac:dyDescent="0.25">
      <c r="O51214" s="7"/>
    </row>
    <row r="51215" spans="15:15" x14ac:dyDescent="0.25">
      <c r="O51215" s="7"/>
    </row>
    <row r="51216" spans="15:15" x14ac:dyDescent="0.25">
      <c r="O51216" s="7"/>
    </row>
    <row r="51217" spans="15:15" x14ac:dyDescent="0.25">
      <c r="O51217" s="7"/>
    </row>
    <row r="51218" spans="15:15" x14ac:dyDescent="0.25">
      <c r="O51218" s="7"/>
    </row>
    <row r="51219" spans="15:15" x14ac:dyDescent="0.25">
      <c r="O51219" s="7"/>
    </row>
    <row r="51220" spans="15:15" x14ac:dyDescent="0.25">
      <c r="O51220" s="7"/>
    </row>
    <row r="51221" spans="15:15" x14ac:dyDescent="0.25">
      <c r="O51221" s="7"/>
    </row>
    <row r="51222" spans="15:15" x14ac:dyDescent="0.25">
      <c r="O51222" s="7"/>
    </row>
    <row r="51223" spans="15:15" x14ac:dyDescent="0.25">
      <c r="O51223" s="7"/>
    </row>
    <row r="51224" spans="15:15" x14ac:dyDescent="0.25">
      <c r="O51224" s="7"/>
    </row>
    <row r="51225" spans="15:15" x14ac:dyDescent="0.25">
      <c r="O51225" s="7"/>
    </row>
    <row r="51226" spans="15:15" x14ac:dyDescent="0.25">
      <c r="O51226" s="7"/>
    </row>
    <row r="51227" spans="15:15" x14ac:dyDescent="0.25">
      <c r="O51227" s="7"/>
    </row>
    <row r="51228" spans="15:15" x14ac:dyDescent="0.25">
      <c r="O51228" s="7"/>
    </row>
    <row r="51229" spans="15:15" x14ac:dyDescent="0.25">
      <c r="O51229" s="7"/>
    </row>
    <row r="51230" spans="15:15" x14ac:dyDescent="0.25">
      <c r="O51230" s="7"/>
    </row>
    <row r="51231" spans="15:15" x14ac:dyDescent="0.25">
      <c r="O51231" s="7"/>
    </row>
    <row r="51232" spans="15:15" x14ac:dyDescent="0.25">
      <c r="O51232" s="7"/>
    </row>
    <row r="51233" spans="15:15" x14ac:dyDescent="0.25">
      <c r="O51233" s="7"/>
    </row>
    <row r="51234" spans="15:15" x14ac:dyDescent="0.25">
      <c r="O51234" s="7"/>
    </row>
    <row r="51235" spans="15:15" x14ac:dyDescent="0.25">
      <c r="O51235" s="7"/>
    </row>
    <row r="51236" spans="15:15" x14ac:dyDescent="0.25">
      <c r="O51236" s="7"/>
    </row>
    <row r="51237" spans="15:15" x14ac:dyDescent="0.25">
      <c r="O51237" s="7"/>
    </row>
    <row r="51238" spans="15:15" x14ac:dyDescent="0.25">
      <c r="O51238" s="7"/>
    </row>
    <row r="51239" spans="15:15" x14ac:dyDescent="0.25">
      <c r="O51239" s="7"/>
    </row>
    <row r="51240" spans="15:15" x14ac:dyDescent="0.25">
      <c r="O51240" s="7"/>
    </row>
    <row r="51241" spans="15:15" x14ac:dyDescent="0.25">
      <c r="O51241" s="7"/>
    </row>
    <row r="51242" spans="15:15" x14ac:dyDescent="0.25">
      <c r="O51242" s="7"/>
    </row>
    <row r="51243" spans="15:15" x14ac:dyDescent="0.25">
      <c r="O51243" s="7"/>
    </row>
    <row r="51244" spans="15:15" x14ac:dyDescent="0.25">
      <c r="O51244" s="7"/>
    </row>
    <row r="51245" spans="15:15" x14ac:dyDescent="0.25">
      <c r="O51245" s="7"/>
    </row>
    <row r="51246" spans="15:15" x14ac:dyDescent="0.25">
      <c r="O51246" s="7"/>
    </row>
    <row r="51247" spans="15:15" x14ac:dyDescent="0.25">
      <c r="O51247" s="7"/>
    </row>
    <row r="51248" spans="15:15" x14ac:dyDescent="0.25">
      <c r="O51248" s="7"/>
    </row>
    <row r="51249" spans="15:15" x14ac:dyDescent="0.25">
      <c r="O51249" s="7"/>
    </row>
    <row r="51250" spans="15:15" x14ac:dyDescent="0.25">
      <c r="O51250" s="7"/>
    </row>
    <row r="51251" spans="15:15" x14ac:dyDescent="0.25">
      <c r="O51251" s="7"/>
    </row>
    <row r="51252" spans="15:15" x14ac:dyDescent="0.25">
      <c r="O51252" s="7"/>
    </row>
    <row r="51253" spans="15:15" x14ac:dyDescent="0.25">
      <c r="O51253" s="7"/>
    </row>
    <row r="51254" spans="15:15" x14ac:dyDescent="0.25">
      <c r="O51254" s="7"/>
    </row>
    <row r="51255" spans="15:15" x14ac:dyDescent="0.25">
      <c r="O51255" s="7"/>
    </row>
    <row r="51256" spans="15:15" x14ac:dyDescent="0.25">
      <c r="O51256" s="7"/>
    </row>
    <row r="51257" spans="15:15" x14ac:dyDescent="0.25">
      <c r="O51257" s="7"/>
    </row>
    <row r="51258" spans="15:15" x14ac:dyDescent="0.25">
      <c r="O51258" s="7"/>
    </row>
    <row r="51259" spans="15:15" x14ac:dyDescent="0.25">
      <c r="O51259" s="7"/>
    </row>
    <row r="51260" spans="15:15" x14ac:dyDescent="0.25">
      <c r="O51260" s="7"/>
    </row>
    <row r="51261" spans="15:15" x14ac:dyDescent="0.25">
      <c r="O51261" s="7"/>
    </row>
    <row r="51262" spans="15:15" x14ac:dyDescent="0.25">
      <c r="O51262" s="7"/>
    </row>
    <row r="51263" spans="15:15" x14ac:dyDescent="0.25">
      <c r="O51263" s="7"/>
    </row>
    <row r="51264" spans="15:15" x14ac:dyDescent="0.25">
      <c r="O51264" s="7"/>
    </row>
    <row r="51265" spans="15:15" x14ac:dyDescent="0.25">
      <c r="O51265" s="7"/>
    </row>
    <row r="51266" spans="15:15" x14ac:dyDescent="0.25">
      <c r="O51266" s="7"/>
    </row>
    <row r="51267" spans="15:15" x14ac:dyDescent="0.25">
      <c r="O51267" s="7"/>
    </row>
    <row r="51268" spans="15:15" x14ac:dyDescent="0.25">
      <c r="O51268" s="7"/>
    </row>
    <row r="51269" spans="15:15" x14ac:dyDescent="0.25">
      <c r="O51269" s="7"/>
    </row>
    <row r="51270" spans="15:15" x14ac:dyDescent="0.25">
      <c r="O51270" s="7"/>
    </row>
    <row r="51271" spans="15:15" x14ac:dyDescent="0.25">
      <c r="O51271" s="7"/>
    </row>
    <row r="51272" spans="15:15" x14ac:dyDescent="0.25">
      <c r="O51272" s="7"/>
    </row>
    <row r="51273" spans="15:15" x14ac:dyDescent="0.25">
      <c r="O51273" s="7"/>
    </row>
    <row r="51274" spans="15:15" x14ac:dyDescent="0.25">
      <c r="O51274" s="7"/>
    </row>
    <row r="51275" spans="15:15" x14ac:dyDescent="0.25">
      <c r="O51275" s="7"/>
    </row>
    <row r="51276" spans="15:15" x14ac:dyDescent="0.25">
      <c r="O51276" s="7"/>
    </row>
    <row r="51277" spans="15:15" x14ac:dyDescent="0.25">
      <c r="O51277" s="7"/>
    </row>
    <row r="51278" spans="15:15" x14ac:dyDescent="0.25">
      <c r="O51278" s="7"/>
    </row>
    <row r="51279" spans="15:15" x14ac:dyDescent="0.25">
      <c r="O51279" s="7"/>
    </row>
    <row r="51280" spans="15:15" x14ac:dyDescent="0.25">
      <c r="O51280" s="7"/>
    </row>
    <row r="51281" spans="15:15" x14ac:dyDescent="0.25">
      <c r="O51281" s="7"/>
    </row>
    <row r="51282" spans="15:15" x14ac:dyDescent="0.25">
      <c r="O51282" s="7"/>
    </row>
    <row r="51283" spans="15:15" x14ac:dyDescent="0.25">
      <c r="O51283" s="7"/>
    </row>
    <row r="51284" spans="15:15" x14ac:dyDescent="0.25">
      <c r="O51284" s="7"/>
    </row>
    <row r="51285" spans="15:15" x14ac:dyDescent="0.25">
      <c r="O51285" s="7"/>
    </row>
    <row r="51286" spans="15:15" x14ac:dyDescent="0.25">
      <c r="O51286" s="7"/>
    </row>
    <row r="51287" spans="15:15" x14ac:dyDescent="0.25">
      <c r="O51287" s="7"/>
    </row>
    <row r="51288" spans="15:15" x14ac:dyDescent="0.25">
      <c r="O51288" s="7"/>
    </row>
    <row r="51289" spans="15:15" x14ac:dyDescent="0.25">
      <c r="O51289" s="7"/>
    </row>
    <row r="51290" spans="15:15" x14ac:dyDescent="0.25">
      <c r="O51290" s="7"/>
    </row>
    <row r="51291" spans="15:15" x14ac:dyDescent="0.25">
      <c r="O51291" s="7"/>
    </row>
    <row r="51292" spans="15:15" x14ac:dyDescent="0.25">
      <c r="O51292" s="7"/>
    </row>
    <row r="51293" spans="15:15" x14ac:dyDescent="0.25">
      <c r="O51293" s="7"/>
    </row>
    <row r="51294" spans="15:15" x14ac:dyDescent="0.25">
      <c r="O51294" s="7"/>
    </row>
    <row r="51295" spans="15:15" x14ac:dyDescent="0.25">
      <c r="O51295" s="7"/>
    </row>
    <row r="51296" spans="15:15" x14ac:dyDescent="0.25">
      <c r="O51296" s="7"/>
    </row>
    <row r="51297" spans="15:15" x14ac:dyDescent="0.25">
      <c r="O51297" s="7"/>
    </row>
    <row r="51298" spans="15:15" x14ac:dyDescent="0.25">
      <c r="O51298" s="7"/>
    </row>
    <row r="51299" spans="15:15" x14ac:dyDescent="0.25">
      <c r="O51299" s="7"/>
    </row>
    <row r="51300" spans="15:15" x14ac:dyDescent="0.25">
      <c r="O51300" s="7"/>
    </row>
    <row r="51301" spans="15:15" x14ac:dyDescent="0.25">
      <c r="O51301" s="7"/>
    </row>
    <row r="51302" spans="15:15" x14ac:dyDescent="0.25">
      <c r="O51302" s="7"/>
    </row>
    <row r="51303" spans="15:15" x14ac:dyDescent="0.25">
      <c r="O51303" s="7"/>
    </row>
    <row r="51304" spans="15:15" x14ac:dyDescent="0.25">
      <c r="O51304" s="7"/>
    </row>
    <row r="51305" spans="15:15" x14ac:dyDescent="0.25">
      <c r="O51305" s="7"/>
    </row>
    <row r="51306" spans="15:15" x14ac:dyDescent="0.25">
      <c r="O51306" s="7"/>
    </row>
    <row r="51307" spans="15:15" x14ac:dyDescent="0.25">
      <c r="O51307" s="7"/>
    </row>
    <row r="51308" spans="15:15" x14ac:dyDescent="0.25">
      <c r="O51308" s="7"/>
    </row>
    <row r="51309" spans="15:15" x14ac:dyDescent="0.25">
      <c r="O51309" s="7"/>
    </row>
    <row r="51310" spans="15:15" x14ac:dyDescent="0.25">
      <c r="O51310" s="7"/>
    </row>
    <row r="51311" spans="15:15" x14ac:dyDescent="0.25">
      <c r="O51311" s="7"/>
    </row>
    <row r="51312" spans="15:15" x14ac:dyDescent="0.25">
      <c r="O51312" s="7"/>
    </row>
    <row r="51313" spans="15:15" x14ac:dyDescent="0.25">
      <c r="O51313" s="7"/>
    </row>
    <row r="51314" spans="15:15" x14ac:dyDescent="0.25">
      <c r="O51314" s="7"/>
    </row>
    <row r="51315" spans="15:15" x14ac:dyDescent="0.25">
      <c r="O51315" s="7"/>
    </row>
    <row r="51316" spans="15:15" x14ac:dyDescent="0.25">
      <c r="O51316" s="7"/>
    </row>
    <row r="51317" spans="15:15" x14ac:dyDescent="0.25">
      <c r="O51317" s="7"/>
    </row>
    <row r="51318" spans="15:15" x14ac:dyDescent="0.25">
      <c r="O51318" s="7"/>
    </row>
    <row r="51319" spans="15:15" x14ac:dyDescent="0.25">
      <c r="O51319" s="7"/>
    </row>
    <row r="51320" spans="15:15" x14ac:dyDescent="0.25">
      <c r="O51320" s="7"/>
    </row>
    <row r="51321" spans="15:15" x14ac:dyDescent="0.25">
      <c r="O51321" s="7"/>
    </row>
    <row r="51322" spans="15:15" x14ac:dyDescent="0.25">
      <c r="O51322" s="7"/>
    </row>
    <row r="51323" spans="15:15" x14ac:dyDescent="0.25">
      <c r="O51323" s="7"/>
    </row>
    <row r="51324" spans="15:15" x14ac:dyDescent="0.25">
      <c r="O51324" s="7"/>
    </row>
    <row r="51325" spans="15:15" x14ac:dyDescent="0.25">
      <c r="O51325" s="7"/>
    </row>
    <row r="51326" spans="15:15" x14ac:dyDescent="0.25">
      <c r="O51326" s="7"/>
    </row>
    <row r="51327" spans="15:15" x14ac:dyDescent="0.25">
      <c r="O51327" s="7"/>
    </row>
    <row r="51328" spans="15:15" x14ac:dyDescent="0.25">
      <c r="O51328" s="7"/>
    </row>
    <row r="51329" spans="15:15" x14ac:dyDescent="0.25">
      <c r="O51329" s="7"/>
    </row>
    <row r="51330" spans="15:15" x14ac:dyDescent="0.25">
      <c r="O51330" s="7"/>
    </row>
    <row r="51331" spans="15:15" x14ac:dyDescent="0.25">
      <c r="O51331" s="7"/>
    </row>
    <row r="51332" spans="15:15" x14ac:dyDescent="0.25">
      <c r="O51332" s="7"/>
    </row>
    <row r="51333" spans="15:15" x14ac:dyDescent="0.25">
      <c r="O51333" s="7"/>
    </row>
    <row r="51334" spans="15:15" x14ac:dyDescent="0.25">
      <c r="O51334" s="7"/>
    </row>
    <row r="51335" spans="15:15" x14ac:dyDescent="0.25">
      <c r="O51335" s="7"/>
    </row>
    <row r="51336" spans="15:15" x14ac:dyDescent="0.25">
      <c r="O51336" s="7"/>
    </row>
    <row r="51337" spans="15:15" x14ac:dyDescent="0.25">
      <c r="O51337" s="7"/>
    </row>
    <row r="51338" spans="15:15" x14ac:dyDescent="0.25">
      <c r="O51338" s="7"/>
    </row>
    <row r="51339" spans="15:15" x14ac:dyDescent="0.25">
      <c r="O51339" s="7"/>
    </row>
    <row r="51340" spans="15:15" x14ac:dyDescent="0.25">
      <c r="O51340" s="7"/>
    </row>
    <row r="51341" spans="15:15" x14ac:dyDescent="0.25">
      <c r="O51341" s="7"/>
    </row>
    <row r="51342" spans="15:15" x14ac:dyDescent="0.25">
      <c r="O51342" s="7"/>
    </row>
    <row r="51343" spans="15:15" x14ac:dyDescent="0.25">
      <c r="O51343" s="7"/>
    </row>
    <row r="51344" spans="15:15" x14ac:dyDescent="0.25">
      <c r="O51344" s="7"/>
    </row>
    <row r="51345" spans="15:15" x14ac:dyDescent="0.25">
      <c r="O51345" s="7"/>
    </row>
    <row r="51346" spans="15:15" x14ac:dyDescent="0.25">
      <c r="O51346" s="7"/>
    </row>
    <row r="51347" spans="15:15" x14ac:dyDescent="0.25">
      <c r="O51347" s="7"/>
    </row>
    <row r="51348" spans="15:15" x14ac:dyDescent="0.25">
      <c r="O51348" s="7"/>
    </row>
    <row r="51349" spans="15:15" x14ac:dyDescent="0.25">
      <c r="O51349" s="7"/>
    </row>
    <row r="51350" spans="15:15" x14ac:dyDescent="0.25">
      <c r="O51350" s="7"/>
    </row>
    <row r="51351" spans="15:15" x14ac:dyDescent="0.25">
      <c r="O51351" s="7"/>
    </row>
    <row r="51352" spans="15:15" x14ac:dyDescent="0.25">
      <c r="O51352" s="7"/>
    </row>
    <row r="51353" spans="15:15" x14ac:dyDescent="0.25">
      <c r="O51353" s="7"/>
    </row>
    <row r="51354" spans="15:15" x14ac:dyDescent="0.25">
      <c r="O51354" s="7"/>
    </row>
    <row r="51355" spans="15:15" x14ac:dyDescent="0.25">
      <c r="O51355" s="7"/>
    </row>
    <row r="51356" spans="15:15" x14ac:dyDescent="0.25">
      <c r="O51356" s="7"/>
    </row>
    <row r="51357" spans="15:15" x14ac:dyDescent="0.25">
      <c r="O51357" s="7"/>
    </row>
    <row r="51358" spans="15:15" x14ac:dyDescent="0.25">
      <c r="O51358" s="7"/>
    </row>
    <row r="51359" spans="15:15" x14ac:dyDescent="0.25">
      <c r="O51359" s="7"/>
    </row>
    <row r="51360" spans="15:15" x14ac:dyDescent="0.25">
      <c r="O51360" s="7"/>
    </row>
    <row r="51361" spans="15:15" x14ac:dyDescent="0.25">
      <c r="O51361" s="7"/>
    </row>
    <row r="51386" spans="15:15" x14ac:dyDescent="0.25">
      <c r="O51386" s="7"/>
    </row>
    <row r="51387" spans="15:15" x14ac:dyDescent="0.25">
      <c r="O51387" s="7"/>
    </row>
    <row r="51388" spans="15:15" x14ac:dyDescent="0.25">
      <c r="O51388" s="7"/>
    </row>
    <row r="51389" spans="15:15" x14ac:dyDescent="0.25">
      <c r="O51389" s="7"/>
    </row>
    <row r="51390" spans="15:15" x14ac:dyDescent="0.25">
      <c r="O51390" s="7"/>
    </row>
    <row r="51391" spans="15:15" x14ac:dyDescent="0.25">
      <c r="O51391" s="7"/>
    </row>
    <row r="51392" spans="15:15" x14ac:dyDescent="0.25">
      <c r="O51392" s="7"/>
    </row>
    <row r="51393" spans="15:15" x14ac:dyDescent="0.25">
      <c r="O51393" s="7"/>
    </row>
    <row r="51394" spans="15:15" x14ac:dyDescent="0.25">
      <c r="O51394" s="7"/>
    </row>
    <row r="51395" spans="15:15" x14ac:dyDescent="0.25">
      <c r="O51395" s="7"/>
    </row>
    <row r="51396" spans="15:15" x14ac:dyDescent="0.25">
      <c r="O51396" s="7"/>
    </row>
    <row r="51397" spans="15:15" x14ac:dyDescent="0.25">
      <c r="O51397" s="7"/>
    </row>
    <row r="51398" spans="15:15" x14ac:dyDescent="0.25">
      <c r="O51398" s="7"/>
    </row>
    <row r="51399" spans="15:15" x14ac:dyDescent="0.25">
      <c r="O51399" s="7"/>
    </row>
    <row r="51400" spans="15:15" x14ac:dyDescent="0.25">
      <c r="O51400" s="7"/>
    </row>
    <row r="51401" spans="15:15" x14ac:dyDescent="0.25">
      <c r="O51401" s="7"/>
    </row>
    <row r="51402" spans="15:15" x14ac:dyDescent="0.25">
      <c r="O51402" s="7"/>
    </row>
    <row r="51403" spans="15:15" x14ac:dyDescent="0.25">
      <c r="O51403" s="7"/>
    </row>
    <row r="51404" spans="15:15" x14ac:dyDescent="0.25">
      <c r="O51404" s="7"/>
    </row>
    <row r="51405" spans="15:15" x14ac:dyDescent="0.25">
      <c r="O51405" s="7"/>
    </row>
    <row r="51406" spans="15:15" x14ac:dyDescent="0.25">
      <c r="O51406" s="7"/>
    </row>
    <row r="51407" spans="15:15" x14ac:dyDescent="0.25">
      <c r="O51407" s="7"/>
    </row>
    <row r="51408" spans="15:15" x14ac:dyDescent="0.25">
      <c r="O51408" s="7"/>
    </row>
    <row r="51409" spans="15:15" x14ac:dyDescent="0.25">
      <c r="O51409" s="7"/>
    </row>
    <row r="51410" spans="15:15" x14ac:dyDescent="0.25">
      <c r="O51410" s="7"/>
    </row>
    <row r="51411" spans="15:15" x14ac:dyDescent="0.25">
      <c r="O51411" s="7"/>
    </row>
    <row r="51412" spans="15:15" x14ac:dyDescent="0.25">
      <c r="O51412" s="7"/>
    </row>
    <row r="51413" spans="15:15" x14ac:dyDescent="0.25">
      <c r="O51413" s="7"/>
    </row>
    <row r="51414" spans="15:15" x14ac:dyDescent="0.25">
      <c r="O51414" s="7"/>
    </row>
    <row r="51415" spans="15:15" x14ac:dyDescent="0.25">
      <c r="O51415" s="7"/>
    </row>
    <row r="51416" spans="15:15" x14ac:dyDescent="0.25">
      <c r="O51416" s="7"/>
    </row>
    <row r="51417" spans="15:15" x14ac:dyDescent="0.25">
      <c r="O51417" s="7"/>
    </row>
    <row r="51418" spans="15:15" x14ac:dyDescent="0.25">
      <c r="O51418" s="7"/>
    </row>
    <row r="51419" spans="15:15" x14ac:dyDescent="0.25">
      <c r="O51419" s="7"/>
    </row>
    <row r="51420" spans="15:15" x14ac:dyDescent="0.25">
      <c r="O51420" s="7"/>
    </row>
    <row r="51421" spans="15:15" x14ac:dyDescent="0.25">
      <c r="O51421" s="7"/>
    </row>
    <row r="51422" spans="15:15" x14ac:dyDescent="0.25">
      <c r="O51422" s="7"/>
    </row>
    <row r="51423" spans="15:15" x14ac:dyDescent="0.25">
      <c r="O51423" s="7"/>
    </row>
    <row r="51424" spans="15:15" x14ac:dyDescent="0.25">
      <c r="O51424" s="7"/>
    </row>
    <row r="51425" spans="15:15" x14ac:dyDescent="0.25">
      <c r="O51425" s="7"/>
    </row>
    <row r="51426" spans="15:15" x14ac:dyDescent="0.25">
      <c r="O51426" s="7"/>
    </row>
    <row r="51427" spans="15:15" x14ac:dyDescent="0.25">
      <c r="O51427" s="7"/>
    </row>
    <row r="51428" spans="15:15" x14ac:dyDescent="0.25">
      <c r="O51428" s="7"/>
    </row>
    <row r="51429" spans="15:15" x14ac:dyDescent="0.25">
      <c r="O51429" s="7"/>
    </row>
    <row r="51430" spans="15:15" x14ac:dyDescent="0.25">
      <c r="O51430" s="7"/>
    </row>
    <row r="51431" spans="15:15" x14ac:dyDescent="0.25">
      <c r="O51431" s="7"/>
    </row>
    <row r="51432" spans="15:15" x14ac:dyDescent="0.25">
      <c r="O51432" s="7"/>
    </row>
    <row r="51433" spans="15:15" x14ac:dyDescent="0.25">
      <c r="O51433" s="7"/>
    </row>
    <row r="51434" spans="15:15" x14ac:dyDescent="0.25">
      <c r="O51434" s="7"/>
    </row>
    <row r="51435" spans="15:15" x14ac:dyDescent="0.25">
      <c r="O51435" s="7"/>
    </row>
    <row r="51436" spans="15:15" x14ac:dyDescent="0.25">
      <c r="O51436" s="7"/>
    </row>
    <row r="51437" spans="15:15" x14ac:dyDescent="0.25">
      <c r="O51437" s="7"/>
    </row>
    <row r="51438" spans="15:15" x14ac:dyDescent="0.25">
      <c r="O51438" s="7"/>
    </row>
    <row r="51439" spans="15:15" x14ac:dyDescent="0.25">
      <c r="O51439" s="7"/>
    </row>
    <row r="51440" spans="15:15" x14ac:dyDescent="0.25">
      <c r="O51440" s="7"/>
    </row>
    <row r="51441" spans="15:15" x14ac:dyDescent="0.25">
      <c r="O51441" s="7"/>
    </row>
    <row r="51442" spans="15:15" x14ac:dyDescent="0.25">
      <c r="O51442" s="7"/>
    </row>
    <row r="51443" spans="15:15" x14ac:dyDescent="0.25">
      <c r="O51443" s="7"/>
    </row>
    <row r="51444" spans="15:15" x14ac:dyDescent="0.25">
      <c r="O51444" s="7"/>
    </row>
    <row r="51445" spans="15:15" x14ac:dyDescent="0.25">
      <c r="O51445" s="7"/>
    </row>
    <row r="51446" spans="15:15" x14ac:dyDescent="0.25">
      <c r="O51446" s="7"/>
    </row>
    <row r="51447" spans="15:15" x14ac:dyDescent="0.25">
      <c r="O51447" s="7"/>
    </row>
    <row r="51448" spans="15:15" x14ac:dyDescent="0.25">
      <c r="O51448" s="7"/>
    </row>
    <row r="51449" spans="15:15" x14ac:dyDescent="0.25">
      <c r="O51449" s="7"/>
    </row>
    <row r="51450" spans="15:15" x14ac:dyDescent="0.25">
      <c r="O51450" s="7"/>
    </row>
    <row r="51451" spans="15:15" x14ac:dyDescent="0.25">
      <c r="O51451" s="7"/>
    </row>
    <row r="51452" spans="15:15" x14ac:dyDescent="0.25">
      <c r="O51452" s="7"/>
    </row>
    <row r="51453" spans="15:15" x14ac:dyDescent="0.25">
      <c r="O51453" s="7"/>
    </row>
    <row r="51454" spans="15:15" x14ac:dyDescent="0.25">
      <c r="O51454" s="7"/>
    </row>
    <row r="51455" spans="15:15" x14ac:dyDescent="0.25">
      <c r="O51455" s="7"/>
    </row>
    <row r="51456" spans="15:15" x14ac:dyDescent="0.25">
      <c r="O51456" s="7"/>
    </row>
    <row r="51457" spans="15:15" x14ac:dyDescent="0.25">
      <c r="O51457" s="7"/>
    </row>
    <row r="51458" spans="15:15" x14ac:dyDescent="0.25">
      <c r="O51458" s="7"/>
    </row>
    <row r="51459" spans="15:15" x14ac:dyDescent="0.25">
      <c r="O51459" s="7"/>
    </row>
    <row r="51460" spans="15:15" x14ac:dyDescent="0.25">
      <c r="O51460" s="7"/>
    </row>
    <row r="51461" spans="15:15" x14ac:dyDescent="0.25">
      <c r="O51461" s="7"/>
    </row>
    <row r="51462" spans="15:15" x14ac:dyDescent="0.25">
      <c r="O51462" s="7"/>
    </row>
    <row r="51463" spans="15:15" x14ac:dyDescent="0.25">
      <c r="O51463" s="7"/>
    </row>
    <row r="51464" spans="15:15" x14ac:dyDescent="0.25">
      <c r="O51464" s="7"/>
    </row>
    <row r="51465" spans="15:15" x14ac:dyDescent="0.25">
      <c r="O51465" s="7"/>
    </row>
    <row r="51466" spans="15:15" x14ac:dyDescent="0.25">
      <c r="O51466" s="7"/>
    </row>
    <row r="51467" spans="15:15" x14ac:dyDescent="0.25">
      <c r="O51467" s="7"/>
    </row>
    <row r="51468" spans="15:15" x14ac:dyDescent="0.25">
      <c r="O51468" s="7"/>
    </row>
    <row r="51469" spans="15:15" x14ac:dyDescent="0.25">
      <c r="O51469" s="7"/>
    </row>
    <row r="51470" spans="15:15" x14ac:dyDescent="0.25">
      <c r="O51470" s="7"/>
    </row>
    <row r="51471" spans="15:15" x14ac:dyDescent="0.25">
      <c r="O51471" s="7"/>
    </row>
    <row r="51472" spans="15:15" x14ac:dyDescent="0.25">
      <c r="O51472" s="7"/>
    </row>
    <row r="51473" spans="15:15" x14ac:dyDescent="0.25">
      <c r="O51473" s="7"/>
    </row>
    <row r="51474" spans="15:15" x14ac:dyDescent="0.25">
      <c r="O51474" s="7"/>
    </row>
    <row r="51475" spans="15:15" x14ac:dyDescent="0.25">
      <c r="O51475" s="7"/>
    </row>
    <row r="51476" spans="15:15" x14ac:dyDescent="0.25">
      <c r="O51476" s="7"/>
    </row>
    <row r="51477" spans="15:15" x14ac:dyDescent="0.25">
      <c r="O51477" s="7"/>
    </row>
    <row r="51478" spans="15:15" x14ac:dyDescent="0.25">
      <c r="O51478" s="7"/>
    </row>
    <row r="51479" spans="15:15" x14ac:dyDescent="0.25">
      <c r="O51479" s="7"/>
    </row>
    <row r="51480" spans="15:15" x14ac:dyDescent="0.25">
      <c r="O51480" s="7"/>
    </row>
    <row r="51481" spans="15:15" x14ac:dyDescent="0.25">
      <c r="O51481" s="7"/>
    </row>
    <row r="51482" spans="15:15" x14ac:dyDescent="0.25">
      <c r="O51482" s="7"/>
    </row>
    <row r="51483" spans="15:15" x14ac:dyDescent="0.25">
      <c r="O51483" s="7"/>
    </row>
    <row r="51484" spans="15:15" x14ac:dyDescent="0.25">
      <c r="O51484" s="7"/>
    </row>
    <row r="51485" spans="15:15" x14ac:dyDescent="0.25">
      <c r="O51485" s="7"/>
    </row>
    <row r="51486" spans="15:15" x14ac:dyDescent="0.25">
      <c r="O51486" s="7"/>
    </row>
    <row r="51487" spans="15:15" x14ac:dyDescent="0.25">
      <c r="O51487" s="7"/>
    </row>
    <row r="51488" spans="15:15" x14ac:dyDescent="0.25">
      <c r="O51488" s="7"/>
    </row>
    <row r="51489" spans="15:15" x14ac:dyDescent="0.25">
      <c r="O51489" s="7"/>
    </row>
    <row r="51490" spans="15:15" x14ac:dyDescent="0.25">
      <c r="O51490" s="7"/>
    </row>
    <row r="51491" spans="15:15" x14ac:dyDescent="0.25">
      <c r="O51491" s="7"/>
    </row>
    <row r="51492" spans="15:15" x14ac:dyDescent="0.25">
      <c r="O51492" s="7"/>
    </row>
    <row r="51493" spans="15:15" x14ac:dyDescent="0.25">
      <c r="O51493" s="7"/>
    </row>
    <row r="51494" spans="15:15" x14ac:dyDescent="0.25">
      <c r="O51494" s="7"/>
    </row>
    <row r="51495" spans="15:15" x14ac:dyDescent="0.25">
      <c r="O51495" s="7"/>
    </row>
    <row r="51496" spans="15:15" x14ac:dyDescent="0.25">
      <c r="O51496" s="7"/>
    </row>
    <row r="51497" spans="15:15" x14ac:dyDescent="0.25">
      <c r="O51497" s="7"/>
    </row>
    <row r="51498" spans="15:15" x14ac:dyDescent="0.25">
      <c r="O51498" s="7"/>
    </row>
    <row r="51499" spans="15:15" x14ac:dyDescent="0.25">
      <c r="O51499" s="7"/>
    </row>
    <row r="51500" spans="15:15" x14ac:dyDescent="0.25">
      <c r="O51500" s="7"/>
    </row>
    <row r="51501" spans="15:15" x14ac:dyDescent="0.25">
      <c r="O51501" s="7"/>
    </row>
    <row r="51502" spans="15:15" x14ac:dyDescent="0.25">
      <c r="O51502" s="7"/>
    </row>
    <row r="51503" spans="15:15" x14ac:dyDescent="0.25">
      <c r="O51503" s="7"/>
    </row>
    <row r="51504" spans="15:15" x14ac:dyDescent="0.25">
      <c r="O51504" s="7"/>
    </row>
    <row r="51505" spans="15:15" x14ac:dyDescent="0.25">
      <c r="O51505" s="7"/>
    </row>
    <row r="51506" spans="15:15" x14ac:dyDescent="0.25">
      <c r="O51506" s="7"/>
    </row>
    <row r="51507" spans="15:15" x14ac:dyDescent="0.25">
      <c r="O51507" s="7"/>
    </row>
    <row r="51508" spans="15:15" x14ac:dyDescent="0.25">
      <c r="O51508" s="7"/>
    </row>
    <row r="51509" spans="15:15" x14ac:dyDescent="0.25">
      <c r="O51509" s="7"/>
    </row>
    <row r="51510" spans="15:15" x14ac:dyDescent="0.25">
      <c r="O51510" s="7"/>
    </row>
    <row r="51511" spans="15:15" x14ac:dyDescent="0.25">
      <c r="O51511" s="7"/>
    </row>
    <row r="51512" spans="15:15" x14ac:dyDescent="0.25">
      <c r="O51512" s="7"/>
    </row>
    <row r="51513" spans="15:15" x14ac:dyDescent="0.25">
      <c r="O51513" s="7"/>
    </row>
    <row r="51514" spans="15:15" x14ac:dyDescent="0.25">
      <c r="O51514" s="7"/>
    </row>
    <row r="51515" spans="15:15" x14ac:dyDescent="0.25">
      <c r="O51515" s="7"/>
    </row>
    <row r="51516" spans="15:15" x14ac:dyDescent="0.25">
      <c r="O51516" s="7"/>
    </row>
    <row r="51517" spans="15:15" x14ac:dyDescent="0.25">
      <c r="O51517" s="7"/>
    </row>
    <row r="51518" spans="15:15" x14ac:dyDescent="0.25">
      <c r="O51518" s="7"/>
    </row>
    <row r="51519" spans="15:15" x14ac:dyDescent="0.25">
      <c r="O51519" s="7"/>
    </row>
    <row r="51520" spans="15:15" x14ac:dyDescent="0.25">
      <c r="O51520" s="7"/>
    </row>
    <row r="51521" spans="15:15" x14ac:dyDescent="0.25">
      <c r="O51521" s="7"/>
    </row>
    <row r="51522" spans="15:15" x14ac:dyDescent="0.25">
      <c r="O51522" s="7"/>
    </row>
    <row r="51523" spans="15:15" x14ac:dyDescent="0.25">
      <c r="O51523" s="7"/>
    </row>
    <row r="51524" spans="15:15" x14ac:dyDescent="0.25">
      <c r="O51524" s="7"/>
    </row>
    <row r="51525" spans="15:15" x14ac:dyDescent="0.25">
      <c r="O51525" s="7"/>
    </row>
    <row r="51526" spans="15:15" x14ac:dyDescent="0.25">
      <c r="O51526" s="7"/>
    </row>
    <row r="51527" spans="15:15" x14ac:dyDescent="0.25">
      <c r="O51527" s="7"/>
    </row>
    <row r="51528" spans="15:15" x14ac:dyDescent="0.25">
      <c r="O51528" s="7"/>
    </row>
    <row r="51529" spans="15:15" x14ac:dyDescent="0.25">
      <c r="O51529" s="7"/>
    </row>
    <row r="51530" spans="15:15" x14ac:dyDescent="0.25">
      <c r="O51530" s="7"/>
    </row>
    <row r="51531" spans="15:15" x14ac:dyDescent="0.25">
      <c r="O51531" s="7"/>
    </row>
    <row r="51532" spans="15:15" x14ac:dyDescent="0.25">
      <c r="O51532" s="7"/>
    </row>
    <row r="51533" spans="15:15" x14ac:dyDescent="0.25">
      <c r="O51533" s="7"/>
    </row>
    <row r="51534" spans="15:15" x14ac:dyDescent="0.25">
      <c r="O51534" s="7"/>
    </row>
    <row r="51535" spans="15:15" x14ac:dyDescent="0.25">
      <c r="O51535" s="7"/>
    </row>
    <row r="51536" spans="15:15" x14ac:dyDescent="0.25">
      <c r="O51536" s="7"/>
    </row>
    <row r="51537" spans="15:15" x14ac:dyDescent="0.25">
      <c r="O51537" s="7"/>
    </row>
    <row r="51538" spans="15:15" x14ac:dyDescent="0.25">
      <c r="O51538" s="7"/>
    </row>
    <row r="51539" spans="15:15" x14ac:dyDescent="0.25">
      <c r="O51539" s="7"/>
    </row>
    <row r="51540" spans="15:15" x14ac:dyDescent="0.25">
      <c r="O51540" s="7"/>
    </row>
    <row r="51541" spans="15:15" x14ac:dyDescent="0.25">
      <c r="O51541" s="7"/>
    </row>
    <row r="51542" spans="15:15" x14ac:dyDescent="0.25">
      <c r="O51542" s="7"/>
    </row>
    <row r="51543" spans="15:15" x14ac:dyDescent="0.25">
      <c r="O51543" s="7"/>
    </row>
    <row r="51544" spans="15:15" x14ac:dyDescent="0.25">
      <c r="O51544" s="7"/>
    </row>
    <row r="51545" spans="15:15" x14ac:dyDescent="0.25">
      <c r="O51545" s="7"/>
    </row>
    <row r="51546" spans="15:15" x14ac:dyDescent="0.25">
      <c r="O51546" s="7"/>
    </row>
    <row r="51547" spans="15:15" x14ac:dyDescent="0.25">
      <c r="O51547" s="7"/>
    </row>
    <row r="51548" spans="15:15" x14ac:dyDescent="0.25">
      <c r="O51548" s="7"/>
    </row>
    <row r="51549" spans="15:15" x14ac:dyDescent="0.25">
      <c r="O51549" s="7"/>
    </row>
    <row r="51550" spans="15:15" x14ac:dyDescent="0.25">
      <c r="O51550" s="7"/>
    </row>
    <row r="51551" spans="15:15" x14ac:dyDescent="0.25">
      <c r="O51551" s="7"/>
    </row>
    <row r="51552" spans="15:15" x14ac:dyDescent="0.25">
      <c r="O51552" s="7"/>
    </row>
    <row r="51553" spans="15:15" x14ac:dyDescent="0.25">
      <c r="O51553" s="7"/>
    </row>
    <row r="51554" spans="15:15" x14ac:dyDescent="0.25">
      <c r="O51554" s="7"/>
    </row>
    <row r="51555" spans="15:15" x14ac:dyDescent="0.25">
      <c r="O51555" s="7"/>
    </row>
    <row r="51556" spans="15:15" x14ac:dyDescent="0.25">
      <c r="O51556" s="7"/>
    </row>
    <row r="51557" spans="15:15" x14ac:dyDescent="0.25">
      <c r="O51557" s="7"/>
    </row>
    <row r="51558" spans="15:15" x14ac:dyDescent="0.25">
      <c r="O51558" s="7"/>
    </row>
    <row r="51559" spans="15:15" x14ac:dyDescent="0.25">
      <c r="O51559" s="7"/>
    </row>
    <row r="51560" spans="15:15" x14ac:dyDescent="0.25">
      <c r="O51560" s="7"/>
    </row>
    <row r="51561" spans="15:15" x14ac:dyDescent="0.25">
      <c r="O51561" s="7"/>
    </row>
    <row r="51562" spans="15:15" x14ac:dyDescent="0.25">
      <c r="O51562" s="7"/>
    </row>
    <row r="51563" spans="15:15" x14ac:dyDescent="0.25">
      <c r="O51563" s="7"/>
    </row>
    <row r="51564" spans="15:15" x14ac:dyDescent="0.25">
      <c r="O51564" s="7"/>
    </row>
    <row r="51565" spans="15:15" x14ac:dyDescent="0.25">
      <c r="O51565" s="7"/>
    </row>
    <row r="51566" spans="15:15" x14ac:dyDescent="0.25">
      <c r="O51566" s="7"/>
    </row>
    <row r="51567" spans="15:15" x14ac:dyDescent="0.25">
      <c r="O51567" s="7"/>
    </row>
    <row r="51568" spans="15:15" x14ac:dyDescent="0.25">
      <c r="O51568" s="7"/>
    </row>
    <row r="51569" spans="15:15" x14ac:dyDescent="0.25">
      <c r="O51569" s="7"/>
    </row>
    <row r="51570" spans="15:15" x14ac:dyDescent="0.25">
      <c r="O51570" s="7"/>
    </row>
    <row r="51571" spans="15:15" x14ac:dyDescent="0.25">
      <c r="O51571" s="7"/>
    </row>
    <row r="51572" spans="15:15" x14ac:dyDescent="0.25">
      <c r="O51572" s="7"/>
    </row>
    <row r="51573" spans="15:15" x14ac:dyDescent="0.25">
      <c r="O51573" s="7"/>
    </row>
    <row r="51574" spans="15:15" x14ac:dyDescent="0.25">
      <c r="O51574" s="7"/>
    </row>
    <row r="51575" spans="15:15" x14ac:dyDescent="0.25">
      <c r="O51575" s="7"/>
    </row>
    <row r="51576" spans="15:15" x14ac:dyDescent="0.25">
      <c r="O51576" s="7"/>
    </row>
    <row r="51577" spans="15:15" x14ac:dyDescent="0.25">
      <c r="O51577" s="7"/>
    </row>
    <row r="51578" spans="15:15" x14ac:dyDescent="0.25">
      <c r="O51578" s="7"/>
    </row>
    <row r="51579" spans="15:15" x14ac:dyDescent="0.25">
      <c r="O51579" s="7"/>
    </row>
    <row r="51580" spans="15:15" x14ac:dyDescent="0.25">
      <c r="O51580" s="7"/>
    </row>
    <row r="51581" spans="15:15" x14ac:dyDescent="0.25">
      <c r="O51581" s="7"/>
    </row>
    <row r="51582" spans="15:15" x14ac:dyDescent="0.25">
      <c r="O51582" s="7"/>
    </row>
    <row r="51583" spans="15:15" x14ac:dyDescent="0.25">
      <c r="O51583" s="7"/>
    </row>
    <row r="51584" spans="15:15" x14ac:dyDescent="0.25">
      <c r="O51584" s="7"/>
    </row>
    <row r="51585" spans="15:15" x14ac:dyDescent="0.25">
      <c r="O51585" s="7"/>
    </row>
    <row r="51586" spans="15:15" x14ac:dyDescent="0.25">
      <c r="O51586" s="7"/>
    </row>
    <row r="51587" spans="15:15" x14ac:dyDescent="0.25">
      <c r="O51587" s="7"/>
    </row>
    <row r="51588" spans="15:15" x14ac:dyDescent="0.25">
      <c r="O51588" s="7"/>
    </row>
    <row r="51589" spans="15:15" x14ac:dyDescent="0.25">
      <c r="O51589" s="7"/>
    </row>
    <row r="51590" spans="15:15" x14ac:dyDescent="0.25">
      <c r="O51590" s="7"/>
    </row>
    <row r="51591" spans="15:15" x14ac:dyDescent="0.25">
      <c r="O51591" s="7"/>
    </row>
    <row r="51592" spans="15:15" x14ac:dyDescent="0.25">
      <c r="O51592" s="7"/>
    </row>
    <row r="51593" spans="15:15" x14ac:dyDescent="0.25">
      <c r="O51593" s="7"/>
    </row>
    <row r="51594" spans="15:15" x14ac:dyDescent="0.25">
      <c r="O51594" s="7"/>
    </row>
    <row r="51595" spans="15:15" x14ac:dyDescent="0.25">
      <c r="O51595" s="7"/>
    </row>
    <row r="51596" spans="15:15" x14ac:dyDescent="0.25">
      <c r="O51596" s="7"/>
    </row>
    <row r="51597" spans="15:15" x14ac:dyDescent="0.25">
      <c r="O51597" s="7"/>
    </row>
    <row r="51598" spans="15:15" x14ac:dyDescent="0.25">
      <c r="O51598" s="7"/>
    </row>
    <row r="51599" spans="15:15" x14ac:dyDescent="0.25">
      <c r="O51599" s="7"/>
    </row>
    <row r="51600" spans="15:15" x14ac:dyDescent="0.25">
      <c r="O51600" s="7"/>
    </row>
    <row r="51601" spans="15:15" x14ac:dyDescent="0.25">
      <c r="O51601" s="7"/>
    </row>
    <row r="51602" spans="15:15" x14ac:dyDescent="0.25">
      <c r="O51602" s="7"/>
    </row>
    <row r="51603" spans="15:15" x14ac:dyDescent="0.25">
      <c r="O51603" s="7"/>
    </row>
    <row r="51604" spans="15:15" x14ac:dyDescent="0.25">
      <c r="O51604" s="7"/>
    </row>
    <row r="51605" spans="15:15" x14ac:dyDescent="0.25">
      <c r="O51605" s="7"/>
    </row>
    <row r="51606" spans="15:15" x14ac:dyDescent="0.25">
      <c r="O51606" s="7"/>
    </row>
    <row r="51607" spans="15:15" x14ac:dyDescent="0.25">
      <c r="O51607" s="7"/>
    </row>
    <row r="51608" spans="15:15" x14ac:dyDescent="0.25">
      <c r="O51608" s="7"/>
    </row>
    <row r="51609" spans="15:15" x14ac:dyDescent="0.25">
      <c r="O51609" s="7"/>
    </row>
    <row r="51610" spans="15:15" x14ac:dyDescent="0.25">
      <c r="O51610" s="7"/>
    </row>
    <row r="51611" spans="15:15" x14ac:dyDescent="0.25">
      <c r="O51611" s="7"/>
    </row>
    <row r="51612" spans="15:15" x14ac:dyDescent="0.25">
      <c r="O51612" s="7"/>
    </row>
    <row r="51613" spans="15:15" x14ac:dyDescent="0.25">
      <c r="O51613" s="7"/>
    </row>
    <row r="51614" spans="15:15" x14ac:dyDescent="0.25">
      <c r="O51614" s="7"/>
    </row>
    <row r="51615" spans="15:15" x14ac:dyDescent="0.25">
      <c r="O51615" s="7"/>
    </row>
    <row r="51616" spans="15:15" x14ac:dyDescent="0.25">
      <c r="O51616" s="7"/>
    </row>
    <row r="51617" spans="15:15" x14ac:dyDescent="0.25">
      <c r="O51617" s="7"/>
    </row>
    <row r="51618" spans="15:15" x14ac:dyDescent="0.25">
      <c r="O51618" s="7"/>
    </row>
    <row r="51619" spans="15:15" x14ac:dyDescent="0.25">
      <c r="O51619" s="7"/>
    </row>
    <row r="51620" spans="15:15" x14ac:dyDescent="0.25">
      <c r="O51620" s="7"/>
    </row>
    <row r="51621" spans="15:15" x14ac:dyDescent="0.25">
      <c r="O51621" s="7"/>
    </row>
    <row r="51622" spans="15:15" x14ac:dyDescent="0.25">
      <c r="O51622" s="7"/>
    </row>
    <row r="51623" spans="15:15" x14ac:dyDescent="0.25">
      <c r="O51623" s="7"/>
    </row>
    <row r="51624" spans="15:15" x14ac:dyDescent="0.25">
      <c r="O51624" s="7"/>
    </row>
    <row r="51625" spans="15:15" x14ac:dyDescent="0.25">
      <c r="O51625" s="7"/>
    </row>
    <row r="51650" spans="15:15" x14ac:dyDescent="0.25">
      <c r="O51650" s="7"/>
    </row>
    <row r="51651" spans="15:15" x14ac:dyDescent="0.25">
      <c r="O51651" s="7"/>
    </row>
    <row r="51652" spans="15:15" x14ac:dyDescent="0.25">
      <c r="O51652" s="7"/>
    </row>
    <row r="51653" spans="15:15" x14ac:dyDescent="0.25">
      <c r="O51653" s="7"/>
    </row>
    <row r="51654" spans="15:15" x14ac:dyDescent="0.25">
      <c r="O51654" s="7"/>
    </row>
    <row r="51655" spans="15:15" x14ac:dyDescent="0.25">
      <c r="O51655" s="7"/>
    </row>
    <row r="51656" spans="15:15" x14ac:dyDescent="0.25">
      <c r="O51656" s="7"/>
    </row>
    <row r="51657" spans="15:15" x14ac:dyDescent="0.25">
      <c r="O51657" s="7"/>
    </row>
    <row r="51658" spans="15:15" x14ac:dyDescent="0.25">
      <c r="O51658" s="7"/>
    </row>
    <row r="51659" spans="15:15" x14ac:dyDescent="0.25">
      <c r="O51659" s="7"/>
    </row>
    <row r="51660" spans="15:15" x14ac:dyDescent="0.25">
      <c r="O51660" s="7"/>
    </row>
    <row r="51661" spans="15:15" x14ac:dyDescent="0.25">
      <c r="O51661" s="7"/>
    </row>
    <row r="51662" spans="15:15" x14ac:dyDescent="0.25">
      <c r="O51662" s="7"/>
    </row>
    <row r="51663" spans="15:15" x14ac:dyDescent="0.25">
      <c r="O51663" s="7"/>
    </row>
    <row r="51664" spans="15:15" x14ac:dyDescent="0.25">
      <c r="O51664" s="7"/>
    </row>
    <row r="51665" spans="15:15" x14ac:dyDescent="0.25">
      <c r="O51665" s="7"/>
    </row>
    <row r="51666" spans="15:15" x14ac:dyDescent="0.25">
      <c r="O51666" s="7"/>
    </row>
    <row r="51667" spans="15:15" x14ac:dyDescent="0.25">
      <c r="O51667" s="7"/>
    </row>
    <row r="51668" spans="15:15" x14ac:dyDescent="0.25">
      <c r="O51668" s="7"/>
    </row>
    <row r="51669" spans="15:15" x14ac:dyDescent="0.25">
      <c r="O51669" s="7"/>
    </row>
    <row r="51670" spans="15:15" x14ac:dyDescent="0.25">
      <c r="O51670" s="7"/>
    </row>
    <row r="51671" spans="15:15" x14ac:dyDescent="0.25">
      <c r="O51671" s="7"/>
    </row>
    <row r="51672" spans="15:15" x14ac:dyDescent="0.25">
      <c r="O51672" s="7"/>
    </row>
    <row r="51673" spans="15:15" x14ac:dyDescent="0.25">
      <c r="O51673" s="7"/>
    </row>
    <row r="51674" spans="15:15" x14ac:dyDescent="0.25">
      <c r="O51674" s="7"/>
    </row>
    <row r="51675" spans="15:15" x14ac:dyDescent="0.25">
      <c r="O51675" s="7"/>
    </row>
    <row r="51676" spans="15:15" x14ac:dyDescent="0.25">
      <c r="O51676" s="7"/>
    </row>
    <row r="51677" spans="15:15" x14ac:dyDescent="0.25">
      <c r="O51677" s="7"/>
    </row>
    <row r="51678" spans="15:15" x14ac:dyDescent="0.25">
      <c r="O51678" s="7"/>
    </row>
    <row r="51679" spans="15:15" x14ac:dyDescent="0.25">
      <c r="O51679" s="7"/>
    </row>
    <row r="51680" spans="15:15" x14ac:dyDescent="0.25">
      <c r="O51680" s="7"/>
    </row>
    <row r="51681" spans="15:15" x14ac:dyDescent="0.25">
      <c r="O51681" s="7"/>
    </row>
    <row r="51682" spans="15:15" x14ac:dyDescent="0.25">
      <c r="O51682" s="7"/>
    </row>
    <row r="51683" spans="15:15" x14ac:dyDescent="0.25">
      <c r="O51683" s="7"/>
    </row>
    <row r="51684" spans="15:15" x14ac:dyDescent="0.25">
      <c r="O51684" s="7"/>
    </row>
    <row r="51685" spans="15:15" x14ac:dyDescent="0.25">
      <c r="O51685" s="7"/>
    </row>
    <row r="51686" spans="15:15" x14ac:dyDescent="0.25">
      <c r="O51686" s="7"/>
    </row>
    <row r="51687" spans="15:15" x14ac:dyDescent="0.25">
      <c r="O51687" s="7"/>
    </row>
    <row r="51688" spans="15:15" x14ac:dyDescent="0.25">
      <c r="O51688" s="7"/>
    </row>
    <row r="51689" spans="15:15" x14ac:dyDescent="0.25">
      <c r="O51689" s="7"/>
    </row>
    <row r="51690" spans="15:15" x14ac:dyDescent="0.25">
      <c r="O51690" s="7"/>
    </row>
    <row r="51691" spans="15:15" x14ac:dyDescent="0.25">
      <c r="O51691" s="7"/>
    </row>
    <row r="51692" spans="15:15" x14ac:dyDescent="0.25">
      <c r="O51692" s="7"/>
    </row>
    <row r="51693" spans="15:15" x14ac:dyDescent="0.25">
      <c r="O51693" s="7"/>
    </row>
    <row r="51694" spans="15:15" x14ac:dyDescent="0.25">
      <c r="O51694" s="7"/>
    </row>
    <row r="51695" spans="15:15" x14ac:dyDescent="0.25">
      <c r="O51695" s="7"/>
    </row>
    <row r="51696" spans="15:15" x14ac:dyDescent="0.25">
      <c r="O51696" s="7"/>
    </row>
    <row r="51697" spans="15:15" x14ac:dyDescent="0.25">
      <c r="O51697" s="7"/>
    </row>
    <row r="51698" spans="15:15" x14ac:dyDescent="0.25">
      <c r="O51698" s="7"/>
    </row>
    <row r="51699" spans="15:15" x14ac:dyDescent="0.25">
      <c r="O51699" s="7"/>
    </row>
    <row r="51700" spans="15:15" x14ac:dyDescent="0.25">
      <c r="O51700" s="7"/>
    </row>
    <row r="51701" spans="15:15" x14ac:dyDescent="0.25">
      <c r="O51701" s="7"/>
    </row>
    <row r="51702" spans="15:15" x14ac:dyDescent="0.25">
      <c r="O51702" s="7"/>
    </row>
    <row r="51703" spans="15:15" x14ac:dyDescent="0.25">
      <c r="O51703" s="7"/>
    </row>
    <row r="51704" spans="15:15" x14ac:dyDescent="0.25">
      <c r="O51704" s="7"/>
    </row>
    <row r="51705" spans="15:15" x14ac:dyDescent="0.25">
      <c r="O51705" s="7"/>
    </row>
    <row r="51706" spans="15:15" x14ac:dyDescent="0.25">
      <c r="O51706" s="7"/>
    </row>
    <row r="51707" spans="15:15" x14ac:dyDescent="0.25">
      <c r="O51707" s="7"/>
    </row>
    <row r="51708" spans="15:15" x14ac:dyDescent="0.25">
      <c r="O51708" s="7"/>
    </row>
    <row r="51709" spans="15:15" x14ac:dyDescent="0.25">
      <c r="O51709" s="7"/>
    </row>
    <row r="51710" spans="15:15" x14ac:dyDescent="0.25">
      <c r="O51710" s="7"/>
    </row>
    <row r="51711" spans="15:15" x14ac:dyDescent="0.25">
      <c r="O51711" s="7"/>
    </row>
    <row r="51712" spans="15:15" x14ac:dyDescent="0.25">
      <c r="O51712" s="7"/>
    </row>
    <row r="51713" spans="15:15" x14ac:dyDescent="0.25">
      <c r="O51713" s="7"/>
    </row>
    <row r="51714" spans="15:15" x14ac:dyDescent="0.25">
      <c r="O51714" s="7"/>
    </row>
    <row r="51715" spans="15:15" x14ac:dyDescent="0.25">
      <c r="O51715" s="7"/>
    </row>
    <row r="51716" spans="15:15" x14ac:dyDescent="0.25">
      <c r="O51716" s="7"/>
    </row>
    <row r="51717" spans="15:15" x14ac:dyDescent="0.25">
      <c r="O51717" s="7"/>
    </row>
    <row r="51718" spans="15:15" x14ac:dyDescent="0.25">
      <c r="O51718" s="7"/>
    </row>
    <row r="51719" spans="15:15" x14ac:dyDescent="0.25">
      <c r="O51719" s="7"/>
    </row>
    <row r="51720" spans="15:15" x14ac:dyDescent="0.25">
      <c r="O51720" s="7"/>
    </row>
    <row r="51721" spans="15:15" x14ac:dyDescent="0.25">
      <c r="O51721" s="7"/>
    </row>
    <row r="51722" spans="15:15" x14ac:dyDescent="0.25">
      <c r="O51722" s="7"/>
    </row>
    <row r="51723" spans="15:15" x14ac:dyDescent="0.25">
      <c r="O51723" s="7"/>
    </row>
    <row r="51724" spans="15:15" x14ac:dyDescent="0.25">
      <c r="O51724" s="7"/>
    </row>
    <row r="51725" spans="15:15" x14ac:dyDescent="0.25">
      <c r="O51725" s="7"/>
    </row>
    <row r="51726" spans="15:15" x14ac:dyDescent="0.25">
      <c r="O51726" s="7"/>
    </row>
    <row r="51727" spans="15:15" x14ac:dyDescent="0.25">
      <c r="O51727" s="7"/>
    </row>
    <row r="51728" spans="15:15" x14ac:dyDescent="0.25">
      <c r="O51728" s="7"/>
    </row>
    <row r="51729" spans="15:15" x14ac:dyDescent="0.25">
      <c r="O51729" s="7"/>
    </row>
    <row r="51730" spans="15:15" x14ac:dyDescent="0.25">
      <c r="O51730" s="7"/>
    </row>
    <row r="51731" spans="15:15" x14ac:dyDescent="0.25">
      <c r="O51731" s="7"/>
    </row>
    <row r="51732" spans="15:15" x14ac:dyDescent="0.25">
      <c r="O51732" s="7"/>
    </row>
    <row r="51733" spans="15:15" x14ac:dyDescent="0.25">
      <c r="O51733" s="7"/>
    </row>
    <row r="51734" spans="15:15" x14ac:dyDescent="0.25">
      <c r="O51734" s="7"/>
    </row>
    <row r="51735" spans="15:15" x14ac:dyDescent="0.25">
      <c r="O51735" s="7"/>
    </row>
    <row r="51736" spans="15:15" x14ac:dyDescent="0.25">
      <c r="O51736" s="7"/>
    </row>
    <row r="51737" spans="15:15" x14ac:dyDescent="0.25">
      <c r="O51737" s="7"/>
    </row>
    <row r="51738" spans="15:15" x14ac:dyDescent="0.25">
      <c r="O51738" s="7"/>
    </row>
    <row r="51739" spans="15:15" x14ac:dyDescent="0.25">
      <c r="O51739" s="7"/>
    </row>
    <row r="51740" spans="15:15" x14ac:dyDescent="0.25">
      <c r="O51740" s="7"/>
    </row>
    <row r="51741" spans="15:15" x14ac:dyDescent="0.25">
      <c r="O51741" s="7"/>
    </row>
    <row r="51742" spans="15:15" x14ac:dyDescent="0.25">
      <c r="O51742" s="7"/>
    </row>
    <row r="51743" spans="15:15" x14ac:dyDescent="0.25">
      <c r="O51743" s="7"/>
    </row>
    <row r="51744" spans="15:15" x14ac:dyDescent="0.25">
      <c r="O51744" s="7"/>
    </row>
    <row r="51745" spans="15:15" x14ac:dyDescent="0.25">
      <c r="O51745" s="7"/>
    </row>
    <row r="51746" spans="15:15" x14ac:dyDescent="0.25">
      <c r="O51746" s="7"/>
    </row>
    <row r="51747" spans="15:15" x14ac:dyDescent="0.25">
      <c r="O51747" s="7"/>
    </row>
    <row r="51748" spans="15:15" x14ac:dyDescent="0.25">
      <c r="O51748" s="7"/>
    </row>
    <row r="51749" spans="15:15" x14ac:dyDescent="0.25">
      <c r="O51749" s="7"/>
    </row>
    <row r="51750" spans="15:15" x14ac:dyDescent="0.25">
      <c r="O51750" s="7"/>
    </row>
    <row r="51751" spans="15:15" x14ac:dyDescent="0.25">
      <c r="O51751" s="7"/>
    </row>
    <row r="51752" spans="15:15" x14ac:dyDescent="0.25">
      <c r="O51752" s="7"/>
    </row>
    <row r="51753" spans="15:15" x14ac:dyDescent="0.25">
      <c r="O51753" s="7"/>
    </row>
    <row r="51754" spans="15:15" x14ac:dyDescent="0.25">
      <c r="O51754" s="7"/>
    </row>
    <row r="51755" spans="15:15" x14ac:dyDescent="0.25">
      <c r="O51755" s="7"/>
    </row>
    <row r="51756" spans="15:15" x14ac:dyDescent="0.25">
      <c r="O51756" s="7"/>
    </row>
    <row r="51757" spans="15:15" x14ac:dyDescent="0.25">
      <c r="O51757" s="7"/>
    </row>
    <row r="51758" spans="15:15" x14ac:dyDescent="0.25">
      <c r="O51758" s="7"/>
    </row>
    <row r="51759" spans="15:15" x14ac:dyDescent="0.25">
      <c r="O51759" s="7"/>
    </row>
    <row r="51760" spans="15:15" x14ac:dyDescent="0.25">
      <c r="O51760" s="7"/>
    </row>
    <row r="51761" spans="15:15" x14ac:dyDescent="0.25">
      <c r="O51761" s="7"/>
    </row>
    <row r="51762" spans="15:15" x14ac:dyDescent="0.25">
      <c r="O51762" s="7"/>
    </row>
    <row r="51763" spans="15:15" x14ac:dyDescent="0.25">
      <c r="O51763" s="7"/>
    </row>
    <row r="51764" spans="15:15" x14ac:dyDescent="0.25">
      <c r="O51764" s="7"/>
    </row>
    <row r="51765" spans="15:15" x14ac:dyDescent="0.25">
      <c r="O51765" s="7"/>
    </row>
    <row r="51766" spans="15:15" x14ac:dyDescent="0.25">
      <c r="O51766" s="7"/>
    </row>
    <row r="51767" spans="15:15" x14ac:dyDescent="0.25">
      <c r="O51767" s="7"/>
    </row>
    <row r="51768" spans="15:15" x14ac:dyDescent="0.25">
      <c r="O51768" s="7"/>
    </row>
    <row r="51769" spans="15:15" x14ac:dyDescent="0.25">
      <c r="O51769" s="7"/>
    </row>
    <row r="51770" spans="15:15" x14ac:dyDescent="0.25">
      <c r="O51770" s="7"/>
    </row>
    <row r="51771" spans="15:15" x14ac:dyDescent="0.25">
      <c r="O51771" s="7"/>
    </row>
    <row r="51772" spans="15:15" x14ac:dyDescent="0.25">
      <c r="O51772" s="7"/>
    </row>
    <row r="51773" spans="15:15" x14ac:dyDescent="0.25">
      <c r="O51773" s="7"/>
    </row>
    <row r="51774" spans="15:15" x14ac:dyDescent="0.25">
      <c r="O51774" s="7"/>
    </row>
    <row r="51775" spans="15:15" x14ac:dyDescent="0.25">
      <c r="O51775" s="7"/>
    </row>
    <row r="51776" spans="15:15" x14ac:dyDescent="0.25">
      <c r="O51776" s="7"/>
    </row>
    <row r="51777" spans="15:15" x14ac:dyDescent="0.25">
      <c r="O51777" s="7"/>
    </row>
    <row r="51778" spans="15:15" x14ac:dyDescent="0.25">
      <c r="O51778" s="7"/>
    </row>
    <row r="51779" spans="15:15" x14ac:dyDescent="0.25">
      <c r="O51779" s="7"/>
    </row>
    <row r="51780" spans="15:15" x14ac:dyDescent="0.25">
      <c r="O51780" s="7"/>
    </row>
    <row r="51781" spans="15:15" x14ac:dyDescent="0.25">
      <c r="O51781" s="7"/>
    </row>
    <row r="51782" spans="15:15" x14ac:dyDescent="0.25">
      <c r="O51782" s="7"/>
    </row>
    <row r="51783" spans="15:15" x14ac:dyDescent="0.25">
      <c r="O51783" s="7"/>
    </row>
    <row r="51784" spans="15:15" x14ac:dyDescent="0.25">
      <c r="O51784" s="7"/>
    </row>
    <row r="51785" spans="15:15" x14ac:dyDescent="0.25">
      <c r="O51785" s="7"/>
    </row>
    <row r="51786" spans="15:15" x14ac:dyDescent="0.25">
      <c r="O51786" s="7"/>
    </row>
    <row r="51787" spans="15:15" x14ac:dyDescent="0.25">
      <c r="O51787" s="7"/>
    </row>
    <row r="51788" spans="15:15" x14ac:dyDescent="0.25">
      <c r="O51788" s="7"/>
    </row>
    <row r="51789" spans="15:15" x14ac:dyDescent="0.25">
      <c r="O51789" s="7"/>
    </row>
    <row r="51790" spans="15:15" x14ac:dyDescent="0.25">
      <c r="O51790" s="7"/>
    </row>
    <row r="51791" spans="15:15" x14ac:dyDescent="0.25">
      <c r="O51791" s="7"/>
    </row>
    <row r="51792" spans="15:15" x14ac:dyDescent="0.25">
      <c r="O51792" s="7"/>
    </row>
    <row r="51793" spans="15:15" x14ac:dyDescent="0.25">
      <c r="O51793" s="7"/>
    </row>
    <row r="51794" spans="15:15" x14ac:dyDescent="0.25">
      <c r="O51794" s="7"/>
    </row>
    <row r="51795" spans="15:15" x14ac:dyDescent="0.25">
      <c r="O51795" s="7"/>
    </row>
    <row r="51796" spans="15:15" x14ac:dyDescent="0.25">
      <c r="O51796" s="7"/>
    </row>
    <row r="51797" spans="15:15" x14ac:dyDescent="0.25">
      <c r="O51797" s="7"/>
    </row>
    <row r="51798" spans="15:15" x14ac:dyDescent="0.25">
      <c r="O51798" s="7"/>
    </row>
    <row r="51799" spans="15:15" x14ac:dyDescent="0.25">
      <c r="O51799" s="7"/>
    </row>
    <row r="51800" spans="15:15" x14ac:dyDescent="0.25">
      <c r="O51800" s="7"/>
    </row>
    <row r="51801" spans="15:15" x14ac:dyDescent="0.25">
      <c r="O51801" s="7"/>
    </row>
    <row r="51802" spans="15:15" x14ac:dyDescent="0.25">
      <c r="O51802" s="7"/>
    </row>
    <row r="51803" spans="15:15" x14ac:dyDescent="0.25">
      <c r="O51803" s="7"/>
    </row>
    <row r="51804" spans="15:15" x14ac:dyDescent="0.25">
      <c r="O51804" s="7"/>
    </row>
    <row r="51805" spans="15:15" x14ac:dyDescent="0.25">
      <c r="O51805" s="7"/>
    </row>
    <row r="51806" spans="15:15" x14ac:dyDescent="0.25">
      <c r="O51806" s="7"/>
    </row>
    <row r="51807" spans="15:15" x14ac:dyDescent="0.25">
      <c r="O51807" s="7"/>
    </row>
    <row r="51808" spans="15:15" x14ac:dyDescent="0.25">
      <c r="O51808" s="7"/>
    </row>
    <row r="51809" spans="15:15" x14ac:dyDescent="0.25">
      <c r="O51809" s="7"/>
    </row>
    <row r="51810" spans="15:15" x14ac:dyDescent="0.25">
      <c r="O51810" s="7"/>
    </row>
    <row r="51811" spans="15:15" x14ac:dyDescent="0.25">
      <c r="O51811" s="7"/>
    </row>
    <row r="51812" spans="15:15" x14ac:dyDescent="0.25">
      <c r="O51812" s="7"/>
    </row>
    <row r="51813" spans="15:15" x14ac:dyDescent="0.25">
      <c r="O51813" s="7"/>
    </row>
    <row r="51814" spans="15:15" x14ac:dyDescent="0.25">
      <c r="O51814" s="7"/>
    </row>
    <row r="51815" spans="15:15" x14ac:dyDescent="0.25">
      <c r="O51815" s="7"/>
    </row>
    <row r="51816" spans="15:15" x14ac:dyDescent="0.25">
      <c r="O51816" s="7"/>
    </row>
    <row r="51817" spans="15:15" x14ac:dyDescent="0.25">
      <c r="O51817" s="7"/>
    </row>
    <row r="51818" spans="15:15" x14ac:dyDescent="0.25">
      <c r="O51818" s="7"/>
    </row>
    <row r="51819" spans="15:15" x14ac:dyDescent="0.25">
      <c r="O51819" s="7"/>
    </row>
    <row r="51820" spans="15:15" x14ac:dyDescent="0.25">
      <c r="O51820" s="7"/>
    </row>
    <row r="51821" spans="15:15" x14ac:dyDescent="0.25">
      <c r="O51821" s="7"/>
    </row>
    <row r="51822" spans="15:15" x14ac:dyDescent="0.25">
      <c r="O51822" s="7"/>
    </row>
    <row r="51823" spans="15:15" x14ac:dyDescent="0.25">
      <c r="O51823" s="7"/>
    </row>
    <row r="51824" spans="15:15" x14ac:dyDescent="0.25">
      <c r="O51824" s="7"/>
    </row>
    <row r="51825" spans="15:15" x14ac:dyDescent="0.25">
      <c r="O51825" s="7"/>
    </row>
    <row r="51826" spans="15:15" x14ac:dyDescent="0.25">
      <c r="O51826" s="7"/>
    </row>
    <row r="51827" spans="15:15" x14ac:dyDescent="0.25">
      <c r="O51827" s="7"/>
    </row>
    <row r="51828" spans="15:15" x14ac:dyDescent="0.25">
      <c r="O51828" s="7"/>
    </row>
    <row r="51829" spans="15:15" x14ac:dyDescent="0.25">
      <c r="O51829" s="7"/>
    </row>
    <row r="51830" spans="15:15" x14ac:dyDescent="0.25">
      <c r="O51830" s="7"/>
    </row>
    <row r="51831" spans="15:15" x14ac:dyDescent="0.25">
      <c r="O51831" s="7"/>
    </row>
    <row r="51832" spans="15:15" x14ac:dyDescent="0.25">
      <c r="O51832" s="7"/>
    </row>
    <row r="51833" spans="15:15" x14ac:dyDescent="0.25">
      <c r="O51833" s="7"/>
    </row>
    <row r="51834" spans="15:15" x14ac:dyDescent="0.25">
      <c r="O51834" s="7"/>
    </row>
    <row r="51835" spans="15:15" x14ac:dyDescent="0.25">
      <c r="O51835" s="7"/>
    </row>
    <row r="51836" spans="15:15" x14ac:dyDescent="0.25">
      <c r="O51836" s="7"/>
    </row>
    <row r="51837" spans="15:15" x14ac:dyDescent="0.25">
      <c r="O51837" s="7"/>
    </row>
    <row r="51838" spans="15:15" x14ac:dyDescent="0.25">
      <c r="O51838" s="7"/>
    </row>
    <row r="51839" spans="15:15" x14ac:dyDescent="0.25">
      <c r="O51839" s="7"/>
    </row>
    <row r="51840" spans="15:15" x14ac:dyDescent="0.25">
      <c r="O51840" s="7"/>
    </row>
    <row r="51841" spans="15:15" x14ac:dyDescent="0.25">
      <c r="O51841" s="7"/>
    </row>
    <row r="51842" spans="15:15" x14ac:dyDescent="0.25">
      <c r="O51842" s="7"/>
    </row>
    <row r="51843" spans="15:15" x14ac:dyDescent="0.25">
      <c r="O51843" s="7"/>
    </row>
    <row r="51844" spans="15:15" x14ac:dyDescent="0.25">
      <c r="O51844" s="7"/>
    </row>
    <row r="51845" spans="15:15" x14ac:dyDescent="0.25">
      <c r="O51845" s="7"/>
    </row>
    <row r="51846" spans="15:15" x14ac:dyDescent="0.25">
      <c r="O51846" s="7"/>
    </row>
    <row r="51847" spans="15:15" x14ac:dyDescent="0.25">
      <c r="O51847" s="7"/>
    </row>
    <row r="51848" spans="15:15" x14ac:dyDescent="0.25">
      <c r="O51848" s="7"/>
    </row>
    <row r="51849" spans="15:15" x14ac:dyDescent="0.25">
      <c r="O51849" s="7"/>
    </row>
    <row r="51850" spans="15:15" x14ac:dyDescent="0.25">
      <c r="O51850" s="7"/>
    </row>
    <row r="51851" spans="15:15" x14ac:dyDescent="0.25">
      <c r="O51851" s="7"/>
    </row>
    <row r="51852" spans="15:15" x14ac:dyDescent="0.25">
      <c r="O51852" s="7"/>
    </row>
    <row r="51853" spans="15:15" x14ac:dyDescent="0.25">
      <c r="O51853" s="7"/>
    </row>
    <row r="51854" spans="15:15" x14ac:dyDescent="0.25">
      <c r="O51854" s="7"/>
    </row>
    <row r="51855" spans="15:15" x14ac:dyDescent="0.25">
      <c r="O51855" s="7"/>
    </row>
    <row r="51856" spans="15:15" x14ac:dyDescent="0.25">
      <c r="O51856" s="7"/>
    </row>
    <row r="51857" spans="15:15" x14ac:dyDescent="0.25">
      <c r="O51857" s="7"/>
    </row>
    <row r="51858" spans="15:15" x14ac:dyDescent="0.25">
      <c r="O51858" s="7"/>
    </row>
    <row r="51859" spans="15:15" x14ac:dyDescent="0.25">
      <c r="O51859" s="7"/>
    </row>
    <row r="51860" spans="15:15" x14ac:dyDescent="0.25">
      <c r="O51860" s="7"/>
    </row>
    <row r="51861" spans="15:15" x14ac:dyDescent="0.25">
      <c r="O51861" s="7"/>
    </row>
    <row r="51862" spans="15:15" x14ac:dyDescent="0.25">
      <c r="O51862" s="7"/>
    </row>
    <row r="51863" spans="15:15" x14ac:dyDescent="0.25">
      <c r="O51863" s="7"/>
    </row>
    <row r="51864" spans="15:15" x14ac:dyDescent="0.25">
      <c r="O51864" s="7"/>
    </row>
    <row r="51865" spans="15:15" x14ac:dyDescent="0.25">
      <c r="O51865" s="7"/>
    </row>
    <row r="51866" spans="15:15" x14ac:dyDescent="0.25">
      <c r="O51866" s="7"/>
    </row>
    <row r="51867" spans="15:15" x14ac:dyDescent="0.25">
      <c r="O51867" s="7"/>
    </row>
    <row r="51868" spans="15:15" x14ac:dyDescent="0.25">
      <c r="O51868" s="7"/>
    </row>
    <row r="51869" spans="15:15" x14ac:dyDescent="0.25">
      <c r="O51869" s="7"/>
    </row>
    <row r="51870" spans="15:15" x14ac:dyDescent="0.25">
      <c r="O51870" s="7"/>
    </row>
    <row r="51871" spans="15:15" x14ac:dyDescent="0.25">
      <c r="O51871" s="7"/>
    </row>
    <row r="51872" spans="15:15" x14ac:dyDescent="0.25">
      <c r="O51872" s="7"/>
    </row>
    <row r="51873" spans="15:15" x14ac:dyDescent="0.25">
      <c r="O51873" s="7"/>
    </row>
    <row r="51874" spans="15:15" x14ac:dyDescent="0.25">
      <c r="O51874" s="7"/>
    </row>
    <row r="51875" spans="15:15" x14ac:dyDescent="0.25">
      <c r="O51875" s="7"/>
    </row>
    <row r="51876" spans="15:15" x14ac:dyDescent="0.25">
      <c r="O51876" s="7"/>
    </row>
    <row r="51877" spans="15:15" x14ac:dyDescent="0.25">
      <c r="O51877" s="7"/>
    </row>
    <row r="51878" spans="15:15" x14ac:dyDescent="0.25">
      <c r="O51878" s="7"/>
    </row>
    <row r="51879" spans="15:15" x14ac:dyDescent="0.25">
      <c r="O51879" s="7"/>
    </row>
    <row r="51880" spans="15:15" x14ac:dyDescent="0.25">
      <c r="O51880" s="7"/>
    </row>
    <row r="51881" spans="15:15" x14ac:dyDescent="0.25">
      <c r="O51881" s="7"/>
    </row>
    <row r="51882" spans="15:15" x14ac:dyDescent="0.25">
      <c r="O51882" s="7"/>
    </row>
    <row r="51883" spans="15:15" x14ac:dyDescent="0.25">
      <c r="O51883" s="7"/>
    </row>
    <row r="51884" spans="15:15" x14ac:dyDescent="0.25">
      <c r="O51884" s="7"/>
    </row>
    <row r="51885" spans="15:15" x14ac:dyDescent="0.25">
      <c r="O51885" s="7"/>
    </row>
    <row r="51886" spans="15:15" x14ac:dyDescent="0.25">
      <c r="O51886" s="7"/>
    </row>
    <row r="51887" spans="15:15" x14ac:dyDescent="0.25">
      <c r="O51887" s="7"/>
    </row>
    <row r="51888" spans="15:15" x14ac:dyDescent="0.25">
      <c r="O51888" s="7"/>
    </row>
    <row r="51889" spans="15:15" x14ac:dyDescent="0.25">
      <c r="O51889" s="7"/>
    </row>
    <row r="51914" spans="15:15" x14ac:dyDescent="0.25">
      <c r="O51914" s="7"/>
    </row>
    <row r="51915" spans="15:15" x14ac:dyDescent="0.25">
      <c r="O51915" s="7"/>
    </row>
    <row r="51916" spans="15:15" x14ac:dyDescent="0.25">
      <c r="O51916" s="7"/>
    </row>
    <row r="51917" spans="15:15" x14ac:dyDescent="0.25">
      <c r="O51917" s="7"/>
    </row>
    <row r="51918" spans="15:15" x14ac:dyDescent="0.25">
      <c r="O51918" s="7"/>
    </row>
    <row r="51919" spans="15:15" x14ac:dyDescent="0.25">
      <c r="O51919" s="7"/>
    </row>
    <row r="51920" spans="15:15" x14ac:dyDescent="0.25">
      <c r="O51920" s="7"/>
    </row>
    <row r="51921" spans="15:15" x14ac:dyDescent="0.25">
      <c r="O51921" s="7"/>
    </row>
    <row r="51922" spans="15:15" x14ac:dyDescent="0.25">
      <c r="O51922" s="7"/>
    </row>
    <row r="51923" spans="15:15" x14ac:dyDescent="0.25">
      <c r="O51923" s="7"/>
    </row>
    <row r="51924" spans="15:15" x14ac:dyDescent="0.25">
      <c r="O51924" s="7"/>
    </row>
    <row r="51925" spans="15:15" x14ac:dyDescent="0.25">
      <c r="O51925" s="7"/>
    </row>
    <row r="51926" spans="15:15" x14ac:dyDescent="0.25">
      <c r="O51926" s="7"/>
    </row>
    <row r="51927" spans="15:15" x14ac:dyDescent="0.25">
      <c r="O51927" s="7"/>
    </row>
    <row r="51928" spans="15:15" x14ac:dyDescent="0.25">
      <c r="O51928" s="7"/>
    </row>
    <row r="51929" spans="15:15" x14ac:dyDescent="0.25">
      <c r="O51929" s="7"/>
    </row>
    <row r="51930" spans="15:15" x14ac:dyDescent="0.25">
      <c r="O51930" s="7"/>
    </row>
    <row r="51931" spans="15:15" x14ac:dyDescent="0.25">
      <c r="O51931" s="7"/>
    </row>
    <row r="51932" spans="15:15" x14ac:dyDescent="0.25">
      <c r="O51932" s="7"/>
    </row>
    <row r="51933" spans="15:15" x14ac:dyDescent="0.25">
      <c r="O51933" s="7"/>
    </row>
    <row r="51934" spans="15:15" x14ac:dyDescent="0.25">
      <c r="O51934" s="7"/>
    </row>
    <row r="51935" spans="15:15" x14ac:dyDescent="0.25">
      <c r="O51935" s="7"/>
    </row>
    <row r="51936" spans="15:15" x14ac:dyDescent="0.25">
      <c r="O51936" s="7"/>
    </row>
    <row r="51937" spans="15:15" x14ac:dyDescent="0.25">
      <c r="O51937" s="7"/>
    </row>
    <row r="51938" spans="15:15" x14ac:dyDescent="0.25">
      <c r="O51938" s="7"/>
    </row>
    <row r="51939" spans="15:15" x14ac:dyDescent="0.25">
      <c r="O51939" s="7"/>
    </row>
    <row r="51940" spans="15:15" x14ac:dyDescent="0.25">
      <c r="O51940" s="7"/>
    </row>
    <row r="51941" spans="15:15" x14ac:dyDescent="0.25">
      <c r="O51941" s="7"/>
    </row>
    <row r="51942" spans="15:15" x14ac:dyDescent="0.25">
      <c r="O51942" s="7"/>
    </row>
    <row r="51943" spans="15:15" x14ac:dyDescent="0.25">
      <c r="O51943" s="7"/>
    </row>
    <row r="51944" spans="15:15" x14ac:dyDescent="0.25">
      <c r="O51944" s="7"/>
    </row>
    <row r="51945" spans="15:15" x14ac:dyDescent="0.25">
      <c r="O51945" s="7"/>
    </row>
    <row r="51946" spans="15:15" x14ac:dyDescent="0.25">
      <c r="O51946" s="7"/>
    </row>
    <row r="51947" spans="15:15" x14ac:dyDescent="0.25">
      <c r="O51947" s="7"/>
    </row>
    <row r="51948" spans="15:15" x14ac:dyDescent="0.25">
      <c r="O51948" s="7"/>
    </row>
    <row r="51949" spans="15:15" x14ac:dyDescent="0.25">
      <c r="O51949" s="7"/>
    </row>
    <row r="51950" spans="15:15" x14ac:dyDescent="0.25">
      <c r="O51950" s="7"/>
    </row>
    <row r="51951" spans="15:15" x14ac:dyDescent="0.25">
      <c r="O51951" s="7"/>
    </row>
    <row r="51952" spans="15:15" x14ac:dyDescent="0.25">
      <c r="O51952" s="7"/>
    </row>
    <row r="51953" spans="15:15" x14ac:dyDescent="0.25">
      <c r="O51953" s="7"/>
    </row>
    <row r="51954" spans="15:15" x14ac:dyDescent="0.25">
      <c r="O51954" s="7"/>
    </row>
    <row r="51955" spans="15:15" x14ac:dyDescent="0.25">
      <c r="O51955" s="7"/>
    </row>
    <row r="51956" spans="15:15" x14ac:dyDescent="0.25">
      <c r="O51956" s="7"/>
    </row>
    <row r="51957" spans="15:15" x14ac:dyDescent="0.25">
      <c r="O51957" s="7"/>
    </row>
    <row r="51958" spans="15:15" x14ac:dyDescent="0.25">
      <c r="O51958" s="7"/>
    </row>
    <row r="51959" spans="15:15" x14ac:dyDescent="0.25">
      <c r="O51959" s="7"/>
    </row>
    <row r="51960" spans="15:15" x14ac:dyDescent="0.25">
      <c r="O51960" s="7"/>
    </row>
    <row r="51961" spans="15:15" x14ac:dyDescent="0.25">
      <c r="O51961" s="7"/>
    </row>
    <row r="51962" spans="15:15" x14ac:dyDescent="0.25">
      <c r="O51962" s="7"/>
    </row>
    <row r="51963" spans="15:15" x14ac:dyDescent="0.25">
      <c r="O51963" s="7"/>
    </row>
    <row r="51964" spans="15:15" x14ac:dyDescent="0.25">
      <c r="O51964" s="7"/>
    </row>
    <row r="51965" spans="15:15" x14ac:dyDescent="0.25">
      <c r="O51965" s="7"/>
    </row>
    <row r="51966" spans="15:15" x14ac:dyDescent="0.25">
      <c r="O51966" s="7"/>
    </row>
    <row r="51967" spans="15:15" x14ac:dyDescent="0.25">
      <c r="O51967" s="7"/>
    </row>
    <row r="51968" spans="15:15" x14ac:dyDescent="0.25">
      <c r="O51968" s="7"/>
    </row>
    <row r="51969" spans="15:15" x14ac:dyDescent="0.25">
      <c r="O51969" s="7"/>
    </row>
    <row r="51970" spans="15:15" x14ac:dyDescent="0.25">
      <c r="O51970" s="7"/>
    </row>
    <row r="51971" spans="15:15" x14ac:dyDescent="0.25">
      <c r="O51971" s="7"/>
    </row>
    <row r="51972" spans="15:15" x14ac:dyDescent="0.25">
      <c r="O51972" s="7"/>
    </row>
    <row r="51973" spans="15:15" x14ac:dyDescent="0.25">
      <c r="O51973" s="7"/>
    </row>
    <row r="51974" spans="15:15" x14ac:dyDescent="0.25">
      <c r="O51974" s="7"/>
    </row>
    <row r="51975" spans="15:15" x14ac:dyDescent="0.25">
      <c r="O51975" s="7"/>
    </row>
    <row r="51976" spans="15:15" x14ac:dyDescent="0.25">
      <c r="O51976" s="7"/>
    </row>
    <row r="51977" spans="15:15" x14ac:dyDescent="0.25">
      <c r="O51977" s="7"/>
    </row>
    <row r="51978" spans="15:15" x14ac:dyDescent="0.25">
      <c r="O51978" s="7"/>
    </row>
    <row r="51979" spans="15:15" x14ac:dyDescent="0.25">
      <c r="O51979" s="7"/>
    </row>
    <row r="51980" spans="15:15" x14ac:dyDescent="0.25">
      <c r="O51980" s="7"/>
    </row>
    <row r="51981" spans="15:15" x14ac:dyDescent="0.25">
      <c r="O51981" s="7"/>
    </row>
    <row r="51982" spans="15:15" x14ac:dyDescent="0.25">
      <c r="O51982" s="7"/>
    </row>
    <row r="51983" spans="15:15" x14ac:dyDescent="0.25">
      <c r="O51983" s="7"/>
    </row>
    <row r="51984" spans="15:15" x14ac:dyDescent="0.25">
      <c r="O51984" s="7"/>
    </row>
    <row r="51985" spans="15:15" x14ac:dyDescent="0.25">
      <c r="O51985" s="7"/>
    </row>
    <row r="51986" spans="15:15" x14ac:dyDescent="0.25">
      <c r="O51986" s="7"/>
    </row>
    <row r="51987" spans="15:15" x14ac:dyDescent="0.25">
      <c r="O51987" s="7"/>
    </row>
    <row r="51988" spans="15:15" x14ac:dyDescent="0.25">
      <c r="O51988" s="7"/>
    </row>
    <row r="51989" spans="15:15" x14ac:dyDescent="0.25">
      <c r="O51989" s="7"/>
    </row>
    <row r="51990" spans="15:15" x14ac:dyDescent="0.25">
      <c r="O51990" s="7"/>
    </row>
    <row r="51991" spans="15:15" x14ac:dyDescent="0.25">
      <c r="O51991" s="7"/>
    </row>
    <row r="51992" spans="15:15" x14ac:dyDescent="0.25">
      <c r="O51992" s="7"/>
    </row>
    <row r="51993" spans="15:15" x14ac:dyDescent="0.25">
      <c r="O51993" s="7"/>
    </row>
    <row r="51994" spans="15:15" x14ac:dyDescent="0.25">
      <c r="O51994" s="7"/>
    </row>
    <row r="51995" spans="15:15" x14ac:dyDescent="0.25">
      <c r="O51995" s="7"/>
    </row>
    <row r="51996" spans="15:15" x14ac:dyDescent="0.25">
      <c r="O51996" s="7"/>
    </row>
    <row r="51997" spans="15:15" x14ac:dyDescent="0.25">
      <c r="O51997" s="7"/>
    </row>
    <row r="51998" spans="15:15" x14ac:dyDescent="0.25">
      <c r="O51998" s="7"/>
    </row>
    <row r="51999" spans="15:15" x14ac:dyDescent="0.25">
      <c r="O51999" s="7"/>
    </row>
    <row r="52000" spans="15:15" x14ac:dyDescent="0.25">
      <c r="O52000" s="7"/>
    </row>
    <row r="52001" spans="15:15" x14ac:dyDescent="0.25">
      <c r="O52001" s="7"/>
    </row>
    <row r="52002" spans="15:15" x14ac:dyDescent="0.25">
      <c r="O52002" s="7"/>
    </row>
    <row r="52003" spans="15:15" x14ac:dyDescent="0.25">
      <c r="O52003" s="7"/>
    </row>
    <row r="52004" spans="15:15" x14ac:dyDescent="0.25">
      <c r="O52004" s="7"/>
    </row>
    <row r="52005" spans="15:15" x14ac:dyDescent="0.25">
      <c r="O52005" s="7"/>
    </row>
    <row r="52006" spans="15:15" x14ac:dyDescent="0.25">
      <c r="O52006" s="7"/>
    </row>
    <row r="52007" spans="15:15" x14ac:dyDescent="0.25">
      <c r="O52007" s="7"/>
    </row>
    <row r="52008" spans="15:15" x14ac:dyDescent="0.25">
      <c r="O52008" s="7"/>
    </row>
    <row r="52009" spans="15:15" x14ac:dyDescent="0.25">
      <c r="O52009" s="7"/>
    </row>
    <row r="52010" spans="15:15" x14ac:dyDescent="0.25">
      <c r="O52010" s="7"/>
    </row>
    <row r="52011" spans="15:15" x14ac:dyDescent="0.25">
      <c r="O52011" s="7"/>
    </row>
    <row r="52012" spans="15:15" x14ac:dyDescent="0.25">
      <c r="O52012" s="7"/>
    </row>
    <row r="52013" spans="15:15" x14ac:dyDescent="0.25">
      <c r="O52013" s="7"/>
    </row>
    <row r="52014" spans="15:15" x14ac:dyDescent="0.25">
      <c r="O52014" s="7"/>
    </row>
    <row r="52015" spans="15:15" x14ac:dyDescent="0.25">
      <c r="O52015" s="7"/>
    </row>
    <row r="52016" spans="15:15" x14ac:dyDescent="0.25">
      <c r="O52016" s="7"/>
    </row>
    <row r="52017" spans="15:15" x14ac:dyDescent="0.25">
      <c r="O52017" s="7"/>
    </row>
    <row r="52018" spans="15:15" x14ac:dyDescent="0.25">
      <c r="O52018" s="7"/>
    </row>
    <row r="52019" spans="15:15" x14ac:dyDescent="0.25">
      <c r="O52019" s="7"/>
    </row>
    <row r="52020" spans="15:15" x14ac:dyDescent="0.25">
      <c r="O52020" s="7"/>
    </row>
    <row r="52021" spans="15:15" x14ac:dyDescent="0.25">
      <c r="O52021" s="7"/>
    </row>
    <row r="52022" spans="15:15" x14ac:dyDescent="0.25">
      <c r="O52022" s="7"/>
    </row>
    <row r="52023" spans="15:15" x14ac:dyDescent="0.25">
      <c r="O52023" s="7"/>
    </row>
    <row r="52024" spans="15:15" x14ac:dyDescent="0.25">
      <c r="O52024" s="7"/>
    </row>
    <row r="52025" spans="15:15" x14ac:dyDescent="0.25">
      <c r="O52025" s="7"/>
    </row>
    <row r="52026" spans="15:15" x14ac:dyDescent="0.25">
      <c r="O52026" s="7"/>
    </row>
    <row r="52027" spans="15:15" x14ac:dyDescent="0.25">
      <c r="O52027" s="7"/>
    </row>
    <row r="52028" spans="15:15" x14ac:dyDescent="0.25">
      <c r="O52028" s="7"/>
    </row>
    <row r="52029" spans="15:15" x14ac:dyDescent="0.25">
      <c r="O52029" s="7"/>
    </row>
    <row r="52030" spans="15:15" x14ac:dyDescent="0.25">
      <c r="O52030" s="7"/>
    </row>
    <row r="52031" spans="15:15" x14ac:dyDescent="0.25">
      <c r="O52031" s="7"/>
    </row>
    <row r="52032" spans="15:15" x14ac:dyDescent="0.25">
      <c r="O52032" s="7"/>
    </row>
    <row r="52033" spans="15:15" x14ac:dyDescent="0.25">
      <c r="O52033" s="7"/>
    </row>
    <row r="52034" spans="15:15" x14ac:dyDescent="0.25">
      <c r="O52034" s="7"/>
    </row>
    <row r="52035" spans="15:15" x14ac:dyDescent="0.25">
      <c r="O52035" s="7"/>
    </row>
    <row r="52036" spans="15:15" x14ac:dyDescent="0.25">
      <c r="O52036" s="7"/>
    </row>
    <row r="52037" spans="15:15" x14ac:dyDescent="0.25">
      <c r="O52037" s="7"/>
    </row>
    <row r="52038" spans="15:15" x14ac:dyDescent="0.25">
      <c r="O52038" s="7"/>
    </row>
    <row r="52039" spans="15:15" x14ac:dyDescent="0.25">
      <c r="O52039" s="7"/>
    </row>
    <row r="52040" spans="15:15" x14ac:dyDescent="0.25">
      <c r="O52040" s="7"/>
    </row>
    <row r="52041" spans="15:15" x14ac:dyDescent="0.25">
      <c r="O52041" s="7"/>
    </row>
    <row r="52042" spans="15:15" x14ac:dyDescent="0.25">
      <c r="O52042" s="7"/>
    </row>
    <row r="52043" spans="15:15" x14ac:dyDescent="0.25">
      <c r="O52043" s="7"/>
    </row>
    <row r="52044" spans="15:15" x14ac:dyDescent="0.25">
      <c r="O52044" s="7"/>
    </row>
    <row r="52045" spans="15:15" x14ac:dyDescent="0.25">
      <c r="O52045" s="7"/>
    </row>
    <row r="52046" spans="15:15" x14ac:dyDescent="0.25">
      <c r="O52046" s="7"/>
    </row>
    <row r="52047" spans="15:15" x14ac:dyDescent="0.25">
      <c r="O52047" s="7"/>
    </row>
    <row r="52048" spans="15:15" x14ac:dyDescent="0.25">
      <c r="O52048" s="7"/>
    </row>
    <row r="52049" spans="15:15" x14ac:dyDescent="0.25">
      <c r="O52049" s="7"/>
    </row>
    <row r="52050" spans="15:15" x14ac:dyDescent="0.25">
      <c r="O52050" s="7"/>
    </row>
    <row r="52051" spans="15:15" x14ac:dyDescent="0.25">
      <c r="O52051" s="7"/>
    </row>
    <row r="52052" spans="15:15" x14ac:dyDescent="0.25">
      <c r="O52052" s="7"/>
    </row>
    <row r="52053" spans="15:15" x14ac:dyDescent="0.25">
      <c r="O52053" s="7"/>
    </row>
    <row r="52054" spans="15:15" x14ac:dyDescent="0.25">
      <c r="O52054" s="7"/>
    </row>
    <row r="52055" spans="15:15" x14ac:dyDescent="0.25">
      <c r="O52055" s="7"/>
    </row>
    <row r="52056" spans="15:15" x14ac:dyDescent="0.25">
      <c r="O52056" s="7"/>
    </row>
    <row r="52057" spans="15:15" x14ac:dyDescent="0.25">
      <c r="O52057" s="7"/>
    </row>
    <row r="52058" spans="15:15" x14ac:dyDescent="0.25">
      <c r="O52058" s="7"/>
    </row>
    <row r="52059" spans="15:15" x14ac:dyDescent="0.25">
      <c r="O52059" s="7"/>
    </row>
    <row r="52060" spans="15:15" x14ac:dyDescent="0.25">
      <c r="O52060" s="7"/>
    </row>
    <row r="52061" spans="15:15" x14ac:dyDescent="0.25">
      <c r="O52061" s="7"/>
    </row>
    <row r="52062" spans="15:15" x14ac:dyDescent="0.25">
      <c r="O52062" s="7"/>
    </row>
    <row r="52063" spans="15:15" x14ac:dyDescent="0.25">
      <c r="O52063" s="7"/>
    </row>
    <row r="52064" spans="15:15" x14ac:dyDescent="0.25">
      <c r="O52064" s="7"/>
    </row>
    <row r="52065" spans="15:15" x14ac:dyDescent="0.25">
      <c r="O52065" s="7"/>
    </row>
    <row r="52066" spans="15:15" x14ac:dyDescent="0.25">
      <c r="O52066" s="7"/>
    </row>
    <row r="52067" spans="15:15" x14ac:dyDescent="0.25">
      <c r="O52067" s="7"/>
    </row>
    <row r="52068" spans="15:15" x14ac:dyDescent="0.25">
      <c r="O52068" s="7"/>
    </row>
    <row r="52069" spans="15:15" x14ac:dyDescent="0.25">
      <c r="O52069" s="7"/>
    </row>
    <row r="52070" spans="15:15" x14ac:dyDescent="0.25">
      <c r="O52070" s="7"/>
    </row>
    <row r="52071" spans="15:15" x14ac:dyDescent="0.25">
      <c r="O52071" s="7"/>
    </row>
    <row r="52072" spans="15:15" x14ac:dyDescent="0.25">
      <c r="O52072" s="7"/>
    </row>
    <row r="52073" spans="15:15" x14ac:dyDescent="0.25">
      <c r="O52073" s="7"/>
    </row>
    <row r="52074" spans="15:15" x14ac:dyDescent="0.25">
      <c r="O52074" s="7"/>
    </row>
    <row r="52075" spans="15:15" x14ac:dyDescent="0.25">
      <c r="O52075" s="7"/>
    </row>
    <row r="52076" spans="15:15" x14ac:dyDescent="0.25">
      <c r="O52076" s="7"/>
    </row>
    <row r="52077" spans="15:15" x14ac:dyDescent="0.25">
      <c r="O52077" s="7"/>
    </row>
    <row r="52078" spans="15:15" x14ac:dyDescent="0.25">
      <c r="O52078" s="7"/>
    </row>
    <row r="52079" spans="15:15" x14ac:dyDescent="0.25">
      <c r="O52079" s="7"/>
    </row>
    <row r="52080" spans="15:15" x14ac:dyDescent="0.25">
      <c r="O52080" s="7"/>
    </row>
    <row r="52081" spans="15:15" x14ac:dyDescent="0.25">
      <c r="O52081" s="7"/>
    </row>
    <row r="52082" spans="15:15" x14ac:dyDescent="0.25">
      <c r="O52082" s="7"/>
    </row>
    <row r="52083" spans="15:15" x14ac:dyDescent="0.25">
      <c r="O52083" s="7"/>
    </row>
    <row r="52084" spans="15:15" x14ac:dyDescent="0.25">
      <c r="O52084" s="7"/>
    </row>
    <row r="52085" spans="15:15" x14ac:dyDescent="0.25">
      <c r="O52085" s="7"/>
    </row>
    <row r="52086" spans="15:15" x14ac:dyDescent="0.25">
      <c r="O52086" s="7"/>
    </row>
    <row r="52087" spans="15:15" x14ac:dyDescent="0.25">
      <c r="O52087" s="7"/>
    </row>
    <row r="52088" spans="15:15" x14ac:dyDescent="0.25">
      <c r="O52088" s="7"/>
    </row>
    <row r="52089" spans="15:15" x14ac:dyDescent="0.25">
      <c r="O52089" s="7"/>
    </row>
    <row r="52090" spans="15:15" x14ac:dyDescent="0.25">
      <c r="O52090" s="7"/>
    </row>
    <row r="52091" spans="15:15" x14ac:dyDescent="0.25">
      <c r="O52091" s="7"/>
    </row>
    <row r="52092" spans="15:15" x14ac:dyDescent="0.25">
      <c r="O52092" s="7"/>
    </row>
    <row r="52093" spans="15:15" x14ac:dyDescent="0.25">
      <c r="O52093" s="7"/>
    </row>
    <row r="52094" spans="15:15" x14ac:dyDescent="0.25">
      <c r="O52094" s="7"/>
    </row>
    <row r="52095" spans="15:15" x14ac:dyDescent="0.25">
      <c r="O52095" s="7"/>
    </row>
    <row r="52096" spans="15:15" x14ac:dyDescent="0.25">
      <c r="O52096" s="7"/>
    </row>
    <row r="52097" spans="15:15" x14ac:dyDescent="0.25">
      <c r="O52097" s="7"/>
    </row>
    <row r="52098" spans="15:15" x14ac:dyDescent="0.25">
      <c r="O52098" s="7"/>
    </row>
    <row r="52099" spans="15:15" x14ac:dyDescent="0.25">
      <c r="O52099" s="7"/>
    </row>
    <row r="52100" spans="15:15" x14ac:dyDescent="0.25">
      <c r="O52100" s="7"/>
    </row>
    <row r="52101" spans="15:15" x14ac:dyDescent="0.25">
      <c r="O52101" s="7"/>
    </row>
    <row r="52102" spans="15:15" x14ac:dyDescent="0.25">
      <c r="O52102" s="7"/>
    </row>
    <row r="52103" spans="15:15" x14ac:dyDescent="0.25">
      <c r="O52103" s="7"/>
    </row>
    <row r="52104" spans="15:15" x14ac:dyDescent="0.25">
      <c r="O52104" s="7"/>
    </row>
    <row r="52105" spans="15:15" x14ac:dyDescent="0.25">
      <c r="O52105" s="7"/>
    </row>
    <row r="52106" spans="15:15" x14ac:dyDescent="0.25">
      <c r="O52106" s="7"/>
    </row>
    <row r="52107" spans="15:15" x14ac:dyDescent="0.25">
      <c r="O52107" s="7"/>
    </row>
    <row r="52108" spans="15:15" x14ac:dyDescent="0.25">
      <c r="O52108" s="7"/>
    </row>
    <row r="52109" spans="15:15" x14ac:dyDescent="0.25">
      <c r="O52109" s="7"/>
    </row>
    <row r="52110" spans="15:15" x14ac:dyDescent="0.25">
      <c r="O52110" s="7"/>
    </row>
    <row r="52111" spans="15:15" x14ac:dyDescent="0.25">
      <c r="O52111" s="7"/>
    </row>
    <row r="52112" spans="15:15" x14ac:dyDescent="0.25">
      <c r="O52112" s="7"/>
    </row>
    <row r="52113" spans="15:15" x14ac:dyDescent="0.25">
      <c r="O52113" s="7"/>
    </row>
    <row r="52114" spans="15:15" x14ac:dyDescent="0.25">
      <c r="O52114" s="7"/>
    </row>
    <row r="52115" spans="15:15" x14ac:dyDescent="0.25">
      <c r="O52115" s="7"/>
    </row>
    <row r="52116" spans="15:15" x14ac:dyDescent="0.25">
      <c r="O52116" s="7"/>
    </row>
    <row r="52117" spans="15:15" x14ac:dyDescent="0.25">
      <c r="O52117" s="7"/>
    </row>
    <row r="52118" spans="15:15" x14ac:dyDescent="0.25">
      <c r="O52118" s="7"/>
    </row>
    <row r="52119" spans="15:15" x14ac:dyDescent="0.25">
      <c r="O52119" s="7"/>
    </row>
    <row r="52120" spans="15:15" x14ac:dyDescent="0.25">
      <c r="O52120" s="7"/>
    </row>
    <row r="52121" spans="15:15" x14ac:dyDescent="0.25">
      <c r="O52121" s="7"/>
    </row>
    <row r="52122" spans="15:15" x14ac:dyDescent="0.25">
      <c r="O52122" s="7"/>
    </row>
    <row r="52123" spans="15:15" x14ac:dyDescent="0.25">
      <c r="O52123" s="7"/>
    </row>
    <row r="52124" spans="15:15" x14ac:dyDescent="0.25">
      <c r="O52124" s="7"/>
    </row>
    <row r="52125" spans="15:15" x14ac:dyDescent="0.25">
      <c r="O52125" s="7"/>
    </row>
    <row r="52126" spans="15:15" x14ac:dyDescent="0.25">
      <c r="O52126" s="7"/>
    </row>
    <row r="52127" spans="15:15" x14ac:dyDescent="0.25">
      <c r="O52127" s="7"/>
    </row>
    <row r="52128" spans="15:15" x14ac:dyDescent="0.25">
      <c r="O52128" s="7"/>
    </row>
    <row r="52129" spans="15:15" x14ac:dyDescent="0.25">
      <c r="O52129" s="7"/>
    </row>
    <row r="52130" spans="15:15" x14ac:dyDescent="0.25">
      <c r="O52130" s="7"/>
    </row>
    <row r="52131" spans="15:15" x14ac:dyDescent="0.25">
      <c r="O52131" s="7"/>
    </row>
    <row r="52132" spans="15:15" x14ac:dyDescent="0.25">
      <c r="O52132" s="7"/>
    </row>
    <row r="52133" spans="15:15" x14ac:dyDescent="0.25">
      <c r="O52133" s="7"/>
    </row>
    <row r="52134" spans="15:15" x14ac:dyDescent="0.25">
      <c r="O52134" s="7"/>
    </row>
    <row r="52135" spans="15:15" x14ac:dyDescent="0.25">
      <c r="O52135" s="7"/>
    </row>
    <row r="52136" spans="15:15" x14ac:dyDescent="0.25">
      <c r="O52136" s="7"/>
    </row>
    <row r="52137" spans="15:15" x14ac:dyDescent="0.25">
      <c r="O52137" s="7"/>
    </row>
    <row r="52138" spans="15:15" x14ac:dyDescent="0.25">
      <c r="O52138" s="7"/>
    </row>
    <row r="52139" spans="15:15" x14ac:dyDescent="0.25">
      <c r="O52139" s="7"/>
    </row>
    <row r="52140" spans="15:15" x14ac:dyDescent="0.25">
      <c r="O52140" s="7"/>
    </row>
    <row r="52141" spans="15:15" x14ac:dyDescent="0.25">
      <c r="O52141" s="7"/>
    </row>
    <row r="52142" spans="15:15" x14ac:dyDescent="0.25">
      <c r="O52142" s="7"/>
    </row>
    <row r="52143" spans="15:15" x14ac:dyDescent="0.25">
      <c r="O52143" s="7"/>
    </row>
    <row r="52144" spans="15:15" x14ac:dyDescent="0.25">
      <c r="O52144" s="7"/>
    </row>
    <row r="52145" spans="15:15" x14ac:dyDescent="0.25">
      <c r="O52145" s="7"/>
    </row>
    <row r="52146" spans="15:15" x14ac:dyDescent="0.25">
      <c r="O52146" s="7"/>
    </row>
    <row r="52147" spans="15:15" x14ac:dyDescent="0.25">
      <c r="O52147" s="7"/>
    </row>
    <row r="52148" spans="15:15" x14ac:dyDescent="0.25">
      <c r="O52148" s="7"/>
    </row>
    <row r="52149" spans="15:15" x14ac:dyDescent="0.25">
      <c r="O52149" s="7"/>
    </row>
    <row r="52150" spans="15:15" x14ac:dyDescent="0.25">
      <c r="O52150" s="7"/>
    </row>
    <row r="52151" spans="15:15" x14ac:dyDescent="0.25">
      <c r="O52151" s="7"/>
    </row>
    <row r="52152" spans="15:15" x14ac:dyDescent="0.25">
      <c r="O52152" s="7"/>
    </row>
    <row r="52153" spans="15:15" x14ac:dyDescent="0.25">
      <c r="O52153" s="7"/>
    </row>
    <row r="52178" spans="15:15" x14ac:dyDescent="0.25">
      <c r="O52178" s="7"/>
    </row>
    <row r="52179" spans="15:15" x14ac:dyDescent="0.25">
      <c r="O52179" s="7"/>
    </row>
    <row r="52180" spans="15:15" x14ac:dyDescent="0.25">
      <c r="O52180" s="7"/>
    </row>
    <row r="52181" spans="15:15" x14ac:dyDescent="0.25">
      <c r="O52181" s="7"/>
    </row>
    <row r="52182" spans="15:15" x14ac:dyDescent="0.25">
      <c r="O52182" s="7"/>
    </row>
    <row r="52183" spans="15:15" x14ac:dyDescent="0.25">
      <c r="O52183" s="7"/>
    </row>
    <row r="52184" spans="15:15" x14ac:dyDescent="0.25">
      <c r="O52184" s="7"/>
    </row>
    <row r="52185" spans="15:15" x14ac:dyDescent="0.25">
      <c r="O52185" s="7"/>
    </row>
    <row r="52186" spans="15:15" x14ac:dyDescent="0.25">
      <c r="O52186" s="7"/>
    </row>
    <row r="52187" spans="15:15" x14ac:dyDescent="0.25">
      <c r="O52187" s="7"/>
    </row>
    <row r="52188" spans="15:15" x14ac:dyDescent="0.25">
      <c r="O52188" s="7"/>
    </row>
    <row r="52189" spans="15:15" x14ac:dyDescent="0.25">
      <c r="O52189" s="7"/>
    </row>
    <row r="52190" spans="15:15" x14ac:dyDescent="0.25">
      <c r="O52190" s="7"/>
    </row>
    <row r="52191" spans="15:15" x14ac:dyDescent="0.25">
      <c r="O52191" s="7"/>
    </row>
    <row r="52192" spans="15:15" x14ac:dyDescent="0.25">
      <c r="O52192" s="7"/>
    </row>
    <row r="52193" spans="15:15" x14ac:dyDescent="0.25">
      <c r="O52193" s="7"/>
    </row>
    <row r="52194" spans="15:15" x14ac:dyDescent="0.25">
      <c r="O52194" s="7"/>
    </row>
    <row r="52195" spans="15:15" x14ac:dyDescent="0.25">
      <c r="O52195" s="7"/>
    </row>
    <row r="52196" spans="15:15" x14ac:dyDescent="0.25">
      <c r="O52196" s="7"/>
    </row>
    <row r="52197" spans="15:15" x14ac:dyDescent="0.25">
      <c r="O52197" s="7"/>
    </row>
    <row r="52198" spans="15:15" x14ac:dyDescent="0.25">
      <c r="O52198" s="7"/>
    </row>
    <row r="52199" spans="15:15" x14ac:dyDescent="0.25">
      <c r="O52199" s="7"/>
    </row>
    <row r="52200" spans="15:15" x14ac:dyDescent="0.25">
      <c r="O52200" s="7"/>
    </row>
    <row r="52201" spans="15:15" x14ac:dyDescent="0.25">
      <c r="O52201" s="7"/>
    </row>
    <row r="52202" spans="15:15" x14ac:dyDescent="0.25">
      <c r="O52202" s="7"/>
    </row>
    <row r="52203" spans="15:15" x14ac:dyDescent="0.25">
      <c r="O52203" s="7"/>
    </row>
    <row r="52204" spans="15:15" x14ac:dyDescent="0.25">
      <c r="O52204" s="7"/>
    </row>
    <row r="52205" spans="15:15" x14ac:dyDescent="0.25">
      <c r="O52205" s="7"/>
    </row>
    <row r="52206" spans="15:15" x14ac:dyDescent="0.25">
      <c r="O52206" s="7"/>
    </row>
    <row r="52207" spans="15:15" x14ac:dyDescent="0.25">
      <c r="O52207" s="7"/>
    </row>
    <row r="52208" spans="15:15" x14ac:dyDescent="0.25">
      <c r="O52208" s="7"/>
    </row>
    <row r="52209" spans="15:15" x14ac:dyDescent="0.25">
      <c r="O52209" s="7"/>
    </row>
    <row r="52210" spans="15:15" x14ac:dyDescent="0.25">
      <c r="O52210" s="7"/>
    </row>
    <row r="52211" spans="15:15" x14ac:dyDescent="0.25">
      <c r="O52211" s="7"/>
    </row>
    <row r="52212" spans="15:15" x14ac:dyDescent="0.25">
      <c r="O52212" s="7"/>
    </row>
    <row r="52213" spans="15:15" x14ac:dyDescent="0.25">
      <c r="O52213" s="7"/>
    </row>
    <row r="52214" spans="15:15" x14ac:dyDescent="0.25">
      <c r="O52214" s="7"/>
    </row>
    <row r="52215" spans="15:15" x14ac:dyDescent="0.25">
      <c r="O52215" s="7"/>
    </row>
    <row r="52216" spans="15:15" x14ac:dyDescent="0.25">
      <c r="O52216" s="7"/>
    </row>
    <row r="52217" spans="15:15" x14ac:dyDescent="0.25">
      <c r="O52217" s="7"/>
    </row>
    <row r="52218" spans="15:15" x14ac:dyDescent="0.25">
      <c r="O52218" s="7"/>
    </row>
    <row r="52219" spans="15:15" x14ac:dyDescent="0.25">
      <c r="O52219" s="7"/>
    </row>
    <row r="52220" spans="15:15" x14ac:dyDescent="0.25">
      <c r="O52220" s="7"/>
    </row>
    <row r="52221" spans="15:15" x14ac:dyDescent="0.25">
      <c r="O52221" s="7"/>
    </row>
    <row r="52222" spans="15:15" x14ac:dyDescent="0.25">
      <c r="O52222" s="7"/>
    </row>
    <row r="52223" spans="15:15" x14ac:dyDescent="0.25">
      <c r="O52223" s="7"/>
    </row>
    <row r="52224" spans="15:15" x14ac:dyDescent="0.25">
      <c r="O52224" s="7"/>
    </row>
    <row r="52225" spans="15:15" x14ac:dyDescent="0.25">
      <c r="O52225" s="7"/>
    </row>
    <row r="52226" spans="15:15" x14ac:dyDescent="0.25">
      <c r="O52226" s="7"/>
    </row>
    <row r="52227" spans="15:15" x14ac:dyDescent="0.25">
      <c r="O52227" s="7"/>
    </row>
    <row r="52228" spans="15:15" x14ac:dyDescent="0.25">
      <c r="O52228" s="7"/>
    </row>
    <row r="52229" spans="15:15" x14ac:dyDescent="0.25">
      <c r="O52229" s="7"/>
    </row>
    <row r="52230" spans="15:15" x14ac:dyDescent="0.25">
      <c r="O52230" s="7"/>
    </row>
    <row r="52231" spans="15:15" x14ac:dyDescent="0.25">
      <c r="O52231" s="7"/>
    </row>
    <row r="52232" spans="15:15" x14ac:dyDescent="0.25">
      <c r="O52232" s="7"/>
    </row>
    <row r="52233" spans="15:15" x14ac:dyDescent="0.25">
      <c r="O52233" s="7"/>
    </row>
    <row r="52234" spans="15:15" x14ac:dyDescent="0.25">
      <c r="O52234" s="7"/>
    </row>
    <row r="52235" spans="15:15" x14ac:dyDescent="0.25">
      <c r="O52235" s="7"/>
    </row>
    <row r="52236" spans="15:15" x14ac:dyDescent="0.25">
      <c r="O52236" s="7"/>
    </row>
    <row r="52237" spans="15:15" x14ac:dyDescent="0.25">
      <c r="O52237" s="7"/>
    </row>
    <row r="52238" spans="15:15" x14ac:dyDescent="0.25">
      <c r="O52238" s="7"/>
    </row>
    <row r="52239" spans="15:15" x14ac:dyDescent="0.25">
      <c r="O52239" s="7"/>
    </row>
    <row r="52240" spans="15:15" x14ac:dyDescent="0.25">
      <c r="O52240" s="7"/>
    </row>
    <row r="52241" spans="15:15" x14ac:dyDescent="0.25">
      <c r="O52241" s="7"/>
    </row>
    <row r="52242" spans="15:15" x14ac:dyDescent="0.25">
      <c r="O52242" s="7"/>
    </row>
    <row r="52243" spans="15:15" x14ac:dyDescent="0.25">
      <c r="O52243" s="7"/>
    </row>
    <row r="52244" spans="15:15" x14ac:dyDescent="0.25">
      <c r="O52244" s="7"/>
    </row>
    <row r="52245" spans="15:15" x14ac:dyDescent="0.25">
      <c r="O52245" s="7"/>
    </row>
    <row r="52246" spans="15:15" x14ac:dyDescent="0.25">
      <c r="O52246" s="7"/>
    </row>
    <row r="52247" spans="15:15" x14ac:dyDescent="0.25">
      <c r="O52247" s="7"/>
    </row>
    <row r="52248" spans="15:15" x14ac:dyDescent="0.25">
      <c r="O52248" s="7"/>
    </row>
    <row r="52249" spans="15:15" x14ac:dyDescent="0.25">
      <c r="O52249" s="7"/>
    </row>
    <row r="52250" spans="15:15" x14ac:dyDescent="0.25">
      <c r="O52250" s="7"/>
    </row>
    <row r="52251" spans="15:15" x14ac:dyDescent="0.25">
      <c r="O52251" s="7"/>
    </row>
    <row r="52252" spans="15:15" x14ac:dyDescent="0.25">
      <c r="O52252" s="7"/>
    </row>
    <row r="52253" spans="15:15" x14ac:dyDescent="0.25">
      <c r="O52253" s="7"/>
    </row>
    <row r="52254" spans="15:15" x14ac:dyDescent="0.25">
      <c r="O52254" s="7"/>
    </row>
    <row r="52255" spans="15:15" x14ac:dyDescent="0.25">
      <c r="O52255" s="7"/>
    </row>
    <row r="52256" spans="15:15" x14ac:dyDescent="0.25">
      <c r="O52256" s="7"/>
    </row>
    <row r="52257" spans="15:15" x14ac:dyDescent="0.25">
      <c r="O52257" s="7"/>
    </row>
    <row r="52258" spans="15:15" x14ac:dyDescent="0.25">
      <c r="O52258" s="7"/>
    </row>
    <row r="52259" spans="15:15" x14ac:dyDescent="0.25">
      <c r="O52259" s="7"/>
    </row>
    <row r="52260" spans="15:15" x14ac:dyDescent="0.25">
      <c r="O52260" s="7"/>
    </row>
    <row r="52261" spans="15:15" x14ac:dyDescent="0.25">
      <c r="O52261" s="7"/>
    </row>
    <row r="52262" spans="15:15" x14ac:dyDescent="0.25">
      <c r="O52262" s="7"/>
    </row>
    <row r="52263" spans="15:15" x14ac:dyDescent="0.25">
      <c r="O52263" s="7"/>
    </row>
    <row r="52264" spans="15:15" x14ac:dyDescent="0.25">
      <c r="O52264" s="7"/>
    </row>
    <row r="52265" spans="15:15" x14ac:dyDescent="0.25">
      <c r="O52265" s="7"/>
    </row>
    <row r="52266" spans="15:15" x14ac:dyDescent="0.25">
      <c r="O52266" s="7"/>
    </row>
    <row r="52267" spans="15:15" x14ac:dyDescent="0.25">
      <c r="O52267" s="7"/>
    </row>
    <row r="52268" spans="15:15" x14ac:dyDescent="0.25">
      <c r="O52268" s="7"/>
    </row>
    <row r="52269" spans="15:15" x14ac:dyDescent="0.25">
      <c r="O52269" s="7"/>
    </row>
    <row r="52270" spans="15:15" x14ac:dyDescent="0.25">
      <c r="O52270" s="7"/>
    </row>
    <row r="52271" spans="15:15" x14ac:dyDescent="0.25">
      <c r="O52271" s="7"/>
    </row>
    <row r="52272" spans="15:15" x14ac:dyDescent="0.25">
      <c r="O52272" s="7"/>
    </row>
    <row r="52273" spans="15:15" x14ac:dyDescent="0.25">
      <c r="O52273" s="7"/>
    </row>
    <row r="52274" spans="15:15" x14ac:dyDescent="0.25">
      <c r="O52274" s="7"/>
    </row>
    <row r="52275" spans="15:15" x14ac:dyDescent="0.25">
      <c r="O52275" s="7"/>
    </row>
    <row r="52276" spans="15:15" x14ac:dyDescent="0.25">
      <c r="O52276" s="7"/>
    </row>
    <row r="52277" spans="15:15" x14ac:dyDescent="0.25">
      <c r="O52277" s="7"/>
    </row>
    <row r="52278" spans="15:15" x14ac:dyDescent="0.25">
      <c r="O52278" s="7"/>
    </row>
    <row r="52279" spans="15:15" x14ac:dyDescent="0.25">
      <c r="O52279" s="7"/>
    </row>
    <row r="52280" spans="15:15" x14ac:dyDescent="0.25">
      <c r="O52280" s="7"/>
    </row>
    <row r="52281" spans="15:15" x14ac:dyDescent="0.25">
      <c r="O52281" s="7"/>
    </row>
    <row r="52282" spans="15:15" x14ac:dyDescent="0.25">
      <c r="O52282" s="7"/>
    </row>
    <row r="52283" spans="15:15" x14ac:dyDescent="0.25">
      <c r="O52283" s="7"/>
    </row>
    <row r="52284" spans="15:15" x14ac:dyDescent="0.25">
      <c r="O52284" s="7"/>
    </row>
    <row r="52285" spans="15:15" x14ac:dyDescent="0.25">
      <c r="O52285" s="7"/>
    </row>
    <row r="52286" spans="15:15" x14ac:dyDescent="0.25">
      <c r="O52286" s="7"/>
    </row>
    <row r="52287" spans="15:15" x14ac:dyDescent="0.25">
      <c r="O52287" s="7"/>
    </row>
    <row r="52288" spans="15:15" x14ac:dyDescent="0.25">
      <c r="O52288" s="7"/>
    </row>
    <row r="52289" spans="15:15" x14ac:dyDescent="0.25">
      <c r="O52289" s="7"/>
    </row>
    <row r="52290" spans="15:15" x14ac:dyDescent="0.25">
      <c r="O52290" s="7"/>
    </row>
    <row r="52291" spans="15:15" x14ac:dyDescent="0.25">
      <c r="O52291" s="7"/>
    </row>
    <row r="52292" spans="15:15" x14ac:dyDescent="0.25">
      <c r="O52292" s="7"/>
    </row>
    <row r="52293" spans="15:15" x14ac:dyDescent="0.25">
      <c r="O52293" s="7"/>
    </row>
    <row r="52294" spans="15:15" x14ac:dyDescent="0.25">
      <c r="O52294" s="7"/>
    </row>
    <row r="52295" spans="15:15" x14ac:dyDescent="0.25">
      <c r="O52295" s="7"/>
    </row>
    <row r="52296" spans="15:15" x14ac:dyDescent="0.25">
      <c r="O52296" s="7"/>
    </row>
    <row r="52297" spans="15:15" x14ac:dyDescent="0.25">
      <c r="O52297" s="7"/>
    </row>
    <row r="52298" spans="15:15" x14ac:dyDescent="0.25">
      <c r="O52298" s="7"/>
    </row>
    <row r="52299" spans="15:15" x14ac:dyDescent="0.25">
      <c r="O52299" s="7"/>
    </row>
    <row r="52300" spans="15:15" x14ac:dyDescent="0.25">
      <c r="O52300" s="7"/>
    </row>
    <row r="52301" spans="15:15" x14ac:dyDescent="0.25">
      <c r="O52301" s="7"/>
    </row>
    <row r="52302" spans="15:15" x14ac:dyDescent="0.25">
      <c r="O52302" s="7"/>
    </row>
    <row r="52303" spans="15:15" x14ac:dyDescent="0.25">
      <c r="O52303" s="7"/>
    </row>
    <row r="52304" spans="15:15" x14ac:dyDescent="0.25">
      <c r="O52304" s="7"/>
    </row>
    <row r="52305" spans="15:15" x14ac:dyDescent="0.25">
      <c r="O52305" s="7"/>
    </row>
    <row r="52306" spans="15:15" x14ac:dyDescent="0.25">
      <c r="O52306" s="7"/>
    </row>
    <row r="52307" spans="15:15" x14ac:dyDescent="0.25">
      <c r="O52307" s="7"/>
    </row>
    <row r="52308" spans="15:15" x14ac:dyDescent="0.25">
      <c r="O52308" s="7"/>
    </row>
    <row r="52309" spans="15:15" x14ac:dyDescent="0.25">
      <c r="O52309" s="7"/>
    </row>
    <row r="52310" spans="15:15" x14ac:dyDescent="0.25">
      <c r="O52310" s="7"/>
    </row>
    <row r="52311" spans="15:15" x14ac:dyDescent="0.25">
      <c r="O52311" s="7"/>
    </row>
    <row r="52312" spans="15:15" x14ac:dyDescent="0.25">
      <c r="O52312" s="7"/>
    </row>
    <row r="52313" spans="15:15" x14ac:dyDescent="0.25">
      <c r="O52313" s="7"/>
    </row>
    <row r="52314" spans="15:15" x14ac:dyDescent="0.25">
      <c r="O52314" s="7"/>
    </row>
    <row r="52315" spans="15:15" x14ac:dyDescent="0.25">
      <c r="O52315" s="7"/>
    </row>
    <row r="52316" spans="15:15" x14ac:dyDescent="0.25">
      <c r="O52316" s="7"/>
    </row>
    <row r="52317" spans="15:15" x14ac:dyDescent="0.25">
      <c r="O52317" s="7"/>
    </row>
    <row r="52318" spans="15:15" x14ac:dyDescent="0.25">
      <c r="O52318" s="7"/>
    </row>
    <row r="52319" spans="15:15" x14ac:dyDescent="0.25">
      <c r="O52319" s="7"/>
    </row>
    <row r="52320" spans="15:15" x14ac:dyDescent="0.25">
      <c r="O52320" s="7"/>
    </row>
    <row r="52321" spans="15:15" x14ac:dyDescent="0.25">
      <c r="O52321" s="7"/>
    </row>
    <row r="52322" spans="15:15" x14ac:dyDescent="0.25">
      <c r="O52322" s="7"/>
    </row>
    <row r="52323" spans="15:15" x14ac:dyDescent="0.25">
      <c r="O52323" s="7"/>
    </row>
    <row r="52324" spans="15:15" x14ac:dyDescent="0.25">
      <c r="O52324" s="7"/>
    </row>
    <row r="52325" spans="15:15" x14ac:dyDescent="0.25">
      <c r="O52325" s="7"/>
    </row>
    <row r="52326" spans="15:15" x14ac:dyDescent="0.25">
      <c r="O52326" s="7"/>
    </row>
    <row r="52327" spans="15:15" x14ac:dyDescent="0.25">
      <c r="O52327" s="7"/>
    </row>
    <row r="52328" spans="15:15" x14ac:dyDescent="0.25">
      <c r="O52328" s="7"/>
    </row>
    <row r="52329" spans="15:15" x14ac:dyDescent="0.25">
      <c r="O52329" s="7"/>
    </row>
    <row r="52330" spans="15:15" x14ac:dyDescent="0.25">
      <c r="O52330" s="7"/>
    </row>
    <row r="52331" spans="15:15" x14ac:dyDescent="0.25">
      <c r="O52331" s="7"/>
    </row>
    <row r="52332" spans="15:15" x14ac:dyDescent="0.25">
      <c r="O52332" s="7"/>
    </row>
    <row r="52333" spans="15:15" x14ac:dyDescent="0.25">
      <c r="O52333" s="7"/>
    </row>
    <row r="52334" spans="15:15" x14ac:dyDescent="0.25">
      <c r="O52334" s="7"/>
    </row>
    <row r="52335" spans="15:15" x14ac:dyDescent="0.25">
      <c r="O52335" s="7"/>
    </row>
    <row r="52336" spans="15:15" x14ac:dyDescent="0.25">
      <c r="O52336" s="7"/>
    </row>
    <row r="52337" spans="15:15" x14ac:dyDescent="0.25">
      <c r="O52337" s="7"/>
    </row>
    <row r="52338" spans="15:15" x14ac:dyDescent="0.25">
      <c r="O52338" s="7"/>
    </row>
    <row r="52339" spans="15:15" x14ac:dyDescent="0.25">
      <c r="O52339" s="7"/>
    </row>
    <row r="52340" spans="15:15" x14ac:dyDescent="0.25">
      <c r="O52340" s="7"/>
    </row>
    <row r="52341" spans="15:15" x14ac:dyDescent="0.25">
      <c r="O52341" s="7"/>
    </row>
    <row r="52342" spans="15:15" x14ac:dyDescent="0.25">
      <c r="O52342" s="7"/>
    </row>
    <row r="52343" spans="15:15" x14ac:dyDescent="0.25">
      <c r="O52343" s="7"/>
    </row>
    <row r="52344" spans="15:15" x14ac:dyDescent="0.25">
      <c r="O52344" s="7"/>
    </row>
    <row r="52345" spans="15:15" x14ac:dyDescent="0.25">
      <c r="O52345" s="7"/>
    </row>
    <row r="52346" spans="15:15" x14ac:dyDescent="0.25">
      <c r="O52346" s="7"/>
    </row>
    <row r="52347" spans="15:15" x14ac:dyDescent="0.25">
      <c r="O52347" s="7"/>
    </row>
    <row r="52348" spans="15:15" x14ac:dyDescent="0.25">
      <c r="O52348" s="7"/>
    </row>
    <row r="52349" spans="15:15" x14ac:dyDescent="0.25">
      <c r="O52349" s="7"/>
    </row>
    <row r="52350" spans="15:15" x14ac:dyDescent="0.25">
      <c r="O52350" s="7"/>
    </row>
    <row r="52351" spans="15:15" x14ac:dyDescent="0.25">
      <c r="O52351" s="7"/>
    </row>
    <row r="52352" spans="15:15" x14ac:dyDescent="0.25">
      <c r="O52352" s="7"/>
    </row>
    <row r="52353" spans="15:15" x14ac:dyDescent="0.25">
      <c r="O52353" s="7"/>
    </row>
    <row r="52354" spans="15:15" x14ac:dyDescent="0.25">
      <c r="O52354" s="7"/>
    </row>
    <row r="52355" spans="15:15" x14ac:dyDescent="0.25">
      <c r="O52355" s="7"/>
    </row>
    <row r="52356" spans="15:15" x14ac:dyDescent="0.25">
      <c r="O52356" s="7"/>
    </row>
    <row r="52357" spans="15:15" x14ac:dyDescent="0.25">
      <c r="O52357" s="7"/>
    </row>
    <row r="52358" spans="15:15" x14ac:dyDescent="0.25">
      <c r="O52358" s="7"/>
    </row>
    <row r="52359" spans="15:15" x14ac:dyDescent="0.25">
      <c r="O52359" s="7"/>
    </row>
    <row r="52360" spans="15:15" x14ac:dyDescent="0.25">
      <c r="O52360" s="7"/>
    </row>
    <row r="52361" spans="15:15" x14ac:dyDescent="0.25">
      <c r="O52361" s="7"/>
    </row>
    <row r="52362" spans="15:15" x14ac:dyDescent="0.25">
      <c r="O52362" s="7"/>
    </row>
    <row r="52363" spans="15:15" x14ac:dyDescent="0.25">
      <c r="O52363" s="7"/>
    </row>
    <row r="52364" spans="15:15" x14ac:dyDescent="0.25">
      <c r="O52364" s="7"/>
    </row>
    <row r="52365" spans="15:15" x14ac:dyDescent="0.25">
      <c r="O52365" s="7"/>
    </row>
    <row r="52366" spans="15:15" x14ac:dyDescent="0.25">
      <c r="O52366" s="7"/>
    </row>
    <row r="52367" spans="15:15" x14ac:dyDescent="0.25">
      <c r="O52367" s="7"/>
    </row>
    <row r="52368" spans="15:15" x14ac:dyDescent="0.25">
      <c r="O52368" s="7"/>
    </row>
    <row r="52369" spans="15:15" x14ac:dyDescent="0.25">
      <c r="O52369" s="7"/>
    </row>
    <row r="52370" spans="15:15" x14ac:dyDescent="0.25">
      <c r="O52370" s="7"/>
    </row>
    <row r="52371" spans="15:15" x14ac:dyDescent="0.25">
      <c r="O52371" s="7"/>
    </row>
    <row r="52372" spans="15:15" x14ac:dyDescent="0.25">
      <c r="O52372" s="7"/>
    </row>
    <row r="52373" spans="15:15" x14ac:dyDescent="0.25">
      <c r="O52373" s="7"/>
    </row>
    <row r="52374" spans="15:15" x14ac:dyDescent="0.25">
      <c r="O52374" s="7"/>
    </row>
    <row r="52375" spans="15:15" x14ac:dyDescent="0.25">
      <c r="O52375" s="7"/>
    </row>
    <row r="52376" spans="15:15" x14ac:dyDescent="0.25">
      <c r="O52376" s="7"/>
    </row>
    <row r="52377" spans="15:15" x14ac:dyDescent="0.25">
      <c r="O52377" s="7"/>
    </row>
    <row r="52378" spans="15:15" x14ac:dyDescent="0.25">
      <c r="O52378" s="7"/>
    </row>
    <row r="52379" spans="15:15" x14ac:dyDescent="0.25">
      <c r="O52379" s="7"/>
    </row>
    <row r="52380" spans="15:15" x14ac:dyDescent="0.25">
      <c r="O52380" s="7"/>
    </row>
    <row r="52381" spans="15:15" x14ac:dyDescent="0.25">
      <c r="O52381" s="7"/>
    </row>
    <row r="52382" spans="15:15" x14ac:dyDescent="0.25">
      <c r="O52382" s="7"/>
    </row>
    <row r="52383" spans="15:15" x14ac:dyDescent="0.25">
      <c r="O52383" s="7"/>
    </row>
    <row r="52384" spans="15:15" x14ac:dyDescent="0.25">
      <c r="O52384" s="7"/>
    </row>
    <row r="52385" spans="15:15" x14ac:dyDescent="0.25">
      <c r="O52385" s="7"/>
    </row>
    <row r="52386" spans="15:15" x14ac:dyDescent="0.25">
      <c r="O52386" s="7"/>
    </row>
    <row r="52387" spans="15:15" x14ac:dyDescent="0.25">
      <c r="O52387" s="7"/>
    </row>
    <row r="52388" spans="15:15" x14ac:dyDescent="0.25">
      <c r="O52388" s="7"/>
    </row>
    <row r="52389" spans="15:15" x14ac:dyDescent="0.25">
      <c r="O52389" s="7"/>
    </row>
    <row r="52390" spans="15:15" x14ac:dyDescent="0.25">
      <c r="O52390" s="7"/>
    </row>
    <row r="52391" spans="15:15" x14ac:dyDescent="0.25">
      <c r="O52391" s="7"/>
    </row>
    <row r="52392" spans="15:15" x14ac:dyDescent="0.25">
      <c r="O52392" s="7"/>
    </row>
    <row r="52393" spans="15:15" x14ac:dyDescent="0.25">
      <c r="O52393" s="7"/>
    </row>
    <row r="52394" spans="15:15" x14ac:dyDescent="0.25">
      <c r="O52394" s="7"/>
    </row>
    <row r="52395" spans="15:15" x14ac:dyDescent="0.25">
      <c r="O52395" s="7"/>
    </row>
    <row r="52396" spans="15:15" x14ac:dyDescent="0.25">
      <c r="O52396" s="7"/>
    </row>
    <row r="52397" spans="15:15" x14ac:dyDescent="0.25">
      <c r="O52397" s="7"/>
    </row>
    <row r="52398" spans="15:15" x14ac:dyDescent="0.25">
      <c r="O52398" s="7"/>
    </row>
    <row r="52399" spans="15:15" x14ac:dyDescent="0.25">
      <c r="O52399" s="7"/>
    </row>
    <row r="52400" spans="15:15" x14ac:dyDescent="0.25">
      <c r="O52400" s="7"/>
    </row>
    <row r="52401" spans="15:15" x14ac:dyDescent="0.25">
      <c r="O52401" s="7"/>
    </row>
    <row r="52402" spans="15:15" x14ac:dyDescent="0.25">
      <c r="O52402" s="7"/>
    </row>
    <row r="52403" spans="15:15" x14ac:dyDescent="0.25">
      <c r="O52403" s="7"/>
    </row>
    <row r="52404" spans="15:15" x14ac:dyDescent="0.25">
      <c r="O52404" s="7"/>
    </row>
    <row r="52405" spans="15:15" x14ac:dyDescent="0.25">
      <c r="O52405" s="7"/>
    </row>
    <row r="52406" spans="15:15" x14ac:dyDescent="0.25">
      <c r="O52406" s="7"/>
    </row>
    <row r="52407" spans="15:15" x14ac:dyDescent="0.25">
      <c r="O52407" s="7"/>
    </row>
    <row r="52408" spans="15:15" x14ac:dyDescent="0.25">
      <c r="O52408" s="7"/>
    </row>
    <row r="52409" spans="15:15" x14ac:dyDescent="0.25">
      <c r="O52409" s="7"/>
    </row>
    <row r="52410" spans="15:15" x14ac:dyDescent="0.25">
      <c r="O52410" s="7"/>
    </row>
    <row r="52411" spans="15:15" x14ac:dyDescent="0.25">
      <c r="O52411" s="7"/>
    </row>
    <row r="52412" spans="15:15" x14ac:dyDescent="0.25">
      <c r="O52412" s="7"/>
    </row>
    <row r="52413" spans="15:15" x14ac:dyDescent="0.25">
      <c r="O52413" s="7"/>
    </row>
    <row r="52414" spans="15:15" x14ac:dyDescent="0.25">
      <c r="O52414" s="7"/>
    </row>
    <row r="52415" spans="15:15" x14ac:dyDescent="0.25">
      <c r="O52415" s="7"/>
    </row>
    <row r="52416" spans="15:15" x14ac:dyDescent="0.25">
      <c r="O52416" s="7"/>
    </row>
    <row r="52417" spans="15:15" x14ac:dyDescent="0.25">
      <c r="O52417" s="7"/>
    </row>
    <row r="52442" spans="15:15" x14ac:dyDescent="0.25">
      <c r="O52442" s="7"/>
    </row>
    <row r="52443" spans="15:15" x14ac:dyDescent="0.25">
      <c r="O52443" s="7"/>
    </row>
    <row r="52444" spans="15:15" x14ac:dyDescent="0.25">
      <c r="O52444" s="7"/>
    </row>
    <row r="52445" spans="15:15" x14ac:dyDescent="0.25">
      <c r="O52445" s="7"/>
    </row>
    <row r="52446" spans="15:15" x14ac:dyDescent="0.25">
      <c r="O52446" s="7"/>
    </row>
    <row r="52447" spans="15:15" x14ac:dyDescent="0.25">
      <c r="O52447" s="7"/>
    </row>
    <row r="52448" spans="15:15" x14ac:dyDescent="0.25">
      <c r="O52448" s="7"/>
    </row>
    <row r="52449" spans="15:15" x14ac:dyDescent="0.25">
      <c r="O52449" s="7"/>
    </row>
    <row r="52450" spans="15:15" x14ac:dyDescent="0.25">
      <c r="O52450" s="7"/>
    </row>
    <row r="52451" spans="15:15" x14ac:dyDescent="0.25">
      <c r="O52451" s="7"/>
    </row>
    <row r="52452" spans="15:15" x14ac:dyDescent="0.25">
      <c r="O52452" s="7"/>
    </row>
    <row r="52453" spans="15:15" x14ac:dyDescent="0.25">
      <c r="O52453" s="7"/>
    </row>
    <row r="52454" spans="15:15" x14ac:dyDescent="0.25">
      <c r="O52454" s="7"/>
    </row>
    <row r="52455" spans="15:15" x14ac:dyDescent="0.25">
      <c r="O52455" s="7"/>
    </row>
    <row r="52456" spans="15:15" x14ac:dyDescent="0.25">
      <c r="O52456" s="7"/>
    </row>
    <row r="52457" spans="15:15" x14ac:dyDescent="0.25">
      <c r="O52457" s="7"/>
    </row>
    <row r="52458" spans="15:15" x14ac:dyDescent="0.25">
      <c r="O52458" s="7"/>
    </row>
    <row r="52459" spans="15:15" x14ac:dyDescent="0.25">
      <c r="O52459" s="7"/>
    </row>
    <row r="52460" spans="15:15" x14ac:dyDescent="0.25">
      <c r="O52460" s="7"/>
    </row>
    <row r="52461" spans="15:15" x14ac:dyDescent="0.25">
      <c r="O52461" s="7"/>
    </row>
    <row r="52462" spans="15:15" x14ac:dyDescent="0.25">
      <c r="O52462" s="7"/>
    </row>
    <row r="52463" spans="15:15" x14ac:dyDescent="0.25">
      <c r="O52463" s="7"/>
    </row>
    <row r="52464" spans="15:15" x14ac:dyDescent="0.25">
      <c r="O52464" s="7"/>
    </row>
    <row r="52465" spans="15:15" x14ac:dyDescent="0.25">
      <c r="O52465" s="7"/>
    </row>
    <row r="52466" spans="15:15" x14ac:dyDescent="0.25">
      <c r="O52466" s="7"/>
    </row>
    <row r="52467" spans="15:15" x14ac:dyDescent="0.25">
      <c r="O52467" s="7"/>
    </row>
    <row r="52468" spans="15:15" x14ac:dyDescent="0.25">
      <c r="O52468" s="7"/>
    </row>
    <row r="52469" spans="15:15" x14ac:dyDescent="0.25">
      <c r="O52469" s="7"/>
    </row>
    <row r="52470" spans="15:15" x14ac:dyDescent="0.25">
      <c r="O52470" s="7"/>
    </row>
    <row r="52471" spans="15:15" x14ac:dyDescent="0.25">
      <c r="O52471" s="7"/>
    </row>
    <row r="52472" spans="15:15" x14ac:dyDescent="0.25">
      <c r="O52472" s="7"/>
    </row>
    <row r="52473" spans="15:15" x14ac:dyDescent="0.25">
      <c r="O52473" s="7"/>
    </row>
    <row r="52474" spans="15:15" x14ac:dyDescent="0.25">
      <c r="O52474" s="7"/>
    </row>
    <row r="52475" spans="15:15" x14ac:dyDescent="0.25">
      <c r="O52475" s="7"/>
    </row>
    <row r="52476" spans="15:15" x14ac:dyDescent="0.25">
      <c r="O52476" s="7"/>
    </row>
    <row r="52477" spans="15:15" x14ac:dyDescent="0.25">
      <c r="O52477" s="7"/>
    </row>
    <row r="52478" spans="15:15" x14ac:dyDescent="0.25">
      <c r="O52478" s="7"/>
    </row>
    <row r="52479" spans="15:15" x14ac:dyDescent="0.25">
      <c r="O52479" s="7"/>
    </row>
    <row r="52480" spans="15:15" x14ac:dyDescent="0.25">
      <c r="O52480" s="7"/>
    </row>
    <row r="52481" spans="15:15" x14ac:dyDescent="0.25">
      <c r="O52481" s="7"/>
    </row>
    <row r="52482" spans="15:15" x14ac:dyDescent="0.25">
      <c r="O52482" s="7"/>
    </row>
    <row r="52483" spans="15:15" x14ac:dyDescent="0.25">
      <c r="O52483" s="7"/>
    </row>
    <row r="52484" spans="15:15" x14ac:dyDescent="0.25">
      <c r="O52484" s="7"/>
    </row>
    <row r="52485" spans="15:15" x14ac:dyDescent="0.25">
      <c r="O52485" s="7"/>
    </row>
    <row r="52486" spans="15:15" x14ac:dyDescent="0.25">
      <c r="O52486" s="7"/>
    </row>
    <row r="52487" spans="15:15" x14ac:dyDescent="0.25">
      <c r="O52487" s="7"/>
    </row>
    <row r="52488" spans="15:15" x14ac:dyDescent="0.25">
      <c r="O52488" s="7"/>
    </row>
    <row r="52489" spans="15:15" x14ac:dyDescent="0.25">
      <c r="O52489" s="7"/>
    </row>
    <row r="52490" spans="15:15" x14ac:dyDescent="0.25">
      <c r="O52490" s="7"/>
    </row>
    <row r="52491" spans="15:15" x14ac:dyDescent="0.25">
      <c r="O52491" s="7"/>
    </row>
    <row r="52492" spans="15:15" x14ac:dyDescent="0.25">
      <c r="O52492" s="7"/>
    </row>
    <row r="52493" spans="15:15" x14ac:dyDescent="0.25">
      <c r="O52493" s="7"/>
    </row>
    <row r="52494" spans="15:15" x14ac:dyDescent="0.25">
      <c r="O52494" s="7"/>
    </row>
    <row r="52495" spans="15:15" x14ac:dyDescent="0.25">
      <c r="O52495" s="7"/>
    </row>
    <row r="52496" spans="15:15" x14ac:dyDescent="0.25">
      <c r="O52496" s="7"/>
    </row>
    <row r="52497" spans="15:15" x14ac:dyDescent="0.25">
      <c r="O52497" s="7"/>
    </row>
    <row r="52498" spans="15:15" x14ac:dyDescent="0.25">
      <c r="O52498" s="7"/>
    </row>
    <row r="52499" spans="15:15" x14ac:dyDescent="0.25">
      <c r="O52499" s="7"/>
    </row>
    <row r="52500" spans="15:15" x14ac:dyDescent="0.25">
      <c r="O52500" s="7"/>
    </row>
    <row r="52501" spans="15:15" x14ac:dyDescent="0.25">
      <c r="O52501" s="7"/>
    </row>
    <row r="52502" spans="15:15" x14ac:dyDescent="0.25">
      <c r="O52502" s="7"/>
    </row>
    <row r="52503" spans="15:15" x14ac:dyDescent="0.25">
      <c r="O52503" s="7"/>
    </row>
    <row r="52504" spans="15:15" x14ac:dyDescent="0.25">
      <c r="O52504" s="7"/>
    </row>
    <row r="52505" spans="15:15" x14ac:dyDescent="0.25">
      <c r="O52505" s="7"/>
    </row>
    <row r="52506" spans="15:15" x14ac:dyDescent="0.25">
      <c r="O52506" s="7"/>
    </row>
    <row r="52507" spans="15:15" x14ac:dyDescent="0.25">
      <c r="O52507" s="7"/>
    </row>
    <row r="52508" spans="15:15" x14ac:dyDescent="0.25">
      <c r="O52508" s="7"/>
    </row>
    <row r="52509" spans="15:15" x14ac:dyDescent="0.25">
      <c r="O52509" s="7"/>
    </row>
    <row r="52510" spans="15:15" x14ac:dyDescent="0.25">
      <c r="O52510" s="7"/>
    </row>
    <row r="52511" spans="15:15" x14ac:dyDescent="0.25">
      <c r="O52511" s="7"/>
    </row>
    <row r="52512" spans="15:15" x14ac:dyDescent="0.25">
      <c r="O52512" s="7"/>
    </row>
    <row r="52513" spans="15:15" x14ac:dyDescent="0.25">
      <c r="O52513" s="7"/>
    </row>
    <row r="52514" spans="15:15" x14ac:dyDescent="0.25">
      <c r="O52514" s="7"/>
    </row>
    <row r="52515" spans="15:15" x14ac:dyDescent="0.25">
      <c r="O52515" s="7"/>
    </row>
    <row r="52516" spans="15:15" x14ac:dyDescent="0.25">
      <c r="O52516" s="7"/>
    </row>
    <row r="52517" spans="15:15" x14ac:dyDescent="0.25">
      <c r="O52517" s="7"/>
    </row>
    <row r="52518" spans="15:15" x14ac:dyDescent="0.25">
      <c r="O52518" s="7"/>
    </row>
    <row r="52519" spans="15:15" x14ac:dyDescent="0.25">
      <c r="O52519" s="7"/>
    </row>
    <row r="52520" spans="15:15" x14ac:dyDescent="0.25">
      <c r="O52520" s="7"/>
    </row>
    <row r="52521" spans="15:15" x14ac:dyDescent="0.25">
      <c r="O52521" s="7"/>
    </row>
    <row r="52522" spans="15:15" x14ac:dyDescent="0.25">
      <c r="O52522" s="7"/>
    </row>
    <row r="52523" spans="15:15" x14ac:dyDescent="0.25">
      <c r="O52523" s="7"/>
    </row>
    <row r="52524" spans="15:15" x14ac:dyDescent="0.25">
      <c r="O52524" s="7"/>
    </row>
    <row r="52525" spans="15:15" x14ac:dyDescent="0.25">
      <c r="O52525" s="7"/>
    </row>
    <row r="52526" spans="15:15" x14ac:dyDescent="0.25">
      <c r="O52526" s="7"/>
    </row>
    <row r="52527" spans="15:15" x14ac:dyDescent="0.25">
      <c r="O52527" s="7"/>
    </row>
    <row r="52528" spans="15:15" x14ac:dyDescent="0.25">
      <c r="O52528" s="7"/>
    </row>
    <row r="52529" spans="15:15" x14ac:dyDescent="0.25">
      <c r="O52529" s="7"/>
    </row>
    <row r="52530" spans="15:15" x14ac:dyDescent="0.25">
      <c r="O52530" s="7"/>
    </row>
    <row r="52531" spans="15:15" x14ac:dyDescent="0.25">
      <c r="O52531" s="7"/>
    </row>
    <row r="52532" spans="15:15" x14ac:dyDescent="0.25">
      <c r="O52532" s="7"/>
    </row>
    <row r="52533" spans="15:15" x14ac:dyDescent="0.25">
      <c r="O52533" s="7"/>
    </row>
    <row r="52534" spans="15:15" x14ac:dyDescent="0.25">
      <c r="O52534" s="7"/>
    </row>
    <row r="52535" spans="15:15" x14ac:dyDescent="0.25">
      <c r="O52535" s="7"/>
    </row>
    <row r="52536" spans="15:15" x14ac:dyDescent="0.25">
      <c r="O52536" s="7"/>
    </row>
    <row r="52537" spans="15:15" x14ac:dyDescent="0.25">
      <c r="O52537" s="7"/>
    </row>
    <row r="52538" spans="15:15" x14ac:dyDescent="0.25">
      <c r="O52538" s="7"/>
    </row>
    <row r="52539" spans="15:15" x14ac:dyDescent="0.25">
      <c r="O52539" s="7"/>
    </row>
    <row r="52540" spans="15:15" x14ac:dyDescent="0.25">
      <c r="O52540" s="7"/>
    </row>
    <row r="52541" spans="15:15" x14ac:dyDescent="0.25">
      <c r="O52541" s="7"/>
    </row>
    <row r="52542" spans="15:15" x14ac:dyDescent="0.25">
      <c r="O52542" s="7"/>
    </row>
    <row r="52543" spans="15:15" x14ac:dyDescent="0.25">
      <c r="O52543" s="7"/>
    </row>
    <row r="52544" spans="15:15" x14ac:dyDescent="0.25">
      <c r="O52544" s="7"/>
    </row>
    <row r="52545" spans="15:15" x14ac:dyDescent="0.25">
      <c r="O52545" s="7"/>
    </row>
    <row r="52546" spans="15:15" x14ac:dyDescent="0.25">
      <c r="O52546" s="7"/>
    </row>
    <row r="52547" spans="15:15" x14ac:dyDescent="0.25">
      <c r="O52547" s="7"/>
    </row>
    <row r="52548" spans="15:15" x14ac:dyDescent="0.25">
      <c r="O52548" s="7"/>
    </row>
    <row r="52549" spans="15:15" x14ac:dyDescent="0.25">
      <c r="O52549" s="7"/>
    </row>
    <row r="52550" spans="15:15" x14ac:dyDescent="0.25">
      <c r="O52550" s="7"/>
    </row>
    <row r="52551" spans="15:15" x14ac:dyDescent="0.25">
      <c r="O52551" s="7"/>
    </row>
    <row r="52552" spans="15:15" x14ac:dyDescent="0.25">
      <c r="O52552" s="7"/>
    </row>
    <row r="52553" spans="15:15" x14ac:dyDescent="0.25">
      <c r="O52553" s="7"/>
    </row>
    <row r="52554" spans="15:15" x14ac:dyDescent="0.25">
      <c r="O52554" s="7"/>
    </row>
    <row r="52555" spans="15:15" x14ac:dyDescent="0.25">
      <c r="O52555" s="7"/>
    </row>
    <row r="52556" spans="15:15" x14ac:dyDescent="0.25">
      <c r="O52556" s="7"/>
    </row>
    <row r="52557" spans="15:15" x14ac:dyDescent="0.25">
      <c r="O52557" s="7"/>
    </row>
    <row r="52558" spans="15:15" x14ac:dyDescent="0.25">
      <c r="O52558" s="7"/>
    </row>
    <row r="52559" spans="15:15" x14ac:dyDescent="0.25">
      <c r="O52559" s="7"/>
    </row>
    <row r="52560" spans="15:15" x14ac:dyDescent="0.25">
      <c r="O52560" s="7"/>
    </row>
    <row r="52561" spans="15:15" x14ac:dyDescent="0.25">
      <c r="O52561" s="7"/>
    </row>
    <row r="52562" spans="15:15" x14ac:dyDescent="0.25">
      <c r="O52562" s="7"/>
    </row>
    <row r="52563" spans="15:15" x14ac:dyDescent="0.25">
      <c r="O52563" s="7"/>
    </row>
    <row r="52564" spans="15:15" x14ac:dyDescent="0.25">
      <c r="O52564" s="7"/>
    </row>
    <row r="52565" spans="15:15" x14ac:dyDescent="0.25">
      <c r="O52565" s="7"/>
    </row>
    <row r="52566" spans="15:15" x14ac:dyDescent="0.25">
      <c r="O52566" s="7"/>
    </row>
    <row r="52567" spans="15:15" x14ac:dyDescent="0.25">
      <c r="O52567" s="7"/>
    </row>
    <row r="52568" spans="15:15" x14ac:dyDescent="0.25">
      <c r="O52568" s="7"/>
    </row>
    <row r="52569" spans="15:15" x14ac:dyDescent="0.25">
      <c r="O52569" s="7"/>
    </row>
    <row r="52570" spans="15:15" x14ac:dyDescent="0.25">
      <c r="O52570" s="7"/>
    </row>
    <row r="52571" spans="15:15" x14ac:dyDescent="0.25">
      <c r="O52571" s="7"/>
    </row>
    <row r="52572" spans="15:15" x14ac:dyDescent="0.25">
      <c r="O52572" s="7"/>
    </row>
    <row r="52573" spans="15:15" x14ac:dyDescent="0.25">
      <c r="O52573" s="7"/>
    </row>
    <row r="52574" spans="15:15" x14ac:dyDescent="0.25">
      <c r="O52574" s="7"/>
    </row>
    <row r="52575" spans="15:15" x14ac:dyDescent="0.25">
      <c r="O52575" s="7"/>
    </row>
    <row r="52576" spans="15:15" x14ac:dyDescent="0.25">
      <c r="O52576" s="7"/>
    </row>
    <row r="52577" spans="15:15" x14ac:dyDescent="0.25">
      <c r="O52577" s="7"/>
    </row>
    <row r="52578" spans="15:15" x14ac:dyDescent="0.25">
      <c r="O52578" s="7"/>
    </row>
    <row r="52579" spans="15:15" x14ac:dyDescent="0.25">
      <c r="O52579" s="7"/>
    </row>
    <row r="52580" spans="15:15" x14ac:dyDescent="0.25">
      <c r="O52580" s="7"/>
    </row>
    <row r="52581" spans="15:15" x14ac:dyDescent="0.25">
      <c r="O52581" s="7"/>
    </row>
    <row r="52582" spans="15:15" x14ac:dyDescent="0.25">
      <c r="O52582" s="7"/>
    </row>
    <row r="52583" spans="15:15" x14ac:dyDescent="0.25">
      <c r="O52583" s="7"/>
    </row>
    <row r="52584" spans="15:15" x14ac:dyDescent="0.25">
      <c r="O52584" s="7"/>
    </row>
    <row r="52585" spans="15:15" x14ac:dyDescent="0.25">
      <c r="O52585" s="7"/>
    </row>
    <row r="52586" spans="15:15" x14ac:dyDescent="0.25">
      <c r="O52586" s="7"/>
    </row>
    <row r="52587" spans="15:15" x14ac:dyDescent="0.25">
      <c r="O52587" s="7"/>
    </row>
    <row r="52588" spans="15:15" x14ac:dyDescent="0.25">
      <c r="O52588" s="7"/>
    </row>
    <row r="52589" spans="15:15" x14ac:dyDescent="0.25">
      <c r="O52589" s="7"/>
    </row>
    <row r="52590" spans="15:15" x14ac:dyDescent="0.25">
      <c r="O52590" s="7"/>
    </row>
    <row r="52591" spans="15:15" x14ac:dyDescent="0.25">
      <c r="O52591" s="7"/>
    </row>
    <row r="52592" spans="15:15" x14ac:dyDescent="0.25">
      <c r="O52592" s="7"/>
    </row>
    <row r="52593" spans="15:15" x14ac:dyDescent="0.25">
      <c r="O52593" s="7"/>
    </row>
    <row r="52594" spans="15:15" x14ac:dyDescent="0.25">
      <c r="O52594" s="7"/>
    </row>
    <row r="52595" spans="15:15" x14ac:dyDescent="0.25">
      <c r="O52595" s="7"/>
    </row>
    <row r="52596" spans="15:15" x14ac:dyDescent="0.25">
      <c r="O52596" s="7"/>
    </row>
    <row r="52597" spans="15:15" x14ac:dyDescent="0.25">
      <c r="O52597" s="7"/>
    </row>
    <row r="52598" spans="15:15" x14ac:dyDescent="0.25">
      <c r="O52598" s="7"/>
    </row>
    <row r="52599" spans="15:15" x14ac:dyDescent="0.25">
      <c r="O52599" s="7"/>
    </row>
    <row r="52600" spans="15:15" x14ac:dyDescent="0.25">
      <c r="O52600" s="7"/>
    </row>
    <row r="52601" spans="15:15" x14ac:dyDescent="0.25">
      <c r="O52601" s="7"/>
    </row>
    <row r="52602" spans="15:15" x14ac:dyDescent="0.25">
      <c r="O52602" s="7"/>
    </row>
    <row r="52603" spans="15:15" x14ac:dyDescent="0.25">
      <c r="O52603" s="7"/>
    </row>
    <row r="52604" spans="15:15" x14ac:dyDescent="0.25">
      <c r="O52604" s="7"/>
    </row>
    <row r="52605" spans="15:15" x14ac:dyDescent="0.25">
      <c r="O52605" s="7"/>
    </row>
    <row r="52606" spans="15:15" x14ac:dyDescent="0.25">
      <c r="O52606" s="7"/>
    </row>
    <row r="52607" spans="15:15" x14ac:dyDescent="0.25">
      <c r="O52607" s="7"/>
    </row>
    <row r="52608" spans="15:15" x14ac:dyDescent="0.25">
      <c r="O52608" s="7"/>
    </row>
    <row r="52609" spans="15:15" x14ac:dyDescent="0.25">
      <c r="O52609" s="7"/>
    </row>
    <row r="52610" spans="15:15" x14ac:dyDescent="0.25">
      <c r="O52610" s="7"/>
    </row>
    <row r="52611" spans="15:15" x14ac:dyDescent="0.25">
      <c r="O52611" s="7"/>
    </row>
    <row r="52612" spans="15:15" x14ac:dyDescent="0.25">
      <c r="O52612" s="7"/>
    </row>
    <row r="52613" spans="15:15" x14ac:dyDescent="0.25">
      <c r="O52613" s="7"/>
    </row>
    <row r="52614" spans="15:15" x14ac:dyDescent="0.25">
      <c r="O52614" s="7"/>
    </row>
    <row r="52615" spans="15:15" x14ac:dyDescent="0.25">
      <c r="O52615" s="7"/>
    </row>
    <row r="52616" spans="15:15" x14ac:dyDescent="0.25">
      <c r="O52616" s="7"/>
    </row>
    <row r="52617" spans="15:15" x14ac:dyDescent="0.25">
      <c r="O52617" s="7"/>
    </row>
    <row r="52618" spans="15:15" x14ac:dyDescent="0.25">
      <c r="O52618" s="7"/>
    </row>
    <row r="52619" spans="15:15" x14ac:dyDescent="0.25">
      <c r="O52619" s="7"/>
    </row>
    <row r="52620" spans="15:15" x14ac:dyDescent="0.25">
      <c r="O52620" s="7"/>
    </row>
    <row r="52621" spans="15:15" x14ac:dyDescent="0.25">
      <c r="O52621" s="7"/>
    </row>
    <row r="52622" spans="15:15" x14ac:dyDescent="0.25">
      <c r="O52622" s="7"/>
    </row>
    <row r="52623" spans="15:15" x14ac:dyDescent="0.25">
      <c r="O52623" s="7"/>
    </row>
    <row r="52624" spans="15:15" x14ac:dyDescent="0.25">
      <c r="O52624" s="7"/>
    </row>
    <row r="52625" spans="15:15" x14ac:dyDescent="0.25">
      <c r="O52625" s="7"/>
    </row>
    <row r="52626" spans="15:15" x14ac:dyDescent="0.25">
      <c r="O52626" s="7"/>
    </row>
    <row r="52627" spans="15:15" x14ac:dyDescent="0.25">
      <c r="O52627" s="7"/>
    </row>
    <row r="52628" spans="15:15" x14ac:dyDescent="0.25">
      <c r="O52628" s="7"/>
    </row>
    <row r="52629" spans="15:15" x14ac:dyDescent="0.25">
      <c r="O52629" s="7"/>
    </row>
    <row r="52630" spans="15:15" x14ac:dyDescent="0.25">
      <c r="O52630" s="7"/>
    </row>
    <row r="52631" spans="15:15" x14ac:dyDescent="0.25">
      <c r="O52631" s="7"/>
    </row>
    <row r="52632" spans="15:15" x14ac:dyDescent="0.25">
      <c r="O52632" s="7"/>
    </row>
    <row r="52633" spans="15:15" x14ac:dyDescent="0.25">
      <c r="O52633" s="7"/>
    </row>
    <row r="52634" spans="15:15" x14ac:dyDescent="0.25">
      <c r="O52634" s="7"/>
    </row>
    <row r="52635" spans="15:15" x14ac:dyDescent="0.25">
      <c r="O52635" s="7"/>
    </row>
    <row r="52636" spans="15:15" x14ac:dyDescent="0.25">
      <c r="O52636" s="7"/>
    </row>
    <row r="52637" spans="15:15" x14ac:dyDescent="0.25">
      <c r="O52637" s="7"/>
    </row>
    <row r="52638" spans="15:15" x14ac:dyDescent="0.25">
      <c r="O52638" s="7"/>
    </row>
    <row r="52639" spans="15:15" x14ac:dyDescent="0.25">
      <c r="O52639" s="7"/>
    </row>
    <row r="52640" spans="15:15" x14ac:dyDescent="0.25">
      <c r="O52640" s="7"/>
    </row>
    <row r="52641" spans="15:15" x14ac:dyDescent="0.25">
      <c r="O52641" s="7"/>
    </row>
    <row r="52642" spans="15:15" x14ac:dyDescent="0.25">
      <c r="O52642" s="7"/>
    </row>
    <row r="52643" spans="15:15" x14ac:dyDescent="0.25">
      <c r="O52643" s="7"/>
    </row>
    <row r="52644" spans="15:15" x14ac:dyDescent="0.25">
      <c r="O52644" s="7"/>
    </row>
    <row r="52645" spans="15:15" x14ac:dyDescent="0.25">
      <c r="O52645" s="7"/>
    </row>
    <row r="52646" spans="15:15" x14ac:dyDescent="0.25">
      <c r="O52646" s="7"/>
    </row>
    <row r="52647" spans="15:15" x14ac:dyDescent="0.25">
      <c r="O52647" s="7"/>
    </row>
    <row r="52648" spans="15:15" x14ac:dyDescent="0.25">
      <c r="O52648" s="7"/>
    </row>
    <row r="52649" spans="15:15" x14ac:dyDescent="0.25">
      <c r="O52649" s="7"/>
    </row>
    <row r="52650" spans="15:15" x14ac:dyDescent="0.25">
      <c r="O52650" s="7"/>
    </row>
    <row r="52651" spans="15:15" x14ac:dyDescent="0.25">
      <c r="O52651" s="7"/>
    </row>
    <row r="52652" spans="15:15" x14ac:dyDescent="0.25">
      <c r="O52652" s="7"/>
    </row>
    <row r="52653" spans="15:15" x14ac:dyDescent="0.25">
      <c r="O52653" s="7"/>
    </row>
    <row r="52654" spans="15:15" x14ac:dyDescent="0.25">
      <c r="O52654" s="7"/>
    </row>
    <row r="52655" spans="15:15" x14ac:dyDescent="0.25">
      <c r="O52655" s="7"/>
    </row>
    <row r="52656" spans="15:15" x14ac:dyDescent="0.25">
      <c r="O52656" s="7"/>
    </row>
    <row r="52657" spans="15:15" x14ac:dyDescent="0.25">
      <c r="O52657" s="7"/>
    </row>
    <row r="52658" spans="15:15" x14ac:dyDescent="0.25">
      <c r="O52658" s="7"/>
    </row>
    <row r="52659" spans="15:15" x14ac:dyDescent="0.25">
      <c r="O52659" s="7"/>
    </row>
    <row r="52660" spans="15:15" x14ac:dyDescent="0.25">
      <c r="O52660" s="7"/>
    </row>
    <row r="52661" spans="15:15" x14ac:dyDescent="0.25">
      <c r="O52661" s="7"/>
    </row>
    <row r="52662" spans="15:15" x14ac:dyDescent="0.25">
      <c r="O52662" s="7"/>
    </row>
    <row r="52663" spans="15:15" x14ac:dyDescent="0.25">
      <c r="O52663" s="7"/>
    </row>
    <row r="52664" spans="15:15" x14ac:dyDescent="0.25">
      <c r="O52664" s="7"/>
    </row>
    <row r="52665" spans="15:15" x14ac:dyDescent="0.25">
      <c r="O52665" s="7"/>
    </row>
    <row r="52666" spans="15:15" x14ac:dyDescent="0.25">
      <c r="O52666" s="7"/>
    </row>
    <row r="52667" spans="15:15" x14ac:dyDescent="0.25">
      <c r="O52667" s="7"/>
    </row>
    <row r="52668" spans="15:15" x14ac:dyDescent="0.25">
      <c r="O52668" s="7"/>
    </row>
    <row r="52669" spans="15:15" x14ac:dyDescent="0.25">
      <c r="O52669" s="7"/>
    </row>
    <row r="52670" spans="15:15" x14ac:dyDescent="0.25">
      <c r="O52670" s="7"/>
    </row>
    <row r="52671" spans="15:15" x14ac:dyDescent="0.25">
      <c r="O52671" s="7"/>
    </row>
    <row r="52672" spans="15:15" x14ac:dyDescent="0.25">
      <c r="O52672" s="7"/>
    </row>
    <row r="52673" spans="15:15" x14ac:dyDescent="0.25">
      <c r="O52673" s="7"/>
    </row>
    <row r="52674" spans="15:15" x14ac:dyDescent="0.25">
      <c r="O52674" s="7"/>
    </row>
    <row r="52675" spans="15:15" x14ac:dyDescent="0.25">
      <c r="O52675" s="7"/>
    </row>
    <row r="52676" spans="15:15" x14ac:dyDescent="0.25">
      <c r="O52676" s="7"/>
    </row>
    <row r="52677" spans="15:15" x14ac:dyDescent="0.25">
      <c r="O52677" s="7"/>
    </row>
    <row r="52678" spans="15:15" x14ac:dyDescent="0.25">
      <c r="O52678" s="7"/>
    </row>
    <row r="52679" spans="15:15" x14ac:dyDescent="0.25">
      <c r="O52679" s="7"/>
    </row>
    <row r="52680" spans="15:15" x14ac:dyDescent="0.25">
      <c r="O52680" s="7"/>
    </row>
    <row r="52681" spans="15:15" x14ac:dyDescent="0.25">
      <c r="O52681" s="7"/>
    </row>
    <row r="52706" spans="15:15" x14ac:dyDescent="0.25">
      <c r="O52706" s="7"/>
    </row>
    <row r="52707" spans="15:15" x14ac:dyDescent="0.25">
      <c r="O52707" s="7"/>
    </row>
    <row r="52708" spans="15:15" x14ac:dyDescent="0.25">
      <c r="O52708" s="7"/>
    </row>
    <row r="52709" spans="15:15" x14ac:dyDescent="0.25">
      <c r="O52709" s="7"/>
    </row>
    <row r="52710" spans="15:15" x14ac:dyDescent="0.25">
      <c r="O52710" s="7"/>
    </row>
    <row r="52711" spans="15:15" x14ac:dyDescent="0.25">
      <c r="O52711" s="7"/>
    </row>
    <row r="52712" spans="15:15" x14ac:dyDescent="0.25">
      <c r="O52712" s="7"/>
    </row>
    <row r="52713" spans="15:15" x14ac:dyDescent="0.25">
      <c r="O52713" s="7"/>
    </row>
    <row r="52714" spans="15:15" x14ac:dyDescent="0.25">
      <c r="O52714" s="7"/>
    </row>
    <row r="52715" spans="15:15" x14ac:dyDescent="0.25">
      <c r="O52715" s="7"/>
    </row>
    <row r="52716" spans="15:15" x14ac:dyDescent="0.25">
      <c r="O52716" s="7"/>
    </row>
    <row r="52717" spans="15:15" x14ac:dyDescent="0.25">
      <c r="O52717" s="7"/>
    </row>
    <row r="52718" spans="15:15" x14ac:dyDescent="0.25">
      <c r="O52718" s="7"/>
    </row>
    <row r="52719" spans="15:15" x14ac:dyDescent="0.25">
      <c r="O52719" s="7"/>
    </row>
    <row r="52720" spans="15:15" x14ac:dyDescent="0.25">
      <c r="O52720" s="7"/>
    </row>
    <row r="52721" spans="15:15" x14ac:dyDescent="0.25">
      <c r="O52721" s="7"/>
    </row>
    <row r="52722" spans="15:15" x14ac:dyDescent="0.25">
      <c r="O52722" s="7"/>
    </row>
    <row r="52723" spans="15:15" x14ac:dyDescent="0.25">
      <c r="O52723" s="7"/>
    </row>
    <row r="52724" spans="15:15" x14ac:dyDescent="0.25">
      <c r="O52724" s="7"/>
    </row>
    <row r="52725" spans="15:15" x14ac:dyDescent="0.25">
      <c r="O52725" s="7"/>
    </row>
    <row r="52726" spans="15:15" x14ac:dyDescent="0.25">
      <c r="O52726" s="7"/>
    </row>
    <row r="52727" spans="15:15" x14ac:dyDescent="0.25">
      <c r="O52727" s="7"/>
    </row>
    <row r="52728" spans="15:15" x14ac:dyDescent="0.25">
      <c r="O52728" s="7"/>
    </row>
    <row r="52729" spans="15:15" x14ac:dyDescent="0.25">
      <c r="O52729" s="7"/>
    </row>
    <row r="52730" spans="15:15" x14ac:dyDescent="0.25">
      <c r="O52730" s="7"/>
    </row>
    <row r="52731" spans="15:15" x14ac:dyDescent="0.25">
      <c r="O52731" s="7"/>
    </row>
    <row r="52732" spans="15:15" x14ac:dyDescent="0.25">
      <c r="O52732" s="7"/>
    </row>
    <row r="52733" spans="15:15" x14ac:dyDescent="0.25">
      <c r="O52733" s="7"/>
    </row>
    <row r="52734" spans="15:15" x14ac:dyDescent="0.25">
      <c r="O52734" s="7"/>
    </row>
    <row r="52735" spans="15:15" x14ac:dyDescent="0.25">
      <c r="O52735" s="7"/>
    </row>
    <row r="52736" spans="15:15" x14ac:dyDescent="0.25">
      <c r="O52736" s="7"/>
    </row>
    <row r="52737" spans="15:15" x14ac:dyDescent="0.25">
      <c r="O52737" s="7"/>
    </row>
    <row r="52738" spans="15:15" x14ac:dyDescent="0.25">
      <c r="O52738" s="7"/>
    </row>
    <row r="52739" spans="15:15" x14ac:dyDescent="0.25">
      <c r="O52739" s="7"/>
    </row>
    <row r="52740" spans="15:15" x14ac:dyDescent="0.25">
      <c r="O52740" s="7"/>
    </row>
    <row r="52741" spans="15:15" x14ac:dyDescent="0.25">
      <c r="O52741" s="7"/>
    </row>
    <row r="52742" spans="15:15" x14ac:dyDescent="0.25">
      <c r="O52742" s="7"/>
    </row>
    <row r="52743" spans="15:15" x14ac:dyDescent="0.25">
      <c r="O52743" s="7"/>
    </row>
    <row r="52744" spans="15:15" x14ac:dyDescent="0.25">
      <c r="O52744" s="7"/>
    </row>
    <row r="52745" spans="15:15" x14ac:dyDescent="0.25">
      <c r="O52745" s="7"/>
    </row>
    <row r="52746" spans="15:15" x14ac:dyDescent="0.25">
      <c r="O52746" s="7"/>
    </row>
    <row r="52747" spans="15:15" x14ac:dyDescent="0.25">
      <c r="O52747" s="7"/>
    </row>
    <row r="52748" spans="15:15" x14ac:dyDescent="0.25">
      <c r="O52748" s="7"/>
    </row>
    <row r="52749" spans="15:15" x14ac:dyDescent="0.25">
      <c r="O52749" s="7"/>
    </row>
    <row r="52750" spans="15:15" x14ac:dyDescent="0.25">
      <c r="O52750" s="7"/>
    </row>
    <row r="52751" spans="15:15" x14ac:dyDescent="0.25">
      <c r="O52751" s="7"/>
    </row>
    <row r="52752" spans="15:15" x14ac:dyDescent="0.25">
      <c r="O52752" s="7"/>
    </row>
    <row r="52753" spans="15:15" x14ac:dyDescent="0.25">
      <c r="O52753" s="7"/>
    </row>
    <row r="52754" spans="15:15" x14ac:dyDescent="0.25">
      <c r="O52754" s="7"/>
    </row>
    <row r="52755" spans="15:15" x14ac:dyDescent="0.25">
      <c r="O52755" s="7"/>
    </row>
    <row r="52756" spans="15:15" x14ac:dyDescent="0.25">
      <c r="O52756" s="7"/>
    </row>
    <row r="52757" spans="15:15" x14ac:dyDescent="0.25">
      <c r="O52757" s="7"/>
    </row>
    <row r="52758" spans="15:15" x14ac:dyDescent="0.25">
      <c r="O52758" s="7"/>
    </row>
    <row r="52759" spans="15:15" x14ac:dyDescent="0.25">
      <c r="O52759" s="7"/>
    </row>
    <row r="52760" spans="15:15" x14ac:dyDescent="0.25">
      <c r="O52760" s="7"/>
    </row>
    <row r="52761" spans="15:15" x14ac:dyDescent="0.25">
      <c r="O52761" s="7"/>
    </row>
    <row r="52762" spans="15:15" x14ac:dyDescent="0.25">
      <c r="O52762" s="7"/>
    </row>
    <row r="52763" spans="15:15" x14ac:dyDescent="0.25">
      <c r="O52763" s="7"/>
    </row>
    <row r="52764" spans="15:15" x14ac:dyDescent="0.25">
      <c r="O52764" s="7"/>
    </row>
    <row r="52765" spans="15:15" x14ac:dyDescent="0.25">
      <c r="O52765" s="7"/>
    </row>
    <row r="52766" spans="15:15" x14ac:dyDescent="0.25">
      <c r="O52766" s="7"/>
    </row>
    <row r="52767" spans="15:15" x14ac:dyDescent="0.25">
      <c r="O52767" s="7"/>
    </row>
    <row r="52768" spans="15:15" x14ac:dyDescent="0.25">
      <c r="O52768" s="7"/>
    </row>
    <row r="52769" spans="15:15" x14ac:dyDescent="0.25">
      <c r="O52769" s="7"/>
    </row>
    <row r="52770" spans="15:15" x14ac:dyDescent="0.25">
      <c r="O52770" s="7"/>
    </row>
    <row r="52771" spans="15:15" x14ac:dyDescent="0.25">
      <c r="O52771" s="7"/>
    </row>
    <row r="52772" spans="15:15" x14ac:dyDescent="0.25">
      <c r="O52772" s="7"/>
    </row>
    <row r="52773" spans="15:15" x14ac:dyDescent="0.25">
      <c r="O52773" s="7"/>
    </row>
    <row r="52774" spans="15:15" x14ac:dyDescent="0.25">
      <c r="O52774" s="7"/>
    </row>
    <row r="52775" spans="15:15" x14ac:dyDescent="0.25">
      <c r="O52775" s="7"/>
    </row>
    <row r="52776" spans="15:15" x14ac:dyDescent="0.25">
      <c r="O52776" s="7"/>
    </row>
    <row r="52777" spans="15:15" x14ac:dyDescent="0.25">
      <c r="O52777" s="7"/>
    </row>
    <row r="52778" spans="15:15" x14ac:dyDescent="0.25">
      <c r="O52778" s="7"/>
    </row>
    <row r="52779" spans="15:15" x14ac:dyDescent="0.25">
      <c r="O52779" s="7"/>
    </row>
    <row r="52780" spans="15:15" x14ac:dyDescent="0.25">
      <c r="O52780" s="7"/>
    </row>
    <row r="52781" spans="15:15" x14ac:dyDescent="0.25">
      <c r="O52781" s="7"/>
    </row>
    <row r="52782" spans="15:15" x14ac:dyDescent="0.25">
      <c r="O52782" s="7"/>
    </row>
    <row r="52783" spans="15:15" x14ac:dyDescent="0.25">
      <c r="O52783" s="7"/>
    </row>
    <row r="52784" spans="15:15" x14ac:dyDescent="0.25">
      <c r="O52784" s="7"/>
    </row>
    <row r="52785" spans="15:15" x14ac:dyDescent="0.25">
      <c r="O52785" s="7"/>
    </row>
    <row r="52786" spans="15:15" x14ac:dyDescent="0.25">
      <c r="O52786" s="7"/>
    </row>
    <row r="52787" spans="15:15" x14ac:dyDescent="0.25">
      <c r="O52787" s="7"/>
    </row>
    <row r="52788" spans="15:15" x14ac:dyDescent="0.25">
      <c r="O52788" s="7"/>
    </row>
    <row r="52789" spans="15:15" x14ac:dyDescent="0.25">
      <c r="O52789" s="7"/>
    </row>
    <row r="52790" spans="15:15" x14ac:dyDescent="0.25">
      <c r="O52790" s="7"/>
    </row>
    <row r="52791" spans="15:15" x14ac:dyDescent="0.25">
      <c r="O52791" s="7"/>
    </row>
    <row r="52792" spans="15:15" x14ac:dyDescent="0.25">
      <c r="O52792" s="7"/>
    </row>
    <row r="52793" spans="15:15" x14ac:dyDescent="0.25">
      <c r="O52793" s="7"/>
    </row>
    <row r="52794" spans="15:15" x14ac:dyDescent="0.25">
      <c r="O52794" s="7"/>
    </row>
    <row r="52795" spans="15:15" x14ac:dyDescent="0.25">
      <c r="O52795" s="7"/>
    </row>
    <row r="52796" spans="15:15" x14ac:dyDescent="0.25">
      <c r="O52796" s="7"/>
    </row>
    <row r="52797" spans="15:15" x14ac:dyDescent="0.25">
      <c r="O52797" s="7"/>
    </row>
    <row r="52798" spans="15:15" x14ac:dyDescent="0.25">
      <c r="O52798" s="7"/>
    </row>
    <row r="52799" spans="15:15" x14ac:dyDescent="0.25">
      <c r="O52799" s="7"/>
    </row>
    <row r="52800" spans="15:15" x14ac:dyDescent="0.25">
      <c r="O52800" s="7"/>
    </row>
    <row r="52801" spans="15:15" x14ac:dyDescent="0.25">
      <c r="O52801" s="7"/>
    </row>
    <row r="52802" spans="15:15" x14ac:dyDescent="0.25">
      <c r="O52802" s="7"/>
    </row>
    <row r="52803" spans="15:15" x14ac:dyDescent="0.25">
      <c r="O52803" s="7"/>
    </row>
    <row r="52804" spans="15:15" x14ac:dyDescent="0.25">
      <c r="O52804" s="7"/>
    </row>
    <row r="52805" spans="15:15" x14ac:dyDescent="0.25">
      <c r="O52805" s="7"/>
    </row>
    <row r="52806" spans="15:15" x14ac:dyDescent="0.25">
      <c r="O52806" s="7"/>
    </row>
    <row r="52807" spans="15:15" x14ac:dyDescent="0.25">
      <c r="O52807" s="7"/>
    </row>
    <row r="52808" spans="15:15" x14ac:dyDescent="0.25">
      <c r="O52808" s="7"/>
    </row>
    <row r="52809" spans="15:15" x14ac:dyDescent="0.25">
      <c r="O52809" s="7"/>
    </row>
    <row r="52810" spans="15:15" x14ac:dyDescent="0.25">
      <c r="O52810" s="7"/>
    </row>
    <row r="52811" spans="15:15" x14ac:dyDescent="0.25">
      <c r="O52811" s="7"/>
    </row>
    <row r="52812" spans="15:15" x14ac:dyDescent="0.25">
      <c r="O52812" s="7"/>
    </row>
    <row r="52813" spans="15:15" x14ac:dyDescent="0.25">
      <c r="O52813" s="7"/>
    </row>
    <row r="52814" spans="15:15" x14ac:dyDescent="0.25">
      <c r="O52814" s="7"/>
    </row>
    <row r="52815" spans="15:15" x14ac:dyDescent="0.25">
      <c r="O52815" s="7"/>
    </row>
    <row r="52816" spans="15:15" x14ac:dyDescent="0.25">
      <c r="O52816" s="7"/>
    </row>
    <row r="52817" spans="15:15" x14ac:dyDescent="0.25">
      <c r="O52817" s="7"/>
    </row>
    <row r="52818" spans="15:15" x14ac:dyDescent="0.25">
      <c r="O52818" s="7"/>
    </row>
    <row r="52819" spans="15:15" x14ac:dyDescent="0.25">
      <c r="O52819" s="7"/>
    </row>
    <row r="52820" spans="15:15" x14ac:dyDescent="0.25">
      <c r="O52820" s="7"/>
    </row>
    <row r="52821" spans="15:15" x14ac:dyDescent="0.25">
      <c r="O52821" s="7"/>
    </row>
    <row r="52822" spans="15:15" x14ac:dyDescent="0.25">
      <c r="O52822" s="7"/>
    </row>
    <row r="52823" spans="15:15" x14ac:dyDescent="0.25">
      <c r="O52823" s="7"/>
    </row>
    <row r="52824" spans="15:15" x14ac:dyDescent="0.25">
      <c r="O52824" s="7"/>
    </row>
    <row r="52825" spans="15:15" x14ac:dyDescent="0.25">
      <c r="O52825" s="7"/>
    </row>
    <row r="52826" spans="15:15" x14ac:dyDescent="0.25">
      <c r="O52826" s="7"/>
    </row>
    <row r="52827" spans="15:15" x14ac:dyDescent="0.25">
      <c r="O52827" s="7"/>
    </row>
    <row r="52828" spans="15:15" x14ac:dyDescent="0.25">
      <c r="O52828" s="7"/>
    </row>
    <row r="52829" spans="15:15" x14ac:dyDescent="0.25">
      <c r="O52829" s="7"/>
    </row>
    <row r="52830" spans="15:15" x14ac:dyDescent="0.25">
      <c r="O52830" s="7"/>
    </row>
    <row r="52831" spans="15:15" x14ac:dyDescent="0.25">
      <c r="O52831" s="7"/>
    </row>
    <row r="52832" spans="15:15" x14ac:dyDescent="0.25">
      <c r="O52832" s="7"/>
    </row>
    <row r="52833" spans="15:15" x14ac:dyDescent="0.25">
      <c r="O52833" s="7"/>
    </row>
    <row r="52834" spans="15:15" x14ac:dyDescent="0.25">
      <c r="O52834" s="7"/>
    </row>
    <row r="52835" spans="15:15" x14ac:dyDescent="0.25">
      <c r="O52835" s="7"/>
    </row>
    <row r="52836" spans="15:15" x14ac:dyDescent="0.25">
      <c r="O52836" s="7"/>
    </row>
    <row r="52837" spans="15:15" x14ac:dyDescent="0.25">
      <c r="O52837" s="7"/>
    </row>
    <row r="52838" spans="15:15" x14ac:dyDescent="0.25">
      <c r="O52838" s="7"/>
    </row>
    <row r="52839" spans="15:15" x14ac:dyDescent="0.25">
      <c r="O52839" s="7"/>
    </row>
    <row r="52840" spans="15:15" x14ac:dyDescent="0.25">
      <c r="O52840" s="7"/>
    </row>
    <row r="52841" spans="15:15" x14ac:dyDescent="0.25">
      <c r="O52841" s="7"/>
    </row>
    <row r="52842" spans="15:15" x14ac:dyDescent="0.25">
      <c r="O52842" s="7"/>
    </row>
    <row r="52843" spans="15:15" x14ac:dyDescent="0.25">
      <c r="O52843" s="7"/>
    </row>
    <row r="52844" spans="15:15" x14ac:dyDescent="0.25">
      <c r="O52844" s="7"/>
    </row>
    <row r="52845" spans="15:15" x14ac:dyDescent="0.25">
      <c r="O52845" s="7"/>
    </row>
    <row r="52846" spans="15:15" x14ac:dyDescent="0.25">
      <c r="O52846" s="7"/>
    </row>
    <row r="52847" spans="15:15" x14ac:dyDescent="0.25">
      <c r="O52847" s="7"/>
    </row>
    <row r="52848" spans="15:15" x14ac:dyDescent="0.25">
      <c r="O52848" s="7"/>
    </row>
    <row r="52849" spans="15:15" x14ac:dyDescent="0.25">
      <c r="O52849" s="7"/>
    </row>
    <row r="52850" spans="15:15" x14ac:dyDescent="0.25">
      <c r="O52850" s="7"/>
    </row>
    <row r="52851" spans="15:15" x14ac:dyDescent="0.25">
      <c r="O52851" s="7"/>
    </row>
    <row r="52852" spans="15:15" x14ac:dyDescent="0.25">
      <c r="O52852" s="7"/>
    </row>
    <row r="52853" spans="15:15" x14ac:dyDescent="0.25">
      <c r="O52853" s="7"/>
    </row>
    <row r="52854" spans="15:15" x14ac:dyDescent="0.25">
      <c r="O52854" s="7"/>
    </row>
    <row r="52855" spans="15:15" x14ac:dyDescent="0.25">
      <c r="O52855" s="7"/>
    </row>
    <row r="52856" spans="15:15" x14ac:dyDescent="0.25">
      <c r="O52856" s="7"/>
    </row>
    <row r="52857" spans="15:15" x14ac:dyDescent="0.25">
      <c r="O52857" s="7"/>
    </row>
    <row r="52858" spans="15:15" x14ac:dyDescent="0.25">
      <c r="O52858" s="7"/>
    </row>
    <row r="52859" spans="15:15" x14ac:dyDescent="0.25">
      <c r="O52859" s="7"/>
    </row>
    <row r="52860" spans="15:15" x14ac:dyDescent="0.25">
      <c r="O52860" s="7"/>
    </row>
    <row r="52861" spans="15:15" x14ac:dyDescent="0.25">
      <c r="O52861" s="7"/>
    </row>
    <row r="52862" spans="15:15" x14ac:dyDescent="0.25">
      <c r="O52862" s="7"/>
    </row>
    <row r="52863" spans="15:15" x14ac:dyDescent="0.25">
      <c r="O52863" s="7"/>
    </row>
    <row r="52864" spans="15:15" x14ac:dyDescent="0.25">
      <c r="O52864" s="7"/>
    </row>
    <row r="52865" spans="15:15" x14ac:dyDescent="0.25">
      <c r="O52865" s="7"/>
    </row>
    <row r="52866" spans="15:15" x14ac:dyDescent="0.25">
      <c r="O52866" s="7"/>
    </row>
    <row r="52867" spans="15:15" x14ac:dyDescent="0.25">
      <c r="O52867" s="7"/>
    </row>
    <row r="52868" spans="15:15" x14ac:dyDescent="0.25">
      <c r="O52868" s="7"/>
    </row>
    <row r="52869" spans="15:15" x14ac:dyDescent="0.25">
      <c r="O52869" s="7"/>
    </row>
    <row r="52870" spans="15:15" x14ac:dyDescent="0.25">
      <c r="O52870" s="7"/>
    </row>
    <row r="52871" spans="15:15" x14ac:dyDescent="0.25">
      <c r="O52871" s="7"/>
    </row>
    <row r="52872" spans="15:15" x14ac:dyDescent="0.25">
      <c r="O52872" s="7"/>
    </row>
    <row r="52873" spans="15:15" x14ac:dyDescent="0.25">
      <c r="O52873" s="7"/>
    </row>
    <row r="52874" spans="15:15" x14ac:dyDescent="0.25">
      <c r="O52874" s="7"/>
    </row>
    <row r="52875" spans="15:15" x14ac:dyDescent="0.25">
      <c r="O52875" s="7"/>
    </row>
    <row r="52876" spans="15:15" x14ac:dyDescent="0.25">
      <c r="O52876" s="7"/>
    </row>
    <row r="52877" spans="15:15" x14ac:dyDescent="0.25">
      <c r="O52877" s="7"/>
    </row>
    <row r="52878" spans="15:15" x14ac:dyDescent="0.25">
      <c r="O52878" s="7"/>
    </row>
    <row r="52879" spans="15:15" x14ac:dyDescent="0.25">
      <c r="O52879" s="7"/>
    </row>
    <row r="52880" spans="15:15" x14ac:dyDescent="0.25">
      <c r="O52880" s="7"/>
    </row>
    <row r="52881" spans="15:15" x14ac:dyDescent="0.25">
      <c r="O52881" s="7"/>
    </row>
    <row r="52882" spans="15:15" x14ac:dyDescent="0.25">
      <c r="O52882" s="7"/>
    </row>
    <row r="52883" spans="15:15" x14ac:dyDescent="0.25">
      <c r="O52883" s="7"/>
    </row>
    <row r="52884" spans="15:15" x14ac:dyDescent="0.25">
      <c r="O52884" s="7"/>
    </row>
    <row r="52885" spans="15:15" x14ac:dyDescent="0.25">
      <c r="O52885" s="7"/>
    </row>
    <row r="52886" spans="15:15" x14ac:dyDescent="0.25">
      <c r="O52886" s="7"/>
    </row>
    <row r="52887" spans="15:15" x14ac:dyDescent="0.25">
      <c r="O52887" s="7"/>
    </row>
    <row r="52888" spans="15:15" x14ac:dyDescent="0.25">
      <c r="O52888" s="7"/>
    </row>
    <row r="52889" spans="15:15" x14ac:dyDescent="0.25">
      <c r="O52889" s="7"/>
    </row>
    <row r="52890" spans="15:15" x14ac:dyDescent="0.25">
      <c r="O52890" s="7"/>
    </row>
    <row r="52891" spans="15:15" x14ac:dyDescent="0.25">
      <c r="O52891" s="7"/>
    </row>
    <row r="52892" spans="15:15" x14ac:dyDescent="0.25">
      <c r="O52892" s="7"/>
    </row>
    <row r="52893" spans="15:15" x14ac:dyDescent="0.25">
      <c r="O52893" s="7"/>
    </row>
    <row r="52894" spans="15:15" x14ac:dyDescent="0.25">
      <c r="O52894" s="7"/>
    </row>
    <row r="52895" spans="15:15" x14ac:dyDescent="0.25">
      <c r="O52895" s="7"/>
    </row>
    <row r="52896" spans="15:15" x14ac:dyDescent="0.25">
      <c r="O52896" s="7"/>
    </row>
    <row r="52897" spans="15:15" x14ac:dyDescent="0.25">
      <c r="O52897" s="7"/>
    </row>
    <row r="52898" spans="15:15" x14ac:dyDescent="0.25">
      <c r="O52898" s="7"/>
    </row>
    <row r="52899" spans="15:15" x14ac:dyDescent="0.25">
      <c r="O52899" s="7"/>
    </row>
    <row r="52900" spans="15:15" x14ac:dyDescent="0.25">
      <c r="O52900" s="7"/>
    </row>
    <row r="52901" spans="15:15" x14ac:dyDescent="0.25">
      <c r="O52901" s="7"/>
    </row>
    <row r="52902" spans="15:15" x14ac:dyDescent="0.25">
      <c r="O52902" s="7"/>
    </row>
    <row r="52903" spans="15:15" x14ac:dyDescent="0.25">
      <c r="O52903" s="7"/>
    </row>
    <row r="52904" spans="15:15" x14ac:dyDescent="0.25">
      <c r="O52904" s="7"/>
    </row>
    <row r="52905" spans="15:15" x14ac:dyDescent="0.25">
      <c r="O52905" s="7"/>
    </row>
    <row r="52906" spans="15:15" x14ac:dyDescent="0.25">
      <c r="O52906" s="7"/>
    </row>
    <row r="52907" spans="15:15" x14ac:dyDescent="0.25">
      <c r="O52907" s="7"/>
    </row>
    <row r="52908" spans="15:15" x14ac:dyDescent="0.25">
      <c r="O52908" s="7"/>
    </row>
    <row r="52909" spans="15:15" x14ac:dyDescent="0.25">
      <c r="O52909" s="7"/>
    </row>
    <row r="52910" spans="15:15" x14ac:dyDescent="0.25">
      <c r="O52910" s="7"/>
    </row>
    <row r="52911" spans="15:15" x14ac:dyDescent="0.25">
      <c r="O52911" s="7"/>
    </row>
    <row r="52912" spans="15:15" x14ac:dyDescent="0.25">
      <c r="O52912" s="7"/>
    </row>
    <row r="52913" spans="15:15" x14ac:dyDescent="0.25">
      <c r="O52913" s="7"/>
    </row>
    <row r="52914" spans="15:15" x14ac:dyDescent="0.25">
      <c r="O52914" s="7"/>
    </row>
    <row r="52915" spans="15:15" x14ac:dyDescent="0.25">
      <c r="O52915" s="7"/>
    </row>
    <row r="52916" spans="15:15" x14ac:dyDescent="0.25">
      <c r="O52916" s="7"/>
    </row>
    <row r="52917" spans="15:15" x14ac:dyDescent="0.25">
      <c r="O52917" s="7"/>
    </row>
    <row r="52918" spans="15:15" x14ac:dyDescent="0.25">
      <c r="O52918" s="7"/>
    </row>
    <row r="52919" spans="15:15" x14ac:dyDescent="0.25">
      <c r="O52919" s="7"/>
    </row>
    <row r="52920" spans="15:15" x14ac:dyDescent="0.25">
      <c r="O52920" s="7"/>
    </row>
    <row r="52921" spans="15:15" x14ac:dyDescent="0.25">
      <c r="O52921" s="7"/>
    </row>
    <row r="52922" spans="15:15" x14ac:dyDescent="0.25">
      <c r="O52922" s="7"/>
    </row>
    <row r="52923" spans="15:15" x14ac:dyDescent="0.25">
      <c r="O52923" s="7"/>
    </row>
    <row r="52924" spans="15:15" x14ac:dyDescent="0.25">
      <c r="O52924" s="7"/>
    </row>
    <row r="52925" spans="15:15" x14ac:dyDescent="0.25">
      <c r="O52925" s="7"/>
    </row>
    <row r="52926" spans="15:15" x14ac:dyDescent="0.25">
      <c r="O52926" s="7"/>
    </row>
    <row r="52927" spans="15:15" x14ac:dyDescent="0.25">
      <c r="O52927" s="7"/>
    </row>
    <row r="52928" spans="15:15" x14ac:dyDescent="0.25">
      <c r="O52928" s="7"/>
    </row>
    <row r="52929" spans="15:15" x14ac:dyDescent="0.25">
      <c r="O52929" s="7"/>
    </row>
    <row r="52930" spans="15:15" x14ac:dyDescent="0.25">
      <c r="O52930" s="7"/>
    </row>
    <row r="52931" spans="15:15" x14ac:dyDescent="0.25">
      <c r="O52931" s="7"/>
    </row>
    <row r="52932" spans="15:15" x14ac:dyDescent="0.25">
      <c r="O52932" s="7"/>
    </row>
    <row r="52933" spans="15:15" x14ac:dyDescent="0.25">
      <c r="O52933" s="7"/>
    </row>
    <row r="52934" spans="15:15" x14ac:dyDescent="0.25">
      <c r="O52934" s="7"/>
    </row>
    <row r="52935" spans="15:15" x14ac:dyDescent="0.25">
      <c r="O52935" s="7"/>
    </row>
    <row r="52936" spans="15:15" x14ac:dyDescent="0.25">
      <c r="O52936" s="7"/>
    </row>
    <row r="52937" spans="15:15" x14ac:dyDescent="0.25">
      <c r="O52937" s="7"/>
    </row>
    <row r="52938" spans="15:15" x14ac:dyDescent="0.25">
      <c r="O52938" s="7"/>
    </row>
    <row r="52939" spans="15:15" x14ac:dyDescent="0.25">
      <c r="O52939" s="7"/>
    </row>
    <row r="52940" spans="15:15" x14ac:dyDescent="0.25">
      <c r="O52940" s="7"/>
    </row>
    <row r="52941" spans="15:15" x14ac:dyDescent="0.25">
      <c r="O52941" s="7"/>
    </row>
    <row r="52942" spans="15:15" x14ac:dyDescent="0.25">
      <c r="O52942" s="7"/>
    </row>
    <row r="52943" spans="15:15" x14ac:dyDescent="0.25">
      <c r="O52943" s="7"/>
    </row>
    <row r="52944" spans="15:15" x14ac:dyDescent="0.25">
      <c r="O52944" s="7"/>
    </row>
    <row r="52945" spans="15:15" x14ac:dyDescent="0.25">
      <c r="O52945" s="7"/>
    </row>
    <row r="52970" spans="15:15" x14ac:dyDescent="0.25">
      <c r="O52970" s="7"/>
    </row>
    <row r="52971" spans="15:15" x14ac:dyDescent="0.25">
      <c r="O52971" s="7"/>
    </row>
    <row r="52972" spans="15:15" x14ac:dyDescent="0.25">
      <c r="O52972" s="7"/>
    </row>
    <row r="52973" spans="15:15" x14ac:dyDescent="0.25">
      <c r="O52973" s="7"/>
    </row>
    <row r="52974" spans="15:15" x14ac:dyDescent="0.25">
      <c r="O52974" s="7"/>
    </row>
    <row r="52975" spans="15:15" x14ac:dyDescent="0.25">
      <c r="O52975" s="7"/>
    </row>
    <row r="52976" spans="15:15" x14ac:dyDescent="0.25">
      <c r="O52976" s="7"/>
    </row>
    <row r="52977" spans="15:15" x14ac:dyDescent="0.25">
      <c r="O52977" s="7"/>
    </row>
    <row r="52978" spans="15:15" x14ac:dyDescent="0.25">
      <c r="O52978" s="7"/>
    </row>
    <row r="52979" spans="15:15" x14ac:dyDescent="0.25">
      <c r="O52979" s="7"/>
    </row>
    <row r="52980" spans="15:15" x14ac:dyDescent="0.25">
      <c r="O52980" s="7"/>
    </row>
    <row r="52981" spans="15:15" x14ac:dyDescent="0.25">
      <c r="O52981" s="7"/>
    </row>
    <row r="52982" spans="15:15" x14ac:dyDescent="0.25">
      <c r="O52982" s="7"/>
    </row>
    <row r="52983" spans="15:15" x14ac:dyDescent="0.25">
      <c r="O52983" s="7"/>
    </row>
    <row r="52984" spans="15:15" x14ac:dyDescent="0.25">
      <c r="O52984" s="7"/>
    </row>
    <row r="52985" spans="15:15" x14ac:dyDescent="0.25">
      <c r="O52985" s="7"/>
    </row>
    <row r="52986" spans="15:15" x14ac:dyDescent="0.25">
      <c r="O52986" s="7"/>
    </row>
    <row r="52987" spans="15:15" x14ac:dyDescent="0.25">
      <c r="O52987" s="7"/>
    </row>
    <row r="52988" spans="15:15" x14ac:dyDescent="0.25">
      <c r="O52988" s="7"/>
    </row>
    <row r="52989" spans="15:15" x14ac:dyDescent="0.25">
      <c r="O52989" s="7"/>
    </row>
    <row r="52990" spans="15:15" x14ac:dyDescent="0.25">
      <c r="O52990" s="7"/>
    </row>
    <row r="52991" spans="15:15" x14ac:dyDescent="0.25">
      <c r="O52991" s="7"/>
    </row>
    <row r="52992" spans="15:15" x14ac:dyDescent="0.25">
      <c r="O52992" s="7"/>
    </row>
    <row r="52993" spans="15:15" x14ac:dyDescent="0.25">
      <c r="O52993" s="7"/>
    </row>
    <row r="52994" spans="15:15" x14ac:dyDescent="0.25">
      <c r="O52994" s="7"/>
    </row>
    <row r="52995" spans="15:15" x14ac:dyDescent="0.25">
      <c r="O52995" s="7"/>
    </row>
    <row r="52996" spans="15:15" x14ac:dyDescent="0.25">
      <c r="O52996" s="7"/>
    </row>
    <row r="52997" spans="15:15" x14ac:dyDescent="0.25">
      <c r="O52997" s="7"/>
    </row>
    <row r="52998" spans="15:15" x14ac:dyDescent="0.25">
      <c r="O52998" s="7"/>
    </row>
    <row r="52999" spans="15:15" x14ac:dyDescent="0.25">
      <c r="O52999" s="7"/>
    </row>
    <row r="53000" spans="15:15" x14ac:dyDescent="0.25">
      <c r="O53000" s="7"/>
    </row>
    <row r="53001" spans="15:15" x14ac:dyDescent="0.25">
      <c r="O53001" s="7"/>
    </row>
    <row r="53002" spans="15:15" x14ac:dyDescent="0.25">
      <c r="O53002" s="7"/>
    </row>
    <row r="53003" spans="15:15" x14ac:dyDescent="0.25">
      <c r="O53003" s="7"/>
    </row>
    <row r="53004" spans="15:15" x14ac:dyDescent="0.25">
      <c r="O53004" s="7"/>
    </row>
    <row r="53005" spans="15:15" x14ac:dyDescent="0.25">
      <c r="O53005" s="7"/>
    </row>
    <row r="53006" spans="15:15" x14ac:dyDescent="0.25">
      <c r="O53006" s="7"/>
    </row>
    <row r="53007" spans="15:15" x14ac:dyDescent="0.25">
      <c r="O53007" s="7"/>
    </row>
    <row r="53008" spans="15:15" x14ac:dyDescent="0.25">
      <c r="O53008" s="7"/>
    </row>
    <row r="53009" spans="15:15" x14ac:dyDescent="0.25">
      <c r="O53009" s="7"/>
    </row>
    <row r="53010" spans="15:15" x14ac:dyDescent="0.25">
      <c r="O53010" s="7"/>
    </row>
    <row r="53011" spans="15:15" x14ac:dyDescent="0.25">
      <c r="O53011" s="7"/>
    </row>
    <row r="53012" spans="15:15" x14ac:dyDescent="0.25">
      <c r="O53012" s="7"/>
    </row>
    <row r="53013" spans="15:15" x14ac:dyDescent="0.25">
      <c r="O53013" s="7"/>
    </row>
    <row r="53014" spans="15:15" x14ac:dyDescent="0.25">
      <c r="O53014" s="7"/>
    </row>
    <row r="53015" spans="15:15" x14ac:dyDescent="0.25">
      <c r="O53015" s="7"/>
    </row>
    <row r="53016" spans="15:15" x14ac:dyDescent="0.25">
      <c r="O53016" s="7"/>
    </row>
    <row r="53017" spans="15:15" x14ac:dyDescent="0.25">
      <c r="O53017" s="7"/>
    </row>
    <row r="53018" spans="15:15" x14ac:dyDescent="0.25">
      <c r="O53018" s="7"/>
    </row>
    <row r="53019" spans="15:15" x14ac:dyDescent="0.25">
      <c r="O53019" s="7"/>
    </row>
    <row r="53020" spans="15:15" x14ac:dyDescent="0.25">
      <c r="O53020" s="7"/>
    </row>
    <row r="53021" spans="15:15" x14ac:dyDescent="0.25">
      <c r="O53021" s="7"/>
    </row>
    <row r="53022" spans="15:15" x14ac:dyDescent="0.25">
      <c r="O53022" s="7"/>
    </row>
    <row r="53023" spans="15:15" x14ac:dyDescent="0.25">
      <c r="O53023" s="7"/>
    </row>
    <row r="53024" spans="15:15" x14ac:dyDescent="0.25">
      <c r="O53024" s="7"/>
    </row>
    <row r="53025" spans="15:15" x14ac:dyDescent="0.25">
      <c r="O53025" s="7"/>
    </row>
    <row r="53026" spans="15:15" x14ac:dyDescent="0.25">
      <c r="O53026" s="7"/>
    </row>
    <row r="53027" spans="15:15" x14ac:dyDescent="0.25">
      <c r="O53027" s="7"/>
    </row>
    <row r="53028" spans="15:15" x14ac:dyDescent="0.25">
      <c r="O53028" s="7"/>
    </row>
    <row r="53029" spans="15:15" x14ac:dyDescent="0.25">
      <c r="O53029" s="7"/>
    </row>
    <row r="53030" spans="15:15" x14ac:dyDescent="0.25">
      <c r="O53030" s="7"/>
    </row>
    <row r="53031" spans="15:15" x14ac:dyDescent="0.25">
      <c r="O53031" s="7"/>
    </row>
    <row r="53032" spans="15:15" x14ac:dyDescent="0.25">
      <c r="O53032" s="7"/>
    </row>
    <row r="53033" spans="15:15" x14ac:dyDescent="0.25">
      <c r="O53033" s="7"/>
    </row>
    <row r="53034" spans="15:15" x14ac:dyDescent="0.25">
      <c r="O53034" s="7"/>
    </row>
    <row r="53035" spans="15:15" x14ac:dyDescent="0.25">
      <c r="O53035" s="7"/>
    </row>
    <row r="53036" spans="15:15" x14ac:dyDescent="0.25">
      <c r="O53036" s="7"/>
    </row>
    <row r="53037" spans="15:15" x14ac:dyDescent="0.25">
      <c r="O53037" s="7"/>
    </row>
    <row r="53038" spans="15:15" x14ac:dyDescent="0.25">
      <c r="O53038" s="7"/>
    </row>
    <row r="53039" spans="15:15" x14ac:dyDescent="0.25">
      <c r="O53039" s="7"/>
    </row>
    <row r="53040" spans="15:15" x14ac:dyDescent="0.25">
      <c r="O53040" s="7"/>
    </row>
    <row r="53041" spans="15:15" x14ac:dyDescent="0.25">
      <c r="O53041" s="7"/>
    </row>
    <row r="53042" spans="15:15" x14ac:dyDescent="0.25">
      <c r="O53042" s="7"/>
    </row>
    <row r="53043" spans="15:15" x14ac:dyDescent="0.25">
      <c r="O53043" s="7"/>
    </row>
    <row r="53044" spans="15:15" x14ac:dyDescent="0.25">
      <c r="O53044" s="7"/>
    </row>
    <row r="53045" spans="15:15" x14ac:dyDescent="0.25">
      <c r="O53045" s="7"/>
    </row>
    <row r="53046" spans="15:15" x14ac:dyDescent="0.25">
      <c r="O53046" s="7"/>
    </row>
    <row r="53047" spans="15:15" x14ac:dyDescent="0.25">
      <c r="O53047" s="7"/>
    </row>
    <row r="53048" spans="15:15" x14ac:dyDescent="0.25">
      <c r="O53048" s="7"/>
    </row>
    <row r="53049" spans="15:15" x14ac:dyDescent="0.25">
      <c r="O53049" s="7"/>
    </row>
    <row r="53050" spans="15:15" x14ac:dyDescent="0.25">
      <c r="O53050" s="7"/>
    </row>
    <row r="53051" spans="15:15" x14ac:dyDescent="0.25">
      <c r="O53051" s="7"/>
    </row>
    <row r="53052" spans="15:15" x14ac:dyDescent="0.25">
      <c r="O53052" s="7"/>
    </row>
    <row r="53053" spans="15:15" x14ac:dyDescent="0.25">
      <c r="O53053" s="7"/>
    </row>
    <row r="53054" spans="15:15" x14ac:dyDescent="0.25">
      <c r="O53054" s="7"/>
    </row>
    <row r="53055" spans="15:15" x14ac:dyDescent="0.25">
      <c r="O53055" s="7"/>
    </row>
    <row r="53056" spans="15:15" x14ac:dyDescent="0.25">
      <c r="O53056" s="7"/>
    </row>
    <row r="53057" spans="15:15" x14ac:dyDescent="0.25">
      <c r="O53057" s="7"/>
    </row>
    <row r="53058" spans="15:15" x14ac:dyDescent="0.25">
      <c r="O53058" s="7"/>
    </row>
    <row r="53059" spans="15:15" x14ac:dyDescent="0.25">
      <c r="O53059" s="7"/>
    </row>
    <row r="53060" spans="15:15" x14ac:dyDescent="0.25">
      <c r="O53060" s="7"/>
    </row>
    <row r="53061" spans="15:15" x14ac:dyDescent="0.25">
      <c r="O53061" s="7"/>
    </row>
    <row r="53062" spans="15:15" x14ac:dyDescent="0.25">
      <c r="O53062" s="7"/>
    </row>
    <row r="53063" spans="15:15" x14ac:dyDescent="0.25">
      <c r="O53063" s="7"/>
    </row>
    <row r="53064" spans="15:15" x14ac:dyDescent="0.25">
      <c r="O53064" s="7"/>
    </row>
    <row r="53065" spans="15:15" x14ac:dyDescent="0.25">
      <c r="O53065" s="7"/>
    </row>
    <row r="53066" spans="15:15" x14ac:dyDescent="0.25">
      <c r="O53066" s="7"/>
    </row>
    <row r="53067" spans="15:15" x14ac:dyDescent="0.25">
      <c r="O53067" s="7"/>
    </row>
    <row r="53068" spans="15:15" x14ac:dyDescent="0.25">
      <c r="O53068" s="7"/>
    </row>
    <row r="53069" spans="15:15" x14ac:dyDescent="0.25">
      <c r="O53069" s="7"/>
    </row>
    <row r="53070" spans="15:15" x14ac:dyDescent="0.25">
      <c r="O53070" s="7"/>
    </row>
    <row r="53071" spans="15:15" x14ac:dyDescent="0.25">
      <c r="O53071" s="7"/>
    </row>
    <row r="53072" spans="15:15" x14ac:dyDescent="0.25">
      <c r="O53072" s="7"/>
    </row>
    <row r="53073" spans="15:15" x14ac:dyDescent="0.25">
      <c r="O53073" s="7"/>
    </row>
    <row r="53074" spans="15:15" x14ac:dyDescent="0.25">
      <c r="O53074" s="7"/>
    </row>
    <row r="53075" spans="15:15" x14ac:dyDescent="0.25">
      <c r="O53075" s="7"/>
    </row>
    <row r="53076" spans="15:15" x14ac:dyDescent="0.25">
      <c r="O53076" s="7"/>
    </row>
    <row r="53077" spans="15:15" x14ac:dyDescent="0.25">
      <c r="O53077" s="7"/>
    </row>
    <row r="53078" spans="15:15" x14ac:dyDescent="0.25">
      <c r="O53078" s="7"/>
    </row>
    <row r="53079" spans="15:15" x14ac:dyDescent="0.25">
      <c r="O53079" s="7"/>
    </row>
    <row r="53080" spans="15:15" x14ac:dyDescent="0.25">
      <c r="O53080" s="7"/>
    </row>
    <row r="53081" spans="15:15" x14ac:dyDescent="0.25">
      <c r="O53081" s="7"/>
    </row>
    <row r="53082" spans="15:15" x14ac:dyDescent="0.25">
      <c r="O53082" s="7"/>
    </row>
    <row r="53083" spans="15:15" x14ac:dyDescent="0.25">
      <c r="O53083" s="7"/>
    </row>
    <row r="53084" spans="15:15" x14ac:dyDescent="0.25">
      <c r="O53084" s="7"/>
    </row>
    <row r="53085" spans="15:15" x14ac:dyDescent="0.25">
      <c r="O53085" s="7"/>
    </row>
    <row r="53086" spans="15:15" x14ac:dyDescent="0.25">
      <c r="O53086" s="7"/>
    </row>
    <row r="53087" spans="15:15" x14ac:dyDescent="0.25">
      <c r="O53087" s="7"/>
    </row>
    <row r="53088" spans="15:15" x14ac:dyDescent="0.25">
      <c r="O53088" s="7"/>
    </row>
    <row r="53089" spans="15:15" x14ac:dyDescent="0.25">
      <c r="O53089" s="7"/>
    </row>
    <row r="53090" spans="15:15" x14ac:dyDescent="0.25">
      <c r="O53090" s="7"/>
    </row>
    <row r="53091" spans="15:15" x14ac:dyDescent="0.25">
      <c r="O53091" s="7"/>
    </row>
    <row r="53092" spans="15:15" x14ac:dyDescent="0.25">
      <c r="O53092" s="7"/>
    </row>
    <row r="53093" spans="15:15" x14ac:dyDescent="0.25">
      <c r="O53093" s="7"/>
    </row>
    <row r="53094" spans="15:15" x14ac:dyDescent="0.25">
      <c r="O53094" s="7"/>
    </row>
    <row r="53095" spans="15:15" x14ac:dyDescent="0.25">
      <c r="O53095" s="7"/>
    </row>
    <row r="53096" spans="15:15" x14ac:dyDescent="0.25">
      <c r="O53096" s="7"/>
    </row>
    <row r="53097" spans="15:15" x14ac:dyDescent="0.25">
      <c r="O53097" s="7"/>
    </row>
    <row r="53098" spans="15:15" x14ac:dyDescent="0.25">
      <c r="O53098" s="7"/>
    </row>
    <row r="53099" spans="15:15" x14ac:dyDescent="0.25">
      <c r="O53099" s="7"/>
    </row>
    <row r="53100" spans="15:15" x14ac:dyDescent="0.25">
      <c r="O53100" s="7"/>
    </row>
    <row r="53101" spans="15:15" x14ac:dyDescent="0.25">
      <c r="O53101" s="7"/>
    </row>
    <row r="53102" spans="15:15" x14ac:dyDescent="0.25">
      <c r="O53102" s="7"/>
    </row>
    <row r="53103" spans="15:15" x14ac:dyDescent="0.25">
      <c r="O53103" s="7"/>
    </row>
    <row r="53104" spans="15:15" x14ac:dyDescent="0.25">
      <c r="O53104" s="7"/>
    </row>
    <row r="53105" spans="15:15" x14ac:dyDescent="0.25">
      <c r="O53105" s="7"/>
    </row>
    <row r="53106" spans="15:15" x14ac:dyDescent="0.25">
      <c r="O53106" s="7"/>
    </row>
    <row r="53107" spans="15:15" x14ac:dyDescent="0.25">
      <c r="O53107" s="7"/>
    </row>
    <row r="53108" spans="15:15" x14ac:dyDescent="0.25">
      <c r="O53108" s="7"/>
    </row>
    <row r="53109" spans="15:15" x14ac:dyDescent="0.25">
      <c r="O53109" s="7"/>
    </row>
    <row r="53110" spans="15:15" x14ac:dyDescent="0.25">
      <c r="O53110" s="7"/>
    </row>
    <row r="53111" spans="15:15" x14ac:dyDescent="0.25">
      <c r="O53111" s="7"/>
    </row>
    <row r="53112" spans="15:15" x14ac:dyDescent="0.25">
      <c r="O53112" s="7"/>
    </row>
    <row r="53113" spans="15:15" x14ac:dyDescent="0.25">
      <c r="O53113" s="7"/>
    </row>
    <row r="53114" spans="15:15" x14ac:dyDescent="0.25">
      <c r="O53114" s="7"/>
    </row>
    <row r="53115" spans="15:15" x14ac:dyDescent="0.25">
      <c r="O53115" s="7"/>
    </row>
    <row r="53116" spans="15:15" x14ac:dyDescent="0.25">
      <c r="O53116" s="7"/>
    </row>
    <row r="53117" spans="15:15" x14ac:dyDescent="0.25">
      <c r="O53117" s="7"/>
    </row>
    <row r="53118" spans="15:15" x14ac:dyDescent="0.25">
      <c r="O53118" s="7"/>
    </row>
    <row r="53119" spans="15:15" x14ac:dyDescent="0.25">
      <c r="O53119" s="7"/>
    </row>
    <row r="53120" spans="15:15" x14ac:dyDescent="0.25">
      <c r="O53120" s="7"/>
    </row>
    <row r="53121" spans="15:15" x14ac:dyDescent="0.25">
      <c r="O53121" s="7"/>
    </row>
    <row r="53122" spans="15:15" x14ac:dyDescent="0.25">
      <c r="O53122" s="7"/>
    </row>
    <row r="53123" spans="15:15" x14ac:dyDescent="0.25">
      <c r="O53123" s="7"/>
    </row>
    <row r="53124" spans="15:15" x14ac:dyDescent="0.25">
      <c r="O53124" s="7"/>
    </row>
    <row r="53125" spans="15:15" x14ac:dyDescent="0.25">
      <c r="O53125" s="7"/>
    </row>
    <row r="53126" spans="15:15" x14ac:dyDescent="0.25">
      <c r="O53126" s="7"/>
    </row>
    <row r="53127" spans="15:15" x14ac:dyDescent="0.25">
      <c r="O53127" s="7"/>
    </row>
    <row r="53128" spans="15:15" x14ac:dyDescent="0.25">
      <c r="O53128" s="7"/>
    </row>
    <row r="53129" spans="15:15" x14ac:dyDescent="0.25">
      <c r="O53129" s="7"/>
    </row>
    <row r="53130" spans="15:15" x14ac:dyDescent="0.25">
      <c r="O53130" s="7"/>
    </row>
    <row r="53131" spans="15:15" x14ac:dyDescent="0.25">
      <c r="O53131" s="7"/>
    </row>
    <row r="53132" spans="15:15" x14ac:dyDescent="0.25">
      <c r="O53132" s="7"/>
    </row>
    <row r="53133" spans="15:15" x14ac:dyDescent="0.25">
      <c r="O53133" s="7"/>
    </row>
    <row r="53134" spans="15:15" x14ac:dyDescent="0.25">
      <c r="O53134" s="7"/>
    </row>
    <row r="53135" spans="15:15" x14ac:dyDescent="0.25">
      <c r="O53135" s="7"/>
    </row>
    <row r="53136" spans="15:15" x14ac:dyDescent="0.25">
      <c r="O53136" s="7"/>
    </row>
    <row r="53137" spans="15:15" x14ac:dyDescent="0.25">
      <c r="O53137" s="7"/>
    </row>
    <row r="53138" spans="15:15" x14ac:dyDescent="0.25">
      <c r="O53138" s="7"/>
    </row>
    <row r="53139" spans="15:15" x14ac:dyDescent="0.25">
      <c r="O53139" s="7"/>
    </row>
    <row r="53140" spans="15:15" x14ac:dyDescent="0.25">
      <c r="O53140" s="7"/>
    </row>
    <row r="53141" spans="15:15" x14ac:dyDescent="0.25">
      <c r="O53141" s="7"/>
    </row>
    <row r="53142" spans="15:15" x14ac:dyDescent="0.25">
      <c r="O53142" s="7"/>
    </row>
    <row r="53143" spans="15:15" x14ac:dyDescent="0.25">
      <c r="O53143" s="7"/>
    </row>
    <row r="53144" spans="15:15" x14ac:dyDescent="0.25">
      <c r="O53144" s="7"/>
    </row>
    <row r="53145" spans="15:15" x14ac:dyDescent="0.25">
      <c r="O53145" s="7"/>
    </row>
    <row r="53146" spans="15:15" x14ac:dyDescent="0.25">
      <c r="O53146" s="7"/>
    </row>
    <row r="53147" spans="15:15" x14ac:dyDescent="0.25">
      <c r="O53147" s="7"/>
    </row>
    <row r="53148" spans="15:15" x14ac:dyDescent="0.25">
      <c r="O53148" s="7"/>
    </row>
    <row r="53149" spans="15:15" x14ac:dyDescent="0.25">
      <c r="O53149" s="7"/>
    </row>
    <row r="53150" spans="15:15" x14ac:dyDescent="0.25">
      <c r="O53150" s="7"/>
    </row>
    <row r="53151" spans="15:15" x14ac:dyDescent="0.25">
      <c r="O53151" s="7"/>
    </row>
    <row r="53152" spans="15:15" x14ac:dyDescent="0.25">
      <c r="O53152" s="7"/>
    </row>
    <row r="53153" spans="15:15" x14ac:dyDescent="0.25">
      <c r="O53153" s="7"/>
    </row>
    <row r="53154" spans="15:15" x14ac:dyDescent="0.25">
      <c r="O53154" s="7"/>
    </row>
    <row r="53155" spans="15:15" x14ac:dyDescent="0.25">
      <c r="O53155" s="7"/>
    </row>
    <row r="53156" spans="15:15" x14ac:dyDescent="0.25">
      <c r="O53156" s="7"/>
    </row>
    <row r="53157" spans="15:15" x14ac:dyDescent="0.25">
      <c r="O53157" s="7"/>
    </row>
    <row r="53158" spans="15:15" x14ac:dyDescent="0.25">
      <c r="O53158" s="7"/>
    </row>
    <row r="53159" spans="15:15" x14ac:dyDescent="0.25">
      <c r="O53159" s="7"/>
    </row>
    <row r="53160" spans="15:15" x14ac:dyDescent="0.25">
      <c r="O53160" s="7"/>
    </row>
    <row r="53161" spans="15:15" x14ac:dyDescent="0.25">
      <c r="O53161" s="7"/>
    </row>
    <row r="53162" spans="15:15" x14ac:dyDescent="0.25">
      <c r="O53162" s="7"/>
    </row>
    <row r="53163" spans="15:15" x14ac:dyDescent="0.25">
      <c r="O53163" s="7"/>
    </row>
    <row r="53164" spans="15:15" x14ac:dyDescent="0.25">
      <c r="O53164" s="7"/>
    </row>
    <row r="53165" spans="15:15" x14ac:dyDescent="0.25">
      <c r="O53165" s="7"/>
    </row>
    <row r="53166" spans="15:15" x14ac:dyDescent="0.25">
      <c r="O53166" s="7"/>
    </row>
    <row r="53167" spans="15:15" x14ac:dyDescent="0.25">
      <c r="O53167" s="7"/>
    </row>
    <row r="53168" spans="15:15" x14ac:dyDescent="0.25">
      <c r="O53168" s="7"/>
    </row>
    <row r="53169" spans="15:15" x14ac:dyDescent="0.25">
      <c r="O53169" s="7"/>
    </row>
    <row r="53170" spans="15:15" x14ac:dyDescent="0.25">
      <c r="O53170" s="7"/>
    </row>
    <row r="53171" spans="15:15" x14ac:dyDescent="0.25">
      <c r="O53171" s="7"/>
    </row>
    <row r="53172" spans="15:15" x14ac:dyDescent="0.25">
      <c r="O53172" s="7"/>
    </row>
    <row r="53173" spans="15:15" x14ac:dyDescent="0.25">
      <c r="O53173" s="7"/>
    </row>
    <row r="53174" spans="15:15" x14ac:dyDescent="0.25">
      <c r="O53174" s="7"/>
    </row>
    <row r="53175" spans="15:15" x14ac:dyDescent="0.25">
      <c r="O53175" s="7"/>
    </row>
    <row r="53176" spans="15:15" x14ac:dyDescent="0.25">
      <c r="O53176" s="7"/>
    </row>
    <row r="53177" spans="15:15" x14ac:dyDescent="0.25">
      <c r="O53177" s="7"/>
    </row>
    <row r="53178" spans="15:15" x14ac:dyDescent="0.25">
      <c r="O53178" s="7"/>
    </row>
    <row r="53179" spans="15:15" x14ac:dyDescent="0.25">
      <c r="O53179" s="7"/>
    </row>
    <row r="53180" spans="15:15" x14ac:dyDescent="0.25">
      <c r="O53180" s="7"/>
    </row>
    <row r="53181" spans="15:15" x14ac:dyDescent="0.25">
      <c r="O53181" s="7"/>
    </row>
    <row r="53182" spans="15:15" x14ac:dyDescent="0.25">
      <c r="O53182" s="7"/>
    </row>
    <row r="53183" spans="15:15" x14ac:dyDescent="0.25">
      <c r="O53183" s="7"/>
    </row>
    <row r="53184" spans="15:15" x14ac:dyDescent="0.25">
      <c r="O53184" s="7"/>
    </row>
    <row r="53185" spans="15:15" x14ac:dyDescent="0.25">
      <c r="O53185" s="7"/>
    </row>
    <row r="53186" spans="15:15" x14ac:dyDescent="0.25">
      <c r="O53186" s="7"/>
    </row>
    <row r="53187" spans="15:15" x14ac:dyDescent="0.25">
      <c r="O53187" s="7"/>
    </row>
    <row r="53188" spans="15:15" x14ac:dyDescent="0.25">
      <c r="O53188" s="7"/>
    </row>
    <row r="53189" spans="15:15" x14ac:dyDescent="0.25">
      <c r="O53189" s="7"/>
    </row>
    <row r="53190" spans="15:15" x14ac:dyDescent="0.25">
      <c r="O53190" s="7"/>
    </row>
    <row r="53191" spans="15:15" x14ac:dyDescent="0.25">
      <c r="O53191" s="7"/>
    </row>
    <row r="53192" spans="15:15" x14ac:dyDescent="0.25">
      <c r="O53192" s="7"/>
    </row>
    <row r="53193" spans="15:15" x14ac:dyDescent="0.25">
      <c r="O53193" s="7"/>
    </row>
    <row r="53194" spans="15:15" x14ac:dyDescent="0.25">
      <c r="O53194" s="7"/>
    </row>
    <row r="53195" spans="15:15" x14ac:dyDescent="0.25">
      <c r="O53195" s="7"/>
    </row>
    <row r="53196" spans="15:15" x14ac:dyDescent="0.25">
      <c r="O53196" s="7"/>
    </row>
    <row r="53197" spans="15:15" x14ac:dyDescent="0.25">
      <c r="O53197" s="7"/>
    </row>
    <row r="53198" spans="15:15" x14ac:dyDescent="0.25">
      <c r="O53198" s="7"/>
    </row>
    <row r="53199" spans="15:15" x14ac:dyDescent="0.25">
      <c r="O53199" s="7"/>
    </row>
    <row r="53200" spans="15:15" x14ac:dyDescent="0.25">
      <c r="O53200" s="7"/>
    </row>
    <row r="53201" spans="15:15" x14ac:dyDescent="0.25">
      <c r="O53201" s="7"/>
    </row>
    <row r="53202" spans="15:15" x14ac:dyDescent="0.25">
      <c r="O53202" s="7"/>
    </row>
    <row r="53203" spans="15:15" x14ac:dyDescent="0.25">
      <c r="O53203" s="7"/>
    </row>
    <row r="53204" spans="15:15" x14ac:dyDescent="0.25">
      <c r="O53204" s="7"/>
    </row>
    <row r="53205" spans="15:15" x14ac:dyDescent="0.25">
      <c r="O53205" s="7"/>
    </row>
    <row r="53206" spans="15:15" x14ac:dyDescent="0.25">
      <c r="O53206" s="7"/>
    </row>
    <row r="53207" spans="15:15" x14ac:dyDescent="0.25">
      <c r="O53207" s="7"/>
    </row>
    <row r="53208" spans="15:15" x14ac:dyDescent="0.25">
      <c r="O53208" s="7"/>
    </row>
    <row r="53209" spans="15:15" x14ac:dyDescent="0.25">
      <c r="O53209" s="7"/>
    </row>
    <row r="53234" spans="15:15" x14ac:dyDescent="0.25">
      <c r="O53234" s="7"/>
    </row>
    <row r="53235" spans="15:15" x14ac:dyDescent="0.25">
      <c r="O53235" s="7"/>
    </row>
    <row r="53236" spans="15:15" x14ac:dyDescent="0.25">
      <c r="O53236" s="7"/>
    </row>
    <row r="53237" spans="15:15" x14ac:dyDescent="0.25">
      <c r="O53237" s="7"/>
    </row>
    <row r="53238" spans="15:15" x14ac:dyDescent="0.25">
      <c r="O53238" s="7"/>
    </row>
    <row r="53239" spans="15:15" x14ac:dyDescent="0.25">
      <c r="O53239" s="7"/>
    </row>
    <row r="53240" spans="15:15" x14ac:dyDescent="0.25">
      <c r="O53240" s="7"/>
    </row>
    <row r="53241" spans="15:15" x14ac:dyDescent="0.25">
      <c r="O53241" s="7"/>
    </row>
    <row r="53242" spans="15:15" x14ac:dyDescent="0.25">
      <c r="O53242" s="7"/>
    </row>
    <row r="53243" spans="15:15" x14ac:dyDescent="0.25">
      <c r="O53243" s="7"/>
    </row>
    <row r="53244" spans="15:15" x14ac:dyDescent="0.25">
      <c r="O53244" s="7"/>
    </row>
    <row r="53245" spans="15:15" x14ac:dyDescent="0.25">
      <c r="O53245" s="7"/>
    </row>
    <row r="53246" spans="15:15" x14ac:dyDescent="0.25">
      <c r="O53246" s="7"/>
    </row>
    <row r="53247" spans="15:15" x14ac:dyDescent="0.25">
      <c r="O53247" s="7"/>
    </row>
    <row r="53248" spans="15:15" x14ac:dyDescent="0.25">
      <c r="O53248" s="7"/>
    </row>
    <row r="53249" spans="15:15" x14ac:dyDescent="0.25">
      <c r="O53249" s="7"/>
    </row>
    <row r="53250" spans="15:15" x14ac:dyDescent="0.25">
      <c r="O53250" s="7"/>
    </row>
    <row r="53251" spans="15:15" x14ac:dyDescent="0.25">
      <c r="O53251" s="7"/>
    </row>
    <row r="53252" spans="15:15" x14ac:dyDescent="0.25">
      <c r="O53252" s="7"/>
    </row>
    <row r="53253" spans="15:15" x14ac:dyDescent="0.25">
      <c r="O53253" s="7"/>
    </row>
    <row r="53254" spans="15:15" x14ac:dyDescent="0.25">
      <c r="O53254" s="7"/>
    </row>
    <row r="53255" spans="15:15" x14ac:dyDescent="0.25">
      <c r="O53255" s="7"/>
    </row>
    <row r="53256" spans="15:15" x14ac:dyDescent="0.25">
      <c r="O53256" s="7"/>
    </row>
    <row r="53257" spans="15:15" x14ac:dyDescent="0.25">
      <c r="O53257" s="7"/>
    </row>
    <row r="53258" spans="15:15" x14ac:dyDescent="0.25">
      <c r="O53258" s="7"/>
    </row>
    <row r="53259" spans="15:15" x14ac:dyDescent="0.25">
      <c r="O53259" s="7"/>
    </row>
    <row r="53260" spans="15:15" x14ac:dyDescent="0.25">
      <c r="O53260" s="7"/>
    </row>
    <row r="53261" spans="15:15" x14ac:dyDescent="0.25">
      <c r="O53261" s="7"/>
    </row>
    <row r="53262" spans="15:15" x14ac:dyDescent="0.25">
      <c r="O53262" s="7"/>
    </row>
    <row r="53263" spans="15:15" x14ac:dyDescent="0.25">
      <c r="O53263" s="7"/>
    </row>
    <row r="53264" spans="15:15" x14ac:dyDescent="0.25">
      <c r="O53264" s="7"/>
    </row>
    <row r="53265" spans="15:15" x14ac:dyDescent="0.25">
      <c r="O53265" s="7"/>
    </row>
    <row r="53266" spans="15:15" x14ac:dyDescent="0.25">
      <c r="O53266" s="7"/>
    </row>
    <row r="53267" spans="15:15" x14ac:dyDescent="0.25">
      <c r="O53267" s="7"/>
    </row>
    <row r="53268" spans="15:15" x14ac:dyDescent="0.25">
      <c r="O53268" s="7"/>
    </row>
    <row r="53269" spans="15:15" x14ac:dyDescent="0.25">
      <c r="O53269" s="7"/>
    </row>
    <row r="53270" spans="15:15" x14ac:dyDescent="0.25">
      <c r="O53270" s="7"/>
    </row>
    <row r="53271" spans="15:15" x14ac:dyDescent="0.25">
      <c r="O53271" s="7"/>
    </row>
    <row r="53272" spans="15:15" x14ac:dyDescent="0.25">
      <c r="O53272" s="7"/>
    </row>
    <row r="53273" spans="15:15" x14ac:dyDescent="0.25">
      <c r="O53273" s="7"/>
    </row>
    <row r="53274" spans="15:15" x14ac:dyDescent="0.25">
      <c r="O53274" s="7"/>
    </row>
    <row r="53275" spans="15:15" x14ac:dyDescent="0.25">
      <c r="O53275" s="7"/>
    </row>
    <row r="53276" spans="15:15" x14ac:dyDescent="0.25">
      <c r="O53276" s="7"/>
    </row>
    <row r="53277" spans="15:15" x14ac:dyDescent="0.25">
      <c r="O53277" s="7"/>
    </row>
    <row r="53278" spans="15:15" x14ac:dyDescent="0.25">
      <c r="O53278" s="7"/>
    </row>
    <row r="53279" spans="15:15" x14ac:dyDescent="0.25">
      <c r="O53279" s="7"/>
    </row>
    <row r="53280" spans="15:15" x14ac:dyDescent="0.25">
      <c r="O53280" s="7"/>
    </row>
    <row r="53281" spans="15:15" x14ac:dyDescent="0.25">
      <c r="O53281" s="7"/>
    </row>
    <row r="53282" spans="15:15" x14ac:dyDescent="0.25">
      <c r="O53282" s="7"/>
    </row>
    <row r="53283" spans="15:15" x14ac:dyDescent="0.25">
      <c r="O53283" s="7"/>
    </row>
    <row r="53284" spans="15:15" x14ac:dyDescent="0.25">
      <c r="O53284" s="7"/>
    </row>
    <row r="53285" spans="15:15" x14ac:dyDescent="0.25">
      <c r="O53285" s="7"/>
    </row>
    <row r="53286" spans="15:15" x14ac:dyDescent="0.25">
      <c r="O53286" s="7"/>
    </row>
    <row r="53287" spans="15:15" x14ac:dyDescent="0.25">
      <c r="O53287" s="7"/>
    </row>
    <row r="53288" spans="15:15" x14ac:dyDescent="0.25">
      <c r="O53288" s="7"/>
    </row>
    <row r="53289" spans="15:15" x14ac:dyDescent="0.25">
      <c r="O53289" s="7"/>
    </row>
    <row r="53290" spans="15:15" x14ac:dyDescent="0.25">
      <c r="O53290" s="7"/>
    </row>
    <row r="53291" spans="15:15" x14ac:dyDescent="0.25">
      <c r="O53291" s="7"/>
    </row>
    <row r="53292" spans="15:15" x14ac:dyDescent="0.25">
      <c r="O53292" s="7"/>
    </row>
    <row r="53293" spans="15:15" x14ac:dyDescent="0.25">
      <c r="O53293" s="7"/>
    </row>
    <row r="53294" spans="15:15" x14ac:dyDescent="0.25">
      <c r="O53294" s="7"/>
    </row>
    <row r="53295" spans="15:15" x14ac:dyDescent="0.25">
      <c r="O53295" s="7"/>
    </row>
    <row r="53296" spans="15:15" x14ac:dyDescent="0.25">
      <c r="O53296" s="7"/>
    </row>
    <row r="53297" spans="15:15" x14ac:dyDescent="0.25">
      <c r="O53297" s="7"/>
    </row>
    <row r="53298" spans="15:15" x14ac:dyDescent="0.25">
      <c r="O53298" s="7"/>
    </row>
    <row r="53299" spans="15:15" x14ac:dyDescent="0.25">
      <c r="O53299" s="7"/>
    </row>
    <row r="53300" spans="15:15" x14ac:dyDescent="0.25">
      <c r="O53300" s="7"/>
    </row>
    <row r="53301" spans="15:15" x14ac:dyDescent="0.25">
      <c r="O53301" s="7"/>
    </row>
    <row r="53302" spans="15:15" x14ac:dyDescent="0.25">
      <c r="O53302" s="7"/>
    </row>
    <row r="53303" spans="15:15" x14ac:dyDescent="0.25">
      <c r="O53303" s="7"/>
    </row>
    <row r="53304" spans="15:15" x14ac:dyDescent="0.25">
      <c r="O53304" s="7"/>
    </row>
    <row r="53305" spans="15:15" x14ac:dyDescent="0.25">
      <c r="O53305" s="7"/>
    </row>
    <row r="53306" spans="15:15" x14ac:dyDescent="0.25">
      <c r="O53306" s="7"/>
    </row>
    <row r="53307" spans="15:15" x14ac:dyDescent="0.25">
      <c r="O53307" s="7"/>
    </row>
    <row r="53308" spans="15:15" x14ac:dyDescent="0.25">
      <c r="O53308" s="7"/>
    </row>
    <row r="53309" spans="15:15" x14ac:dyDescent="0.25">
      <c r="O53309" s="7"/>
    </row>
    <row r="53310" spans="15:15" x14ac:dyDescent="0.25">
      <c r="O53310" s="7"/>
    </row>
    <row r="53311" spans="15:15" x14ac:dyDescent="0.25">
      <c r="O53311" s="7"/>
    </row>
    <row r="53312" spans="15:15" x14ac:dyDescent="0.25">
      <c r="O53312" s="7"/>
    </row>
    <row r="53313" spans="15:15" x14ac:dyDescent="0.25">
      <c r="O53313" s="7"/>
    </row>
    <row r="53314" spans="15:15" x14ac:dyDescent="0.25">
      <c r="O53314" s="7"/>
    </row>
    <row r="53315" spans="15:15" x14ac:dyDescent="0.25">
      <c r="O53315" s="7"/>
    </row>
    <row r="53316" spans="15:15" x14ac:dyDescent="0.25">
      <c r="O53316" s="7"/>
    </row>
    <row r="53317" spans="15:15" x14ac:dyDescent="0.25">
      <c r="O53317" s="7"/>
    </row>
    <row r="53318" spans="15:15" x14ac:dyDescent="0.25">
      <c r="O53318" s="7"/>
    </row>
    <row r="53319" spans="15:15" x14ac:dyDescent="0.25">
      <c r="O53319" s="7"/>
    </row>
    <row r="53320" spans="15:15" x14ac:dyDescent="0.25">
      <c r="O53320" s="7"/>
    </row>
    <row r="53321" spans="15:15" x14ac:dyDescent="0.25">
      <c r="O53321" s="7"/>
    </row>
    <row r="53322" spans="15:15" x14ac:dyDescent="0.25">
      <c r="O53322" s="7"/>
    </row>
    <row r="53323" spans="15:15" x14ac:dyDescent="0.25">
      <c r="O53323" s="7"/>
    </row>
    <row r="53324" spans="15:15" x14ac:dyDescent="0.25">
      <c r="O53324" s="7"/>
    </row>
    <row r="53325" spans="15:15" x14ac:dyDescent="0.25">
      <c r="O53325" s="7"/>
    </row>
    <row r="53326" spans="15:15" x14ac:dyDescent="0.25">
      <c r="O53326" s="7"/>
    </row>
    <row r="53327" spans="15:15" x14ac:dyDescent="0.25">
      <c r="O53327" s="7"/>
    </row>
    <row r="53328" spans="15:15" x14ac:dyDescent="0.25">
      <c r="O53328" s="7"/>
    </row>
    <row r="53329" spans="15:15" x14ac:dyDescent="0.25">
      <c r="O53329" s="7"/>
    </row>
    <row r="53330" spans="15:15" x14ac:dyDescent="0.25">
      <c r="O53330" s="7"/>
    </row>
    <row r="53331" spans="15:15" x14ac:dyDescent="0.25">
      <c r="O53331" s="7"/>
    </row>
    <row r="53332" spans="15:15" x14ac:dyDescent="0.25">
      <c r="O53332" s="7"/>
    </row>
    <row r="53333" spans="15:15" x14ac:dyDescent="0.25">
      <c r="O53333" s="7"/>
    </row>
    <row r="53334" spans="15:15" x14ac:dyDescent="0.25">
      <c r="O53334" s="7"/>
    </row>
    <row r="53335" spans="15:15" x14ac:dyDescent="0.25">
      <c r="O53335" s="7"/>
    </row>
    <row r="53336" spans="15:15" x14ac:dyDescent="0.25">
      <c r="O53336" s="7"/>
    </row>
    <row r="53337" spans="15:15" x14ac:dyDescent="0.25">
      <c r="O53337" s="7"/>
    </row>
    <row r="53338" spans="15:15" x14ac:dyDescent="0.25">
      <c r="O53338" s="7"/>
    </row>
    <row r="53339" spans="15:15" x14ac:dyDescent="0.25">
      <c r="O53339" s="7"/>
    </row>
    <row r="53340" spans="15:15" x14ac:dyDescent="0.25">
      <c r="O53340" s="7"/>
    </row>
    <row r="53341" spans="15:15" x14ac:dyDescent="0.25">
      <c r="O53341" s="7"/>
    </row>
    <row r="53342" spans="15:15" x14ac:dyDescent="0.25">
      <c r="O53342" s="7"/>
    </row>
    <row r="53343" spans="15:15" x14ac:dyDescent="0.25">
      <c r="O53343" s="7"/>
    </row>
    <row r="53344" spans="15:15" x14ac:dyDescent="0.25">
      <c r="O53344" s="7"/>
    </row>
    <row r="53345" spans="15:15" x14ac:dyDescent="0.25">
      <c r="O53345" s="7"/>
    </row>
    <row r="53346" spans="15:15" x14ac:dyDescent="0.25">
      <c r="O53346" s="7"/>
    </row>
    <row r="53347" spans="15:15" x14ac:dyDescent="0.25">
      <c r="O53347" s="7"/>
    </row>
    <row r="53348" spans="15:15" x14ac:dyDescent="0.25">
      <c r="O53348" s="7"/>
    </row>
    <row r="53349" spans="15:15" x14ac:dyDescent="0.25">
      <c r="O53349" s="7"/>
    </row>
    <row r="53350" spans="15:15" x14ac:dyDescent="0.25">
      <c r="O53350" s="7"/>
    </row>
    <row r="53351" spans="15:15" x14ac:dyDescent="0.25">
      <c r="O53351" s="7"/>
    </row>
    <row r="53352" spans="15:15" x14ac:dyDescent="0.25">
      <c r="O53352" s="7"/>
    </row>
    <row r="53353" spans="15:15" x14ac:dyDescent="0.25">
      <c r="O53353" s="7"/>
    </row>
    <row r="53354" spans="15:15" x14ac:dyDescent="0.25">
      <c r="O53354" s="7"/>
    </row>
    <row r="53355" spans="15:15" x14ac:dyDescent="0.25">
      <c r="O53355" s="7"/>
    </row>
    <row r="53356" spans="15:15" x14ac:dyDescent="0.25">
      <c r="O53356" s="7"/>
    </row>
    <row r="53357" spans="15:15" x14ac:dyDescent="0.25">
      <c r="O53357" s="7"/>
    </row>
    <row r="53358" spans="15:15" x14ac:dyDescent="0.25">
      <c r="O53358" s="7"/>
    </row>
    <row r="53359" spans="15:15" x14ac:dyDescent="0.25">
      <c r="O53359" s="7"/>
    </row>
    <row r="53360" spans="15:15" x14ac:dyDescent="0.25">
      <c r="O53360" s="7"/>
    </row>
    <row r="53361" spans="15:15" x14ac:dyDescent="0.25">
      <c r="O53361" s="7"/>
    </row>
    <row r="53362" spans="15:15" x14ac:dyDescent="0.25">
      <c r="O53362" s="7"/>
    </row>
    <row r="53363" spans="15:15" x14ac:dyDescent="0.25">
      <c r="O53363" s="7"/>
    </row>
    <row r="53364" spans="15:15" x14ac:dyDescent="0.25">
      <c r="O53364" s="7"/>
    </row>
    <row r="53365" spans="15:15" x14ac:dyDescent="0.25">
      <c r="O53365" s="7"/>
    </row>
    <row r="53366" spans="15:15" x14ac:dyDescent="0.25">
      <c r="O53366" s="7"/>
    </row>
    <row r="53367" spans="15:15" x14ac:dyDescent="0.25">
      <c r="O53367" s="7"/>
    </row>
    <row r="53368" spans="15:15" x14ac:dyDescent="0.25">
      <c r="O53368" s="7"/>
    </row>
    <row r="53369" spans="15:15" x14ac:dyDescent="0.25">
      <c r="O53369" s="7"/>
    </row>
    <row r="53370" spans="15:15" x14ac:dyDescent="0.25">
      <c r="O53370" s="7"/>
    </row>
    <row r="53371" spans="15:15" x14ac:dyDescent="0.25">
      <c r="O53371" s="7"/>
    </row>
    <row r="53372" spans="15:15" x14ac:dyDescent="0.25">
      <c r="O53372" s="7"/>
    </row>
    <row r="53373" spans="15:15" x14ac:dyDescent="0.25">
      <c r="O53373" s="7"/>
    </row>
    <row r="53374" spans="15:15" x14ac:dyDescent="0.25">
      <c r="O53374" s="7"/>
    </row>
    <row r="53375" spans="15:15" x14ac:dyDescent="0.25">
      <c r="O53375" s="7"/>
    </row>
    <row r="53376" spans="15:15" x14ac:dyDescent="0.25">
      <c r="O53376" s="7"/>
    </row>
    <row r="53377" spans="15:15" x14ac:dyDescent="0.25">
      <c r="O53377" s="7"/>
    </row>
    <row r="53378" spans="15:15" x14ac:dyDescent="0.25">
      <c r="O53378" s="7"/>
    </row>
    <row r="53379" spans="15:15" x14ac:dyDescent="0.25">
      <c r="O53379" s="7"/>
    </row>
    <row r="53380" spans="15:15" x14ac:dyDescent="0.25">
      <c r="O53380" s="7"/>
    </row>
    <row r="53381" spans="15:15" x14ac:dyDescent="0.25">
      <c r="O53381" s="7"/>
    </row>
    <row r="53382" spans="15:15" x14ac:dyDescent="0.25">
      <c r="O53382" s="7"/>
    </row>
    <row r="53383" spans="15:15" x14ac:dyDescent="0.25">
      <c r="O53383" s="7"/>
    </row>
    <row r="53384" spans="15:15" x14ac:dyDescent="0.25">
      <c r="O53384" s="7"/>
    </row>
    <row r="53385" spans="15:15" x14ac:dyDescent="0.25">
      <c r="O53385" s="7"/>
    </row>
    <row r="53386" spans="15:15" x14ac:dyDescent="0.25">
      <c r="O53386" s="7"/>
    </row>
    <row r="53387" spans="15:15" x14ac:dyDescent="0.25">
      <c r="O53387" s="7"/>
    </row>
    <row r="53388" spans="15:15" x14ac:dyDescent="0.25">
      <c r="O53388" s="7"/>
    </row>
    <row r="53389" spans="15:15" x14ac:dyDescent="0.25">
      <c r="O53389" s="7"/>
    </row>
    <row r="53390" spans="15:15" x14ac:dyDescent="0.25">
      <c r="O53390" s="7"/>
    </row>
    <row r="53391" spans="15:15" x14ac:dyDescent="0.25">
      <c r="O53391" s="7"/>
    </row>
    <row r="53392" spans="15:15" x14ac:dyDescent="0.25">
      <c r="O53392" s="7"/>
    </row>
    <row r="53393" spans="15:15" x14ac:dyDescent="0.25">
      <c r="O53393" s="7"/>
    </row>
    <row r="53394" spans="15:15" x14ac:dyDescent="0.25">
      <c r="O53394" s="7"/>
    </row>
    <row r="53395" spans="15:15" x14ac:dyDescent="0.25">
      <c r="O53395" s="7"/>
    </row>
    <row r="53396" spans="15:15" x14ac:dyDescent="0.25">
      <c r="O53396" s="7"/>
    </row>
    <row r="53397" spans="15:15" x14ac:dyDescent="0.25">
      <c r="O53397" s="7"/>
    </row>
    <row r="53398" spans="15:15" x14ac:dyDescent="0.25">
      <c r="O53398" s="7"/>
    </row>
    <row r="53399" spans="15:15" x14ac:dyDescent="0.25">
      <c r="O53399" s="7"/>
    </row>
    <row r="53400" spans="15:15" x14ac:dyDescent="0.25">
      <c r="O53400" s="7"/>
    </row>
    <row r="53401" spans="15:15" x14ac:dyDescent="0.25">
      <c r="O53401" s="7"/>
    </row>
    <row r="53402" spans="15:15" x14ac:dyDescent="0.25">
      <c r="O53402" s="7"/>
    </row>
    <row r="53403" spans="15:15" x14ac:dyDescent="0.25">
      <c r="O53403" s="7"/>
    </row>
    <row r="53404" spans="15:15" x14ac:dyDescent="0.25">
      <c r="O53404" s="7"/>
    </row>
    <row r="53405" spans="15:15" x14ac:dyDescent="0.25">
      <c r="O53405" s="7"/>
    </row>
    <row r="53406" spans="15:15" x14ac:dyDescent="0.25">
      <c r="O53406" s="7"/>
    </row>
    <row r="53407" spans="15:15" x14ac:dyDescent="0.25">
      <c r="O53407" s="7"/>
    </row>
    <row r="53408" spans="15:15" x14ac:dyDescent="0.25">
      <c r="O53408" s="7"/>
    </row>
    <row r="53409" spans="15:15" x14ac:dyDescent="0.25">
      <c r="O53409" s="7"/>
    </row>
    <row r="53410" spans="15:15" x14ac:dyDescent="0.25">
      <c r="O53410" s="7"/>
    </row>
    <row r="53411" spans="15:15" x14ac:dyDescent="0.25">
      <c r="O53411" s="7"/>
    </row>
    <row r="53412" spans="15:15" x14ac:dyDescent="0.25">
      <c r="O53412" s="7"/>
    </row>
    <row r="53413" spans="15:15" x14ac:dyDescent="0.25">
      <c r="O53413" s="7"/>
    </row>
    <row r="53414" spans="15:15" x14ac:dyDescent="0.25">
      <c r="O53414" s="7"/>
    </row>
    <row r="53415" spans="15:15" x14ac:dyDescent="0.25">
      <c r="O53415" s="7"/>
    </row>
    <row r="53416" spans="15:15" x14ac:dyDescent="0.25">
      <c r="O53416" s="7"/>
    </row>
    <row r="53417" spans="15:15" x14ac:dyDescent="0.25">
      <c r="O53417" s="7"/>
    </row>
    <row r="53418" spans="15:15" x14ac:dyDescent="0.25">
      <c r="O53418" s="7"/>
    </row>
    <row r="53419" spans="15:15" x14ac:dyDescent="0.25">
      <c r="O53419" s="7"/>
    </row>
    <row r="53420" spans="15:15" x14ac:dyDescent="0.25">
      <c r="O53420" s="7"/>
    </row>
    <row r="53421" spans="15:15" x14ac:dyDescent="0.25">
      <c r="O53421" s="7"/>
    </row>
    <row r="53422" spans="15:15" x14ac:dyDescent="0.25">
      <c r="O53422" s="7"/>
    </row>
    <row r="53423" spans="15:15" x14ac:dyDescent="0.25">
      <c r="O53423" s="7"/>
    </row>
    <row r="53424" spans="15:15" x14ac:dyDescent="0.25">
      <c r="O53424" s="7"/>
    </row>
    <row r="53425" spans="15:15" x14ac:dyDescent="0.25">
      <c r="O53425" s="7"/>
    </row>
    <row r="53426" spans="15:15" x14ac:dyDescent="0.25">
      <c r="O53426" s="7"/>
    </row>
    <row r="53427" spans="15:15" x14ac:dyDescent="0.25">
      <c r="O53427" s="7"/>
    </row>
    <row r="53428" spans="15:15" x14ac:dyDescent="0.25">
      <c r="O53428" s="7"/>
    </row>
    <row r="53429" spans="15:15" x14ac:dyDescent="0.25">
      <c r="O53429" s="7"/>
    </row>
    <row r="53430" spans="15:15" x14ac:dyDescent="0.25">
      <c r="O53430" s="7"/>
    </row>
    <row r="53431" spans="15:15" x14ac:dyDescent="0.25">
      <c r="O53431" s="7"/>
    </row>
    <row r="53432" spans="15:15" x14ac:dyDescent="0.25">
      <c r="O53432" s="7"/>
    </row>
    <row r="53433" spans="15:15" x14ac:dyDescent="0.25">
      <c r="O53433" s="7"/>
    </row>
    <row r="53434" spans="15:15" x14ac:dyDescent="0.25">
      <c r="O53434" s="7"/>
    </row>
    <row r="53435" spans="15:15" x14ac:dyDescent="0.25">
      <c r="O53435" s="7"/>
    </row>
    <row r="53436" spans="15:15" x14ac:dyDescent="0.25">
      <c r="O53436" s="7"/>
    </row>
    <row r="53437" spans="15:15" x14ac:dyDescent="0.25">
      <c r="O53437" s="7"/>
    </row>
    <row r="53438" spans="15:15" x14ac:dyDescent="0.25">
      <c r="O53438" s="7"/>
    </row>
    <row r="53439" spans="15:15" x14ac:dyDescent="0.25">
      <c r="O53439" s="7"/>
    </row>
    <row r="53440" spans="15:15" x14ac:dyDescent="0.25">
      <c r="O53440" s="7"/>
    </row>
    <row r="53441" spans="15:15" x14ac:dyDescent="0.25">
      <c r="O53441" s="7"/>
    </row>
    <row r="53442" spans="15:15" x14ac:dyDescent="0.25">
      <c r="O53442" s="7"/>
    </row>
    <row r="53443" spans="15:15" x14ac:dyDescent="0.25">
      <c r="O53443" s="7"/>
    </row>
    <row r="53444" spans="15:15" x14ac:dyDescent="0.25">
      <c r="O53444" s="7"/>
    </row>
    <row r="53445" spans="15:15" x14ac:dyDescent="0.25">
      <c r="O53445" s="7"/>
    </row>
    <row r="53446" spans="15:15" x14ac:dyDescent="0.25">
      <c r="O53446" s="7"/>
    </row>
    <row r="53447" spans="15:15" x14ac:dyDescent="0.25">
      <c r="O53447" s="7"/>
    </row>
    <row r="53448" spans="15:15" x14ac:dyDescent="0.25">
      <c r="O53448" s="7"/>
    </row>
    <row r="53449" spans="15:15" x14ac:dyDescent="0.25">
      <c r="O53449" s="7"/>
    </row>
    <row r="53450" spans="15:15" x14ac:dyDescent="0.25">
      <c r="O53450" s="7"/>
    </row>
    <row r="53451" spans="15:15" x14ac:dyDescent="0.25">
      <c r="O53451" s="7"/>
    </row>
    <row r="53452" spans="15:15" x14ac:dyDescent="0.25">
      <c r="O53452" s="7"/>
    </row>
    <row r="53453" spans="15:15" x14ac:dyDescent="0.25">
      <c r="O53453" s="7"/>
    </row>
    <row r="53454" spans="15:15" x14ac:dyDescent="0.25">
      <c r="O53454" s="7"/>
    </row>
    <row r="53455" spans="15:15" x14ac:dyDescent="0.25">
      <c r="O53455" s="7"/>
    </row>
    <row r="53456" spans="15:15" x14ac:dyDescent="0.25">
      <c r="O53456" s="7"/>
    </row>
    <row r="53457" spans="15:15" x14ac:dyDescent="0.25">
      <c r="O53457" s="7"/>
    </row>
    <row r="53458" spans="15:15" x14ac:dyDescent="0.25">
      <c r="O53458" s="7"/>
    </row>
    <row r="53459" spans="15:15" x14ac:dyDescent="0.25">
      <c r="O53459" s="7"/>
    </row>
    <row r="53460" spans="15:15" x14ac:dyDescent="0.25">
      <c r="O53460" s="7"/>
    </row>
    <row r="53461" spans="15:15" x14ac:dyDescent="0.25">
      <c r="O53461" s="7"/>
    </row>
    <row r="53462" spans="15:15" x14ac:dyDescent="0.25">
      <c r="O53462" s="7"/>
    </row>
    <row r="53463" spans="15:15" x14ac:dyDescent="0.25">
      <c r="O53463" s="7"/>
    </row>
    <row r="53464" spans="15:15" x14ac:dyDescent="0.25">
      <c r="O53464" s="7"/>
    </row>
    <row r="53465" spans="15:15" x14ac:dyDescent="0.25">
      <c r="O53465" s="7"/>
    </row>
    <row r="53466" spans="15:15" x14ac:dyDescent="0.25">
      <c r="O53466" s="7"/>
    </row>
    <row r="53467" spans="15:15" x14ac:dyDescent="0.25">
      <c r="O53467" s="7"/>
    </row>
    <row r="53468" spans="15:15" x14ac:dyDescent="0.25">
      <c r="O53468" s="7"/>
    </row>
    <row r="53469" spans="15:15" x14ac:dyDescent="0.25">
      <c r="O53469" s="7"/>
    </row>
    <row r="53470" spans="15:15" x14ac:dyDescent="0.25">
      <c r="O53470" s="7"/>
    </row>
    <row r="53471" spans="15:15" x14ac:dyDescent="0.25">
      <c r="O53471" s="7"/>
    </row>
    <row r="53472" spans="15:15" x14ac:dyDescent="0.25">
      <c r="O53472" s="7"/>
    </row>
    <row r="53473" spans="15:15" x14ac:dyDescent="0.25">
      <c r="O53473" s="7"/>
    </row>
    <row r="53498" spans="15:15" x14ac:dyDescent="0.25">
      <c r="O53498" s="7"/>
    </row>
    <row r="53499" spans="15:15" x14ac:dyDescent="0.25">
      <c r="O53499" s="7"/>
    </row>
    <row r="53500" spans="15:15" x14ac:dyDescent="0.25">
      <c r="O53500" s="7"/>
    </row>
    <row r="53501" spans="15:15" x14ac:dyDescent="0.25">
      <c r="O53501" s="7"/>
    </row>
    <row r="53502" spans="15:15" x14ac:dyDescent="0.25">
      <c r="O53502" s="7"/>
    </row>
    <row r="53503" spans="15:15" x14ac:dyDescent="0.25">
      <c r="O53503" s="7"/>
    </row>
    <row r="53504" spans="15:15" x14ac:dyDescent="0.25">
      <c r="O53504" s="7"/>
    </row>
    <row r="53505" spans="15:15" x14ac:dyDescent="0.25">
      <c r="O53505" s="7"/>
    </row>
    <row r="53506" spans="15:15" x14ac:dyDescent="0.25">
      <c r="O53506" s="7"/>
    </row>
    <row r="53507" spans="15:15" x14ac:dyDescent="0.25">
      <c r="O53507" s="7"/>
    </row>
    <row r="53508" spans="15:15" x14ac:dyDescent="0.25">
      <c r="O53508" s="7"/>
    </row>
    <row r="53509" spans="15:15" x14ac:dyDescent="0.25">
      <c r="O53509" s="7"/>
    </row>
    <row r="53510" spans="15:15" x14ac:dyDescent="0.25">
      <c r="O53510" s="7"/>
    </row>
    <row r="53511" spans="15:15" x14ac:dyDescent="0.25">
      <c r="O53511" s="7"/>
    </row>
    <row r="53512" spans="15:15" x14ac:dyDescent="0.25">
      <c r="O53512" s="7"/>
    </row>
    <row r="53513" spans="15:15" x14ac:dyDescent="0.25">
      <c r="O53513" s="7"/>
    </row>
    <row r="53514" spans="15:15" x14ac:dyDescent="0.25">
      <c r="O53514" s="7"/>
    </row>
    <row r="53515" spans="15:15" x14ac:dyDescent="0.25">
      <c r="O53515" s="7"/>
    </row>
    <row r="53516" spans="15:15" x14ac:dyDescent="0.25">
      <c r="O53516" s="7"/>
    </row>
    <row r="53517" spans="15:15" x14ac:dyDescent="0.25">
      <c r="O53517" s="7"/>
    </row>
    <row r="53518" spans="15:15" x14ac:dyDescent="0.25">
      <c r="O53518" s="7"/>
    </row>
    <row r="53519" spans="15:15" x14ac:dyDescent="0.25">
      <c r="O53519" s="7"/>
    </row>
    <row r="53520" spans="15:15" x14ac:dyDescent="0.25">
      <c r="O53520" s="7"/>
    </row>
    <row r="53521" spans="15:15" x14ac:dyDescent="0.25">
      <c r="O53521" s="7"/>
    </row>
    <row r="53522" spans="15:15" x14ac:dyDescent="0.25">
      <c r="O53522" s="7"/>
    </row>
    <row r="53523" spans="15:15" x14ac:dyDescent="0.25">
      <c r="O53523" s="7"/>
    </row>
    <row r="53524" spans="15:15" x14ac:dyDescent="0.25">
      <c r="O53524" s="7"/>
    </row>
    <row r="53525" spans="15:15" x14ac:dyDescent="0.25">
      <c r="O53525" s="7"/>
    </row>
    <row r="53526" spans="15:15" x14ac:dyDescent="0.25">
      <c r="O53526" s="7"/>
    </row>
    <row r="53527" spans="15:15" x14ac:dyDescent="0.25">
      <c r="O53527" s="7"/>
    </row>
    <row r="53528" spans="15:15" x14ac:dyDescent="0.25">
      <c r="O53528" s="7"/>
    </row>
    <row r="53529" spans="15:15" x14ac:dyDescent="0.25">
      <c r="O53529" s="7"/>
    </row>
    <row r="53530" spans="15:15" x14ac:dyDescent="0.25">
      <c r="O53530" s="7"/>
    </row>
    <row r="53531" spans="15:15" x14ac:dyDescent="0.25">
      <c r="O53531" s="7"/>
    </row>
    <row r="53532" spans="15:15" x14ac:dyDescent="0.25">
      <c r="O53532" s="7"/>
    </row>
    <row r="53533" spans="15:15" x14ac:dyDescent="0.25">
      <c r="O53533" s="7"/>
    </row>
    <row r="53534" spans="15:15" x14ac:dyDescent="0.25">
      <c r="O53534" s="7"/>
    </row>
    <row r="53535" spans="15:15" x14ac:dyDescent="0.25">
      <c r="O53535" s="7"/>
    </row>
    <row r="53536" spans="15:15" x14ac:dyDescent="0.25">
      <c r="O53536" s="7"/>
    </row>
    <row r="53537" spans="15:15" x14ac:dyDescent="0.25">
      <c r="O53537" s="7"/>
    </row>
    <row r="53538" spans="15:15" x14ac:dyDescent="0.25">
      <c r="O53538" s="7"/>
    </row>
    <row r="53539" spans="15:15" x14ac:dyDescent="0.25">
      <c r="O53539" s="7"/>
    </row>
    <row r="53540" spans="15:15" x14ac:dyDescent="0.25">
      <c r="O53540" s="7"/>
    </row>
    <row r="53541" spans="15:15" x14ac:dyDescent="0.25">
      <c r="O53541" s="7"/>
    </row>
    <row r="53542" spans="15:15" x14ac:dyDescent="0.25">
      <c r="O53542" s="7"/>
    </row>
    <row r="53543" spans="15:15" x14ac:dyDescent="0.25">
      <c r="O53543" s="7"/>
    </row>
    <row r="53544" spans="15:15" x14ac:dyDescent="0.25">
      <c r="O53544" s="7"/>
    </row>
    <row r="53545" spans="15:15" x14ac:dyDescent="0.25">
      <c r="O53545" s="7"/>
    </row>
    <row r="53546" spans="15:15" x14ac:dyDescent="0.25">
      <c r="O53546" s="7"/>
    </row>
    <row r="53547" spans="15:15" x14ac:dyDescent="0.25">
      <c r="O53547" s="7"/>
    </row>
    <row r="53548" spans="15:15" x14ac:dyDescent="0.25">
      <c r="O53548" s="7"/>
    </row>
    <row r="53549" spans="15:15" x14ac:dyDescent="0.25">
      <c r="O53549" s="7"/>
    </row>
    <row r="53550" spans="15:15" x14ac:dyDescent="0.25">
      <c r="O53550" s="7"/>
    </row>
    <row r="53551" spans="15:15" x14ac:dyDescent="0.25">
      <c r="O53551" s="7"/>
    </row>
    <row r="53552" spans="15:15" x14ac:dyDescent="0.25">
      <c r="O53552" s="7"/>
    </row>
    <row r="53553" spans="15:15" x14ac:dyDescent="0.25">
      <c r="O53553" s="7"/>
    </row>
    <row r="53554" spans="15:15" x14ac:dyDescent="0.25">
      <c r="O53554" s="7"/>
    </row>
    <row r="53555" spans="15:15" x14ac:dyDescent="0.25">
      <c r="O53555" s="7"/>
    </row>
    <row r="53556" spans="15:15" x14ac:dyDescent="0.25">
      <c r="O53556" s="7"/>
    </row>
    <row r="53557" spans="15:15" x14ac:dyDescent="0.25">
      <c r="O53557" s="7"/>
    </row>
    <row r="53558" spans="15:15" x14ac:dyDescent="0.25">
      <c r="O53558" s="7"/>
    </row>
    <row r="53559" spans="15:15" x14ac:dyDescent="0.25">
      <c r="O53559" s="7"/>
    </row>
    <row r="53560" spans="15:15" x14ac:dyDescent="0.25">
      <c r="O53560" s="7"/>
    </row>
    <row r="53561" spans="15:15" x14ac:dyDescent="0.25">
      <c r="O53561" s="7"/>
    </row>
    <row r="53562" spans="15:15" x14ac:dyDescent="0.25">
      <c r="O53562" s="7"/>
    </row>
    <row r="53563" spans="15:15" x14ac:dyDescent="0.25">
      <c r="O53563" s="7"/>
    </row>
    <row r="53564" spans="15:15" x14ac:dyDescent="0.25">
      <c r="O53564" s="7"/>
    </row>
    <row r="53565" spans="15:15" x14ac:dyDescent="0.25">
      <c r="O53565" s="7"/>
    </row>
    <row r="53566" spans="15:15" x14ac:dyDescent="0.25">
      <c r="O53566" s="7"/>
    </row>
    <row r="53567" spans="15:15" x14ac:dyDescent="0.25">
      <c r="O53567" s="7"/>
    </row>
    <row r="53568" spans="15:15" x14ac:dyDescent="0.25">
      <c r="O53568" s="7"/>
    </row>
    <row r="53569" spans="15:15" x14ac:dyDescent="0.25">
      <c r="O53569" s="7"/>
    </row>
    <row r="53570" spans="15:15" x14ac:dyDescent="0.25">
      <c r="O53570" s="7"/>
    </row>
    <row r="53571" spans="15:15" x14ac:dyDescent="0.25">
      <c r="O53571" s="7"/>
    </row>
    <row r="53572" spans="15:15" x14ac:dyDescent="0.25">
      <c r="O53572" s="7"/>
    </row>
    <row r="53573" spans="15:15" x14ac:dyDescent="0.25">
      <c r="O53573" s="7"/>
    </row>
    <row r="53574" spans="15:15" x14ac:dyDescent="0.25">
      <c r="O53574" s="7"/>
    </row>
    <row r="53575" spans="15:15" x14ac:dyDescent="0.25">
      <c r="O53575" s="7"/>
    </row>
    <row r="53576" spans="15:15" x14ac:dyDescent="0.25">
      <c r="O53576" s="7"/>
    </row>
    <row r="53577" spans="15:15" x14ac:dyDescent="0.25">
      <c r="O53577" s="7"/>
    </row>
    <row r="53578" spans="15:15" x14ac:dyDescent="0.25">
      <c r="O53578" s="7"/>
    </row>
    <row r="53579" spans="15:15" x14ac:dyDescent="0.25">
      <c r="O53579" s="7"/>
    </row>
    <row r="53580" spans="15:15" x14ac:dyDescent="0.25">
      <c r="O53580" s="7"/>
    </row>
    <row r="53581" spans="15:15" x14ac:dyDescent="0.25">
      <c r="O53581" s="7"/>
    </row>
    <row r="53582" spans="15:15" x14ac:dyDescent="0.25">
      <c r="O53582" s="7"/>
    </row>
    <row r="53583" spans="15:15" x14ac:dyDescent="0.25">
      <c r="O53583" s="7"/>
    </row>
    <row r="53584" spans="15:15" x14ac:dyDescent="0.25">
      <c r="O53584" s="7"/>
    </row>
    <row r="53585" spans="15:15" x14ac:dyDescent="0.25">
      <c r="O53585" s="7"/>
    </row>
    <row r="53586" spans="15:15" x14ac:dyDescent="0.25">
      <c r="O53586" s="7"/>
    </row>
    <row r="53587" spans="15:15" x14ac:dyDescent="0.25">
      <c r="O53587" s="7"/>
    </row>
    <row r="53588" spans="15:15" x14ac:dyDescent="0.25">
      <c r="O53588" s="7"/>
    </row>
    <row r="53589" spans="15:15" x14ac:dyDescent="0.25">
      <c r="O53589" s="7"/>
    </row>
    <row r="53590" spans="15:15" x14ac:dyDescent="0.25">
      <c r="O53590" s="7"/>
    </row>
    <row r="53591" spans="15:15" x14ac:dyDescent="0.25">
      <c r="O53591" s="7"/>
    </row>
    <row r="53592" spans="15:15" x14ac:dyDescent="0.25">
      <c r="O53592" s="7"/>
    </row>
    <row r="53593" spans="15:15" x14ac:dyDescent="0.25">
      <c r="O53593" s="7"/>
    </row>
    <row r="53594" spans="15:15" x14ac:dyDescent="0.25">
      <c r="O53594" s="7"/>
    </row>
    <row r="53595" spans="15:15" x14ac:dyDescent="0.25">
      <c r="O53595" s="7"/>
    </row>
    <row r="53596" spans="15:15" x14ac:dyDescent="0.25">
      <c r="O53596" s="7"/>
    </row>
    <row r="53597" spans="15:15" x14ac:dyDescent="0.25">
      <c r="O53597" s="7"/>
    </row>
    <row r="53598" spans="15:15" x14ac:dyDescent="0.25">
      <c r="O53598" s="7"/>
    </row>
    <row r="53599" spans="15:15" x14ac:dyDescent="0.25">
      <c r="O53599" s="7"/>
    </row>
    <row r="53600" spans="15:15" x14ac:dyDescent="0.25">
      <c r="O53600" s="7"/>
    </row>
    <row r="53601" spans="15:15" x14ac:dyDescent="0.25">
      <c r="O53601" s="7"/>
    </row>
    <row r="53602" spans="15:15" x14ac:dyDescent="0.25">
      <c r="O53602" s="7"/>
    </row>
    <row r="53603" spans="15:15" x14ac:dyDescent="0.25">
      <c r="O53603" s="7"/>
    </row>
    <row r="53604" spans="15:15" x14ac:dyDescent="0.25">
      <c r="O53604" s="7"/>
    </row>
    <row r="53605" spans="15:15" x14ac:dyDescent="0.25">
      <c r="O53605" s="7"/>
    </row>
    <row r="53606" spans="15:15" x14ac:dyDescent="0.25">
      <c r="O53606" s="7"/>
    </row>
    <row r="53607" spans="15:15" x14ac:dyDescent="0.25">
      <c r="O53607" s="7"/>
    </row>
    <row r="53608" spans="15:15" x14ac:dyDescent="0.25">
      <c r="O53608" s="7"/>
    </row>
    <row r="53609" spans="15:15" x14ac:dyDescent="0.25">
      <c r="O53609" s="7"/>
    </row>
    <row r="53610" spans="15:15" x14ac:dyDescent="0.25">
      <c r="O53610" s="7"/>
    </row>
    <row r="53611" spans="15:15" x14ac:dyDescent="0.25">
      <c r="O53611" s="7"/>
    </row>
    <row r="53612" spans="15:15" x14ac:dyDescent="0.25">
      <c r="O53612" s="7"/>
    </row>
    <row r="53613" spans="15:15" x14ac:dyDescent="0.25">
      <c r="O53613" s="7"/>
    </row>
    <row r="53614" spans="15:15" x14ac:dyDescent="0.25">
      <c r="O53614" s="7"/>
    </row>
    <row r="53615" spans="15:15" x14ac:dyDescent="0.25">
      <c r="O53615" s="7"/>
    </row>
    <row r="53616" spans="15:15" x14ac:dyDescent="0.25">
      <c r="O53616" s="7"/>
    </row>
    <row r="53617" spans="15:15" x14ac:dyDescent="0.25">
      <c r="O53617" s="7"/>
    </row>
    <row r="53618" spans="15:15" x14ac:dyDescent="0.25">
      <c r="O53618" s="7"/>
    </row>
    <row r="53619" spans="15:15" x14ac:dyDescent="0.25">
      <c r="O53619" s="7"/>
    </row>
    <row r="53620" spans="15:15" x14ac:dyDescent="0.25">
      <c r="O53620" s="7"/>
    </row>
    <row r="53621" spans="15:15" x14ac:dyDescent="0.25">
      <c r="O53621" s="7"/>
    </row>
    <row r="53622" spans="15:15" x14ac:dyDescent="0.25">
      <c r="O53622" s="7"/>
    </row>
    <row r="53623" spans="15:15" x14ac:dyDescent="0.25">
      <c r="O53623" s="7"/>
    </row>
    <row r="53624" spans="15:15" x14ac:dyDescent="0.25">
      <c r="O53624" s="7"/>
    </row>
    <row r="53625" spans="15:15" x14ac:dyDescent="0.25">
      <c r="O53625" s="7"/>
    </row>
    <row r="53626" spans="15:15" x14ac:dyDescent="0.25">
      <c r="O53626" s="7"/>
    </row>
    <row r="53627" spans="15:15" x14ac:dyDescent="0.25">
      <c r="O53627" s="7"/>
    </row>
    <row r="53628" spans="15:15" x14ac:dyDescent="0.25">
      <c r="O53628" s="7"/>
    </row>
    <row r="53629" spans="15:15" x14ac:dyDescent="0.25">
      <c r="O53629" s="7"/>
    </row>
    <row r="53630" spans="15:15" x14ac:dyDescent="0.25">
      <c r="O53630" s="7"/>
    </row>
    <row r="53631" spans="15:15" x14ac:dyDescent="0.25">
      <c r="O53631" s="7"/>
    </row>
    <row r="53632" spans="15:15" x14ac:dyDescent="0.25">
      <c r="O53632" s="7"/>
    </row>
    <row r="53633" spans="15:15" x14ac:dyDescent="0.25">
      <c r="O53633" s="7"/>
    </row>
    <row r="53634" spans="15:15" x14ac:dyDescent="0.25">
      <c r="O53634" s="7"/>
    </row>
    <row r="53635" spans="15:15" x14ac:dyDescent="0.25">
      <c r="O53635" s="7"/>
    </row>
    <row r="53636" spans="15:15" x14ac:dyDescent="0.25">
      <c r="O53636" s="7"/>
    </row>
    <row r="53637" spans="15:15" x14ac:dyDescent="0.25">
      <c r="O53637" s="7"/>
    </row>
    <row r="53638" spans="15:15" x14ac:dyDescent="0.25">
      <c r="O53638" s="7"/>
    </row>
    <row r="53639" spans="15:15" x14ac:dyDescent="0.25">
      <c r="O53639" s="7"/>
    </row>
    <row r="53640" spans="15:15" x14ac:dyDescent="0.25">
      <c r="O53640" s="7"/>
    </row>
    <row r="53641" spans="15:15" x14ac:dyDescent="0.25">
      <c r="O53641" s="7"/>
    </row>
    <row r="53642" spans="15:15" x14ac:dyDescent="0.25">
      <c r="O53642" s="7"/>
    </row>
    <row r="53643" spans="15:15" x14ac:dyDescent="0.25">
      <c r="O53643" s="7"/>
    </row>
    <row r="53644" spans="15:15" x14ac:dyDescent="0.25">
      <c r="O53644" s="7"/>
    </row>
    <row r="53645" spans="15:15" x14ac:dyDescent="0.25">
      <c r="O53645" s="7"/>
    </row>
    <row r="53646" spans="15:15" x14ac:dyDescent="0.25">
      <c r="O53646" s="7"/>
    </row>
    <row r="53647" spans="15:15" x14ac:dyDescent="0.25">
      <c r="O53647" s="7"/>
    </row>
    <row r="53648" spans="15:15" x14ac:dyDescent="0.25">
      <c r="O53648" s="7"/>
    </row>
    <row r="53649" spans="15:15" x14ac:dyDescent="0.25">
      <c r="O53649" s="7"/>
    </row>
    <row r="53650" spans="15:15" x14ac:dyDescent="0.25">
      <c r="O53650" s="7"/>
    </row>
    <row r="53651" spans="15:15" x14ac:dyDescent="0.25">
      <c r="O53651" s="7"/>
    </row>
    <row r="53652" spans="15:15" x14ac:dyDescent="0.25">
      <c r="O53652" s="7"/>
    </row>
    <row r="53653" spans="15:15" x14ac:dyDescent="0.25">
      <c r="O53653" s="7"/>
    </row>
    <row r="53654" spans="15:15" x14ac:dyDescent="0.25">
      <c r="O53654" s="7"/>
    </row>
    <row r="53655" spans="15:15" x14ac:dyDescent="0.25">
      <c r="O53655" s="7"/>
    </row>
    <row r="53656" spans="15:15" x14ac:dyDescent="0.25">
      <c r="O53656" s="7"/>
    </row>
    <row r="53657" spans="15:15" x14ac:dyDescent="0.25">
      <c r="O53657" s="7"/>
    </row>
    <row r="53658" spans="15:15" x14ac:dyDescent="0.25">
      <c r="O53658" s="7"/>
    </row>
    <row r="53659" spans="15:15" x14ac:dyDescent="0.25">
      <c r="O53659" s="7"/>
    </row>
    <row r="53660" spans="15:15" x14ac:dyDescent="0.25">
      <c r="O53660" s="7"/>
    </row>
    <row r="53661" spans="15:15" x14ac:dyDescent="0.25">
      <c r="O53661" s="7"/>
    </row>
    <row r="53662" spans="15:15" x14ac:dyDescent="0.25">
      <c r="O53662" s="7"/>
    </row>
    <row r="53663" spans="15:15" x14ac:dyDescent="0.25">
      <c r="O53663" s="7"/>
    </row>
    <row r="53664" spans="15:15" x14ac:dyDescent="0.25">
      <c r="O53664" s="7"/>
    </row>
    <row r="53665" spans="15:15" x14ac:dyDescent="0.25">
      <c r="O53665" s="7"/>
    </row>
    <row r="53666" spans="15:15" x14ac:dyDescent="0.25">
      <c r="O53666" s="7"/>
    </row>
    <row r="53667" spans="15:15" x14ac:dyDescent="0.25">
      <c r="O53667" s="7"/>
    </row>
    <row r="53668" spans="15:15" x14ac:dyDescent="0.25">
      <c r="O53668" s="7"/>
    </row>
    <row r="53669" spans="15:15" x14ac:dyDescent="0.25">
      <c r="O53669" s="7"/>
    </row>
    <row r="53670" spans="15:15" x14ac:dyDescent="0.25">
      <c r="O53670" s="7"/>
    </row>
    <row r="53671" spans="15:15" x14ac:dyDescent="0.25">
      <c r="O53671" s="7"/>
    </row>
    <row r="53672" spans="15:15" x14ac:dyDescent="0.25">
      <c r="O53672" s="7"/>
    </row>
    <row r="53673" spans="15:15" x14ac:dyDescent="0.25">
      <c r="O53673" s="7"/>
    </row>
    <row r="53674" spans="15:15" x14ac:dyDescent="0.25">
      <c r="O53674" s="7"/>
    </row>
    <row r="53675" spans="15:15" x14ac:dyDescent="0.25">
      <c r="O53675" s="7"/>
    </row>
    <row r="53676" spans="15:15" x14ac:dyDescent="0.25">
      <c r="O53676" s="7"/>
    </row>
    <row r="53677" spans="15:15" x14ac:dyDescent="0.25">
      <c r="O53677" s="7"/>
    </row>
    <row r="53678" spans="15:15" x14ac:dyDescent="0.25">
      <c r="O53678" s="7"/>
    </row>
    <row r="53679" spans="15:15" x14ac:dyDescent="0.25">
      <c r="O53679" s="7"/>
    </row>
    <row r="53680" spans="15:15" x14ac:dyDescent="0.25">
      <c r="O53680" s="7"/>
    </row>
    <row r="53681" spans="15:15" x14ac:dyDescent="0.25">
      <c r="O53681" s="7"/>
    </row>
    <row r="53682" spans="15:15" x14ac:dyDescent="0.25">
      <c r="O53682" s="7"/>
    </row>
    <row r="53683" spans="15:15" x14ac:dyDescent="0.25">
      <c r="O53683" s="7"/>
    </row>
    <row r="53684" spans="15:15" x14ac:dyDescent="0.25">
      <c r="O53684" s="7"/>
    </row>
    <row r="53685" spans="15:15" x14ac:dyDescent="0.25">
      <c r="O53685" s="7"/>
    </row>
    <row r="53686" spans="15:15" x14ac:dyDescent="0.25">
      <c r="O53686" s="7"/>
    </row>
    <row r="53687" spans="15:15" x14ac:dyDescent="0.25">
      <c r="O53687" s="7"/>
    </row>
    <row r="53688" spans="15:15" x14ac:dyDescent="0.25">
      <c r="O53688" s="7"/>
    </row>
    <row r="53689" spans="15:15" x14ac:dyDescent="0.25">
      <c r="O53689" s="7"/>
    </row>
    <row r="53690" spans="15:15" x14ac:dyDescent="0.25">
      <c r="O53690" s="7"/>
    </row>
    <row r="53691" spans="15:15" x14ac:dyDescent="0.25">
      <c r="O53691" s="7"/>
    </row>
    <row r="53692" spans="15:15" x14ac:dyDescent="0.25">
      <c r="O53692" s="7"/>
    </row>
    <row r="53693" spans="15:15" x14ac:dyDescent="0.25">
      <c r="O53693" s="7"/>
    </row>
    <row r="53694" spans="15:15" x14ac:dyDescent="0.25">
      <c r="O53694" s="7"/>
    </row>
    <row r="53695" spans="15:15" x14ac:dyDescent="0.25">
      <c r="O53695" s="7"/>
    </row>
    <row r="53696" spans="15:15" x14ac:dyDescent="0.25">
      <c r="O53696" s="7"/>
    </row>
    <row r="53697" spans="15:15" x14ac:dyDescent="0.25">
      <c r="O53697" s="7"/>
    </row>
    <row r="53698" spans="15:15" x14ac:dyDescent="0.25">
      <c r="O53698" s="7"/>
    </row>
    <row r="53699" spans="15:15" x14ac:dyDescent="0.25">
      <c r="O53699" s="7"/>
    </row>
    <row r="53700" spans="15:15" x14ac:dyDescent="0.25">
      <c r="O53700" s="7"/>
    </row>
    <row r="53701" spans="15:15" x14ac:dyDescent="0.25">
      <c r="O53701" s="7"/>
    </row>
    <row r="53702" spans="15:15" x14ac:dyDescent="0.25">
      <c r="O53702" s="7"/>
    </row>
    <row r="53703" spans="15:15" x14ac:dyDescent="0.25">
      <c r="O53703" s="7"/>
    </row>
    <row r="53704" spans="15:15" x14ac:dyDescent="0.25">
      <c r="O53704" s="7"/>
    </row>
    <row r="53705" spans="15:15" x14ac:dyDescent="0.25">
      <c r="O53705" s="7"/>
    </row>
    <row r="53706" spans="15:15" x14ac:dyDescent="0.25">
      <c r="O53706" s="7"/>
    </row>
    <row r="53707" spans="15:15" x14ac:dyDescent="0.25">
      <c r="O53707" s="7"/>
    </row>
    <row r="53708" spans="15:15" x14ac:dyDescent="0.25">
      <c r="O53708" s="7"/>
    </row>
    <row r="53709" spans="15:15" x14ac:dyDescent="0.25">
      <c r="O53709" s="7"/>
    </row>
    <row r="53710" spans="15:15" x14ac:dyDescent="0.25">
      <c r="O53710" s="7"/>
    </row>
    <row r="53711" spans="15:15" x14ac:dyDescent="0.25">
      <c r="O53711" s="7"/>
    </row>
    <row r="53712" spans="15:15" x14ac:dyDescent="0.25">
      <c r="O53712" s="7"/>
    </row>
    <row r="53713" spans="15:15" x14ac:dyDescent="0.25">
      <c r="O53713" s="7"/>
    </row>
    <row r="53714" spans="15:15" x14ac:dyDescent="0.25">
      <c r="O53714" s="7"/>
    </row>
    <row r="53715" spans="15:15" x14ac:dyDescent="0.25">
      <c r="O53715" s="7"/>
    </row>
    <row r="53716" spans="15:15" x14ac:dyDescent="0.25">
      <c r="O53716" s="7"/>
    </row>
    <row r="53717" spans="15:15" x14ac:dyDescent="0.25">
      <c r="O53717" s="7"/>
    </row>
    <row r="53718" spans="15:15" x14ac:dyDescent="0.25">
      <c r="O53718" s="7"/>
    </row>
    <row r="53719" spans="15:15" x14ac:dyDescent="0.25">
      <c r="O53719" s="7"/>
    </row>
    <row r="53720" spans="15:15" x14ac:dyDescent="0.25">
      <c r="O53720" s="7"/>
    </row>
    <row r="53721" spans="15:15" x14ac:dyDescent="0.25">
      <c r="O53721" s="7"/>
    </row>
    <row r="53722" spans="15:15" x14ac:dyDescent="0.25">
      <c r="O53722" s="7"/>
    </row>
    <row r="53723" spans="15:15" x14ac:dyDescent="0.25">
      <c r="O53723" s="7"/>
    </row>
    <row r="53724" spans="15:15" x14ac:dyDescent="0.25">
      <c r="O53724" s="7"/>
    </row>
    <row r="53725" spans="15:15" x14ac:dyDescent="0.25">
      <c r="O53725" s="7"/>
    </row>
    <row r="53726" spans="15:15" x14ac:dyDescent="0.25">
      <c r="O53726" s="7"/>
    </row>
    <row r="53727" spans="15:15" x14ac:dyDescent="0.25">
      <c r="O53727" s="7"/>
    </row>
    <row r="53728" spans="15:15" x14ac:dyDescent="0.25">
      <c r="O53728" s="7"/>
    </row>
    <row r="53729" spans="15:15" x14ac:dyDescent="0.25">
      <c r="O53729" s="7"/>
    </row>
    <row r="53730" spans="15:15" x14ac:dyDescent="0.25">
      <c r="O53730" s="7"/>
    </row>
    <row r="53731" spans="15:15" x14ac:dyDescent="0.25">
      <c r="O53731" s="7"/>
    </row>
    <row r="53732" spans="15:15" x14ac:dyDescent="0.25">
      <c r="O53732" s="7"/>
    </row>
    <row r="53733" spans="15:15" x14ac:dyDescent="0.25">
      <c r="O53733" s="7"/>
    </row>
    <row r="53734" spans="15:15" x14ac:dyDescent="0.25">
      <c r="O53734" s="7"/>
    </row>
    <row r="53735" spans="15:15" x14ac:dyDescent="0.25">
      <c r="O53735" s="7"/>
    </row>
    <row r="53736" spans="15:15" x14ac:dyDescent="0.25">
      <c r="O53736" s="7"/>
    </row>
    <row r="53737" spans="15:15" x14ac:dyDescent="0.25">
      <c r="O53737" s="7"/>
    </row>
    <row r="53762" spans="15:15" x14ac:dyDescent="0.25">
      <c r="O53762" s="7"/>
    </row>
    <row r="53763" spans="15:15" x14ac:dyDescent="0.25">
      <c r="O53763" s="7"/>
    </row>
    <row r="53764" spans="15:15" x14ac:dyDescent="0.25">
      <c r="O53764" s="7"/>
    </row>
    <row r="53765" spans="15:15" x14ac:dyDescent="0.25">
      <c r="O53765" s="7"/>
    </row>
    <row r="53766" spans="15:15" x14ac:dyDescent="0.25">
      <c r="O53766" s="7"/>
    </row>
    <row r="53767" spans="15:15" x14ac:dyDescent="0.25">
      <c r="O53767" s="7"/>
    </row>
    <row r="53768" spans="15:15" x14ac:dyDescent="0.25">
      <c r="O53768" s="7"/>
    </row>
    <row r="53769" spans="15:15" x14ac:dyDescent="0.25">
      <c r="O53769" s="7"/>
    </row>
    <row r="53770" spans="15:15" x14ac:dyDescent="0.25">
      <c r="O53770" s="7"/>
    </row>
    <row r="53771" spans="15:15" x14ac:dyDescent="0.25">
      <c r="O53771" s="7"/>
    </row>
    <row r="53772" spans="15:15" x14ac:dyDescent="0.25">
      <c r="O53772" s="7"/>
    </row>
    <row r="53773" spans="15:15" x14ac:dyDescent="0.25">
      <c r="O53773" s="7"/>
    </row>
    <row r="53774" spans="15:15" x14ac:dyDescent="0.25">
      <c r="O53774" s="7"/>
    </row>
    <row r="53775" spans="15:15" x14ac:dyDescent="0.25">
      <c r="O53775" s="7"/>
    </row>
    <row r="53776" spans="15:15" x14ac:dyDescent="0.25">
      <c r="O53776" s="7"/>
    </row>
    <row r="53777" spans="15:15" x14ac:dyDescent="0.25">
      <c r="O53777" s="7"/>
    </row>
    <row r="53778" spans="15:15" x14ac:dyDescent="0.25">
      <c r="O53778" s="7"/>
    </row>
    <row r="53779" spans="15:15" x14ac:dyDescent="0.25">
      <c r="O53779" s="7"/>
    </row>
    <row r="53780" spans="15:15" x14ac:dyDescent="0.25">
      <c r="O53780" s="7"/>
    </row>
    <row r="53781" spans="15:15" x14ac:dyDescent="0.25">
      <c r="O53781" s="7"/>
    </row>
    <row r="53782" spans="15:15" x14ac:dyDescent="0.25">
      <c r="O53782" s="7"/>
    </row>
    <row r="53783" spans="15:15" x14ac:dyDescent="0.25">
      <c r="O53783" s="7"/>
    </row>
    <row r="53784" spans="15:15" x14ac:dyDescent="0.25">
      <c r="O53784" s="7"/>
    </row>
    <row r="53785" spans="15:15" x14ac:dyDescent="0.25">
      <c r="O53785" s="7"/>
    </row>
    <row r="53786" spans="15:15" x14ac:dyDescent="0.25">
      <c r="O53786" s="7"/>
    </row>
    <row r="53787" spans="15:15" x14ac:dyDescent="0.25">
      <c r="O53787" s="7"/>
    </row>
    <row r="53788" spans="15:15" x14ac:dyDescent="0.25">
      <c r="O53788" s="7"/>
    </row>
    <row r="53789" spans="15:15" x14ac:dyDescent="0.25">
      <c r="O53789" s="7"/>
    </row>
    <row r="53790" spans="15:15" x14ac:dyDescent="0.25">
      <c r="O53790" s="7"/>
    </row>
    <row r="53791" spans="15:15" x14ac:dyDescent="0.25">
      <c r="O53791" s="7"/>
    </row>
    <row r="53792" spans="15:15" x14ac:dyDescent="0.25">
      <c r="O53792" s="7"/>
    </row>
    <row r="53793" spans="15:15" x14ac:dyDescent="0.25">
      <c r="O53793" s="7"/>
    </row>
    <row r="53794" spans="15:15" x14ac:dyDescent="0.25">
      <c r="O53794" s="7"/>
    </row>
    <row r="53795" spans="15:15" x14ac:dyDescent="0.25">
      <c r="O53795" s="7"/>
    </row>
    <row r="53796" spans="15:15" x14ac:dyDescent="0.25">
      <c r="O53796" s="7"/>
    </row>
    <row r="53797" spans="15:15" x14ac:dyDescent="0.25">
      <c r="O53797" s="7"/>
    </row>
    <row r="53798" spans="15:15" x14ac:dyDescent="0.25">
      <c r="O53798" s="7"/>
    </row>
    <row r="53799" spans="15:15" x14ac:dyDescent="0.25">
      <c r="O53799" s="7"/>
    </row>
    <row r="53800" spans="15:15" x14ac:dyDescent="0.25">
      <c r="O53800" s="7"/>
    </row>
    <row r="53801" spans="15:15" x14ac:dyDescent="0.25">
      <c r="O53801" s="7"/>
    </row>
    <row r="53802" spans="15:15" x14ac:dyDescent="0.25">
      <c r="O53802" s="7"/>
    </row>
    <row r="53803" spans="15:15" x14ac:dyDescent="0.25">
      <c r="O53803" s="7"/>
    </row>
    <row r="53804" spans="15:15" x14ac:dyDescent="0.25">
      <c r="O53804" s="7"/>
    </row>
    <row r="53805" spans="15:15" x14ac:dyDescent="0.25">
      <c r="O53805" s="7"/>
    </row>
    <row r="53806" spans="15:15" x14ac:dyDescent="0.25">
      <c r="O53806" s="7"/>
    </row>
    <row r="53807" spans="15:15" x14ac:dyDescent="0.25">
      <c r="O53807" s="7"/>
    </row>
    <row r="53808" spans="15:15" x14ac:dyDescent="0.25">
      <c r="O53808" s="7"/>
    </row>
    <row r="53809" spans="15:15" x14ac:dyDescent="0.25">
      <c r="O53809" s="7"/>
    </row>
    <row r="53810" spans="15:15" x14ac:dyDescent="0.25">
      <c r="O53810" s="7"/>
    </row>
    <row r="53811" spans="15:15" x14ac:dyDescent="0.25">
      <c r="O53811" s="7"/>
    </row>
    <row r="53812" spans="15:15" x14ac:dyDescent="0.25">
      <c r="O53812" s="7"/>
    </row>
    <row r="53813" spans="15:15" x14ac:dyDescent="0.25">
      <c r="O53813" s="7"/>
    </row>
    <row r="53814" spans="15:15" x14ac:dyDescent="0.25">
      <c r="O53814" s="7"/>
    </row>
    <row r="53815" spans="15:15" x14ac:dyDescent="0.25">
      <c r="O53815" s="7"/>
    </row>
    <row r="53816" spans="15:15" x14ac:dyDescent="0.25">
      <c r="O53816" s="7"/>
    </row>
    <row r="53817" spans="15:15" x14ac:dyDescent="0.25">
      <c r="O53817" s="7"/>
    </row>
    <row r="53818" spans="15:15" x14ac:dyDescent="0.25">
      <c r="O53818" s="7"/>
    </row>
    <row r="53819" spans="15:15" x14ac:dyDescent="0.25">
      <c r="O53819" s="7"/>
    </row>
    <row r="53820" spans="15:15" x14ac:dyDescent="0.25">
      <c r="O53820" s="7"/>
    </row>
    <row r="53821" spans="15:15" x14ac:dyDescent="0.25">
      <c r="O53821" s="7"/>
    </row>
    <row r="53822" spans="15:15" x14ac:dyDescent="0.25">
      <c r="O53822" s="7"/>
    </row>
    <row r="53823" spans="15:15" x14ac:dyDescent="0.25">
      <c r="O53823" s="7"/>
    </row>
    <row r="53824" spans="15:15" x14ac:dyDescent="0.25">
      <c r="O53824" s="7"/>
    </row>
    <row r="53825" spans="15:15" x14ac:dyDescent="0.25">
      <c r="O53825" s="7"/>
    </row>
    <row r="53826" spans="15:15" x14ac:dyDescent="0.25">
      <c r="O53826" s="7"/>
    </row>
    <row r="53827" spans="15:15" x14ac:dyDescent="0.25">
      <c r="O53827" s="7"/>
    </row>
    <row r="53828" spans="15:15" x14ac:dyDescent="0.25">
      <c r="O53828" s="7"/>
    </row>
    <row r="53829" spans="15:15" x14ac:dyDescent="0.25">
      <c r="O53829" s="7"/>
    </row>
    <row r="53830" spans="15:15" x14ac:dyDescent="0.25">
      <c r="O53830" s="7"/>
    </row>
    <row r="53831" spans="15:15" x14ac:dyDescent="0.25">
      <c r="O53831" s="7"/>
    </row>
    <row r="53832" spans="15:15" x14ac:dyDescent="0.25">
      <c r="O53832" s="7"/>
    </row>
    <row r="53833" spans="15:15" x14ac:dyDescent="0.25">
      <c r="O53833" s="7"/>
    </row>
    <row r="53834" spans="15:15" x14ac:dyDescent="0.25">
      <c r="O53834" s="7"/>
    </row>
    <row r="53835" spans="15:15" x14ac:dyDescent="0.25">
      <c r="O53835" s="7"/>
    </row>
    <row r="53836" spans="15:15" x14ac:dyDescent="0.25">
      <c r="O53836" s="7"/>
    </row>
    <row r="53837" spans="15:15" x14ac:dyDescent="0.25">
      <c r="O53837" s="7"/>
    </row>
    <row r="53838" spans="15:15" x14ac:dyDescent="0.25">
      <c r="O53838" s="7"/>
    </row>
    <row r="53839" spans="15:15" x14ac:dyDescent="0.25">
      <c r="O53839" s="7"/>
    </row>
    <row r="53840" spans="15:15" x14ac:dyDescent="0.25">
      <c r="O53840" s="7"/>
    </row>
    <row r="53841" spans="15:15" x14ac:dyDescent="0.25">
      <c r="O53841" s="7"/>
    </row>
    <row r="53842" spans="15:15" x14ac:dyDescent="0.25">
      <c r="O53842" s="7"/>
    </row>
    <row r="53843" spans="15:15" x14ac:dyDescent="0.25">
      <c r="O53843" s="7"/>
    </row>
    <row r="53844" spans="15:15" x14ac:dyDescent="0.25">
      <c r="O53844" s="7"/>
    </row>
    <row r="53845" spans="15:15" x14ac:dyDescent="0.25">
      <c r="O53845" s="7"/>
    </row>
    <row r="53846" spans="15:15" x14ac:dyDescent="0.25">
      <c r="O53846" s="7"/>
    </row>
    <row r="53847" spans="15:15" x14ac:dyDescent="0.25">
      <c r="O53847" s="7"/>
    </row>
    <row r="53848" spans="15:15" x14ac:dyDescent="0.25">
      <c r="O53848" s="7"/>
    </row>
    <row r="53849" spans="15:15" x14ac:dyDescent="0.25">
      <c r="O53849" s="7"/>
    </row>
    <row r="53850" spans="15:15" x14ac:dyDescent="0.25">
      <c r="O53850" s="7"/>
    </row>
    <row r="53851" spans="15:15" x14ac:dyDescent="0.25">
      <c r="O53851" s="7"/>
    </row>
    <row r="53852" spans="15:15" x14ac:dyDescent="0.25">
      <c r="O53852" s="7"/>
    </row>
    <row r="53853" spans="15:15" x14ac:dyDescent="0.25">
      <c r="O53853" s="7"/>
    </row>
    <row r="53854" spans="15:15" x14ac:dyDescent="0.25">
      <c r="O53854" s="7"/>
    </row>
    <row r="53855" spans="15:15" x14ac:dyDescent="0.25">
      <c r="O53855" s="7"/>
    </row>
    <row r="53856" spans="15:15" x14ac:dyDescent="0.25">
      <c r="O53856" s="7"/>
    </row>
    <row r="53857" spans="15:15" x14ac:dyDescent="0.25">
      <c r="O53857" s="7"/>
    </row>
    <row r="53858" spans="15:15" x14ac:dyDescent="0.25">
      <c r="O53858" s="7"/>
    </row>
    <row r="53859" spans="15:15" x14ac:dyDescent="0.25">
      <c r="O53859" s="7"/>
    </row>
    <row r="53860" spans="15:15" x14ac:dyDescent="0.25">
      <c r="O53860" s="7"/>
    </row>
    <row r="53861" spans="15:15" x14ac:dyDescent="0.25">
      <c r="O53861" s="7"/>
    </row>
    <row r="53862" spans="15:15" x14ac:dyDescent="0.25">
      <c r="O53862" s="7"/>
    </row>
    <row r="53863" spans="15:15" x14ac:dyDescent="0.25">
      <c r="O53863" s="7"/>
    </row>
    <row r="53864" spans="15:15" x14ac:dyDescent="0.25">
      <c r="O53864" s="7"/>
    </row>
    <row r="53865" spans="15:15" x14ac:dyDescent="0.25">
      <c r="O53865" s="7"/>
    </row>
    <row r="53866" spans="15:15" x14ac:dyDescent="0.25">
      <c r="O53866" s="7"/>
    </row>
    <row r="53867" spans="15:15" x14ac:dyDescent="0.25">
      <c r="O53867" s="7"/>
    </row>
    <row r="53868" spans="15:15" x14ac:dyDescent="0.25">
      <c r="O53868" s="7"/>
    </row>
    <row r="53869" spans="15:15" x14ac:dyDescent="0.25">
      <c r="O53869" s="7"/>
    </row>
    <row r="53870" spans="15:15" x14ac:dyDescent="0.25">
      <c r="O53870" s="7"/>
    </row>
    <row r="53871" spans="15:15" x14ac:dyDescent="0.25">
      <c r="O53871" s="7"/>
    </row>
    <row r="53872" spans="15:15" x14ac:dyDescent="0.25">
      <c r="O53872" s="7"/>
    </row>
    <row r="53873" spans="15:15" x14ac:dyDescent="0.25">
      <c r="O53873" s="7"/>
    </row>
    <row r="53874" spans="15:15" x14ac:dyDescent="0.25">
      <c r="O53874" s="7"/>
    </row>
    <row r="53875" spans="15:15" x14ac:dyDescent="0.25">
      <c r="O53875" s="7"/>
    </row>
    <row r="53876" spans="15:15" x14ac:dyDescent="0.25">
      <c r="O53876" s="7"/>
    </row>
    <row r="53877" spans="15:15" x14ac:dyDescent="0.25">
      <c r="O53877" s="7"/>
    </row>
    <row r="53878" spans="15:15" x14ac:dyDescent="0.25">
      <c r="O53878" s="7"/>
    </row>
    <row r="53879" spans="15:15" x14ac:dyDescent="0.25">
      <c r="O53879" s="7"/>
    </row>
    <row r="53880" spans="15:15" x14ac:dyDescent="0.25">
      <c r="O53880" s="7"/>
    </row>
    <row r="53881" spans="15:15" x14ac:dyDescent="0.25">
      <c r="O53881" s="7"/>
    </row>
    <row r="53882" spans="15:15" x14ac:dyDescent="0.25">
      <c r="O53882" s="7"/>
    </row>
    <row r="53883" spans="15:15" x14ac:dyDescent="0.25">
      <c r="O53883" s="7"/>
    </row>
    <row r="53884" spans="15:15" x14ac:dyDescent="0.25">
      <c r="O53884" s="7"/>
    </row>
    <row r="53885" spans="15:15" x14ac:dyDescent="0.25">
      <c r="O53885" s="7"/>
    </row>
    <row r="53886" spans="15:15" x14ac:dyDescent="0.25">
      <c r="O53886" s="7"/>
    </row>
    <row r="53887" spans="15:15" x14ac:dyDescent="0.25">
      <c r="O53887" s="7"/>
    </row>
    <row r="53888" spans="15:15" x14ac:dyDescent="0.25">
      <c r="O53888" s="7"/>
    </row>
    <row r="53889" spans="15:15" x14ac:dyDescent="0.25">
      <c r="O53889" s="7"/>
    </row>
    <row r="53890" spans="15:15" x14ac:dyDescent="0.25">
      <c r="O53890" s="7"/>
    </row>
    <row r="53891" spans="15:15" x14ac:dyDescent="0.25">
      <c r="O53891" s="7"/>
    </row>
    <row r="53892" spans="15:15" x14ac:dyDescent="0.25">
      <c r="O53892" s="7"/>
    </row>
    <row r="53893" spans="15:15" x14ac:dyDescent="0.25">
      <c r="O53893" s="7"/>
    </row>
    <row r="53894" spans="15:15" x14ac:dyDescent="0.25">
      <c r="O53894" s="7"/>
    </row>
    <row r="53895" spans="15:15" x14ac:dyDescent="0.25">
      <c r="O53895" s="7"/>
    </row>
    <row r="53896" spans="15:15" x14ac:dyDescent="0.25">
      <c r="O53896" s="7"/>
    </row>
    <row r="53897" spans="15:15" x14ac:dyDescent="0.25">
      <c r="O53897" s="7"/>
    </row>
    <row r="53898" spans="15:15" x14ac:dyDescent="0.25">
      <c r="O53898" s="7"/>
    </row>
    <row r="53899" spans="15:15" x14ac:dyDescent="0.25">
      <c r="O53899" s="7"/>
    </row>
    <row r="53900" spans="15:15" x14ac:dyDescent="0.25">
      <c r="O53900" s="7"/>
    </row>
    <row r="53901" spans="15:15" x14ac:dyDescent="0.25">
      <c r="O53901" s="7"/>
    </row>
    <row r="53902" spans="15:15" x14ac:dyDescent="0.25">
      <c r="O53902" s="7"/>
    </row>
    <row r="53903" spans="15:15" x14ac:dyDescent="0.25">
      <c r="O53903" s="7"/>
    </row>
    <row r="53904" spans="15:15" x14ac:dyDescent="0.25">
      <c r="O53904" s="7"/>
    </row>
    <row r="53905" spans="15:15" x14ac:dyDescent="0.25">
      <c r="O53905" s="7"/>
    </row>
    <row r="53906" spans="15:15" x14ac:dyDescent="0.25">
      <c r="O53906" s="7"/>
    </row>
    <row r="53907" spans="15:15" x14ac:dyDescent="0.25">
      <c r="O53907" s="7"/>
    </row>
    <row r="53908" spans="15:15" x14ac:dyDescent="0.25">
      <c r="O53908" s="7"/>
    </row>
    <row r="53909" spans="15:15" x14ac:dyDescent="0.25">
      <c r="O53909" s="7"/>
    </row>
    <row r="53910" spans="15:15" x14ac:dyDescent="0.25">
      <c r="O53910" s="7"/>
    </row>
    <row r="53911" spans="15:15" x14ac:dyDescent="0.25">
      <c r="O53911" s="7"/>
    </row>
    <row r="53912" spans="15:15" x14ac:dyDescent="0.25">
      <c r="O53912" s="7"/>
    </row>
    <row r="53913" spans="15:15" x14ac:dyDescent="0.25">
      <c r="O53913" s="7"/>
    </row>
    <row r="53914" spans="15:15" x14ac:dyDescent="0.25">
      <c r="O53914" s="7"/>
    </row>
    <row r="53915" spans="15:15" x14ac:dyDescent="0.25">
      <c r="O53915" s="7"/>
    </row>
    <row r="53916" spans="15:15" x14ac:dyDescent="0.25">
      <c r="O53916" s="7"/>
    </row>
    <row r="53917" spans="15:15" x14ac:dyDescent="0.25">
      <c r="O53917" s="7"/>
    </row>
    <row r="53918" spans="15:15" x14ac:dyDescent="0.25">
      <c r="O53918" s="7"/>
    </row>
    <row r="53919" spans="15:15" x14ac:dyDescent="0.25">
      <c r="O53919" s="7"/>
    </row>
    <row r="53920" spans="15:15" x14ac:dyDescent="0.25">
      <c r="O53920" s="7"/>
    </row>
    <row r="53921" spans="15:15" x14ac:dyDescent="0.25">
      <c r="O53921" s="7"/>
    </row>
    <row r="53922" spans="15:15" x14ac:dyDescent="0.25">
      <c r="O53922" s="7"/>
    </row>
    <row r="53923" spans="15:15" x14ac:dyDescent="0.25">
      <c r="O53923" s="7"/>
    </row>
    <row r="53924" spans="15:15" x14ac:dyDescent="0.25">
      <c r="O53924" s="7"/>
    </row>
    <row r="53925" spans="15:15" x14ac:dyDescent="0.25">
      <c r="O53925" s="7"/>
    </row>
    <row r="53926" spans="15:15" x14ac:dyDescent="0.25">
      <c r="O53926" s="7"/>
    </row>
    <row r="53927" spans="15:15" x14ac:dyDescent="0.25">
      <c r="O53927" s="7"/>
    </row>
    <row r="53928" spans="15:15" x14ac:dyDescent="0.25">
      <c r="O53928" s="7"/>
    </row>
    <row r="53929" spans="15:15" x14ac:dyDescent="0.25">
      <c r="O53929" s="7"/>
    </row>
    <row r="53930" spans="15:15" x14ac:dyDescent="0.25">
      <c r="O53930" s="7"/>
    </row>
    <row r="53931" spans="15:15" x14ac:dyDescent="0.25">
      <c r="O53931" s="7"/>
    </row>
    <row r="53932" spans="15:15" x14ac:dyDescent="0.25">
      <c r="O53932" s="7"/>
    </row>
    <row r="53933" spans="15:15" x14ac:dyDescent="0.25">
      <c r="O53933" s="7"/>
    </row>
    <row r="53934" spans="15:15" x14ac:dyDescent="0.25">
      <c r="O53934" s="7"/>
    </row>
    <row r="53935" spans="15:15" x14ac:dyDescent="0.25">
      <c r="O53935" s="7"/>
    </row>
    <row r="53936" spans="15:15" x14ac:dyDescent="0.25">
      <c r="O53936" s="7"/>
    </row>
    <row r="53937" spans="15:15" x14ac:dyDescent="0.25">
      <c r="O53937" s="7"/>
    </row>
    <row r="53938" spans="15:15" x14ac:dyDescent="0.25">
      <c r="O53938" s="7"/>
    </row>
    <row r="53939" spans="15:15" x14ac:dyDescent="0.25">
      <c r="O53939" s="7"/>
    </row>
    <row r="53940" spans="15:15" x14ac:dyDescent="0.25">
      <c r="O53940" s="7"/>
    </row>
    <row r="53941" spans="15:15" x14ac:dyDescent="0.25">
      <c r="O53941" s="7"/>
    </row>
    <row r="53942" spans="15:15" x14ac:dyDescent="0.25">
      <c r="O53942" s="7"/>
    </row>
    <row r="53943" spans="15:15" x14ac:dyDescent="0.25">
      <c r="O53943" s="7"/>
    </row>
    <row r="53944" spans="15:15" x14ac:dyDescent="0.25">
      <c r="O53944" s="7"/>
    </row>
    <row r="53945" spans="15:15" x14ac:dyDescent="0.25">
      <c r="O53945" s="7"/>
    </row>
    <row r="53946" spans="15:15" x14ac:dyDescent="0.25">
      <c r="O53946" s="7"/>
    </row>
    <row r="53947" spans="15:15" x14ac:dyDescent="0.25">
      <c r="O53947" s="7"/>
    </row>
    <row r="53948" spans="15:15" x14ac:dyDescent="0.25">
      <c r="O53948" s="7"/>
    </row>
    <row r="53949" spans="15:15" x14ac:dyDescent="0.25">
      <c r="O53949" s="7"/>
    </row>
    <row r="53950" spans="15:15" x14ac:dyDescent="0.25">
      <c r="O53950" s="7"/>
    </row>
    <row r="53951" spans="15:15" x14ac:dyDescent="0.25">
      <c r="O53951" s="7"/>
    </row>
    <row r="53952" spans="15:15" x14ac:dyDescent="0.25">
      <c r="O53952" s="7"/>
    </row>
    <row r="53953" spans="15:15" x14ac:dyDescent="0.25">
      <c r="O53953" s="7"/>
    </row>
    <row r="53954" spans="15:15" x14ac:dyDescent="0.25">
      <c r="O53954" s="7"/>
    </row>
    <row r="53955" spans="15:15" x14ac:dyDescent="0.25">
      <c r="O53955" s="7"/>
    </row>
    <row r="53956" spans="15:15" x14ac:dyDescent="0.25">
      <c r="O53956" s="7"/>
    </row>
    <row r="53957" spans="15:15" x14ac:dyDescent="0.25">
      <c r="O53957" s="7"/>
    </row>
    <row r="53958" spans="15:15" x14ac:dyDescent="0.25">
      <c r="O53958" s="7"/>
    </row>
    <row r="53959" spans="15:15" x14ac:dyDescent="0.25">
      <c r="O53959" s="7"/>
    </row>
    <row r="53960" spans="15:15" x14ac:dyDescent="0.25">
      <c r="O53960" s="7"/>
    </row>
    <row r="53961" spans="15:15" x14ac:dyDescent="0.25">
      <c r="O53961" s="7"/>
    </row>
    <row r="53962" spans="15:15" x14ac:dyDescent="0.25">
      <c r="O53962" s="7"/>
    </row>
    <row r="53963" spans="15:15" x14ac:dyDescent="0.25">
      <c r="O53963" s="7"/>
    </row>
    <row r="53964" spans="15:15" x14ac:dyDescent="0.25">
      <c r="O53964" s="7"/>
    </row>
    <row r="53965" spans="15:15" x14ac:dyDescent="0.25">
      <c r="O53965" s="7"/>
    </row>
    <row r="53966" spans="15:15" x14ac:dyDescent="0.25">
      <c r="O53966" s="7"/>
    </row>
    <row r="53967" spans="15:15" x14ac:dyDescent="0.25">
      <c r="O53967" s="7"/>
    </row>
    <row r="53968" spans="15:15" x14ac:dyDescent="0.25">
      <c r="O53968" s="7"/>
    </row>
    <row r="53969" spans="15:15" x14ac:dyDescent="0.25">
      <c r="O53969" s="7"/>
    </row>
    <row r="53970" spans="15:15" x14ac:dyDescent="0.25">
      <c r="O53970" s="7"/>
    </row>
    <row r="53971" spans="15:15" x14ac:dyDescent="0.25">
      <c r="O53971" s="7"/>
    </row>
    <row r="53972" spans="15:15" x14ac:dyDescent="0.25">
      <c r="O53972" s="7"/>
    </row>
    <row r="53973" spans="15:15" x14ac:dyDescent="0.25">
      <c r="O53973" s="7"/>
    </row>
    <row r="53974" spans="15:15" x14ac:dyDescent="0.25">
      <c r="O53974" s="7"/>
    </row>
    <row r="53975" spans="15:15" x14ac:dyDescent="0.25">
      <c r="O53975" s="7"/>
    </row>
    <row r="53976" spans="15:15" x14ac:dyDescent="0.25">
      <c r="O53976" s="7"/>
    </row>
    <row r="53977" spans="15:15" x14ac:dyDescent="0.25">
      <c r="O53977" s="7"/>
    </row>
    <row r="53978" spans="15:15" x14ac:dyDescent="0.25">
      <c r="O53978" s="7"/>
    </row>
    <row r="53979" spans="15:15" x14ac:dyDescent="0.25">
      <c r="O53979" s="7"/>
    </row>
    <row r="53980" spans="15:15" x14ac:dyDescent="0.25">
      <c r="O53980" s="7"/>
    </row>
    <row r="53981" spans="15:15" x14ac:dyDescent="0.25">
      <c r="O53981" s="7"/>
    </row>
    <row r="53982" spans="15:15" x14ac:dyDescent="0.25">
      <c r="O53982" s="7"/>
    </row>
    <row r="53983" spans="15:15" x14ac:dyDescent="0.25">
      <c r="O53983" s="7"/>
    </row>
    <row r="53984" spans="15:15" x14ac:dyDescent="0.25">
      <c r="O53984" s="7"/>
    </row>
    <row r="53985" spans="15:15" x14ac:dyDescent="0.25">
      <c r="O53985" s="7"/>
    </row>
    <row r="53986" spans="15:15" x14ac:dyDescent="0.25">
      <c r="O53986" s="7"/>
    </row>
    <row r="53987" spans="15:15" x14ac:dyDescent="0.25">
      <c r="O53987" s="7"/>
    </row>
    <row r="53988" spans="15:15" x14ac:dyDescent="0.25">
      <c r="O53988" s="7"/>
    </row>
    <row r="53989" spans="15:15" x14ac:dyDescent="0.25">
      <c r="O53989" s="7"/>
    </row>
    <row r="53990" spans="15:15" x14ac:dyDescent="0.25">
      <c r="O53990" s="7"/>
    </row>
    <row r="53991" spans="15:15" x14ac:dyDescent="0.25">
      <c r="O53991" s="7"/>
    </row>
    <row r="53992" spans="15:15" x14ac:dyDescent="0.25">
      <c r="O53992" s="7"/>
    </row>
    <row r="53993" spans="15:15" x14ac:dyDescent="0.25">
      <c r="O53993" s="7"/>
    </row>
    <row r="53994" spans="15:15" x14ac:dyDescent="0.25">
      <c r="O53994" s="7"/>
    </row>
    <row r="53995" spans="15:15" x14ac:dyDescent="0.25">
      <c r="O53995" s="7"/>
    </row>
    <row r="53996" spans="15:15" x14ac:dyDescent="0.25">
      <c r="O53996" s="7"/>
    </row>
    <row r="53997" spans="15:15" x14ac:dyDescent="0.25">
      <c r="O53997" s="7"/>
    </row>
    <row r="53998" spans="15:15" x14ac:dyDescent="0.25">
      <c r="O53998" s="7"/>
    </row>
    <row r="53999" spans="15:15" x14ac:dyDescent="0.25">
      <c r="O53999" s="7"/>
    </row>
    <row r="54000" spans="15:15" x14ac:dyDescent="0.25">
      <c r="O54000" s="7"/>
    </row>
    <row r="54001" spans="15:15" x14ac:dyDescent="0.25">
      <c r="O54001" s="7"/>
    </row>
    <row r="54026" spans="15:15" x14ac:dyDescent="0.25">
      <c r="O54026" s="7"/>
    </row>
    <row r="54027" spans="15:15" x14ac:dyDescent="0.25">
      <c r="O54027" s="7"/>
    </row>
    <row r="54028" spans="15:15" x14ac:dyDescent="0.25">
      <c r="O54028" s="7"/>
    </row>
    <row r="54029" spans="15:15" x14ac:dyDescent="0.25">
      <c r="O54029" s="7"/>
    </row>
    <row r="54030" spans="15:15" x14ac:dyDescent="0.25">
      <c r="O54030" s="7"/>
    </row>
    <row r="54031" spans="15:15" x14ac:dyDescent="0.25">
      <c r="O54031" s="7"/>
    </row>
    <row r="54032" spans="15:15" x14ac:dyDescent="0.25">
      <c r="O54032" s="7"/>
    </row>
    <row r="54033" spans="15:15" x14ac:dyDescent="0.25">
      <c r="O54033" s="7"/>
    </row>
    <row r="54034" spans="15:15" x14ac:dyDescent="0.25">
      <c r="O54034" s="7"/>
    </row>
    <row r="54035" spans="15:15" x14ac:dyDescent="0.25">
      <c r="O54035" s="7"/>
    </row>
    <row r="54036" spans="15:15" x14ac:dyDescent="0.25">
      <c r="O54036" s="7"/>
    </row>
    <row r="54037" spans="15:15" x14ac:dyDescent="0.25">
      <c r="O54037" s="7"/>
    </row>
    <row r="54038" spans="15:15" x14ac:dyDescent="0.25">
      <c r="O54038" s="7"/>
    </row>
    <row r="54039" spans="15:15" x14ac:dyDescent="0.25">
      <c r="O54039" s="7"/>
    </row>
    <row r="54040" spans="15:15" x14ac:dyDescent="0.25">
      <c r="O54040" s="7"/>
    </row>
    <row r="54041" spans="15:15" x14ac:dyDescent="0.25">
      <c r="O54041" s="7"/>
    </row>
    <row r="54042" spans="15:15" x14ac:dyDescent="0.25">
      <c r="O54042" s="7"/>
    </row>
    <row r="54043" spans="15:15" x14ac:dyDescent="0.25">
      <c r="O54043" s="7"/>
    </row>
    <row r="54044" spans="15:15" x14ac:dyDescent="0.25">
      <c r="O54044" s="7"/>
    </row>
    <row r="54045" spans="15:15" x14ac:dyDescent="0.25">
      <c r="O54045" s="7"/>
    </row>
    <row r="54046" spans="15:15" x14ac:dyDescent="0.25">
      <c r="O54046" s="7"/>
    </row>
    <row r="54047" spans="15:15" x14ac:dyDescent="0.25">
      <c r="O54047" s="7"/>
    </row>
    <row r="54048" spans="15:15" x14ac:dyDescent="0.25">
      <c r="O54048" s="7"/>
    </row>
    <row r="54049" spans="15:15" x14ac:dyDescent="0.25">
      <c r="O54049" s="7"/>
    </row>
    <row r="54050" spans="15:15" x14ac:dyDescent="0.25">
      <c r="O54050" s="7"/>
    </row>
    <row r="54051" spans="15:15" x14ac:dyDescent="0.25">
      <c r="O54051" s="7"/>
    </row>
    <row r="54052" spans="15:15" x14ac:dyDescent="0.25">
      <c r="O54052" s="7"/>
    </row>
    <row r="54053" spans="15:15" x14ac:dyDescent="0.25">
      <c r="O54053" s="7"/>
    </row>
    <row r="54054" spans="15:15" x14ac:dyDescent="0.25">
      <c r="O54054" s="7"/>
    </row>
    <row r="54055" spans="15:15" x14ac:dyDescent="0.25">
      <c r="O54055" s="7"/>
    </row>
    <row r="54056" spans="15:15" x14ac:dyDescent="0.25">
      <c r="O54056" s="7"/>
    </row>
    <row r="54057" spans="15:15" x14ac:dyDescent="0.25">
      <c r="O54057" s="7"/>
    </row>
    <row r="54058" spans="15:15" x14ac:dyDescent="0.25">
      <c r="O54058" s="7"/>
    </row>
    <row r="54059" spans="15:15" x14ac:dyDescent="0.25">
      <c r="O54059" s="7"/>
    </row>
    <row r="54060" spans="15:15" x14ac:dyDescent="0.25">
      <c r="O54060" s="7"/>
    </row>
    <row r="54061" spans="15:15" x14ac:dyDescent="0.25">
      <c r="O54061" s="7"/>
    </row>
    <row r="54062" spans="15:15" x14ac:dyDescent="0.25">
      <c r="O54062" s="7"/>
    </row>
    <row r="54063" spans="15:15" x14ac:dyDescent="0.25">
      <c r="O54063" s="7"/>
    </row>
    <row r="54064" spans="15:15" x14ac:dyDescent="0.25">
      <c r="O54064" s="7"/>
    </row>
    <row r="54065" spans="15:15" x14ac:dyDescent="0.25">
      <c r="O54065" s="7"/>
    </row>
    <row r="54066" spans="15:15" x14ac:dyDescent="0.25">
      <c r="O54066" s="7"/>
    </row>
    <row r="54067" spans="15:15" x14ac:dyDescent="0.25">
      <c r="O54067" s="7"/>
    </row>
    <row r="54068" spans="15:15" x14ac:dyDescent="0.25">
      <c r="O54068" s="7"/>
    </row>
    <row r="54069" spans="15:15" x14ac:dyDescent="0.25">
      <c r="O54069" s="7"/>
    </row>
    <row r="54070" spans="15:15" x14ac:dyDescent="0.25">
      <c r="O54070" s="7"/>
    </row>
    <row r="54071" spans="15:15" x14ac:dyDescent="0.25">
      <c r="O54071" s="7"/>
    </row>
    <row r="54072" spans="15:15" x14ac:dyDescent="0.25">
      <c r="O54072" s="7"/>
    </row>
    <row r="54073" spans="15:15" x14ac:dyDescent="0.25">
      <c r="O54073" s="7"/>
    </row>
    <row r="54074" spans="15:15" x14ac:dyDescent="0.25">
      <c r="O54074" s="7"/>
    </row>
    <row r="54075" spans="15:15" x14ac:dyDescent="0.25">
      <c r="O54075" s="7"/>
    </row>
    <row r="54076" spans="15:15" x14ac:dyDescent="0.25">
      <c r="O54076" s="7"/>
    </row>
    <row r="54077" spans="15:15" x14ac:dyDescent="0.25">
      <c r="O54077" s="7"/>
    </row>
    <row r="54078" spans="15:15" x14ac:dyDescent="0.25">
      <c r="O54078" s="7"/>
    </row>
    <row r="54079" spans="15:15" x14ac:dyDescent="0.25">
      <c r="O54079" s="7"/>
    </row>
    <row r="54080" spans="15:15" x14ac:dyDescent="0.25">
      <c r="O54080" s="7"/>
    </row>
    <row r="54081" spans="15:15" x14ac:dyDescent="0.25">
      <c r="O54081" s="7"/>
    </row>
    <row r="54082" spans="15:15" x14ac:dyDescent="0.25">
      <c r="O54082" s="7"/>
    </row>
    <row r="54083" spans="15:15" x14ac:dyDescent="0.25">
      <c r="O54083" s="7"/>
    </row>
    <row r="54084" spans="15:15" x14ac:dyDescent="0.25">
      <c r="O54084" s="7"/>
    </row>
    <row r="54085" spans="15:15" x14ac:dyDescent="0.25">
      <c r="O54085" s="7"/>
    </row>
    <row r="54086" spans="15:15" x14ac:dyDescent="0.25">
      <c r="O54086" s="7"/>
    </row>
    <row r="54087" spans="15:15" x14ac:dyDescent="0.25">
      <c r="O54087" s="7"/>
    </row>
    <row r="54088" spans="15:15" x14ac:dyDescent="0.25">
      <c r="O54088" s="7"/>
    </row>
    <row r="54089" spans="15:15" x14ac:dyDescent="0.25">
      <c r="O54089" s="7"/>
    </row>
    <row r="54090" spans="15:15" x14ac:dyDescent="0.25">
      <c r="O54090" s="7"/>
    </row>
    <row r="54091" spans="15:15" x14ac:dyDescent="0.25">
      <c r="O54091" s="7"/>
    </row>
    <row r="54092" spans="15:15" x14ac:dyDescent="0.25">
      <c r="O54092" s="7"/>
    </row>
    <row r="54093" spans="15:15" x14ac:dyDescent="0.25">
      <c r="O54093" s="7"/>
    </row>
    <row r="54094" spans="15:15" x14ac:dyDescent="0.25">
      <c r="O54094" s="7"/>
    </row>
    <row r="54095" spans="15:15" x14ac:dyDescent="0.25">
      <c r="O54095" s="7"/>
    </row>
    <row r="54096" spans="15:15" x14ac:dyDescent="0.25">
      <c r="O54096" s="7"/>
    </row>
    <row r="54097" spans="15:15" x14ac:dyDescent="0.25">
      <c r="O54097" s="7"/>
    </row>
    <row r="54098" spans="15:15" x14ac:dyDescent="0.25">
      <c r="O54098" s="7"/>
    </row>
    <row r="54099" spans="15:15" x14ac:dyDescent="0.25">
      <c r="O54099" s="7"/>
    </row>
    <row r="54100" spans="15:15" x14ac:dyDescent="0.25">
      <c r="O54100" s="7"/>
    </row>
    <row r="54101" spans="15:15" x14ac:dyDescent="0.25">
      <c r="O54101" s="7"/>
    </row>
    <row r="54102" spans="15:15" x14ac:dyDescent="0.25">
      <c r="O54102" s="7"/>
    </row>
    <row r="54103" spans="15:15" x14ac:dyDescent="0.25">
      <c r="O54103" s="7"/>
    </row>
    <row r="54104" spans="15:15" x14ac:dyDescent="0.25">
      <c r="O54104" s="7"/>
    </row>
    <row r="54105" spans="15:15" x14ac:dyDescent="0.25">
      <c r="O54105" s="7"/>
    </row>
    <row r="54106" spans="15:15" x14ac:dyDescent="0.25">
      <c r="O54106" s="7"/>
    </row>
    <row r="54107" spans="15:15" x14ac:dyDescent="0.25">
      <c r="O54107" s="7"/>
    </row>
    <row r="54108" spans="15:15" x14ac:dyDescent="0.25">
      <c r="O54108" s="7"/>
    </row>
    <row r="54109" spans="15:15" x14ac:dyDescent="0.25">
      <c r="O54109" s="7"/>
    </row>
    <row r="54110" spans="15:15" x14ac:dyDescent="0.25">
      <c r="O54110" s="7"/>
    </row>
    <row r="54111" spans="15:15" x14ac:dyDescent="0.25">
      <c r="O54111" s="7"/>
    </row>
    <row r="54112" spans="15:15" x14ac:dyDescent="0.25">
      <c r="O54112" s="7"/>
    </row>
    <row r="54113" spans="15:15" x14ac:dyDescent="0.25">
      <c r="O54113" s="7"/>
    </row>
    <row r="54114" spans="15:15" x14ac:dyDescent="0.25">
      <c r="O54114" s="7"/>
    </row>
    <row r="54115" spans="15:15" x14ac:dyDescent="0.25">
      <c r="O54115" s="7"/>
    </row>
    <row r="54116" spans="15:15" x14ac:dyDescent="0.25">
      <c r="O54116" s="7"/>
    </row>
    <row r="54117" spans="15:15" x14ac:dyDescent="0.25">
      <c r="O54117" s="7"/>
    </row>
    <row r="54118" spans="15:15" x14ac:dyDescent="0.25">
      <c r="O54118" s="7"/>
    </row>
    <row r="54119" spans="15:15" x14ac:dyDescent="0.25">
      <c r="O54119" s="7"/>
    </row>
    <row r="54120" spans="15:15" x14ac:dyDescent="0.25">
      <c r="O54120" s="7"/>
    </row>
    <row r="54121" spans="15:15" x14ac:dyDescent="0.25">
      <c r="O54121" s="7"/>
    </row>
    <row r="54122" spans="15:15" x14ac:dyDescent="0.25">
      <c r="O54122" s="7"/>
    </row>
    <row r="54123" spans="15:15" x14ac:dyDescent="0.25">
      <c r="O54123" s="7"/>
    </row>
    <row r="54124" spans="15:15" x14ac:dyDescent="0.25">
      <c r="O54124" s="7"/>
    </row>
    <row r="54125" spans="15:15" x14ac:dyDescent="0.25">
      <c r="O54125" s="7"/>
    </row>
    <row r="54126" spans="15:15" x14ac:dyDescent="0.25">
      <c r="O54126" s="7"/>
    </row>
    <row r="54127" spans="15:15" x14ac:dyDescent="0.25">
      <c r="O54127" s="7"/>
    </row>
    <row r="54128" spans="15:15" x14ac:dyDescent="0.25">
      <c r="O54128" s="7"/>
    </row>
    <row r="54129" spans="15:15" x14ac:dyDescent="0.25">
      <c r="O54129" s="7"/>
    </row>
    <row r="54130" spans="15:15" x14ac:dyDescent="0.25">
      <c r="O54130" s="7"/>
    </row>
    <row r="54131" spans="15:15" x14ac:dyDescent="0.25">
      <c r="O54131" s="7"/>
    </row>
    <row r="54132" spans="15:15" x14ac:dyDescent="0.25">
      <c r="O54132" s="7"/>
    </row>
    <row r="54133" spans="15:15" x14ac:dyDescent="0.25">
      <c r="O54133" s="7"/>
    </row>
    <row r="54134" spans="15:15" x14ac:dyDescent="0.25">
      <c r="O54134" s="7"/>
    </row>
    <row r="54135" spans="15:15" x14ac:dyDescent="0.25">
      <c r="O54135" s="7"/>
    </row>
    <row r="54136" spans="15:15" x14ac:dyDescent="0.25">
      <c r="O54136" s="7"/>
    </row>
    <row r="54137" spans="15:15" x14ac:dyDescent="0.25">
      <c r="O54137" s="7"/>
    </row>
    <row r="54138" spans="15:15" x14ac:dyDescent="0.25">
      <c r="O54138" s="7"/>
    </row>
    <row r="54139" spans="15:15" x14ac:dyDescent="0.25">
      <c r="O54139" s="7"/>
    </row>
    <row r="54140" spans="15:15" x14ac:dyDescent="0.25">
      <c r="O54140" s="7"/>
    </row>
    <row r="54141" spans="15:15" x14ac:dyDescent="0.25">
      <c r="O54141" s="7"/>
    </row>
    <row r="54142" spans="15:15" x14ac:dyDescent="0.25">
      <c r="O54142" s="7"/>
    </row>
    <row r="54143" spans="15:15" x14ac:dyDescent="0.25">
      <c r="O54143" s="7"/>
    </row>
    <row r="54144" spans="15:15" x14ac:dyDescent="0.25">
      <c r="O54144" s="7"/>
    </row>
    <row r="54145" spans="15:15" x14ac:dyDescent="0.25">
      <c r="O54145" s="7"/>
    </row>
    <row r="54146" spans="15:15" x14ac:dyDescent="0.25">
      <c r="O54146" s="7"/>
    </row>
    <row r="54147" spans="15:15" x14ac:dyDescent="0.25">
      <c r="O54147" s="7"/>
    </row>
    <row r="54148" spans="15:15" x14ac:dyDescent="0.25">
      <c r="O54148" s="7"/>
    </row>
    <row r="54149" spans="15:15" x14ac:dyDescent="0.25">
      <c r="O54149" s="7"/>
    </row>
    <row r="54150" spans="15:15" x14ac:dyDescent="0.25">
      <c r="O54150" s="7"/>
    </row>
    <row r="54151" spans="15:15" x14ac:dyDescent="0.25">
      <c r="O54151" s="7"/>
    </row>
    <row r="54152" spans="15:15" x14ac:dyDescent="0.25">
      <c r="O54152" s="7"/>
    </row>
    <row r="54153" spans="15:15" x14ac:dyDescent="0.25">
      <c r="O54153" s="7"/>
    </row>
    <row r="54154" spans="15:15" x14ac:dyDescent="0.25">
      <c r="O54154" s="7"/>
    </row>
    <row r="54155" spans="15:15" x14ac:dyDescent="0.25">
      <c r="O54155" s="7"/>
    </row>
    <row r="54156" spans="15:15" x14ac:dyDescent="0.25">
      <c r="O54156" s="7"/>
    </row>
    <row r="54157" spans="15:15" x14ac:dyDescent="0.25">
      <c r="O54157" s="7"/>
    </row>
    <row r="54158" spans="15:15" x14ac:dyDescent="0.25">
      <c r="O54158" s="7"/>
    </row>
    <row r="54159" spans="15:15" x14ac:dyDescent="0.25">
      <c r="O54159" s="7"/>
    </row>
    <row r="54160" spans="15:15" x14ac:dyDescent="0.25">
      <c r="O54160" s="7"/>
    </row>
    <row r="54161" spans="15:15" x14ac:dyDescent="0.25">
      <c r="O54161" s="7"/>
    </row>
    <row r="54162" spans="15:15" x14ac:dyDescent="0.25">
      <c r="O54162" s="7"/>
    </row>
    <row r="54163" spans="15:15" x14ac:dyDescent="0.25">
      <c r="O54163" s="7"/>
    </row>
    <row r="54164" spans="15:15" x14ac:dyDescent="0.25">
      <c r="O54164" s="7"/>
    </row>
    <row r="54165" spans="15:15" x14ac:dyDescent="0.25">
      <c r="O54165" s="7"/>
    </row>
    <row r="54166" spans="15:15" x14ac:dyDescent="0.25">
      <c r="O54166" s="7"/>
    </row>
    <row r="54167" spans="15:15" x14ac:dyDescent="0.25">
      <c r="O54167" s="7"/>
    </row>
    <row r="54168" spans="15:15" x14ac:dyDescent="0.25">
      <c r="O54168" s="7"/>
    </row>
    <row r="54169" spans="15:15" x14ac:dyDescent="0.25">
      <c r="O54169" s="7"/>
    </row>
    <row r="54170" spans="15:15" x14ac:dyDescent="0.25">
      <c r="O54170" s="7"/>
    </row>
    <row r="54171" spans="15:15" x14ac:dyDescent="0.25">
      <c r="O54171" s="7"/>
    </row>
    <row r="54172" spans="15:15" x14ac:dyDescent="0.25">
      <c r="O54172" s="7"/>
    </row>
    <row r="54173" spans="15:15" x14ac:dyDescent="0.25">
      <c r="O54173" s="7"/>
    </row>
    <row r="54174" spans="15:15" x14ac:dyDescent="0.25">
      <c r="O54174" s="7"/>
    </row>
    <row r="54175" spans="15:15" x14ac:dyDescent="0.25">
      <c r="O54175" s="7"/>
    </row>
    <row r="54176" spans="15:15" x14ac:dyDescent="0.25">
      <c r="O54176" s="7"/>
    </row>
    <row r="54177" spans="15:15" x14ac:dyDescent="0.25">
      <c r="O54177" s="7"/>
    </row>
    <row r="54178" spans="15:15" x14ac:dyDescent="0.25">
      <c r="O54178" s="7"/>
    </row>
    <row r="54179" spans="15:15" x14ac:dyDescent="0.25">
      <c r="O54179" s="7"/>
    </row>
    <row r="54180" spans="15:15" x14ac:dyDescent="0.25">
      <c r="O54180" s="7"/>
    </row>
    <row r="54181" spans="15:15" x14ac:dyDescent="0.25">
      <c r="O54181" s="7"/>
    </row>
    <row r="54182" spans="15:15" x14ac:dyDescent="0.25">
      <c r="O54182" s="7"/>
    </row>
    <row r="54183" spans="15:15" x14ac:dyDescent="0.25">
      <c r="O54183" s="7"/>
    </row>
    <row r="54184" spans="15:15" x14ac:dyDescent="0.25">
      <c r="O54184" s="7"/>
    </row>
    <row r="54185" spans="15:15" x14ac:dyDescent="0.25">
      <c r="O54185" s="7"/>
    </row>
    <row r="54186" spans="15:15" x14ac:dyDescent="0.25">
      <c r="O54186" s="7"/>
    </row>
    <row r="54187" spans="15:15" x14ac:dyDescent="0.25">
      <c r="O54187" s="7"/>
    </row>
    <row r="54188" spans="15:15" x14ac:dyDescent="0.25">
      <c r="O54188" s="7"/>
    </row>
    <row r="54189" spans="15:15" x14ac:dyDescent="0.25">
      <c r="O54189" s="7"/>
    </row>
    <row r="54190" spans="15:15" x14ac:dyDescent="0.25">
      <c r="O54190" s="7"/>
    </row>
    <row r="54191" spans="15:15" x14ac:dyDescent="0.25">
      <c r="O54191" s="7"/>
    </row>
    <row r="54192" spans="15:15" x14ac:dyDescent="0.25">
      <c r="O54192" s="7"/>
    </row>
    <row r="54193" spans="15:15" x14ac:dyDescent="0.25">
      <c r="O54193" s="7"/>
    </row>
    <row r="54194" spans="15:15" x14ac:dyDescent="0.25">
      <c r="O54194" s="7"/>
    </row>
    <row r="54195" spans="15:15" x14ac:dyDescent="0.25">
      <c r="O54195" s="7"/>
    </row>
    <row r="54196" spans="15:15" x14ac:dyDescent="0.25">
      <c r="O54196" s="7"/>
    </row>
    <row r="54197" spans="15:15" x14ac:dyDescent="0.25">
      <c r="O54197" s="7"/>
    </row>
    <row r="54198" spans="15:15" x14ac:dyDescent="0.25">
      <c r="O54198" s="7"/>
    </row>
    <row r="54199" spans="15:15" x14ac:dyDescent="0.25">
      <c r="O54199" s="7"/>
    </row>
    <row r="54200" spans="15:15" x14ac:dyDescent="0.25">
      <c r="O54200" s="7"/>
    </row>
    <row r="54201" spans="15:15" x14ac:dyDescent="0.25">
      <c r="O54201" s="7"/>
    </row>
    <row r="54202" spans="15:15" x14ac:dyDescent="0.25">
      <c r="O54202" s="7"/>
    </row>
    <row r="54203" spans="15:15" x14ac:dyDescent="0.25">
      <c r="O54203" s="7"/>
    </row>
    <row r="54204" spans="15:15" x14ac:dyDescent="0.25">
      <c r="O54204" s="7"/>
    </row>
    <row r="54205" spans="15:15" x14ac:dyDescent="0.25">
      <c r="O54205" s="7"/>
    </row>
    <row r="54206" spans="15:15" x14ac:dyDescent="0.25">
      <c r="O54206" s="7"/>
    </row>
    <row r="54207" spans="15:15" x14ac:dyDescent="0.25">
      <c r="O54207" s="7"/>
    </row>
    <row r="54208" spans="15:15" x14ac:dyDescent="0.25">
      <c r="O54208" s="7"/>
    </row>
    <row r="54209" spans="15:15" x14ac:dyDescent="0.25">
      <c r="O54209" s="7"/>
    </row>
    <row r="54210" spans="15:15" x14ac:dyDescent="0.25">
      <c r="O54210" s="7"/>
    </row>
    <row r="54211" spans="15:15" x14ac:dyDescent="0.25">
      <c r="O54211" s="7"/>
    </row>
    <row r="54212" spans="15:15" x14ac:dyDescent="0.25">
      <c r="O54212" s="7"/>
    </row>
    <row r="54213" spans="15:15" x14ac:dyDescent="0.25">
      <c r="O54213" s="7"/>
    </row>
    <row r="54214" spans="15:15" x14ac:dyDescent="0.25">
      <c r="O54214" s="7"/>
    </row>
    <row r="54215" spans="15:15" x14ac:dyDescent="0.25">
      <c r="O54215" s="7"/>
    </row>
    <row r="54216" spans="15:15" x14ac:dyDescent="0.25">
      <c r="O54216" s="7"/>
    </row>
    <row r="54217" spans="15:15" x14ac:dyDescent="0.25">
      <c r="O54217" s="7"/>
    </row>
    <row r="54218" spans="15:15" x14ac:dyDescent="0.25">
      <c r="O54218" s="7"/>
    </row>
    <row r="54219" spans="15:15" x14ac:dyDescent="0.25">
      <c r="O54219" s="7"/>
    </row>
    <row r="54220" spans="15:15" x14ac:dyDescent="0.25">
      <c r="O54220" s="7"/>
    </row>
    <row r="54221" spans="15:15" x14ac:dyDescent="0.25">
      <c r="O54221" s="7"/>
    </row>
    <row r="54222" spans="15:15" x14ac:dyDescent="0.25">
      <c r="O54222" s="7"/>
    </row>
    <row r="54223" spans="15:15" x14ac:dyDescent="0.25">
      <c r="O54223" s="7"/>
    </row>
    <row r="54224" spans="15:15" x14ac:dyDescent="0.25">
      <c r="O54224" s="7"/>
    </row>
    <row r="54225" spans="15:15" x14ac:dyDescent="0.25">
      <c r="O54225" s="7"/>
    </row>
    <row r="54226" spans="15:15" x14ac:dyDescent="0.25">
      <c r="O54226" s="7"/>
    </row>
    <row r="54227" spans="15:15" x14ac:dyDescent="0.25">
      <c r="O54227" s="7"/>
    </row>
    <row r="54228" spans="15:15" x14ac:dyDescent="0.25">
      <c r="O54228" s="7"/>
    </row>
    <row r="54229" spans="15:15" x14ac:dyDescent="0.25">
      <c r="O54229" s="7"/>
    </row>
    <row r="54230" spans="15:15" x14ac:dyDescent="0.25">
      <c r="O54230" s="7"/>
    </row>
    <row r="54231" spans="15:15" x14ac:dyDescent="0.25">
      <c r="O54231" s="7"/>
    </row>
    <row r="54232" spans="15:15" x14ac:dyDescent="0.25">
      <c r="O54232" s="7"/>
    </row>
    <row r="54233" spans="15:15" x14ac:dyDescent="0.25">
      <c r="O54233" s="7"/>
    </row>
    <row r="54234" spans="15:15" x14ac:dyDescent="0.25">
      <c r="O54234" s="7"/>
    </row>
    <row r="54235" spans="15:15" x14ac:dyDescent="0.25">
      <c r="O54235" s="7"/>
    </row>
    <row r="54236" spans="15:15" x14ac:dyDescent="0.25">
      <c r="O54236" s="7"/>
    </row>
    <row r="54237" spans="15:15" x14ac:dyDescent="0.25">
      <c r="O54237" s="7"/>
    </row>
    <row r="54238" spans="15:15" x14ac:dyDescent="0.25">
      <c r="O54238" s="7"/>
    </row>
    <row r="54239" spans="15:15" x14ac:dyDescent="0.25">
      <c r="O54239" s="7"/>
    </row>
    <row r="54240" spans="15:15" x14ac:dyDescent="0.25">
      <c r="O54240" s="7"/>
    </row>
    <row r="54241" spans="15:15" x14ac:dyDescent="0.25">
      <c r="O54241" s="7"/>
    </row>
    <row r="54242" spans="15:15" x14ac:dyDescent="0.25">
      <c r="O54242" s="7"/>
    </row>
    <row r="54243" spans="15:15" x14ac:dyDescent="0.25">
      <c r="O54243" s="7"/>
    </row>
    <row r="54244" spans="15:15" x14ac:dyDescent="0.25">
      <c r="O54244" s="7"/>
    </row>
    <row r="54245" spans="15:15" x14ac:dyDescent="0.25">
      <c r="O54245" s="7"/>
    </row>
    <row r="54246" spans="15:15" x14ac:dyDescent="0.25">
      <c r="O54246" s="7"/>
    </row>
    <row r="54247" spans="15:15" x14ac:dyDescent="0.25">
      <c r="O54247" s="7"/>
    </row>
    <row r="54248" spans="15:15" x14ac:dyDescent="0.25">
      <c r="O54248" s="7"/>
    </row>
    <row r="54249" spans="15:15" x14ac:dyDescent="0.25">
      <c r="O54249" s="7"/>
    </row>
    <row r="54250" spans="15:15" x14ac:dyDescent="0.25">
      <c r="O54250" s="7"/>
    </row>
    <row r="54251" spans="15:15" x14ac:dyDescent="0.25">
      <c r="O54251" s="7"/>
    </row>
    <row r="54252" spans="15:15" x14ac:dyDescent="0.25">
      <c r="O54252" s="7"/>
    </row>
    <row r="54253" spans="15:15" x14ac:dyDescent="0.25">
      <c r="O54253" s="7"/>
    </row>
    <row r="54254" spans="15:15" x14ac:dyDescent="0.25">
      <c r="O54254" s="7"/>
    </row>
    <row r="54255" spans="15:15" x14ac:dyDescent="0.25">
      <c r="O54255" s="7"/>
    </row>
    <row r="54256" spans="15:15" x14ac:dyDescent="0.25">
      <c r="O54256" s="7"/>
    </row>
    <row r="54257" spans="15:15" x14ac:dyDescent="0.25">
      <c r="O54257" s="7"/>
    </row>
    <row r="54258" spans="15:15" x14ac:dyDescent="0.25">
      <c r="O54258" s="7"/>
    </row>
    <row r="54259" spans="15:15" x14ac:dyDescent="0.25">
      <c r="O54259" s="7"/>
    </row>
    <row r="54260" spans="15:15" x14ac:dyDescent="0.25">
      <c r="O54260" s="7"/>
    </row>
    <row r="54261" spans="15:15" x14ac:dyDescent="0.25">
      <c r="O54261" s="7"/>
    </row>
    <row r="54262" spans="15:15" x14ac:dyDescent="0.25">
      <c r="O54262" s="7"/>
    </row>
    <row r="54263" spans="15:15" x14ac:dyDescent="0.25">
      <c r="O54263" s="7"/>
    </row>
    <row r="54264" spans="15:15" x14ac:dyDescent="0.25">
      <c r="O54264" s="7"/>
    </row>
    <row r="54265" spans="15:15" x14ac:dyDescent="0.25">
      <c r="O54265" s="7"/>
    </row>
    <row r="54290" spans="15:15" x14ac:dyDescent="0.25">
      <c r="O54290" s="7"/>
    </row>
    <row r="54291" spans="15:15" x14ac:dyDescent="0.25">
      <c r="O54291" s="7"/>
    </row>
    <row r="54292" spans="15:15" x14ac:dyDescent="0.25">
      <c r="O54292" s="7"/>
    </row>
    <row r="54293" spans="15:15" x14ac:dyDescent="0.25">
      <c r="O54293" s="7"/>
    </row>
    <row r="54294" spans="15:15" x14ac:dyDescent="0.25">
      <c r="O54294" s="7"/>
    </row>
    <row r="54295" spans="15:15" x14ac:dyDescent="0.25">
      <c r="O54295" s="7"/>
    </row>
    <row r="54296" spans="15:15" x14ac:dyDescent="0.25">
      <c r="O54296" s="7"/>
    </row>
    <row r="54297" spans="15:15" x14ac:dyDescent="0.25">
      <c r="O54297" s="7"/>
    </row>
    <row r="54298" spans="15:15" x14ac:dyDescent="0.25">
      <c r="O54298" s="7"/>
    </row>
    <row r="54299" spans="15:15" x14ac:dyDescent="0.25">
      <c r="O54299" s="7"/>
    </row>
    <row r="54300" spans="15:15" x14ac:dyDescent="0.25">
      <c r="O54300" s="7"/>
    </row>
    <row r="54301" spans="15:15" x14ac:dyDescent="0.25">
      <c r="O54301" s="7"/>
    </row>
    <row r="54302" spans="15:15" x14ac:dyDescent="0.25">
      <c r="O54302" s="7"/>
    </row>
    <row r="54303" spans="15:15" x14ac:dyDescent="0.25">
      <c r="O54303" s="7"/>
    </row>
    <row r="54304" spans="15:15" x14ac:dyDescent="0.25">
      <c r="O54304" s="7"/>
    </row>
    <row r="54305" spans="15:15" x14ac:dyDescent="0.25">
      <c r="O54305" s="7"/>
    </row>
    <row r="54306" spans="15:15" x14ac:dyDescent="0.25">
      <c r="O54306" s="7"/>
    </row>
    <row r="54307" spans="15:15" x14ac:dyDescent="0.25">
      <c r="O54307" s="7"/>
    </row>
    <row r="54308" spans="15:15" x14ac:dyDescent="0.25">
      <c r="O54308" s="7"/>
    </row>
    <row r="54309" spans="15:15" x14ac:dyDescent="0.25">
      <c r="O54309" s="7"/>
    </row>
    <row r="54310" spans="15:15" x14ac:dyDescent="0.25">
      <c r="O54310" s="7"/>
    </row>
    <row r="54311" spans="15:15" x14ac:dyDescent="0.25">
      <c r="O54311" s="7"/>
    </row>
    <row r="54312" spans="15:15" x14ac:dyDescent="0.25">
      <c r="O54312" s="7"/>
    </row>
    <row r="54313" spans="15:15" x14ac:dyDescent="0.25">
      <c r="O54313" s="7"/>
    </row>
    <row r="54314" spans="15:15" x14ac:dyDescent="0.25">
      <c r="O54314" s="7"/>
    </row>
    <row r="54315" spans="15:15" x14ac:dyDescent="0.25">
      <c r="O54315" s="7"/>
    </row>
    <row r="54316" spans="15:15" x14ac:dyDescent="0.25">
      <c r="O54316" s="7"/>
    </row>
    <row r="54317" spans="15:15" x14ac:dyDescent="0.25">
      <c r="O54317" s="7"/>
    </row>
    <row r="54318" spans="15:15" x14ac:dyDescent="0.25">
      <c r="O54318" s="7"/>
    </row>
    <row r="54319" spans="15:15" x14ac:dyDescent="0.25">
      <c r="O54319" s="7"/>
    </row>
    <row r="54320" spans="15:15" x14ac:dyDescent="0.25">
      <c r="O54320" s="7"/>
    </row>
    <row r="54321" spans="15:15" x14ac:dyDescent="0.25">
      <c r="O54321" s="7"/>
    </row>
    <row r="54322" spans="15:15" x14ac:dyDescent="0.25">
      <c r="O54322" s="7"/>
    </row>
    <row r="54323" spans="15:15" x14ac:dyDescent="0.25">
      <c r="O54323" s="7"/>
    </row>
    <row r="54324" spans="15:15" x14ac:dyDescent="0.25">
      <c r="O54324" s="7"/>
    </row>
    <row r="54325" spans="15:15" x14ac:dyDescent="0.25">
      <c r="O54325" s="7"/>
    </row>
    <row r="54326" spans="15:15" x14ac:dyDescent="0.25">
      <c r="O54326" s="7"/>
    </row>
    <row r="54327" spans="15:15" x14ac:dyDescent="0.25">
      <c r="O54327" s="7"/>
    </row>
    <row r="54328" spans="15:15" x14ac:dyDescent="0.25">
      <c r="O54328" s="7"/>
    </row>
    <row r="54329" spans="15:15" x14ac:dyDescent="0.25">
      <c r="O54329" s="7"/>
    </row>
    <row r="54330" spans="15:15" x14ac:dyDescent="0.25">
      <c r="O54330" s="7"/>
    </row>
    <row r="54331" spans="15:15" x14ac:dyDescent="0.25">
      <c r="O54331" s="7"/>
    </row>
    <row r="54332" spans="15:15" x14ac:dyDescent="0.25">
      <c r="O54332" s="7"/>
    </row>
    <row r="54333" spans="15:15" x14ac:dyDescent="0.25">
      <c r="O54333" s="7"/>
    </row>
    <row r="54334" spans="15:15" x14ac:dyDescent="0.25">
      <c r="O54334" s="7"/>
    </row>
    <row r="54335" spans="15:15" x14ac:dyDescent="0.25">
      <c r="O54335" s="7"/>
    </row>
    <row r="54336" spans="15:15" x14ac:dyDescent="0.25">
      <c r="O54336" s="7"/>
    </row>
    <row r="54337" spans="15:15" x14ac:dyDescent="0.25">
      <c r="O54337" s="7"/>
    </row>
    <row r="54338" spans="15:15" x14ac:dyDescent="0.25">
      <c r="O54338" s="7"/>
    </row>
    <row r="54339" spans="15:15" x14ac:dyDescent="0.25">
      <c r="O54339" s="7"/>
    </row>
    <row r="54340" spans="15:15" x14ac:dyDescent="0.25">
      <c r="O54340" s="7"/>
    </row>
    <row r="54341" spans="15:15" x14ac:dyDescent="0.25">
      <c r="O54341" s="7"/>
    </row>
    <row r="54342" spans="15:15" x14ac:dyDescent="0.25">
      <c r="O54342" s="7"/>
    </row>
    <row r="54343" spans="15:15" x14ac:dyDescent="0.25">
      <c r="O54343" s="7"/>
    </row>
    <row r="54344" spans="15:15" x14ac:dyDescent="0.25">
      <c r="O54344" s="7"/>
    </row>
    <row r="54345" spans="15:15" x14ac:dyDescent="0.25">
      <c r="O54345" s="7"/>
    </row>
    <row r="54346" spans="15:15" x14ac:dyDescent="0.25">
      <c r="O54346" s="7"/>
    </row>
    <row r="54347" spans="15:15" x14ac:dyDescent="0.25">
      <c r="O54347" s="7"/>
    </row>
    <row r="54348" spans="15:15" x14ac:dyDescent="0.25">
      <c r="O54348" s="7"/>
    </row>
    <row r="54349" spans="15:15" x14ac:dyDescent="0.25">
      <c r="O54349" s="7"/>
    </row>
    <row r="54350" spans="15:15" x14ac:dyDescent="0.25">
      <c r="O54350" s="7"/>
    </row>
    <row r="54351" spans="15:15" x14ac:dyDescent="0.25">
      <c r="O54351" s="7"/>
    </row>
    <row r="54352" spans="15:15" x14ac:dyDescent="0.25">
      <c r="O54352" s="7"/>
    </row>
    <row r="54353" spans="15:15" x14ac:dyDescent="0.25">
      <c r="O54353" s="7"/>
    </row>
    <row r="54354" spans="15:15" x14ac:dyDescent="0.25">
      <c r="O54354" s="7"/>
    </row>
    <row r="54355" spans="15:15" x14ac:dyDescent="0.25">
      <c r="O54355" s="7"/>
    </row>
    <row r="54356" spans="15:15" x14ac:dyDescent="0.25">
      <c r="O54356" s="7"/>
    </row>
    <row r="54357" spans="15:15" x14ac:dyDescent="0.25">
      <c r="O54357" s="7"/>
    </row>
    <row r="54358" spans="15:15" x14ac:dyDescent="0.25">
      <c r="O54358" s="7"/>
    </row>
    <row r="54359" spans="15:15" x14ac:dyDescent="0.25">
      <c r="O54359" s="7"/>
    </row>
    <row r="54360" spans="15:15" x14ac:dyDescent="0.25">
      <c r="O54360" s="7"/>
    </row>
    <row r="54361" spans="15:15" x14ac:dyDescent="0.25">
      <c r="O54361" s="7"/>
    </row>
    <row r="54362" spans="15:15" x14ac:dyDescent="0.25">
      <c r="O54362" s="7"/>
    </row>
    <row r="54363" spans="15:15" x14ac:dyDescent="0.25">
      <c r="O54363" s="7"/>
    </row>
    <row r="54364" spans="15:15" x14ac:dyDescent="0.25">
      <c r="O54364" s="7"/>
    </row>
    <row r="54365" spans="15:15" x14ac:dyDescent="0.25">
      <c r="O54365" s="7"/>
    </row>
    <row r="54366" spans="15:15" x14ac:dyDescent="0.25">
      <c r="O54366" s="7"/>
    </row>
    <row r="54367" spans="15:15" x14ac:dyDescent="0.25">
      <c r="O54367" s="7"/>
    </row>
    <row r="54368" spans="15:15" x14ac:dyDescent="0.25">
      <c r="O54368" s="7"/>
    </row>
    <row r="54369" spans="15:15" x14ac:dyDescent="0.25">
      <c r="O54369" s="7"/>
    </row>
    <row r="54370" spans="15:15" x14ac:dyDescent="0.25">
      <c r="O54370" s="7"/>
    </row>
    <row r="54371" spans="15:15" x14ac:dyDescent="0.25">
      <c r="O54371" s="7"/>
    </row>
    <row r="54372" spans="15:15" x14ac:dyDescent="0.25">
      <c r="O54372" s="7"/>
    </row>
    <row r="54373" spans="15:15" x14ac:dyDescent="0.25">
      <c r="O54373" s="7"/>
    </row>
    <row r="54374" spans="15:15" x14ac:dyDescent="0.25">
      <c r="O54374" s="7"/>
    </row>
    <row r="54375" spans="15:15" x14ac:dyDescent="0.25">
      <c r="O54375" s="7"/>
    </row>
    <row r="54376" spans="15:15" x14ac:dyDescent="0.25">
      <c r="O54376" s="7"/>
    </row>
    <row r="54377" spans="15:15" x14ac:dyDescent="0.25">
      <c r="O54377" s="7"/>
    </row>
    <row r="54378" spans="15:15" x14ac:dyDescent="0.25">
      <c r="O54378" s="7"/>
    </row>
    <row r="54379" spans="15:15" x14ac:dyDescent="0.25">
      <c r="O54379" s="7"/>
    </row>
    <row r="54380" spans="15:15" x14ac:dyDescent="0.25">
      <c r="O54380" s="7"/>
    </row>
    <row r="54381" spans="15:15" x14ac:dyDescent="0.25">
      <c r="O54381" s="7"/>
    </row>
    <row r="54382" spans="15:15" x14ac:dyDescent="0.25">
      <c r="O54382" s="7"/>
    </row>
    <row r="54383" spans="15:15" x14ac:dyDescent="0.25">
      <c r="O54383" s="7"/>
    </row>
    <row r="54384" spans="15:15" x14ac:dyDescent="0.25">
      <c r="O54384" s="7"/>
    </row>
    <row r="54385" spans="15:15" x14ac:dyDescent="0.25">
      <c r="O54385" s="7"/>
    </row>
    <row r="54386" spans="15:15" x14ac:dyDescent="0.25">
      <c r="O54386" s="7"/>
    </row>
    <row r="54387" spans="15:15" x14ac:dyDescent="0.25">
      <c r="O54387" s="7"/>
    </row>
    <row r="54388" spans="15:15" x14ac:dyDescent="0.25">
      <c r="O54388" s="7"/>
    </row>
    <row r="54389" spans="15:15" x14ac:dyDescent="0.25">
      <c r="O54389" s="7"/>
    </row>
    <row r="54390" spans="15:15" x14ac:dyDescent="0.25">
      <c r="O54390" s="7"/>
    </row>
    <row r="54391" spans="15:15" x14ac:dyDescent="0.25">
      <c r="O54391" s="7"/>
    </row>
    <row r="54392" spans="15:15" x14ac:dyDescent="0.25">
      <c r="O54392" s="7"/>
    </row>
    <row r="54393" spans="15:15" x14ac:dyDescent="0.25">
      <c r="O54393" s="7"/>
    </row>
    <row r="54394" spans="15:15" x14ac:dyDescent="0.25">
      <c r="O54394" s="7"/>
    </row>
    <row r="54395" spans="15:15" x14ac:dyDescent="0.25">
      <c r="O54395" s="7"/>
    </row>
    <row r="54396" spans="15:15" x14ac:dyDescent="0.25">
      <c r="O54396" s="7"/>
    </row>
    <row r="54397" spans="15:15" x14ac:dyDescent="0.25">
      <c r="O54397" s="7"/>
    </row>
    <row r="54398" spans="15:15" x14ac:dyDescent="0.25">
      <c r="O54398" s="7"/>
    </row>
    <row r="54399" spans="15:15" x14ac:dyDescent="0.25">
      <c r="O54399" s="7"/>
    </row>
    <row r="54400" spans="15:15" x14ac:dyDescent="0.25">
      <c r="O54400" s="7"/>
    </row>
    <row r="54401" spans="15:15" x14ac:dyDescent="0.25">
      <c r="O54401" s="7"/>
    </row>
    <row r="54402" spans="15:15" x14ac:dyDescent="0.25">
      <c r="O54402" s="7"/>
    </row>
    <row r="54403" spans="15:15" x14ac:dyDescent="0.25">
      <c r="O54403" s="7"/>
    </row>
    <row r="54404" spans="15:15" x14ac:dyDescent="0.25">
      <c r="O54404" s="7"/>
    </row>
    <row r="54405" spans="15:15" x14ac:dyDescent="0.25">
      <c r="O54405" s="7"/>
    </row>
    <row r="54406" spans="15:15" x14ac:dyDescent="0.25">
      <c r="O54406" s="7"/>
    </row>
    <row r="54407" spans="15:15" x14ac:dyDescent="0.25">
      <c r="O54407" s="7"/>
    </row>
    <row r="54408" spans="15:15" x14ac:dyDescent="0.25">
      <c r="O54408" s="7"/>
    </row>
    <row r="54409" spans="15:15" x14ac:dyDescent="0.25">
      <c r="O54409" s="7"/>
    </row>
    <row r="54410" spans="15:15" x14ac:dyDescent="0.25">
      <c r="O54410" s="7"/>
    </row>
    <row r="54411" spans="15:15" x14ac:dyDescent="0.25">
      <c r="O54411" s="7"/>
    </row>
    <row r="54412" spans="15:15" x14ac:dyDescent="0.25">
      <c r="O54412" s="7"/>
    </row>
    <row r="54413" spans="15:15" x14ac:dyDescent="0.25">
      <c r="O54413" s="7"/>
    </row>
    <row r="54414" spans="15:15" x14ac:dyDescent="0.25">
      <c r="O54414" s="7"/>
    </row>
    <row r="54415" spans="15:15" x14ac:dyDescent="0.25">
      <c r="O54415" s="7"/>
    </row>
    <row r="54416" spans="15:15" x14ac:dyDescent="0.25">
      <c r="O54416" s="7"/>
    </row>
    <row r="54417" spans="15:15" x14ac:dyDescent="0.25">
      <c r="O54417" s="7"/>
    </row>
    <row r="54418" spans="15:15" x14ac:dyDescent="0.25">
      <c r="O54418" s="7"/>
    </row>
    <row r="54419" spans="15:15" x14ac:dyDescent="0.25">
      <c r="O54419" s="7"/>
    </row>
    <row r="54420" spans="15:15" x14ac:dyDescent="0.25">
      <c r="O54420" s="7"/>
    </row>
    <row r="54421" spans="15:15" x14ac:dyDescent="0.25">
      <c r="O54421" s="7"/>
    </row>
    <row r="54422" spans="15:15" x14ac:dyDescent="0.25">
      <c r="O54422" s="7"/>
    </row>
    <row r="54423" spans="15:15" x14ac:dyDescent="0.25">
      <c r="O54423" s="7"/>
    </row>
    <row r="54424" spans="15:15" x14ac:dyDescent="0.25">
      <c r="O54424" s="7"/>
    </row>
    <row r="54425" spans="15:15" x14ac:dyDescent="0.25">
      <c r="O54425" s="7"/>
    </row>
    <row r="54426" spans="15:15" x14ac:dyDescent="0.25">
      <c r="O54426" s="7"/>
    </row>
    <row r="54427" spans="15:15" x14ac:dyDescent="0.25">
      <c r="O54427" s="7"/>
    </row>
    <row r="54428" spans="15:15" x14ac:dyDescent="0.25">
      <c r="O54428" s="7"/>
    </row>
    <row r="54429" spans="15:15" x14ac:dyDescent="0.25">
      <c r="O54429" s="7"/>
    </row>
    <row r="54430" spans="15:15" x14ac:dyDescent="0.25">
      <c r="O54430" s="7"/>
    </row>
    <row r="54431" spans="15:15" x14ac:dyDescent="0.25">
      <c r="O54431" s="7"/>
    </row>
    <row r="54432" spans="15:15" x14ac:dyDescent="0.25">
      <c r="O54432" s="7"/>
    </row>
    <row r="54433" spans="15:15" x14ac:dyDescent="0.25">
      <c r="O54433" s="7"/>
    </row>
    <row r="54434" spans="15:15" x14ac:dyDescent="0.25">
      <c r="O54434" s="7"/>
    </row>
    <row r="54435" spans="15:15" x14ac:dyDescent="0.25">
      <c r="O54435" s="7"/>
    </row>
    <row r="54436" spans="15:15" x14ac:dyDescent="0.25">
      <c r="O54436" s="7"/>
    </row>
    <row r="54437" spans="15:15" x14ac:dyDescent="0.25">
      <c r="O54437" s="7"/>
    </row>
    <row r="54438" spans="15:15" x14ac:dyDescent="0.25">
      <c r="O54438" s="7"/>
    </row>
    <row r="54439" spans="15:15" x14ac:dyDescent="0.25">
      <c r="O54439" s="7"/>
    </row>
    <row r="54440" spans="15:15" x14ac:dyDescent="0.25">
      <c r="O54440" s="7"/>
    </row>
    <row r="54441" spans="15:15" x14ac:dyDescent="0.25">
      <c r="O54441" s="7"/>
    </row>
    <row r="54442" spans="15:15" x14ac:dyDescent="0.25">
      <c r="O54442" s="7"/>
    </row>
    <row r="54443" spans="15:15" x14ac:dyDescent="0.25">
      <c r="O54443" s="7"/>
    </row>
    <row r="54444" spans="15:15" x14ac:dyDescent="0.25">
      <c r="O54444" s="7"/>
    </row>
    <row r="54445" spans="15:15" x14ac:dyDescent="0.25">
      <c r="O54445" s="7"/>
    </row>
    <row r="54446" spans="15:15" x14ac:dyDescent="0.25">
      <c r="O54446" s="7"/>
    </row>
    <row r="54447" spans="15:15" x14ac:dyDescent="0.25">
      <c r="O54447" s="7"/>
    </row>
    <row r="54448" spans="15:15" x14ac:dyDescent="0.25">
      <c r="O54448" s="7"/>
    </row>
    <row r="54449" spans="15:15" x14ac:dyDescent="0.25">
      <c r="O54449" s="7"/>
    </row>
    <row r="54450" spans="15:15" x14ac:dyDescent="0.25">
      <c r="O54450" s="7"/>
    </row>
    <row r="54451" spans="15:15" x14ac:dyDescent="0.25">
      <c r="O54451" s="7"/>
    </row>
    <row r="54452" spans="15:15" x14ac:dyDescent="0.25">
      <c r="O54452" s="7"/>
    </row>
    <row r="54453" spans="15:15" x14ac:dyDescent="0.25">
      <c r="O54453" s="7"/>
    </row>
    <row r="54454" spans="15:15" x14ac:dyDescent="0.25">
      <c r="O54454" s="7"/>
    </row>
    <row r="54455" spans="15:15" x14ac:dyDescent="0.25">
      <c r="O54455" s="7"/>
    </row>
    <row r="54456" spans="15:15" x14ac:dyDescent="0.25">
      <c r="O54456" s="7"/>
    </row>
    <row r="54457" spans="15:15" x14ac:dyDescent="0.25">
      <c r="O54457" s="7"/>
    </row>
    <row r="54458" spans="15:15" x14ac:dyDescent="0.25">
      <c r="O54458" s="7"/>
    </row>
    <row r="54459" spans="15:15" x14ac:dyDescent="0.25">
      <c r="O54459" s="7"/>
    </row>
    <row r="54460" spans="15:15" x14ac:dyDescent="0.25">
      <c r="O54460" s="7"/>
    </row>
    <row r="54461" spans="15:15" x14ac:dyDescent="0.25">
      <c r="O54461" s="7"/>
    </row>
    <row r="54462" spans="15:15" x14ac:dyDescent="0.25">
      <c r="O54462" s="7"/>
    </row>
    <row r="54463" spans="15:15" x14ac:dyDescent="0.25">
      <c r="O54463" s="7"/>
    </row>
    <row r="54464" spans="15:15" x14ac:dyDescent="0.25">
      <c r="O54464" s="7"/>
    </row>
    <row r="54465" spans="15:15" x14ac:dyDescent="0.25">
      <c r="O54465" s="7"/>
    </row>
    <row r="54466" spans="15:15" x14ac:dyDescent="0.25">
      <c r="O54466" s="7"/>
    </row>
    <row r="54467" spans="15:15" x14ac:dyDescent="0.25">
      <c r="O54467" s="7"/>
    </row>
    <row r="54468" spans="15:15" x14ac:dyDescent="0.25">
      <c r="O54468" s="7"/>
    </row>
    <row r="54469" spans="15:15" x14ac:dyDescent="0.25">
      <c r="O54469" s="7"/>
    </row>
    <row r="54470" spans="15:15" x14ac:dyDescent="0.25">
      <c r="O54470" s="7"/>
    </row>
    <row r="54471" spans="15:15" x14ac:dyDescent="0.25">
      <c r="O54471" s="7"/>
    </row>
    <row r="54472" spans="15:15" x14ac:dyDescent="0.25">
      <c r="O54472" s="7"/>
    </row>
    <row r="54473" spans="15:15" x14ac:dyDescent="0.25">
      <c r="O54473" s="7"/>
    </row>
    <row r="54474" spans="15:15" x14ac:dyDescent="0.25">
      <c r="O54474" s="7"/>
    </row>
    <row r="54475" spans="15:15" x14ac:dyDescent="0.25">
      <c r="O54475" s="7"/>
    </row>
    <row r="54476" spans="15:15" x14ac:dyDescent="0.25">
      <c r="O54476" s="7"/>
    </row>
    <row r="54477" spans="15:15" x14ac:dyDescent="0.25">
      <c r="O54477" s="7"/>
    </row>
    <row r="54478" spans="15:15" x14ac:dyDescent="0.25">
      <c r="O54478" s="7"/>
    </row>
    <row r="54479" spans="15:15" x14ac:dyDescent="0.25">
      <c r="O54479" s="7"/>
    </row>
    <row r="54480" spans="15:15" x14ac:dyDescent="0.25">
      <c r="O54480" s="7"/>
    </row>
    <row r="54481" spans="15:15" x14ac:dyDescent="0.25">
      <c r="O54481" s="7"/>
    </row>
    <row r="54482" spans="15:15" x14ac:dyDescent="0.25">
      <c r="O54482" s="7"/>
    </row>
    <row r="54483" spans="15:15" x14ac:dyDescent="0.25">
      <c r="O54483" s="7"/>
    </row>
    <row r="54484" spans="15:15" x14ac:dyDescent="0.25">
      <c r="O54484" s="7"/>
    </row>
    <row r="54485" spans="15:15" x14ac:dyDescent="0.25">
      <c r="O54485" s="7"/>
    </row>
    <row r="54486" spans="15:15" x14ac:dyDescent="0.25">
      <c r="O54486" s="7"/>
    </row>
    <row r="54487" spans="15:15" x14ac:dyDescent="0.25">
      <c r="O54487" s="7"/>
    </row>
    <row r="54488" spans="15:15" x14ac:dyDescent="0.25">
      <c r="O54488" s="7"/>
    </row>
    <row r="54489" spans="15:15" x14ac:dyDescent="0.25">
      <c r="O54489" s="7"/>
    </row>
    <row r="54490" spans="15:15" x14ac:dyDescent="0.25">
      <c r="O54490" s="7"/>
    </row>
    <row r="54491" spans="15:15" x14ac:dyDescent="0.25">
      <c r="O54491" s="7"/>
    </row>
    <row r="54492" spans="15:15" x14ac:dyDescent="0.25">
      <c r="O54492" s="7"/>
    </row>
    <row r="54493" spans="15:15" x14ac:dyDescent="0.25">
      <c r="O54493" s="7"/>
    </row>
    <row r="54494" spans="15:15" x14ac:dyDescent="0.25">
      <c r="O54494" s="7"/>
    </row>
    <row r="54495" spans="15:15" x14ac:dyDescent="0.25">
      <c r="O54495" s="7"/>
    </row>
    <row r="54496" spans="15:15" x14ac:dyDescent="0.25">
      <c r="O54496" s="7"/>
    </row>
    <row r="54497" spans="15:15" x14ac:dyDescent="0.25">
      <c r="O54497" s="7"/>
    </row>
    <row r="54498" spans="15:15" x14ac:dyDescent="0.25">
      <c r="O54498" s="7"/>
    </row>
    <row r="54499" spans="15:15" x14ac:dyDescent="0.25">
      <c r="O54499" s="7"/>
    </row>
    <row r="54500" spans="15:15" x14ac:dyDescent="0.25">
      <c r="O54500" s="7"/>
    </row>
    <row r="54501" spans="15:15" x14ac:dyDescent="0.25">
      <c r="O54501" s="7"/>
    </row>
    <row r="54502" spans="15:15" x14ac:dyDescent="0.25">
      <c r="O54502" s="7"/>
    </row>
    <row r="54503" spans="15:15" x14ac:dyDescent="0.25">
      <c r="O54503" s="7"/>
    </row>
    <row r="54504" spans="15:15" x14ac:dyDescent="0.25">
      <c r="O54504" s="7"/>
    </row>
    <row r="54505" spans="15:15" x14ac:dyDescent="0.25">
      <c r="O54505" s="7"/>
    </row>
    <row r="54506" spans="15:15" x14ac:dyDescent="0.25">
      <c r="O54506" s="7"/>
    </row>
    <row r="54507" spans="15:15" x14ac:dyDescent="0.25">
      <c r="O54507" s="7"/>
    </row>
    <row r="54508" spans="15:15" x14ac:dyDescent="0.25">
      <c r="O54508" s="7"/>
    </row>
    <row r="54509" spans="15:15" x14ac:dyDescent="0.25">
      <c r="O54509" s="7"/>
    </row>
    <row r="54510" spans="15:15" x14ac:dyDescent="0.25">
      <c r="O54510" s="7"/>
    </row>
    <row r="54511" spans="15:15" x14ac:dyDescent="0.25">
      <c r="O54511" s="7"/>
    </row>
    <row r="54512" spans="15:15" x14ac:dyDescent="0.25">
      <c r="O54512" s="7"/>
    </row>
    <row r="54513" spans="15:15" x14ac:dyDescent="0.25">
      <c r="O54513" s="7"/>
    </row>
    <row r="54514" spans="15:15" x14ac:dyDescent="0.25">
      <c r="O54514" s="7"/>
    </row>
    <row r="54515" spans="15:15" x14ac:dyDescent="0.25">
      <c r="O54515" s="7"/>
    </row>
    <row r="54516" spans="15:15" x14ac:dyDescent="0.25">
      <c r="O54516" s="7"/>
    </row>
    <row r="54517" spans="15:15" x14ac:dyDescent="0.25">
      <c r="O54517" s="7"/>
    </row>
    <row r="54518" spans="15:15" x14ac:dyDescent="0.25">
      <c r="O54518" s="7"/>
    </row>
    <row r="54519" spans="15:15" x14ac:dyDescent="0.25">
      <c r="O54519" s="7"/>
    </row>
    <row r="54520" spans="15:15" x14ac:dyDescent="0.25">
      <c r="O54520" s="7"/>
    </row>
    <row r="54521" spans="15:15" x14ac:dyDescent="0.25">
      <c r="O54521" s="7"/>
    </row>
    <row r="54522" spans="15:15" x14ac:dyDescent="0.25">
      <c r="O54522" s="7"/>
    </row>
    <row r="54523" spans="15:15" x14ac:dyDescent="0.25">
      <c r="O54523" s="7"/>
    </row>
    <row r="54524" spans="15:15" x14ac:dyDescent="0.25">
      <c r="O54524" s="7"/>
    </row>
    <row r="54525" spans="15:15" x14ac:dyDescent="0.25">
      <c r="O54525" s="7"/>
    </row>
    <row r="54526" spans="15:15" x14ac:dyDescent="0.25">
      <c r="O54526" s="7"/>
    </row>
    <row r="54527" spans="15:15" x14ac:dyDescent="0.25">
      <c r="O54527" s="7"/>
    </row>
    <row r="54528" spans="15:15" x14ac:dyDescent="0.25">
      <c r="O54528" s="7"/>
    </row>
    <row r="54529" spans="15:15" x14ac:dyDescent="0.25">
      <c r="O54529" s="7"/>
    </row>
    <row r="54554" spans="15:15" x14ac:dyDescent="0.25">
      <c r="O54554" s="7"/>
    </row>
    <row r="54555" spans="15:15" x14ac:dyDescent="0.25">
      <c r="O54555" s="7"/>
    </row>
    <row r="54556" spans="15:15" x14ac:dyDescent="0.25">
      <c r="O54556" s="7"/>
    </row>
    <row r="54557" spans="15:15" x14ac:dyDescent="0.25">
      <c r="O54557" s="7"/>
    </row>
    <row r="54558" spans="15:15" x14ac:dyDescent="0.25">
      <c r="O54558" s="7"/>
    </row>
    <row r="54559" spans="15:15" x14ac:dyDescent="0.25">
      <c r="O54559" s="7"/>
    </row>
    <row r="54560" spans="15:15" x14ac:dyDescent="0.25">
      <c r="O54560" s="7"/>
    </row>
    <row r="54561" spans="15:15" x14ac:dyDescent="0.25">
      <c r="O54561" s="7"/>
    </row>
    <row r="54562" spans="15:15" x14ac:dyDescent="0.25">
      <c r="O54562" s="7"/>
    </row>
    <row r="54563" spans="15:15" x14ac:dyDescent="0.25">
      <c r="O54563" s="7"/>
    </row>
    <row r="54564" spans="15:15" x14ac:dyDescent="0.25">
      <c r="O54564" s="7"/>
    </row>
    <row r="54565" spans="15:15" x14ac:dyDescent="0.25">
      <c r="O54565" s="7"/>
    </row>
    <row r="54566" spans="15:15" x14ac:dyDescent="0.25">
      <c r="O54566" s="7"/>
    </row>
    <row r="54567" spans="15:15" x14ac:dyDescent="0.25">
      <c r="O54567" s="7"/>
    </row>
    <row r="54568" spans="15:15" x14ac:dyDescent="0.25">
      <c r="O54568" s="7"/>
    </row>
    <row r="54569" spans="15:15" x14ac:dyDescent="0.25">
      <c r="O54569" s="7"/>
    </row>
    <row r="54570" spans="15:15" x14ac:dyDescent="0.25">
      <c r="O54570" s="7"/>
    </row>
    <row r="54571" spans="15:15" x14ac:dyDescent="0.25">
      <c r="O54571" s="7"/>
    </row>
    <row r="54572" spans="15:15" x14ac:dyDescent="0.25">
      <c r="O54572" s="7"/>
    </row>
    <row r="54573" spans="15:15" x14ac:dyDescent="0.25">
      <c r="O54573" s="7"/>
    </row>
    <row r="54574" spans="15:15" x14ac:dyDescent="0.25">
      <c r="O54574" s="7"/>
    </row>
    <row r="54575" spans="15:15" x14ac:dyDescent="0.25">
      <c r="O54575" s="7"/>
    </row>
    <row r="54576" spans="15:15" x14ac:dyDescent="0.25">
      <c r="O54576" s="7"/>
    </row>
    <row r="54577" spans="15:15" x14ac:dyDescent="0.25">
      <c r="O54577" s="7"/>
    </row>
    <row r="54578" spans="15:15" x14ac:dyDescent="0.25">
      <c r="O54578" s="7"/>
    </row>
    <row r="54579" spans="15:15" x14ac:dyDescent="0.25">
      <c r="O54579" s="7"/>
    </row>
    <row r="54580" spans="15:15" x14ac:dyDescent="0.25">
      <c r="O54580" s="7"/>
    </row>
    <row r="54581" spans="15:15" x14ac:dyDescent="0.25">
      <c r="O54581" s="7"/>
    </row>
    <row r="54582" spans="15:15" x14ac:dyDescent="0.25">
      <c r="O54582" s="7"/>
    </row>
    <row r="54583" spans="15:15" x14ac:dyDescent="0.25">
      <c r="O54583" s="7"/>
    </row>
    <row r="54584" spans="15:15" x14ac:dyDescent="0.25">
      <c r="O54584" s="7"/>
    </row>
    <row r="54585" spans="15:15" x14ac:dyDescent="0.25">
      <c r="O54585" s="7"/>
    </row>
    <row r="54586" spans="15:15" x14ac:dyDescent="0.25">
      <c r="O54586" s="7"/>
    </row>
    <row r="54587" spans="15:15" x14ac:dyDescent="0.25">
      <c r="O54587" s="7"/>
    </row>
    <row r="54588" spans="15:15" x14ac:dyDescent="0.25">
      <c r="O54588" s="7"/>
    </row>
    <row r="54589" spans="15:15" x14ac:dyDescent="0.25">
      <c r="O54589" s="7"/>
    </row>
    <row r="54590" spans="15:15" x14ac:dyDescent="0.25">
      <c r="O54590" s="7"/>
    </row>
    <row r="54591" spans="15:15" x14ac:dyDescent="0.25">
      <c r="O54591" s="7"/>
    </row>
    <row r="54592" spans="15:15" x14ac:dyDescent="0.25">
      <c r="O54592" s="7"/>
    </row>
    <row r="54593" spans="15:15" x14ac:dyDescent="0.25">
      <c r="O54593" s="7"/>
    </row>
    <row r="54594" spans="15:15" x14ac:dyDescent="0.25">
      <c r="O54594" s="7"/>
    </row>
    <row r="54595" spans="15:15" x14ac:dyDescent="0.25">
      <c r="O54595" s="7"/>
    </row>
    <row r="54596" spans="15:15" x14ac:dyDescent="0.25">
      <c r="O54596" s="7"/>
    </row>
    <row r="54597" spans="15:15" x14ac:dyDescent="0.25">
      <c r="O54597" s="7"/>
    </row>
    <row r="54598" spans="15:15" x14ac:dyDescent="0.25">
      <c r="O54598" s="7"/>
    </row>
    <row r="54599" spans="15:15" x14ac:dyDescent="0.25">
      <c r="O54599" s="7"/>
    </row>
    <row r="54600" spans="15:15" x14ac:dyDescent="0.25">
      <c r="O54600" s="7"/>
    </row>
    <row r="54601" spans="15:15" x14ac:dyDescent="0.25">
      <c r="O54601" s="7"/>
    </row>
    <row r="54602" spans="15:15" x14ac:dyDescent="0.25">
      <c r="O54602" s="7"/>
    </row>
    <row r="54603" spans="15:15" x14ac:dyDescent="0.25">
      <c r="O54603" s="7"/>
    </row>
    <row r="54604" spans="15:15" x14ac:dyDescent="0.25">
      <c r="O54604" s="7"/>
    </row>
    <row r="54605" spans="15:15" x14ac:dyDescent="0.25">
      <c r="O54605" s="7"/>
    </row>
    <row r="54606" spans="15:15" x14ac:dyDescent="0.25">
      <c r="O54606" s="7"/>
    </row>
    <row r="54607" spans="15:15" x14ac:dyDescent="0.25">
      <c r="O54607" s="7"/>
    </row>
    <row r="54608" spans="15:15" x14ac:dyDescent="0.25">
      <c r="O54608" s="7"/>
    </row>
    <row r="54609" spans="15:15" x14ac:dyDescent="0.25">
      <c r="O54609" s="7"/>
    </row>
    <row r="54610" spans="15:15" x14ac:dyDescent="0.25">
      <c r="O54610" s="7"/>
    </row>
    <row r="54611" spans="15:15" x14ac:dyDescent="0.25">
      <c r="O54611" s="7"/>
    </row>
    <row r="54612" spans="15:15" x14ac:dyDescent="0.25">
      <c r="O54612" s="7"/>
    </row>
    <row r="54613" spans="15:15" x14ac:dyDescent="0.25">
      <c r="O54613" s="7"/>
    </row>
    <row r="54614" spans="15:15" x14ac:dyDescent="0.25">
      <c r="O54614" s="7"/>
    </row>
    <row r="54615" spans="15:15" x14ac:dyDescent="0.25">
      <c r="O54615" s="7"/>
    </row>
    <row r="54616" spans="15:15" x14ac:dyDescent="0.25">
      <c r="O54616" s="7"/>
    </row>
    <row r="54617" spans="15:15" x14ac:dyDescent="0.25">
      <c r="O54617" s="7"/>
    </row>
    <row r="54618" spans="15:15" x14ac:dyDescent="0.25">
      <c r="O54618" s="7"/>
    </row>
    <row r="54619" spans="15:15" x14ac:dyDescent="0.25">
      <c r="O54619" s="7"/>
    </row>
    <row r="54620" spans="15:15" x14ac:dyDescent="0.25">
      <c r="O54620" s="7"/>
    </row>
    <row r="54621" spans="15:15" x14ac:dyDescent="0.25">
      <c r="O54621" s="7"/>
    </row>
    <row r="54622" spans="15:15" x14ac:dyDescent="0.25">
      <c r="O54622" s="7"/>
    </row>
    <row r="54623" spans="15:15" x14ac:dyDescent="0.25">
      <c r="O54623" s="7"/>
    </row>
    <row r="54624" spans="15:15" x14ac:dyDescent="0.25">
      <c r="O54624" s="7"/>
    </row>
    <row r="54625" spans="15:15" x14ac:dyDescent="0.25">
      <c r="O54625" s="7"/>
    </row>
    <row r="54626" spans="15:15" x14ac:dyDescent="0.25">
      <c r="O54626" s="7"/>
    </row>
    <row r="54627" spans="15:15" x14ac:dyDescent="0.25">
      <c r="O54627" s="7"/>
    </row>
    <row r="54628" spans="15:15" x14ac:dyDescent="0.25">
      <c r="O54628" s="7"/>
    </row>
    <row r="54629" spans="15:15" x14ac:dyDescent="0.25">
      <c r="O54629" s="7"/>
    </row>
    <row r="54630" spans="15:15" x14ac:dyDescent="0.25">
      <c r="O54630" s="7"/>
    </row>
    <row r="54631" spans="15:15" x14ac:dyDescent="0.25">
      <c r="O54631" s="7"/>
    </row>
    <row r="54632" spans="15:15" x14ac:dyDescent="0.25">
      <c r="O54632" s="7"/>
    </row>
    <row r="54633" spans="15:15" x14ac:dyDescent="0.25">
      <c r="O54633" s="7"/>
    </row>
    <row r="54634" spans="15:15" x14ac:dyDescent="0.25">
      <c r="O54634" s="7"/>
    </row>
    <row r="54635" spans="15:15" x14ac:dyDescent="0.25">
      <c r="O54635" s="7"/>
    </row>
    <row r="54636" spans="15:15" x14ac:dyDescent="0.25">
      <c r="O54636" s="7"/>
    </row>
    <row r="54637" spans="15:15" x14ac:dyDescent="0.25">
      <c r="O54637" s="7"/>
    </row>
    <row r="54638" spans="15:15" x14ac:dyDescent="0.25">
      <c r="O54638" s="7"/>
    </row>
    <row r="54639" spans="15:15" x14ac:dyDescent="0.25">
      <c r="O54639" s="7"/>
    </row>
    <row r="54640" spans="15:15" x14ac:dyDescent="0.25">
      <c r="O54640" s="7"/>
    </row>
    <row r="54641" spans="15:15" x14ac:dyDescent="0.25">
      <c r="O54641" s="7"/>
    </row>
    <row r="54642" spans="15:15" x14ac:dyDescent="0.25">
      <c r="O54642" s="7"/>
    </row>
    <row r="54643" spans="15:15" x14ac:dyDescent="0.25">
      <c r="O54643" s="7"/>
    </row>
    <row r="54644" spans="15:15" x14ac:dyDescent="0.25">
      <c r="O54644" s="7"/>
    </row>
    <row r="54645" spans="15:15" x14ac:dyDescent="0.25">
      <c r="O54645" s="7"/>
    </row>
    <row r="54646" spans="15:15" x14ac:dyDescent="0.25">
      <c r="O54646" s="7"/>
    </row>
    <row r="54647" spans="15:15" x14ac:dyDescent="0.25">
      <c r="O54647" s="7"/>
    </row>
    <row r="54648" spans="15:15" x14ac:dyDescent="0.25">
      <c r="O54648" s="7"/>
    </row>
    <row r="54649" spans="15:15" x14ac:dyDescent="0.25">
      <c r="O54649" s="7"/>
    </row>
    <row r="54650" spans="15:15" x14ac:dyDescent="0.25">
      <c r="O54650" s="7"/>
    </row>
    <row r="54651" spans="15:15" x14ac:dyDescent="0.25">
      <c r="O54651" s="7"/>
    </row>
    <row r="54652" spans="15:15" x14ac:dyDescent="0.25">
      <c r="O54652" s="7"/>
    </row>
    <row r="54653" spans="15:15" x14ac:dyDescent="0.25">
      <c r="O54653" s="7"/>
    </row>
    <row r="54654" spans="15:15" x14ac:dyDescent="0.25">
      <c r="O54654" s="7"/>
    </row>
    <row r="54655" spans="15:15" x14ac:dyDescent="0.25">
      <c r="O54655" s="7"/>
    </row>
    <row r="54656" spans="15:15" x14ac:dyDescent="0.25">
      <c r="O54656" s="7"/>
    </row>
    <row r="54657" spans="15:15" x14ac:dyDescent="0.25">
      <c r="O54657" s="7"/>
    </row>
    <row r="54658" spans="15:15" x14ac:dyDescent="0.25">
      <c r="O54658" s="7"/>
    </row>
    <row r="54659" spans="15:15" x14ac:dyDescent="0.25">
      <c r="O54659" s="7"/>
    </row>
    <row r="54660" spans="15:15" x14ac:dyDescent="0.25">
      <c r="O54660" s="7"/>
    </row>
    <row r="54661" spans="15:15" x14ac:dyDescent="0.25">
      <c r="O54661" s="7"/>
    </row>
    <row r="54662" spans="15:15" x14ac:dyDescent="0.25">
      <c r="O54662" s="7"/>
    </row>
    <row r="54663" spans="15:15" x14ac:dyDescent="0.25">
      <c r="O54663" s="7"/>
    </row>
    <row r="54664" spans="15:15" x14ac:dyDescent="0.25">
      <c r="O54664" s="7"/>
    </row>
    <row r="54665" spans="15:15" x14ac:dyDescent="0.25">
      <c r="O54665" s="7"/>
    </row>
    <row r="54666" spans="15:15" x14ac:dyDescent="0.25">
      <c r="O54666" s="7"/>
    </row>
    <row r="54667" spans="15:15" x14ac:dyDescent="0.25">
      <c r="O54667" s="7"/>
    </row>
    <row r="54668" spans="15:15" x14ac:dyDescent="0.25">
      <c r="O54668" s="7"/>
    </row>
    <row r="54669" spans="15:15" x14ac:dyDescent="0.25">
      <c r="O54669" s="7"/>
    </row>
    <row r="54670" spans="15:15" x14ac:dyDescent="0.25">
      <c r="O54670" s="7"/>
    </row>
    <row r="54671" spans="15:15" x14ac:dyDescent="0.25">
      <c r="O54671" s="7"/>
    </row>
    <row r="54672" spans="15:15" x14ac:dyDescent="0.25">
      <c r="O54672" s="7"/>
    </row>
    <row r="54673" spans="15:15" x14ac:dyDescent="0.25">
      <c r="O54673" s="7"/>
    </row>
    <row r="54674" spans="15:15" x14ac:dyDescent="0.25">
      <c r="O54674" s="7"/>
    </row>
    <row r="54675" spans="15:15" x14ac:dyDescent="0.25">
      <c r="O54675" s="7"/>
    </row>
    <row r="54676" spans="15:15" x14ac:dyDescent="0.25">
      <c r="O54676" s="7"/>
    </row>
    <row r="54677" spans="15:15" x14ac:dyDescent="0.25">
      <c r="O54677" s="7"/>
    </row>
    <row r="54678" spans="15:15" x14ac:dyDescent="0.25">
      <c r="O54678" s="7"/>
    </row>
    <row r="54679" spans="15:15" x14ac:dyDescent="0.25">
      <c r="O54679" s="7"/>
    </row>
    <row r="54680" spans="15:15" x14ac:dyDescent="0.25">
      <c r="O54680" s="7"/>
    </row>
    <row r="54681" spans="15:15" x14ac:dyDescent="0.25">
      <c r="O54681" s="7"/>
    </row>
    <row r="54682" spans="15:15" x14ac:dyDescent="0.25">
      <c r="O54682" s="7"/>
    </row>
    <row r="54683" spans="15:15" x14ac:dyDescent="0.25">
      <c r="O54683" s="7"/>
    </row>
    <row r="54684" spans="15:15" x14ac:dyDescent="0.25">
      <c r="O54684" s="7"/>
    </row>
    <row r="54685" spans="15:15" x14ac:dyDescent="0.25">
      <c r="O54685" s="7"/>
    </row>
    <row r="54686" spans="15:15" x14ac:dyDescent="0.25">
      <c r="O54686" s="7"/>
    </row>
    <row r="54687" spans="15:15" x14ac:dyDescent="0.25">
      <c r="O54687" s="7"/>
    </row>
    <row r="54688" spans="15:15" x14ac:dyDescent="0.25">
      <c r="O54688" s="7"/>
    </row>
    <row r="54689" spans="15:15" x14ac:dyDescent="0.25">
      <c r="O54689" s="7"/>
    </row>
    <row r="54690" spans="15:15" x14ac:dyDescent="0.25">
      <c r="O54690" s="7"/>
    </row>
    <row r="54691" spans="15:15" x14ac:dyDescent="0.25">
      <c r="O54691" s="7"/>
    </row>
    <row r="54692" spans="15:15" x14ac:dyDescent="0.25">
      <c r="O54692" s="7"/>
    </row>
    <row r="54693" spans="15:15" x14ac:dyDescent="0.25">
      <c r="O54693" s="7"/>
    </row>
    <row r="54694" spans="15:15" x14ac:dyDescent="0.25">
      <c r="O54694" s="7"/>
    </row>
    <row r="54695" spans="15:15" x14ac:dyDescent="0.25">
      <c r="O54695" s="7"/>
    </row>
    <row r="54696" spans="15:15" x14ac:dyDescent="0.25">
      <c r="O54696" s="7"/>
    </row>
    <row r="54697" spans="15:15" x14ac:dyDescent="0.25">
      <c r="O54697" s="7"/>
    </row>
    <row r="54698" spans="15:15" x14ac:dyDescent="0.25">
      <c r="O54698" s="7"/>
    </row>
    <row r="54699" spans="15:15" x14ac:dyDescent="0.25">
      <c r="O54699" s="7"/>
    </row>
    <row r="54700" spans="15:15" x14ac:dyDescent="0.25">
      <c r="O54700" s="7"/>
    </row>
    <row r="54701" spans="15:15" x14ac:dyDescent="0.25">
      <c r="O54701" s="7"/>
    </row>
    <row r="54702" spans="15:15" x14ac:dyDescent="0.25">
      <c r="O54702" s="7"/>
    </row>
    <row r="54703" spans="15:15" x14ac:dyDescent="0.25">
      <c r="O54703" s="7"/>
    </row>
    <row r="54704" spans="15:15" x14ac:dyDescent="0.25">
      <c r="O54704" s="7"/>
    </row>
    <row r="54705" spans="15:15" x14ac:dyDescent="0.25">
      <c r="O54705" s="7"/>
    </row>
    <row r="54706" spans="15:15" x14ac:dyDescent="0.25">
      <c r="O54706" s="7"/>
    </row>
    <row r="54707" spans="15:15" x14ac:dyDescent="0.25">
      <c r="O54707" s="7"/>
    </row>
    <row r="54708" spans="15:15" x14ac:dyDescent="0.25">
      <c r="O54708" s="7"/>
    </row>
    <row r="54709" spans="15:15" x14ac:dyDescent="0.25">
      <c r="O54709" s="7"/>
    </row>
    <row r="54710" spans="15:15" x14ac:dyDescent="0.25">
      <c r="O54710" s="7"/>
    </row>
    <row r="54711" spans="15:15" x14ac:dyDescent="0.25">
      <c r="O54711" s="7"/>
    </row>
    <row r="54712" spans="15:15" x14ac:dyDescent="0.25">
      <c r="O54712" s="7"/>
    </row>
    <row r="54713" spans="15:15" x14ac:dyDescent="0.25">
      <c r="O54713" s="7"/>
    </row>
    <row r="54714" spans="15:15" x14ac:dyDescent="0.25">
      <c r="O54714" s="7"/>
    </row>
    <row r="54715" spans="15:15" x14ac:dyDescent="0.25">
      <c r="O54715" s="7"/>
    </row>
    <row r="54716" spans="15:15" x14ac:dyDescent="0.25">
      <c r="O54716" s="7"/>
    </row>
    <row r="54717" spans="15:15" x14ac:dyDescent="0.25">
      <c r="O54717" s="7"/>
    </row>
    <row r="54718" spans="15:15" x14ac:dyDescent="0.25">
      <c r="O54718" s="7"/>
    </row>
    <row r="54719" spans="15:15" x14ac:dyDescent="0.25">
      <c r="O54719" s="7"/>
    </row>
    <row r="54720" spans="15:15" x14ac:dyDescent="0.25">
      <c r="O54720" s="7"/>
    </row>
    <row r="54721" spans="15:15" x14ac:dyDescent="0.25">
      <c r="O54721" s="7"/>
    </row>
    <row r="54722" spans="15:15" x14ac:dyDescent="0.25">
      <c r="O54722" s="7"/>
    </row>
    <row r="54723" spans="15:15" x14ac:dyDescent="0.25">
      <c r="O54723" s="7"/>
    </row>
    <row r="54724" spans="15:15" x14ac:dyDescent="0.25">
      <c r="O54724" s="7"/>
    </row>
    <row r="54725" spans="15:15" x14ac:dyDescent="0.25">
      <c r="O54725" s="7"/>
    </row>
    <row r="54726" spans="15:15" x14ac:dyDescent="0.25">
      <c r="O54726" s="7"/>
    </row>
    <row r="54727" spans="15:15" x14ac:dyDescent="0.25">
      <c r="O54727" s="7"/>
    </row>
    <row r="54728" spans="15:15" x14ac:dyDescent="0.25">
      <c r="O54728" s="7"/>
    </row>
    <row r="54729" spans="15:15" x14ac:dyDescent="0.25">
      <c r="O54729" s="7"/>
    </row>
    <row r="54730" spans="15:15" x14ac:dyDescent="0.25">
      <c r="O54730" s="7"/>
    </row>
    <row r="54731" spans="15:15" x14ac:dyDescent="0.25">
      <c r="O54731" s="7"/>
    </row>
    <row r="54732" spans="15:15" x14ac:dyDescent="0.25">
      <c r="O54732" s="7"/>
    </row>
    <row r="54733" spans="15:15" x14ac:dyDescent="0.25">
      <c r="O54733" s="7"/>
    </row>
    <row r="54734" spans="15:15" x14ac:dyDescent="0.25">
      <c r="O54734" s="7"/>
    </row>
    <row r="54735" spans="15:15" x14ac:dyDescent="0.25">
      <c r="O54735" s="7"/>
    </row>
    <row r="54736" spans="15:15" x14ac:dyDescent="0.25">
      <c r="O54736" s="7"/>
    </row>
    <row r="54737" spans="15:15" x14ac:dyDescent="0.25">
      <c r="O54737" s="7"/>
    </row>
    <row r="54738" spans="15:15" x14ac:dyDescent="0.25">
      <c r="O54738" s="7"/>
    </row>
    <row r="54739" spans="15:15" x14ac:dyDescent="0.25">
      <c r="O54739" s="7"/>
    </row>
    <row r="54740" spans="15:15" x14ac:dyDescent="0.25">
      <c r="O54740" s="7"/>
    </row>
    <row r="54741" spans="15:15" x14ac:dyDescent="0.25">
      <c r="O54741" s="7"/>
    </row>
    <row r="54742" spans="15:15" x14ac:dyDescent="0.25">
      <c r="O54742" s="7"/>
    </row>
    <row r="54743" spans="15:15" x14ac:dyDescent="0.25">
      <c r="O54743" s="7"/>
    </row>
    <row r="54744" spans="15:15" x14ac:dyDescent="0.25">
      <c r="O54744" s="7"/>
    </row>
    <row r="54745" spans="15:15" x14ac:dyDescent="0.25">
      <c r="O54745" s="7"/>
    </row>
    <row r="54746" spans="15:15" x14ac:dyDescent="0.25">
      <c r="O54746" s="7"/>
    </row>
    <row r="54747" spans="15:15" x14ac:dyDescent="0.25">
      <c r="O54747" s="7"/>
    </row>
    <row r="54748" spans="15:15" x14ac:dyDescent="0.25">
      <c r="O54748" s="7"/>
    </row>
    <row r="54749" spans="15:15" x14ac:dyDescent="0.25">
      <c r="O54749" s="7"/>
    </row>
    <row r="54750" spans="15:15" x14ac:dyDescent="0.25">
      <c r="O54750" s="7"/>
    </row>
    <row r="54751" spans="15:15" x14ac:dyDescent="0.25">
      <c r="O54751" s="7"/>
    </row>
    <row r="54752" spans="15:15" x14ac:dyDescent="0.25">
      <c r="O54752" s="7"/>
    </row>
    <row r="54753" spans="15:15" x14ac:dyDescent="0.25">
      <c r="O54753" s="7"/>
    </row>
    <row r="54754" spans="15:15" x14ac:dyDescent="0.25">
      <c r="O54754" s="7"/>
    </row>
    <row r="54755" spans="15:15" x14ac:dyDescent="0.25">
      <c r="O54755" s="7"/>
    </row>
    <row r="54756" spans="15:15" x14ac:dyDescent="0.25">
      <c r="O54756" s="7"/>
    </row>
    <row r="54757" spans="15:15" x14ac:dyDescent="0.25">
      <c r="O54757" s="7"/>
    </row>
    <row r="54758" spans="15:15" x14ac:dyDescent="0.25">
      <c r="O54758" s="7"/>
    </row>
    <row r="54759" spans="15:15" x14ac:dyDescent="0.25">
      <c r="O54759" s="7"/>
    </row>
    <row r="54760" spans="15:15" x14ac:dyDescent="0.25">
      <c r="O54760" s="7"/>
    </row>
    <row r="54761" spans="15:15" x14ac:dyDescent="0.25">
      <c r="O54761" s="7"/>
    </row>
    <row r="54762" spans="15:15" x14ac:dyDescent="0.25">
      <c r="O54762" s="7"/>
    </row>
    <row r="54763" spans="15:15" x14ac:dyDescent="0.25">
      <c r="O54763" s="7"/>
    </row>
    <row r="54764" spans="15:15" x14ac:dyDescent="0.25">
      <c r="O54764" s="7"/>
    </row>
    <row r="54765" spans="15:15" x14ac:dyDescent="0.25">
      <c r="O54765" s="7"/>
    </row>
    <row r="54766" spans="15:15" x14ac:dyDescent="0.25">
      <c r="O54766" s="7"/>
    </row>
    <row r="54767" spans="15:15" x14ac:dyDescent="0.25">
      <c r="O54767" s="7"/>
    </row>
    <row r="54768" spans="15:15" x14ac:dyDescent="0.25">
      <c r="O54768" s="7"/>
    </row>
    <row r="54769" spans="15:15" x14ac:dyDescent="0.25">
      <c r="O54769" s="7"/>
    </row>
    <row r="54770" spans="15:15" x14ac:dyDescent="0.25">
      <c r="O54770" s="7"/>
    </row>
    <row r="54771" spans="15:15" x14ac:dyDescent="0.25">
      <c r="O54771" s="7"/>
    </row>
    <row r="54772" spans="15:15" x14ac:dyDescent="0.25">
      <c r="O54772" s="7"/>
    </row>
    <row r="54773" spans="15:15" x14ac:dyDescent="0.25">
      <c r="O54773" s="7"/>
    </row>
    <row r="54774" spans="15:15" x14ac:dyDescent="0.25">
      <c r="O54774" s="7"/>
    </row>
    <row r="54775" spans="15:15" x14ac:dyDescent="0.25">
      <c r="O54775" s="7"/>
    </row>
    <row r="54776" spans="15:15" x14ac:dyDescent="0.25">
      <c r="O54776" s="7"/>
    </row>
    <row r="54777" spans="15:15" x14ac:dyDescent="0.25">
      <c r="O54777" s="7"/>
    </row>
    <row r="54778" spans="15:15" x14ac:dyDescent="0.25">
      <c r="O54778" s="7"/>
    </row>
    <row r="54779" spans="15:15" x14ac:dyDescent="0.25">
      <c r="O54779" s="7"/>
    </row>
    <row r="54780" spans="15:15" x14ac:dyDescent="0.25">
      <c r="O54780" s="7"/>
    </row>
    <row r="54781" spans="15:15" x14ac:dyDescent="0.25">
      <c r="O54781" s="7"/>
    </row>
    <row r="54782" spans="15:15" x14ac:dyDescent="0.25">
      <c r="O54782" s="7"/>
    </row>
    <row r="54783" spans="15:15" x14ac:dyDescent="0.25">
      <c r="O54783" s="7"/>
    </row>
    <row r="54784" spans="15:15" x14ac:dyDescent="0.25">
      <c r="O54784" s="7"/>
    </row>
    <row r="54785" spans="15:15" x14ac:dyDescent="0.25">
      <c r="O54785" s="7"/>
    </row>
    <row r="54786" spans="15:15" x14ac:dyDescent="0.25">
      <c r="O54786" s="7"/>
    </row>
    <row r="54787" spans="15:15" x14ac:dyDescent="0.25">
      <c r="O54787" s="7"/>
    </row>
    <row r="54788" spans="15:15" x14ac:dyDescent="0.25">
      <c r="O54788" s="7"/>
    </row>
    <row r="54789" spans="15:15" x14ac:dyDescent="0.25">
      <c r="O54789" s="7"/>
    </row>
    <row r="54790" spans="15:15" x14ac:dyDescent="0.25">
      <c r="O54790" s="7"/>
    </row>
    <row r="54791" spans="15:15" x14ac:dyDescent="0.25">
      <c r="O54791" s="7"/>
    </row>
    <row r="54792" spans="15:15" x14ac:dyDescent="0.25">
      <c r="O54792" s="7"/>
    </row>
    <row r="54793" spans="15:15" x14ac:dyDescent="0.25">
      <c r="O54793" s="7"/>
    </row>
    <row r="54818" spans="15:15" x14ac:dyDescent="0.25">
      <c r="O54818" s="7"/>
    </row>
    <row r="54819" spans="15:15" x14ac:dyDescent="0.25">
      <c r="O54819" s="7"/>
    </row>
    <row r="54820" spans="15:15" x14ac:dyDescent="0.25">
      <c r="O54820" s="7"/>
    </row>
    <row r="54821" spans="15:15" x14ac:dyDescent="0.25">
      <c r="O54821" s="7"/>
    </row>
    <row r="54822" spans="15:15" x14ac:dyDescent="0.25">
      <c r="O54822" s="7"/>
    </row>
    <row r="54823" spans="15:15" x14ac:dyDescent="0.25">
      <c r="O54823" s="7"/>
    </row>
    <row r="54824" spans="15:15" x14ac:dyDescent="0.25">
      <c r="O54824" s="7"/>
    </row>
    <row r="54825" spans="15:15" x14ac:dyDescent="0.25">
      <c r="O54825" s="7"/>
    </row>
    <row r="54826" spans="15:15" x14ac:dyDescent="0.25">
      <c r="O54826" s="7"/>
    </row>
    <row r="54827" spans="15:15" x14ac:dyDescent="0.25">
      <c r="O54827" s="7"/>
    </row>
    <row r="54828" spans="15:15" x14ac:dyDescent="0.25">
      <c r="O54828" s="7"/>
    </row>
    <row r="54829" spans="15:15" x14ac:dyDescent="0.25">
      <c r="O54829" s="7"/>
    </row>
    <row r="54830" spans="15:15" x14ac:dyDescent="0.25">
      <c r="O54830" s="7"/>
    </row>
    <row r="54831" spans="15:15" x14ac:dyDescent="0.25">
      <c r="O54831" s="7"/>
    </row>
    <row r="54832" spans="15:15" x14ac:dyDescent="0.25">
      <c r="O54832" s="7"/>
    </row>
    <row r="54833" spans="15:15" x14ac:dyDescent="0.25">
      <c r="O54833" s="7"/>
    </row>
    <row r="54834" spans="15:15" x14ac:dyDescent="0.25">
      <c r="O54834" s="7"/>
    </row>
    <row r="54835" spans="15:15" x14ac:dyDescent="0.25">
      <c r="O54835" s="7"/>
    </row>
    <row r="54836" spans="15:15" x14ac:dyDescent="0.25">
      <c r="O54836" s="7"/>
    </row>
    <row r="54837" spans="15:15" x14ac:dyDescent="0.25">
      <c r="O54837" s="7"/>
    </row>
    <row r="54838" spans="15:15" x14ac:dyDescent="0.25">
      <c r="O54838" s="7"/>
    </row>
    <row r="54839" spans="15:15" x14ac:dyDescent="0.25">
      <c r="O54839" s="7"/>
    </row>
    <row r="54840" spans="15:15" x14ac:dyDescent="0.25">
      <c r="O54840" s="7"/>
    </row>
    <row r="54841" spans="15:15" x14ac:dyDescent="0.25">
      <c r="O54841" s="7"/>
    </row>
    <row r="54842" spans="15:15" x14ac:dyDescent="0.25">
      <c r="O54842" s="7"/>
    </row>
    <row r="54843" spans="15:15" x14ac:dyDescent="0.25">
      <c r="O54843" s="7"/>
    </row>
    <row r="54844" spans="15:15" x14ac:dyDescent="0.25">
      <c r="O54844" s="7"/>
    </row>
    <row r="54845" spans="15:15" x14ac:dyDescent="0.25">
      <c r="O54845" s="7"/>
    </row>
    <row r="54846" spans="15:15" x14ac:dyDescent="0.25">
      <c r="O54846" s="7"/>
    </row>
    <row r="54847" spans="15:15" x14ac:dyDescent="0.25">
      <c r="O54847" s="7"/>
    </row>
    <row r="54848" spans="15:15" x14ac:dyDescent="0.25">
      <c r="O54848" s="7"/>
    </row>
    <row r="54849" spans="15:15" x14ac:dyDescent="0.25">
      <c r="O54849" s="7"/>
    </row>
    <row r="54850" spans="15:15" x14ac:dyDescent="0.25">
      <c r="O54850" s="7"/>
    </row>
    <row r="54851" spans="15:15" x14ac:dyDescent="0.25">
      <c r="O54851" s="7"/>
    </row>
    <row r="54852" spans="15:15" x14ac:dyDescent="0.25">
      <c r="O54852" s="7"/>
    </row>
    <row r="54853" spans="15:15" x14ac:dyDescent="0.25">
      <c r="O54853" s="7"/>
    </row>
    <row r="54854" spans="15:15" x14ac:dyDescent="0.25">
      <c r="O54854" s="7"/>
    </row>
    <row r="54855" spans="15:15" x14ac:dyDescent="0.25">
      <c r="O54855" s="7"/>
    </row>
    <row r="54856" spans="15:15" x14ac:dyDescent="0.25">
      <c r="O54856" s="7"/>
    </row>
    <row r="54857" spans="15:15" x14ac:dyDescent="0.25">
      <c r="O54857" s="7"/>
    </row>
    <row r="54858" spans="15:15" x14ac:dyDescent="0.25">
      <c r="O54858" s="7"/>
    </row>
    <row r="54859" spans="15:15" x14ac:dyDescent="0.25">
      <c r="O54859" s="7"/>
    </row>
    <row r="54860" spans="15:15" x14ac:dyDescent="0.25">
      <c r="O54860" s="7"/>
    </row>
    <row r="54861" spans="15:15" x14ac:dyDescent="0.25">
      <c r="O54861" s="7"/>
    </row>
    <row r="54862" spans="15:15" x14ac:dyDescent="0.25">
      <c r="O54862" s="7"/>
    </row>
    <row r="54863" spans="15:15" x14ac:dyDescent="0.25">
      <c r="O54863" s="7"/>
    </row>
    <row r="54864" spans="15:15" x14ac:dyDescent="0.25">
      <c r="O54864" s="7"/>
    </row>
    <row r="54865" spans="15:15" x14ac:dyDescent="0.25">
      <c r="O54865" s="7"/>
    </row>
    <row r="54866" spans="15:15" x14ac:dyDescent="0.25">
      <c r="O54866" s="7"/>
    </row>
    <row r="54867" spans="15:15" x14ac:dyDescent="0.25">
      <c r="O54867" s="7"/>
    </row>
    <row r="54868" spans="15:15" x14ac:dyDescent="0.25">
      <c r="O54868" s="7"/>
    </row>
    <row r="54869" spans="15:15" x14ac:dyDescent="0.25">
      <c r="O54869" s="7"/>
    </row>
    <row r="54870" spans="15:15" x14ac:dyDescent="0.25">
      <c r="O54870" s="7"/>
    </row>
    <row r="54871" spans="15:15" x14ac:dyDescent="0.25">
      <c r="O54871" s="7"/>
    </row>
    <row r="54872" spans="15:15" x14ac:dyDescent="0.25">
      <c r="O54872" s="7"/>
    </row>
    <row r="54873" spans="15:15" x14ac:dyDescent="0.25">
      <c r="O54873" s="7"/>
    </row>
    <row r="54874" spans="15:15" x14ac:dyDescent="0.25">
      <c r="O54874" s="7"/>
    </row>
    <row r="54875" spans="15:15" x14ac:dyDescent="0.25">
      <c r="O54875" s="7"/>
    </row>
    <row r="54876" spans="15:15" x14ac:dyDescent="0.25">
      <c r="O54876" s="7"/>
    </row>
    <row r="54877" spans="15:15" x14ac:dyDescent="0.25">
      <c r="O54877" s="7"/>
    </row>
    <row r="54878" spans="15:15" x14ac:dyDescent="0.25">
      <c r="O54878" s="7"/>
    </row>
    <row r="54879" spans="15:15" x14ac:dyDescent="0.25">
      <c r="O54879" s="7"/>
    </row>
    <row r="54880" spans="15:15" x14ac:dyDescent="0.25">
      <c r="O54880" s="7"/>
    </row>
    <row r="54881" spans="15:15" x14ac:dyDescent="0.25">
      <c r="O54881" s="7"/>
    </row>
    <row r="54882" spans="15:15" x14ac:dyDescent="0.25">
      <c r="O54882" s="7"/>
    </row>
    <row r="54883" spans="15:15" x14ac:dyDescent="0.25">
      <c r="O54883" s="7"/>
    </row>
    <row r="54884" spans="15:15" x14ac:dyDescent="0.25">
      <c r="O54884" s="7"/>
    </row>
    <row r="54885" spans="15:15" x14ac:dyDescent="0.25">
      <c r="O54885" s="7"/>
    </row>
    <row r="54886" spans="15:15" x14ac:dyDescent="0.25">
      <c r="O54886" s="7"/>
    </row>
    <row r="54887" spans="15:15" x14ac:dyDescent="0.25">
      <c r="O54887" s="7"/>
    </row>
    <row r="54888" spans="15:15" x14ac:dyDescent="0.25">
      <c r="O54888" s="7"/>
    </row>
    <row r="54889" spans="15:15" x14ac:dyDescent="0.25">
      <c r="O54889" s="7"/>
    </row>
    <row r="54890" spans="15:15" x14ac:dyDescent="0.25">
      <c r="O54890" s="7"/>
    </row>
    <row r="54891" spans="15:15" x14ac:dyDescent="0.25">
      <c r="O54891" s="7"/>
    </row>
    <row r="54892" spans="15:15" x14ac:dyDescent="0.25">
      <c r="O54892" s="7"/>
    </row>
    <row r="54893" spans="15:15" x14ac:dyDescent="0.25">
      <c r="O54893" s="7"/>
    </row>
    <row r="54894" spans="15:15" x14ac:dyDescent="0.25">
      <c r="O54894" s="7"/>
    </row>
    <row r="54895" spans="15:15" x14ac:dyDescent="0.25">
      <c r="O54895" s="7"/>
    </row>
    <row r="54896" spans="15:15" x14ac:dyDescent="0.25">
      <c r="O54896" s="7"/>
    </row>
    <row r="54897" spans="15:15" x14ac:dyDescent="0.25">
      <c r="O54897" s="7"/>
    </row>
    <row r="54898" spans="15:15" x14ac:dyDescent="0.25">
      <c r="O54898" s="7"/>
    </row>
    <row r="54899" spans="15:15" x14ac:dyDescent="0.25">
      <c r="O54899" s="7"/>
    </row>
    <row r="54900" spans="15:15" x14ac:dyDescent="0.25">
      <c r="O54900" s="7"/>
    </row>
    <row r="54901" spans="15:15" x14ac:dyDescent="0.25">
      <c r="O54901" s="7"/>
    </row>
    <row r="54902" spans="15:15" x14ac:dyDescent="0.25">
      <c r="O54902" s="7"/>
    </row>
    <row r="54903" spans="15:15" x14ac:dyDescent="0.25">
      <c r="O54903" s="7"/>
    </row>
    <row r="54904" spans="15:15" x14ac:dyDescent="0.25">
      <c r="O54904" s="7"/>
    </row>
    <row r="54905" spans="15:15" x14ac:dyDescent="0.25">
      <c r="O54905" s="7"/>
    </row>
    <row r="54906" spans="15:15" x14ac:dyDescent="0.25">
      <c r="O54906" s="7"/>
    </row>
    <row r="54907" spans="15:15" x14ac:dyDescent="0.25">
      <c r="O54907" s="7"/>
    </row>
    <row r="54908" spans="15:15" x14ac:dyDescent="0.25">
      <c r="O54908" s="7"/>
    </row>
    <row r="54909" spans="15:15" x14ac:dyDescent="0.25">
      <c r="O54909" s="7"/>
    </row>
    <row r="54910" spans="15:15" x14ac:dyDescent="0.25">
      <c r="O54910" s="7"/>
    </row>
    <row r="54911" spans="15:15" x14ac:dyDescent="0.25">
      <c r="O54911" s="7"/>
    </row>
    <row r="54912" spans="15:15" x14ac:dyDescent="0.25">
      <c r="O54912" s="7"/>
    </row>
    <row r="54913" spans="15:15" x14ac:dyDescent="0.25">
      <c r="O54913" s="7"/>
    </row>
    <row r="54914" spans="15:15" x14ac:dyDescent="0.25">
      <c r="O54914" s="7"/>
    </row>
    <row r="54915" spans="15:15" x14ac:dyDescent="0.25">
      <c r="O54915" s="7"/>
    </row>
    <row r="54916" spans="15:15" x14ac:dyDescent="0.25">
      <c r="O54916" s="7"/>
    </row>
    <row r="54917" spans="15:15" x14ac:dyDescent="0.25">
      <c r="O54917" s="7"/>
    </row>
    <row r="54918" spans="15:15" x14ac:dyDescent="0.25">
      <c r="O54918" s="7"/>
    </row>
    <row r="54919" spans="15:15" x14ac:dyDescent="0.25">
      <c r="O54919" s="7"/>
    </row>
    <row r="54920" spans="15:15" x14ac:dyDescent="0.25">
      <c r="O54920" s="7"/>
    </row>
    <row r="54921" spans="15:15" x14ac:dyDescent="0.25">
      <c r="O54921" s="7"/>
    </row>
    <row r="54922" spans="15:15" x14ac:dyDescent="0.25">
      <c r="O54922" s="7"/>
    </row>
    <row r="54923" spans="15:15" x14ac:dyDescent="0.25">
      <c r="O54923" s="7"/>
    </row>
    <row r="54924" spans="15:15" x14ac:dyDescent="0.25">
      <c r="O54924" s="7"/>
    </row>
    <row r="54925" spans="15:15" x14ac:dyDescent="0.25">
      <c r="O54925" s="7"/>
    </row>
    <row r="54926" spans="15:15" x14ac:dyDescent="0.25">
      <c r="O54926" s="7"/>
    </row>
    <row r="54927" spans="15:15" x14ac:dyDescent="0.25">
      <c r="O54927" s="7"/>
    </row>
    <row r="54928" spans="15:15" x14ac:dyDescent="0.25">
      <c r="O54928" s="7"/>
    </row>
    <row r="54929" spans="15:15" x14ac:dyDescent="0.25">
      <c r="O54929" s="7"/>
    </row>
    <row r="54930" spans="15:15" x14ac:dyDescent="0.25">
      <c r="O54930" s="7"/>
    </row>
    <row r="54931" spans="15:15" x14ac:dyDescent="0.25">
      <c r="O54931" s="7"/>
    </row>
    <row r="54932" spans="15:15" x14ac:dyDescent="0.25">
      <c r="O54932" s="7"/>
    </row>
    <row r="54933" spans="15:15" x14ac:dyDescent="0.25">
      <c r="O54933" s="7"/>
    </row>
    <row r="54934" spans="15:15" x14ac:dyDescent="0.25">
      <c r="O54934" s="7"/>
    </row>
    <row r="54935" spans="15:15" x14ac:dyDescent="0.25">
      <c r="O54935" s="7"/>
    </row>
    <row r="54936" spans="15:15" x14ac:dyDescent="0.25">
      <c r="O54936" s="7"/>
    </row>
    <row r="54937" spans="15:15" x14ac:dyDescent="0.25">
      <c r="O54937" s="7"/>
    </row>
    <row r="54938" spans="15:15" x14ac:dyDescent="0.25">
      <c r="O54938" s="7"/>
    </row>
    <row r="54939" spans="15:15" x14ac:dyDescent="0.25">
      <c r="O54939" s="7"/>
    </row>
    <row r="54940" spans="15:15" x14ac:dyDescent="0.25">
      <c r="O54940" s="7"/>
    </row>
    <row r="54941" spans="15:15" x14ac:dyDescent="0.25">
      <c r="O54941" s="7"/>
    </row>
    <row r="54942" spans="15:15" x14ac:dyDescent="0.25">
      <c r="O54942" s="7"/>
    </row>
    <row r="54943" spans="15:15" x14ac:dyDescent="0.25">
      <c r="O54943" s="7"/>
    </row>
    <row r="54944" spans="15:15" x14ac:dyDescent="0.25">
      <c r="O54944" s="7"/>
    </row>
    <row r="54945" spans="15:15" x14ac:dyDescent="0.25">
      <c r="O54945" s="7"/>
    </row>
    <row r="54946" spans="15:15" x14ac:dyDescent="0.25">
      <c r="O54946" s="7"/>
    </row>
    <row r="54947" spans="15:15" x14ac:dyDescent="0.25">
      <c r="O54947" s="7"/>
    </row>
    <row r="54948" spans="15:15" x14ac:dyDescent="0.25">
      <c r="O54948" s="7"/>
    </row>
    <row r="54949" spans="15:15" x14ac:dyDescent="0.25">
      <c r="O54949" s="7"/>
    </row>
    <row r="54950" spans="15:15" x14ac:dyDescent="0.25">
      <c r="O54950" s="7"/>
    </row>
    <row r="54951" spans="15:15" x14ac:dyDescent="0.25">
      <c r="O54951" s="7"/>
    </row>
    <row r="54952" spans="15:15" x14ac:dyDescent="0.25">
      <c r="O54952" s="7"/>
    </row>
    <row r="54953" spans="15:15" x14ac:dyDescent="0.25">
      <c r="O54953" s="7"/>
    </row>
    <row r="54954" spans="15:15" x14ac:dyDescent="0.25">
      <c r="O54954" s="7"/>
    </row>
    <row r="54955" spans="15:15" x14ac:dyDescent="0.25">
      <c r="O54955" s="7"/>
    </row>
    <row r="54956" spans="15:15" x14ac:dyDescent="0.25">
      <c r="O54956" s="7"/>
    </row>
    <row r="54957" spans="15:15" x14ac:dyDescent="0.25">
      <c r="O54957" s="7"/>
    </row>
    <row r="54958" spans="15:15" x14ac:dyDescent="0.25">
      <c r="O54958" s="7"/>
    </row>
    <row r="54959" spans="15:15" x14ac:dyDescent="0.25">
      <c r="O54959" s="7"/>
    </row>
    <row r="54960" spans="15:15" x14ac:dyDescent="0.25">
      <c r="O54960" s="7"/>
    </row>
    <row r="54961" spans="15:15" x14ac:dyDescent="0.25">
      <c r="O54961" s="7"/>
    </row>
    <row r="54962" spans="15:15" x14ac:dyDescent="0.25">
      <c r="O54962" s="7"/>
    </row>
    <row r="54963" spans="15:15" x14ac:dyDescent="0.25">
      <c r="O54963" s="7"/>
    </row>
    <row r="54964" spans="15:15" x14ac:dyDescent="0.25">
      <c r="O54964" s="7"/>
    </row>
    <row r="54965" spans="15:15" x14ac:dyDescent="0.25">
      <c r="O54965" s="7"/>
    </row>
    <row r="54966" spans="15:15" x14ac:dyDescent="0.25">
      <c r="O54966" s="7"/>
    </row>
    <row r="54967" spans="15:15" x14ac:dyDescent="0.25">
      <c r="O54967" s="7"/>
    </row>
    <row r="54968" spans="15:15" x14ac:dyDescent="0.25">
      <c r="O54968" s="7"/>
    </row>
    <row r="54969" spans="15:15" x14ac:dyDescent="0.25">
      <c r="O54969" s="7"/>
    </row>
    <row r="54970" spans="15:15" x14ac:dyDescent="0.25">
      <c r="O54970" s="7"/>
    </row>
    <row r="54971" spans="15:15" x14ac:dyDescent="0.25">
      <c r="O54971" s="7"/>
    </row>
    <row r="54972" spans="15:15" x14ac:dyDescent="0.25">
      <c r="O54972" s="7"/>
    </row>
    <row r="54973" spans="15:15" x14ac:dyDescent="0.25">
      <c r="O54973" s="7"/>
    </row>
    <row r="54974" spans="15:15" x14ac:dyDescent="0.25">
      <c r="O54974" s="7"/>
    </row>
    <row r="54975" spans="15:15" x14ac:dyDescent="0.25">
      <c r="O54975" s="7"/>
    </row>
    <row r="54976" spans="15:15" x14ac:dyDescent="0.25">
      <c r="O54976" s="7"/>
    </row>
    <row r="54977" spans="15:15" x14ac:dyDescent="0.25">
      <c r="O54977" s="7"/>
    </row>
    <row r="54978" spans="15:15" x14ac:dyDescent="0.25">
      <c r="O54978" s="7"/>
    </row>
    <row r="54979" spans="15:15" x14ac:dyDescent="0.25">
      <c r="O54979" s="7"/>
    </row>
    <row r="54980" spans="15:15" x14ac:dyDescent="0.25">
      <c r="O54980" s="7"/>
    </row>
    <row r="54981" spans="15:15" x14ac:dyDescent="0.25">
      <c r="O54981" s="7"/>
    </row>
    <row r="54982" spans="15:15" x14ac:dyDescent="0.25">
      <c r="O54982" s="7"/>
    </row>
    <row r="54983" spans="15:15" x14ac:dyDescent="0.25">
      <c r="O54983" s="7"/>
    </row>
    <row r="54984" spans="15:15" x14ac:dyDescent="0.25">
      <c r="O54984" s="7"/>
    </row>
    <row r="54985" spans="15:15" x14ac:dyDescent="0.25">
      <c r="O54985" s="7"/>
    </row>
    <row r="54986" spans="15:15" x14ac:dyDescent="0.25">
      <c r="O54986" s="7"/>
    </row>
    <row r="54987" spans="15:15" x14ac:dyDescent="0.25">
      <c r="O54987" s="7"/>
    </row>
    <row r="54988" spans="15:15" x14ac:dyDescent="0.25">
      <c r="O54988" s="7"/>
    </row>
    <row r="54989" spans="15:15" x14ac:dyDescent="0.25">
      <c r="O54989" s="7"/>
    </row>
    <row r="54990" spans="15:15" x14ac:dyDescent="0.25">
      <c r="O54990" s="7"/>
    </row>
    <row r="54991" spans="15:15" x14ac:dyDescent="0.25">
      <c r="O54991" s="7"/>
    </row>
    <row r="54992" spans="15:15" x14ac:dyDescent="0.25">
      <c r="O54992" s="7"/>
    </row>
    <row r="54993" spans="15:15" x14ac:dyDescent="0.25">
      <c r="O54993" s="7"/>
    </row>
    <row r="54994" spans="15:15" x14ac:dyDescent="0.25">
      <c r="O54994" s="7"/>
    </row>
    <row r="54995" spans="15:15" x14ac:dyDescent="0.25">
      <c r="O54995" s="7"/>
    </row>
    <row r="54996" spans="15:15" x14ac:dyDescent="0.25">
      <c r="O54996" s="7"/>
    </row>
    <row r="54997" spans="15:15" x14ac:dyDescent="0.25">
      <c r="O54997" s="7"/>
    </row>
    <row r="54998" spans="15:15" x14ac:dyDescent="0.25">
      <c r="O54998" s="7"/>
    </row>
    <row r="54999" spans="15:15" x14ac:dyDescent="0.25">
      <c r="O54999" s="7"/>
    </row>
    <row r="55000" spans="15:15" x14ac:dyDescent="0.25">
      <c r="O55000" s="7"/>
    </row>
    <row r="55001" spans="15:15" x14ac:dyDescent="0.25">
      <c r="O55001" s="7"/>
    </row>
    <row r="55002" spans="15:15" x14ac:dyDescent="0.25">
      <c r="O55002" s="7"/>
    </row>
    <row r="55003" spans="15:15" x14ac:dyDescent="0.25">
      <c r="O55003" s="7"/>
    </row>
    <row r="55004" spans="15:15" x14ac:dyDescent="0.25">
      <c r="O55004" s="7"/>
    </row>
    <row r="55005" spans="15:15" x14ac:dyDescent="0.25">
      <c r="O55005" s="7"/>
    </row>
    <row r="55006" spans="15:15" x14ac:dyDescent="0.25">
      <c r="O55006" s="7"/>
    </row>
    <row r="55007" spans="15:15" x14ac:dyDescent="0.25">
      <c r="O55007" s="7"/>
    </row>
    <row r="55008" spans="15:15" x14ac:dyDescent="0.25">
      <c r="O55008" s="7"/>
    </row>
    <row r="55009" spans="15:15" x14ac:dyDescent="0.25">
      <c r="O55009" s="7"/>
    </row>
    <row r="55010" spans="15:15" x14ac:dyDescent="0.25">
      <c r="O55010" s="7"/>
    </row>
    <row r="55011" spans="15:15" x14ac:dyDescent="0.25">
      <c r="O55011" s="7"/>
    </row>
    <row r="55012" spans="15:15" x14ac:dyDescent="0.25">
      <c r="O55012" s="7"/>
    </row>
    <row r="55013" spans="15:15" x14ac:dyDescent="0.25">
      <c r="O55013" s="7"/>
    </row>
    <row r="55014" spans="15:15" x14ac:dyDescent="0.25">
      <c r="O55014" s="7"/>
    </row>
    <row r="55015" spans="15:15" x14ac:dyDescent="0.25">
      <c r="O55015" s="7"/>
    </row>
    <row r="55016" spans="15:15" x14ac:dyDescent="0.25">
      <c r="O55016" s="7"/>
    </row>
    <row r="55017" spans="15:15" x14ac:dyDescent="0.25">
      <c r="O55017" s="7"/>
    </row>
    <row r="55018" spans="15:15" x14ac:dyDescent="0.25">
      <c r="O55018" s="7"/>
    </row>
    <row r="55019" spans="15:15" x14ac:dyDescent="0.25">
      <c r="O55019" s="7"/>
    </row>
    <row r="55020" spans="15:15" x14ac:dyDescent="0.25">
      <c r="O55020" s="7"/>
    </row>
    <row r="55021" spans="15:15" x14ac:dyDescent="0.25">
      <c r="O55021" s="7"/>
    </row>
    <row r="55022" spans="15:15" x14ac:dyDescent="0.25">
      <c r="O55022" s="7"/>
    </row>
    <row r="55023" spans="15:15" x14ac:dyDescent="0.25">
      <c r="O55023" s="7"/>
    </row>
    <row r="55024" spans="15:15" x14ac:dyDescent="0.25">
      <c r="O55024" s="7"/>
    </row>
    <row r="55025" spans="15:15" x14ac:dyDescent="0.25">
      <c r="O55025" s="7"/>
    </row>
    <row r="55026" spans="15:15" x14ac:dyDescent="0.25">
      <c r="O55026" s="7"/>
    </row>
    <row r="55027" spans="15:15" x14ac:dyDescent="0.25">
      <c r="O55027" s="7"/>
    </row>
    <row r="55028" spans="15:15" x14ac:dyDescent="0.25">
      <c r="O55028" s="7"/>
    </row>
    <row r="55029" spans="15:15" x14ac:dyDescent="0.25">
      <c r="O55029" s="7"/>
    </row>
    <row r="55030" spans="15:15" x14ac:dyDescent="0.25">
      <c r="O55030" s="7"/>
    </row>
    <row r="55031" spans="15:15" x14ac:dyDescent="0.25">
      <c r="O55031" s="7"/>
    </row>
    <row r="55032" spans="15:15" x14ac:dyDescent="0.25">
      <c r="O55032" s="7"/>
    </row>
    <row r="55033" spans="15:15" x14ac:dyDescent="0.25">
      <c r="O55033" s="7"/>
    </row>
    <row r="55034" spans="15:15" x14ac:dyDescent="0.25">
      <c r="O55034" s="7"/>
    </row>
    <row r="55035" spans="15:15" x14ac:dyDescent="0.25">
      <c r="O55035" s="7"/>
    </row>
    <row r="55036" spans="15:15" x14ac:dyDescent="0.25">
      <c r="O55036" s="7"/>
    </row>
    <row r="55037" spans="15:15" x14ac:dyDescent="0.25">
      <c r="O55037" s="7"/>
    </row>
    <row r="55038" spans="15:15" x14ac:dyDescent="0.25">
      <c r="O55038" s="7"/>
    </row>
    <row r="55039" spans="15:15" x14ac:dyDescent="0.25">
      <c r="O55039" s="7"/>
    </row>
    <row r="55040" spans="15:15" x14ac:dyDescent="0.25">
      <c r="O55040" s="7"/>
    </row>
    <row r="55041" spans="15:15" x14ac:dyDescent="0.25">
      <c r="O55041" s="7"/>
    </row>
    <row r="55042" spans="15:15" x14ac:dyDescent="0.25">
      <c r="O55042" s="7"/>
    </row>
    <row r="55043" spans="15:15" x14ac:dyDescent="0.25">
      <c r="O55043" s="7"/>
    </row>
    <row r="55044" spans="15:15" x14ac:dyDescent="0.25">
      <c r="O55044" s="7"/>
    </row>
    <row r="55045" spans="15:15" x14ac:dyDescent="0.25">
      <c r="O55045" s="7"/>
    </row>
    <row r="55046" spans="15:15" x14ac:dyDescent="0.25">
      <c r="O55046" s="7"/>
    </row>
    <row r="55047" spans="15:15" x14ac:dyDescent="0.25">
      <c r="O55047" s="7"/>
    </row>
    <row r="55048" spans="15:15" x14ac:dyDescent="0.25">
      <c r="O55048" s="7"/>
    </row>
    <row r="55049" spans="15:15" x14ac:dyDescent="0.25">
      <c r="O55049" s="7"/>
    </row>
    <row r="55050" spans="15:15" x14ac:dyDescent="0.25">
      <c r="O55050" s="7"/>
    </row>
    <row r="55051" spans="15:15" x14ac:dyDescent="0.25">
      <c r="O55051" s="7"/>
    </row>
    <row r="55052" spans="15:15" x14ac:dyDescent="0.25">
      <c r="O55052" s="7"/>
    </row>
    <row r="55053" spans="15:15" x14ac:dyDescent="0.25">
      <c r="O55053" s="7"/>
    </row>
    <row r="55054" spans="15:15" x14ac:dyDescent="0.25">
      <c r="O55054" s="7"/>
    </row>
    <row r="55055" spans="15:15" x14ac:dyDescent="0.25">
      <c r="O55055" s="7"/>
    </row>
    <row r="55056" spans="15:15" x14ac:dyDescent="0.25">
      <c r="O55056" s="7"/>
    </row>
    <row r="55057" spans="15:15" x14ac:dyDescent="0.25">
      <c r="O55057" s="7"/>
    </row>
    <row r="55082" spans="15:15" x14ac:dyDescent="0.25">
      <c r="O55082" s="7"/>
    </row>
    <row r="55083" spans="15:15" x14ac:dyDescent="0.25">
      <c r="O55083" s="7"/>
    </row>
    <row r="55084" spans="15:15" x14ac:dyDescent="0.25">
      <c r="O55084" s="7"/>
    </row>
    <row r="55085" spans="15:15" x14ac:dyDescent="0.25">
      <c r="O55085" s="7"/>
    </row>
    <row r="55086" spans="15:15" x14ac:dyDescent="0.25">
      <c r="O55086" s="7"/>
    </row>
    <row r="55087" spans="15:15" x14ac:dyDescent="0.25">
      <c r="O55087" s="7"/>
    </row>
    <row r="55088" spans="15:15" x14ac:dyDescent="0.25">
      <c r="O55088" s="7"/>
    </row>
    <row r="55089" spans="15:15" x14ac:dyDescent="0.25">
      <c r="O55089" s="7"/>
    </row>
    <row r="55090" spans="15:15" x14ac:dyDescent="0.25">
      <c r="O55090" s="7"/>
    </row>
    <row r="55091" spans="15:15" x14ac:dyDescent="0.25">
      <c r="O55091" s="7"/>
    </row>
    <row r="55092" spans="15:15" x14ac:dyDescent="0.25">
      <c r="O55092" s="7"/>
    </row>
    <row r="55093" spans="15:15" x14ac:dyDescent="0.25">
      <c r="O55093" s="7"/>
    </row>
    <row r="55094" spans="15:15" x14ac:dyDescent="0.25">
      <c r="O55094" s="7"/>
    </row>
    <row r="55095" spans="15:15" x14ac:dyDescent="0.25">
      <c r="O55095" s="7"/>
    </row>
    <row r="55096" spans="15:15" x14ac:dyDescent="0.25">
      <c r="O55096" s="7"/>
    </row>
    <row r="55097" spans="15:15" x14ac:dyDescent="0.25">
      <c r="O55097" s="7"/>
    </row>
    <row r="55098" spans="15:15" x14ac:dyDescent="0.25">
      <c r="O55098" s="7"/>
    </row>
    <row r="55099" spans="15:15" x14ac:dyDescent="0.25">
      <c r="O55099" s="7"/>
    </row>
    <row r="55100" spans="15:15" x14ac:dyDescent="0.25">
      <c r="O55100" s="7"/>
    </row>
    <row r="55101" spans="15:15" x14ac:dyDescent="0.25">
      <c r="O55101" s="7"/>
    </row>
    <row r="55102" spans="15:15" x14ac:dyDescent="0.25">
      <c r="O55102" s="7"/>
    </row>
    <row r="55103" spans="15:15" x14ac:dyDescent="0.25">
      <c r="O55103" s="7"/>
    </row>
    <row r="55104" spans="15:15" x14ac:dyDescent="0.25">
      <c r="O55104" s="7"/>
    </row>
    <row r="55105" spans="15:15" x14ac:dyDescent="0.25">
      <c r="O55105" s="7"/>
    </row>
    <row r="55106" spans="15:15" x14ac:dyDescent="0.25">
      <c r="O55106" s="7"/>
    </row>
    <row r="55107" spans="15:15" x14ac:dyDescent="0.25">
      <c r="O55107" s="7"/>
    </row>
    <row r="55108" spans="15:15" x14ac:dyDescent="0.25">
      <c r="O55108" s="7"/>
    </row>
    <row r="55109" spans="15:15" x14ac:dyDescent="0.25">
      <c r="O55109" s="7"/>
    </row>
    <row r="55110" spans="15:15" x14ac:dyDescent="0.25">
      <c r="O55110" s="7"/>
    </row>
    <row r="55111" spans="15:15" x14ac:dyDescent="0.25">
      <c r="O55111" s="7"/>
    </row>
    <row r="55112" spans="15:15" x14ac:dyDescent="0.25">
      <c r="O55112" s="7"/>
    </row>
    <row r="55113" spans="15:15" x14ac:dyDescent="0.25">
      <c r="O55113" s="7"/>
    </row>
    <row r="55114" spans="15:15" x14ac:dyDescent="0.25">
      <c r="O55114" s="7"/>
    </row>
    <row r="55115" spans="15:15" x14ac:dyDescent="0.25">
      <c r="O55115" s="7"/>
    </row>
    <row r="55116" spans="15:15" x14ac:dyDescent="0.25">
      <c r="O55116" s="7"/>
    </row>
    <row r="55117" spans="15:15" x14ac:dyDescent="0.25">
      <c r="O55117" s="7"/>
    </row>
    <row r="55118" spans="15:15" x14ac:dyDescent="0.25">
      <c r="O55118" s="7"/>
    </row>
    <row r="55119" spans="15:15" x14ac:dyDescent="0.25">
      <c r="O55119" s="7"/>
    </row>
    <row r="55120" spans="15:15" x14ac:dyDescent="0.25">
      <c r="O55120" s="7"/>
    </row>
    <row r="55121" spans="15:15" x14ac:dyDescent="0.25">
      <c r="O55121" s="7"/>
    </row>
    <row r="55122" spans="15:15" x14ac:dyDescent="0.25">
      <c r="O55122" s="7"/>
    </row>
    <row r="55123" spans="15:15" x14ac:dyDescent="0.25">
      <c r="O55123" s="7"/>
    </row>
    <row r="55124" spans="15:15" x14ac:dyDescent="0.25">
      <c r="O55124" s="7"/>
    </row>
    <row r="55125" spans="15:15" x14ac:dyDescent="0.25">
      <c r="O55125" s="7"/>
    </row>
    <row r="55126" spans="15:15" x14ac:dyDescent="0.25">
      <c r="O55126" s="7"/>
    </row>
    <row r="55127" spans="15:15" x14ac:dyDescent="0.25">
      <c r="O55127" s="7"/>
    </row>
    <row r="55128" spans="15:15" x14ac:dyDescent="0.25">
      <c r="O55128" s="7"/>
    </row>
    <row r="55129" spans="15:15" x14ac:dyDescent="0.25">
      <c r="O55129" s="7"/>
    </row>
    <row r="55130" spans="15:15" x14ac:dyDescent="0.25">
      <c r="O55130" s="7"/>
    </row>
    <row r="55131" spans="15:15" x14ac:dyDescent="0.25">
      <c r="O55131" s="7"/>
    </row>
    <row r="55132" spans="15:15" x14ac:dyDescent="0.25">
      <c r="O55132" s="7"/>
    </row>
    <row r="55133" spans="15:15" x14ac:dyDescent="0.25">
      <c r="O55133" s="7"/>
    </row>
    <row r="55134" spans="15:15" x14ac:dyDescent="0.25">
      <c r="O55134" s="7"/>
    </row>
    <row r="55135" spans="15:15" x14ac:dyDescent="0.25">
      <c r="O55135" s="7"/>
    </row>
    <row r="55136" spans="15:15" x14ac:dyDescent="0.25">
      <c r="O55136" s="7"/>
    </row>
    <row r="55137" spans="15:15" x14ac:dyDescent="0.25">
      <c r="O55137" s="7"/>
    </row>
    <row r="55138" spans="15:15" x14ac:dyDescent="0.25">
      <c r="O55138" s="7"/>
    </row>
    <row r="55139" spans="15:15" x14ac:dyDescent="0.25">
      <c r="O55139" s="7"/>
    </row>
    <row r="55140" spans="15:15" x14ac:dyDescent="0.25">
      <c r="O55140" s="7"/>
    </row>
    <row r="55141" spans="15:15" x14ac:dyDescent="0.25">
      <c r="O55141" s="7"/>
    </row>
    <row r="55142" spans="15:15" x14ac:dyDescent="0.25">
      <c r="O55142" s="7"/>
    </row>
    <row r="55143" spans="15:15" x14ac:dyDescent="0.25">
      <c r="O55143" s="7"/>
    </row>
    <row r="55144" spans="15:15" x14ac:dyDescent="0.25">
      <c r="O55144" s="7"/>
    </row>
    <row r="55145" spans="15:15" x14ac:dyDescent="0.25">
      <c r="O55145" s="7"/>
    </row>
    <row r="55146" spans="15:15" x14ac:dyDescent="0.25">
      <c r="O55146" s="7"/>
    </row>
    <row r="55147" spans="15:15" x14ac:dyDescent="0.25">
      <c r="O55147" s="7"/>
    </row>
    <row r="55148" spans="15:15" x14ac:dyDescent="0.25">
      <c r="O55148" s="7"/>
    </row>
    <row r="55149" spans="15:15" x14ac:dyDescent="0.25">
      <c r="O55149" s="7"/>
    </row>
    <row r="55150" spans="15:15" x14ac:dyDescent="0.25">
      <c r="O55150" s="7"/>
    </row>
    <row r="55151" spans="15:15" x14ac:dyDescent="0.25">
      <c r="O55151" s="7"/>
    </row>
    <row r="55152" spans="15:15" x14ac:dyDescent="0.25">
      <c r="O55152" s="7"/>
    </row>
    <row r="55153" spans="15:15" x14ac:dyDescent="0.25">
      <c r="O55153" s="7"/>
    </row>
    <row r="55154" spans="15:15" x14ac:dyDescent="0.25">
      <c r="O55154" s="7"/>
    </row>
    <row r="55155" spans="15:15" x14ac:dyDescent="0.25">
      <c r="O55155" s="7"/>
    </row>
    <row r="55156" spans="15:15" x14ac:dyDescent="0.25">
      <c r="O55156" s="7"/>
    </row>
    <row r="55157" spans="15:15" x14ac:dyDescent="0.25">
      <c r="O55157" s="7"/>
    </row>
    <row r="55158" spans="15:15" x14ac:dyDescent="0.25">
      <c r="O55158" s="7"/>
    </row>
    <row r="55159" spans="15:15" x14ac:dyDescent="0.25">
      <c r="O55159" s="7"/>
    </row>
    <row r="55160" spans="15:15" x14ac:dyDescent="0.25">
      <c r="O55160" s="7"/>
    </row>
    <row r="55161" spans="15:15" x14ac:dyDescent="0.25">
      <c r="O55161" s="7"/>
    </row>
    <row r="55162" spans="15:15" x14ac:dyDescent="0.25">
      <c r="O55162" s="7"/>
    </row>
    <row r="55163" spans="15:15" x14ac:dyDescent="0.25">
      <c r="O55163" s="7"/>
    </row>
    <row r="55164" spans="15:15" x14ac:dyDescent="0.25">
      <c r="O55164" s="7"/>
    </row>
    <row r="55165" spans="15:15" x14ac:dyDescent="0.25">
      <c r="O55165" s="7"/>
    </row>
    <row r="55166" spans="15:15" x14ac:dyDescent="0.25">
      <c r="O55166" s="7"/>
    </row>
    <row r="55167" spans="15:15" x14ac:dyDescent="0.25">
      <c r="O55167" s="7"/>
    </row>
    <row r="55168" spans="15:15" x14ac:dyDescent="0.25">
      <c r="O55168" s="7"/>
    </row>
    <row r="55169" spans="15:15" x14ac:dyDescent="0.25">
      <c r="O55169" s="7"/>
    </row>
    <row r="55170" spans="15:15" x14ac:dyDescent="0.25">
      <c r="O55170" s="7"/>
    </row>
    <row r="55171" spans="15:15" x14ac:dyDescent="0.25">
      <c r="O55171" s="7"/>
    </row>
    <row r="55172" spans="15:15" x14ac:dyDescent="0.25">
      <c r="O55172" s="7"/>
    </row>
    <row r="55173" spans="15:15" x14ac:dyDescent="0.25">
      <c r="O55173" s="7"/>
    </row>
    <row r="55174" spans="15:15" x14ac:dyDescent="0.25">
      <c r="O55174" s="7"/>
    </row>
    <row r="55175" spans="15:15" x14ac:dyDescent="0.25">
      <c r="O55175" s="7"/>
    </row>
    <row r="55176" spans="15:15" x14ac:dyDescent="0.25">
      <c r="O55176" s="7"/>
    </row>
    <row r="55177" spans="15:15" x14ac:dyDescent="0.25">
      <c r="O55177" s="7"/>
    </row>
    <row r="55178" spans="15:15" x14ac:dyDescent="0.25">
      <c r="O55178" s="7"/>
    </row>
    <row r="55179" spans="15:15" x14ac:dyDescent="0.25">
      <c r="O55179" s="7"/>
    </row>
    <row r="55180" spans="15:15" x14ac:dyDescent="0.25">
      <c r="O55180" s="7"/>
    </row>
    <row r="55181" spans="15:15" x14ac:dyDescent="0.25">
      <c r="O55181" s="7"/>
    </row>
    <row r="55182" spans="15:15" x14ac:dyDescent="0.25">
      <c r="O55182" s="7"/>
    </row>
    <row r="55183" spans="15:15" x14ac:dyDescent="0.25">
      <c r="O55183" s="7"/>
    </row>
    <row r="55184" spans="15:15" x14ac:dyDescent="0.25">
      <c r="O55184" s="7"/>
    </row>
    <row r="55185" spans="15:15" x14ac:dyDescent="0.25">
      <c r="O55185" s="7"/>
    </row>
    <row r="55186" spans="15:15" x14ac:dyDescent="0.25">
      <c r="O55186" s="7"/>
    </row>
    <row r="55187" spans="15:15" x14ac:dyDescent="0.25">
      <c r="O55187" s="7"/>
    </row>
    <row r="55188" spans="15:15" x14ac:dyDescent="0.25">
      <c r="O55188" s="7"/>
    </row>
    <row r="55189" spans="15:15" x14ac:dyDescent="0.25">
      <c r="O55189" s="7"/>
    </row>
    <row r="55190" spans="15:15" x14ac:dyDescent="0.25">
      <c r="O55190" s="7"/>
    </row>
    <row r="55191" spans="15:15" x14ac:dyDescent="0.25">
      <c r="O55191" s="7"/>
    </row>
    <row r="55192" spans="15:15" x14ac:dyDescent="0.25">
      <c r="O55192" s="7"/>
    </row>
    <row r="55193" spans="15:15" x14ac:dyDescent="0.25">
      <c r="O55193" s="7"/>
    </row>
    <row r="55194" spans="15:15" x14ac:dyDescent="0.25">
      <c r="O55194" s="7"/>
    </row>
    <row r="55195" spans="15:15" x14ac:dyDescent="0.25">
      <c r="O55195" s="7"/>
    </row>
    <row r="55196" spans="15:15" x14ac:dyDescent="0.25">
      <c r="O55196" s="7"/>
    </row>
    <row r="55197" spans="15:15" x14ac:dyDescent="0.25">
      <c r="O55197" s="7"/>
    </row>
    <row r="55198" spans="15:15" x14ac:dyDescent="0.25">
      <c r="O55198" s="7"/>
    </row>
    <row r="55199" spans="15:15" x14ac:dyDescent="0.25">
      <c r="O55199" s="7"/>
    </row>
    <row r="55200" spans="15:15" x14ac:dyDescent="0.25">
      <c r="O55200" s="7"/>
    </row>
    <row r="55201" spans="15:15" x14ac:dyDescent="0.25">
      <c r="O55201" s="7"/>
    </row>
    <row r="55202" spans="15:15" x14ac:dyDescent="0.25">
      <c r="O55202" s="7"/>
    </row>
    <row r="55203" spans="15:15" x14ac:dyDescent="0.25">
      <c r="O55203" s="7"/>
    </row>
    <row r="55204" spans="15:15" x14ac:dyDescent="0.25">
      <c r="O55204" s="7"/>
    </row>
    <row r="55205" spans="15:15" x14ac:dyDescent="0.25">
      <c r="O55205" s="7"/>
    </row>
    <row r="55206" spans="15:15" x14ac:dyDescent="0.25">
      <c r="O55206" s="7"/>
    </row>
    <row r="55207" spans="15:15" x14ac:dyDescent="0.25">
      <c r="O55207" s="7"/>
    </row>
    <row r="55208" spans="15:15" x14ac:dyDescent="0.25">
      <c r="O55208" s="7"/>
    </row>
    <row r="55209" spans="15:15" x14ac:dyDescent="0.25">
      <c r="O55209" s="7"/>
    </row>
    <row r="55210" spans="15:15" x14ac:dyDescent="0.25">
      <c r="O55210" s="7"/>
    </row>
    <row r="55211" spans="15:15" x14ac:dyDescent="0.25">
      <c r="O55211" s="7"/>
    </row>
    <row r="55212" spans="15:15" x14ac:dyDescent="0.25">
      <c r="O55212" s="7"/>
    </row>
    <row r="55213" spans="15:15" x14ac:dyDescent="0.25">
      <c r="O55213" s="7"/>
    </row>
    <row r="55214" spans="15:15" x14ac:dyDescent="0.25">
      <c r="O55214" s="7"/>
    </row>
    <row r="55215" spans="15:15" x14ac:dyDescent="0.25">
      <c r="O55215" s="7"/>
    </row>
    <row r="55216" spans="15:15" x14ac:dyDescent="0.25">
      <c r="O55216" s="7"/>
    </row>
    <row r="55217" spans="15:15" x14ac:dyDescent="0.25">
      <c r="O55217" s="7"/>
    </row>
    <row r="55218" spans="15:15" x14ac:dyDescent="0.25">
      <c r="O55218" s="7"/>
    </row>
    <row r="55219" spans="15:15" x14ac:dyDescent="0.25">
      <c r="O55219" s="7"/>
    </row>
    <row r="55220" spans="15:15" x14ac:dyDescent="0.25">
      <c r="O55220" s="7"/>
    </row>
    <row r="55221" spans="15:15" x14ac:dyDescent="0.25">
      <c r="O55221" s="7"/>
    </row>
    <row r="55222" spans="15:15" x14ac:dyDescent="0.25">
      <c r="O55222" s="7"/>
    </row>
    <row r="55223" spans="15:15" x14ac:dyDescent="0.25">
      <c r="O55223" s="7"/>
    </row>
    <row r="55224" spans="15:15" x14ac:dyDescent="0.25">
      <c r="O55224" s="7"/>
    </row>
    <row r="55225" spans="15:15" x14ac:dyDescent="0.25">
      <c r="O55225" s="7"/>
    </row>
    <row r="55226" spans="15:15" x14ac:dyDescent="0.25">
      <c r="O55226" s="7"/>
    </row>
    <row r="55227" spans="15:15" x14ac:dyDescent="0.25">
      <c r="O55227" s="7"/>
    </row>
    <row r="55228" spans="15:15" x14ac:dyDescent="0.25">
      <c r="O55228" s="7"/>
    </row>
    <row r="55229" spans="15:15" x14ac:dyDescent="0.25">
      <c r="O55229" s="7"/>
    </row>
    <row r="55230" spans="15:15" x14ac:dyDescent="0.25">
      <c r="O55230" s="7"/>
    </row>
    <row r="55231" spans="15:15" x14ac:dyDescent="0.25">
      <c r="O55231" s="7"/>
    </row>
    <row r="55232" spans="15:15" x14ac:dyDescent="0.25">
      <c r="O55232" s="7"/>
    </row>
    <row r="55233" spans="15:15" x14ac:dyDescent="0.25">
      <c r="O55233" s="7"/>
    </row>
    <row r="55234" spans="15:15" x14ac:dyDescent="0.25">
      <c r="O55234" s="7"/>
    </row>
    <row r="55235" spans="15:15" x14ac:dyDescent="0.25">
      <c r="O55235" s="7"/>
    </row>
    <row r="55236" spans="15:15" x14ac:dyDescent="0.25">
      <c r="O55236" s="7"/>
    </row>
    <row r="55237" spans="15:15" x14ac:dyDescent="0.25">
      <c r="O55237" s="7"/>
    </row>
    <row r="55238" spans="15:15" x14ac:dyDescent="0.25">
      <c r="O55238" s="7"/>
    </row>
    <row r="55239" spans="15:15" x14ac:dyDescent="0.25">
      <c r="O55239" s="7"/>
    </row>
    <row r="55240" spans="15:15" x14ac:dyDescent="0.25">
      <c r="O55240" s="7"/>
    </row>
    <row r="55241" spans="15:15" x14ac:dyDescent="0.25">
      <c r="O55241" s="7"/>
    </row>
    <row r="55242" spans="15:15" x14ac:dyDescent="0.25">
      <c r="O55242" s="7"/>
    </row>
    <row r="55243" spans="15:15" x14ac:dyDescent="0.25">
      <c r="O55243" s="7"/>
    </row>
    <row r="55244" spans="15:15" x14ac:dyDescent="0.25">
      <c r="O55244" s="7"/>
    </row>
    <row r="55245" spans="15:15" x14ac:dyDescent="0.25">
      <c r="O55245" s="7"/>
    </row>
    <row r="55246" spans="15:15" x14ac:dyDescent="0.25">
      <c r="O55246" s="7"/>
    </row>
    <row r="55247" spans="15:15" x14ac:dyDescent="0.25">
      <c r="O55247" s="7"/>
    </row>
    <row r="55248" spans="15:15" x14ac:dyDescent="0.25">
      <c r="O55248" s="7"/>
    </row>
    <row r="55249" spans="15:15" x14ac:dyDescent="0.25">
      <c r="O55249" s="7"/>
    </row>
    <row r="55250" spans="15:15" x14ac:dyDescent="0.25">
      <c r="O55250" s="7"/>
    </row>
    <row r="55251" spans="15:15" x14ac:dyDescent="0.25">
      <c r="O55251" s="7"/>
    </row>
    <row r="55252" spans="15:15" x14ac:dyDescent="0.25">
      <c r="O55252" s="7"/>
    </row>
    <row r="55253" spans="15:15" x14ac:dyDescent="0.25">
      <c r="O55253" s="7"/>
    </row>
    <row r="55254" spans="15:15" x14ac:dyDescent="0.25">
      <c r="O55254" s="7"/>
    </row>
    <row r="55255" spans="15:15" x14ac:dyDescent="0.25">
      <c r="O55255" s="7"/>
    </row>
    <row r="55256" spans="15:15" x14ac:dyDescent="0.25">
      <c r="O55256" s="7"/>
    </row>
    <row r="55257" spans="15:15" x14ac:dyDescent="0.25">
      <c r="O55257" s="7"/>
    </row>
    <row r="55258" spans="15:15" x14ac:dyDescent="0.25">
      <c r="O55258" s="7"/>
    </row>
    <row r="55259" spans="15:15" x14ac:dyDescent="0.25">
      <c r="O55259" s="7"/>
    </row>
    <row r="55260" spans="15:15" x14ac:dyDescent="0.25">
      <c r="O55260" s="7"/>
    </row>
    <row r="55261" spans="15:15" x14ac:dyDescent="0.25">
      <c r="O55261" s="7"/>
    </row>
    <row r="55262" spans="15:15" x14ac:dyDescent="0.25">
      <c r="O55262" s="7"/>
    </row>
    <row r="55263" spans="15:15" x14ac:dyDescent="0.25">
      <c r="O55263" s="7"/>
    </row>
    <row r="55264" spans="15:15" x14ac:dyDescent="0.25">
      <c r="O55264" s="7"/>
    </row>
    <row r="55265" spans="15:15" x14ac:dyDescent="0.25">
      <c r="O55265" s="7"/>
    </row>
    <row r="55266" spans="15:15" x14ac:dyDescent="0.25">
      <c r="O55266" s="7"/>
    </row>
    <row r="55267" spans="15:15" x14ac:dyDescent="0.25">
      <c r="O55267" s="7"/>
    </row>
    <row r="55268" spans="15:15" x14ac:dyDescent="0.25">
      <c r="O55268" s="7"/>
    </row>
    <row r="55269" spans="15:15" x14ac:dyDescent="0.25">
      <c r="O55269" s="7"/>
    </row>
    <row r="55270" spans="15:15" x14ac:dyDescent="0.25">
      <c r="O55270" s="7"/>
    </row>
    <row r="55271" spans="15:15" x14ac:dyDescent="0.25">
      <c r="O55271" s="7"/>
    </row>
    <row r="55272" spans="15:15" x14ac:dyDescent="0.25">
      <c r="O55272" s="7"/>
    </row>
    <row r="55273" spans="15:15" x14ac:dyDescent="0.25">
      <c r="O55273" s="7"/>
    </row>
    <row r="55274" spans="15:15" x14ac:dyDescent="0.25">
      <c r="O55274" s="7"/>
    </row>
    <row r="55275" spans="15:15" x14ac:dyDescent="0.25">
      <c r="O55275" s="7"/>
    </row>
    <row r="55276" spans="15:15" x14ac:dyDescent="0.25">
      <c r="O55276" s="7"/>
    </row>
    <row r="55277" spans="15:15" x14ac:dyDescent="0.25">
      <c r="O55277" s="7"/>
    </row>
    <row r="55278" spans="15:15" x14ac:dyDescent="0.25">
      <c r="O55278" s="7"/>
    </row>
    <row r="55279" spans="15:15" x14ac:dyDescent="0.25">
      <c r="O55279" s="7"/>
    </row>
    <row r="55280" spans="15:15" x14ac:dyDescent="0.25">
      <c r="O55280" s="7"/>
    </row>
    <row r="55281" spans="15:15" x14ac:dyDescent="0.25">
      <c r="O55281" s="7"/>
    </row>
    <row r="55282" spans="15:15" x14ac:dyDescent="0.25">
      <c r="O55282" s="7"/>
    </row>
    <row r="55283" spans="15:15" x14ac:dyDescent="0.25">
      <c r="O55283" s="7"/>
    </row>
    <row r="55284" spans="15:15" x14ac:dyDescent="0.25">
      <c r="O55284" s="7"/>
    </row>
    <row r="55285" spans="15:15" x14ac:dyDescent="0.25">
      <c r="O55285" s="7"/>
    </row>
    <row r="55286" spans="15:15" x14ac:dyDescent="0.25">
      <c r="O55286" s="7"/>
    </row>
    <row r="55287" spans="15:15" x14ac:dyDescent="0.25">
      <c r="O55287" s="7"/>
    </row>
    <row r="55288" spans="15:15" x14ac:dyDescent="0.25">
      <c r="O55288" s="7"/>
    </row>
    <row r="55289" spans="15:15" x14ac:dyDescent="0.25">
      <c r="O55289" s="7"/>
    </row>
    <row r="55290" spans="15:15" x14ac:dyDescent="0.25">
      <c r="O55290" s="7"/>
    </row>
    <row r="55291" spans="15:15" x14ac:dyDescent="0.25">
      <c r="O55291" s="7"/>
    </row>
    <row r="55292" spans="15:15" x14ac:dyDescent="0.25">
      <c r="O55292" s="7"/>
    </row>
    <row r="55293" spans="15:15" x14ac:dyDescent="0.25">
      <c r="O55293" s="7"/>
    </row>
    <row r="55294" spans="15:15" x14ac:dyDescent="0.25">
      <c r="O55294" s="7"/>
    </row>
    <row r="55295" spans="15:15" x14ac:dyDescent="0.25">
      <c r="O55295" s="7"/>
    </row>
    <row r="55296" spans="15:15" x14ac:dyDescent="0.25">
      <c r="O55296" s="7"/>
    </row>
    <row r="55297" spans="15:15" x14ac:dyDescent="0.25">
      <c r="O55297" s="7"/>
    </row>
    <row r="55298" spans="15:15" x14ac:dyDescent="0.25">
      <c r="O55298" s="7"/>
    </row>
    <row r="55299" spans="15:15" x14ac:dyDescent="0.25">
      <c r="O55299" s="7"/>
    </row>
    <row r="55300" spans="15:15" x14ac:dyDescent="0.25">
      <c r="O55300" s="7"/>
    </row>
    <row r="55301" spans="15:15" x14ac:dyDescent="0.25">
      <c r="O55301" s="7"/>
    </row>
    <row r="55302" spans="15:15" x14ac:dyDescent="0.25">
      <c r="O55302" s="7"/>
    </row>
    <row r="55303" spans="15:15" x14ac:dyDescent="0.25">
      <c r="O55303" s="7"/>
    </row>
    <row r="55304" spans="15:15" x14ac:dyDescent="0.25">
      <c r="O55304" s="7"/>
    </row>
    <row r="55305" spans="15:15" x14ac:dyDescent="0.25">
      <c r="O55305" s="7"/>
    </row>
    <row r="55306" spans="15:15" x14ac:dyDescent="0.25">
      <c r="O55306" s="7"/>
    </row>
    <row r="55307" spans="15:15" x14ac:dyDescent="0.25">
      <c r="O55307" s="7"/>
    </row>
    <row r="55308" spans="15:15" x14ac:dyDescent="0.25">
      <c r="O55308" s="7"/>
    </row>
    <row r="55309" spans="15:15" x14ac:dyDescent="0.25">
      <c r="O55309" s="7"/>
    </row>
    <row r="55310" spans="15:15" x14ac:dyDescent="0.25">
      <c r="O55310" s="7"/>
    </row>
    <row r="55311" spans="15:15" x14ac:dyDescent="0.25">
      <c r="O55311" s="7"/>
    </row>
    <row r="55312" spans="15:15" x14ac:dyDescent="0.25">
      <c r="O55312" s="7"/>
    </row>
    <row r="55313" spans="15:15" x14ac:dyDescent="0.25">
      <c r="O55313" s="7"/>
    </row>
    <row r="55314" spans="15:15" x14ac:dyDescent="0.25">
      <c r="O55314" s="7"/>
    </row>
    <row r="55315" spans="15:15" x14ac:dyDescent="0.25">
      <c r="O55315" s="7"/>
    </row>
    <row r="55316" spans="15:15" x14ac:dyDescent="0.25">
      <c r="O55316" s="7"/>
    </row>
    <row r="55317" spans="15:15" x14ac:dyDescent="0.25">
      <c r="O55317" s="7"/>
    </row>
    <row r="55318" spans="15:15" x14ac:dyDescent="0.25">
      <c r="O55318" s="7"/>
    </row>
    <row r="55319" spans="15:15" x14ac:dyDescent="0.25">
      <c r="O55319" s="7"/>
    </row>
    <row r="55320" spans="15:15" x14ac:dyDescent="0.25">
      <c r="O55320" s="7"/>
    </row>
    <row r="55321" spans="15:15" x14ac:dyDescent="0.25">
      <c r="O55321" s="7"/>
    </row>
    <row r="55346" spans="15:15" x14ac:dyDescent="0.25">
      <c r="O55346" s="7"/>
    </row>
    <row r="55347" spans="15:15" x14ac:dyDescent="0.25">
      <c r="O55347" s="7"/>
    </row>
    <row r="55348" spans="15:15" x14ac:dyDescent="0.25">
      <c r="O55348" s="7"/>
    </row>
    <row r="55349" spans="15:15" x14ac:dyDescent="0.25">
      <c r="O55349" s="7"/>
    </row>
    <row r="55350" spans="15:15" x14ac:dyDescent="0.25">
      <c r="O55350" s="7"/>
    </row>
    <row r="55351" spans="15:15" x14ac:dyDescent="0.25">
      <c r="O55351" s="7"/>
    </row>
    <row r="55352" spans="15:15" x14ac:dyDescent="0.25">
      <c r="O55352" s="7"/>
    </row>
    <row r="55353" spans="15:15" x14ac:dyDescent="0.25">
      <c r="O55353" s="7"/>
    </row>
    <row r="55354" spans="15:15" x14ac:dyDescent="0.25">
      <c r="O55354" s="7"/>
    </row>
    <row r="55355" spans="15:15" x14ac:dyDescent="0.25">
      <c r="O55355" s="7"/>
    </row>
    <row r="55356" spans="15:15" x14ac:dyDescent="0.25">
      <c r="O55356" s="7"/>
    </row>
    <row r="55357" spans="15:15" x14ac:dyDescent="0.25">
      <c r="O55357" s="7"/>
    </row>
    <row r="55358" spans="15:15" x14ac:dyDescent="0.25">
      <c r="O55358" s="7"/>
    </row>
    <row r="55359" spans="15:15" x14ac:dyDescent="0.25">
      <c r="O55359" s="7"/>
    </row>
    <row r="55360" spans="15:15" x14ac:dyDescent="0.25">
      <c r="O55360" s="7"/>
    </row>
    <row r="55361" spans="15:15" x14ac:dyDescent="0.25">
      <c r="O55361" s="7"/>
    </row>
    <row r="55362" spans="15:15" x14ac:dyDescent="0.25">
      <c r="O55362" s="7"/>
    </row>
    <row r="55363" spans="15:15" x14ac:dyDescent="0.25">
      <c r="O55363" s="7"/>
    </row>
    <row r="55364" spans="15:15" x14ac:dyDescent="0.25">
      <c r="O55364" s="7"/>
    </row>
    <row r="55365" spans="15:15" x14ac:dyDescent="0.25">
      <c r="O55365" s="7"/>
    </row>
    <row r="55366" spans="15:15" x14ac:dyDescent="0.25">
      <c r="O55366" s="7"/>
    </row>
    <row r="55367" spans="15:15" x14ac:dyDescent="0.25">
      <c r="O55367" s="7"/>
    </row>
    <row r="55368" spans="15:15" x14ac:dyDescent="0.25">
      <c r="O55368" s="7"/>
    </row>
    <row r="55369" spans="15:15" x14ac:dyDescent="0.25">
      <c r="O55369" s="7"/>
    </row>
    <row r="55370" spans="15:15" x14ac:dyDescent="0.25">
      <c r="O55370" s="7"/>
    </row>
    <row r="55371" spans="15:15" x14ac:dyDescent="0.25">
      <c r="O55371" s="7"/>
    </row>
    <row r="55372" spans="15:15" x14ac:dyDescent="0.25">
      <c r="O55372" s="7"/>
    </row>
    <row r="55373" spans="15:15" x14ac:dyDescent="0.25">
      <c r="O55373" s="7"/>
    </row>
    <row r="55374" spans="15:15" x14ac:dyDescent="0.25">
      <c r="O55374" s="7"/>
    </row>
    <row r="55375" spans="15:15" x14ac:dyDescent="0.25">
      <c r="O55375" s="7"/>
    </row>
    <row r="55376" spans="15:15" x14ac:dyDescent="0.25">
      <c r="O55376" s="7"/>
    </row>
    <row r="55377" spans="15:15" x14ac:dyDescent="0.25">
      <c r="O55377" s="7"/>
    </row>
    <row r="55378" spans="15:15" x14ac:dyDescent="0.25">
      <c r="O55378" s="7"/>
    </row>
    <row r="55379" spans="15:15" x14ac:dyDescent="0.25">
      <c r="O55379" s="7"/>
    </row>
    <row r="55380" spans="15:15" x14ac:dyDescent="0.25">
      <c r="O55380" s="7"/>
    </row>
    <row r="55381" spans="15:15" x14ac:dyDescent="0.25">
      <c r="O55381" s="7"/>
    </row>
    <row r="55382" spans="15:15" x14ac:dyDescent="0.25">
      <c r="O55382" s="7"/>
    </row>
    <row r="55383" spans="15:15" x14ac:dyDescent="0.25">
      <c r="O55383" s="7"/>
    </row>
    <row r="55384" spans="15:15" x14ac:dyDescent="0.25">
      <c r="O55384" s="7"/>
    </row>
    <row r="55385" spans="15:15" x14ac:dyDescent="0.25">
      <c r="O55385" s="7"/>
    </row>
    <row r="55386" spans="15:15" x14ac:dyDescent="0.25">
      <c r="O55386" s="7"/>
    </row>
    <row r="55387" spans="15:15" x14ac:dyDescent="0.25">
      <c r="O55387" s="7"/>
    </row>
    <row r="55388" spans="15:15" x14ac:dyDescent="0.25">
      <c r="O55388" s="7"/>
    </row>
    <row r="55389" spans="15:15" x14ac:dyDescent="0.25">
      <c r="O55389" s="7"/>
    </row>
    <row r="55390" spans="15:15" x14ac:dyDescent="0.25">
      <c r="O55390" s="7"/>
    </row>
    <row r="55391" spans="15:15" x14ac:dyDescent="0.25">
      <c r="O55391" s="7"/>
    </row>
    <row r="55392" spans="15:15" x14ac:dyDescent="0.25">
      <c r="O55392" s="7"/>
    </row>
    <row r="55393" spans="15:15" x14ac:dyDescent="0.25">
      <c r="O55393" s="7"/>
    </row>
    <row r="55394" spans="15:15" x14ac:dyDescent="0.25">
      <c r="O55394" s="7"/>
    </row>
    <row r="55395" spans="15:15" x14ac:dyDescent="0.25">
      <c r="O55395" s="7"/>
    </row>
    <row r="55396" spans="15:15" x14ac:dyDescent="0.25">
      <c r="O55396" s="7"/>
    </row>
    <row r="55397" spans="15:15" x14ac:dyDescent="0.25">
      <c r="O55397" s="7"/>
    </row>
    <row r="55398" spans="15:15" x14ac:dyDescent="0.25">
      <c r="O55398" s="7"/>
    </row>
    <row r="55399" spans="15:15" x14ac:dyDescent="0.25">
      <c r="O55399" s="7"/>
    </row>
    <row r="55400" spans="15:15" x14ac:dyDescent="0.25">
      <c r="O55400" s="7"/>
    </row>
    <row r="55401" spans="15:15" x14ac:dyDescent="0.25">
      <c r="O55401" s="7"/>
    </row>
    <row r="55402" spans="15:15" x14ac:dyDescent="0.25">
      <c r="O55402" s="7"/>
    </row>
    <row r="55403" spans="15:15" x14ac:dyDescent="0.25">
      <c r="O55403" s="7"/>
    </row>
    <row r="55404" spans="15:15" x14ac:dyDescent="0.25">
      <c r="O55404" s="7"/>
    </row>
    <row r="55405" spans="15:15" x14ac:dyDescent="0.25">
      <c r="O55405" s="7"/>
    </row>
    <row r="55406" spans="15:15" x14ac:dyDescent="0.25">
      <c r="O55406" s="7"/>
    </row>
    <row r="55407" spans="15:15" x14ac:dyDescent="0.25">
      <c r="O55407" s="7"/>
    </row>
    <row r="55408" spans="15:15" x14ac:dyDescent="0.25">
      <c r="O55408" s="7"/>
    </row>
    <row r="55409" spans="15:15" x14ac:dyDescent="0.25">
      <c r="O55409" s="7"/>
    </row>
    <row r="55410" spans="15:15" x14ac:dyDescent="0.25">
      <c r="O55410" s="7"/>
    </row>
    <row r="55411" spans="15:15" x14ac:dyDescent="0.25">
      <c r="O55411" s="7"/>
    </row>
    <row r="55412" spans="15:15" x14ac:dyDescent="0.25">
      <c r="O55412" s="7"/>
    </row>
    <row r="55413" spans="15:15" x14ac:dyDescent="0.25">
      <c r="O55413" s="7"/>
    </row>
    <row r="55414" spans="15:15" x14ac:dyDescent="0.25">
      <c r="O55414" s="7"/>
    </row>
    <row r="55415" spans="15:15" x14ac:dyDescent="0.25">
      <c r="O55415" s="7"/>
    </row>
    <row r="55416" spans="15:15" x14ac:dyDescent="0.25">
      <c r="O55416" s="7"/>
    </row>
    <row r="55417" spans="15:15" x14ac:dyDescent="0.25">
      <c r="O55417" s="7"/>
    </row>
    <row r="55418" spans="15:15" x14ac:dyDescent="0.25">
      <c r="O55418" s="7"/>
    </row>
    <row r="55419" spans="15:15" x14ac:dyDescent="0.25">
      <c r="O55419" s="7"/>
    </row>
    <row r="55420" spans="15:15" x14ac:dyDescent="0.25">
      <c r="O55420" s="7"/>
    </row>
    <row r="55421" spans="15:15" x14ac:dyDescent="0.25">
      <c r="O55421" s="7"/>
    </row>
    <row r="55422" spans="15:15" x14ac:dyDescent="0.25">
      <c r="O55422" s="7"/>
    </row>
    <row r="55423" spans="15:15" x14ac:dyDescent="0.25">
      <c r="O55423" s="7"/>
    </row>
    <row r="55424" spans="15:15" x14ac:dyDescent="0.25">
      <c r="O55424" s="7"/>
    </row>
    <row r="55425" spans="15:15" x14ac:dyDescent="0.25">
      <c r="O55425" s="7"/>
    </row>
    <row r="55426" spans="15:15" x14ac:dyDescent="0.25">
      <c r="O55426" s="7"/>
    </row>
    <row r="55427" spans="15:15" x14ac:dyDescent="0.25">
      <c r="O55427" s="7"/>
    </row>
    <row r="55428" spans="15:15" x14ac:dyDescent="0.25">
      <c r="O55428" s="7"/>
    </row>
    <row r="55429" spans="15:15" x14ac:dyDescent="0.25">
      <c r="O55429" s="7"/>
    </row>
    <row r="55430" spans="15:15" x14ac:dyDescent="0.25">
      <c r="O55430" s="7"/>
    </row>
    <row r="55431" spans="15:15" x14ac:dyDescent="0.25">
      <c r="O55431" s="7"/>
    </row>
    <row r="55432" spans="15:15" x14ac:dyDescent="0.25">
      <c r="O55432" s="7"/>
    </row>
    <row r="55433" spans="15:15" x14ac:dyDescent="0.25">
      <c r="O55433" s="7"/>
    </row>
    <row r="55434" spans="15:15" x14ac:dyDescent="0.25">
      <c r="O55434" s="7"/>
    </row>
    <row r="55435" spans="15:15" x14ac:dyDescent="0.25">
      <c r="O55435" s="7"/>
    </row>
    <row r="55436" spans="15:15" x14ac:dyDescent="0.25">
      <c r="O55436" s="7"/>
    </row>
    <row r="55437" spans="15:15" x14ac:dyDescent="0.25">
      <c r="O55437" s="7"/>
    </row>
    <row r="55438" spans="15:15" x14ac:dyDescent="0.25">
      <c r="O55438" s="7"/>
    </row>
    <row r="55439" spans="15:15" x14ac:dyDescent="0.25">
      <c r="O55439" s="7"/>
    </row>
    <row r="55440" spans="15:15" x14ac:dyDescent="0.25">
      <c r="O55440" s="7"/>
    </row>
    <row r="55441" spans="15:15" x14ac:dyDescent="0.25">
      <c r="O55441" s="7"/>
    </row>
    <row r="55442" spans="15:15" x14ac:dyDescent="0.25">
      <c r="O55442" s="7"/>
    </row>
    <row r="55443" spans="15:15" x14ac:dyDescent="0.25">
      <c r="O55443" s="7"/>
    </row>
    <row r="55444" spans="15:15" x14ac:dyDescent="0.25">
      <c r="O55444" s="7"/>
    </row>
    <row r="55445" spans="15:15" x14ac:dyDescent="0.25">
      <c r="O55445" s="7"/>
    </row>
    <row r="55446" spans="15:15" x14ac:dyDescent="0.25">
      <c r="O55446" s="7"/>
    </row>
    <row r="55447" spans="15:15" x14ac:dyDescent="0.25">
      <c r="O55447" s="7"/>
    </row>
    <row r="55448" spans="15:15" x14ac:dyDescent="0.25">
      <c r="O55448" s="7"/>
    </row>
    <row r="55449" spans="15:15" x14ac:dyDescent="0.25">
      <c r="O55449" s="7"/>
    </row>
    <row r="55450" spans="15:15" x14ac:dyDescent="0.25">
      <c r="O55450" s="7"/>
    </row>
    <row r="55451" spans="15:15" x14ac:dyDescent="0.25">
      <c r="O55451" s="7"/>
    </row>
    <row r="55452" spans="15:15" x14ac:dyDescent="0.25">
      <c r="O55452" s="7"/>
    </row>
    <row r="55453" spans="15:15" x14ac:dyDescent="0.25">
      <c r="O55453" s="7"/>
    </row>
    <row r="55454" spans="15:15" x14ac:dyDescent="0.25">
      <c r="O55454" s="7"/>
    </row>
    <row r="55455" spans="15:15" x14ac:dyDescent="0.25">
      <c r="O55455" s="7"/>
    </row>
    <row r="55456" spans="15:15" x14ac:dyDescent="0.25">
      <c r="O55456" s="7"/>
    </row>
    <row r="55457" spans="15:15" x14ac:dyDescent="0.25">
      <c r="O55457" s="7"/>
    </row>
    <row r="55458" spans="15:15" x14ac:dyDescent="0.25">
      <c r="O55458" s="7"/>
    </row>
    <row r="55459" spans="15:15" x14ac:dyDescent="0.25">
      <c r="O55459" s="7"/>
    </row>
    <row r="55460" spans="15:15" x14ac:dyDescent="0.25">
      <c r="O55460" s="7"/>
    </row>
    <row r="55461" spans="15:15" x14ac:dyDescent="0.25">
      <c r="O55461" s="7"/>
    </row>
    <row r="55462" spans="15:15" x14ac:dyDescent="0.25">
      <c r="O55462" s="7"/>
    </row>
    <row r="55463" spans="15:15" x14ac:dyDescent="0.25">
      <c r="O55463" s="7"/>
    </row>
    <row r="55464" spans="15:15" x14ac:dyDescent="0.25">
      <c r="O55464" s="7"/>
    </row>
    <row r="55465" spans="15:15" x14ac:dyDescent="0.25">
      <c r="O55465" s="7"/>
    </row>
    <row r="55466" spans="15:15" x14ac:dyDescent="0.25">
      <c r="O55466" s="7"/>
    </row>
    <row r="55467" spans="15:15" x14ac:dyDescent="0.25">
      <c r="O55467" s="7"/>
    </row>
    <row r="55468" spans="15:15" x14ac:dyDescent="0.25">
      <c r="O55468" s="7"/>
    </row>
    <row r="55469" spans="15:15" x14ac:dyDescent="0.25">
      <c r="O55469" s="7"/>
    </row>
    <row r="55470" spans="15:15" x14ac:dyDescent="0.25">
      <c r="O55470" s="7"/>
    </row>
    <row r="55471" spans="15:15" x14ac:dyDescent="0.25">
      <c r="O55471" s="7"/>
    </row>
    <row r="55472" spans="15:15" x14ac:dyDescent="0.25">
      <c r="O55472" s="7"/>
    </row>
    <row r="55473" spans="15:15" x14ac:dyDescent="0.25">
      <c r="O55473" s="7"/>
    </row>
    <row r="55474" spans="15:15" x14ac:dyDescent="0.25">
      <c r="O55474" s="7"/>
    </row>
    <row r="55475" spans="15:15" x14ac:dyDescent="0.25">
      <c r="O55475" s="7"/>
    </row>
    <row r="55476" spans="15:15" x14ac:dyDescent="0.25">
      <c r="O55476" s="7"/>
    </row>
    <row r="55477" spans="15:15" x14ac:dyDescent="0.25">
      <c r="O55477" s="7"/>
    </row>
    <row r="55478" spans="15:15" x14ac:dyDescent="0.25">
      <c r="O55478" s="7"/>
    </row>
    <row r="55479" spans="15:15" x14ac:dyDescent="0.25">
      <c r="O55479" s="7"/>
    </row>
    <row r="55480" spans="15:15" x14ac:dyDescent="0.25">
      <c r="O55480" s="7"/>
    </row>
    <row r="55481" spans="15:15" x14ac:dyDescent="0.25">
      <c r="O55481" s="7"/>
    </row>
    <row r="55482" spans="15:15" x14ac:dyDescent="0.25">
      <c r="O55482" s="7"/>
    </row>
    <row r="55483" spans="15:15" x14ac:dyDescent="0.25">
      <c r="O55483" s="7"/>
    </row>
    <row r="55484" spans="15:15" x14ac:dyDescent="0.25">
      <c r="O55484" s="7"/>
    </row>
    <row r="55485" spans="15:15" x14ac:dyDescent="0.25">
      <c r="O55485" s="7"/>
    </row>
    <row r="55486" spans="15:15" x14ac:dyDescent="0.25">
      <c r="O55486" s="7"/>
    </row>
    <row r="55487" spans="15:15" x14ac:dyDescent="0.25">
      <c r="O55487" s="7"/>
    </row>
    <row r="55488" spans="15:15" x14ac:dyDescent="0.25">
      <c r="O55488" s="7"/>
    </row>
    <row r="55489" spans="15:15" x14ac:dyDescent="0.25">
      <c r="O55489" s="7"/>
    </row>
    <row r="55490" spans="15:15" x14ac:dyDescent="0.25">
      <c r="O55490" s="7"/>
    </row>
    <row r="55491" spans="15:15" x14ac:dyDescent="0.25">
      <c r="O55491" s="7"/>
    </row>
    <row r="55492" spans="15:15" x14ac:dyDescent="0.25">
      <c r="O55492" s="7"/>
    </row>
    <row r="55493" spans="15:15" x14ac:dyDescent="0.25">
      <c r="O55493" s="7"/>
    </row>
    <row r="55494" spans="15:15" x14ac:dyDescent="0.25">
      <c r="O55494" s="7"/>
    </row>
    <row r="55495" spans="15:15" x14ac:dyDescent="0.25">
      <c r="O55495" s="7"/>
    </row>
    <row r="55496" spans="15:15" x14ac:dyDescent="0.25">
      <c r="O55496" s="7"/>
    </row>
    <row r="55497" spans="15:15" x14ac:dyDescent="0.25">
      <c r="O55497" s="7"/>
    </row>
    <row r="55498" spans="15:15" x14ac:dyDescent="0.25">
      <c r="O55498" s="7"/>
    </row>
    <row r="55499" spans="15:15" x14ac:dyDescent="0.25">
      <c r="O55499" s="7"/>
    </row>
    <row r="55500" spans="15:15" x14ac:dyDescent="0.25">
      <c r="O55500" s="7"/>
    </row>
    <row r="55501" spans="15:15" x14ac:dyDescent="0.25">
      <c r="O55501" s="7"/>
    </row>
    <row r="55502" spans="15:15" x14ac:dyDescent="0.25">
      <c r="O55502" s="7"/>
    </row>
    <row r="55503" spans="15:15" x14ac:dyDescent="0.25">
      <c r="O55503" s="7"/>
    </row>
    <row r="55504" spans="15:15" x14ac:dyDescent="0.25">
      <c r="O55504" s="7"/>
    </row>
    <row r="55505" spans="15:15" x14ac:dyDescent="0.25">
      <c r="O55505" s="7"/>
    </row>
    <row r="55506" spans="15:15" x14ac:dyDescent="0.25">
      <c r="O55506" s="7"/>
    </row>
    <row r="55507" spans="15:15" x14ac:dyDescent="0.25">
      <c r="O55507" s="7"/>
    </row>
    <row r="55508" spans="15:15" x14ac:dyDescent="0.25">
      <c r="O55508" s="7"/>
    </row>
    <row r="55509" spans="15:15" x14ac:dyDescent="0.25">
      <c r="O55509" s="7"/>
    </row>
    <row r="55510" spans="15:15" x14ac:dyDescent="0.25">
      <c r="O55510" s="7"/>
    </row>
    <row r="55511" spans="15:15" x14ac:dyDescent="0.25">
      <c r="O55511" s="7"/>
    </row>
    <row r="55512" spans="15:15" x14ac:dyDescent="0.25">
      <c r="O55512" s="7"/>
    </row>
    <row r="55513" spans="15:15" x14ac:dyDescent="0.25">
      <c r="O55513" s="7"/>
    </row>
    <row r="55514" spans="15:15" x14ac:dyDescent="0.25">
      <c r="O55514" s="7"/>
    </row>
    <row r="55515" spans="15:15" x14ac:dyDescent="0.25">
      <c r="O55515" s="7"/>
    </row>
    <row r="55516" spans="15:15" x14ac:dyDescent="0.25">
      <c r="O55516" s="7"/>
    </row>
    <row r="55517" spans="15:15" x14ac:dyDescent="0.25">
      <c r="O55517" s="7"/>
    </row>
    <row r="55518" spans="15:15" x14ac:dyDescent="0.25">
      <c r="O55518" s="7"/>
    </row>
    <row r="55519" spans="15:15" x14ac:dyDescent="0.25">
      <c r="O55519" s="7"/>
    </row>
    <row r="55520" spans="15:15" x14ac:dyDescent="0.25">
      <c r="O55520" s="7"/>
    </row>
    <row r="55521" spans="15:15" x14ac:dyDescent="0.25">
      <c r="O55521" s="7"/>
    </row>
    <row r="55522" spans="15:15" x14ac:dyDescent="0.25">
      <c r="O55522" s="7"/>
    </row>
    <row r="55523" spans="15:15" x14ac:dyDescent="0.25">
      <c r="O55523" s="7"/>
    </row>
    <row r="55524" spans="15:15" x14ac:dyDescent="0.25">
      <c r="O55524" s="7"/>
    </row>
    <row r="55525" spans="15:15" x14ac:dyDescent="0.25">
      <c r="O55525" s="7"/>
    </row>
    <row r="55526" spans="15:15" x14ac:dyDescent="0.25">
      <c r="O55526" s="7"/>
    </row>
    <row r="55527" spans="15:15" x14ac:dyDescent="0.25">
      <c r="O55527" s="7"/>
    </row>
    <row r="55528" spans="15:15" x14ac:dyDescent="0.25">
      <c r="O55528" s="7"/>
    </row>
    <row r="55529" spans="15:15" x14ac:dyDescent="0.25">
      <c r="O55529" s="7"/>
    </row>
    <row r="55530" spans="15:15" x14ac:dyDescent="0.25">
      <c r="O55530" s="7"/>
    </row>
    <row r="55531" spans="15:15" x14ac:dyDescent="0.25">
      <c r="O55531" s="7"/>
    </row>
    <row r="55532" spans="15:15" x14ac:dyDescent="0.25">
      <c r="O55532" s="7"/>
    </row>
    <row r="55533" spans="15:15" x14ac:dyDescent="0.25">
      <c r="O55533" s="7"/>
    </row>
    <row r="55534" spans="15:15" x14ac:dyDescent="0.25">
      <c r="O55534" s="7"/>
    </row>
    <row r="55535" spans="15:15" x14ac:dyDescent="0.25">
      <c r="O55535" s="7"/>
    </row>
    <row r="55536" spans="15:15" x14ac:dyDescent="0.25">
      <c r="O55536" s="7"/>
    </row>
    <row r="55537" spans="15:15" x14ac:dyDescent="0.25">
      <c r="O55537" s="7"/>
    </row>
    <row r="55538" spans="15:15" x14ac:dyDescent="0.25">
      <c r="O55538" s="7"/>
    </row>
    <row r="55539" spans="15:15" x14ac:dyDescent="0.25">
      <c r="O55539" s="7"/>
    </row>
    <row r="55540" spans="15:15" x14ac:dyDescent="0.25">
      <c r="O55540" s="7"/>
    </row>
    <row r="55541" spans="15:15" x14ac:dyDescent="0.25">
      <c r="O55541" s="7"/>
    </row>
    <row r="55542" spans="15:15" x14ac:dyDescent="0.25">
      <c r="O55542" s="7"/>
    </row>
    <row r="55543" spans="15:15" x14ac:dyDescent="0.25">
      <c r="O55543" s="7"/>
    </row>
    <row r="55544" spans="15:15" x14ac:dyDescent="0.25">
      <c r="O55544" s="7"/>
    </row>
    <row r="55545" spans="15:15" x14ac:dyDescent="0.25">
      <c r="O55545" s="7"/>
    </row>
    <row r="55546" spans="15:15" x14ac:dyDescent="0.25">
      <c r="O55546" s="7"/>
    </row>
    <row r="55547" spans="15:15" x14ac:dyDescent="0.25">
      <c r="O55547" s="7"/>
    </row>
    <row r="55548" spans="15:15" x14ac:dyDescent="0.25">
      <c r="O55548" s="7"/>
    </row>
    <row r="55549" spans="15:15" x14ac:dyDescent="0.25">
      <c r="O55549" s="7"/>
    </row>
    <row r="55550" spans="15:15" x14ac:dyDescent="0.25">
      <c r="O55550" s="7"/>
    </row>
    <row r="55551" spans="15:15" x14ac:dyDescent="0.25">
      <c r="O55551" s="7"/>
    </row>
    <row r="55552" spans="15:15" x14ac:dyDescent="0.25">
      <c r="O55552" s="7"/>
    </row>
    <row r="55553" spans="15:15" x14ac:dyDescent="0.25">
      <c r="O55553" s="7"/>
    </row>
    <row r="55554" spans="15:15" x14ac:dyDescent="0.25">
      <c r="O55554" s="7"/>
    </row>
    <row r="55555" spans="15:15" x14ac:dyDescent="0.25">
      <c r="O55555" s="7"/>
    </row>
    <row r="55556" spans="15:15" x14ac:dyDescent="0.25">
      <c r="O55556" s="7"/>
    </row>
    <row r="55557" spans="15:15" x14ac:dyDescent="0.25">
      <c r="O55557" s="7"/>
    </row>
    <row r="55558" spans="15:15" x14ac:dyDescent="0.25">
      <c r="O55558" s="7"/>
    </row>
    <row r="55559" spans="15:15" x14ac:dyDescent="0.25">
      <c r="O55559" s="7"/>
    </row>
    <row r="55560" spans="15:15" x14ac:dyDescent="0.25">
      <c r="O55560" s="7"/>
    </row>
    <row r="55561" spans="15:15" x14ac:dyDescent="0.25">
      <c r="O55561" s="7"/>
    </row>
    <row r="55562" spans="15:15" x14ac:dyDescent="0.25">
      <c r="O55562" s="7"/>
    </row>
    <row r="55563" spans="15:15" x14ac:dyDescent="0.25">
      <c r="O55563" s="7"/>
    </row>
    <row r="55564" spans="15:15" x14ac:dyDescent="0.25">
      <c r="O55564" s="7"/>
    </row>
    <row r="55565" spans="15:15" x14ac:dyDescent="0.25">
      <c r="O55565" s="7"/>
    </row>
    <row r="55566" spans="15:15" x14ac:dyDescent="0.25">
      <c r="O55566" s="7"/>
    </row>
    <row r="55567" spans="15:15" x14ac:dyDescent="0.25">
      <c r="O55567" s="7"/>
    </row>
    <row r="55568" spans="15:15" x14ac:dyDescent="0.25">
      <c r="O55568" s="7"/>
    </row>
    <row r="55569" spans="15:15" x14ac:dyDescent="0.25">
      <c r="O55569" s="7"/>
    </row>
    <row r="55570" spans="15:15" x14ac:dyDescent="0.25">
      <c r="O55570" s="7"/>
    </row>
    <row r="55571" spans="15:15" x14ac:dyDescent="0.25">
      <c r="O55571" s="7"/>
    </row>
    <row r="55572" spans="15:15" x14ac:dyDescent="0.25">
      <c r="O55572" s="7"/>
    </row>
    <row r="55573" spans="15:15" x14ac:dyDescent="0.25">
      <c r="O55573" s="7"/>
    </row>
    <row r="55574" spans="15:15" x14ac:dyDescent="0.25">
      <c r="O55574" s="7"/>
    </row>
    <row r="55575" spans="15:15" x14ac:dyDescent="0.25">
      <c r="O55575" s="7"/>
    </row>
    <row r="55576" spans="15:15" x14ac:dyDescent="0.25">
      <c r="O55576" s="7"/>
    </row>
    <row r="55577" spans="15:15" x14ac:dyDescent="0.25">
      <c r="O55577" s="7"/>
    </row>
    <row r="55578" spans="15:15" x14ac:dyDescent="0.25">
      <c r="O55578" s="7"/>
    </row>
    <row r="55579" spans="15:15" x14ac:dyDescent="0.25">
      <c r="O55579" s="7"/>
    </row>
    <row r="55580" spans="15:15" x14ac:dyDescent="0.25">
      <c r="O55580" s="7"/>
    </row>
    <row r="55581" spans="15:15" x14ac:dyDescent="0.25">
      <c r="O55581" s="7"/>
    </row>
    <row r="55582" spans="15:15" x14ac:dyDescent="0.25">
      <c r="O55582" s="7"/>
    </row>
    <row r="55583" spans="15:15" x14ac:dyDescent="0.25">
      <c r="O55583" s="7"/>
    </row>
    <row r="55584" spans="15:15" x14ac:dyDescent="0.25">
      <c r="O55584" s="7"/>
    </row>
    <row r="55585" spans="15:15" x14ac:dyDescent="0.25">
      <c r="O55585" s="7"/>
    </row>
    <row r="55610" spans="15:15" x14ac:dyDescent="0.25">
      <c r="O55610" s="7"/>
    </row>
    <row r="55611" spans="15:15" x14ac:dyDescent="0.25">
      <c r="O55611" s="7"/>
    </row>
    <row r="55612" spans="15:15" x14ac:dyDescent="0.25">
      <c r="O55612" s="7"/>
    </row>
    <row r="55613" spans="15:15" x14ac:dyDescent="0.25">
      <c r="O55613" s="7"/>
    </row>
    <row r="55614" spans="15:15" x14ac:dyDescent="0.25">
      <c r="O55614" s="7"/>
    </row>
    <row r="55615" spans="15:15" x14ac:dyDescent="0.25">
      <c r="O55615" s="7"/>
    </row>
    <row r="55616" spans="15:15" x14ac:dyDescent="0.25">
      <c r="O55616" s="7"/>
    </row>
    <row r="55617" spans="15:15" x14ac:dyDescent="0.25">
      <c r="O55617" s="7"/>
    </row>
    <row r="55618" spans="15:15" x14ac:dyDescent="0.25">
      <c r="O55618" s="7"/>
    </row>
    <row r="55619" spans="15:15" x14ac:dyDescent="0.25">
      <c r="O55619" s="7"/>
    </row>
    <row r="55620" spans="15:15" x14ac:dyDescent="0.25">
      <c r="O55620" s="7"/>
    </row>
    <row r="55621" spans="15:15" x14ac:dyDescent="0.25">
      <c r="O55621" s="7"/>
    </row>
    <row r="55622" spans="15:15" x14ac:dyDescent="0.25">
      <c r="O55622" s="7"/>
    </row>
    <row r="55623" spans="15:15" x14ac:dyDescent="0.25">
      <c r="O55623" s="7"/>
    </row>
    <row r="55624" spans="15:15" x14ac:dyDescent="0.25">
      <c r="O55624" s="7"/>
    </row>
    <row r="55625" spans="15:15" x14ac:dyDescent="0.25">
      <c r="O55625" s="7"/>
    </row>
    <row r="55626" spans="15:15" x14ac:dyDescent="0.25">
      <c r="O55626" s="7"/>
    </row>
    <row r="55627" spans="15:15" x14ac:dyDescent="0.25">
      <c r="O55627" s="7"/>
    </row>
    <row r="55628" spans="15:15" x14ac:dyDescent="0.25">
      <c r="O55628" s="7"/>
    </row>
    <row r="55629" spans="15:15" x14ac:dyDescent="0.25">
      <c r="O55629" s="7"/>
    </row>
    <row r="55630" spans="15:15" x14ac:dyDescent="0.25">
      <c r="O55630" s="7"/>
    </row>
    <row r="55631" spans="15:15" x14ac:dyDescent="0.25">
      <c r="O55631" s="7"/>
    </row>
    <row r="55632" spans="15:15" x14ac:dyDescent="0.25">
      <c r="O55632" s="7"/>
    </row>
    <row r="55633" spans="15:15" x14ac:dyDescent="0.25">
      <c r="O55633" s="7"/>
    </row>
    <row r="55634" spans="15:15" x14ac:dyDescent="0.25">
      <c r="O55634" s="7"/>
    </row>
    <row r="55635" spans="15:15" x14ac:dyDescent="0.25">
      <c r="O55635" s="7"/>
    </row>
    <row r="55636" spans="15:15" x14ac:dyDescent="0.25">
      <c r="O55636" s="7"/>
    </row>
    <row r="55637" spans="15:15" x14ac:dyDescent="0.25">
      <c r="O55637" s="7"/>
    </row>
    <row r="55638" spans="15:15" x14ac:dyDescent="0.25">
      <c r="O55638" s="7"/>
    </row>
    <row r="55639" spans="15:15" x14ac:dyDescent="0.25">
      <c r="O55639" s="7"/>
    </row>
    <row r="55640" spans="15:15" x14ac:dyDescent="0.25">
      <c r="O55640" s="7"/>
    </row>
    <row r="55641" spans="15:15" x14ac:dyDescent="0.25">
      <c r="O55641" s="7"/>
    </row>
    <row r="55642" spans="15:15" x14ac:dyDescent="0.25">
      <c r="O55642" s="7"/>
    </row>
    <row r="55643" spans="15:15" x14ac:dyDescent="0.25">
      <c r="O55643" s="7"/>
    </row>
    <row r="55644" spans="15:15" x14ac:dyDescent="0.25">
      <c r="O55644" s="7"/>
    </row>
    <row r="55645" spans="15:15" x14ac:dyDescent="0.25">
      <c r="O55645" s="7"/>
    </row>
    <row r="55646" spans="15:15" x14ac:dyDescent="0.25">
      <c r="O55646" s="7"/>
    </row>
    <row r="55647" spans="15:15" x14ac:dyDescent="0.25">
      <c r="O55647" s="7"/>
    </row>
    <row r="55648" spans="15:15" x14ac:dyDescent="0.25">
      <c r="O55648" s="7"/>
    </row>
    <row r="55649" spans="15:15" x14ac:dyDescent="0.25">
      <c r="O55649" s="7"/>
    </row>
    <row r="55650" spans="15:15" x14ac:dyDescent="0.25">
      <c r="O55650" s="7"/>
    </row>
    <row r="55651" spans="15:15" x14ac:dyDescent="0.25">
      <c r="O55651" s="7"/>
    </row>
    <row r="55652" spans="15:15" x14ac:dyDescent="0.25">
      <c r="O55652" s="7"/>
    </row>
    <row r="55653" spans="15:15" x14ac:dyDescent="0.25">
      <c r="O55653" s="7"/>
    </row>
    <row r="55654" spans="15:15" x14ac:dyDescent="0.25">
      <c r="O55654" s="7"/>
    </row>
    <row r="55655" spans="15:15" x14ac:dyDescent="0.25">
      <c r="O55655" s="7"/>
    </row>
    <row r="55656" spans="15:15" x14ac:dyDescent="0.25">
      <c r="O55656" s="7"/>
    </row>
    <row r="55657" spans="15:15" x14ac:dyDescent="0.25">
      <c r="O55657" s="7"/>
    </row>
    <row r="55658" spans="15:15" x14ac:dyDescent="0.25">
      <c r="O55658" s="7"/>
    </row>
    <row r="55659" spans="15:15" x14ac:dyDescent="0.25">
      <c r="O55659" s="7"/>
    </row>
    <row r="55660" spans="15:15" x14ac:dyDescent="0.25">
      <c r="O55660" s="7"/>
    </row>
    <row r="55661" spans="15:15" x14ac:dyDescent="0.25">
      <c r="O55661" s="7"/>
    </row>
    <row r="55662" spans="15:15" x14ac:dyDescent="0.25">
      <c r="O55662" s="7"/>
    </row>
    <row r="55663" spans="15:15" x14ac:dyDescent="0.25">
      <c r="O55663" s="7"/>
    </row>
    <row r="55664" spans="15:15" x14ac:dyDescent="0.25">
      <c r="O55664" s="7"/>
    </row>
    <row r="55665" spans="15:15" x14ac:dyDescent="0.25">
      <c r="O55665" s="7"/>
    </row>
    <row r="55666" spans="15:15" x14ac:dyDescent="0.25">
      <c r="O55666" s="7"/>
    </row>
    <row r="55667" spans="15:15" x14ac:dyDescent="0.25">
      <c r="O55667" s="7"/>
    </row>
    <row r="55668" spans="15:15" x14ac:dyDescent="0.25">
      <c r="O55668" s="7"/>
    </row>
    <row r="55669" spans="15:15" x14ac:dyDescent="0.25">
      <c r="O55669" s="7"/>
    </row>
    <row r="55670" spans="15:15" x14ac:dyDescent="0.25">
      <c r="O55670" s="7"/>
    </row>
    <row r="55671" spans="15:15" x14ac:dyDescent="0.25">
      <c r="O55671" s="7"/>
    </row>
    <row r="55672" spans="15:15" x14ac:dyDescent="0.25">
      <c r="O55672" s="7"/>
    </row>
    <row r="55673" spans="15:15" x14ac:dyDescent="0.25">
      <c r="O55673" s="7"/>
    </row>
    <row r="55674" spans="15:15" x14ac:dyDescent="0.25">
      <c r="O55674" s="7"/>
    </row>
    <row r="55675" spans="15:15" x14ac:dyDescent="0.25">
      <c r="O55675" s="7"/>
    </row>
    <row r="55676" spans="15:15" x14ac:dyDescent="0.25">
      <c r="O55676" s="7"/>
    </row>
    <row r="55677" spans="15:15" x14ac:dyDescent="0.25">
      <c r="O55677" s="7"/>
    </row>
    <row r="55678" spans="15:15" x14ac:dyDescent="0.25">
      <c r="O55678" s="7"/>
    </row>
    <row r="55679" spans="15:15" x14ac:dyDescent="0.25">
      <c r="O55679" s="7"/>
    </row>
    <row r="55680" spans="15:15" x14ac:dyDescent="0.25">
      <c r="O55680" s="7"/>
    </row>
    <row r="55681" spans="15:15" x14ac:dyDescent="0.25">
      <c r="O55681" s="7"/>
    </row>
    <row r="55682" spans="15:15" x14ac:dyDescent="0.25">
      <c r="O55682" s="7"/>
    </row>
    <row r="55683" spans="15:15" x14ac:dyDescent="0.25">
      <c r="O55683" s="7"/>
    </row>
    <row r="55684" spans="15:15" x14ac:dyDescent="0.25">
      <c r="O55684" s="7"/>
    </row>
    <row r="55685" spans="15:15" x14ac:dyDescent="0.25">
      <c r="O55685" s="7"/>
    </row>
    <row r="55686" spans="15:15" x14ac:dyDescent="0.25">
      <c r="O55686" s="7"/>
    </row>
    <row r="55687" spans="15:15" x14ac:dyDescent="0.25">
      <c r="O55687" s="7"/>
    </row>
    <row r="55688" spans="15:15" x14ac:dyDescent="0.25">
      <c r="O55688" s="7"/>
    </row>
    <row r="55689" spans="15:15" x14ac:dyDescent="0.25">
      <c r="O55689" s="7"/>
    </row>
    <row r="55690" spans="15:15" x14ac:dyDescent="0.25">
      <c r="O55690" s="7"/>
    </row>
    <row r="55691" spans="15:15" x14ac:dyDescent="0.25">
      <c r="O55691" s="7"/>
    </row>
    <row r="55692" spans="15:15" x14ac:dyDescent="0.25">
      <c r="O55692" s="7"/>
    </row>
    <row r="55693" spans="15:15" x14ac:dyDescent="0.25">
      <c r="O55693" s="7"/>
    </row>
    <row r="55694" spans="15:15" x14ac:dyDescent="0.25">
      <c r="O55694" s="7"/>
    </row>
    <row r="55695" spans="15:15" x14ac:dyDescent="0.25">
      <c r="O55695" s="7"/>
    </row>
    <row r="55696" spans="15:15" x14ac:dyDescent="0.25">
      <c r="O55696" s="7"/>
    </row>
    <row r="55697" spans="15:15" x14ac:dyDescent="0.25">
      <c r="O55697" s="7"/>
    </row>
    <row r="55698" spans="15:15" x14ac:dyDescent="0.25">
      <c r="O55698" s="7"/>
    </row>
    <row r="55699" spans="15:15" x14ac:dyDescent="0.25">
      <c r="O55699" s="7"/>
    </row>
    <row r="55700" spans="15:15" x14ac:dyDescent="0.25">
      <c r="O55700" s="7"/>
    </row>
    <row r="55701" spans="15:15" x14ac:dyDescent="0.25">
      <c r="O55701" s="7"/>
    </row>
    <row r="55702" spans="15:15" x14ac:dyDescent="0.25">
      <c r="O55702" s="7"/>
    </row>
    <row r="55703" spans="15:15" x14ac:dyDescent="0.25">
      <c r="O55703" s="7"/>
    </row>
    <row r="55704" spans="15:15" x14ac:dyDescent="0.25">
      <c r="O55704" s="7"/>
    </row>
    <row r="55705" spans="15:15" x14ac:dyDescent="0.25">
      <c r="O55705" s="7"/>
    </row>
    <row r="55706" spans="15:15" x14ac:dyDescent="0.25">
      <c r="O55706" s="7"/>
    </row>
    <row r="55707" spans="15:15" x14ac:dyDescent="0.25">
      <c r="O55707" s="7"/>
    </row>
    <row r="55708" spans="15:15" x14ac:dyDescent="0.25">
      <c r="O55708" s="7"/>
    </row>
    <row r="55709" spans="15:15" x14ac:dyDescent="0.25">
      <c r="O55709" s="7"/>
    </row>
    <row r="55710" spans="15:15" x14ac:dyDescent="0.25">
      <c r="O55710" s="7"/>
    </row>
    <row r="55711" spans="15:15" x14ac:dyDescent="0.25">
      <c r="O55711" s="7"/>
    </row>
    <row r="55712" spans="15:15" x14ac:dyDescent="0.25">
      <c r="O55712" s="7"/>
    </row>
    <row r="55713" spans="15:15" x14ac:dyDescent="0.25">
      <c r="O55713" s="7"/>
    </row>
    <row r="55714" spans="15:15" x14ac:dyDescent="0.25">
      <c r="O55714" s="7"/>
    </row>
    <row r="55715" spans="15:15" x14ac:dyDescent="0.25">
      <c r="O55715" s="7"/>
    </row>
    <row r="55716" spans="15:15" x14ac:dyDescent="0.25">
      <c r="O55716" s="7"/>
    </row>
    <row r="55717" spans="15:15" x14ac:dyDescent="0.25">
      <c r="O55717" s="7"/>
    </row>
    <row r="55718" spans="15:15" x14ac:dyDescent="0.25">
      <c r="O55718" s="7"/>
    </row>
    <row r="55719" spans="15:15" x14ac:dyDescent="0.25">
      <c r="O55719" s="7"/>
    </row>
    <row r="55720" spans="15:15" x14ac:dyDescent="0.25">
      <c r="O55720" s="7"/>
    </row>
    <row r="55721" spans="15:15" x14ac:dyDescent="0.25">
      <c r="O55721" s="7"/>
    </row>
    <row r="55722" spans="15:15" x14ac:dyDescent="0.25">
      <c r="O55722" s="7"/>
    </row>
    <row r="55723" spans="15:15" x14ac:dyDescent="0.25">
      <c r="O55723" s="7"/>
    </row>
    <row r="55724" spans="15:15" x14ac:dyDescent="0.25">
      <c r="O55724" s="7"/>
    </row>
    <row r="55725" spans="15:15" x14ac:dyDescent="0.25">
      <c r="O55725" s="7"/>
    </row>
    <row r="55726" spans="15:15" x14ac:dyDescent="0.25">
      <c r="O55726" s="7"/>
    </row>
    <row r="55727" spans="15:15" x14ac:dyDescent="0.25">
      <c r="O55727" s="7"/>
    </row>
    <row r="55728" spans="15:15" x14ac:dyDescent="0.25">
      <c r="O55728" s="7"/>
    </row>
    <row r="55729" spans="15:15" x14ac:dyDescent="0.25">
      <c r="O55729" s="7"/>
    </row>
    <row r="55730" spans="15:15" x14ac:dyDescent="0.25">
      <c r="O55730" s="7"/>
    </row>
    <row r="55731" spans="15:15" x14ac:dyDescent="0.25">
      <c r="O55731" s="7"/>
    </row>
    <row r="55732" spans="15:15" x14ac:dyDescent="0.25">
      <c r="O55732" s="7"/>
    </row>
    <row r="55733" spans="15:15" x14ac:dyDescent="0.25">
      <c r="O55733" s="7"/>
    </row>
    <row r="55734" spans="15:15" x14ac:dyDescent="0.25">
      <c r="O55734" s="7"/>
    </row>
    <row r="55735" spans="15:15" x14ac:dyDescent="0.25">
      <c r="O55735" s="7"/>
    </row>
    <row r="55736" spans="15:15" x14ac:dyDescent="0.25">
      <c r="O55736" s="7"/>
    </row>
    <row r="55737" spans="15:15" x14ac:dyDescent="0.25">
      <c r="O55737" s="7"/>
    </row>
    <row r="55738" spans="15:15" x14ac:dyDescent="0.25">
      <c r="O55738" s="7"/>
    </row>
    <row r="55739" spans="15:15" x14ac:dyDescent="0.25">
      <c r="O55739" s="7"/>
    </row>
    <row r="55740" spans="15:15" x14ac:dyDescent="0.25">
      <c r="O55740" s="7"/>
    </row>
    <row r="55741" spans="15:15" x14ac:dyDescent="0.25">
      <c r="O55741" s="7"/>
    </row>
    <row r="55742" spans="15:15" x14ac:dyDescent="0.25">
      <c r="O55742" s="7"/>
    </row>
    <row r="55743" spans="15:15" x14ac:dyDescent="0.25">
      <c r="O55743" s="7"/>
    </row>
    <row r="55744" spans="15:15" x14ac:dyDescent="0.25">
      <c r="O55744" s="7"/>
    </row>
    <row r="55745" spans="15:15" x14ac:dyDescent="0.25">
      <c r="O55745" s="7"/>
    </row>
    <row r="55746" spans="15:15" x14ac:dyDescent="0.25">
      <c r="O55746" s="7"/>
    </row>
    <row r="55747" spans="15:15" x14ac:dyDescent="0.25">
      <c r="O55747" s="7"/>
    </row>
    <row r="55748" spans="15:15" x14ac:dyDescent="0.25">
      <c r="O55748" s="7"/>
    </row>
    <row r="55749" spans="15:15" x14ac:dyDescent="0.25">
      <c r="O55749" s="7"/>
    </row>
    <row r="55750" spans="15:15" x14ac:dyDescent="0.25">
      <c r="O55750" s="7"/>
    </row>
    <row r="55751" spans="15:15" x14ac:dyDescent="0.25">
      <c r="O55751" s="7"/>
    </row>
    <row r="55752" spans="15:15" x14ac:dyDescent="0.25">
      <c r="O55752" s="7"/>
    </row>
    <row r="55753" spans="15:15" x14ac:dyDescent="0.25">
      <c r="O55753" s="7"/>
    </row>
    <row r="55754" spans="15:15" x14ac:dyDescent="0.25">
      <c r="O55754" s="7"/>
    </row>
    <row r="55755" spans="15:15" x14ac:dyDescent="0.25">
      <c r="O55755" s="7"/>
    </row>
    <row r="55756" spans="15:15" x14ac:dyDescent="0.25">
      <c r="O55756" s="7"/>
    </row>
    <row r="55757" spans="15:15" x14ac:dyDescent="0.25">
      <c r="O55757" s="7"/>
    </row>
    <row r="55758" spans="15:15" x14ac:dyDescent="0.25">
      <c r="O55758" s="7"/>
    </row>
    <row r="55759" spans="15:15" x14ac:dyDescent="0.25">
      <c r="O55759" s="7"/>
    </row>
    <row r="55760" spans="15:15" x14ac:dyDescent="0.25">
      <c r="O55760" s="7"/>
    </row>
    <row r="55761" spans="15:15" x14ac:dyDescent="0.25">
      <c r="O55761" s="7"/>
    </row>
    <row r="55762" spans="15:15" x14ac:dyDescent="0.25">
      <c r="O55762" s="7"/>
    </row>
    <row r="55763" spans="15:15" x14ac:dyDescent="0.25">
      <c r="O55763" s="7"/>
    </row>
    <row r="55764" spans="15:15" x14ac:dyDescent="0.25">
      <c r="O55764" s="7"/>
    </row>
    <row r="55765" spans="15:15" x14ac:dyDescent="0.25">
      <c r="O55765" s="7"/>
    </row>
    <row r="55766" spans="15:15" x14ac:dyDescent="0.25">
      <c r="O55766" s="7"/>
    </row>
    <row r="55767" spans="15:15" x14ac:dyDescent="0.25">
      <c r="O55767" s="7"/>
    </row>
    <row r="55768" spans="15:15" x14ac:dyDescent="0.25">
      <c r="O55768" s="7"/>
    </row>
    <row r="55769" spans="15:15" x14ac:dyDescent="0.25">
      <c r="O55769" s="7"/>
    </row>
    <row r="55770" spans="15:15" x14ac:dyDescent="0.25">
      <c r="O55770" s="7"/>
    </row>
    <row r="55771" spans="15:15" x14ac:dyDescent="0.25">
      <c r="O55771" s="7"/>
    </row>
    <row r="55772" spans="15:15" x14ac:dyDescent="0.25">
      <c r="O55772" s="7"/>
    </row>
    <row r="55773" spans="15:15" x14ac:dyDescent="0.25">
      <c r="O55773" s="7"/>
    </row>
    <row r="55774" spans="15:15" x14ac:dyDescent="0.25">
      <c r="O55774" s="7"/>
    </row>
    <row r="55775" spans="15:15" x14ac:dyDescent="0.25">
      <c r="O55775" s="7"/>
    </row>
    <row r="55776" spans="15:15" x14ac:dyDescent="0.25">
      <c r="O55776" s="7"/>
    </row>
    <row r="55777" spans="15:15" x14ac:dyDescent="0.25">
      <c r="O55777" s="7"/>
    </row>
    <row r="55778" spans="15:15" x14ac:dyDescent="0.25">
      <c r="O55778" s="7"/>
    </row>
    <row r="55779" spans="15:15" x14ac:dyDescent="0.25">
      <c r="O55779" s="7"/>
    </row>
    <row r="55780" spans="15:15" x14ac:dyDescent="0.25">
      <c r="O55780" s="7"/>
    </row>
    <row r="55781" spans="15:15" x14ac:dyDescent="0.25">
      <c r="O55781" s="7"/>
    </row>
    <row r="55782" spans="15:15" x14ac:dyDescent="0.25">
      <c r="O55782" s="7"/>
    </row>
    <row r="55783" spans="15:15" x14ac:dyDescent="0.25">
      <c r="O55783" s="7"/>
    </row>
    <row r="55784" spans="15:15" x14ac:dyDescent="0.25">
      <c r="O55784" s="7"/>
    </row>
    <row r="55785" spans="15:15" x14ac:dyDescent="0.25">
      <c r="O55785" s="7"/>
    </row>
    <row r="55786" spans="15:15" x14ac:dyDescent="0.25">
      <c r="O55786" s="7"/>
    </row>
    <row r="55787" spans="15:15" x14ac:dyDescent="0.25">
      <c r="O55787" s="7"/>
    </row>
    <row r="55788" spans="15:15" x14ac:dyDescent="0.25">
      <c r="O55788" s="7"/>
    </row>
    <row r="55789" spans="15:15" x14ac:dyDescent="0.25">
      <c r="O55789" s="7"/>
    </row>
    <row r="55790" spans="15:15" x14ac:dyDescent="0.25">
      <c r="O55790" s="7"/>
    </row>
    <row r="55791" spans="15:15" x14ac:dyDescent="0.25">
      <c r="O55791" s="7"/>
    </row>
    <row r="55792" spans="15:15" x14ac:dyDescent="0.25">
      <c r="O55792" s="7"/>
    </row>
    <row r="55793" spans="15:15" x14ac:dyDescent="0.25">
      <c r="O55793" s="7"/>
    </row>
    <row r="55794" spans="15:15" x14ac:dyDescent="0.25">
      <c r="O55794" s="7"/>
    </row>
    <row r="55795" spans="15:15" x14ac:dyDescent="0.25">
      <c r="O55795" s="7"/>
    </row>
    <row r="55796" spans="15:15" x14ac:dyDescent="0.25">
      <c r="O55796" s="7"/>
    </row>
    <row r="55797" spans="15:15" x14ac:dyDescent="0.25">
      <c r="O55797" s="7"/>
    </row>
    <row r="55798" spans="15:15" x14ac:dyDescent="0.25">
      <c r="O55798" s="7"/>
    </row>
    <row r="55799" spans="15:15" x14ac:dyDescent="0.25">
      <c r="O55799" s="7"/>
    </row>
    <row r="55800" spans="15:15" x14ac:dyDescent="0.25">
      <c r="O55800" s="7"/>
    </row>
    <row r="55801" spans="15:15" x14ac:dyDescent="0.25">
      <c r="O55801" s="7"/>
    </row>
    <row r="55802" spans="15:15" x14ac:dyDescent="0.25">
      <c r="O55802" s="7"/>
    </row>
    <row r="55803" spans="15:15" x14ac:dyDescent="0.25">
      <c r="O55803" s="7"/>
    </row>
    <row r="55804" spans="15:15" x14ac:dyDescent="0.25">
      <c r="O55804" s="7"/>
    </row>
    <row r="55805" spans="15:15" x14ac:dyDescent="0.25">
      <c r="O55805" s="7"/>
    </row>
    <row r="55806" spans="15:15" x14ac:dyDescent="0.25">
      <c r="O55806" s="7"/>
    </row>
    <row r="55807" spans="15:15" x14ac:dyDescent="0.25">
      <c r="O55807" s="7"/>
    </row>
    <row r="55808" spans="15:15" x14ac:dyDescent="0.25">
      <c r="O55808" s="7"/>
    </row>
    <row r="55809" spans="15:15" x14ac:dyDescent="0.25">
      <c r="O55809" s="7"/>
    </row>
    <row r="55810" spans="15:15" x14ac:dyDescent="0.25">
      <c r="O55810" s="7"/>
    </row>
    <row r="55811" spans="15:15" x14ac:dyDescent="0.25">
      <c r="O55811" s="7"/>
    </row>
    <row r="55812" spans="15:15" x14ac:dyDescent="0.25">
      <c r="O55812" s="7"/>
    </row>
    <row r="55813" spans="15:15" x14ac:dyDescent="0.25">
      <c r="O55813" s="7"/>
    </row>
    <row r="55814" spans="15:15" x14ac:dyDescent="0.25">
      <c r="O55814" s="7"/>
    </row>
    <row r="55815" spans="15:15" x14ac:dyDescent="0.25">
      <c r="O55815" s="7"/>
    </row>
    <row r="55816" spans="15:15" x14ac:dyDescent="0.25">
      <c r="O55816" s="7"/>
    </row>
    <row r="55817" spans="15:15" x14ac:dyDescent="0.25">
      <c r="O55817" s="7"/>
    </row>
    <row r="55818" spans="15:15" x14ac:dyDescent="0.25">
      <c r="O55818" s="7"/>
    </row>
    <row r="55819" spans="15:15" x14ac:dyDescent="0.25">
      <c r="O55819" s="7"/>
    </row>
    <row r="55820" spans="15:15" x14ac:dyDescent="0.25">
      <c r="O55820" s="7"/>
    </row>
    <row r="55821" spans="15:15" x14ac:dyDescent="0.25">
      <c r="O55821" s="7"/>
    </row>
    <row r="55822" spans="15:15" x14ac:dyDescent="0.25">
      <c r="O55822" s="7"/>
    </row>
    <row r="55823" spans="15:15" x14ac:dyDescent="0.25">
      <c r="O55823" s="7"/>
    </row>
    <row r="55824" spans="15:15" x14ac:dyDescent="0.25">
      <c r="O55824" s="7"/>
    </row>
    <row r="55825" spans="15:15" x14ac:dyDescent="0.25">
      <c r="O55825" s="7"/>
    </row>
    <row r="55826" spans="15:15" x14ac:dyDescent="0.25">
      <c r="O55826" s="7"/>
    </row>
    <row r="55827" spans="15:15" x14ac:dyDescent="0.25">
      <c r="O55827" s="7"/>
    </row>
    <row r="55828" spans="15:15" x14ac:dyDescent="0.25">
      <c r="O55828" s="7"/>
    </row>
    <row r="55829" spans="15:15" x14ac:dyDescent="0.25">
      <c r="O55829" s="7"/>
    </row>
    <row r="55830" spans="15:15" x14ac:dyDescent="0.25">
      <c r="O55830" s="7"/>
    </row>
    <row r="55831" spans="15:15" x14ac:dyDescent="0.25">
      <c r="O55831" s="7"/>
    </row>
    <row r="55832" spans="15:15" x14ac:dyDescent="0.25">
      <c r="O55832" s="7"/>
    </row>
    <row r="55833" spans="15:15" x14ac:dyDescent="0.25">
      <c r="O55833" s="7"/>
    </row>
    <row r="55834" spans="15:15" x14ac:dyDescent="0.25">
      <c r="O55834" s="7"/>
    </row>
    <row r="55835" spans="15:15" x14ac:dyDescent="0.25">
      <c r="O55835" s="7"/>
    </row>
    <row r="55836" spans="15:15" x14ac:dyDescent="0.25">
      <c r="O55836" s="7"/>
    </row>
    <row r="55837" spans="15:15" x14ac:dyDescent="0.25">
      <c r="O55837" s="7"/>
    </row>
    <row r="55838" spans="15:15" x14ac:dyDescent="0.25">
      <c r="O55838" s="7"/>
    </row>
    <row r="55839" spans="15:15" x14ac:dyDescent="0.25">
      <c r="O55839" s="7"/>
    </row>
    <row r="55840" spans="15:15" x14ac:dyDescent="0.25">
      <c r="O55840" s="7"/>
    </row>
    <row r="55841" spans="15:15" x14ac:dyDescent="0.25">
      <c r="O55841" s="7"/>
    </row>
    <row r="55842" spans="15:15" x14ac:dyDescent="0.25">
      <c r="O55842" s="7"/>
    </row>
    <row r="55843" spans="15:15" x14ac:dyDescent="0.25">
      <c r="O55843" s="7"/>
    </row>
    <row r="55844" spans="15:15" x14ac:dyDescent="0.25">
      <c r="O55844" s="7"/>
    </row>
    <row r="55845" spans="15:15" x14ac:dyDescent="0.25">
      <c r="O55845" s="7"/>
    </row>
    <row r="55846" spans="15:15" x14ac:dyDescent="0.25">
      <c r="O55846" s="7"/>
    </row>
    <row r="55847" spans="15:15" x14ac:dyDescent="0.25">
      <c r="O55847" s="7"/>
    </row>
    <row r="55848" spans="15:15" x14ac:dyDescent="0.25">
      <c r="O55848" s="7"/>
    </row>
    <row r="55849" spans="15:15" x14ac:dyDescent="0.25">
      <c r="O55849" s="7"/>
    </row>
    <row r="55874" spans="15:15" x14ac:dyDescent="0.25">
      <c r="O55874" s="7"/>
    </row>
    <row r="55875" spans="15:15" x14ac:dyDescent="0.25">
      <c r="O55875" s="7"/>
    </row>
    <row r="55876" spans="15:15" x14ac:dyDescent="0.25">
      <c r="O55876" s="7"/>
    </row>
    <row r="55877" spans="15:15" x14ac:dyDescent="0.25">
      <c r="O55877" s="7"/>
    </row>
    <row r="55878" spans="15:15" x14ac:dyDescent="0.25">
      <c r="O55878" s="7"/>
    </row>
    <row r="55879" spans="15:15" x14ac:dyDescent="0.25">
      <c r="O55879" s="7"/>
    </row>
    <row r="55880" spans="15:15" x14ac:dyDescent="0.25">
      <c r="O55880" s="7"/>
    </row>
    <row r="55881" spans="15:15" x14ac:dyDescent="0.25">
      <c r="O55881" s="7"/>
    </row>
    <row r="55882" spans="15:15" x14ac:dyDescent="0.25">
      <c r="O55882" s="7"/>
    </row>
    <row r="55883" spans="15:15" x14ac:dyDescent="0.25">
      <c r="O55883" s="7"/>
    </row>
    <row r="55884" spans="15:15" x14ac:dyDescent="0.25">
      <c r="O55884" s="7"/>
    </row>
    <row r="55885" spans="15:15" x14ac:dyDescent="0.25">
      <c r="O55885" s="7"/>
    </row>
    <row r="55886" spans="15:15" x14ac:dyDescent="0.25">
      <c r="O55886" s="7"/>
    </row>
    <row r="55887" spans="15:15" x14ac:dyDescent="0.25">
      <c r="O55887" s="7"/>
    </row>
    <row r="55888" spans="15:15" x14ac:dyDescent="0.25">
      <c r="O55888" s="7"/>
    </row>
    <row r="55889" spans="15:15" x14ac:dyDescent="0.25">
      <c r="O55889" s="7"/>
    </row>
    <row r="55890" spans="15:15" x14ac:dyDescent="0.25">
      <c r="O55890" s="7"/>
    </row>
    <row r="55891" spans="15:15" x14ac:dyDescent="0.25">
      <c r="O55891" s="7"/>
    </row>
    <row r="55892" spans="15:15" x14ac:dyDescent="0.25">
      <c r="O55892" s="7"/>
    </row>
    <row r="55893" spans="15:15" x14ac:dyDescent="0.25">
      <c r="O55893" s="7"/>
    </row>
    <row r="55894" spans="15:15" x14ac:dyDescent="0.25">
      <c r="O55894" s="7"/>
    </row>
    <row r="55895" spans="15:15" x14ac:dyDescent="0.25">
      <c r="O55895" s="7"/>
    </row>
    <row r="55896" spans="15:15" x14ac:dyDescent="0.25">
      <c r="O55896" s="7"/>
    </row>
    <row r="55897" spans="15:15" x14ac:dyDescent="0.25">
      <c r="O55897" s="7"/>
    </row>
    <row r="55898" spans="15:15" x14ac:dyDescent="0.25">
      <c r="O55898" s="7"/>
    </row>
    <row r="55899" spans="15:15" x14ac:dyDescent="0.25">
      <c r="O55899" s="7"/>
    </row>
    <row r="55900" spans="15:15" x14ac:dyDescent="0.25">
      <c r="O55900" s="7"/>
    </row>
    <row r="55901" spans="15:15" x14ac:dyDescent="0.25">
      <c r="O55901" s="7"/>
    </row>
    <row r="55902" spans="15:15" x14ac:dyDescent="0.25">
      <c r="O55902" s="7"/>
    </row>
    <row r="55903" spans="15:15" x14ac:dyDescent="0.25">
      <c r="O55903" s="7"/>
    </row>
    <row r="55904" spans="15:15" x14ac:dyDescent="0.25">
      <c r="O55904" s="7"/>
    </row>
    <row r="55905" spans="15:15" x14ac:dyDescent="0.25">
      <c r="O55905" s="7"/>
    </row>
    <row r="55906" spans="15:15" x14ac:dyDescent="0.25">
      <c r="O55906" s="7"/>
    </row>
    <row r="55907" spans="15:15" x14ac:dyDescent="0.25">
      <c r="O55907" s="7"/>
    </row>
    <row r="55908" spans="15:15" x14ac:dyDescent="0.25">
      <c r="O55908" s="7"/>
    </row>
    <row r="55909" spans="15:15" x14ac:dyDescent="0.25">
      <c r="O55909" s="7"/>
    </row>
    <row r="55910" spans="15:15" x14ac:dyDescent="0.25">
      <c r="O55910" s="7"/>
    </row>
    <row r="55911" spans="15:15" x14ac:dyDescent="0.25">
      <c r="O55911" s="7"/>
    </row>
    <row r="55912" spans="15:15" x14ac:dyDescent="0.25">
      <c r="O55912" s="7"/>
    </row>
    <row r="55913" spans="15:15" x14ac:dyDescent="0.25">
      <c r="O55913" s="7"/>
    </row>
    <row r="55914" spans="15:15" x14ac:dyDescent="0.25">
      <c r="O55914" s="7"/>
    </row>
    <row r="55915" spans="15:15" x14ac:dyDescent="0.25">
      <c r="O55915" s="7"/>
    </row>
    <row r="55916" spans="15:15" x14ac:dyDescent="0.25">
      <c r="O55916" s="7"/>
    </row>
    <row r="55917" spans="15:15" x14ac:dyDescent="0.25">
      <c r="O55917" s="7"/>
    </row>
    <row r="55918" spans="15:15" x14ac:dyDescent="0.25">
      <c r="O55918" s="7"/>
    </row>
    <row r="55919" spans="15:15" x14ac:dyDescent="0.25">
      <c r="O55919" s="7"/>
    </row>
    <row r="55920" spans="15:15" x14ac:dyDescent="0.25">
      <c r="O55920" s="7"/>
    </row>
    <row r="55921" spans="15:15" x14ac:dyDescent="0.25">
      <c r="O55921" s="7"/>
    </row>
    <row r="55922" spans="15:15" x14ac:dyDescent="0.25">
      <c r="O55922" s="7"/>
    </row>
    <row r="55923" spans="15:15" x14ac:dyDescent="0.25">
      <c r="O55923" s="7"/>
    </row>
    <row r="55924" spans="15:15" x14ac:dyDescent="0.25">
      <c r="O55924" s="7"/>
    </row>
    <row r="55925" spans="15:15" x14ac:dyDescent="0.25">
      <c r="O55925" s="7"/>
    </row>
    <row r="55926" spans="15:15" x14ac:dyDescent="0.25">
      <c r="O55926" s="7"/>
    </row>
    <row r="55927" spans="15:15" x14ac:dyDescent="0.25">
      <c r="O55927" s="7"/>
    </row>
    <row r="55928" spans="15:15" x14ac:dyDescent="0.25">
      <c r="O55928" s="7"/>
    </row>
    <row r="55929" spans="15:15" x14ac:dyDescent="0.25">
      <c r="O55929" s="7"/>
    </row>
    <row r="55930" spans="15:15" x14ac:dyDescent="0.25">
      <c r="O55930" s="7"/>
    </row>
    <row r="55931" spans="15:15" x14ac:dyDescent="0.25">
      <c r="O55931" s="7"/>
    </row>
    <row r="55932" spans="15:15" x14ac:dyDescent="0.25">
      <c r="O55932" s="7"/>
    </row>
    <row r="55933" spans="15:15" x14ac:dyDescent="0.25">
      <c r="O55933" s="7"/>
    </row>
    <row r="55934" spans="15:15" x14ac:dyDescent="0.25">
      <c r="O55934" s="7"/>
    </row>
    <row r="55935" spans="15:15" x14ac:dyDescent="0.25">
      <c r="O55935" s="7"/>
    </row>
    <row r="55936" spans="15:15" x14ac:dyDescent="0.25">
      <c r="O55936" s="7"/>
    </row>
    <row r="55937" spans="15:15" x14ac:dyDescent="0.25">
      <c r="O55937" s="7"/>
    </row>
    <row r="55938" spans="15:15" x14ac:dyDescent="0.25">
      <c r="O55938" s="7"/>
    </row>
    <row r="55939" spans="15:15" x14ac:dyDescent="0.25">
      <c r="O55939" s="7"/>
    </row>
    <row r="55940" spans="15:15" x14ac:dyDescent="0.25">
      <c r="O55940" s="7"/>
    </row>
    <row r="55941" spans="15:15" x14ac:dyDescent="0.25">
      <c r="O55941" s="7"/>
    </row>
    <row r="55942" spans="15:15" x14ac:dyDescent="0.25">
      <c r="O55942" s="7"/>
    </row>
    <row r="55943" spans="15:15" x14ac:dyDescent="0.25">
      <c r="O55943" s="7"/>
    </row>
    <row r="55944" spans="15:15" x14ac:dyDescent="0.25">
      <c r="O55944" s="7"/>
    </row>
    <row r="55945" spans="15:15" x14ac:dyDescent="0.25">
      <c r="O55945" s="7"/>
    </row>
    <row r="55946" spans="15:15" x14ac:dyDescent="0.25">
      <c r="O55946" s="7"/>
    </row>
    <row r="55947" spans="15:15" x14ac:dyDescent="0.25">
      <c r="O55947" s="7"/>
    </row>
    <row r="55948" spans="15:15" x14ac:dyDescent="0.25">
      <c r="O55948" s="7"/>
    </row>
    <row r="55949" spans="15:15" x14ac:dyDescent="0.25">
      <c r="O55949" s="7"/>
    </row>
    <row r="55950" spans="15:15" x14ac:dyDescent="0.25">
      <c r="O55950" s="7"/>
    </row>
    <row r="55951" spans="15:15" x14ac:dyDescent="0.25">
      <c r="O55951" s="7"/>
    </row>
    <row r="55952" spans="15:15" x14ac:dyDescent="0.25">
      <c r="O55952" s="7"/>
    </row>
    <row r="55953" spans="15:15" x14ac:dyDescent="0.25">
      <c r="O55953" s="7"/>
    </row>
    <row r="55954" spans="15:15" x14ac:dyDescent="0.25">
      <c r="O55954" s="7"/>
    </row>
    <row r="55955" spans="15:15" x14ac:dyDescent="0.25">
      <c r="O55955" s="7"/>
    </row>
    <row r="55956" spans="15:15" x14ac:dyDescent="0.25">
      <c r="O55956" s="7"/>
    </row>
    <row r="55957" spans="15:15" x14ac:dyDescent="0.25">
      <c r="O55957" s="7"/>
    </row>
    <row r="55958" spans="15:15" x14ac:dyDescent="0.25">
      <c r="O55958" s="7"/>
    </row>
    <row r="55959" spans="15:15" x14ac:dyDescent="0.25">
      <c r="O55959" s="7"/>
    </row>
    <row r="55960" spans="15:15" x14ac:dyDescent="0.25">
      <c r="O55960" s="7"/>
    </row>
    <row r="55961" spans="15:15" x14ac:dyDescent="0.25">
      <c r="O55961" s="7"/>
    </row>
    <row r="55962" spans="15:15" x14ac:dyDescent="0.25">
      <c r="O55962" s="7"/>
    </row>
    <row r="55963" spans="15:15" x14ac:dyDescent="0.25">
      <c r="O55963" s="7"/>
    </row>
    <row r="55964" spans="15:15" x14ac:dyDescent="0.25">
      <c r="O55964" s="7"/>
    </row>
    <row r="55965" spans="15:15" x14ac:dyDescent="0.25">
      <c r="O55965" s="7"/>
    </row>
    <row r="55966" spans="15:15" x14ac:dyDescent="0.25">
      <c r="O55966" s="7"/>
    </row>
    <row r="55967" spans="15:15" x14ac:dyDescent="0.25">
      <c r="O55967" s="7"/>
    </row>
    <row r="55968" spans="15:15" x14ac:dyDescent="0.25">
      <c r="O55968" s="7"/>
    </row>
    <row r="55969" spans="15:15" x14ac:dyDescent="0.25">
      <c r="O55969" s="7"/>
    </row>
    <row r="55970" spans="15:15" x14ac:dyDescent="0.25">
      <c r="O55970" s="7"/>
    </row>
    <row r="55971" spans="15:15" x14ac:dyDescent="0.25">
      <c r="O55971" s="7"/>
    </row>
    <row r="55972" spans="15:15" x14ac:dyDescent="0.25">
      <c r="O55972" s="7"/>
    </row>
    <row r="55973" spans="15:15" x14ac:dyDescent="0.25">
      <c r="O55973" s="7"/>
    </row>
    <row r="55974" spans="15:15" x14ac:dyDescent="0.25">
      <c r="O55974" s="7"/>
    </row>
    <row r="55975" spans="15:15" x14ac:dyDescent="0.25">
      <c r="O55975" s="7"/>
    </row>
    <row r="55976" spans="15:15" x14ac:dyDescent="0.25">
      <c r="O55976" s="7"/>
    </row>
    <row r="55977" spans="15:15" x14ac:dyDescent="0.25">
      <c r="O55977" s="7"/>
    </row>
    <row r="55978" spans="15:15" x14ac:dyDescent="0.25">
      <c r="O55978" s="7"/>
    </row>
    <row r="55979" spans="15:15" x14ac:dyDescent="0.25">
      <c r="O55979" s="7"/>
    </row>
    <row r="55980" spans="15:15" x14ac:dyDescent="0.25">
      <c r="O55980" s="7"/>
    </row>
    <row r="55981" spans="15:15" x14ac:dyDescent="0.25">
      <c r="O55981" s="7"/>
    </row>
    <row r="55982" spans="15:15" x14ac:dyDescent="0.25">
      <c r="O55982" s="7"/>
    </row>
    <row r="55983" spans="15:15" x14ac:dyDescent="0.25">
      <c r="O55983" s="7"/>
    </row>
    <row r="55984" spans="15:15" x14ac:dyDescent="0.25">
      <c r="O55984" s="7"/>
    </row>
    <row r="55985" spans="15:15" x14ac:dyDescent="0.25">
      <c r="O55985" s="7"/>
    </row>
    <row r="55986" spans="15:15" x14ac:dyDescent="0.25">
      <c r="O55986" s="7"/>
    </row>
    <row r="55987" spans="15:15" x14ac:dyDescent="0.25">
      <c r="O55987" s="7"/>
    </row>
    <row r="55988" spans="15:15" x14ac:dyDescent="0.25">
      <c r="O55988" s="7"/>
    </row>
    <row r="55989" spans="15:15" x14ac:dyDescent="0.25">
      <c r="O55989" s="7"/>
    </row>
    <row r="55990" spans="15:15" x14ac:dyDescent="0.25">
      <c r="O55990" s="7"/>
    </row>
    <row r="55991" spans="15:15" x14ac:dyDescent="0.25">
      <c r="O55991" s="7"/>
    </row>
    <row r="55992" spans="15:15" x14ac:dyDescent="0.25">
      <c r="O55992" s="7"/>
    </row>
    <row r="55993" spans="15:15" x14ac:dyDescent="0.25">
      <c r="O55993" s="7"/>
    </row>
    <row r="55994" spans="15:15" x14ac:dyDescent="0.25">
      <c r="O55994" s="7"/>
    </row>
    <row r="55995" spans="15:15" x14ac:dyDescent="0.25">
      <c r="O55995" s="7"/>
    </row>
    <row r="55996" spans="15:15" x14ac:dyDescent="0.25">
      <c r="O55996" s="7"/>
    </row>
    <row r="55997" spans="15:15" x14ac:dyDescent="0.25">
      <c r="O55997" s="7"/>
    </row>
    <row r="55998" spans="15:15" x14ac:dyDescent="0.25">
      <c r="O55998" s="7"/>
    </row>
    <row r="55999" spans="15:15" x14ac:dyDescent="0.25">
      <c r="O55999" s="7"/>
    </row>
    <row r="56000" spans="15:15" x14ac:dyDescent="0.25">
      <c r="O56000" s="7"/>
    </row>
    <row r="56001" spans="15:15" x14ac:dyDescent="0.25">
      <c r="O56001" s="7"/>
    </row>
    <row r="56002" spans="15:15" x14ac:dyDescent="0.25">
      <c r="O56002" s="7"/>
    </row>
    <row r="56003" spans="15:15" x14ac:dyDescent="0.25">
      <c r="O56003" s="7"/>
    </row>
    <row r="56004" spans="15:15" x14ac:dyDescent="0.25">
      <c r="O56004" s="7"/>
    </row>
    <row r="56005" spans="15:15" x14ac:dyDescent="0.25">
      <c r="O56005" s="7"/>
    </row>
    <row r="56006" spans="15:15" x14ac:dyDescent="0.25">
      <c r="O56006" s="7"/>
    </row>
    <row r="56007" spans="15:15" x14ac:dyDescent="0.25">
      <c r="O56007" s="7"/>
    </row>
    <row r="56008" spans="15:15" x14ac:dyDescent="0.25">
      <c r="O56008" s="7"/>
    </row>
    <row r="56009" spans="15:15" x14ac:dyDescent="0.25">
      <c r="O56009" s="7"/>
    </row>
    <row r="56010" spans="15:15" x14ac:dyDescent="0.25">
      <c r="O56010" s="7"/>
    </row>
    <row r="56011" spans="15:15" x14ac:dyDescent="0.25">
      <c r="O56011" s="7"/>
    </row>
    <row r="56012" spans="15:15" x14ac:dyDescent="0.25">
      <c r="O56012" s="7"/>
    </row>
    <row r="56013" spans="15:15" x14ac:dyDescent="0.25">
      <c r="O56013" s="7"/>
    </row>
    <row r="56014" spans="15:15" x14ac:dyDescent="0.25">
      <c r="O56014" s="7"/>
    </row>
    <row r="56015" spans="15:15" x14ac:dyDescent="0.25">
      <c r="O56015" s="7"/>
    </row>
    <row r="56016" spans="15:15" x14ac:dyDescent="0.25">
      <c r="O56016" s="7"/>
    </row>
    <row r="56017" spans="15:15" x14ac:dyDescent="0.25">
      <c r="O56017" s="7"/>
    </row>
    <row r="56018" spans="15:15" x14ac:dyDescent="0.25">
      <c r="O56018" s="7"/>
    </row>
    <row r="56019" spans="15:15" x14ac:dyDescent="0.25">
      <c r="O56019" s="7"/>
    </row>
    <row r="56020" spans="15:15" x14ac:dyDescent="0.25">
      <c r="O56020" s="7"/>
    </row>
    <row r="56021" spans="15:15" x14ac:dyDescent="0.25">
      <c r="O56021" s="7"/>
    </row>
    <row r="56022" spans="15:15" x14ac:dyDescent="0.25">
      <c r="O56022" s="7"/>
    </row>
    <row r="56023" spans="15:15" x14ac:dyDescent="0.25">
      <c r="O56023" s="7"/>
    </row>
    <row r="56024" spans="15:15" x14ac:dyDescent="0.25">
      <c r="O56024" s="7"/>
    </row>
    <row r="56025" spans="15:15" x14ac:dyDescent="0.25">
      <c r="O56025" s="7"/>
    </row>
    <row r="56026" spans="15:15" x14ac:dyDescent="0.25">
      <c r="O56026" s="7"/>
    </row>
    <row r="56027" spans="15:15" x14ac:dyDescent="0.25">
      <c r="O56027" s="7"/>
    </row>
    <row r="56028" spans="15:15" x14ac:dyDescent="0.25">
      <c r="O56028" s="7"/>
    </row>
    <row r="56029" spans="15:15" x14ac:dyDescent="0.25">
      <c r="O56029" s="7"/>
    </row>
    <row r="56030" spans="15:15" x14ac:dyDescent="0.25">
      <c r="O56030" s="7"/>
    </row>
    <row r="56031" spans="15:15" x14ac:dyDescent="0.25">
      <c r="O56031" s="7"/>
    </row>
    <row r="56032" spans="15:15" x14ac:dyDescent="0.25">
      <c r="O56032" s="7"/>
    </row>
    <row r="56033" spans="15:15" x14ac:dyDescent="0.25">
      <c r="O56033" s="7"/>
    </row>
    <row r="56034" spans="15:15" x14ac:dyDescent="0.25">
      <c r="O56034" s="7"/>
    </row>
    <row r="56035" spans="15:15" x14ac:dyDescent="0.25">
      <c r="O56035" s="7"/>
    </row>
    <row r="56036" spans="15:15" x14ac:dyDescent="0.25">
      <c r="O56036" s="7"/>
    </row>
    <row r="56037" spans="15:15" x14ac:dyDescent="0.25">
      <c r="O56037" s="7"/>
    </row>
    <row r="56038" spans="15:15" x14ac:dyDescent="0.25">
      <c r="O56038" s="7"/>
    </row>
    <row r="56039" spans="15:15" x14ac:dyDescent="0.25">
      <c r="O56039" s="7"/>
    </row>
    <row r="56040" spans="15:15" x14ac:dyDescent="0.25">
      <c r="O56040" s="7"/>
    </row>
    <row r="56041" spans="15:15" x14ac:dyDescent="0.25">
      <c r="O56041" s="7"/>
    </row>
    <row r="56042" spans="15:15" x14ac:dyDescent="0.25">
      <c r="O56042" s="7"/>
    </row>
    <row r="56043" spans="15:15" x14ac:dyDescent="0.25">
      <c r="O56043" s="7"/>
    </row>
    <row r="56044" spans="15:15" x14ac:dyDescent="0.25">
      <c r="O56044" s="7"/>
    </row>
    <row r="56045" spans="15:15" x14ac:dyDescent="0.25">
      <c r="O56045" s="7"/>
    </row>
    <row r="56046" spans="15:15" x14ac:dyDescent="0.25">
      <c r="O56046" s="7"/>
    </row>
    <row r="56047" spans="15:15" x14ac:dyDescent="0.25">
      <c r="O56047" s="7"/>
    </row>
    <row r="56048" spans="15:15" x14ac:dyDescent="0.25">
      <c r="O56048" s="7"/>
    </row>
    <row r="56049" spans="15:15" x14ac:dyDescent="0.25">
      <c r="O56049" s="7"/>
    </row>
    <row r="56050" spans="15:15" x14ac:dyDescent="0.25">
      <c r="O56050" s="7"/>
    </row>
    <row r="56051" spans="15:15" x14ac:dyDescent="0.25">
      <c r="O56051" s="7"/>
    </row>
    <row r="56052" spans="15:15" x14ac:dyDescent="0.25">
      <c r="O56052" s="7"/>
    </row>
    <row r="56053" spans="15:15" x14ac:dyDescent="0.25">
      <c r="O56053" s="7"/>
    </row>
    <row r="56054" spans="15:15" x14ac:dyDescent="0.25">
      <c r="O56054" s="7"/>
    </row>
    <row r="56055" spans="15:15" x14ac:dyDescent="0.25">
      <c r="O56055" s="7"/>
    </row>
    <row r="56056" spans="15:15" x14ac:dyDescent="0.25">
      <c r="O56056" s="7"/>
    </row>
    <row r="56057" spans="15:15" x14ac:dyDescent="0.25">
      <c r="O56057" s="7"/>
    </row>
    <row r="56058" spans="15:15" x14ac:dyDescent="0.25">
      <c r="O56058" s="7"/>
    </row>
    <row r="56059" spans="15:15" x14ac:dyDescent="0.25">
      <c r="O56059" s="7"/>
    </row>
    <row r="56060" spans="15:15" x14ac:dyDescent="0.25">
      <c r="O56060" s="7"/>
    </row>
    <row r="56061" spans="15:15" x14ac:dyDescent="0.25">
      <c r="O56061" s="7"/>
    </row>
    <row r="56062" spans="15:15" x14ac:dyDescent="0.25">
      <c r="O56062" s="7"/>
    </row>
    <row r="56063" spans="15:15" x14ac:dyDescent="0.25">
      <c r="O56063" s="7"/>
    </row>
    <row r="56064" spans="15:15" x14ac:dyDescent="0.25">
      <c r="O56064" s="7"/>
    </row>
    <row r="56065" spans="15:15" x14ac:dyDescent="0.25">
      <c r="O56065" s="7"/>
    </row>
    <row r="56066" spans="15:15" x14ac:dyDescent="0.25">
      <c r="O56066" s="7"/>
    </row>
    <row r="56067" spans="15:15" x14ac:dyDescent="0.25">
      <c r="O56067" s="7"/>
    </row>
    <row r="56068" spans="15:15" x14ac:dyDescent="0.25">
      <c r="O56068" s="7"/>
    </row>
    <row r="56069" spans="15:15" x14ac:dyDescent="0.25">
      <c r="O56069" s="7"/>
    </row>
    <row r="56070" spans="15:15" x14ac:dyDescent="0.25">
      <c r="O56070" s="7"/>
    </row>
    <row r="56071" spans="15:15" x14ac:dyDescent="0.25">
      <c r="O56071" s="7"/>
    </row>
    <row r="56072" spans="15:15" x14ac:dyDescent="0.25">
      <c r="O56072" s="7"/>
    </row>
    <row r="56073" spans="15:15" x14ac:dyDescent="0.25">
      <c r="O56073" s="7"/>
    </row>
    <row r="56074" spans="15:15" x14ac:dyDescent="0.25">
      <c r="O56074" s="7"/>
    </row>
    <row r="56075" spans="15:15" x14ac:dyDescent="0.25">
      <c r="O56075" s="7"/>
    </row>
    <row r="56076" spans="15:15" x14ac:dyDescent="0.25">
      <c r="O56076" s="7"/>
    </row>
    <row r="56077" spans="15:15" x14ac:dyDescent="0.25">
      <c r="O56077" s="7"/>
    </row>
    <row r="56078" spans="15:15" x14ac:dyDescent="0.25">
      <c r="O56078" s="7"/>
    </row>
    <row r="56079" spans="15:15" x14ac:dyDescent="0.25">
      <c r="O56079" s="7"/>
    </row>
    <row r="56080" spans="15:15" x14ac:dyDescent="0.25">
      <c r="O56080" s="7"/>
    </row>
    <row r="56081" spans="15:15" x14ac:dyDescent="0.25">
      <c r="O56081" s="7"/>
    </row>
    <row r="56082" spans="15:15" x14ac:dyDescent="0.25">
      <c r="O56082" s="7"/>
    </row>
    <row r="56083" spans="15:15" x14ac:dyDescent="0.25">
      <c r="O56083" s="7"/>
    </row>
    <row r="56084" spans="15:15" x14ac:dyDescent="0.25">
      <c r="O56084" s="7"/>
    </row>
    <row r="56085" spans="15:15" x14ac:dyDescent="0.25">
      <c r="O56085" s="7"/>
    </row>
    <row r="56086" spans="15:15" x14ac:dyDescent="0.25">
      <c r="O56086" s="7"/>
    </row>
    <row r="56087" spans="15:15" x14ac:dyDescent="0.25">
      <c r="O56087" s="7"/>
    </row>
    <row r="56088" spans="15:15" x14ac:dyDescent="0.25">
      <c r="O56088" s="7"/>
    </row>
    <row r="56089" spans="15:15" x14ac:dyDescent="0.25">
      <c r="O56089" s="7"/>
    </row>
    <row r="56090" spans="15:15" x14ac:dyDescent="0.25">
      <c r="O56090" s="7"/>
    </row>
    <row r="56091" spans="15:15" x14ac:dyDescent="0.25">
      <c r="O56091" s="7"/>
    </row>
    <row r="56092" spans="15:15" x14ac:dyDescent="0.25">
      <c r="O56092" s="7"/>
    </row>
    <row r="56093" spans="15:15" x14ac:dyDescent="0.25">
      <c r="O56093" s="7"/>
    </row>
    <row r="56094" spans="15:15" x14ac:dyDescent="0.25">
      <c r="O56094" s="7"/>
    </row>
    <row r="56095" spans="15:15" x14ac:dyDescent="0.25">
      <c r="O56095" s="7"/>
    </row>
    <row r="56096" spans="15:15" x14ac:dyDescent="0.25">
      <c r="O56096" s="7"/>
    </row>
    <row r="56097" spans="15:15" x14ac:dyDescent="0.25">
      <c r="O56097" s="7"/>
    </row>
    <row r="56098" spans="15:15" x14ac:dyDescent="0.25">
      <c r="O56098" s="7"/>
    </row>
    <row r="56099" spans="15:15" x14ac:dyDescent="0.25">
      <c r="O56099" s="7"/>
    </row>
    <row r="56100" spans="15:15" x14ac:dyDescent="0.25">
      <c r="O56100" s="7"/>
    </row>
    <row r="56101" spans="15:15" x14ac:dyDescent="0.25">
      <c r="O56101" s="7"/>
    </row>
    <row r="56102" spans="15:15" x14ac:dyDescent="0.25">
      <c r="O56102" s="7"/>
    </row>
    <row r="56103" spans="15:15" x14ac:dyDescent="0.25">
      <c r="O56103" s="7"/>
    </row>
    <row r="56104" spans="15:15" x14ac:dyDescent="0.25">
      <c r="O56104" s="7"/>
    </row>
    <row r="56105" spans="15:15" x14ac:dyDescent="0.25">
      <c r="O56105" s="7"/>
    </row>
    <row r="56106" spans="15:15" x14ac:dyDescent="0.25">
      <c r="O56106" s="7"/>
    </row>
    <row r="56107" spans="15:15" x14ac:dyDescent="0.25">
      <c r="O56107" s="7"/>
    </row>
    <row r="56108" spans="15:15" x14ac:dyDescent="0.25">
      <c r="O56108" s="7"/>
    </row>
    <row r="56109" spans="15:15" x14ac:dyDescent="0.25">
      <c r="O56109" s="7"/>
    </row>
    <row r="56110" spans="15:15" x14ac:dyDescent="0.25">
      <c r="O56110" s="7"/>
    </row>
    <row r="56111" spans="15:15" x14ac:dyDescent="0.25">
      <c r="O56111" s="7"/>
    </row>
    <row r="56112" spans="15:15" x14ac:dyDescent="0.25">
      <c r="O56112" s="7"/>
    </row>
    <row r="56113" spans="15:15" x14ac:dyDescent="0.25">
      <c r="O56113" s="7"/>
    </row>
    <row r="56138" spans="15:15" x14ac:dyDescent="0.25">
      <c r="O56138" s="7"/>
    </row>
    <row r="56139" spans="15:15" x14ac:dyDescent="0.25">
      <c r="O56139" s="7"/>
    </row>
    <row r="56140" spans="15:15" x14ac:dyDescent="0.25">
      <c r="O56140" s="7"/>
    </row>
    <row r="56141" spans="15:15" x14ac:dyDescent="0.25">
      <c r="O56141" s="7"/>
    </row>
    <row r="56142" spans="15:15" x14ac:dyDescent="0.25">
      <c r="O56142" s="7"/>
    </row>
    <row r="56143" spans="15:15" x14ac:dyDescent="0.25">
      <c r="O56143" s="7"/>
    </row>
    <row r="56144" spans="15:15" x14ac:dyDescent="0.25">
      <c r="O56144" s="7"/>
    </row>
    <row r="56145" spans="15:15" x14ac:dyDescent="0.25">
      <c r="O56145" s="7"/>
    </row>
    <row r="56146" spans="15:15" x14ac:dyDescent="0.25">
      <c r="O56146" s="7"/>
    </row>
    <row r="56147" spans="15:15" x14ac:dyDescent="0.25">
      <c r="O56147" s="7"/>
    </row>
    <row r="56148" spans="15:15" x14ac:dyDescent="0.25">
      <c r="O56148" s="7"/>
    </row>
    <row r="56149" spans="15:15" x14ac:dyDescent="0.25">
      <c r="O56149" s="7"/>
    </row>
    <row r="56150" spans="15:15" x14ac:dyDescent="0.25">
      <c r="O56150" s="7"/>
    </row>
    <row r="56151" spans="15:15" x14ac:dyDescent="0.25">
      <c r="O56151" s="7"/>
    </row>
    <row r="56152" spans="15:15" x14ac:dyDescent="0.25">
      <c r="O56152" s="7"/>
    </row>
    <row r="56153" spans="15:15" x14ac:dyDescent="0.25">
      <c r="O56153" s="7"/>
    </row>
    <row r="56154" spans="15:15" x14ac:dyDescent="0.25">
      <c r="O56154" s="7"/>
    </row>
    <row r="56155" spans="15:15" x14ac:dyDescent="0.25">
      <c r="O56155" s="7"/>
    </row>
    <row r="56156" spans="15:15" x14ac:dyDescent="0.25">
      <c r="O56156" s="7"/>
    </row>
    <row r="56157" spans="15:15" x14ac:dyDescent="0.25">
      <c r="O56157" s="7"/>
    </row>
    <row r="56158" spans="15:15" x14ac:dyDescent="0.25">
      <c r="O56158" s="7"/>
    </row>
    <row r="56159" spans="15:15" x14ac:dyDescent="0.25">
      <c r="O56159" s="7"/>
    </row>
    <row r="56160" spans="15:15" x14ac:dyDescent="0.25">
      <c r="O56160" s="7"/>
    </row>
    <row r="56161" spans="15:15" x14ac:dyDescent="0.25">
      <c r="O56161" s="7"/>
    </row>
    <row r="56162" spans="15:15" x14ac:dyDescent="0.25">
      <c r="O56162" s="7"/>
    </row>
    <row r="56163" spans="15:15" x14ac:dyDescent="0.25">
      <c r="O56163" s="7"/>
    </row>
    <row r="56164" spans="15:15" x14ac:dyDescent="0.25">
      <c r="O56164" s="7"/>
    </row>
    <row r="56165" spans="15:15" x14ac:dyDescent="0.25">
      <c r="O56165" s="7"/>
    </row>
    <row r="56166" spans="15:15" x14ac:dyDescent="0.25">
      <c r="O56166" s="7"/>
    </row>
    <row r="56167" spans="15:15" x14ac:dyDescent="0.25">
      <c r="O56167" s="7"/>
    </row>
    <row r="56168" spans="15:15" x14ac:dyDescent="0.25">
      <c r="O56168" s="7"/>
    </row>
    <row r="56169" spans="15:15" x14ac:dyDescent="0.25">
      <c r="O56169" s="7"/>
    </row>
    <row r="56170" spans="15:15" x14ac:dyDescent="0.25">
      <c r="O56170" s="7"/>
    </row>
    <row r="56171" spans="15:15" x14ac:dyDescent="0.25">
      <c r="O56171" s="7"/>
    </row>
    <row r="56172" spans="15:15" x14ac:dyDescent="0.25">
      <c r="O56172" s="7"/>
    </row>
    <row r="56173" spans="15:15" x14ac:dyDescent="0.25">
      <c r="O56173" s="7"/>
    </row>
    <row r="56174" spans="15:15" x14ac:dyDescent="0.25">
      <c r="O56174" s="7"/>
    </row>
    <row r="56175" spans="15:15" x14ac:dyDescent="0.25">
      <c r="O56175" s="7"/>
    </row>
    <row r="56176" spans="15:15" x14ac:dyDescent="0.25">
      <c r="O56176" s="7"/>
    </row>
    <row r="56177" spans="15:15" x14ac:dyDescent="0.25">
      <c r="O56177" s="7"/>
    </row>
    <row r="56178" spans="15:15" x14ac:dyDescent="0.25">
      <c r="O56178" s="7"/>
    </row>
    <row r="56179" spans="15:15" x14ac:dyDescent="0.25">
      <c r="O56179" s="7"/>
    </row>
    <row r="56180" spans="15:15" x14ac:dyDescent="0.25">
      <c r="O56180" s="7"/>
    </row>
    <row r="56181" spans="15:15" x14ac:dyDescent="0.25">
      <c r="O56181" s="7"/>
    </row>
    <row r="56182" spans="15:15" x14ac:dyDescent="0.25">
      <c r="O56182" s="7"/>
    </row>
    <row r="56183" spans="15:15" x14ac:dyDescent="0.25">
      <c r="O56183" s="7"/>
    </row>
    <row r="56184" spans="15:15" x14ac:dyDescent="0.25">
      <c r="O56184" s="7"/>
    </row>
    <row r="56185" spans="15:15" x14ac:dyDescent="0.25">
      <c r="O56185" s="7"/>
    </row>
    <row r="56186" spans="15:15" x14ac:dyDescent="0.25">
      <c r="O56186" s="7"/>
    </row>
    <row r="56187" spans="15:15" x14ac:dyDescent="0.25">
      <c r="O56187" s="7"/>
    </row>
    <row r="56188" spans="15:15" x14ac:dyDescent="0.25">
      <c r="O56188" s="7"/>
    </row>
    <row r="56189" spans="15:15" x14ac:dyDescent="0.25">
      <c r="O56189" s="7"/>
    </row>
    <row r="56190" spans="15:15" x14ac:dyDescent="0.25">
      <c r="O56190" s="7"/>
    </row>
    <row r="56191" spans="15:15" x14ac:dyDescent="0.25">
      <c r="O56191" s="7"/>
    </row>
    <row r="56192" spans="15:15" x14ac:dyDescent="0.25">
      <c r="O56192" s="7"/>
    </row>
    <row r="56193" spans="15:15" x14ac:dyDescent="0.25">
      <c r="O56193" s="7"/>
    </row>
    <row r="56194" spans="15:15" x14ac:dyDescent="0.25">
      <c r="O56194" s="7"/>
    </row>
    <row r="56195" spans="15:15" x14ac:dyDescent="0.25">
      <c r="O56195" s="7"/>
    </row>
    <row r="56196" spans="15:15" x14ac:dyDescent="0.25">
      <c r="O56196" s="7"/>
    </row>
    <row r="56197" spans="15:15" x14ac:dyDescent="0.25">
      <c r="O56197" s="7"/>
    </row>
    <row r="56198" spans="15:15" x14ac:dyDescent="0.25">
      <c r="O56198" s="7"/>
    </row>
    <row r="56199" spans="15:15" x14ac:dyDescent="0.25">
      <c r="O56199" s="7"/>
    </row>
    <row r="56200" spans="15:15" x14ac:dyDescent="0.25">
      <c r="O56200" s="7"/>
    </row>
    <row r="56201" spans="15:15" x14ac:dyDescent="0.25">
      <c r="O56201" s="7"/>
    </row>
    <row r="56202" spans="15:15" x14ac:dyDescent="0.25">
      <c r="O56202" s="7"/>
    </row>
    <row r="56203" spans="15:15" x14ac:dyDescent="0.25">
      <c r="O56203" s="7"/>
    </row>
    <row r="56204" spans="15:15" x14ac:dyDescent="0.25">
      <c r="O56204" s="7"/>
    </row>
    <row r="56205" spans="15:15" x14ac:dyDescent="0.25">
      <c r="O56205" s="7"/>
    </row>
    <row r="56206" spans="15:15" x14ac:dyDescent="0.25">
      <c r="O56206" s="7"/>
    </row>
    <row r="56207" spans="15:15" x14ac:dyDescent="0.25">
      <c r="O56207" s="7"/>
    </row>
    <row r="56208" spans="15:15" x14ac:dyDescent="0.25">
      <c r="O56208" s="7"/>
    </row>
    <row r="56209" spans="15:15" x14ac:dyDescent="0.25">
      <c r="O56209" s="7"/>
    </row>
    <row r="56210" spans="15:15" x14ac:dyDescent="0.25">
      <c r="O56210" s="7"/>
    </row>
    <row r="56211" spans="15:15" x14ac:dyDescent="0.25">
      <c r="O56211" s="7"/>
    </row>
    <row r="56212" spans="15:15" x14ac:dyDescent="0.25">
      <c r="O56212" s="7"/>
    </row>
    <row r="56213" spans="15:15" x14ac:dyDescent="0.25">
      <c r="O56213" s="7"/>
    </row>
    <row r="56214" spans="15:15" x14ac:dyDescent="0.25">
      <c r="O56214" s="7"/>
    </row>
    <row r="56215" spans="15:15" x14ac:dyDescent="0.25">
      <c r="O56215" s="7"/>
    </row>
    <row r="56216" spans="15:15" x14ac:dyDescent="0.25">
      <c r="O56216" s="7"/>
    </row>
    <row r="56217" spans="15:15" x14ac:dyDescent="0.25">
      <c r="O56217" s="7"/>
    </row>
    <row r="56218" spans="15:15" x14ac:dyDescent="0.25">
      <c r="O56218" s="7"/>
    </row>
    <row r="56219" spans="15:15" x14ac:dyDescent="0.25">
      <c r="O56219" s="7"/>
    </row>
    <row r="56220" spans="15:15" x14ac:dyDescent="0.25">
      <c r="O56220" s="7"/>
    </row>
    <row r="56221" spans="15:15" x14ac:dyDescent="0.25">
      <c r="O56221" s="7"/>
    </row>
    <row r="56222" spans="15:15" x14ac:dyDescent="0.25">
      <c r="O56222" s="7"/>
    </row>
    <row r="56223" spans="15:15" x14ac:dyDescent="0.25">
      <c r="O56223" s="7"/>
    </row>
    <row r="56224" spans="15:15" x14ac:dyDescent="0.25">
      <c r="O56224" s="7"/>
    </row>
    <row r="56225" spans="15:15" x14ac:dyDescent="0.25">
      <c r="O56225" s="7"/>
    </row>
    <row r="56226" spans="15:15" x14ac:dyDescent="0.25">
      <c r="O56226" s="7"/>
    </row>
    <row r="56227" spans="15:15" x14ac:dyDescent="0.25">
      <c r="O56227" s="7"/>
    </row>
    <row r="56228" spans="15:15" x14ac:dyDescent="0.25">
      <c r="O56228" s="7"/>
    </row>
    <row r="56229" spans="15:15" x14ac:dyDescent="0.25">
      <c r="O56229" s="7"/>
    </row>
    <row r="56230" spans="15:15" x14ac:dyDescent="0.25">
      <c r="O56230" s="7"/>
    </row>
    <row r="56231" spans="15:15" x14ac:dyDescent="0.25">
      <c r="O56231" s="7"/>
    </row>
    <row r="56232" spans="15:15" x14ac:dyDescent="0.25">
      <c r="O56232" s="7"/>
    </row>
    <row r="56233" spans="15:15" x14ac:dyDescent="0.25">
      <c r="O56233" s="7"/>
    </row>
    <row r="56234" spans="15:15" x14ac:dyDescent="0.25">
      <c r="O56234" s="7"/>
    </row>
    <row r="56235" spans="15:15" x14ac:dyDescent="0.25">
      <c r="O56235" s="7"/>
    </row>
    <row r="56236" spans="15:15" x14ac:dyDescent="0.25">
      <c r="O56236" s="7"/>
    </row>
    <row r="56237" spans="15:15" x14ac:dyDescent="0.25">
      <c r="O56237" s="7"/>
    </row>
    <row r="56238" spans="15:15" x14ac:dyDescent="0.25">
      <c r="O56238" s="7"/>
    </row>
    <row r="56239" spans="15:15" x14ac:dyDescent="0.25">
      <c r="O56239" s="7"/>
    </row>
    <row r="56240" spans="15:15" x14ac:dyDescent="0.25">
      <c r="O56240" s="7"/>
    </row>
    <row r="56241" spans="15:15" x14ac:dyDescent="0.25">
      <c r="O56241" s="7"/>
    </row>
    <row r="56242" spans="15:15" x14ac:dyDescent="0.25">
      <c r="O56242" s="7"/>
    </row>
    <row r="56243" spans="15:15" x14ac:dyDescent="0.25">
      <c r="O56243" s="7"/>
    </row>
    <row r="56244" spans="15:15" x14ac:dyDescent="0.25">
      <c r="O56244" s="7"/>
    </row>
    <row r="56245" spans="15:15" x14ac:dyDescent="0.25">
      <c r="O56245" s="7"/>
    </row>
    <row r="56246" spans="15:15" x14ac:dyDescent="0.25">
      <c r="O56246" s="7"/>
    </row>
    <row r="56247" spans="15:15" x14ac:dyDescent="0.25">
      <c r="O56247" s="7"/>
    </row>
    <row r="56248" spans="15:15" x14ac:dyDescent="0.25">
      <c r="O56248" s="7"/>
    </row>
    <row r="56249" spans="15:15" x14ac:dyDescent="0.25">
      <c r="O56249" s="7"/>
    </row>
    <row r="56250" spans="15:15" x14ac:dyDescent="0.25">
      <c r="O56250" s="7"/>
    </row>
    <row r="56251" spans="15:15" x14ac:dyDescent="0.25">
      <c r="O56251" s="7"/>
    </row>
    <row r="56252" spans="15:15" x14ac:dyDescent="0.25">
      <c r="O56252" s="7"/>
    </row>
    <row r="56253" spans="15:15" x14ac:dyDescent="0.25">
      <c r="O56253" s="7"/>
    </row>
    <row r="56254" spans="15:15" x14ac:dyDescent="0.25">
      <c r="O56254" s="7"/>
    </row>
    <row r="56255" spans="15:15" x14ac:dyDescent="0.25">
      <c r="O56255" s="7"/>
    </row>
    <row r="56256" spans="15:15" x14ac:dyDescent="0.25">
      <c r="O56256" s="7"/>
    </row>
    <row r="56257" spans="15:15" x14ac:dyDescent="0.25">
      <c r="O56257" s="7"/>
    </row>
    <row r="56258" spans="15:15" x14ac:dyDescent="0.25">
      <c r="O56258" s="7"/>
    </row>
    <row r="56259" spans="15:15" x14ac:dyDescent="0.25">
      <c r="O56259" s="7"/>
    </row>
    <row r="56260" spans="15:15" x14ac:dyDescent="0.25">
      <c r="O56260" s="7"/>
    </row>
    <row r="56261" spans="15:15" x14ac:dyDescent="0.25">
      <c r="O56261" s="7"/>
    </row>
    <row r="56262" spans="15:15" x14ac:dyDescent="0.25">
      <c r="O56262" s="7"/>
    </row>
    <row r="56263" spans="15:15" x14ac:dyDescent="0.25">
      <c r="O56263" s="7"/>
    </row>
    <row r="56264" spans="15:15" x14ac:dyDescent="0.25">
      <c r="O56264" s="7"/>
    </row>
    <row r="56265" spans="15:15" x14ac:dyDescent="0.25">
      <c r="O56265" s="7"/>
    </row>
    <row r="56266" spans="15:15" x14ac:dyDescent="0.25">
      <c r="O56266" s="7"/>
    </row>
    <row r="56267" spans="15:15" x14ac:dyDescent="0.25">
      <c r="O56267" s="7"/>
    </row>
    <row r="56268" spans="15:15" x14ac:dyDescent="0.25">
      <c r="O56268" s="7"/>
    </row>
    <row r="56269" spans="15:15" x14ac:dyDescent="0.25">
      <c r="O56269" s="7"/>
    </row>
    <row r="56270" spans="15:15" x14ac:dyDescent="0.25">
      <c r="O56270" s="7"/>
    </row>
    <row r="56271" spans="15:15" x14ac:dyDescent="0.25">
      <c r="O56271" s="7"/>
    </row>
    <row r="56272" spans="15:15" x14ac:dyDescent="0.25">
      <c r="O56272" s="7"/>
    </row>
    <row r="56273" spans="15:15" x14ac:dyDescent="0.25">
      <c r="O56273" s="7"/>
    </row>
    <row r="56274" spans="15:15" x14ac:dyDescent="0.25">
      <c r="O56274" s="7"/>
    </row>
    <row r="56275" spans="15:15" x14ac:dyDescent="0.25">
      <c r="O56275" s="7"/>
    </row>
    <row r="56276" spans="15:15" x14ac:dyDescent="0.25">
      <c r="O56276" s="7"/>
    </row>
    <row r="56277" spans="15:15" x14ac:dyDescent="0.25">
      <c r="O56277" s="7"/>
    </row>
    <row r="56278" spans="15:15" x14ac:dyDescent="0.25">
      <c r="O56278" s="7"/>
    </row>
    <row r="56279" spans="15:15" x14ac:dyDescent="0.25">
      <c r="O56279" s="7"/>
    </row>
    <row r="56280" spans="15:15" x14ac:dyDescent="0.25">
      <c r="O56280" s="7"/>
    </row>
    <row r="56281" spans="15:15" x14ac:dyDescent="0.25">
      <c r="O56281" s="7"/>
    </row>
    <row r="56282" spans="15:15" x14ac:dyDescent="0.25">
      <c r="O56282" s="7"/>
    </row>
    <row r="56283" spans="15:15" x14ac:dyDescent="0.25">
      <c r="O56283" s="7"/>
    </row>
    <row r="56284" spans="15:15" x14ac:dyDescent="0.25">
      <c r="O56284" s="7"/>
    </row>
    <row r="56285" spans="15:15" x14ac:dyDescent="0.25">
      <c r="O56285" s="7"/>
    </row>
    <row r="56286" spans="15:15" x14ac:dyDescent="0.25">
      <c r="O56286" s="7"/>
    </row>
    <row r="56287" spans="15:15" x14ac:dyDescent="0.25">
      <c r="O56287" s="7"/>
    </row>
    <row r="56288" spans="15:15" x14ac:dyDescent="0.25">
      <c r="O56288" s="7"/>
    </row>
    <row r="56289" spans="15:15" x14ac:dyDescent="0.25">
      <c r="O56289" s="7"/>
    </row>
    <row r="56290" spans="15:15" x14ac:dyDescent="0.25">
      <c r="O56290" s="7"/>
    </row>
    <row r="56291" spans="15:15" x14ac:dyDescent="0.25">
      <c r="O56291" s="7"/>
    </row>
    <row r="56292" spans="15:15" x14ac:dyDescent="0.25">
      <c r="O56292" s="7"/>
    </row>
    <row r="56293" spans="15:15" x14ac:dyDescent="0.25">
      <c r="O56293" s="7"/>
    </row>
    <row r="56294" spans="15:15" x14ac:dyDescent="0.25">
      <c r="O56294" s="7"/>
    </row>
    <row r="56295" spans="15:15" x14ac:dyDescent="0.25">
      <c r="O56295" s="7"/>
    </row>
    <row r="56296" spans="15:15" x14ac:dyDescent="0.25">
      <c r="O56296" s="7"/>
    </row>
    <row r="56297" spans="15:15" x14ac:dyDescent="0.25">
      <c r="O56297" s="7"/>
    </row>
    <row r="56298" spans="15:15" x14ac:dyDescent="0.25">
      <c r="O56298" s="7"/>
    </row>
    <row r="56299" spans="15:15" x14ac:dyDescent="0.25">
      <c r="O56299" s="7"/>
    </row>
    <row r="56300" spans="15:15" x14ac:dyDescent="0.25">
      <c r="O56300" s="7"/>
    </row>
    <row r="56301" spans="15:15" x14ac:dyDescent="0.25">
      <c r="O56301" s="7"/>
    </row>
    <row r="56302" spans="15:15" x14ac:dyDescent="0.25">
      <c r="O56302" s="7"/>
    </row>
    <row r="56303" spans="15:15" x14ac:dyDescent="0.25">
      <c r="O56303" s="7"/>
    </row>
    <row r="56304" spans="15:15" x14ac:dyDescent="0.25">
      <c r="O56304" s="7"/>
    </row>
    <row r="56305" spans="15:15" x14ac:dyDescent="0.25">
      <c r="O56305" s="7"/>
    </row>
    <row r="56306" spans="15:15" x14ac:dyDescent="0.25">
      <c r="O56306" s="7"/>
    </row>
    <row r="56307" spans="15:15" x14ac:dyDescent="0.25">
      <c r="O56307" s="7"/>
    </row>
    <row r="56308" spans="15:15" x14ac:dyDescent="0.25">
      <c r="O56308" s="7"/>
    </row>
    <row r="56309" spans="15:15" x14ac:dyDescent="0.25">
      <c r="O56309" s="7"/>
    </row>
    <row r="56310" spans="15:15" x14ac:dyDescent="0.25">
      <c r="O56310" s="7"/>
    </row>
    <row r="56311" spans="15:15" x14ac:dyDescent="0.25">
      <c r="O56311" s="7"/>
    </row>
    <row r="56312" spans="15:15" x14ac:dyDescent="0.25">
      <c r="O56312" s="7"/>
    </row>
    <row r="56313" spans="15:15" x14ac:dyDescent="0.25">
      <c r="O56313" s="7"/>
    </row>
    <row r="56314" spans="15:15" x14ac:dyDescent="0.25">
      <c r="O56314" s="7"/>
    </row>
    <row r="56315" spans="15:15" x14ac:dyDescent="0.25">
      <c r="O56315" s="7"/>
    </row>
    <row r="56316" spans="15:15" x14ac:dyDescent="0.25">
      <c r="O56316" s="7"/>
    </row>
    <row r="56317" spans="15:15" x14ac:dyDescent="0.25">
      <c r="O56317" s="7"/>
    </row>
    <row r="56318" spans="15:15" x14ac:dyDescent="0.25">
      <c r="O56318" s="7"/>
    </row>
    <row r="56319" spans="15:15" x14ac:dyDescent="0.25">
      <c r="O56319" s="7"/>
    </row>
    <row r="56320" spans="15:15" x14ac:dyDescent="0.25">
      <c r="O56320" s="7"/>
    </row>
    <row r="56321" spans="15:15" x14ac:dyDescent="0.25">
      <c r="O56321" s="7"/>
    </row>
    <row r="56322" spans="15:15" x14ac:dyDescent="0.25">
      <c r="O56322" s="7"/>
    </row>
    <row r="56323" spans="15:15" x14ac:dyDescent="0.25">
      <c r="O56323" s="7"/>
    </row>
    <row r="56324" spans="15:15" x14ac:dyDescent="0.25">
      <c r="O56324" s="7"/>
    </row>
    <row r="56325" spans="15:15" x14ac:dyDescent="0.25">
      <c r="O56325" s="7"/>
    </row>
    <row r="56326" spans="15:15" x14ac:dyDescent="0.25">
      <c r="O56326" s="7"/>
    </row>
    <row r="56327" spans="15:15" x14ac:dyDescent="0.25">
      <c r="O56327" s="7"/>
    </row>
    <row r="56328" spans="15:15" x14ac:dyDescent="0.25">
      <c r="O56328" s="7"/>
    </row>
    <row r="56329" spans="15:15" x14ac:dyDescent="0.25">
      <c r="O56329" s="7"/>
    </row>
    <row r="56330" spans="15:15" x14ac:dyDescent="0.25">
      <c r="O56330" s="7"/>
    </row>
    <row r="56331" spans="15:15" x14ac:dyDescent="0.25">
      <c r="O56331" s="7"/>
    </row>
    <row r="56332" spans="15:15" x14ac:dyDescent="0.25">
      <c r="O56332" s="7"/>
    </row>
    <row r="56333" spans="15:15" x14ac:dyDescent="0.25">
      <c r="O56333" s="7"/>
    </row>
    <row r="56334" spans="15:15" x14ac:dyDescent="0.25">
      <c r="O56334" s="7"/>
    </row>
    <row r="56335" spans="15:15" x14ac:dyDescent="0.25">
      <c r="O56335" s="7"/>
    </row>
    <row r="56336" spans="15:15" x14ac:dyDescent="0.25">
      <c r="O56336" s="7"/>
    </row>
    <row r="56337" spans="15:15" x14ac:dyDescent="0.25">
      <c r="O56337" s="7"/>
    </row>
    <row r="56338" spans="15:15" x14ac:dyDescent="0.25">
      <c r="O56338" s="7"/>
    </row>
    <row r="56339" spans="15:15" x14ac:dyDescent="0.25">
      <c r="O56339" s="7"/>
    </row>
    <row r="56340" spans="15:15" x14ac:dyDescent="0.25">
      <c r="O56340" s="7"/>
    </row>
    <row r="56341" spans="15:15" x14ac:dyDescent="0.25">
      <c r="O56341" s="7"/>
    </row>
    <row r="56342" spans="15:15" x14ac:dyDescent="0.25">
      <c r="O56342" s="7"/>
    </row>
    <row r="56343" spans="15:15" x14ac:dyDescent="0.25">
      <c r="O56343" s="7"/>
    </row>
    <row r="56344" spans="15:15" x14ac:dyDescent="0.25">
      <c r="O56344" s="7"/>
    </row>
    <row r="56345" spans="15:15" x14ac:dyDescent="0.25">
      <c r="O56345" s="7"/>
    </row>
    <row r="56346" spans="15:15" x14ac:dyDescent="0.25">
      <c r="O56346" s="7"/>
    </row>
    <row r="56347" spans="15:15" x14ac:dyDescent="0.25">
      <c r="O56347" s="7"/>
    </row>
    <row r="56348" spans="15:15" x14ac:dyDescent="0.25">
      <c r="O56348" s="7"/>
    </row>
    <row r="56349" spans="15:15" x14ac:dyDescent="0.25">
      <c r="O56349" s="7"/>
    </row>
    <row r="56350" spans="15:15" x14ac:dyDescent="0.25">
      <c r="O56350" s="7"/>
    </row>
    <row r="56351" spans="15:15" x14ac:dyDescent="0.25">
      <c r="O56351" s="7"/>
    </row>
    <row r="56352" spans="15:15" x14ac:dyDescent="0.25">
      <c r="O56352" s="7"/>
    </row>
    <row r="56353" spans="15:15" x14ac:dyDescent="0.25">
      <c r="O56353" s="7"/>
    </row>
    <row r="56354" spans="15:15" x14ac:dyDescent="0.25">
      <c r="O56354" s="7"/>
    </row>
    <row r="56355" spans="15:15" x14ac:dyDescent="0.25">
      <c r="O56355" s="7"/>
    </row>
    <row r="56356" spans="15:15" x14ac:dyDescent="0.25">
      <c r="O56356" s="7"/>
    </row>
    <row r="56357" spans="15:15" x14ac:dyDescent="0.25">
      <c r="O56357" s="7"/>
    </row>
    <row r="56358" spans="15:15" x14ac:dyDescent="0.25">
      <c r="O56358" s="7"/>
    </row>
    <row r="56359" spans="15:15" x14ac:dyDescent="0.25">
      <c r="O56359" s="7"/>
    </row>
    <row r="56360" spans="15:15" x14ac:dyDescent="0.25">
      <c r="O56360" s="7"/>
    </row>
    <row r="56361" spans="15:15" x14ac:dyDescent="0.25">
      <c r="O56361" s="7"/>
    </row>
    <row r="56362" spans="15:15" x14ac:dyDescent="0.25">
      <c r="O56362" s="7"/>
    </row>
    <row r="56363" spans="15:15" x14ac:dyDescent="0.25">
      <c r="O56363" s="7"/>
    </row>
    <row r="56364" spans="15:15" x14ac:dyDescent="0.25">
      <c r="O56364" s="7"/>
    </row>
    <row r="56365" spans="15:15" x14ac:dyDescent="0.25">
      <c r="O56365" s="7"/>
    </row>
    <row r="56366" spans="15:15" x14ac:dyDescent="0.25">
      <c r="O56366" s="7"/>
    </row>
    <row r="56367" spans="15:15" x14ac:dyDescent="0.25">
      <c r="O56367" s="7"/>
    </row>
    <row r="56368" spans="15:15" x14ac:dyDescent="0.25">
      <c r="O56368" s="7"/>
    </row>
    <row r="56369" spans="15:15" x14ac:dyDescent="0.25">
      <c r="O56369" s="7"/>
    </row>
    <row r="56370" spans="15:15" x14ac:dyDescent="0.25">
      <c r="O56370" s="7"/>
    </row>
    <row r="56371" spans="15:15" x14ac:dyDescent="0.25">
      <c r="O56371" s="7"/>
    </row>
    <row r="56372" spans="15:15" x14ac:dyDescent="0.25">
      <c r="O56372" s="7"/>
    </row>
    <row r="56373" spans="15:15" x14ac:dyDescent="0.25">
      <c r="O56373" s="7"/>
    </row>
    <row r="56374" spans="15:15" x14ac:dyDescent="0.25">
      <c r="O56374" s="7"/>
    </row>
    <row r="56375" spans="15:15" x14ac:dyDescent="0.25">
      <c r="O56375" s="7"/>
    </row>
    <row r="56376" spans="15:15" x14ac:dyDescent="0.25">
      <c r="O56376" s="7"/>
    </row>
    <row r="56377" spans="15:15" x14ac:dyDescent="0.25">
      <c r="O56377" s="7"/>
    </row>
    <row r="56402" spans="15:15" x14ac:dyDescent="0.25">
      <c r="O56402" s="7"/>
    </row>
    <row r="56403" spans="15:15" x14ac:dyDescent="0.25">
      <c r="O56403" s="7"/>
    </row>
    <row r="56404" spans="15:15" x14ac:dyDescent="0.25">
      <c r="O56404" s="7"/>
    </row>
    <row r="56405" spans="15:15" x14ac:dyDescent="0.25">
      <c r="O56405" s="7"/>
    </row>
    <row r="56406" spans="15:15" x14ac:dyDescent="0.25">
      <c r="O56406" s="7"/>
    </row>
    <row r="56407" spans="15:15" x14ac:dyDescent="0.25">
      <c r="O56407" s="7"/>
    </row>
    <row r="56408" spans="15:15" x14ac:dyDescent="0.25">
      <c r="O56408" s="7"/>
    </row>
    <row r="56409" spans="15:15" x14ac:dyDescent="0.25">
      <c r="O56409" s="7"/>
    </row>
    <row r="56410" spans="15:15" x14ac:dyDescent="0.25">
      <c r="O56410" s="7"/>
    </row>
    <row r="56411" spans="15:15" x14ac:dyDescent="0.25">
      <c r="O56411" s="7"/>
    </row>
    <row r="56412" spans="15:15" x14ac:dyDescent="0.25">
      <c r="O56412" s="7"/>
    </row>
    <row r="56413" spans="15:15" x14ac:dyDescent="0.25">
      <c r="O56413" s="7"/>
    </row>
    <row r="56414" spans="15:15" x14ac:dyDescent="0.25">
      <c r="O56414" s="7"/>
    </row>
    <row r="56415" spans="15:15" x14ac:dyDescent="0.25">
      <c r="O56415" s="7"/>
    </row>
    <row r="56416" spans="15:15" x14ac:dyDescent="0.25">
      <c r="O56416" s="7"/>
    </row>
    <row r="56417" spans="15:15" x14ac:dyDescent="0.25">
      <c r="O56417" s="7"/>
    </row>
    <row r="56418" spans="15:15" x14ac:dyDescent="0.25">
      <c r="O56418" s="7"/>
    </row>
    <row r="56419" spans="15:15" x14ac:dyDescent="0.25">
      <c r="O56419" s="7"/>
    </row>
    <row r="56420" spans="15:15" x14ac:dyDescent="0.25">
      <c r="O56420" s="7"/>
    </row>
    <row r="56421" spans="15:15" x14ac:dyDescent="0.25">
      <c r="O56421" s="7"/>
    </row>
    <row r="56422" spans="15:15" x14ac:dyDescent="0.25">
      <c r="O56422" s="7"/>
    </row>
    <row r="56423" spans="15:15" x14ac:dyDescent="0.25">
      <c r="O56423" s="7"/>
    </row>
    <row r="56424" spans="15:15" x14ac:dyDescent="0.25">
      <c r="O56424" s="7"/>
    </row>
    <row r="56425" spans="15:15" x14ac:dyDescent="0.25">
      <c r="O56425" s="7"/>
    </row>
    <row r="56426" spans="15:15" x14ac:dyDescent="0.25">
      <c r="O56426" s="7"/>
    </row>
    <row r="56427" spans="15:15" x14ac:dyDescent="0.25">
      <c r="O56427" s="7"/>
    </row>
    <row r="56428" spans="15:15" x14ac:dyDescent="0.25">
      <c r="O56428" s="7"/>
    </row>
    <row r="56429" spans="15:15" x14ac:dyDescent="0.25">
      <c r="O56429" s="7"/>
    </row>
    <row r="56430" spans="15:15" x14ac:dyDescent="0.25">
      <c r="O56430" s="7"/>
    </row>
    <row r="56431" spans="15:15" x14ac:dyDescent="0.25">
      <c r="O56431" s="7"/>
    </row>
    <row r="56432" spans="15:15" x14ac:dyDescent="0.25">
      <c r="O56432" s="7"/>
    </row>
    <row r="56433" spans="15:15" x14ac:dyDescent="0.25">
      <c r="O56433" s="7"/>
    </row>
    <row r="56434" spans="15:15" x14ac:dyDescent="0.25">
      <c r="O56434" s="7"/>
    </row>
    <row r="56435" spans="15:15" x14ac:dyDescent="0.25">
      <c r="O56435" s="7"/>
    </row>
    <row r="56436" spans="15:15" x14ac:dyDescent="0.25">
      <c r="O56436" s="7"/>
    </row>
    <row r="56437" spans="15:15" x14ac:dyDescent="0.25">
      <c r="O56437" s="7"/>
    </row>
    <row r="56438" spans="15:15" x14ac:dyDescent="0.25">
      <c r="O56438" s="7"/>
    </row>
    <row r="56439" spans="15:15" x14ac:dyDescent="0.25">
      <c r="O56439" s="7"/>
    </row>
    <row r="56440" spans="15:15" x14ac:dyDescent="0.25">
      <c r="O56440" s="7"/>
    </row>
    <row r="56441" spans="15:15" x14ac:dyDescent="0.25">
      <c r="O56441" s="7"/>
    </row>
    <row r="56442" spans="15:15" x14ac:dyDescent="0.25">
      <c r="O56442" s="7"/>
    </row>
    <row r="56443" spans="15:15" x14ac:dyDescent="0.25">
      <c r="O56443" s="7"/>
    </row>
    <row r="56444" spans="15:15" x14ac:dyDescent="0.25">
      <c r="O56444" s="7"/>
    </row>
    <row r="56445" spans="15:15" x14ac:dyDescent="0.25">
      <c r="O56445" s="7"/>
    </row>
    <row r="56446" spans="15:15" x14ac:dyDescent="0.25">
      <c r="O56446" s="7"/>
    </row>
    <row r="56447" spans="15:15" x14ac:dyDescent="0.25">
      <c r="O56447" s="7"/>
    </row>
    <row r="56448" spans="15:15" x14ac:dyDescent="0.25">
      <c r="O56448" s="7"/>
    </row>
    <row r="56449" spans="15:15" x14ac:dyDescent="0.25">
      <c r="O56449" s="7"/>
    </row>
    <row r="56450" spans="15:15" x14ac:dyDescent="0.25">
      <c r="O56450" s="7"/>
    </row>
    <row r="56451" spans="15:15" x14ac:dyDescent="0.25">
      <c r="O56451" s="7"/>
    </row>
    <row r="56452" spans="15:15" x14ac:dyDescent="0.25">
      <c r="O56452" s="7"/>
    </row>
    <row r="56453" spans="15:15" x14ac:dyDescent="0.25">
      <c r="O56453" s="7"/>
    </row>
    <row r="56454" spans="15:15" x14ac:dyDescent="0.25">
      <c r="O56454" s="7"/>
    </row>
    <row r="56455" spans="15:15" x14ac:dyDescent="0.25">
      <c r="O56455" s="7"/>
    </row>
    <row r="56456" spans="15:15" x14ac:dyDescent="0.25">
      <c r="O56456" s="7"/>
    </row>
    <row r="56457" spans="15:15" x14ac:dyDescent="0.25">
      <c r="O56457" s="7"/>
    </row>
    <row r="56458" spans="15:15" x14ac:dyDescent="0.25">
      <c r="O56458" s="7"/>
    </row>
    <row r="56459" spans="15:15" x14ac:dyDescent="0.25">
      <c r="O56459" s="7"/>
    </row>
    <row r="56460" spans="15:15" x14ac:dyDescent="0.25">
      <c r="O56460" s="7"/>
    </row>
    <row r="56461" spans="15:15" x14ac:dyDescent="0.25">
      <c r="O56461" s="7"/>
    </row>
    <row r="56462" spans="15:15" x14ac:dyDescent="0.25">
      <c r="O56462" s="7"/>
    </row>
    <row r="56463" spans="15:15" x14ac:dyDescent="0.25">
      <c r="O56463" s="7"/>
    </row>
    <row r="56464" spans="15:15" x14ac:dyDescent="0.25">
      <c r="O56464" s="7"/>
    </row>
    <row r="56465" spans="15:15" x14ac:dyDescent="0.25">
      <c r="O56465" s="7"/>
    </row>
    <row r="56466" spans="15:15" x14ac:dyDescent="0.25">
      <c r="O56466" s="7"/>
    </row>
    <row r="56467" spans="15:15" x14ac:dyDescent="0.25">
      <c r="O56467" s="7"/>
    </row>
    <row r="56468" spans="15:15" x14ac:dyDescent="0.25">
      <c r="O56468" s="7"/>
    </row>
    <row r="56469" spans="15:15" x14ac:dyDescent="0.25">
      <c r="O56469" s="7"/>
    </row>
    <row r="56470" spans="15:15" x14ac:dyDescent="0.25">
      <c r="O56470" s="7"/>
    </row>
    <row r="56471" spans="15:15" x14ac:dyDescent="0.25">
      <c r="O56471" s="7"/>
    </row>
    <row r="56472" spans="15:15" x14ac:dyDescent="0.25">
      <c r="O56472" s="7"/>
    </row>
    <row r="56473" spans="15:15" x14ac:dyDescent="0.25">
      <c r="O56473" s="7"/>
    </row>
    <row r="56474" spans="15:15" x14ac:dyDescent="0.25">
      <c r="O56474" s="7"/>
    </row>
    <row r="56475" spans="15:15" x14ac:dyDescent="0.25">
      <c r="O56475" s="7"/>
    </row>
    <row r="56476" spans="15:15" x14ac:dyDescent="0.25">
      <c r="O56476" s="7"/>
    </row>
    <row r="56477" spans="15:15" x14ac:dyDescent="0.25">
      <c r="O56477" s="7"/>
    </row>
    <row r="56478" spans="15:15" x14ac:dyDescent="0.25">
      <c r="O56478" s="7"/>
    </row>
    <row r="56479" spans="15:15" x14ac:dyDescent="0.25">
      <c r="O56479" s="7"/>
    </row>
    <row r="56480" spans="15:15" x14ac:dyDescent="0.25">
      <c r="O56480" s="7"/>
    </row>
    <row r="56481" spans="15:15" x14ac:dyDescent="0.25">
      <c r="O56481" s="7"/>
    </row>
    <row r="56482" spans="15:15" x14ac:dyDescent="0.25">
      <c r="O56482" s="7"/>
    </row>
    <row r="56483" spans="15:15" x14ac:dyDescent="0.25">
      <c r="O56483" s="7"/>
    </row>
    <row r="56484" spans="15:15" x14ac:dyDescent="0.25">
      <c r="O56484" s="7"/>
    </row>
    <row r="56485" spans="15:15" x14ac:dyDescent="0.25">
      <c r="O56485" s="7"/>
    </row>
    <row r="56486" spans="15:15" x14ac:dyDescent="0.25">
      <c r="O56486" s="7"/>
    </row>
    <row r="56487" spans="15:15" x14ac:dyDescent="0.25">
      <c r="O56487" s="7"/>
    </row>
    <row r="56488" spans="15:15" x14ac:dyDescent="0.25">
      <c r="O56488" s="7"/>
    </row>
    <row r="56489" spans="15:15" x14ac:dyDescent="0.25">
      <c r="O56489" s="7"/>
    </row>
    <row r="56490" spans="15:15" x14ac:dyDescent="0.25">
      <c r="O56490" s="7"/>
    </row>
    <row r="56491" spans="15:15" x14ac:dyDescent="0.25">
      <c r="O56491" s="7"/>
    </row>
    <row r="56492" spans="15:15" x14ac:dyDescent="0.25">
      <c r="O56492" s="7"/>
    </row>
    <row r="56493" spans="15:15" x14ac:dyDescent="0.25">
      <c r="O56493" s="7"/>
    </row>
    <row r="56494" spans="15:15" x14ac:dyDescent="0.25">
      <c r="O56494" s="7"/>
    </row>
    <row r="56495" spans="15:15" x14ac:dyDescent="0.25">
      <c r="O56495" s="7"/>
    </row>
    <row r="56496" spans="15:15" x14ac:dyDescent="0.25">
      <c r="O56496" s="7"/>
    </row>
    <row r="56497" spans="15:15" x14ac:dyDescent="0.25">
      <c r="O56497" s="7"/>
    </row>
    <row r="56498" spans="15:15" x14ac:dyDescent="0.25">
      <c r="O56498" s="7"/>
    </row>
    <row r="56499" spans="15:15" x14ac:dyDescent="0.25">
      <c r="O56499" s="7"/>
    </row>
    <row r="56500" spans="15:15" x14ac:dyDescent="0.25">
      <c r="O56500" s="7"/>
    </row>
    <row r="56501" spans="15:15" x14ac:dyDescent="0.25">
      <c r="O56501" s="7"/>
    </row>
    <row r="56502" spans="15:15" x14ac:dyDescent="0.25">
      <c r="O56502" s="7"/>
    </row>
    <row r="56503" spans="15:15" x14ac:dyDescent="0.25">
      <c r="O56503" s="7"/>
    </row>
    <row r="56504" spans="15:15" x14ac:dyDescent="0.25">
      <c r="O56504" s="7"/>
    </row>
    <row r="56505" spans="15:15" x14ac:dyDescent="0.25">
      <c r="O56505" s="7"/>
    </row>
    <row r="56506" spans="15:15" x14ac:dyDescent="0.25">
      <c r="O56506" s="7"/>
    </row>
    <row r="56507" spans="15:15" x14ac:dyDescent="0.25">
      <c r="O56507" s="7"/>
    </row>
    <row r="56508" spans="15:15" x14ac:dyDescent="0.25">
      <c r="O56508" s="7"/>
    </row>
    <row r="56509" spans="15:15" x14ac:dyDescent="0.25">
      <c r="O56509" s="7"/>
    </row>
    <row r="56510" spans="15:15" x14ac:dyDescent="0.25">
      <c r="O56510" s="7"/>
    </row>
    <row r="56511" spans="15:15" x14ac:dyDescent="0.25">
      <c r="O56511" s="7"/>
    </row>
    <row r="56512" spans="15:15" x14ac:dyDescent="0.25">
      <c r="O56512" s="7"/>
    </row>
    <row r="56513" spans="15:15" x14ac:dyDescent="0.25">
      <c r="O56513" s="7"/>
    </row>
    <row r="56514" spans="15:15" x14ac:dyDescent="0.25">
      <c r="O56514" s="7"/>
    </row>
    <row r="56515" spans="15:15" x14ac:dyDescent="0.25">
      <c r="O56515" s="7"/>
    </row>
    <row r="56516" spans="15:15" x14ac:dyDescent="0.25">
      <c r="O56516" s="7"/>
    </row>
    <row r="56517" spans="15:15" x14ac:dyDescent="0.25">
      <c r="O56517" s="7"/>
    </row>
    <row r="56518" spans="15:15" x14ac:dyDescent="0.25">
      <c r="O56518" s="7"/>
    </row>
    <row r="56519" spans="15:15" x14ac:dyDescent="0.25">
      <c r="O56519" s="7"/>
    </row>
    <row r="56520" spans="15:15" x14ac:dyDescent="0.25">
      <c r="O56520" s="7"/>
    </row>
    <row r="56521" spans="15:15" x14ac:dyDescent="0.25">
      <c r="O56521" s="7"/>
    </row>
    <row r="56522" spans="15:15" x14ac:dyDescent="0.25">
      <c r="O56522" s="7"/>
    </row>
    <row r="56523" spans="15:15" x14ac:dyDescent="0.25">
      <c r="O56523" s="7"/>
    </row>
    <row r="56524" spans="15:15" x14ac:dyDescent="0.25">
      <c r="O56524" s="7"/>
    </row>
    <row r="56525" spans="15:15" x14ac:dyDescent="0.25">
      <c r="O56525" s="7"/>
    </row>
    <row r="56526" spans="15:15" x14ac:dyDescent="0.25">
      <c r="O56526" s="7"/>
    </row>
    <row r="56527" spans="15:15" x14ac:dyDescent="0.25">
      <c r="O56527" s="7"/>
    </row>
    <row r="56528" spans="15:15" x14ac:dyDescent="0.25">
      <c r="O56528" s="7"/>
    </row>
    <row r="56529" spans="15:15" x14ac:dyDescent="0.25">
      <c r="O56529" s="7"/>
    </row>
    <row r="56530" spans="15:15" x14ac:dyDescent="0.25">
      <c r="O56530" s="7"/>
    </row>
    <row r="56531" spans="15:15" x14ac:dyDescent="0.25">
      <c r="O56531" s="7"/>
    </row>
    <row r="56532" spans="15:15" x14ac:dyDescent="0.25">
      <c r="O56532" s="7"/>
    </row>
    <row r="56533" spans="15:15" x14ac:dyDescent="0.25">
      <c r="O56533" s="7"/>
    </row>
    <row r="56534" spans="15:15" x14ac:dyDescent="0.25">
      <c r="O56534" s="7"/>
    </row>
    <row r="56535" spans="15:15" x14ac:dyDescent="0.25">
      <c r="O56535" s="7"/>
    </row>
    <row r="56536" spans="15:15" x14ac:dyDescent="0.25">
      <c r="O56536" s="7"/>
    </row>
    <row r="56537" spans="15:15" x14ac:dyDescent="0.25">
      <c r="O56537" s="7"/>
    </row>
    <row r="56538" spans="15:15" x14ac:dyDescent="0.25">
      <c r="O56538" s="7"/>
    </row>
    <row r="56539" spans="15:15" x14ac:dyDescent="0.25">
      <c r="O56539" s="7"/>
    </row>
    <row r="56540" spans="15:15" x14ac:dyDescent="0.25">
      <c r="O56540" s="7"/>
    </row>
    <row r="56541" spans="15:15" x14ac:dyDescent="0.25">
      <c r="O56541" s="7"/>
    </row>
    <row r="56542" spans="15:15" x14ac:dyDescent="0.25">
      <c r="O56542" s="7"/>
    </row>
    <row r="56543" spans="15:15" x14ac:dyDescent="0.25">
      <c r="O56543" s="7"/>
    </row>
    <row r="56544" spans="15:15" x14ac:dyDescent="0.25">
      <c r="O56544" s="7"/>
    </row>
    <row r="56545" spans="15:15" x14ac:dyDescent="0.25">
      <c r="O56545" s="7"/>
    </row>
    <row r="56546" spans="15:15" x14ac:dyDescent="0.25">
      <c r="O56546" s="7"/>
    </row>
    <row r="56547" spans="15:15" x14ac:dyDescent="0.25">
      <c r="O56547" s="7"/>
    </row>
    <row r="56548" spans="15:15" x14ac:dyDescent="0.25">
      <c r="O56548" s="7"/>
    </row>
    <row r="56549" spans="15:15" x14ac:dyDescent="0.25">
      <c r="O56549" s="7"/>
    </row>
    <row r="56550" spans="15:15" x14ac:dyDescent="0.25">
      <c r="O56550" s="7"/>
    </row>
    <row r="56551" spans="15:15" x14ac:dyDescent="0.25">
      <c r="O56551" s="7"/>
    </row>
    <row r="56552" spans="15:15" x14ac:dyDescent="0.25">
      <c r="O56552" s="7"/>
    </row>
    <row r="56553" spans="15:15" x14ac:dyDescent="0.25">
      <c r="O56553" s="7"/>
    </row>
    <row r="56554" spans="15:15" x14ac:dyDescent="0.25">
      <c r="O56554" s="7"/>
    </row>
    <row r="56555" spans="15:15" x14ac:dyDescent="0.25">
      <c r="O56555" s="7"/>
    </row>
    <row r="56556" spans="15:15" x14ac:dyDescent="0.25">
      <c r="O56556" s="7"/>
    </row>
    <row r="56557" spans="15:15" x14ac:dyDescent="0.25">
      <c r="O56557" s="7"/>
    </row>
    <row r="56558" spans="15:15" x14ac:dyDescent="0.25">
      <c r="O56558" s="7"/>
    </row>
    <row r="56559" spans="15:15" x14ac:dyDescent="0.25">
      <c r="O56559" s="7"/>
    </row>
    <row r="56560" spans="15:15" x14ac:dyDescent="0.25">
      <c r="O56560" s="7"/>
    </row>
    <row r="56561" spans="15:15" x14ac:dyDescent="0.25">
      <c r="O56561" s="7"/>
    </row>
    <row r="56562" spans="15:15" x14ac:dyDescent="0.25">
      <c r="O56562" s="7"/>
    </row>
    <row r="56563" spans="15:15" x14ac:dyDescent="0.25">
      <c r="O56563" s="7"/>
    </row>
    <row r="56564" spans="15:15" x14ac:dyDescent="0.25">
      <c r="O56564" s="7"/>
    </row>
    <row r="56565" spans="15:15" x14ac:dyDescent="0.25">
      <c r="O56565" s="7"/>
    </row>
    <row r="56566" spans="15:15" x14ac:dyDescent="0.25">
      <c r="O56566" s="7"/>
    </row>
    <row r="56567" spans="15:15" x14ac:dyDescent="0.25">
      <c r="O56567" s="7"/>
    </row>
    <row r="56568" spans="15:15" x14ac:dyDescent="0.25">
      <c r="O56568" s="7"/>
    </row>
    <row r="56569" spans="15:15" x14ac:dyDescent="0.25">
      <c r="O56569" s="7"/>
    </row>
    <row r="56570" spans="15:15" x14ac:dyDescent="0.25">
      <c r="O56570" s="7"/>
    </row>
    <row r="56571" spans="15:15" x14ac:dyDescent="0.25">
      <c r="O56571" s="7"/>
    </row>
    <row r="56572" spans="15:15" x14ac:dyDescent="0.25">
      <c r="O56572" s="7"/>
    </row>
    <row r="56573" spans="15:15" x14ac:dyDescent="0.25">
      <c r="O56573" s="7"/>
    </row>
    <row r="56574" spans="15:15" x14ac:dyDescent="0.25">
      <c r="O56574" s="7"/>
    </row>
    <row r="56575" spans="15:15" x14ac:dyDescent="0.25">
      <c r="O56575" s="7"/>
    </row>
    <row r="56576" spans="15:15" x14ac:dyDescent="0.25">
      <c r="O56576" s="7"/>
    </row>
    <row r="56577" spans="15:15" x14ac:dyDescent="0.25">
      <c r="O56577" s="7"/>
    </row>
    <row r="56578" spans="15:15" x14ac:dyDescent="0.25">
      <c r="O56578" s="7"/>
    </row>
    <row r="56579" spans="15:15" x14ac:dyDescent="0.25">
      <c r="O56579" s="7"/>
    </row>
    <row r="56580" spans="15:15" x14ac:dyDescent="0.25">
      <c r="O56580" s="7"/>
    </row>
    <row r="56581" spans="15:15" x14ac:dyDescent="0.25">
      <c r="O56581" s="7"/>
    </row>
    <row r="56582" spans="15:15" x14ac:dyDescent="0.25">
      <c r="O56582" s="7"/>
    </row>
    <row r="56583" spans="15:15" x14ac:dyDescent="0.25">
      <c r="O56583" s="7"/>
    </row>
    <row r="56584" spans="15:15" x14ac:dyDescent="0.25">
      <c r="O56584" s="7"/>
    </row>
    <row r="56585" spans="15:15" x14ac:dyDescent="0.25">
      <c r="O56585" s="7"/>
    </row>
    <row r="56586" spans="15:15" x14ac:dyDescent="0.25">
      <c r="O56586" s="7"/>
    </row>
    <row r="56587" spans="15:15" x14ac:dyDescent="0.25">
      <c r="O56587" s="7"/>
    </row>
    <row r="56588" spans="15:15" x14ac:dyDescent="0.25">
      <c r="O56588" s="7"/>
    </row>
    <row r="56589" spans="15:15" x14ac:dyDescent="0.25">
      <c r="O56589" s="7"/>
    </row>
    <row r="56590" spans="15:15" x14ac:dyDescent="0.25">
      <c r="O56590" s="7"/>
    </row>
    <row r="56591" spans="15:15" x14ac:dyDescent="0.25">
      <c r="O56591" s="7"/>
    </row>
    <row r="56592" spans="15:15" x14ac:dyDescent="0.25">
      <c r="O56592" s="7"/>
    </row>
    <row r="56593" spans="15:15" x14ac:dyDescent="0.25">
      <c r="O56593" s="7"/>
    </row>
    <row r="56594" spans="15:15" x14ac:dyDescent="0.25">
      <c r="O56594" s="7"/>
    </row>
    <row r="56595" spans="15:15" x14ac:dyDescent="0.25">
      <c r="O56595" s="7"/>
    </row>
    <row r="56596" spans="15:15" x14ac:dyDescent="0.25">
      <c r="O56596" s="7"/>
    </row>
    <row r="56597" spans="15:15" x14ac:dyDescent="0.25">
      <c r="O56597" s="7"/>
    </row>
    <row r="56598" spans="15:15" x14ac:dyDescent="0.25">
      <c r="O56598" s="7"/>
    </row>
    <row r="56599" spans="15:15" x14ac:dyDescent="0.25">
      <c r="O56599" s="7"/>
    </row>
    <row r="56600" spans="15:15" x14ac:dyDescent="0.25">
      <c r="O56600" s="7"/>
    </row>
    <row r="56601" spans="15:15" x14ac:dyDescent="0.25">
      <c r="O56601" s="7"/>
    </row>
    <row r="56602" spans="15:15" x14ac:dyDescent="0.25">
      <c r="O56602" s="7"/>
    </row>
    <row r="56603" spans="15:15" x14ac:dyDescent="0.25">
      <c r="O56603" s="7"/>
    </row>
    <row r="56604" spans="15:15" x14ac:dyDescent="0.25">
      <c r="O56604" s="7"/>
    </row>
    <row r="56605" spans="15:15" x14ac:dyDescent="0.25">
      <c r="O56605" s="7"/>
    </row>
    <row r="56606" spans="15:15" x14ac:dyDescent="0.25">
      <c r="O56606" s="7"/>
    </row>
    <row r="56607" spans="15:15" x14ac:dyDescent="0.25">
      <c r="O56607" s="7"/>
    </row>
    <row r="56608" spans="15:15" x14ac:dyDescent="0.25">
      <c r="O56608" s="7"/>
    </row>
    <row r="56609" spans="15:15" x14ac:dyDescent="0.25">
      <c r="O56609" s="7"/>
    </row>
    <row r="56610" spans="15:15" x14ac:dyDescent="0.25">
      <c r="O56610" s="7"/>
    </row>
    <row r="56611" spans="15:15" x14ac:dyDescent="0.25">
      <c r="O56611" s="7"/>
    </row>
    <row r="56612" spans="15:15" x14ac:dyDescent="0.25">
      <c r="O56612" s="7"/>
    </row>
    <row r="56613" spans="15:15" x14ac:dyDescent="0.25">
      <c r="O56613" s="7"/>
    </row>
    <row r="56614" spans="15:15" x14ac:dyDescent="0.25">
      <c r="O56614" s="7"/>
    </row>
    <row r="56615" spans="15:15" x14ac:dyDescent="0.25">
      <c r="O56615" s="7"/>
    </row>
    <row r="56616" spans="15:15" x14ac:dyDescent="0.25">
      <c r="O56616" s="7"/>
    </row>
    <row r="56617" spans="15:15" x14ac:dyDescent="0.25">
      <c r="O56617" s="7"/>
    </row>
    <row r="56618" spans="15:15" x14ac:dyDescent="0.25">
      <c r="O56618" s="7"/>
    </row>
    <row r="56619" spans="15:15" x14ac:dyDescent="0.25">
      <c r="O56619" s="7"/>
    </row>
    <row r="56620" spans="15:15" x14ac:dyDescent="0.25">
      <c r="O56620" s="7"/>
    </row>
    <row r="56621" spans="15:15" x14ac:dyDescent="0.25">
      <c r="O56621" s="7"/>
    </row>
    <row r="56622" spans="15:15" x14ac:dyDescent="0.25">
      <c r="O56622" s="7"/>
    </row>
    <row r="56623" spans="15:15" x14ac:dyDescent="0.25">
      <c r="O56623" s="7"/>
    </row>
    <row r="56624" spans="15:15" x14ac:dyDescent="0.25">
      <c r="O56624" s="7"/>
    </row>
    <row r="56625" spans="15:15" x14ac:dyDescent="0.25">
      <c r="O56625" s="7"/>
    </row>
    <row r="56626" spans="15:15" x14ac:dyDescent="0.25">
      <c r="O56626" s="7"/>
    </row>
    <row r="56627" spans="15:15" x14ac:dyDescent="0.25">
      <c r="O56627" s="7"/>
    </row>
    <row r="56628" spans="15:15" x14ac:dyDescent="0.25">
      <c r="O56628" s="7"/>
    </row>
    <row r="56629" spans="15:15" x14ac:dyDescent="0.25">
      <c r="O56629" s="7"/>
    </row>
    <row r="56630" spans="15:15" x14ac:dyDescent="0.25">
      <c r="O56630" s="7"/>
    </row>
    <row r="56631" spans="15:15" x14ac:dyDescent="0.25">
      <c r="O56631" s="7"/>
    </row>
    <row r="56632" spans="15:15" x14ac:dyDescent="0.25">
      <c r="O56632" s="7"/>
    </row>
    <row r="56633" spans="15:15" x14ac:dyDescent="0.25">
      <c r="O56633" s="7"/>
    </row>
    <row r="56634" spans="15:15" x14ac:dyDescent="0.25">
      <c r="O56634" s="7"/>
    </row>
    <row r="56635" spans="15:15" x14ac:dyDescent="0.25">
      <c r="O56635" s="7"/>
    </row>
    <row r="56636" spans="15:15" x14ac:dyDescent="0.25">
      <c r="O56636" s="7"/>
    </row>
    <row r="56637" spans="15:15" x14ac:dyDescent="0.25">
      <c r="O56637" s="7"/>
    </row>
    <row r="56638" spans="15:15" x14ac:dyDescent="0.25">
      <c r="O56638" s="7"/>
    </row>
    <row r="56639" spans="15:15" x14ac:dyDescent="0.25">
      <c r="O56639" s="7"/>
    </row>
    <row r="56640" spans="15:15" x14ac:dyDescent="0.25">
      <c r="O56640" s="7"/>
    </row>
    <row r="56641" spans="15:15" x14ac:dyDescent="0.25">
      <c r="O56641" s="7"/>
    </row>
    <row r="56666" spans="15:15" x14ac:dyDescent="0.25">
      <c r="O56666" s="7"/>
    </row>
    <row r="56667" spans="15:15" x14ac:dyDescent="0.25">
      <c r="O56667" s="7"/>
    </row>
    <row r="56668" spans="15:15" x14ac:dyDescent="0.25">
      <c r="O56668" s="7"/>
    </row>
    <row r="56669" spans="15:15" x14ac:dyDescent="0.25">
      <c r="O56669" s="7"/>
    </row>
    <row r="56670" spans="15:15" x14ac:dyDescent="0.25">
      <c r="O56670" s="7"/>
    </row>
    <row r="56671" spans="15:15" x14ac:dyDescent="0.25">
      <c r="O56671" s="7"/>
    </row>
    <row r="56672" spans="15:15" x14ac:dyDescent="0.25">
      <c r="O56672" s="7"/>
    </row>
    <row r="56673" spans="15:15" x14ac:dyDescent="0.25">
      <c r="O56673" s="7"/>
    </row>
    <row r="56674" spans="15:15" x14ac:dyDescent="0.25">
      <c r="O56674" s="7"/>
    </row>
    <row r="56675" spans="15:15" x14ac:dyDescent="0.25">
      <c r="O56675" s="7"/>
    </row>
    <row r="56676" spans="15:15" x14ac:dyDescent="0.25">
      <c r="O56676" s="7"/>
    </row>
    <row r="56677" spans="15:15" x14ac:dyDescent="0.25">
      <c r="O56677" s="7"/>
    </row>
    <row r="56678" spans="15:15" x14ac:dyDescent="0.25">
      <c r="O56678" s="7"/>
    </row>
    <row r="56679" spans="15:15" x14ac:dyDescent="0.25">
      <c r="O56679" s="7"/>
    </row>
    <row r="56680" spans="15:15" x14ac:dyDescent="0.25">
      <c r="O56680" s="7"/>
    </row>
    <row r="56681" spans="15:15" x14ac:dyDescent="0.25">
      <c r="O56681" s="7"/>
    </row>
    <row r="56682" spans="15:15" x14ac:dyDescent="0.25">
      <c r="O56682" s="7"/>
    </row>
    <row r="56683" spans="15:15" x14ac:dyDescent="0.25">
      <c r="O56683" s="7"/>
    </row>
    <row r="56684" spans="15:15" x14ac:dyDescent="0.25">
      <c r="O56684" s="7"/>
    </row>
    <row r="56685" spans="15:15" x14ac:dyDescent="0.25">
      <c r="O56685" s="7"/>
    </row>
    <row r="56686" spans="15:15" x14ac:dyDescent="0.25">
      <c r="O56686" s="7"/>
    </row>
    <row r="56687" spans="15:15" x14ac:dyDescent="0.25">
      <c r="O56687" s="7"/>
    </row>
    <row r="56688" spans="15:15" x14ac:dyDescent="0.25">
      <c r="O56688" s="7"/>
    </row>
    <row r="56689" spans="15:15" x14ac:dyDescent="0.25">
      <c r="O56689" s="7"/>
    </row>
    <row r="56690" spans="15:15" x14ac:dyDescent="0.25">
      <c r="O56690" s="7"/>
    </row>
    <row r="56691" spans="15:15" x14ac:dyDescent="0.25">
      <c r="O56691" s="7"/>
    </row>
    <row r="56692" spans="15:15" x14ac:dyDescent="0.25">
      <c r="O56692" s="7"/>
    </row>
    <row r="56693" spans="15:15" x14ac:dyDescent="0.25">
      <c r="O56693" s="7"/>
    </row>
    <row r="56694" spans="15:15" x14ac:dyDescent="0.25">
      <c r="O56694" s="7"/>
    </row>
    <row r="56695" spans="15:15" x14ac:dyDescent="0.25">
      <c r="O56695" s="7"/>
    </row>
    <row r="56696" spans="15:15" x14ac:dyDescent="0.25">
      <c r="O56696" s="7"/>
    </row>
    <row r="56697" spans="15:15" x14ac:dyDescent="0.25">
      <c r="O56697" s="7"/>
    </row>
    <row r="56698" spans="15:15" x14ac:dyDescent="0.25">
      <c r="O56698" s="7"/>
    </row>
    <row r="56699" spans="15:15" x14ac:dyDescent="0.25">
      <c r="O56699" s="7"/>
    </row>
    <row r="56700" spans="15:15" x14ac:dyDescent="0.25">
      <c r="O56700" s="7"/>
    </row>
    <row r="56701" spans="15:15" x14ac:dyDescent="0.25">
      <c r="O56701" s="7"/>
    </row>
    <row r="56702" spans="15:15" x14ac:dyDescent="0.25">
      <c r="O56702" s="7"/>
    </row>
    <row r="56703" spans="15:15" x14ac:dyDescent="0.25">
      <c r="O56703" s="7"/>
    </row>
    <row r="56704" spans="15:15" x14ac:dyDescent="0.25">
      <c r="O56704" s="7"/>
    </row>
    <row r="56705" spans="15:15" x14ac:dyDescent="0.25">
      <c r="O56705" s="7"/>
    </row>
    <row r="56706" spans="15:15" x14ac:dyDescent="0.25">
      <c r="O56706" s="7"/>
    </row>
    <row r="56707" spans="15:15" x14ac:dyDescent="0.25">
      <c r="O56707" s="7"/>
    </row>
    <row r="56708" spans="15:15" x14ac:dyDescent="0.25">
      <c r="O56708" s="7"/>
    </row>
    <row r="56709" spans="15:15" x14ac:dyDescent="0.25">
      <c r="O56709" s="7"/>
    </row>
    <row r="56710" spans="15:15" x14ac:dyDescent="0.25">
      <c r="O56710" s="7"/>
    </row>
    <row r="56711" spans="15:15" x14ac:dyDescent="0.25">
      <c r="O56711" s="7"/>
    </row>
    <row r="56712" spans="15:15" x14ac:dyDescent="0.25">
      <c r="O56712" s="7"/>
    </row>
    <row r="56713" spans="15:15" x14ac:dyDescent="0.25">
      <c r="O56713" s="7"/>
    </row>
    <row r="56714" spans="15:15" x14ac:dyDescent="0.25">
      <c r="O56714" s="7"/>
    </row>
    <row r="56715" spans="15:15" x14ac:dyDescent="0.25">
      <c r="O56715" s="7"/>
    </row>
    <row r="56716" spans="15:15" x14ac:dyDescent="0.25">
      <c r="O56716" s="7"/>
    </row>
    <row r="56717" spans="15:15" x14ac:dyDescent="0.25">
      <c r="O56717" s="7"/>
    </row>
    <row r="56718" spans="15:15" x14ac:dyDescent="0.25">
      <c r="O56718" s="7"/>
    </row>
    <row r="56719" spans="15:15" x14ac:dyDescent="0.25">
      <c r="O56719" s="7"/>
    </row>
    <row r="56720" spans="15:15" x14ac:dyDescent="0.25">
      <c r="O56720" s="7"/>
    </row>
    <row r="56721" spans="15:15" x14ac:dyDescent="0.25">
      <c r="O56721" s="7"/>
    </row>
    <row r="56722" spans="15:15" x14ac:dyDescent="0.25">
      <c r="O56722" s="7"/>
    </row>
    <row r="56723" spans="15:15" x14ac:dyDescent="0.25">
      <c r="O56723" s="7"/>
    </row>
    <row r="56724" spans="15:15" x14ac:dyDescent="0.25">
      <c r="O56724" s="7"/>
    </row>
    <row r="56725" spans="15:15" x14ac:dyDescent="0.25">
      <c r="O56725" s="7"/>
    </row>
    <row r="56726" spans="15:15" x14ac:dyDescent="0.25">
      <c r="O56726" s="7"/>
    </row>
    <row r="56727" spans="15:15" x14ac:dyDescent="0.25">
      <c r="O56727" s="7"/>
    </row>
    <row r="56728" spans="15:15" x14ac:dyDescent="0.25">
      <c r="O56728" s="7"/>
    </row>
    <row r="56729" spans="15:15" x14ac:dyDescent="0.25">
      <c r="O56729" s="7"/>
    </row>
    <row r="56730" spans="15:15" x14ac:dyDescent="0.25">
      <c r="O56730" s="7"/>
    </row>
    <row r="56731" spans="15:15" x14ac:dyDescent="0.25">
      <c r="O56731" s="7"/>
    </row>
    <row r="56732" spans="15:15" x14ac:dyDescent="0.25">
      <c r="O56732" s="7"/>
    </row>
    <row r="56733" spans="15:15" x14ac:dyDescent="0.25">
      <c r="O56733" s="7"/>
    </row>
    <row r="56734" spans="15:15" x14ac:dyDescent="0.25">
      <c r="O56734" s="7"/>
    </row>
    <row r="56735" spans="15:15" x14ac:dyDescent="0.25">
      <c r="O56735" s="7"/>
    </row>
    <row r="56736" spans="15:15" x14ac:dyDescent="0.25">
      <c r="O56736" s="7"/>
    </row>
    <row r="56737" spans="15:15" x14ac:dyDescent="0.25">
      <c r="O56737" s="7"/>
    </row>
    <row r="56738" spans="15:15" x14ac:dyDescent="0.25">
      <c r="O56738" s="7"/>
    </row>
    <row r="56739" spans="15:15" x14ac:dyDescent="0.25">
      <c r="O56739" s="7"/>
    </row>
    <row r="56740" spans="15:15" x14ac:dyDescent="0.25">
      <c r="O56740" s="7"/>
    </row>
    <row r="56741" spans="15:15" x14ac:dyDescent="0.25">
      <c r="O56741" s="7"/>
    </row>
    <row r="56742" spans="15:15" x14ac:dyDescent="0.25">
      <c r="O56742" s="7"/>
    </row>
    <row r="56743" spans="15:15" x14ac:dyDescent="0.25">
      <c r="O56743" s="7"/>
    </row>
    <row r="56744" spans="15:15" x14ac:dyDescent="0.25">
      <c r="O56744" s="7"/>
    </row>
    <row r="56745" spans="15:15" x14ac:dyDescent="0.25">
      <c r="O56745" s="7"/>
    </row>
    <row r="56746" spans="15:15" x14ac:dyDescent="0.25">
      <c r="O56746" s="7"/>
    </row>
    <row r="56747" spans="15:15" x14ac:dyDescent="0.25">
      <c r="O56747" s="7"/>
    </row>
    <row r="56748" spans="15:15" x14ac:dyDescent="0.25">
      <c r="O56748" s="7"/>
    </row>
    <row r="56749" spans="15:15" x14ac:dyDescent="0.25">
      <c r="O56749" s="7"/>
    </row>
    <row r="56750" spans="15:15" x14ac:dyDescent="0.25">
      <c r="O56750" s="7"/>
    </row>
    <row r="56751" spans="15:15" x14ac:dyDescent="0.25">
      <c r="O56751" s="7"/>
    </row>
    <row r="56752" spans="15:15" x14ac:dyDescent="0.25">
      <c r="O56752" s="7"/>
    </row>
    <row r="56753" spans="15:15" x14ac:dyDescent="0.25">
      <c r="O56753" s="7"/>
    </row>
    <row r="56754" spans="15:15" x14ac:dyDescent="0.25">
      <c r="O56754" s="7"/>
    </row>
    <row r="56755" spans="15:15" x14ac:dyDescent="0.25">
      <c r="O56755" s="7"/>
    </row>
    <row r="56756" spans="15:15" x14ac:dyDescent="0.25">
      <c r="O56756" s="7"/>
    </row>
    <row r="56757" spans="15:15" x14ac:dyDescent="0.25">
      <c r="O56757" s="7"/>
    </row>
    <row r="56758" spans="15:15" x14ac:dyDescent="0.25">
      <c r="O56758" s="7"/>
    </row>
    <row r="56759" spans="15:15" x14ac:dyDescent="0.25">
      <c r="O56759" s="7"/>
    </row>
    <row r="56760" spans="15:15" x14ac:dyDescent="0.25">
      <c r="O56760" s="7"/>
    </row>
    <row r="56761" spans="15:15" x14ac:dyDescent="0.25">
      <c r="O56761" s="7"/>
    </row>
    <row r="56762" spans="15:15" x14ac:dyDescent="0.25">
      <c r="O56762" s="7"/>
    </row>
    <row r="56763" spans="15:15" x14ac:dyDescent="0.25">
      <c r="O56763" s="7"/>
    </row>
    <row r="56764" spans="15:15" x14ac:dyDescent="0.25">
      <c r="O56764" s="7"/>
    </row>
    <row r="56765" spans="15:15" x14ac:dyDescent="0.25">
      <c r="O56765" s="7"/>
    </row>
    <row r="56766" spans="15:15" x14ac:dyDescent="0.25">
      <c r="O56766" s="7"/>
    </row>
    <row r="56767" spans="15:15" x14ac:dyDescent="0.25">
      <c r="O56767" s="7"/>
    </row>
    <row r="56768" spans="15:15" x14ac:dyDescent="0.25">
      <c r="O56768" s="7"/>
    </row>
    <row r="56769" spans="15:15" x14ac:dyDescent="0.25">
      <c r="O56769" s="7"/>
    </row>
    <row r="56770" spans="15:15" x14ac:dyDescent="0.25">
      <c r="O56770" s="7"/>
    </row>
    <row r="56771" spans="15:15" x14ac:dyDescent="0.25">
      <c r="O56771" s="7"/>
    </row>
    <row r="56772" spans="15:15" x14ac:dyDescent="0.25">
      <c r="O56772" s="7"/>
    </row>
    <row r="56773" spans="15:15" x14ac:dyDescent="0.25">
      <c r="O56773" s="7"/>
    </row>
    <row r="56774" spans="15:15" x14ac:dyDescent="0.25">
      <c r="O56774" s="7"/>
    </row>
    <row r="56775" spans="15:15" x14ac:dyDescent="0.25">
      <c r="O56775" s="7"/>
    </row>
    <row r="56776" spans="15:15" x14ac:dyDescent="0.25">
      <c r="O56776" s="7"/>
    </row>
    <row r="56777" spans="15:15" x14ac:dyDescent="0.25">
      <c r="O56777" s="7"/>
    </row>
    <row r="56778" spans="15:15" x14ac:dyDescent="0.25">
      <c r="O56778" s="7"/>
    </row>
    <row r="56779" spans="15:15" x14ac:dyDescent="0.25">
      <c r="O56779" s="7"/>
    </row>
    <row r="56780" spans="15:15" x14ac:dyDescent="0.25">
      <c r="O56780" s="7"/>
    </row>
    <row r="56781" spans="15:15" x14ac:dyDescent="0.25">
      <c r="O56781" s="7"/>
    </row>
    <row r="56782" spans="15:15" x14ac:dyDescent="0.25">
      <c r="O56782" s="7"/>
    </row>
    <row r="56783" spans="15:15" x14ac:dyDescent="0.25">
      <c r="O56783" s="7"/>
    </row>
    <row r="56784" spans="15:15" x14ac:dyDescent="0.25">
      <c r="O56784" s="7"/>
    </row>
    <row r="56785" spans="15:15" x14ac:dyDescent="0.25">
      <c r="O56785" s="7"/>
    </row>
    <row r="56786" spans="15:15" x14ac:dyDescent="0.25">
      <c r="O56786" s="7"/>
    </row>
    <row r="56787" spans="15:15" x14ac:dyDescent="0.25">
      <c r="O56787" s="7"/>
    </row>
    <row r="56788" spans="15:15" x14ac:dyDescent="0.25">
      <c r="O56788" s="7"/>
    </row>
    <row r="56789" spans="15:15" x14ac:dyDescent="0.25">
      <c r="O56789" s="7"/>
    </row>
    <row r="56790" spans="15:15" x14ac:dyDescent="0.25">
      <c r="O56790" s="7"/>
    </row>
    <row r="56791" spans="15:15" x14ac:dyDescent="0.25">
      <c r="O56791" s="7"/>
    </row>
    <row r="56792" spans="15:15" x14ac:dyDescent="0.25">
      <c r="O56792" s="7"/>
    </row>
    <row r="56793" spans="15:15" x14ac:dyDescent="0.25">
      <c r="O56793" s="7"/>
    </row>
    <row r="56794" spans="15:15" x14ac:dyDescent="0.25">
      <c r="O56794" s="7"/>
    </row>
    <row r="56795" spans="15:15" x14ac:dyDescent="0.25">
      <c r="O56795" s="7"/>
    </row>
    <row r="56796" spans="15:15" x14ac:dyDescent="0.25">
      <c r="O56796" s="7"/>
    </row>
    <row r="56797" spans="15:15" x14ac:dyDescent="0.25">
      <c r="O56797" s="7"/>
    </row>
    <row r="56798" spans="15:15" x14ac:dyDescent="0.25">
      <c r="O56798" s="7"/>
    </row>
    <row r="56799" spans="15:15" x14ac:dyDescent="0.25">
      <c r="O56799" s="7"/>
    </row>
    <row r="56800" spans="15:15" x14ac:dyDescent="0.25">
      <c r="O56800" s="7"/>
    </row>
    <row r="56801" spans="15:15" x14ac:dyDescent="0.25">
      <c r="O56801" s="7"/>
    </row>
    <row r="56802" spans="15:15" x14ac:dyDescent="0.25">
      <c r="O56802" s="7"/>
    </row>
    <row r="56803" spans="15:15" x14ac:dyDescent="0.25">
      <c r="O56803" s="7"/>
    </row>
    <row r="56804" spans="15:15" x14ac:dyDescent="0.25">
      <c r="O56804" s="7"/>
    </row>
    <row r="56805" spans="15:15" x14ac:dyDescent="0.25">
      <c r="O56805" s="7"/>
    </row>
    <row r="56806" spans="15:15" x14ac:dyDescent="0.25">
      <c r="O56806" s="7"/>
    </row>
    <row r="56807" spans="15:15" x14ac:dyDescent="0.25">
      <c r="O56807" s="7"/>
    </row>
    <row r="56808" spans="15:15" x14ac:dyDescent="0.25">
      <c r="O56808" s="7"/>
    </row>
    <row r="56809" spans="15:15" x14ac:dyDescent="0.25">
      <c r="O56809" s="7"/>
    </row>
    <row r="56810" spans="15:15" x14ac:dyDescent="0.25">
      <c r="O56810" s="7"/>
    </row>
    <row r="56811" spans="15:15" x14ac:dyDescent="0.25">
      <c r="O56811" s="7"/>
    </row>
    <row r="56812" spans="15:15" x14ac:dyDescent="0.25">
      <c r="O56812" s="7"/>
    </row>
    <row r="56813" spans="15:15" x14ac:dyDescent="0.25">
      <c r="O56813" s="7"/>
    </row>
    <row r="56814" spans="15:15" x14ac:dyDescent="0.25">
      <c r="O56814" s="7"/>
    </row>
    <row r="56815" spans="15:15" x14ac:dyDescent="0.25">
      <c r="O56815" s="7"/>
    </row>
    <row r="56816" spans="15:15" x14ac:dyDescent="0.25">
      <c r="O56816" s="7"/>
    </row>
    <row r="56817" spans="15:15" x14ac:dyDescent="0.25">
      <c r="O56817" s="7"/>
    </row>
    <row r="56818" spans="15:15" x14ac:dyDescent="0.25">
      <c r="O56818" s="7"/>
    </row>
    <row r="56819" spans="15:15" x14ac:dyDescent="0.25">
      <c r="O56819" s="7"/>
    </row>
    <row r="56820" spans="15:15" x14ac:dyDescent="0.25">
      <c r="O56820" s="7"/>
    </row>
    <row r="56821" spans="15:15" x14ac:dyDescent="0.25">
      <c r="O56821" s="7"/>
    </row>
    <row r="56822" spans="15:15" x14ac:dyDescent="0.25">
      <c r="O56822" s="7"/>
    </row>
    <row r="56823" spans="15:15" x14ac:dyDescent="0.25">
      <c r="O56823" s="7"/>
    </row>
    <row r="56824" spans="15:15" x14ac:dyDescent="0.25">
      <c r="O56824" s="7"/>
    </row>
    <row r="56825" spans="15:15" x14ac:dyDescent="0.25">
      <c r="O56825" s="7"/>
    </row>
    <row r="56826" spans="15:15" x14ac:dyDescent="0.25">
      <c r="O56826" s="7"/>
    </row>
    <row r="56827" spans="15:15" x14ac:dyDescent="0.25">
      <c r="O56827" s="7"/>
    </row>
    <row r="56828" spans="15:15" x14ac:dyDescent="0.25">
      <c r="O56828" s="7"/>
    </row>
    <row r="56829" spans="15:15" x14ac:dyDescent="0.25">
      <c r="O56829" s="7"/>
    </row>
    <row r="56830" spans="15:15" x14ac:dyDescent="0.25">
      <c r="O56830" s="7"/>
    </row>
    <row r="56831" spans="15:15" x14ac:dyDescent="0.25">
      <c r="O56831" s="7"/>
    </row>
    <row r="56832" spans="15:15" x14ac:dyDescent="0.25">
      <c r="O56832" s="7"/>
    </row>
    <row r="56833" spans="15:15" x14ac:dyDescent="0.25">
      <c r="O56833" s="7"/>
    </row>
    <row r="56834" spans="15:15" x14ac:dyDescent="0.25">
      <c r="O56834" s="7"/>
    </row>
    <row r="56835" spans="15:15" x14ac:dyDescent="0.25">
      <c r="O56835" s="7"/>
    </row>
    <row r="56836" spans="15:15" x14ac:dyDescent="0.25">
      <c r="O56836" s="7"/>
    </row>
    <row r="56837" spans="15:15" x14ac:dyDescent="0.25">
      <c r="O56837" s="7"/>
    </row>
    <row r="56838" spans="15:15" x14ac:dyDescent="0.25">
      <c r="O56838" s="7"/>
    </row>
    <row r="56839" spans="15:15" x14ac:dyDescent="0.25">
      <c r="O56839" s="7"/>
    </row>
    <row r="56840" spans="15:15" x14ac:dyDescent="0.25">
      <c r="O56840" s="7"/>
    </row>
    <row r="56841" spans="15:15" x14ac:dyDescent="0.25">
      <c r="O56841" s="7"/>
    </row>
    <row r="56842" spans="15:15" x14ac:dyDescent="0.25">
      <c r="O56842" s="7"/>
    </row>
    <row r="56843" spans="15:15" x14ac:dyDescent="0.25">
      <c r="O56843" s="7"/>
    </row>
    <row r="56844" spans="15:15" x14ac:dyDescent="0.25">
      <c r="O56844" s="7"/>
    </row>
    <row r="56845" spans="15:15" x14ac:dyDescent="0.25">
      <c r="O56845" s="7"/>
    </row>
    <row r="56846" spans="15:15" x14ac:dyDescent="0.25">
      <c r="O56846" s="7"/>
    </row>
    <row r="56847" spans="15:15" x14ac:dyDescent="0.25">
      <c r="O56847" s="7"/>
    </row>
    <row r="56848" spans="15:15" x14ac:dyDescent="0.25">
      <c r="O56848" s="7"/>
    </row>
    <row r="56849" spans="15:15" x14ac:dyDescent="0.25">
      <c r="O56849" s="7"/>
    </row>
    <row r="56850" spans="15:15" x14ac:dyDescent="0.25">
      <c r="O56850" s="7"/>
    </row>
    <row r="56851" spans="15:15" x14ac:dyDescent="0.25">
      <c r="O56851" s="7"/>
    </row>
    <row r="56852" spans="15:15" x14ac:dyDescent="0.25">
      <c r="O56852" s="7"/>
    </row>
    <row r="56853" spans="15:15" x14ac:dyDescent="0.25">
      <c r="O56853" s="7"/>
    </row>
    <row r="56854" spans="15:15" x14ac:dyDescent="0.25">
      <c r="O56854" s="7"/>
    </row>
    <row r="56855" spans="15:15" x14ac:dyDescent="0.25">
      <c r="O56855" s="7"/>
    </row>
    <row r="56856" spans="15:15" x14ac:dyDescent="0.25">
      <c r="O56856" s="7"/>
    </row>
    <row r="56857" spans="15:15" x14ac:dyDescent="0.25">
      <c r="O56857" s="7"/>
    </row>
    <row r="56858" spans="15:15" x14ac:dyDescent="0.25">
      <c r="O56858" s="7"/>
    </row>
    <row r="56859" spans="15:15" x14ac:dyDescent="0.25">
      <c r="O56859" s="7"/>
    </row>
    <row r="56860" spans="15:15" x14ac:dyDescent="0.25">
      <c r="O56860" s="7"/>
    </row>
    <row r="56861" spans="15:15" x14ac:dyDescent="0.25">
      <c r="O56861" s="7"/>
    </row>
    <row r="56862" spans="15:15" x14ac:dyDescent="0.25">
      <c r="O56862" s="7"/>
    </row>
    <row r="56863" spans="15:15" x14ac:dyDescent="0.25">
      <c r="O56863" s="7"/>
    </row>
    <row r="56864" spans="15:15" x14ac:dyDescent="0.25">
      <c r="O56864" s="7"/>
    </row>
    <row r="56865" spans="15:15" x14ac:dyDescent="0.25">
      <c r="O56865" s="7"/>
    </row>
    <row r="56866" spans="15:15" x14ac:dyDescent="0.25">
      <c r="O56866" s="7"/>
    </row>
    <row r="56867" spans="15:15" x14ac:dyDescent="0.25">
      <c r="O56867" s="7"/>
    </row>
    <row r="56868" spans="15:15" x14ac:dyDescent="0.25">
      <c r="O56868" s="7"/>
    </row>
    <row r="56869" spans="15:15" x14ac:dyDescent="0.25">
      <c r="O56869" s="7"/>
    </row>
    <row r="56870" spans="15:15" x14ac:dyDescent="0.25">
      <c r="O56870" s="7"/>
    </row>
    <row r="56871" spans="15:15" x14ac:dyDescent="0.25">
      <c r="O56871" s="7"/>
    </row>
    <row r="56872" spans="15:15" x14ac:dyDescent="0.25">
      <c r="O56872" s="7"/>
    </row>
    <row r="56873" spans="15:15" x14ac:dyDescent="0.25">
      <c r="O56873" s="7"/>
    </row>
    <row r="56874" spans="15:15" x14ac:dyDescent="0.25">
      <c r="O56874" s="7"/>
    </row>
    <row r="56875" spans="15:15" x14ac:dyDescent="0.25">
      <c r="O56875" s="7"/>
    </row>
    <row r="56876" spans="15:15" x14ac:dyDescent="0.25">
      <c r="O56876" s="7"/>
    </row>
    <row r="56877" spans="15:15" x14ac:dyDescent="0.25">
      <c r="O56877" s="7"/>
    </row>
    <row r="56878" spans="15:15" x14ac:dyDescent="0.25">
      <c r="O56878" s="7"/>
    </row>
    <row r="56879" spans="15:15" x14ac:dyDescent="0.25">
      <c r="O56879" s="7"/>
    </row>
    <row r="56880" spans="15:15" x14ac:dyDescent="0.25">
      <c r="O56880" s="7"/>
    </row>
    <row r="56881" spans="15:15" x14ac:dyDescent="0.25">
      <c r="O56881" s="7"/>
    </row>
    <row r="56882" spans="15:15" x14ac:dyDescent="0.25">
      <c r="O56882" s="7"/>
    </row>
    <row r="56883" spans="15:15" x14ac:dyDescent="0.25">
      <c r="O56883" s="7"/>
    </row>
    <row r="56884" spans="15:15" x14ac:dyDescent="0.25">
      <c r="O56884" s="7"/>
    </row>
    <row r="56885" spans="15:15" x14ac:dyDescent="0.25">
      <c r="O56885" s="7"/>
    </row>
    <row r="56886" spans="15:15" x14ac:dyDescent="0.25">
      <c r="O56886" s="7"/>
    </row>
    <row r="56887" spans="15:15" x14ac:dyDescent="0.25">
      <c r="O56887" s="7"/>
    </row>
    <row r="56888" spans="15:15" x14ac:dyDescent="0.25">
      <c r="O56888" s="7"/>
    </row>
    <row r="56889" spans="15:15" x14ac:dyDescent="0.25">
      <c r="O56889" s="7"/>
    </row>
    <row r="56890" spans="15:15" x14ac:dyDescent="0.25">
      <c r="O56890" s="7"/>
    </row>
    <row r="56891" spans="15:15" x14ac:dyDescent="0.25">
      <c r="O56891" s="7"/>
    </row>
    <row r="56892" spans="15:15" x14ac:dyDescent="0.25">
      <c r="O56892" s="7"/>
    </row>
    <row r="56893" spans="15:15" x14ac:dyDescent="0.25">
      <c r="O56893" s="7"/>
    </row>
    <row r="56894" spans="15:15" x14ac:dyDescent="0.25">
      <c r="O56894" s="7"/>
    </row>
    <row r="56895" spans="15:15" x14ac:dyDescent="0.25">
      <c r="O56895" s="7"/>
    </row>
    <row r="56896" spans="15:15" x14ac:dyDescent="0.25">
      <c r="O56896" s="7"/>
    </row>
    <row r="56897" spans="15:15" x14ac:dyDescent="0.25">
      <c r="O56897" s="7"/>
    </row>
    <row r="56898" spans="15:15" x14ac:dyDescent="0.25">
      <c r="O56898" s="7"/>
    </row>
    <row r="56899" spans="15:15" x14ac:dyDescent="0.25">
      <c r="O56899" s="7"/>
    </row>
    <row r="56900" spans="15:15" x14ac:dyDescent="0.25">
      <c r="O56900" s="7"/>
    </row>
    <row r="56901" spans="15:15" x14ac:dyDescent="0.25">
      <c r="O56901" s="7"/>
    </row>
    <row r="56902" spans="15:15" x14ac:dyDescent="0.25">
      <c r="O56902" s="7"/>
    </row>
    <row r="56903" spans="15:15" x14ac:dyDescent="0.25">
      <c r="O56903" s="7"/>
    </row>
    <row r="56904" spans="15:15" x14ac:dyDescent="0.25">
      <c r="O56904" s="7"/>
    </row>
    <row r="56905" spans="15:15" x14ac:dyDescent="0.25">
      <c r="O56905" s="7"/>
    </row>
    <row r="56930" spans="15:15" x14ac:dyDescent="0.25">
      <c r="O56930" s="7"/>
    </row>
    <row r="56931" spans="15:15" x14ac:dyDescent="0.25">
      <c r="O56931" s="7"/>
    </row>
    <row r="56932" spans="15:15" x14ac:dyDescent="0.25">
      <c r="O56932" s="7"/>
    </row>
    <row r="56933" spans="15:15" x14ac:dyDescent="0.25">
      <c r="O56933" s="7"/>
    </row>
    <row r="56934" spans="15:15" x14ac:dyDescent="0.25">
      <c r="O56934" s="7"/>
    </row>
    <row r="56935" spans="15:15" x14ac:dyDescent="0.25">
      <c r="O56935" s="7"/>
    </row>
    <row r="56936" spans="15:15" x14ac:dyDescent="0.25">
      <c r="O56936" s="7"/>
    </row>
    <row r="56937" spans="15:15" x14ac:dyDescent="0.25">
      <c r="O56937" s="7"/>
    </row>
    <row r="56938" spans="15:15" x14ac:dyDescent="0.25">
      <c r="O56938" s="7"/>
    </row>
    <row r="56939" spans="15:15" x14ac:dyDescent="0.25">
      <c r="O56939" s="7"/>
    </row>
    <row r="56940" spans="15:15" x14ac:dyDescent="0.25">
      <c r="O56940" s="7"/>
    </row>
    <row r="56941" spans="15:15" x14ac:dyDescent="0.25">
      <c r="O56941" s="7"/>
    </row>
    <row r="56942" spans="15:15" x14ac:dyDescent="0.25">
      <c r="O56942" s="7"/>
    </row>
    <row r="56943" spans="15:15" x14ac:dyDescent="0.25">
      <c r="O56943" s="7"/>
    </row>
    <row r="56944" spans="15:15" x14ac:dyDescent="0.25">
      <c r="O56944" s="7"/>
    </row>
    <row r="56945" spans="15:15" x14ac:dyDescent="0.25">
      <c r="O56945" s="7"/>
    </row>
    <row r="56946" spans="15:15" x14ac:dyDescent="0.25">
      <c r="O56946" s="7"/>
    </row>
    <row r="56947" spans="15:15" x14ac:dyDescent="0.25">
      <c r="O56947" s="7"/>
    </row>
    <row r="56948" spans="15:15" x14ac:dyDescent="0.25">
      <c r="O56948" s="7"/>
    </row>
    <row r="56949" spans="15:15" x14ac:dyDescent="0.25">
      <c r="O56949" s="7"/>
    </row>
    <row r="56950" spans="15:15" x14ac:dyDescent="0.25">
      <c r="O56950" s="7"/>
    </row>
    <row r="56951" spans="15:15" x14ac:dyDescent="0.25">
      <c r="O56951" s="7"/>
    </row>
    <row r="56952" spans="15:15" x14ac:dyDescent="0.25">
      <c r="O56952" s="7"/>
    </row>
    <row r="56953" spans="15:15" x14ac:dyDescent="0.25">
      <c r="O56953" s="7"/>
    </row>
    <row r="56954" spans="15:15" x14ac:dyDescent="0.25">
      <c r="O56954" s="7"/>
    </row>
    <row r="56955" spans="15:15" x14ac:dyDescent="0.25">
      <c r="O56955" s="7"/>
    </row>
    <row r="56956" spans="15:15" x14ac:dyDescent="0.25">
      <c r="O56956" s="7"/>
    </row>
    <row r="56957" spans="15:15" x14ac:dyDescent="0.25">
      <c r="O56957" s="7"/>
    </row>
    <row r="56958" spans="15:15" x14ac:dyDescent="0.25">
      <c r="O56958" s="7"/>
    </row>
    <row r="56959" spans="15:15" x14ac:dyDescent="0.25">
      <c r="O56959" s="7"/>
    </row>
    <row r="56960" spans="15:15" x14ac:dyDescent="0.25">
      <c r="O56960" s="7"/>
    </row>
    <row r="56961" spans="15:15" x14ac:dyDescent="0.25">
      <c r="O56961" s="7"/>
    </row>
    <row r="56962" spans="15:15" x14ac:dyDescent="0.25">
      <c r="O56962" s="7"/>
    </row>
    <row r="56963" spans="15:15" x14ac:dyDescent="0.25">
      <c r="O56963" s="7"/>
    </row>
    <row r="56964" spans="15:15" x14ac:dyDescent="0.25">
      <c r="O56964" s="7"/>
    </row>
    <row r="56965" spans="15:15" x14ac:dyDescent="0.25">
      <c r="O56965" s="7"/>
    </row>
    <row r="56966" spans="15:15" x14ac:dyDescent="0.25">
      <c r="O56966" s="7"/>
    </row>
    <row r="56967" spans="15:15" x14ac:dyDescent="0.25">
      <c r="O56967" s="7"/>
    </row>
    <row r="56968" spans="15:15" x14ac:dyDescent="0.25">
      <c r="O56968" s="7"/>
    </row>
    <row r="56969" spans="15:15" x14ac:dyDescent="0.25">
      <c r="O56969" s="7"/>
    </row>
    <row r="56970" spans="15:15" x14ac:dyDescent="0.25">
      <c r="O56970" s="7"/>
    </row>
    <row r="56971" spans="15:15" x14ac:dyDescent="0.25">
      <c r="O56971" s="7"/>
    </row>
    <row r="56972" spans="15:15" x14ac:dyDescent="0.25">
      <c r="O56972" s="7"/>
    </row>
    <row r="56973" spans="15:15" x14ac:dyDescent="0.25">
      <c r="O56973" s="7"/>
    </row>
    <row r="56974" spans="15:15" x14ac:dyDescent="0.25">
      <c r="O56974" s="7"/>
    </row>
    <row r="56975" spans="15:15" x14ac:dyDescent="0.25">
      <c r="O56975" s="7"/>
    </row>
    <row r="56976" spans="15:15" x14ac:dyDescent="0.25">
      <c r="O56976" s="7"/>
    </row>
    <row r="56977" spans="15:15" x14ac:dyDescent="0.25">
      <c r="O56977" s="7"/>
    </row>
    <row r="56978" spans="15:15" x14ac:dyDescent="0.25">
      <c r="O56978" s="7"/>
    </row>
    <row r="56979" spans="15:15" x14ac:dyDescent="0.25">
      <c r="O56979" s="7"/>
    </row>
    <row r="56980" spans="15:15" x14ac:dyDescent="0.25">
      <c r="O56980" s="7"/>
    </row>
    <row r="56981" spans="15:15" x14ac:dyDescent="0.25">
      <c r="O56981" s="7"/>
    </row>
    <row r="56982" spans="15:15" x14ac:dyDescent="0.25">
      <c r="O56982" s="7"/>
    </row>
    <row r="56983" spans="15:15" x14ac:dyDescent="0.25">
      <c r="O56983" s="7"/>
    </row>
    <row r="56984" spans="15:15" x14ac:dyDescent="0.25">
      <c r="O56984" s="7"/>
    </row>
    <row r="56985" spans="15:15" x14ac:dyDescent="0.25">
      <c r="O56985" s="7"/>
    </row>
    <row r="56986" spans="15:15" x14ac:dyDescent="0.25">
      <c r="O56986" s="7"/>
    </row>
    <row r="56987" spans="15:15" x14ac:dyDescent="0.25">
      <c r="O56987" s="7"/>
    </row>
    <row r="56988" spans="15:15" x14ac:dyDescent="0.25">
      <c r="O56988" s="7"/>
    </row>
    <row r="56989" spans="15:15" x14ac:dyDescent="0.25">
      <c r="O56989" s="7"/>
    </row>
    <row r="56990" spans="15:15" x14ac:dyDescent="0.25">
      <c r="O56990" s="7"/>
    </row>
    <row r="56991" spans="15:15" x14ac:dyDescent="0.25">
      <c r="O56991" s="7"/>
    </row>
    <row r="56992" spans="15:15" x14ac:dyDescent="0.25">
      <c r="O56992" s="7"/>
    </row>
    <row r="56993" spans="15:15" x14ac:dyDescent="0.25">
      <c r="O56993" s="7"/>
    </row>
    <row r="56994" spans="15:15" x14ac:dyDescent="0.25">
      <c r="O56994" s="7"/>
    </row>
    <row r="56995" spans="15:15" x14ac:dyDescent="0.25">
      <c r="O56995" s="7"/>
    </row>
    <row r="56996" spans="15:15" x14ac:dyDescent="0.25">
      <c r="O56996" s="7"/>
    </row>
    <row r="56997" spans="15:15" x14ac:dyDescent="0.25">
      <c r="O56997" s="7"/>
    </row>
    <row r="56998" spans="15:15" x14ac:dyDescent="0.25">
      <c r="O56998" s="7"/>
    </row>
    <row r="56999" spans="15:15" x14ac:dyDescent="0.25">
      <c r="O56999" s="7"/>
    </row>
    <row r="57000" spans="15:15" x14ac:dyDescent="0.25">
      <c r="O57000" s="7"/>
    </row>
    <row r="57001" spans="15:15" x14ac:dyDescent="0.25">
      <c r="O57001" s="7"/>
    </row>
    <row r="57002" spans="15:15" x14ac:dyDescent="0.25">
      <c r="O57002" s="7"/>
    </row>
    <row r="57003" spans="15:15" x14ac:dyDescent="0.25">
      <c r="O57003" s="7"/>
    </row>
    <row r="57004" spans="15:15" x14ac:dyDescent="0.25">
      <c r="O57004" s="7"/>
    </row>
    <row r="57005" spans="15:15" x14ac:dyDescent="0.25">
      <c r="O57005" s="7"/>
    </row>
    <row r="57006" spans="15:15" x14ac:dyDescent="0.25">
      <c r="O57006" s="7"/>
    </row>
    <row r="57007" spans="15:15" x14ac:dyDescent="0.25">
      <c r="O57007" s="7"/>
    </row>
    <row r="57008" spans="15:15" x14ac:dyDescent="0.25">
      <c r="O57008" s="7"/>
    </row>
    <row r="57009" spans="15:15" x14ac:dyDescent="0.25">
      <c r="O57009" s="7"/>
    </row>
    <row r="57010" spans="15:15" x14ac:dyDescent="0.25">
      <c r="O57010" s="7"/>
    </row>
    <row r="57011" spans="15:15" x14ac:dyDescent="0.25">
      <c r="O57011" s="7"/>
    </row>
    <row r="57012" spans="15:15" x14ac:dyDescent="0.25">
      <c r="O57012" s="7"/>
    </row>
    <row r="57013" spans="15:15" x14ac:dyDescent="0.25">
      <c r="O57013" s="7"/>
    </row>
    <row r="57014" spans="15:15" x14ac:dyDescent="0.25">
      <c r="O57014" s="7"/>
    </row>
    <row r="57015" spans="15:15" x14ac:dyDescent="0.25">
      <c r="O57015" s="7"/>
    </row>
    <row r="57016" spans="15:15" x14ac:dyDescent="0.25">
      <c r="O57016" s="7"/>
    </row>
    <row r="57017" spans="15:15" x14ac:dyDescent="0.25">
      <c r="O57017" s="7"/>
    </row>
    <row r="57018" spans="15:15" x14ac:dyDescent="0.25">
      <c r="O57018" s="7"/>
    </row>
    <row r="57019" spans="15:15" x14ac:dyDescent="0.25">
      <c r="O57019" s="7"/>
    </row>
    <row r="57020" spans="15:15" x14ac:dyDescent="0.25">
      <c r="O57020" s="7"/>
    </row>
    <row r="57021" spans="15:15" x14ac:dyDescent="0.25">
      <c r="O57021" s="7"/>
    </row>
    <row r="57022" spans="15:15" x14ac:dyDescent="0.25">
      <c r="O57022" s="7"/>
    </row>
    <row r="57023" spans="15:15" x14ac:dyDescent="0.25">
      <c r="O57023" s="7"/>
    </row>
    <row r="57024" spans="15:15" x14ac:dyDescent="0.25">
      <c r="O57024" s="7"/>
    </row>
    <row r="57025" spans="15:15" x14ac:dyDescent="0.25">
      <c r="O57025" s="7"/>
    </row>
    <row r="57026" spans="15:15" x14ac:dyDescent="0.25">
      <c r="O57026" s="7"/>
    </row>
    <row r="57027" spans="15:15" x14ac:dyDescent="0.25">
      <c r="O57027" s="7"/>
    </row>
    <row r="57028" spans="15:15" x14ac:dyDescent="0.25">
      <c r="O57028" s="7"/>
    </row>
    <row r="57029" spans="15:15" x14ac:dyDescent="0.25">
      <c r="O57029" s="7"/>
    </row>
    <row r="57030" spans="15:15" x14ac:dyDescent="0.25">
      <c r="O57030" s="7"/>
    </row>
    <row r="57031" spans="15:15" x14ac:dyDescent="0.25">
      <c r="O57031" s="7"/>
    </row>
    <row r="57032" spans="15:15" x14ac:dyDescent="0.25">
      <c r="O57032" s="7"/>
    </row>
    <row r="57033" spans="15:15" x14ac:dyDescent="0.25">
      <c r="O57033" s="7"/>
    </row>
    <row r="57034" spans="15:15" x14ac:dyDescent="0.25">
      <c r="O57034" s="7"/>
    </row>
    <row r="57035" spans="15:15" x14ac:dyDescent="0.25">
      <c r="O57035" s="7"/>
    </row>
    <row r="57036" spans="15:15" x14ac:dyDescent="0.25">
      <c r="O57036" s="7"/>
    </row>
    <row r="57037" spans="15:15" x14ac:dyDescent="0.25">
      <c r="O57037" s="7"/>
    </row>
    <row r="57038" spans="15:15" x14ac:dyDescent="0.25">
      <c r="O57038" s="7"/>
    </row>
    <row r="57039" spans="15:15" x14ac:dyDescent="0.25">
      <c r="O57039" s="7"/>
    </row>
    <row r="57040" spans="15:15" x14ac:dyDescent="0.25">
      <c r="O57040" s="7"/>
    </row>
    <row r="57041" spans="15:15" x14ac:dyDescent="0.25">
      <c r="O57041" s="7"/>
    </row>
    <row r="57042" spans="15:15" x14ac:dyDescent="0.25">
      <c r="O57042" s="7"/>
    </row>
    <row r="57043" spans="15:15" x14ac:dyDescent="0.25">
      <c r="O57043" s="7"/>
    </row>
    <row r="57044" spans="15:15" x14ac:dyDescent="0.25">
      <c r="O57044" s="7"/>
    </row>
    <row r="57045" spans="15:15" x14ac:dyDescent="0.25">
      <c r="O57045" s="7"/>
    </row>
    <row r="57046" spans="15:15" x14ac:dyDescent="0.25">
      <c r="O57046" s="7"/>
    </row>
    <row r="57047" spans="15:15" x14ac:dyDescent="0.25">
      <c r="O57047" s="7"/>
    </row>
    <row r="57048" spans="15:15" x14ac:dyDescent="0.25">
      <c r="O57048" s="7"/>
    </row>
    <row r="57049" spans="15:15" x14ac:dyDescent="0.25">
      <c r="O57049" s="7"/>
    </row>
    <row r="57050" spans="15:15" x14ac:dyDescent="0.25">
      <c r="O57050" s="7"/>
    </row>
    <row r="57051" spans="15:15" x14ac:dyDescent="0.25">
      <c r="O57051" s="7"/>
    </row>
    <row r="57052" spans="15:15" x14ac:dyDescent="0.25">
      <c r="O57052" s="7"/>
    </row>
    <row r="57053" spans="15:15" x14ac:dyDescent="0.25">
      <c r="O57053" s="7"/>
    </row>
    <row r="57054" spans="15:15" x14ac:dyDescent="0.25">
      <c r="O57054" s="7"/>
    </row>
    <row r="57055" spans="15:15" x14ac:dyDescent="0.25">
      <c r="O57055" s="7"/>
    </row>
    <row r="57056" spans="15:15" x14ac:dyDescent="0.25">
      <c r="O57056" s="7"/>
    </row>
    <row r="57057" spans="15:15" x14ac:dyDescent="0.25">
      <c r="O57057" s="7"/>
    </row>
    <row r="57058" spans="15:15" x14ac:dyDescent="0.25">
      <c r="O57058" s="7"/>
    </row>
    <row r="57059" spans="15:15" x14ac:dyDescent="0.25">
      <c r="O57059" s="7"/>
    </row>
    <row r="57060" spans="15:15" x14ac:dyDescent="0.25">
      <c r="O57060" s="7"/>
    </row>
    <row r="57061" spans="15:15" x14ac:dyDescent="0.25">
      <c r="O57061" s="7"/>
    </row>
    <row r="57062" spans="15:15" x14ac:dyDescent="0.25">
      <c r="O57062" s="7"/>
    </row>
    <row r="57063" spans="15:15" x14ac:dyDescent="0.25">
      <c r="O57063" s="7"/>
    </row>
    <row r="57064" spans="15:15" x14ac:dyDescent="0.25">
      <c r="O57064" s="7"/>
    </row>
    <row r="57065" spans="15:15" x14ac:dyDescent="0.25">
      <c r="O57065" s="7"/>
    </row>
    <row r="57066" spans="15:15" x14ac:dyDescent="0.25">
      <c r="O57066" s="7"/>
    </row>
    <row r="57067" spans="15:15" x14ac:dyDescent="0.25">
      <c r="O57067" s="7"/>
    </row>
    <row r="57068" spans="15:15" x14ac:dyDescent="0.25">
      <c r="O57068" s="7"/>
    </row>
    <row r="57069" spans="15:15" x14ac:dyDescent="0.25">
      <c r="O57069" s="7"/>
    </row>
    <row r="57070" spans="15:15" x14ac:dyDescent="0.25">
      <c r="O57070" s="7"/>
    </row>
    <row r="57071" spans="15:15" x14ac:dyDescent="0.25">
      <c r="O57071" s="7"/>
    </row>
    <row r="57072" spans="15:15" x14ac:dyDescent="0.25">
      <c r="O57072" s="7"/>
    </row>
    <row r="57073" spans="15:15" x14ac:dyDescent="0.25">
      <c r="O57073" s="7"/>
    </row>
    <row r="57074" spans="15:15" x14ac:dyDescent="0.25">
      <c r="O57074" s="7"/>
    </row>
    <row r="57075" spans="15:15" x14ac:dyDescent="0.25">
      <c r="O57075" s="7"/>
    </row>
    <row r="57076" spans="15:15" x14ac:dyDescent="0.25">
      <c r="O57076" s="7"/>
    </row>
    <row r="57077" spans="15:15" x14ac:dyDescent="0.25">
      <c r="O57077" s="7"/>
    </row>
    <row r="57078" spans="15:15" x14ac:dyDescent="0.25">
      <c r="O57078" s="7"/>
    </row>
    <row r="57079" spans="15:15" x14ac:dyDescent="0.25">
      <c r="O57079" s="7"/>
    </row>
    <row r="57080" spans="15:15" x14ac:dyDescent="0.25">
      <c r="O57080" s="7"/>
    </row>
    <row r="57081" spans="15:15" x14ac:dyDescent="0.25">
      <c r="O57081" s="7"/>
    </row>
    <row r="57082" spans="15:15" x14ac:dyDescent="0.25">
      <c r="O57082" s="7"/>
    </row>
    <row r="57083" spans="15:15" x14ac:dyDescent="0.25">
      <c r="O57083" s="7"/>
    </row>
    <row r="57084" spans="15:15" x14ac:dyDescent="0.25">
      <c r="O57084" s="7"/>
    </row>
    <row r="57085" spans="15:15" x14ac:dyDescent="0.25">
      <c r="O57085" s="7"/>
    </row>
    <row r="57086" spans="15:15" x14ac:dyDescent="0.25">
      <c r="O57086" s="7"/>
    </row>
    <row r="57087" spans="15:15" x14ac:dyDescent="0.25">
      <c r="O57087" s="7"/>
    </row>
    <row r="57088" spans="15:15" x14ac:dyDescent="0.25">
      <c r="O57088" s="7"/>
    </row>
    <row r="57089" spans="15:15" x14ac:dyDescent="0.25">
      <c r="O57089" s="7"/>
    </row>
    <row r="57090" spans="15:15" x14ac:dyDescent="0.25">
      <c r="O57090" s="7"/>
    </row>
    <row r="57091" spans="15:15" x14ac:dyDescent="0.25">
      <c r="O57091" s="7"/>
    </row>
    <row r="57092" spans="15:15" x14ac:dyDescent="0.25">
      <c r="O57092" s="7"/>
    </row>
    <row r="57093" spans="15:15" x14ac:dyDescent="0.25">
      <c r="O57093" s="7"/>
    </row>
    <row r="57094" spans="15:15" x14ac:dyDescent="0.25">
      <c r="O57094" s="7"/>
    </row>
    <row r="57095" spans="15:15" x14ac:dyDescent="0.25">
      <c r="O57095" s="7"/>
    </row>
    <row r="57096" spans="15:15" x14ac:dyDescent="0.25">
      <c r="O57096" s="7"/>
    </row>
    <row r="57097" spans="15:15" x14ac:dyDescent="0.25">
      <c r="O57097" s="7"/>
    </row>
    <row r="57098" spans="15:15" x14ac:dyDescent="0.25">
      <c r="O57098" s="7"/>
    </row>
    <row r="57099" spans="15:15" x14ac:dyDescent="0.25">
      <c r="O57099" s="7"/>
    </row>
    <row r="57100" spans="15:15" x14ac:dyDescent="0.25">
      <c r="O57100" s="7"/>
    </row>
    <row r="57101" spans="15:15" x14ac:dyDescent="0.25">
      <c r="O57101" s="7"/>
    </row>
    <row r="57102" spans="15:15" x14ac:dyDescent="0.25">
      <c r="O57102" s="7"/>
    </row>
    <row r="57103" spans="15:15" x14ac:dyDescent="0.25">
      <c r="O57103" s="7"/>
    </row>
    <row r="57104" spans="15:15" x14ac:dyDescent="0.25">
      <c r="O57104" s="7"/>
    </row>
    <row r="57105" spans="15:15" x14ac:dyDescent="0.25">
      <c r="O57105" s="7"/>
    </row>
    <row r="57106" spans="15:15" x14ac:dyDescent="0.25">
      <c r="O57106" s="7"/>
    </row>
    <row r="57107" spans="15:15" x14ac:dyDescent="0.25">
      <c r="O57107" s="7"/>
    </row>
    <row r="57108" spans="15:15" x14ac:dyDescent="0.25">
      <c r="O57108" s="7"/>
    </row>
    <row r="57109" spans="15:15" x14ac:dyDescent="0.25">
      <c r="O57109" s="7"/>
    </row>
    <row r="57110" spans="15:15" x14ac:dyDescent="0.25">
      <c r="O57110" s="7"/>
    </row>
    <row r="57111" spans="15:15" x14ac:dyDescent="0.25">
      <c r="O57111" s="7"/>
    </row>
    <row r="57112" spans="15:15" x14ac:dyDescent="0.25">
      <c r="O57112" s="7"/>
    </row>
    <row r="57113" spans="15:15" x14ac:dyDescent="0.25">
      <c r="O57113" s="7"/>
    </row>
    <row r="57114" spans="15:15" x14ac:dyDescent="0.25">
      <c r="O57114" s="7"/>
    </row>
    <row r="57115" spans="15:15" x14ac:dyDescent="0.25">
      <c r="O57115" s="7"/>
    </row>
    <row r="57116" spans="15:15" x14ac:dyDescent="0.25">
      <c r="O57116" s="7"/>
    </row>
    <row r="57117" spans="15:15" x14ac:dyDescent="0.25">
      <c r="O57117" s="7"/>
    </row>
    <row r="57118" spans="15:15" x14ac:dyDescent="0.25">
      <c r="O57118" s="7"/>
    </row>
    <row r="57119" spans="15:15" x14ac:dyDescent="0.25">
      <c r="O57119" s="7"/>
    </row>
    <row r="57120" spans="15:15" x14ac:dyDescent="0.25">
      <c r="O57120" s="7"/>
    </row>
    <row r="57121" spans="15:15" x14ac:dyDescent="0.25">
      <c r="O57121" s="7"/>
    </row>
    <row r="57122" spans="15:15" x14ac:dyDescent="0.25">
      <c r="O57122" s="7"/>
    </row>
    <row r="57123" spans="15:15" x14ac:dyDescent="0.25">
      <c r="O57123" s="7"/>
    </row>
    <row r="57124" spans="15:15" x14ac:dyDescent="0.25">
      <c r="O57124" s="7"/>
    </row>
    <row r="57125" spans="15:15" x14ac:dyDescent="0.25">
      <c r="O57125" s="7"/>
    </row>
    <row r="57126" spans="15:15" x14ac:dyDescent="0.25">
      <c r="O57126" s="7"/>
    </row>
    <row r="57127" spans="15:15" x14ac:dyDescent="0.25">
      <c r="O57127" s="7"/>
    </row>
    <row r="57128" spans="15:15" x14ac:dyDescent="0.25">
      <c r="O57128" s="7"/>
    </row>
    <row r="57129" spans="15:15" x14ac:dyDescent="0.25">
      <c r="O57129" s="7"/>
    </row>
    <row r="57130" spans="15:15" x14ac:dyDescent="0.25">
      <c r="O57130" s="7"/>
    </row>
    <row r="57131" spans="15:15" x14ac:dyDescent="0.25">
      <c r="O57131" s="7"/>
    </row>
    <row r="57132" spans="15:15" x14ac:dyDescent="0.25">
      <c r="O57132" s="7"/>
    </row>
    <row r="57133" spans="15:15" x14ac:dyDescent="0.25">
      <c r="O57133" s="7"/>
    </row>
    <row r="57134" spans="15:15" x14ac:dyDescent="0.25">
      <c r="O57134" s="7"/>
    </row>
    <row r="57135" spans="15:15" x14ac:dyDescent="0.25">
      <c r="O57135" s="7"/>
    </row>
    <row r="57136" spans="15:15" x14ac:dyDescent="0.25">
      <c r="O57136" s="7"/>
    </row>
    <row r="57137" spans="15:15" x14ac:dyDescent="0.25">
      <c r="O57137" s="7"/>
    </row>
    <row r="57138" spans="15:15" x14ac:dyDescent="0.25">
      <c r="O57138" s="7"/>
    </row>
    <row r="57139" spans="15:15" x14ac:dyDescent="0.25">
      <c r="O57139" s="7"/>
    </row>
    <row r="57140" spans="15:15" x14ac:dyDescent="0.25">
      <c r="O57140" s="7"/>
    </row>
    <row r="57141" spans="15:15" x14ac:dyDescent="0.25">
      <c r="O57141" s="7"/>
    </row>
    <row r="57142" spans="15:15" x14ac:dyDescent="0.25">
      <c r="O57142" s="7"/>
    </row>
    <row r="57143" spans="15:15" x14ac:dyDescent="0.25">
      <c r="O57143" s="7"/>
    </row>
    <row r="57144" spans="15:15" x14ac:dyDescent="0.25">
      <c r="O57144" s="7"/>
    </row>
    <row r="57145" spans="15:15" x14ac:dyDescent="0.25">
      <c r="O57145" s="7"/>
    </row>
    <row r="57146" spans="15:15" x14ac:dyDescent="0.25">
      <c r="O57146" s="7"/>
    </row>
    <row r="57147" spans="15:15" x14ac:dyDescent="0.25">
      <c r="O57147" s="7"/>
    </row>
    <row r="57148" spans="15:15" x14ac:dyDescent="0.25">
      <c r="O57148" s="7"/>
    </row>
    <row r="57149" spans="15:15" x14ac:dyDescent="0.25">
      <c r="O57149" s="7"/>
    </row>
    <row r="57150" spans="15:15" x14ac:dyDescent="0.25">
      <c r="O57150" s="7"/>
    </row>
    <row r="57151" spans="15:15" x14ac:dyDescent="0.25">
      <c r="O57151" s="7"/>
    </row>
    <row r="57152" spans="15:15" x14ac:dyDescent="0.25">
      <c r="O57152" s="7"/>
    </row>
    <row r="57153" spans="15:15" x14ac:dyDescent="0.25">
      <c r="O57153" s="7"/>
    </row>
    <row r="57154" spans="15:15" x14ac:dyDescent="0.25">
      <c r="O57154" s="7"/>
    </row>
    <row r="57155" spans="15:15" x14ac:dyDescent="0.25">
      <c r="O57155" s="7"/>
    </row>
    <row r="57156" spans="15:15" x14ac:dyDescent="0.25">
      <c r="O57156" s="7"/>
    </row>
    <row r="57157" spans="15:15" x14ac:dyDescent="0.25">
      <c r="O57157" s="7"/>
    </row>
    <row r="57158" spans="15:15" x14ac:dyDescent="0.25">
      <c r="O57158" s="7"/>
    </row>
    <row r="57159" spans="15:15" x14ac:dyDescent="0.25">
      <c r="O57159" s="7"/>
    </row>
    <row r="57160" spans="15:15" x14ac:dyDescent="0.25">
      <c r="O57160" s="7"/>
    </row>
    <row r="57161" spans="15:15" x14ac:dyDescent="0.25">
      <c r="O57161" s="7"/>
    </row>
    <row r="57162" spans="15:15" x14ac:dyDescent="0.25">
      <c r="O57162" s="7"/>
    </row>
    <row r="57163" spans="15:15" x14ac:dyDescent="0.25">
      <c r="O57163" s="7"/>
    </row>
    <row r="57164" spans="15:15" x14ac:dyDescent="0.25">
      <c r="O57164" s="7"/>
    </row>
    <row r="57165" spans="15:15" x14ac:dyDescent="0.25">
      <c r="O57165" s="7"/>
    </row>
    <row r="57166" spans="15:15" x14ac:dyDescent="0.25">
      <c r="O57166" s="7"/>
    </row>
    <row r="57167" spans="15:15" x14ac:dyDescent="0.25">
      <c r="O57167" s="7"/>
    </row>
    <row r="57168" spans="15:15" x14ac:dyDescent="0.25">
      <c r="O57168" s="7"/>
    </row>
    <row r="57169" spans="15:15" x14ac:dyDescent="0.25">
      <c r="O57169" s="7"/>
    </row>
    <row r="57194" spans="15:15" x14ac:dyDescent="0.25">
      <c r="O57194" s="7"/>
    </row>
    <row r="57195" spans="15:15" x14ac:dyDescent="0.25">
      <c r="O57195" s="7"/>
    </row>
    <row r="57196" spans="15:15" x14ac:dyDescent="0.25">
      <c r="O57196" s="7"/>
    </row>
    <row r="57197" spans="15:15" x14ac:dyDescent="0.25">
      <c r="O57197" s="7"/>
    </row>
    <row r="57198" spans="15:15" x14ac:dyDescent="0.25">
      <c r="O57198" s="7"/>
    </row>
    <row r="57199" spans="15:15" x14ac:dyDescent="0.25">
      <c r="O57199" s="7"/>
    </row>
    <row r="57200" spans="15:15" x14ac:dyDescent="0.25">
      <c r="O57200" s="7"/>
    </row>
    <row r="57201" spans="15:15" x14ac:dyDescent="0.25">
      <c r="O57201" s="7"/>
    </row>
    <row r="57202" spans="15:15" x14ac:dyDescent="0.25">
      <c r="O57202" s="7"/>
    </row>
    <row r="57203" spans="15:15" x14ac:dyDescent="0.25">
      <c r="O57203" s="7"/>
    </row>
    <row r="57204" spans="15:15" x14ac:dyDescent="0.25">
      <c r="O57204" s="7"/>
    </row>
    <row r="57205" spans="15:15" x14ac:dyDescent="0.25">
      <c r="O57205" s="7"/>
    </row>
    <row r="57206" spans="15:15" x14ac:dyDescent="0.25">
      <c r="O57206" s="7"/>
    </row>
    <row r="57207" spans="15:15" x14ac:dyDescent="0.25">
      <c r="O57207" s="7"/>
    </row>
    <row r="57208" spans="15:15" x14ac:dyDescent="0.25">
      <c r="O57208" s="7"/>
    </row>
    <row r="57209" spans="15:15" x14ac:dyDescent="0.25">
      <c r="O57209" s="7"/>
    </row>
    <row r="57210" spans="15:15" x14ac:dyDescent="0.25">
      <c r="O57210" s="7"/>
    </row>
    <row r="57211" spans="15:15" x14ac:dyDescent="0.25">
      <c r="O57211" s="7"/>
    </row>
    <row r="57212" spans="15:15" x14ac:dyDescent="0.25">
      <c r="O57212" s="7"/>
    </row>
    <row r="57213" spans="15:15" x14ac:dyDescent="0.25">
      <c r="O57213" s="7"/>
    </row>
    <row r="57214" spans="15:15" x14ac:dyDescent="0.25">
      <c r="O57214" s="7"/>
    </row>
    <row r="57215" spans="15:15" x14ac:dyDescent="0.25">
      <c r="O57215" s="7"/>
    </row>
    <row r="57216" spans="15:15" x14ac:dyDescent="0.25">
      <c r="O57216" s="7"/>
    </row>
    <row r="57217" spans="15:15" x14ac:dyDescent="0.25">
      <c r="O57217" s="7"/>
    </row>
    <row r="57218" spans="15:15" x14ac:dyDescent="0.25">
      <c r="O57218" s="7"/>
    </row>
    <row r="57219" spans="15:15" x14ac:dyDescent="0.25">
      <c r="O57219" s="7"/>
    </row>
    <row r="57220" spans="15:15" x14ac:dyDescent="0.25">
      <c r="O57220" s="7"/>
    </row>
    <row r="57221" spans="15:15" x14ac:dyDescent="0.25">
      <c r="O57221" s="7"/>
    </row>
    <row r="57222" spans="15:15" x14ac:dyDescent="0.25">
      <c r="O57222" s="7"/>
    </row>
    <row r="57223" spans="15:15" x14ac:dyDescent="0.25">
      <c r="O57223" s="7"/>
    </row>
    <row r="57224" spans="15:15" x14ac:dyDescent="0.25">
      <c r="O57224" s="7"/>
    </row>
    <row r="57225" spans="15:15" x14ac:dyDescent="0.25">
      <c r="O57225" s="7"/>
    </row>
    <row r="57226" spans="15:15" x14ac:dyDescent="0.25">
      <c r="O57226" s="7"/>
    </row>
    <row r="57227" spans="15:15" x14ac:dyDescent="0.25">
      <c r="O57227" s="7"/>
    </row>
    <row r="57228" spans="15:15" x14ac:dyDescent="0.25">
      <c r="O57228" s="7"/>
    </row>
    <row r="57229" spans="15:15" x14ac:dyDescent="0.25">
      <c r="O57229" s="7"/>
    </row>
    <row r="57230" spans="15:15" x14ac:dyDescent="0.25">
      <c r="O57230" s="7"/>
    </row>
    <row r="57231" spans="15:15" x14ac:dyDescent="0.25">
      <c r="O57231" s="7"/>
    </row>
    <row r="57232" spans="15:15" x14ac:dyDescent="0.25">
      <c r="O57232" s="7"/>
    </row>
    <row r="57233" spans="15:15" x14ac:dyDescent="0.25">
      <c r="O57233" s="7"/>
    </row>
    <row r="57234" spans="15:15" x14ac:dyDescent="0.25">
      <c r="O57234" s="7"/>
    </row>
    <row r="57235" spans="15:15" x14ac:dyDescent="0.25">
      <c r="O57235" s="7"/>
    </row>
    <row r="57236" spans="15:15" x14ac:dyDescent="0.25">
      <c r="O57236" s="7"/>
    </row>
    <row r="57237" spans="15:15" x14ac:dyDescent="0.25">
      <c r="O57237" s="7"/>
    </row>
    <row r="57238" spans="15:15" x14ac:dyDescent="0.25">
      <c r="O57238" s="7"/>
    </row>
    <row r="57239" spans="15:15" x14ac:dyDescent="0.25">
      <c r="O57239" s="7"/>
    </row>
    <row r="57240" spans="15:15" x14ac:dyDescent="0.25">
      <c r="O57240" s="7"/>
    </row>
    <row r="57241" spans="15:15" x14ac:dyDescent="0.25">
      <c r="O57241" s="7"/>
    </row>
    <row r="57242" spans="15:15" x14ac:dyDescent="0.25">
      <c r="O57242" s="7"/>
    </row>
    <row r="57243" spans="15:15" x14ac:dyDescent="0.25">
      <c r="O57243" s="7"/>
    </row>
    <row r="57244" spans="15:15" x14ac:dyDescent="0.25">
      <c r="O57244" s="7"/>
    </row>
    <row r="57245" spans="15:15" x14ac:dyDescent="0.25">
      <c r="O57245" s="7"/>
    </row>
    <row r="57246" spans="15:15" x14ac:dyDescent="0.25">
      <c r="O57246" s="7"/>
    </row>
    <row r="57247" spans="15:15" x14ac:dyDescent="0.25">
      <c r="O57247" s="7"/>
    </row>
    <row r="57248" spans="15:15" x14ac:dyDescent="0.25">
      <c r="O57248" s="7"/>
    </row>
    <row r="57249" spans="15:15" x14ac:dyDescent="0.25">
      <c r="O57249" s="7"/>
    </row>
    <row r="57250" spans="15:15" x14ac:dyDescent="0.25">
      <c r="O57250" s="7"/>
    </row>
    <row r="57251" spans="15:15" x14ac:dyDescent="0.25">
      <c r="O57251" s="7"/>
    </row>
    <row r="57252" spans="15:15" x14ac:dyDescent="0.25">
      <c r="O57252" s="7"/>
    </row>
    <row r="57253" spans="15:15" x14ac:dyDescent="0.25">
      <c r="O57253" s="7"/>
    </row>
    <row r="57254" spans="15:15" x14ac:dyDescent="0.25">
      <c r="O57254" s="7"/>
    </row>
    <row r="57255" spans="15:15" x14ac:dyDescent="0.25">
      <c r="O57255" s="7"/>
    </row>
    <row r="57256" spans="15:15" x14ac:dyDescent="0.25">
      <c r="O57256" s="7"/>
    </row>
    <row r="57257" spans="15:15" x14ac:dyDescent="0.25">
      <c r="O57257" s="7"/>
    </row>
    <row r="57258" spans="15:15" x14ac:dyDescent="0.25">
      <c r="O57258" s="7"/>
    </row>
    <row r="57259" spans="15:15" x14ac:dyDescent="0.25">
      <c r="O57259" s="7"/>
    </row>
    <row r="57260" spans="15:15" x14ac:dyDescent="0.25">
      <c r="O57260" s="7"/>
    </row>
    <row r="57261" spans="15:15" x14ac:dyDescent="0.25">
      <c r="O57261" s="7"/>
    </row>
    <row r="57262" spans="15:15" x14ac:dyDescent="0.25">
      <c r="O57262" s="7"/>
    </row>
    <row r="57263" spans="15:15" x14ac:dyDescent="0.25">
      <c r="O57263" s="7"/>
    </row>
    <row r="57264" spans="15:15" x14ac:dyDescent="0.25">
      <c r="O57264" s="7"/>
    </row>
    <row r="57265" spans="15:15" x14ac:dyDescent="0.25">
      <c r="O57265" s="7"/>
    </row>
    <row r="57266" spans="15:15" x14ac:dyDescent="0.25">
      <c r="O57266" s="7"/>
    </row>
    <row r="57267" spans="15:15" x14ac:dyDescent="0.25">
      <c r="O57267" s="7"/>
    </row>
    <row r="57268" spans="15:15" x14ac:dyDescent="0.25">
      <c r="O57268" s="7"/>
    </row>
    <row r="57269" spans="15:15" x14ac:dyDescent="0.25">
      <c r="O57269" s="7"/>
    </row>
    <row r="57270" spans="15:15" x14ac:dyDescent="0.25">
      <c r="O57270" s="7"/>
    </row>
    <row r="57271" spans="15:15" x14ac:dyDescent="0.25">
      <c r="O57271" s="7"/>
    </row>
    <row r="57272" spans="15:15" x14ac:dyDescent="0.25">
      <c r="O57272" s="7"/>
    </row>
    <row r="57273" spans="15:15" x14ac:dyDescent="0.25">
      <c r="O57273" s="7"/>
    </row>
    <row r="57274" spans="15:15" x14ac:dyDescent="0.25">
      <c r="O57274" s="7"/>
    </row>
    <row r="57275" spans="15:15" x14ac:dyDescent="0.25">
      <c r="O57275" s="7"/>
    </row>
    <row r="57276" spans="15:15" x14ac:dyDescent="0.25">
      <c r="O57276" s="7"/>
    </row>
    <row r="57277" spans="15:15" x14ac:dyDescent="0.25">
      <c r="O57277" s="7"/>
    </row>
    <row r="57278" spans="15:15" x14ac:dyDescent="0.25">
      <c r="O57278" s="7"/>
    </row>
    <row r="57279" spans="15:15" x14ac:dyDescent="0.25">
      <c r="O57279" s="7"/>
    </row>
    <row r="57280" spans="15:15" x14ac:dyDescent="0.25">
      <c r="O57280" s="7"/>
    </row>
    <row r="57281" spans="15:15" x14ac:dyDescent="0.25">
      <c r="O57281" s="7"/>
    </row>
    <row r="57282" spans="15:15" x14ac:dyDescent="0.25">
      <c r="O57282" s="7"/>
    </row>
    <row r="57283" spans="15:15" x14ac:dyDescent="0.25">
      <c r="O57283" s="7"/>
    </row>
    <row r="57284" spans="15:15" x14ac:dyDescent="0.25">
      <c r="O57284" s="7"/>
    </row>
    <row r="57285" spans="15:15" x14ac:dyDescent="0.25">
      <c r="O57285" s="7"/>
    </row>
    <row r="57286" spans="15:15" x14ac:dyDescent="0.25">
      <c r="O57286" s="7"/>
    </row>
    <row r="57287" spans="15:15" x14ac:dyDescent="0.25">
      <c r="O57287" s="7"/>
    </row>
    <row r="57288" spans="15:15" x14ac:dyDescent="0.25">
      <c r="O57288" s="7"/>
    </row>
    <row r="57289" spans="15:15" x14ac:dyDescent="0.25">
      <c r="O57289" s="7"/>
    </row>
    <row r="57290" spans="15:15" x14ac:dyDescent="0.25">
      <c r="O57290" s="7"/>
    </row>
    <row r="57291" spans="15:15" x14ac:dyDescent="0.25">
      <c r="O57291" s="7"/>
    </row>
    <row r="57292" spans="15:15" x14ac:dyDescent="0.25">
      <c r="O57292" s="7"/>
    </row>
    <row r="57293" spans="15:15" x14ac:dyDescent="0.25">
      <c r="O57293" s="7"/>
    </row>
    <row r="57294" spans="15:15" x14ac:dyDescent="0.25">
      <c r="O57294" s="7"/>
    </row>
    <row r="57295" spans="15:15" x14ac:dyDescent="0.25">
      <c r="O57295" s="7"/>
    </row>
    <row r="57296" spans="15:15" x14ac:dyDescent="0.25">
      <c r="O57296" s="7"/>
    </row>
    <row r="57297" spans="15:15" x14ac:dyDescent="0.25">
      <c r="O57297" s="7"/>
    </row>
    <row r="57298" spans="15:15" x14ac:dyDescent="0.25">
      <c r="O57298" s="7"/>
    </row>
    <row r="57299" spans="15:15" x14ac:dyDescent="0.25">
      <c r="O57299" s="7"/>
    </row>
    <row r="57300" spans="15:15" x14ac:dyDescent="0.25">
      <c r="O57300" s="7"/>
    </row>
    <row r="57301" spans="15:15" x14ac:dyDescent="0.25">
      <c r="O57301" s="7"/>
    </row>
    <row r="57302" spans="15:15" x14ac:dyDescent="0.25">
      <c r="O57302" s="7"/>
    </row>
    <row r="57303" spans="15:15" x14ac:dyDescent="0.25">
      <c r="O57303" s="7"/>
    </row>
    <row r="57304" spans="15:15" x14ac:dyDescent="0.25">
      <c r="O57304" s="7"/>
    </row>
    <row r="57305" spans="15:15" x14ac:dyDescent="0.25">
      <c r="O57305" s="7"/>
    </row>
    <row r="57306" spans="15:15" x14ac:dyDescent="0.25">
      <c r="O57306" s="7"/>
    </row>
    <row r="57307" spans="15:15" x14ac:dyDescent="0.25">
      <c r="O57307" s="7"/>
    </row>
    <row r="57308" spans="15:15" x14ac:dyDescent="0.25">
      <c r="O57308" s="7"/>
    </row>
    <row r="57309" spans="15:15" x14ac:dyDescent="0.25">
      <c r="O57309" s="7"/>
    </row>
    <row r="57310" spans="15:15" x14ac:dyDescent="0.25">
      <c r="O57310" s="7"/>
    </row>
    <row r="57311" spans="15:15" x14ac:dyDescent="0.25">
      <c r="O57311" s="7"/>
    </row>
    <row r="57312" spans="15:15" x14ac:dyDescent="0.25">
      <c r="O57312" s="7"/>
    </row>
    <row r="57313" spans="15:15" x14ac:dyDescent="0.25">
      <c r="O57313" s="7"/>
    </row>
    <row r="57314" spans="15:15" x14ac:dyDescent="0.25">
      <c r="O57314" s="7"/>
    </row>
    <row r="57315" spans="15:15" x14ac:dyDescent="0.25">
      <c r="O57315" s="7"/>
    </row>
    <row r="57316" spans="15:15" x14ac:dyDescent="0.25">
      <c r="O57316" s="7"/>
    </row>
    <row r="57317" spans="15:15" x14ac:dyDescent="0.25">
      <c r="O57317" s="7"/>
    </row>
    <row r="57318" spans="15:15" x14ac:dyDescent="0.25">
      <c r="O57318" s="7"/>
    </row>
    <row r="57319" spans="15:15" x14ac:dyDescent="0.25">
      <c r="O57319" s="7"/>
    </row>
    <row r="57320" spans="15:15" x14ac:dyDescent="0.25">
      <c r="O57320" s="7"/>
    </row>
    <row r="57321" spans="15:15" x14ac:dyDescent="0.25">
      <c r="O57321" s="7"/>
    </row>
    <row r="57322" spans="15:15" x14ac:dyDescent="0.25">
      <c r="O57322" s="7"/>
    </row>
    <row r="57323" spans="15:15" x14ac:dyDescent="0.25">
      <c r="O57323" s="7"/>
    </row>
    <row r="57324" spans="15:15" x14ac:dyDescent="0.25">
      <c r="O57324" s="7"/>
    </row>
    <row r="57325" spans="15:15" x14ac:dyDescent="0.25">
      <c r="O57325" s="7"/>
    </row>
    <row r="57326" spans="15:15" x14ac:dyDescent="0.25">
      <c r="O57326" s="7"/>
    </row>
    <row r="57327" spans="15:15" x14ac:dyDescent="0.25">
      <c r="O57327" s="7"/>
    </row>
    <row r="57328" spans="15:15" x14ac:dyDescent="0.25">
      <c r="O57328" s="7"/>
    </row>
    <row r="57329" spans="15:15" x14ac:dyDescent="0.25">
      <c r="O57329" s="7"/>
    </row>
    <row r="57330" spans="15:15" x14ac:dyDescent="0.25">
      <c r="O57330" s="7"/>
    </row>
    <row r="57331" spans="15:15" x14ac:dyDescent="0.25">
      <c r="O57331" s="7"/>
    </row>
    <row r="57332" spans="15:15" x14ac:dyDescent="0.25">
      <c r="O57332" s="7"/>
    </row>
    <row r="57333" spans="15:15" x14ac:dyDescent="0.25">
      <c r="O57333" s="7"/>
    </row>
    <row r="57334" spans="15:15" x14ac:dyDescent="0.25">
      <c r="O57334" s="7"/>
    </row>
    <row r="57335" spans="15:15" x14ac:dyDescent="0.25">
      <c r="O57335" s="7"/>
    </row>
    <row r="57336" spans="15:15" x14ac:dyDescent="0.25">
      <c r="O57336" s="7"/>
    </row>
    <row r="57337" spans="15:15" x14ac:dyDescent="0.25">
      <c r="O57337" s="7"/>
    </row>
    <row r="57338" spans="15:15" x14ac:dyDescent="0.25">
      <c r="O57338" s="7"/>
    </row>
    <row r="57339" spans="15:15" x14ac:dyDescent="0.25">
      <c r="O57339" s="7"/>
    </row>
    <row r="57340" spans="15:15" x14ac:dyDescent="0.25">
      <c r="O57340" s="7"/>
    </row>
    <row r="57341" spans="15:15" x14ac:dyDescent="0.25">
      <c r="O57341" s="7"/>
    </row>
    <row r="57342" spans="15:15" x14ac:dyDescent="0.25">
      <c r="O57342" s="7"/>
    </row>
    <row r="57343" spans="15:15" x14ac:dyDescent="0.25">
      <c r="O57343" s="7"/>
    </row>
    <row r="57344" spans="15:15" x14ac:dyDescent="0.25">
      <c r="O57344" s="7"/>
    </row>
    <row r="57345" spans="15:15" x14ac:dyDescent="0.25">
      <c r="O57345" s="7"/>
    </row>
    <row r="57346" spans="15:15" x14ac:dyDescent="0.25">
      <c r="O57346" s="7"/>
    </row>
    <row r="57347" spans="15:15" x14ac:dyDescent="0.25">
      <c r="O57347" s="7"/>
    </row>
    <row r="57348" spans="15:15" x14ac:dyDescent="0.25">
      <c r="O57348" s="7"/>
    </row>
    <row r="57349" spans="15:15" x14ac:dyDescent="0.25">
      <c r="O57349" s="7"/>
    </row>
    <row r="57350" spans="15:15" x14ac:dyDescent="0.25">
      <c r="O57350" s="7"/>
    </row>
    <row r="57351" spans="15:15" x14ac:dyDescent="0.25">
      <c r="O57351" s="7"/>
    </row>
    <row r="57352" spans="15:15" x14ac:dyDescent="0.25">
      <c r="O57352" s="7"/>
    </row>
    <row r="57353" spans="15:15" x14ac:dyDescent="0.25">
      <c r="O57353" s="7"/>
    </row>
    <row r="57354" spans="15:15" x14ac:dyDescent="0.25">
      <c r="O57354" s="7"/>
    </row>
    <row r="57355" spans="15:15" x14ac:dyDescent="0.25">
      <c r="O57355" s="7"/>
    </row>
    <row r="57356" spans="15:15" x14ac:dyDescent="0.25">
      <c r="O57356" s="7"/>
    </row>
    <row r="57357" spans="15:15" x14ac:dyDescent="0.25">
      <c r="O57357" s="7"/>
    </row>
    <row r="57358" spans="15:15" x14ac:dyDescent="0.25">
      <c r="O57358" s="7"/>
    </row>
    <row r="57359" spans="15:15" x14ac:dyDescent="0.25">
      <c r="O57359" s="7"/>
    </row>
    <row r="57360" spans="15:15" x14ac:dyDescent="0.25">
      <c r="O57360" s="7"/>
    </row>
    <row r="57361" spans="15:15" x14ac:dyDescent="0.25">
      <c r="O57361" s="7"/>
    </row>
    <row r="57362" spans="15:15" x14ac:dyDescent="0.25">
      <c r="O57362" s="7"/>
    </row>
    <row r="57363" spans="15:15" x14ac:dyDescent="0.25">
      <c r="O57363" s="7"/>
    </row>
    <row r="57364" spans="15:15" x14ac:dyDescent="0.25">
      <c r="O57364" s="7"/>
    </row>
    <row r="57365" spans="15:15" x14ac:dyDescent="0.25">
      <c r="O57365" s="7"/>
    </row>
    <row r="57366" spans="15:15" x14ac:dyDescent="0.25">
      <c r="O57366" s="7"/>
    </row>
    <row r="57367" spans="15:15" x14ac:dyDescent="0.25">
      <c r="O57367" s="7"/>
    </row>
    <row r="57368" spans="15:15" x14ac:dyDescent="0.25">
      <c r="O57368" s="7"/>
    </row>
    <row r="57369" spans="15:15" x14ac:dyDescent="0.25">
      <c r="O57369" s="7"/>
    </row>
    <row r="57370" spans="15:15" x14ac:dyDescent="0.25">
      <c r="O57370" s="7"/>
    </row>
    <row r="57371" spans="15:15" x14ac:dyDescent="0.25">
      <c r="O57371" s="7"/>
    </row>
    <row r="57372" spans="15:15" x14ac:dyDescent="0.25">
      <c r="O57372" s="7"/>
    </row>
    <row r="57373" spans="15:15" x14ac:dyDescent="0.25">
      <c r="O57373" s="7"/>
    </row>
    <row r="57374" spans="15:15" x14ac:dyDescent="0.25">
      <c r="O57374" s="7"/>
    </row>
    <row r="57375" spans="15:15" x14ac:dyDescent="0.25">
      <c r="O57375" s="7"/>
    </row>
    <row r="57376" spans="15:15" x14ac:dyDescent="0.25">
      <c r="O57376" s="7"/>
    </row>
    <row r="57377" spans="15:15" x14ac:dyDescent="0.25">
      <c r="O57377" s="7"/>
    </row>
    <row r="57378" spans="15:15" x14ac:dyDescent="0.25">
      <c r="O57378" s="7"/>
    </row>
    <row r="57379" spans="15:15" x14ac:dyDescent="0.25">
      <c r="O57379" s="7"/>
    </row>
    <row r="57380" spans="15:15" x14ac:dyDescent="0.25">
      <c r="O57380" s="7"/>
    </row>
    <row r="57381" spans="15:15" x14ac:dyDescent="0.25">
      <c r="O57381" s="7"/>
    </row>
    <row r="57382" spans="15:15" x14ac:dyDescent="0.25">
      <c r="O57382" s="7"/>
    </row>
    <row r="57383" spans="15:15" x14ac:dyDescent="0.25">
      <c r="O57383" s="7"/>
    </row>
    <row r="57384" spans="15:15" x14ac:dyDescent="0.25">
      <c r="O57384" s="7"/>
    </row>
    <row r="57385" spans="15:15" x14ac:dyDescent="0.25">
      <c r="O57385" s="7"/>
    </row>
    <row r="57386" spans="15:15" x14ac:dyDescent="0.25">
      <c r="O57386" s="7"/>
    </row>
    <row r="57387" spans="15:15" x14ac:dyDescent="0.25">
      <c r="O57387" s="7"/>
    </row>
    <row r="57388" spans="15:15" x14ac:dyDescent="0.25">
      <c r="O57388" s="7"/>
    </row>
    <row r="57389" spans="15:15" x14ac:dyDescent="0.25">
      <c r="O57389" s="7"/>
    </row>
    <row r="57390" spans="15:15" x14ac:dyDescent="0.25">
      <c r="O57390" s="7"/>
    </row>
    <row r="57391" spans="15:15" x14ac:dyDescent="0.25">
      <c r="O57391" s="7"/>
    </row>
    <row r="57392" spans="15:15" x14ac:dyDescent="0.25">
      <c r="O57392" s="7"/>
    </row>
    <row r="57393" spans="15:15" x14ac:dyDescent="0.25">
      <c r="O57393" s="7"/>
    </row>
    <row r="57394" spans="15:15" x14ac:dyDescent="0.25">
      <c r="O57394" s="7"/>
    </row>
    <row r="57395" spans="15:15" x14ac:dyDescent="0.25">
      <c r="O57395" s="7"/>
    </row>
    <row r="57396" spans="15:15" x14ac:dyDescent="0.25">
      <c r="O57396" s="7"/>
    </row>
    <row r="57397" spans="15:15" x14ac:dyDescent="0.25">
      <c r="O57397" s="7"/>
    </row>
    <row r="57398" spans="15:15" x14ac:dyDescent="0.25">
      <c r="O57398" s="7"/>
    </row>
    <row r="57399" spans="15:15" x14ac:dyDescent="0.25">
      <c r="O57399" s="7"/>
    </row>
    <row r="57400" spans="15:15" x14ac:dyDescent="0.25">
      <c r="O57400" s="7"/>
    </row>
    <row r="57401" spans="15:15" x14ac:dyDescent="0.25">
      <c r="O57401" s="7"/>
    </row>
    <row r="57402" spans="15:15" x14ac:dyDescent="0.25">
      <c r="O57402" s="7"/>
    </row>
    <row r="57403" spans="15:15" x14ac:dyDescent="0.25">
      <c r="O57403" s="7"/>
    </row>
    <row r="57404" spans="15:15" x14ac:dyDescent="0.25">
      <c r="O57404" s="7"/>
    </row>
    <row r="57405" spans="15:15" x14ac:dyDescent="0.25">
      <c r="O57405" s="7"/>
    </row>
    <row r="57406" spans="15:15" x14ac:dyDescent="0.25">
      <c r="O57406" s="7"/>
    </row>
    <row r="57407" spans="15:15" x14ac:dyDescent="0.25">
      <c r="O57407" s="7"/>
    </row>
    <row r="57408" spans="15:15" x14ac:dyDescent="0.25">
      <c r="O57408" s="7"/>
    </row>
    <row r="57409" spans="15:15" x14ac:dyDescent="0.25">
      <c r="O57409" s="7"/>
    </row>
    <row r="57410" spans="15:15" x14ac:dyDescent="0.25">
      <c r="O57410" s="7"/>
    </row>
    <row r="57411" spans="15:15" x14ac:dyDescent="0.25">
      <c r="O57411" s="7"/>
    </row>
    <row r="57412" spans="15:15" x14ac:dyDescent="0.25">
      <c r="O57412" s="7"/>
    </row>
    <row r="57413" spans="15:15" x14ac:dyDescent="0.25">
      <c r="O57413" s="7"/>
    </row>
    <row r="57414" spans="15:15" x14ac:dyDescent="0.25">
      <c r="O57414" s="7"/>
    </row>
    <row r="57415" spans="15:15" x14ac:dyDescent="0.25">
      <c r="O57415" s="7"/>
    </row>
    <row r="57416" spans="15:15" x14ac:dyDescent="0.25">
      <c r="O57416" s="7"/>
    </row>
    <row r="57417" spans="15:15" x14ac:dyDescent="0.25">
      <c r="O57417" s="7"/>
    </row>
    <row r="57418" spans="15:15" x14ac:dyDescent="0.25">
      <c r="O57418" s="7"/>
    </row>
    <row r="57419" spans="15:15" x14ac:dyDescent="0.25">
      <c r="O57419" s="7"/>
    </row>
    <row r="57420" spans="15:15" x14ac:dyDescent="0.25">
      <c r="O57420" s="7"/>
    </row>
    <row r="57421" spans="15:15" x14ac:dyDescent="0.25">
      <c r="O57421" s="7"/>
    </row>
    <row r="57422" spans="15:15" x14ac:dyDescent="0.25">
      <c r="O57422" s="7"/>
    </row>
    <row r="57423" spans="15:15" x14ac:dyDescent="0.25">
      <c r="O57423" s="7"/>
    </row>
    <row r="57424" spans="15:15" x14ac:dyDescent="0.25">
      <c r="O57424" s="7"/>
    </row>
    <row r="57425" spans="15:15" x14ac:dyDescent="0.25">
      <c r="O57425" s="7"/>
    </row>
    <row r="57426" spans="15:15" x14ac:dyDescent="0.25">
      <c r="O57426" s="7"/>
    </row>
    <row r="57427" spans="15:15" x14ac:dyDescent="0.25">
      <c r="O57427" s="7"/>
    </row>
    <row r="57428" spans="15:15" x14ac:dyDescent="0.25">
      <c r="O57428" s="7"/>
    </row>
    <row r="57429" spans="15:15" x14ac:dyDescent="0.25">
      <c r="O57429" s="7"/>
    </row>
    <row r="57430" spans="15:15" x14ac:dyDescent="0.25">
      <c r="O57430" s="7"/>
    </row>
    <row r="57431" spans="15:15" x14ac:dyDescent="0.25">
      <c r="O57431" s="7"/>
    </row>
    <row r="57432" spans="15:15" x14ac:dyDescent="0.25">
      <c r="O57432" s="7"/>
    </row>
    <row r="57433" spans="15:15" x14ac:dyDescent="0.25">
      <c r="O57433" s="7"/>
    </row>
    <row r="57458" spans="15:15" x14ac:dyDescent="0.25">
      <c r="O57458" s="7"/>
    </row>
    <row r="57459" spans="15:15" x14ac:dyDescent="0.25">
      <c r="O57459" s="7"/>
    </row>
    <row r="57460" spans="15:15" x14ac:dyDescent="0.25">
      <c r="O57460" s="7"/>
    </row>
    <row r="57461" spans="15:15" x14ac:dyDescent="0.25">
      <c r="O57461" s="7"/>
    </row>
    <row r="57462" spans="15:15" x14ac:dyDescent="0.25">
      <c r="O57462" s="7"/>
    </row>
    <row r="57463" spans="15:15" x14ac:dyDescent="0.25">
      <c r="O57463" s="7"/>
    </row>
    <row r="57464" spans="15:15" x14ac:dyDescent="0.25">
      <c r="O57464" s="7"/>
    </row>
    <row r="57465" spans="15:15" x14ac:dyDescent="0.25">
      <c r="O57465" s="7"/>
    </row>
    <row r="57466" spans="15:15" x14ac:dyDescent="0.25">
      <c r="O57466" s="7"/>
    </row>
    <row r="57467" spans="15:15" x14ac:dyDescent="0.25">
      <c r="O57467" s="7"/>
    </row>
    <row r="57468" spans="15:15" x14ac:dyDescent="0.25">
      <c r="O57468" s="7"/>
    </row>
    <row r="57469" spans="15:15" x14ac:dyDescent="0.25">
      <c r="O57469" s="7"/>
    </row>
    <row r="57470" spans="15:15" x14ac:dyDescent="0.25">
      <c r="O57470" s="7"/>
    </row>
    <row r="57471" spans="15:15" x14ac:dyDescent="0.25">
      <c r="O57471" s="7"/>
    </row>
    <row r="57472" spans="15:15" x14ac:dyDescent="0.25">
      <c r="O57472" s="7"/>
    </row>
    <row r="57473" spans="15:15" x14ac:dyDescent="0.25">
      <c r="O57473" s="7"/>
    </row>
    <row r="57474" spans="15:15" x14ac:dyDescent="0.25">
      <c r="O57474" s="7"/>
    </row>
    <row r="57475" spans="15:15" x14ac:dyDescent="0.25">
      <c r="O57475" s="7"/>
    </row>
    <row r="57476" spans="15:15" x14ac:dyDescent="0.25">
      <c r="O57476" s="7"/>
    </row>
    <row r="57477" spans="15:15" x14ac:dyDescent="0.25">
      <c r="O57477" s="7"/>
    </row>
    <row r="57478" spans="15:15" x14ac:dyDescent="0.25">
      <c r="O57478" s="7"/>
    </row>
    <row r="57479" spans="15:15" x14ac:dyDescent="0.25">
      <c r="O57479" s="7"/>
    </row>
    <row r="57480" spans="15:15" x14ac:dyDescent="0.25">
      <c r="O57480" s="7"/>
    </row>
    <row r="57481" spans="15:15" x14ac:dyDescent="0.25">
      <c r="O57481" s="7"/>
    </row>
    <row r="57482" spans="15:15" x14ac:dyDescent="0.25">
      <c r="O57482" s="7"/>
    </row>
    <row r="57483" spans="15:15" x14ac:dyDescent="0.25">
      <c r="O57483" s="7"/>
    </row>
    <row r="57484" spans="15:15" x14ac:dyDescent="0.25">
      <c r="O57484" s="7"/>
    </row>
    <row r="57485" spans="15:15" x14ac:dyDescent="0.25">
      <c r="O57485" s="7"/>
    </row>
    <row r="57486" spans="15:15" x14ac:dyDescent="0.25">
      <c r="O57486" s="7"/>
    </row>
    <row r="57487" spans="15:15" x14ac:dyDescent="0.25">
      <c r="O57487" s="7"/>
    </row>
    <row r="57488" spans="15:15" x14ac:dyDescent="0.25">
      <c r="O57488" s="7"/>
    </row>
    <row r="57489" spans="15:15" x14ac:dyDescent="0.25">
      <c r="O57489" s="7"/>
    </row>
    <row r="57490" spans="15:15" x14ac:dyDescent="0.25">
      <c r="O57490" s="7"/>
    </row>
    <row r="57491" spans="15:15" x14ac:dyDescent="0.25">
      <c r="O57491" s="7"/>
    </row>
    <row r="57492" spans="15:15" x14ac:dyDescent="0.25">
      <c r="O57492" s="7"/>
    </row>
    <row r="57493" spans="15:15" x14ac:dyDescent="0.25">
      <c r="O57493" s="7"/>
    </row>
    <row r="57494" spans="15:15" x14ac:dyDescent="0.25">
      <c r="O57494" s="7"/>
    </row>
    <row r="57495" spans="15:15" x14ac:dyDescent="0.25">
      <c r="O57495" s="7"/>
    </row>
    <row r="57496" spans="15:15" x14ac:dyDescent="0.25">
      <c r="O57496" s="7"/>
    </row>
    <row r="57497" spans="15:15" x14ac:dyDescent="0.25">
      <c r="O57497" s="7"/>
    </row>
    <row r="57498" spans="15:15" x14ac:dyDescent="0.25">
      <c r="O57498" s="7"/>
    </row>
    <row r="57499" spans="15:15" x14ac:dyDescent="0.25">
      <c r="O57499" s="7"/>
    </row>
    <row r="57500" spans="15:15" x14ac:dyDescent="0.25">
      <c r="O57500" s="7"/>
    </row>
    <row r="57501" spans="15:15" x14ac:dyDescent="0.25">
      <c r="O57501" s="7"/>
    </row>
    <row r="57502" spans="15:15" x14ac:dyDescent="0.25">
      <c r="O57502" s="7"/>
    </row>
    <row r="57503" spans="15:15" x14ac:dyDescent="0.25">
      <c r="O57503" s="7"/>
    </row>
    <row r="57504" spans="15:15" x14ac:dyDescent="0.25">
      <c r="O57504" s="7"/>
    </row>
    <row r="57505" spans="15:15" x14ac:dyDescent="0.25">
      <c r="O57505" s="7"/>
    </row>
    <row r="57506" spans="15:15" x14ac:dyDescent="0.25">
      <c r="O57506" s="7"/>
    </row>
    <row r="57507" spans="15:15" x14ac:dyDescent="0.25">
      <c r="O57507" s="7"/>
    </row>
    <row r="57508" spans="15:15" x14ac:dyDescent="0.25">
      <c r="O57508" s="7"/>
    </row>
    <row r="57509" spans="15:15" x14ac:dyDescent="0.25">
      <c r="O57509" s="7"/>
    </row>
    <row r="57510" spans="15:15" x14ac:dyDescent="0.25">
      <c r="O57510" s="7"/>
    </row>
    <row r="57511" spans="15:15" x14ac:dyDescent="0.25">
      <c r="O57511" s="7"/>
    </row>
    <row r="57512" spans="15:15" x14ac:dyDescent="0.25">
      <c r="O57512" s="7"/>
    </row>
    <row r="57513" spans="15:15" x14ac:dyDescent="0.25">
      <c r="O57513" s="7"/>
    </row>
    <row r="57514" spans="15:15" x14ac:dyDescent="0.25">
      <c r="O57514" s="7"/>
    </row>
    <row r="57515" spans="15:15" x14ac:dyDescent="0.25">
      <c r="O57515" s="7"/>
    </row>
    <row r="57516" spans="15:15" x14ac:dyDescent="0.25">
      <c r="O57516" s="7"/>
    </row>
    <row r="57517" spans="15:15" x14ac:dyDescent="0.25">
      <c r="O57517" s="7"/>
    </row>
    <row r="57518" spans="15:15" x14ac:dyDescent="0.25">
      <c r="O57518" s="7"/>
    </row>
    <row r="57519" spans="15:15" x14ac:dyDescent="0.25">
      <c r="O57519" s="7"/>
    </row>
    <row r="57520" spans="15:15" x14ac:dyDescent="0.25">
      <c r="O57520" s="7"/>
    </row>
    <row r="57521" spans="15:15" x14ac:dyDescent="0.25">
      <c r="O57521" s="7"/>
    </row>
    <row r="57522" spans="15:15" x14ac:dyDescent="0.25">
      <c r="O57522" s="7"/>
    </row>
    <row r="57523" spans="15:15" x14ac:dyDescent="0.25">
      <c r="O57523" s="7"/>
    </row>
    <row r="57524" spans="15:15" x14ac:dyDescent="0.25">
      <c r="O57524" s="7"/>
    </row>
    <row r="57525" spans="15:15" x14ac:dyDescent="0.25">
      <c r="O57525" s="7"/>
    </row>
    <row r="57526" spans="15:15" x14ac:dyDescent="0.25">
      <c r="O57526" s="7"/>
    </row>
    <row r="57527" spans="15:15" x14ac:dyDescent="0.25">
      <c r="O57527" s="7"/>
    </row>
    <row r="57528" spans="15:15" x14ac:dyDescent="0.25">
      <c r="O57528" s="7"/>
    </row>
    <row r="57529" spans="15:15" x14ac:dyDescent="0.25">
      <c r="O57529" s="7"/>
    </row>
    <row r="57530" spans="15:15" x14ac:dyDescent="0.25">
      <c r="O57530" s="7"/>
    </row>
    <row r="57531" spans="15:15" x14ac:dyDescent="0.25">
      <c r="O57531" s="7"/>
    </row>
    <row r="57532" spans="15:15" x14ac:dyDescent="0.25">
      <c r="O57532" s="7"/>
    </row>
    <row r="57533" spans="15:15" x14ac:dyDescent="0.25">
      <c r="O57533" s="7"/>
    </row>
    <row r="57534" spans="15:15" x14ac:dyDescent="0.25">
      <c r="O57534" s="7"/>
    </row>
    <row r="57535" spans="15:15" x14ac:dyDescent="0.25">
      <c r="O57535" s="7"/>
    </row>
    <row r="57536" spans="15:15" x14ac:dyDescent="0.25">
      <c r="O57536" s="7"/>
    </row>
    <row r="57537" spans="15:15" x14ac:dyDescent="0.25">
      <c r="O57537" s="7"/>
    </row>
    <row r="57538" spans="15:15" x14ac:dyDescent="0.25">
      <c r="O57538" s="7"/>
    </row>
    <row r="57539" spans="15:15" x14ac:dyDescent="0.25">
      <c r="O57539" s="7"/>
    </row>
    <row r="57540" spans="15:15" x14ac:dyDescent="0.25">
      <c r="O57540" s="7"/>
    </row>
    <row r="57541" spans="15:15" x14ac:dyDescent="0.25">
      <c r="O57541" s="7"/>
    </row>
    <row r="57542" spans="15:15" x14ac:dyDescent="0.25">
      <c r="O57542" s="7"/>
    </row>
    <row r="57543" spans="15:15" x14ac:dyDescent="0.25">
      <c r="O57543" s="7"/>
    </row>
    <row r="57544" spans="15:15" x14ac:dyDescent="0.25">
      <c r="O57544" s="7"/>
    </row>
    <row r="57545" spans="15:15" x14ac:dyDescent="0.25">
      <c r="O57545" s="7"/>
    </row>
    <row r="57546" spans="15:15" x14ac:dyDescent="0.25">
      <c r="O57546" s="7"/>
    </row>
    <row r="57547" spans="15:15" x14ac:dyDescent="0.25">
      <c r="O57547" s="7"/>
    </row>
    <row r="57548" spans="15:15" x14ac:dyDescent="0.25">
      <c r="O57548" s="7"/>
    </row>
    <row r="57549" spans="15:15" x14ac:dyDescent="0.25">
      <c r="O57549" s="7"/>
    </row>
    <row r="57550" spans="15:15" x14ac:dyDescent="0.25">
      <c r="O57550" s="7"/>
    </row>
    <row r="57551" spans="15:15" x14ac:dyDescent="0.25">
      <c r="O57551" s="7"/>
    </row>
    <row r="57552" spans="15:15" x14ac:dyDescent="0.25">
      <c r="O57552" s="7"/>
    </row>
    <row r="57553" spans="15:15" x14ac:dyDescent="0.25">
      <c r="O57553" s="7"/>
    </row>
    <row r="57554" spans="15:15" x14ac:dyDescent="0.25">
      <c r="O57554" s="7"/>
    </row>
    <row r="57555" spans="15:15" x14ac:dyDescent="0.25">
      <c r="O57555" s="7"/>
    </row>
    <row r="57556" spans="15:15" x14ac:dyDescent="0.25">
      <c r="O57556" s="7"/>
    </row>
    <row r="57557" spans="15:15" x14ac:dyDescent="0.25">
      <c r="O57557" s="7"/>
    </row>
    <row r="57558" spans="15:15" x14ac:dyDescent="0.25">
      <c r="O57558" s="7"/>
    </row>
    <row r="57559" spans="15:15" x14ac:dyDescent="0.25">
      <c r="O57559" s="7"/>
    </row>
    <row r="57560" spans="15:15" x14ac:dyDescent="0.25">
      <c r="O57560" s="7"/>
    </row>
    <row r="57561" spans="15:15" x14ac:dyDescent="0.25">
      <c r="O57561" s="7"/>
    </row>
    <row r="57562" spans="15:15" x14ac:dyDescent="0.25">
      <c r="O57562" s="7"/>
    </row>
    <row r="57563" spans="15:15" x14ac:dyDescent="0.25">
      <c r="O57563" s="7"/>
    </row>
    <row r="57564" spans="15:15" x14ac:dyDescent="0.25">
      <c r="O57564" s="7"/>
    </row>
    <row r="57565" spans="15:15" x14ac:dyDescent="0.25">
      <c r="O57565" s="7"/>
    </row>
    <row r="57566" spans="15:15" x14ac:dyDescent="0.25">
      <c r="O57566" s="7"/>
    </row>
    <row r="57567" spans="15:15" x14ac:dyDescent="0.25">
      <c r="O57567" s="7"/>
    </row>
    <row r="57568" spans="15:15" x14ac:dyDescent="0.25">
      <c r="O57568" s="7"/>
    </row>
    <row r="57569" spans="15:15" x14ac:dyDescent="0.25">
      <c r="O57569" s="7"/>
    </row>
    <row r="57570" spans="15:15" x14ac:dyDescent="0.25">
      <c r="O57570" s="7"/>
    </row>
    <row r="57571" spans="15:15" x14ac:dyDescent="0.25">
      <c r="O57571" s="7"/>
    </row>
    <row r="57572" spans="15:15" x14ac:dyDescent="0.25">
      <c r="O57572" s="7"/>
    </row>
    <row r="57573" spans="15:15" x14ac:dyDescent="0.25">
      <c r="O57573" s="7"/>
    </row>
    <row r="57574" spans="15:15" x14ac:dyDescent="0.25">
      <c r="O57574" s="7"/>
    </row>
    <row r="57575" spans="15:15" x14ac:dyDescent="0.25">
      <c r="O57575" s="7"/>
    </row>
    <row r="57576" spans="15:15" x14ac:dyDescent="0.25">
      <c r="O57576" s="7"/>
    </row>
    <row r="57577" spans="15:15" x14ac:dyDescent="0.25">
      <c r="O57577" s="7"/>
    </row>
    <row r="57578" spans="15:15" x14ac:dyDescent="0.25">
      <c r="O57578" s="7"/>
    </row>
    <row r="57579" spans="15:15" x14ac:dyDescent="0.25">
      <c r="O57579" s="7"/>
    </row>
    <row r="57580" spans="15:15" x14ac:dyDescent="0.25">
      <c r="O57580" s="7"/>
    </row>
    <row r="57581" spans="15:15" x14ac:dyDescent="0.25">
      <c r="O57581" s="7"/>
    </row>
    <row r="57582" spans="15:15" x14ac:dyDescent="0.25">
      <c r="O57582" s="7"/>
    </row>
    <row r="57583" spans="15:15" x14ac:dyDescent="0.25">
      <c r="O57583" s="7"/>
    </row>
    <row r="57584" spans="15:15" x14ac:dyDescent="0.25">
      <c r="O57584" s="7"/>
    </row>
    <row r="57585" spans="15:15" x14ac:dyDescent="0.25">
      <c r="O57585" s="7"/>
    </row>
    <row r="57586" spans="15:15" x14ac:dyDescent="0.25">
      <c r="O57586" s="7"/>
    </row>
    <row r="57587" spans="15:15" x14ac:dyDescent="0.25">
      <c r="O57587" s="7"/>
    </row>
    <row r="57588" spans="15:15" x14ac:dyDescent="0.25">
      <c r="O57588" s="7"/>
    </row>
    <row r="57589" spans="15:15" x14ac:dyDescent="0.25">
      <c r="O57589" s="7"/>
    </row>
    <row r="57590" spans="15:15" x14ac:dyDescent="0.25">
      <c r="O57590" s="7"/>
    </row>
    <row r="57591" spans="15:15" x14ac:dyDescent="0.25">
      <c r="O57591" s="7"/>
    </row>
    <row r="57592" spans="15:15" x14ac:dyDescent="0.25">
      <c r="O57592" s="7"/>
    </row>
    <row r="57593" spans="15:15" x14ac:dyDescent="0.25">
      <c r="O57593" s="7"/>
    </row>
    <row r="57594" spans="15:15" x14ac:dyDescent="0.25">
      <c r="O57594" s="7"/>
    </row>
    <row r="57595" spans="15:15" x14ac:dyDescent="0.25">
      <c r="O57595" s="7"/>
    </row>
    <row r="57596" spans="15:15" x14ac:dyDescent="0.25">
      <c r="O57596" s="7"/>
    </row>
    <row r="57597" spans="15:15" x14ac:dyDescent="0.25">
      <c r="O57597" s="7"/>
    </row>
    <row r="57598" spans="15:15" x14ac:dyDescent="0.25">
      <c r="O57598" s="7"/>
    </row>
    <row r="57599" spans="15:15" x14ac:dyDescent="0.25">
      <c r="O57599" s="7"/>
    </row>
    <row r="57600" spans="15:15" x14ac:dyDescent="0.25">
      <c r="O57600" s="7"/>
    </row>
    <row r="57601" spans="15:15" x14ac:dyDescent="0.25">
      <c r="O57601" s="7"/>
    </row>
    <row r="57602" spans="15:15" x14ac:dyDescent="0.25">
      <c r="O57602" s="7"/>
    </row>
    <row r="57603" spans="15:15" x14ac:dyDescent="0.25">
      <c r="O57603" s="7"/>
    </row>
    <row r="57604" spans="15:15" x14ac:dyDescent="0.25">
      <c r="O57604" s="7"/>
    </row>
    <row r="57605" spans="15:15" x14ac:dyDescent="0.25">
      <c r="O57605" s="7"/>
    </row>
    <row r="57606" spans="15:15" x14ac:dyDescent="0.25">
      <c r="O57606" s="7"/>
    </row>
    <row r="57607" spans="15:15" x14ac:dyDescent="0.25">
      <c r="O57607" s="7"/>
    </row>
    <row r="57608" spans="15:15" x14ac:dyDescent="0.25">
      <c r="O57608" s="7"/>
    </row>
    <row r="57609" spans="15:15" x14ac:dyDescent="0.25">
      <c r="O57609" s="7"/>
    </row>
    <row r="57610" spans="15:15" x14ac:dyDescent="0.25">
      <c r="O57610" s="7"/>
    </row>
    <row r="57611" spans="15:15" x14ac:dyDescent="0.25">
      <c r="O57611" s="7"/>
    </row>
    <row r="57612" spans="15:15" x14ac:dyDescent="0.25">
      <c r="O57612" s="7"/>
    </row>
    <row r="57613" spans="15:15" x14ac:dyDescent="0.25">
      <c r="O57613" s="7"/>
    </row>
    <row r="57614" spans="15:15" x14ac:dyDescent="0.25">
      <c r="O57614" s="7"/>
    </row>
    <row r="57615" spans="15:15" x14ac:dyDescent="0.25">
      <c r="O57615" s="7"/>
    </row>
    <row r="57616" spans="15:15" x14ac:dyDescent="0.25">
      <c r="O57616" s="7"/>
    </row>
    <row r="57617" spans="15:15" x14ac:dyDescent="0.25">
      <c r="O57617" s="7"/>
    </row>
    <row r="57618" spans="15:15" x14ac:dyDescent="0.25">
      <c r="O57618" s="7"/>
    </row>
    <row r="57619" spans="15:15" x14ac:dyDescent="0.25">
      <c r="O57619" s="7"/>
    </row>
    <row r="57620" spans="15:15" x14ac:dyDescent="0.25">
      <c r="O57620" s="7"/>
    </row>
    <row r="57621" spans="15:15" x14ac:dyDescent="0.25">
      <c r="O57621" s="7"/>
    </row>
    <row r="57622" spans="15:15" x14ac:dyDescent="0.25">
      <c r="O57622" s="7"/>
    </row>
    <row r="57623" spans="15:15" x14ac:dyDescent="0.25">
      <c r="O57623" s="7"/>
    </row>
    <row r="57624" spans="15:15" x14ac:dyDescent="0.25">
      <c r="O57624" s="7"/>
    </row>
    <row r="57625" spans="15:15" x14ac:dyDescent="0.25">
      <c r="O57625" s="7"/>
    </row>
    <row r="57626" spans="15:15" x14ac:dyDescent="0.25">
      <c r="O57626" s="7"/>
    </row>
    <row r="57627" spans="15:15" x14ac:dyDescent="0.25">
      <c r="O57627" s="7"/>
    </row>
    <row r="57628" spans="15:15" x14ac:dyDescent="0.25">
      <c r="O57628" s="7"/>
    </row>
    <row r="57629" spans="15:15" x14ac:dyDescent="0.25">
      <c r="O57629" s="7"/>
    </row>
    <row r="57630" spans="15:15" x14ac:dyDescent="0.25">
      <c r="O57630" s="7"/>
    </row>
    <row r="57631" spans="15:15" x14ac:dyDescent="0.25">
      <c r="O57631" s="7"/>
    </row>
    <row r="57632" spans="15:15" x14ac:dyDescent="0.25">
      <c r="O57632" s="7"/>
    </row>
    <row r="57633" spans="15:15" x14ac:dyDescent="0.25">
      <c r="O57633" s="7"/>
    </row>
    <row r="57634" spans="15:15" x14ac:dyDescent="0.25">
      <c r="O57634" s="7"/>
    </row>
    <row r="57635" spans="15:15" x14ac:dyDescent="0.25">
      <c r="O57635" s="7"/>
    </row>
    <row r="57636" spans="15:15" x14ac:dyDescent="0.25">
      <c r="O57636" s="7"/>
    </row>
    <row r="57637" spans="15:15" x14ac:dyDescent="0.25">
      <c r="O57637" s="7"/>
    </row>
    <row r="57638" spans="15:15" x14ac:dyDescent="0.25">
      <c r="O57638" s="7"/>
    </row>
    <row r="57639" spans="15:15" x14ac:dyDescent="0.25">
      <c r="O57639" s="7"/>
    </row>
    <row r="57640" spans="15:15" x14ac:dyDescent="0.25">
      <c r="O57640" s="7"/>
    </row>
    <row r="57641" spans="15:15" x14ac:dyDescent="0.25">
      <c r="O57641" s="7"/>
    </row>
    <row r="57642" spans="15:15" x14ac:dyDescent="0.25">
      <c r="O57642" s="7"/>
    </row>
    <row r="57643" spans="15:15" x14ac:dyDescent="0.25">
      <c r="O57643" s="7"/>
    </row>
    <row r="57644" spans="15:15" x14ac:dyDescent="0.25">
      <c r="O57644" s="7"/>
    </row>
    <row r="57645" spans="15:15" x14ac:dyDescent="0.25">
      <c r="O57645" s="7"/>
    </row>
    <row r="57646" spans="15:15" x14ac:dyDescent="0.25">
      <c r="O57646" s="7"/>
    </row>
    <row r="57647" spans="15:15" x14ac:dyDescent="0.25">
      <c r="O57647" s="7"/>
    </row>
    <row r="57648" spans="15:15" x14ac:dyDescent="0.25">
      <c r="O57648" s="7"/>
    </row>
    <row r="57649" spans="15:15" x14ac:dyDescent="0.25">
      <c r="O57649" s="7"/>
    </row>
    <row r="57650" spans="15:15" x14ac:dyDescent="0.25">
      <c r="O57650" s="7"/>
    </row>
    <row r="57651" spans="15:15" x14ac:dyDescent="0.25">
      <c r="O57651" s="7"/>
    </row>
    <row r="57652" spans="15:15" x14ac:dyDescent="0.25">
      <c r="O57652" s="7"/>
    </row>
    <row r="57653" spans="15:15" x14ac:dyDescent="0.25">
      <c r="O57653" s="7"/>
    </row>
    <row r="57654" spans="15:15" x14ac:dyDescent="0.25">
      <c r="O57654" s="7"/>
    </row>
    <row r="57655" spans="15:15" x14ac:dyDescent="0.25">
      <c r="O57655" s="7"/>
    </row>
    <row r="57656" spans="15:15" x14ac:dyDescent="0.25">
      <c r="O57656" s="7"/>
    </row>
    <row r="57657" spans="15:15" x14ac:dyDescent="0.25">
      <c r="O57657" s="7"/>
    </row>
    <row r="57658" spans="15:15" x14ac:dyDescent="0.25">
      <c r="O57658" s="7"/>
    </row>
    <row r="57659" spans="15:15" x14ac:dyDescent="0.25">
      <c r="O57659" s="7"/>
    </row>
    <row r="57660" spans="15:15" x14ac:dyDescent="0.25">
      <c r="O57660" s="7"/>
    </row>
    <row r="57661" spans="15:15" x14ac:dyDescent="0.25">
      <c r="O57661" s="7"/>
    </row>
    <row r="57662" spans="15:15" x14ac:dyDescent="0.25">
      <c r="O57662" s="7"/>
    </row>
    <row r="57663" spans="15:15" x14ac:dyDescent="0.25">
      <c r="O57663" s="7"/>
    </row>
    <row r="57664" spans="15:15" x14ac:dyDescent="0.25">
      <c r="O57664" s="7"/>
    </row>
    <row r="57665" spans="15:15" x14ac:dyDescent="0.25">
      <c r="O57665" s="7"/>
    </row>
    <row r="57666" spans="15:15" x14ac:dyDescent="0.25">
      <c r="O57666" s="7"/>
    </row>
    <row r="57667" spans="15:15" x14ac:dyDescent="0.25">
      <c r="O57667" s="7"/>
    </row>
    <row r="57668" spans="15:15" x14ac:dyDescent="0.25">
      <c r="O57668" s="7"/>
    </row>
    <row r="57669" spans="15:15" x14ac:dyDescent="0.25">
      <c r="O57669" s="7"/>
    </row>
    <row r="57670" spans="15:15" x14ac:dyDescent="0.25">
      <c r="O57670" s="7"/>
    </row>
    <row r="57671" spans="15:15" x14ac:dyDescent="0.25">
      <c r="O57671" s="7"/>
    </row>
    <row r="57672" spans="15:15" x14ac:dyDescent="0.25">
      <c r="O57672" s="7"/>
    </row>
    <row r="57673" spans="15:15" x14ac:dyDescent="0.25">
      <c r="O57673" s="7"/>
    </row>
    <row r="57674" spans="15:15" x14ac:dyDescent="0.25">
      <c r="O57674" s="7"/>
    </row>
    <row r="57675" spans="15:15" x14ac:dyDescent="0.25">
      <c r="O57675" s="7"/>
    </row>
    <row r="57676" spans="15:15" x14ac:dyDescent="0.25">
      <c r="O57676" s="7"/>
    </row>
    <row r="57677" spans="15:15" x14ac:dyDescent="0.25">
      <c r="O57677" s="7"/>
    </row>
    <row r="57678" spans="15:15" x14ac:dyDescent="0.25">
      <c r="O57678" s="7"/>
    </row>
    <row r="57679" spans="15:15" x14ac:dyDescent="0.25">
      <c r="O57679" s="7"/>
    </row>
    <row r="57680" spans="15:15" x14ac:dyDescent="0.25">
      <c r="O57680" s="7"/>
    </row>
    <row r="57681" spans="15:15" x14ac:dyDescent="0.25">
      <c r="O57681" s="7"/>
    </row>
    <row r="57682" spans="15:15" x14ac:dyDescent="0.25">
      <c r="O57682" s="7"/>
    </row>
    <row r="57683" spans="15:15" x14ac:dyDescent="0.25">
      <c r="O57683" s="7"/>
    </row>
    <row r="57684" spans="15:15" x14ac:dyDescent="0.25">
      <c r="O57684" s="7"/>
    </row>
    <row r="57685" spans="15:15" x14ac:dyDescent="0.25">
      <c r="O57685" s="7"/>
    </row>
    <row r="57686" spans="15:15" x14ac:dyDescent="0.25">
      <c r="O57686" s="7"/>
    </row>
    <row r="57687" spans="15:15" x14ac:dyDescent="0.25">
      <c r="O57687" s="7"/>
    </row>
    <row r="57688" spans="15:15" x14ac:dyDescent="0.25">
      <c r="O57688" s="7"/>
    </row>
    <row r="57689" spans="15:15" x14ac:dyDescent="0.25">
      <c r="O57689" s="7"/>
    </row>
    <row r="57690" spans="15:15" x14ac:dyDescent="0.25">
      <c r="O57690" s="7"/>
    </row>
    <row r="57691" spans="15:15" x14ac:dyDescent="0.25">
      <c r="O57691" s="7"/>
    </row>
    <row r="57692" spans="15:15" x14ac:dyDescent="0.25">
      <c r="O57692" s="7"/>
    </row>
    <row r="57693" spans="15:15" x14ac:dyDescent="0.25">
      <c r="O57693" s="7"/>
    </row>
    <row r="57694" spans="15:15" x14ac:dyDescent="0.25">
      <c r="O57694" s="7"/>
    </row>
    <row r="57695" spans="15:15" x14ac:dyDescent="0.25">
      <c r="O57695" s="7"/>
    </row>
    <row r="57696" spans="15:15" x14ac:dyDescent="0.25">
      <c r="O57696" s="7"/>
    </row>
    <row r="57697" spans="15:15" x14ac:dyDescent="0.25">
      <c r="O57697" s="7"/>
    </row>
    <row r="57722" spans="15:15" x14ac:dyDescent="0.25">
      <c r="O57722" s="7"/>
    </row>
    <row r="57723" spans="15:15" x14ac:dyDescent="0.25">
      <c r="O57723" s="7"/>
    </row>
    <row r="57724" spans="15:15" x14ac:dyDescent="0.25">
      <c r="O57724" s="7"/>
    </row>
    <row r="57725" spans="15:15" x14ac:dyDescent="0.25">
      <c r="O57725" s="7"/>
    </row>
    <row r="57726" spans="15:15" x14ac:dyDescent="0.25">
      <c r="O57726" s="7"/>
    </row>
    <row r="57727" spans="15:15" x14ac:dyDescent="0.25">
      <c r="O57727" s="7"/>
    </row>
    <row r="57728" spans="15:15" x14ac:dyDescent="0.25">
      <c r="O57728" s="7"/>
    </row>
    <row r="57729" spans="15:15" x14ac:dyDescent="0.25">
      <c r="O57729" s="7"/>
    </row>
    <row r="57730" spans="15:15" x14ac:dyDescent="0.25">
      <c r="O57730" s="7"/>
    </row>
    <row r="57731" spans="15:15" x14ac:dyDescent="0.25">
      <c r="O57731" s="7"/>
    </row>
    <row r="57732" spans="15:15" x14ac:dyDescent="0.25">
      <c r="O57732" s="7"/>
    </row>
    <row r="57733" spans="15:15" x14ac:dyDescent="0.25">
      <c r="O57733" s="7"/>
    </row>
    <row r="57734" spans="15:15" x14ac:dyDescent="0.25">
      <c r="O57734" s="7"/>
    </row>
    <row r="57735" spans="15:15" x14ac:dyDescent="0.25">
      <c r="O57735" s="7"/>
    </row>
    <row r="57736" spans="15:15" x14ac:dyDescent="0.25">
      <c r="O57736" s="7"/>
    </row>
    <row r="57737" spans="15:15" x14ac:dyDescent="0.25">
      <c r="O57737" s="7"/>
    </row>
    <row r="57738" spans="15:15" x14ac:dyDescent="0.25">
      <c r="O57738" s="7"/>
    </row>
    <row r="57739" spans="15:15" x14ac:dyDescent="0.25">
      <c r="O57739" s="7"/>
    </row>
    <row r="57740" spans="15:15" x14ac:dyDescent="0.25">
      <c r="O57740" s="7"/>
    </row>
    <row r="57741" spans="15:15" x14ac:dyDescent="0.25">
      <c r="O57741" s="7"/>
    </row>
    <row r="57742" spans="15:15" x14ac:dyDescent="0.25">
      <c r="O57742" s="7"/>
    </row>
    <row r="57743" spans="15:15" x14ac:dyDescent="0.25">
      <c r="O57743" s="7"/>
    </row>
    <row r="57744" spans="15:15" x14ac:dyDescent="0.25">
      <c r="O57744" s="7"/>
    </row>
    <row r="57745" spans="15:15" x14ac:dyDescent="0.25">
      <c r="O57745" s="7"/>
    </row>
    <row r="57746" spans="15:15" x14ac:dyDescent="0.25">
      <c r="O57746" s="7"/>
    </row>
    <row r="57747" spans="15:15" x14ac:dyDescent="0.25">
      <c r="O57747" s="7"/>
    </row>
    <row r="57748" spans="15:15" x14ac:dyDescent="0.25">
      <c r="O57748" s="7"/>
    </row>
    <row r="57749" spans="15:15" x14ac:dyDescent="0.25">
      <c r="O57749" s="7"/>
    </row>
    <row r="57750" spans="15:15" x14ac:dyDescent="0.25">
      <c r="O57750" s="7"/>
    </row>
    <row r="57751" spans="15:15" x14ac:dyDescent="0.25">
      <c r="O57751" s="7"/>
    </row>
    <row r="57752" spans="15:15" x14ac:dyDescent="0.25">
      <c r="O57752" s="7"/>
    </row>
    <row r="57753" spans="15:15" x14ac:dyDescent="0.25">
      <c r="O57753" s="7"/>
    </row>
    <row r="57754" spans="15:15" x14ac:dyDescent="0.25">
      <c r="O57754" s="7"/>
    </row>
    <row r="57755" spans="15:15" x14ac:dyDescent="0.25">
      <c r="O57755" s="7"/>
    </row>
    <row r="57756" spans="15:15" x14ac:dyDescent="0.25">
      <c r="O57756" s="7"/>
    </row>
    <row r="57757" spans="15:15" x14ac:dyDescent="0.25">
      <c r="O57757" s="7"/>
    </row>
    <row r="57758" spans="15:15" x14ac:dyDescent="0.25">
      <c r="O57758" s="7"/>
    </row>
    <row r="57759" spans="15:15" x14ac:dyDescent="0.25">
      <c r="O57759" s="7"/>
    </row>
    <row r="57760" spans="15:15" x14ac:dyDescent="0.25">
      <c r="O57760" s="7"/>
    </row>
    <row r="57761" spans="15:15" x14ac:dyDescent="0.25">
      <c r="O57761" s="7"/>
    </row>
    <row r="57762" spans="15:15" x14ac:dyDescent="0.25">
      <c r="O57762" s="7"/>
    </row>
    <row r="57763" spans="15:15" x14ac:dyDescent="0.25">
      <c r="O57763" s="7"/>
    </row>
    <row r="57764" spans="15:15" x14ac:dyDescent="0.25">
      <c r="O57764" s="7"/>
    </row>
    <row r="57765" spans="15:15" x14ac:dyDescent="0.25">
      <c r="O57765" s="7"/>
    </row>
    <row r="57766" spans="15:15" x14ac:dyDescent="0.25">
      <c r="O57766" s="7"/>
    </row>
    <row r="57767" spans="15:15" x14ac:dyDescent="0.25">
      <c r="O57767" s="7"/>
    </row>
    <row r="57768" spans="15:15" x14ac:dyDescent="0.25">
      <c r="O57768" s="7"/>
    </row>
    <row r="57769" spans="15:15" x14ac:dyDescent="0.25">
      <c r="O57769" s="7"/>
    </row>
    <row r="57770" spans="15:15" x14ac:dyDescent="0.25">
      <c r="O57770" s="7"/>
    </row>
    <row r="57771" spans="15:15" x14ac:dyDescent="0.25">
      <c r="O57771" s="7"/>
    </row>
    <row r="57772" spans="15:15" x14ac:dyDescent="0.25">
      <c r="O57772" s="7"/>
    </row>
    <row r="57773" spans="15:15" x14ac:dyDescent="0.25">
      <c r="O57773" s="7"/>
    </row>
    <row r="57774" spans="15:15" x14ac:dyDescent="0.25">
      <c r="O57774" s="7"/>
    </row>
    <row r="57775" spans="15:15" x14ac:dyDescent="0.25">
      <c r="O57775" s="7"/>
    </row>
    <row r="57776" spans="15:15" x14ac:dyDescent="0.25">
      <c r="O57776" s="7"/>
    </row>
    <row r="57777" spans="15:15" x14ac:dyDescent="0.25">
      <c r="O57777" s="7"/>
    </row>
    <row r="57778" spans="15:15" x14ac:dyDescent="0.25">
      <c r="O57778" s="7"/>
    </row>
    <row r="57779" spans="15:15" x14ac:dyDescent="0.25">
      <c r="O57779" s="7"/>
    </row>
    <row r="57780" spans="15:15" x14ac:dyDescent="0.25">
      <c r="O57780" s="7"/>
    </row>
    <row r="57781" spans="15:15" x14ac:dyDescent="0.25">
      <c r="O57781" s="7"/>
    </row>
    <row r="57782" spans="15:15" x14ac:dyDescent="0.25">
      <c r="O57782" s="7"/>
    </row>
    <row r="57783" spans="15:15" x14ac:dyDescent="0.25">
      <c r="O57783" s="7"/>
    </row>
    <row r="57784" spans="15:15" x14ac:dyDescent="0.25">
      <c r="O57784" s="7"/>
    </row>
    <row r="57785" spans="15:15" x14ac:dyDescent="0.25">
      <c r="O57785" s="7"/>
    </row>
    <row r="57786" spans="15:15" x14ac:dyDescent="0.25">
      <c r="O57786" s="7"/>
    </row>
    <row r="57787" spans="15:15" x14ac:dyDescent="0.25">
      <c r="O57787" s="7"/>
    </row>
    <row r="57788" spans="15:15" x14ac:dyDescent="0.25">
      <c r="O57788" s="7"/>
    </row>
    <row r="57789" spans="15:15" x14ac:dyDescent="0.25">
      <c r="O57789" s="7"/>
    </row>
    <row r="57790" spans="15:15" x14ac:dyDescent="0.25">
      <c r="O57790" s="7"/>
    </row>
    <row r="57791" spans="15:15" x14ac:dyDescent="0.25">
      <c r="O57791" s="7"/>
    </row>
    <row r="57792" spans="15:15" x14ac:dyDescent="0.25">
      <c r="O57792" s="7"/>
    </row>
    <row r="57793" spans="15:15" x14ac:dyDescent="0.25">
      <c r="O57793" s="7"/>
    </row>
    <row r="57794" spans="15:15" x14ac:dyDescent="0.25">
      <c r="O57794" s="7"/>
    </row>
    <row r="57795" spans="15:15" x14ac:dyDescent="0.25">
      <c r="O57795" s="7"/>
    </row>
    <row r="57796" spans="15:15" x14ac:dyDescent="0.25">
      <c r="O57796" s="7"/>
    </row>
    <row r="57797" spans="15:15" x14ac:dyDescent="0.25">
      <c r="O57797" s="7"/>
    </row>
    <row r="57798" spans="15:15" x14ac:dyDescent="0.25">
      <c r="O57798" s="7"/>
    </row>
    <row r="57799" spans="15:15" x14ac:dyDescent="0.25">
      <c r="O57799" s="7"/>
    </row>
    <row r="57800" spans="15:15" x14ac:dyDescent="0.25">
      <c r="O57800" s="7"/>
    </row>
    <row r="57801" spans="15:15" x14ac:dyDescent="0.25">
      <c r="O57801" s="7"/>
    </row>
    <row r="57802" spans="15:15" x14ac:dyDescent="0.25">
      <c r="O57802" s="7"/>
    </row>
    <row r="57803" spans="15:15" x14ac:dyDescent="0.25">
      <c r="O57803" s="7"/>
    </row>
    <row r="57804" spans="15:15" x14ac:dyDescent="0.25">
      <c r="O57804" s="7"/>
    </row>
    <row r="57805" spans="15:15" x14ac:dyDescent="0.25">
      <c r="O57805" s="7"/>
    </row>
    <row r="57806" spans="15:15" x14ac:dyDescent="0.25">
      <c r="O57806" s="7"/>
    </row>
    <row r="57807" spans="15:15" x14ac:dyDescent="0.25">
      <c r="O57807" s="7"/>
    </row>
    <row r="57808" spans="15:15" x14ac:dyDescent="0.25">
      <c r="O57808" s="7"/>
    </row>
    <row r="57809" spans="15:15" x14ac:dyDescent="0.25">
      <c r="O57809" s="7"/>
    </row>
    <row r="57810" spans="15:15" x14ac:dyDescent="0.25">
      <c r="O57810" s="7"/>
    </row>
    <row r="57811" spans="15:15" x14ac:dyDescent="0.25">
      <c r="O57811" s="7"/>
    </row>
    <row r="57812" spans="15:15" x14ac:dyDescent="0.25">
      <c r="O57812" s="7"/>
    </row>
    <row r="57813" spans="15:15" x14ac:dyDescent="0.25">
      <c r="O57813" s="7"/>
    </row>
    <row r="57814" spans="15:15" x14ac:dyDescent="0.25">
      <c r="O57814" s="7"/>
    </row>
    <row r="57815" spans="15:15" x14ac:dyDescent="0.25">
      <c r="O57815" s="7"/>
    </row>
    <row r="57816" spans="15:15" x14ac:dyDescent="0.25">
      <c r="O57816" s="7"/>
    </row>
    <row r="57817" spans="15:15" x14ac:dyDescent="0.25">
      <c r="O57817" s="7"/>
    </row>
    <row r="57818" spans="15:15" x14ac:dyDescent="0.25">
      <c r="O57818" s="7"/>
    </row>
    <row r="57819" spans="15:15" x14ac:dyDescent="0.25">
      <c r="O57819" s="7"/>
    </row>
    <row r="57820" spans="15:15" x14ac:dyDescent="0.25">
      <c r="O57820" s="7"/>
    </row>
    <row r="57821" spans="15:15" x14ac:dyDescent="0.25">
      <c r="O57821" s="7"/>
    </row>
    <row r="57822" spans="15:15" x14ac:dyDescent="0.25">
      <c r="O57822" s="7"/>
    </row>
    <row r="57823" spans="15:15" x14ac:dyDescent="0.25">
      <c r="O57823" s="7"/>
    </row>
    <row r="57824" spans="15:15" x14ac:dyDescent="0.25">
      <c r="O57824" s="7"/>
    </row>
    <row r="57825" spans="15:15" x14ac:dyDescent="0.25">
      <c r="O57825" s="7"/>
    </row>
    <row r="57826" spans="15:15" x14ac:dyDescent="0.25">
      <c r="O57826" s="7"/>
    </row>
    <row r="57827" spans="15:15" x14ac:dyDescent="0.25">
      <c r="O57827" s="7"/>
    </row>
    <row r="57828" spans="15:15" x14ac:dyDescent="0.25">
      <c r="O57828" s="7"/>
    </row>
    <row r="57829" spans="15:15" x14ac:dyDescent="0.25">
      <c r="O57829" s="7"/>
    </row>
    <row r="57830" spans="15:15" x14ac:dyDescent="0.25">
      <c r="O57830" s="7"/>
    </row>
    <row r="57831" spans="15:15" x14ac:dyDescent="0.25">
      <c r="O57831" s="7"/>
    </row>
    <row r="57832" spans="15:15" x14ac:dyDescent="0.25">
      <c r="O57832" s="7"/>
    </row>
    <row r="57833" spans="15:15" x14ac:dyDescent="0.25">
      <c r="O57833" s="7"/>
    </row>
    <row r="57834" spans="15:15" x14ac:dyDescent="0.25">
      <c r="O57834" s="7"/>
    </row>
    <row r="57835" spans="15:15" x14ac:dyDescent="0.25">
      <c r="O57835" s="7"/>
    </row>
    <row r="57836" spans="15:15" x14ac:dyDescent="0.25">
      <c r="O57836" s="7"/>
    </row>
    <row r="57837" spans="15:15" x14ac:dyDescent="0.25">
      <c r="O57837" s="7"/>
    </row>
    <row r="57838" spans="15:15" x14ac:dyDescent="0.25">
      <c r="O57838" s="7"/>
    </row>
    <row r="57839" spans="15:15" x14ac:dyDescent="0.25">
      <c r="O57839" s="7"/>
    </row>
    <row r="57840" spans="15:15" x14ac:dyDescent="0.25">
      <c r="O57840" s="7"/>
    </row>
    <row r="57841" spans="15:15" x14ac:dyDescent="0.25">
      <c r="O57841" s="7"/>
    </row>
    <row r="57842" spans="15:15" x14ac:dyDescent="0.25">
      <c r="O57842" s="7"/>
    </row>
    <row r="57843" spans="15:15" x14ac:dyDescent="0.25">
      <c r="O57843" s="7"/>
    </row>
    <row r="57844" spans="15:15" x14ac:dyDescent="0.25">
      <c r="O57844" s="7"/>
    </row>
    <row r="57845" spans="15:15" x14ac:dyDescent="0.25">
      <c r="O57845" s="7"/>
    </row>
    <row r="57846" spans="15:15" x14ac:dyDescent="0.25">
      <c r="O57846" s="7"/>
    </row>
    <row r="57847" spans="15:15" x14ac:dyDescent="0.25">
      <c r="O57847" s="7"/>
    </row>
    <row r="57848" spans="15:15" x14ac:dyDescent="0.25">
      <c r="O57848" s="7"/>
    </row>
    <row r="57849" spans="15:15" x14ac:dyDescent="0.25">
      <c r="O57849" s="7"/>
    </row>
    <row r="57850" spans="15:15" x14ac:dyDescent="0.25">
      <c r="O57850" s="7"/>
    </row>
    <row r="57851" spans="15:15" x14ac:dyDescent="0.25">
      <c r="O57851" s="7"/>
    </row>
    <row r="57852" spans="15:15" x14ac:dyDescent="0.25">
      <c r="O57852" s="7"/>
    </row>
    <row r="57853" spans="15:15" x14ac:dyDescent="0.25">
      <c r="O57853" s="7"/>
    </row>
    <row r="57854" spans="15:15" x14ac:dyDescent="0.25">
      <c r="O57854" s="7"/>
    </row>
    <row r="57855" spans="15:15" x14ac:dyDescent="0.25">
      <c r="O57855" s="7"/>
    </row>
    <row r="57856" spans="15:15" x14ac:dyDescent="0.25">
      <c r="O57856" s="7"/>
    </row>
    <row r="57857" spans="15:15" x14ac:dyDescent="0.25">
      <c r="O57857" s="7"/>
    </row>
    <row r="57858" spans="15:15" x14ac:dyDescent="0.25">
      <c r="O57858" s="7"/>
    </row>
    <row r="57859" spans="15:15" x14ac:dyDescent="0.25">
      <c r="O57859" s="7"/>
    </row>
    <row r="57860" spans="15:15" x14ac:dyDescent="0.25">
      <c r="O57860" s="7"/>
    </row>
    <row r="57861" spans="15:15" x14ac:dyDescent="0.25">
      <c r="O57861" s="7"/>
    </row>
    <row r="57862" spans="15:15" x14ac:dyDescent="0.25">
      <c r="O57862" s="7"/>
    </row>
    <row r="57863" spans="15:15" x14ac:dyDescent="0.25">
      <c r="O57863" s="7"/>
    </row>
    <row r="57864" spans="15:15" x14ac:dyDescent="0.25">
      <c r="O57864" s="7"/>
    </row>
    <row r="57865" spans="15:15" x14ac:dyDescent="0.25">
      <c r="O57865" s="7"/>
    </row>
    <row r="57866" spans="15:15" x14ac:dyDescent="0.25">
      <c r="O57866" s="7"/>
    </row>
    <row r="57867" spans="15:15" x14ac:dyDescent="0.25">
      <c r="O57867" s="7"/>
    </row>
    <row r="57868" spans="15:15" x14ac:dyDescent="0.25">
      <c r="O57868" s="7"/>
    </row>
    <row r="57869" spans="15:15" x14ac:dyDescent="0.25">
      <c r="O57869" s="7"/>
    </row>
    <row r="57870" spans="15:15" x14ac:dyDescent="0.25">
      <c r="O57870" s="7"/>
    </row>
    <row r="57871" spans="15:15" x14ac:dyDescent="0.25">
      <c r="O57871" s="7"/>
    </row>
    <row r="57872" spans="15:15" x14ac:dyDescent="0.25">
      <c r="O57872" s="7"/>
    </row>
    <row r="57873" spans="15:15" x14ac:dyDescent="0.25">
      <c r="O57873" s="7"/>
    </row>
    <row r="57874" spans="15:15" x14ac:dyDescent="0.25">
      <c r="O57874" s="7"/>
    </row>
    <row r="57875" spans="15:15" x14ac:dyDescent="0.25">
      <c r="O57875" s="7"/>
    </row>
    <row r="57876" spans="15:15" x14ac:dyDescent="0.25">
      <c r="O57876" s="7"/>
    </row>
    <row r="57877" spans="15:15" x14ac:dyDescent="0.25">
      <c r="O57877" s="7"/>
    </row>
    <row r="57878" spans="15:15" x14ac:dyDescent="0.25">
      <c r="O57878" s="7"/>
    </row>
    <row r="57879" spans="15:15" x14ac:dyDescent="0.25">
      <c r="O57879" s="7"/>
    </row>
    <row r="57880" spans="15:15" x14ac:dyDescent="0.25">
      <c r="O57880" s="7"/>
    </row>
    <row r="57881" spans="15:15" x14ac:dyDescent="0.25">
      <c r="O57881" s="7"/>
    </row>
    <row r="57882" spans="15:15" x14ac:dyDescent="0.25">
      <c r="O57882" s="7"/>
    </row>
    <row r="57883" spans="15:15" x14ac:dyDescent="0.25">
      <c r="O57883" s="7"/>
    </row>
    <row r="57884" spans="15:15" x14ac:dyDescent="0.25">
      <c r="O57884" s="7"/>
    </row>
    <row r="57885" spans="15:15" x14ac:dyDescent="0.25">
      <c r="O57885" s="7"/>
    </row>
    <row r="57886" spans="15:15" x14ac:dyDescent="0.25">
      <c r="O57886" s="7"/>
    </row>
    <row r="57887" spans="15:15" x14ac:dyDescent="0.25">
      <c r="O57887" s="7"/>
    </row>
    <row r="57888" spans="15:15" x14ac:dyDescent="0.25">
      <c r="O57888" s="7"/>
    </row>
    <row r="57889" spans="15:15" x14ac:dyDescent="0.25">
      <c r="O57889" s="7"/>
    </row>
    <row r="57890" spans="15:15" x14ac:dyDescent="0.25">
      <c r="O57890" s="7"/>
    </row>
    <row r="57891" spans="15:15" x14ac:dyDescent="0.25">
      <c r="O57891" s="7"/>
    </row>
    <row r="57892" spans="15:15" x14ac:dyDescent="0.25">
      <c r="O57892" s="7"/>
    </row>
    <row r="57893" spans="15:15" x14ac:dyDescent="0.25">
      <c r="O57893" s="7"/>
    </row>
    <row r="57894" spans="15:15" x14ac:dyDescent="0.25">
      <c r="O57894" s="7"/>
    </row>
    <row r="57895" spans="15:15" x14ac:dyDescent="0.25">
      <c r="O57895" s="7"/>
    </row>
    <row r="57896" spans="15:15" x14ac:dyDescent="0.25">
      <c r="O57896" s="7"/>
    </row>
    <row r="57897" spans="15:15" x14ac:dyDescent="0.25">
      <c r="O57897" s="7"/>
    </row>
    <row r="57898" spans="15:15" x14ac:dyDescent="0.25">
      <c r="O57898" s="7"/>
    </row>
    <row r="57899" spans="15:15" x14ac:dyDescent="0.25">
      <c r="O57899" s="7"/>
    </row>
    <row r="57900" spans="15:15" x14ac:dyDescent="0.25">
      <c r="O57900" s="7"/>
    </row>
    <row r="57901" spans="15:15" x14ac:dyDescent="0.25">
      <c r="O57901" s="7"/>
    </row>
    <row r="57902" spans="15:15" x14ac:dyDescent="0.25">
      <c r="O57902" s="7"/>
    </row>
    <row r="57903" spans="15:15" x14ac:dyDescent="0.25">
      <c r="O57903" s="7"/>
    </row>
    <row r="57904" spans="15:15" x14ac:dyDescent="0.25">
      <c r="O57904" s="7"/>
    </row>
    <row r="57905" spans="15:15" x14ac:dyDescent="0.25">
      <c r="O57905" s="7"/>
    </row>
    <row r="57906" spans="15:15" x14ac:dyDescent="0.25">
      <c r="O57906" s="7"/>
    </row>
    <row r="57907" spans="15:15" x14ac:dyDescent="0.25">
      <c r="O57907" s="7"/>
    </row>
    <row r="57908" spans="15:15" x14ac:dyDescent="0.25">
      <c r="O57908" s="7"/>
    </row>
    <row r="57909" spans="15:15" x14ac:dyDescent="0.25">
      <c r="O57909" s="7"/>
    </row>
    <row r="57910" spans="15:15" x14ac:dyDescent="0.25">
      <c r="O57910" s="7"/>
    </row>
    <row r="57911" spans="15:15" x14ac:dyDescent="0.25">
      <c r="O57911" s="7"/>
    </row>
    <row r="57912" spans="15:15" x14ac:dyDescent="0.25">
      <c r="O57912" s="7"/>
    </row>
    <row r="57913" spans="15:15" x14ac:dyDescent="0.25">
      <c r="O57913" s="7"/>
    </row>
    <row r="57914" spans="15:15" x14ac:dyDescent="0.25">
      <c r="O57914" s="7"/>
    </row>
    <row r="57915" spans="15:15" x14ac:dyDescent="0.25">
      <c r="O57915" s="7"/>
    </row>
    <row r="57916" spans="15:15" x14ac:dyDescent="0.25">
      <c r="O57916" s="7"/>
    </row>
    <row r="57917" spans="15:15" x14ac:dyDescent="0.25">
      <c r="O57917" s="7"/>
    </row>
    <row r="57918" spans="15:15" x14ac:dyDescent="0.25">
      <c r="O57918" s="7"/>
    </row>
    <row r="57919" spans="15:15" x14ac:dyDescent="0.25">
      <c r="O57919" s="7"/>
    </row>
    <row r="57920" spans="15:15" x14ac:dyDescent="0.25">
      <c r="O57920" s="7"/>
    </row>
    <row r="57921" spans="15:15" x14ac:dyDescent="0.25">
      <c r="O57921" s="7"/>
    </row>
    <row r="57922" spans="15:15" x14ac:dyDescent="0.25">
      <c r="O57922" s="7"/>
    </row>
    <row r="57923" spans="15:15" x14ac:dyDescent="0.25">
      <c r="O57923" s="7"/>
    </row>
    <row r="57924" spans="15:15" x14ac:dyDescent="0.25">
      <c r="O57924" s="7"/>
    </row>
    <row r="57925" spans="15:15" x14ac:dyDescent="0.25">
      <c r="O57925" s="7"/>
    </row>
    <row r="57926" spans="15:15" x14ac:dyDescent="0.25">
      <c r="O57926" s="7"/>
    </row>
    <row r="57927" spans="15:15" x14ac:dyDescent="0.25">
      <c r="O57927" s="7"/>
    </row>
    <row r="57928" spans="15:15" x14ac:dyDescent="0.25">
      <c r="O57928" s="7"/>
    </row>
    <row r="57929" spans="15:15" x14ac:dyDescent="0.25">
      <c r="O57929" s="7"/>
    </row>
    <row r="57930" spans="15:15" x14ac:dyDescent="0.25">
      <c r="O57930" s="7"/>
    </row>
    <row r="57931" spans="15:15" x14ac:dyDescent="0.25">
      <c r="O57931" s="7"/>
    </row>
    <row r="57932" spans="15:15" x14ac:dyDescent="0.25">
      <c r="O57932" s="7"/>
    </row>
    <row r="57933" spans="15:15" x14ac:dyDescent="0.25">
      <c r="O57933" s="7"/>
    </row>
    <row r="57934" spans="15:15" x14ac:dyDescent="0.25">
      <c r="O57934" s="7"/>
    </row>
    <row r="57935" spans="15:15" x14ac:dyDescent="0.25">
      <c r="O57935" s="7"/>
    </row>
    <row r="57936" spans="15:15" x14ac:dyDescent="0.25">
      <c r="O57936" s="7"/>
    </row>
    <row r="57937" spans="15:15" x14ac:dyDescent="0.25">
      <c r="O57937" s="7"/>
    </row>
    <row r="57938" spans="15:15" x14ac:dyDescent="0.25">
      <c r="O57938" s="7"/>
    </row>
    <row r="57939" spans="15:15" x14ac:dyDescent="0.25">
      <c r="O57939" s="7"/>
    </row>
    <row r="57940" spans="15:15" x14ac:dyDescent="0.25">
      <c r="O57940" s="7"/>
    </row>
    <row r="57941" spans="15:15" x14ac:dyDescent="0.25">
      <c r="O57941" s="7"/>
    </row>
    <row r="57942" spans="15:15" x14ac:dyDescent="0.25">
      <c r="O57942" s="7"/>
    </row>
    <row r="57943" spans="15:15" x14ac:dyDescent="0.25">
      <c r="O57943" s="7"/>
    </row>
    <row r="57944" spans="15:15" x14ac:dyDescent="0.25">
      <c r="O57944" s="7"/>
    </row>
    <row r="57945" spans="15:15" x14ac:dyDescent="0.25">
      <c r="O57945" s="7"/>
    </row>
    <row r="57946" spans="15:15" x14ac:dyDescent="0.25">
      <c r="O57946" s="7"/>
    </row>
    <row r="57947" spans="15:15" x14ac:dyDescent="0.25">
      <c r="O57947" s="7"/>
    </row>
    <row r="57948" spans="15:15" x14ac:dyDescent="0.25">
      <c r="O57948" s="7"/>
    </row>
    <row r="57949" spans="15:15" x14ac:dyDescent="0.25">
      <c r="O57949" s="7"/>
    </row>
    <row r="57950" spans="15:15" x14ac:dyDescent="0.25">
      <c r="O57950" s="7"/>
    </row>
    <row r="57951" spans="15:15" x14ac:dyDescent="0.25">
      <c r="O57951" s="7"/>
    </row>
    <row r="57952" spans="15:15" x14ac:dyDescent="0.25">
      <c r="O57952" s="7"/>
    </row>
    <row r="57953" spans="15:15" x14ac:dyDescent="0.25">
      <c r="O57953" s="7"/>
    </row>
    <row r="57954" spans="15:15" x14ac:dyDescent="0.25">
      <c r="O57954" s="7"/>
    </row>
    <row r="57955" spans="15:15" x14ac:dyDescent="0.25">
      <c r="O57955" s="7"/>
    </row>
    <row r="57956" spans="15:15" x14ac:dyDescent="0.25">
      <c r="O57956" s="7"/>
    </row>
    <row r="57957" spans="15:15" x14ac:dyDescent="0.25">
      <c r="O57957" s="7"/>
    </row>
    <row r="57958" spans="15:15" x14ac:dyDescent="0.25">
      <c r="O57958" s="7"/>
    </row>
    <row r="57959" spans="15:15" x14ac:dyDescent="0.25">
      <c r="O57959" s="7"/>
    </row>
    <row r="57960" spans="15:15" x14ac:dyDescent="0.25">
      <c r="O57960" s="7"/>
    </row>
    <row r="57961" spans="15:15" x14ac:dyDescent="0.25">
      <c r="O57961" s="7"/>
    </row>
    <row r="57986" spans="15:15" x14ac:dyDescent="0.25">
      <c r="O57986" s="7"/>
    </row>
    <row r="57987" spans="15:15" x14ac:dyDescent="0.25">
      <c r="O57987" s="7"/>
    </row>
    <row r="57988" spans="15:15" x14ac:dyDescent="0.25">
      <c r="O57988" s="7"/>
    </row>
    <row r="57989" spans="15:15" x14ac:dyDescent="0.25">
      <c r="O57989" s="7"/>
    </row>
    <row r="57990" spans="15:15" x14ac:dyDescent="0.25">
      <c r="O57990" s="7"/>
    </row>
    <row r="57991" spans="15:15" x14ac:dyDescent="0.25">
      <c r="O57991" s="7"/>
    </row>
    <row r="57992" spans="15:15" x14ac:dyDescent="0.25">
      <c r="O57992" s="7"/>
    </row>
    <row r="57993" spans="15:15" x14ac:dyDescent="0.25">
      <c r="O57993" s="7"/>
    </row>
    <row r="57994" spans="15:15" x14ac:dyDescent="0.25">
      <c r="O57994" s="7"/>
    </row>
    <row r="57995" spans="15:15" x14ac:dyDescent="0.25">
      <c r="O57995" s="7"/>
    </row>
    <row r="57996" spans="15:15" x14ac:dyDescent="0.25">
      <c r="O57996" s="7"/>
    </row>
    <row r="57997" spans="15:15" x14ac:dyDescent="0.25">
      <c r="O57997" s="7"/>
    </row>
    <row r="57998" spans="15:15" x14ac:dyDescent="0.25">
      <c r="O57998" s="7"/>
    </row>
    <row r="57999" spans="15:15" x14ac:dyDescent="0.25">
      <c r="O57999" s="7"/>
    </row>
    <row r="58000" spans="15:15" x14ac:dyDescent="0.25">
      <c r="O58000" s="7"/>
    </row>
    <row r="58001" spans="15:15" x14ac:dyDescent="0.25">
      <c r="O58001" s="7"/>
    </row>
    <row r="58002" spans="15:15" x14ac:dyDescent="0.25">
      <c r="O58002" s="7"/>
    </row>
    <row r="58003" spans="15:15" x14ac:dyDescent="0.25">
      <c r="O58003" s="7"/>
    </row>
    <row r="58004" spans="15:15" x14ac:dyDescent="0.25">
      <c r="O58004" s="7"/>
    </row>
    <row r="58005" spans="15:15" x14ac:dyDescent="0.25">
      <c r="O58005" s="7"/>
    </row>
    <row r="58006" spans="15:15" x14ac:dyDescent="0.25">
      <c r="O58006" s="7"/>
    </row>
    <row r="58007" spans="15:15" x14ac:dyDescent="0.25">
      <c r="O58007" s="7"/>
    </row>
    <row r="58008" spans="15:15" x14ac:dyDescent="0.25">
      <c r="O58008" s="7"/>
    </row>
    <row r="58009" spans="15:15" x14ac:dyDescent="0.25">
      <c r="O58009" s="7"/>
    </row>
    <row r="58010" spans="15:15" x14ac:dyDescent="0.25">
      <c r="O58010" s="7"/>
    </row>
    <row r="58011" spans="15:15" x14ac:dyDescent="0.25">
      <c r="O58011" s="7"/>
    </row>
    <row r="58012" spans="15:15" x14ac:dyDescent="0.25">
      <c r="O58012" s="7"/>
    </row>
    <row r="58013" spans="15:15" x14ac:dyDescent="0.25">
      <c r="O58013" s="7"/>
    </row>
    <row r="58014" spans="15:15" x14ac:dyDescent="0.25">
      <c r="O58014" s="7"/>
    </row>
    <row r="58015" spans="15:15" x14ac:dyDescent="0.25">
      <c r="O58015" s="7"/>
    </row>
    <row r="58016" spans="15:15" x14ac:dyDescent="0.25">
      <c r="O58016" s="7"/>
    </row>
    <row r="58017" spans="15:15" x14ac:dyDescent="0.25">
      <c r="O58017" s="7"/>
    </row>
    <row r="58018" spans="15:15" x14ac:dyDescent="0.25">
      <c r="O58018" s="7"/>
    </row>
    <row r="58019" spans="15:15" x14ac:dyDescent="0.25">
      <c r="O58019" s="7"/>
    </row>
    <row r="58020" spans="15:15" x14ac:dyDescent="0.25">
      <c r="O58020" s="7"/>
    </row>
    <row r="58021" spans="15:15" x14ac:dyDescent="0.25">
      <c r="O58021" s="7"/>
    </row>
    <row r="58022" spans="15:15" x14ac:dyDescent="0.25">
      <c r="O58022" s="7"/>
    </row>
    <row r="58023" spans="15:15" x14ac:dyDescent="0.25">
      <c r="O58023" s="7"/>
    </row>
    <row r="58024" spans="15:15" x14ac:dyDescent="0.25">
      <c r="O58024" s="7"/>
    </row>
    <row r="58025" spans="15:15" x14ac:dyDescent="0.25">
      <c r="O58025" s="7"/>
    </row>
    <row r="58026" spans="15:15" x14ac:dyDescent="0.25">
      <c r="O58026" s="7"/>
    </row>
    <row r="58027" spans="15:15" x14ac:dyDescent="0.25">
      <c r="O58027" s="7"/>
    </row>
    <row r="58028" spans="15:15" x14ac:dyDescent="0.25">
      <c r="O58028" s="7"/>
    </row>
    <row r="58029" spans="15:15" x14ac:dyDescent="0.25">
      <c r="O58029" s="7"/>
    </row>
    <row r="58030" spans="15:15" x14ac:dyDescent="0.25">
      <c r="O58030" s="7"/>
    </row>
    <row r="58031" spans="15:15" x14ac:dyDescent="0.25">
      <c r="O58031" s="7"/>
    </row>
    <row r="58032" spans="15:15" x14ac:dyDescent="0.25">
      <c r="O58032" s="7"/>
    </row>
    <row r="58033" spans="15:15" x14ac:dyDescent="0.25">
      <c r="O58033" s="7"/>
    </row>
    <row r="58034" spans="15:15" x14ac:dyDescent="0.25">
      <c r="O58034" s="7"/>
    </row>
    <row r="58035" spans="15:15" x14ac:dyDescent="0.25">
      <c r="O58035" s="7"/>
    </row>
    <row r="58036" spans="15:15" x14ac:dyDescent="0.25">
      <c r="O58036" s="7"/>
    </row>
    <row r="58037" spans="15:15" x14ac:dyDescent="0.25">
      <c r="O58037" s="7"/>
    </row>
    <row r="58038" spans="15:15" x14ac:dyDescent="0.25">
      <c r="O58038" s="7"/>
    </row>
    <row r="58039" spans="15:15" x14ac:dyDescent="0.25">
      <c r="O58039" s="7"/>
    </row>
    <row r="58040" spans="15:15" x14ac:dyDescent="0.25">
      <c r="O58040" s="7"/>
    </row>
    <row r="58041" spans="15:15" x14ac:dyDescent="0.25">
      <c r="O58041" s="7"/>
    </row>
    <row r="58042" spans="15:15" x14ac:dyDescent="0.25">
      <c r="O58042" s="7"/>
    </row>
    <row r="58043" spans="15:15" x14ac:dyDescent="0.25">
      <c r="O58043" s="7"/>
    </row>
    <row r="58044" spans="15:15" x14ac:dyDescent="0.25">
      <c r="O58044" s="7"/>
    </row>
    <row r="58045" spans="15:15" x14ac:dyDescent="0.25">
      <c r="O58045" s="7"/>
    </row>
    <row r="58046" spans="15:15" x14ac:dyDescent="0.25">
      <c r="O58046" s="7"/>
    </row>
    <row r="58047" spans="15:15" x14ac:dyDescent="0.25">
      <c r="O58047" s="7"/>
    </row>
    <row r="58048" spans="15:15" x14ac:dyDescent="0.25">
      <c r="O58048" s="7"/>
    </row>
    <row r="58049" spans="15:15" x14ac:dyDescent="0.25">
      <c r="O58049" s="7"/>
    </row>
    <row r="58050" spans="15:15" x14ac:dyDescent="0.25">
      <c r="O58050" s="7"/>
    </row>
    <row r="58051" spans="15:15" x14ac:dyDescent="0.25">
      <c r="O58051" s="7"/>
    </row>
    <row r="58052" spans="15:15" x14ac:dyDescent="0.25">
      <c r="O58052" s="7"/>
    </row>
    <row r="58053" spans="15:15" x14ac:dyDescent="0.25">
      <c r="O58053" s="7"/>
    </row>
    <row r="58054" spans="15:15" x14ac:dyDescent="0.25">
      <c r="O58054" s="7"/>
    </row>
    <row r="58055" spans="15:15" x14ac:dyDescent="0.25">
      <c r="O58055" s="7"/>
    </row>
    <row r="58056" spans="15:15" x14ac:dyDescent="0.25">
      <c r="O58056" s="7"/>
    </row>
    <row r="58057" spans="15:15" x14ac:dyDescent="0.25">
      <c r="O58057" s="7"/>
    </row>
    <row r="58058" spans="15:15" x14ac:dyDescent="0.25">
      <c r="O58058" s="7"/>
    </row>
    <row r="58059" spans="15:15" x14ac:dyDescent="0.25">
      <c r="O58059" s="7"/>
    </row>
    <row r="58060" spans="15:15" x14ac:dyDescent="0.25">
      <c r="O58060" s="7"/>
    </row>
    <row r="58061" spans="15:15" x14ac:dyDescent="0.25">
      <c r="O58061" s="7"/>
    </row>
    <row r="58062" spans="15:15" x14ac:dyDescent="0.25">
      <c r="O58062" s="7"/>
    </row>
    <row r="58063" spans="15:15" x14ac:dyDescent="0.25">
      <c r="O58063" s="7"/>
    </row>
    <row r="58064" spans="15:15" x14ac:dyDescent="0.25">
      <c r="O58064" s="7"/>
    </row>
    <row r="58065" spans="15:15" x14ac:dyDescent="0.25">
      <c r="O58065" s="7"/>
    </row>
    <row r="58066" spans="15:15" x14ac:dyDescent="0.25">
      <c r="O58066" s="7"/>
    </row>
    <row r="58067" spans="15:15" x14ac:dyDescent="0.25">
      <c r="O58067" s="7"/>
    </row>
    <row r="58068" spans="15:15" x14ac:dyDescent="0.25">
      <c r="O58068" s="7"/>
    </row>
    <row r="58069" spans="15:15" x14ac:dyDescent="0.25">
      <c r="O58069" s="7"/>
    </row>
    <row r="58070" spans="15:15" x14ac:dyDescent="0.25">
      <c r="O58070" s="7"/>
    </row>
    <row r="58071" spans="15:15" x14ac:dyDescent="0.25">
      <c r="O58071" s="7"/>
    </row>
    <row r="58072" spans="15:15" x14ac:dyDescent="0.25">
      <c r="O58072" s="7"/>
    </row>
    <row r="58073" spans="15:15" x14ac:dyDescent="0.25">
      <c r="O58073" s="7"/>
    </row>
    <row r="58074" spans="15:15" x14ac:dyDescent="0.25">
      <c r="O58074" s="7"/>
    </row>
    <row r="58075" spans="15:15" x14ac:dyDescent="0.25">
      <c r="O58075" s="7"/>
    </row>
    <row r="58076" spans="15:15" x14ac:dyDescent="0.25">
      <c r="O58076" s="7"/>
    </row>
    <row r="58077" spans="15:15" x14ac:dyDescent="0.25">
      <c r="O58077" s="7"/>
    </row>
    <row r="58078" spans="15:15" x14ac:dyDescent="0.25">
      <c r="O58078" s="7"/>
    </row>
    <row r="58079" spans="15:15" x14ac:dyDescent="0.25">
      <c r="O58079" s="7"/>
    </row>
    <row r="58080" spans="15:15" x14ac:dyDescent="0.25">
      <c r="O58080" s="7"/>
    </row>
    <row r="58081" spans="15:15" x14ac:dyDescent="0.25">
      <c r="O58081" s="7"/>
    </row>
    <row r="58082" spans="15:15" x14ac:dyDescent="0.25">
      <c r="O58082" s="7"/>
    </row>
    <row r="58083" spans="15:15" x14ac:dyDescent="0.25">
      <c r="O58083" s="7"/>
    </row>
    <row r="58084" spans="15:15" x14ac:dyDescent="0.25">
      <c r="O58084" s="7"/>
    </row>
    <row r="58085" spans="15:15" x14ac:dyDescent="0.25">
      <c r="O58085" s="7"/>
    </row>
    <row r="58086" spans="15:15" x14ac:dyDescent="0.25">
      <c r="O58086" s="7"/>
    </row>
    <row r="58087" spans="15:15" x14ac:dyDescent="0.25">
      <c r="O58087" s="7"/>
    </row>
    <row r="58088" spans="15:15" x14ac:dyDescent="0.25">
      <c r="O58088" s="7"/>
    </row>
    <row r="58089" spans="15:15" x14ac:dyDescent="0.25">
      <c r="O58089" s="7"/>
    </row>
    <row r="58090" spans="15:15" x14ac:dyDescent="0.25">
      <c r="O58090" s="7"/>
    </row>
    <row r="58091" spans="15:15" x14ac:dyDescent="0.25">
      <c r="O58091" s="7"/>
    </row>
    <row r="58092" spans="15:15" x14ac:dyDescent="0.25">
      <c r="O58092" s="7"/>
    </row>
    <row r="58093" spans="15:15" x14ac:dyDescent="0.25">
      <c r="O58093" s="7"/>
    </row>
    <row r="58094" spans="15:15" x14ac:dyDescent="0.25">
      <c r="O58094" s="7"/>
    </row>
    <row r="58095" spans="15:15" x14ac:dyDescent="0.25">
      <c r="O58095" s="7"/>
    </row>
    <row r="58096" spans="15:15" x14ac:dyDescent="0.25">
      <c r="O58096" s="7"/>
    </row>
    <row r="58097" spans="15:15" x14ac:dyDescent="0.25">
      <c r="O58097" s="7"/>
    </row>
    <row r="58098" spans="15:15" x14ac:dyDescent="0.25">
      <c r="O58098" s="7"/>
    </row>
    <row r="58099" spans="15:15" x14ac:dyDescent="0.25">
      <c r="O58099" s="7"/>
    </row>
    <row r="58100" spans="15:15" x14ac:dyDescent="0.25">
      <c r="O58100" s="7"/>
    </row>
    <row r="58101" spans="15:15" x14ac:dyDescent="0.25">
      <c r="O58101" s="7"/>
    </row>
    <row r="58102" spans="15:15" x14ac:dyDescent="0.25">
      <c r="O58102" s="7"/>
    </row>
    <row r="58103" spans="15:15" x14ac:dyDescent="0.25">
      <c r="O58103" s="7"/>
    </row>
    <row r="58104" spans="15:15" x14ac:dyDescent="0.25">
      <c r="O58104" s="7"/>
    </row>
    <row r="58105" spans="15:15" x14ac:dyDescent="0.25">
      <c r="O58105" s="7"/>
    </row>
    <row r="58106" spans="15:15" x14ac:dyDescent="0.25">
      <c r="O58106" s="7"/>
    </row>
    <row r="58107" spans="15:15" x14ac:dyDescent="0.25">
      <c r="O58107" s="7"/>
    </row>
    <row r="58108" spans="15:15" x14ac:dyDescent="0.25">
      <c r="O58108" s="7"/>
    </row>
    <row r="58109" spans="15:15" x14ac:dyDescent="0.25">
      <c r="O58109" s="7"/>
    </row>
    <row r="58110" spans="15:15" x14ac:dyDescent="0.25">
      <c r="O58110" s="7"/>
    </row>
    <row r="58111" spans="15:15" x14ac:dyDescent="0.25">
      <c r="O58111" s="7"/>
    </row>
    <row r="58112" spans="15:15" x14ac:dyDescent="0.25">
      <c r="O58112" s="7"/>
    </row>
    <row r="58113" spans="15:15" x14ac:dyDescent="0.25">
      <c r="O58113" s="7"/>
    </row>
    <row r="58114" spans="15:15" x14ac:dyDescent="0.25">
      <c r="O58114" s="7"/>
    </row>
    <row r="58115" spans="15:15" x14ac:dyDescent="0.25">
      <c r="O58115" s="7"/>
    </row>
    <row r="58116" spans="15:15" x14ac:dyDescent="0.25">
      <c r="O58116" s="7"/>
    </row>
    <row r="58117" spans="15:15" x14ac:dyDescent="0.25">
      <c r="O58117" s="7"/>
    </row>
    <row r="58118" spans="15:15" x14ac:dyDescent="0.25">
      <c r="O58118" s="7"/>
    </row>
    <row r="58119" spans="15:15" x14ac:dyDescent="0.25">
      <c r="O58119" s="7"/>
    </row>
    <row r="58120" spans="15:15" x14ac:dyDescent="0.25">
      <c r="O58120" s="7"/>
    </row>
    <row r="58121" spans="15:15" x14ac:dyDescent="0.25">
      <c r="O58121" s="7"/>
    </row>
    <row r="58122" spans="15:15" x14ac:dyDescent="0.25">
      <c r="O58122" s="7"/>
    </row>
    <row r="58123" spans="15:15" x14ac:dyDescent="0.25">
      <c r="O58123" s="7"/>
    </row>
    <row r="58124" spans="15:15" x14ac:dyDescent="0.25">
      <c r="O58124" s="7"/>
    </row>
    <row r="58125" spans="15:15" x14ac:dyDescent="0.25">
      <c r="O58125" s="7"/>
    </row>
    <row r="58126" spans="15:15" x14ac:dyDescent="0.25">
      <c r="O58126" s="7"/>
    </row>
    <row r="58127" spans="15:15" x14ac:dyDescent="0.25">
      <c r="O58127" s="7"/>
    </row>
    <row r="58128" spans="15:15" x14ac:dyDescent="0.25">
      <c r="O58128" s="7"/>
    </row>
    <row r="58129" spans="15:15" x14ac:dyDescent="0.25">
      <c r="O58129" s="7"/>
    </row>
    <row r="58130" spans="15:15" x14ac:dyDescent="0.25">
      <c r="O58130" s="7"/>
    </row>
    <row r="58131" spans="15:15" x14ac:dyDescent="0.25">
      <c r="O58131" s="7"/>
    </row>
    <row r="58132" spans="15:15" x14ac:dyDescent="0.25">
      <c r="O58132" s="7"/>
    </row>
    <row r="58133" spans="15:15" x14ac:dyDescent="0.25">
      <c r="O58133" s="7"/>
    </row>
    <row r="58134" spans="15:15" x14ac:dyDescent="0.25">
      <c r="O58134" s="7"/>
    </row>
    <row r="58135" spans="15:15" x14ac:dyDescent="0.25">
      <c r="O58135" s="7"/>
    </row>
    <row r="58136" spans="15:15" x14ac:dyDescent="0.25">
      <c r="O58136" s="7"/>
    </row>
    <row r="58137" spans="15:15" x14ac:dyDescent="0.25">
      <c r="O58137" s="7"/>
    </row>
    <row r="58138" spans="15:15" x14ac:dyDescent="0.25">
      <c r="O58138" s="7"/>
    </row>
    <row r="58139" spans="15:15" x14ac:dyDescent="0.25">
      <c r="O58139" s="7"/>
    </row>
    <row r="58140" spans="15:15" x14ac:dyDescent="0.25">
      <c r="O58140" s="7"/>
    </row>
    <row r="58141" spans="15:15" x14ac:dyDescent="0.25">
      <c r="O58141" s="7"/>
    </row>
    <row r="58142" spans="15:15" x14ac:dyDescent="0.25">
      <c r="O58142" s="7"/>
    </row>
    <row r="58143" spans="15:15" x14ac:dyDescent="0.25">
      <c r="O58143" s="7"/>
    </row>
    <row r="58144" spans="15:15" x14ac:dyDescent="0.25">
      <c r="O58144" s="7"/>
    </row>
    <row r="58145" spans="15:15" x14ac:dyDescent="0.25">
      <c r="O58145" s="7"/>
    </row>
    <row r="58146" spans="15:15" x14ac:dyDescent="0.25">
      <c r="O58146" s="7"/>
    </row>
    <row r="58147" spans="15:15" x14ac:dyDescent="0.25">
      <c r="O58147" s="7"/>
    </row>
    <row r="58148" spans="15:15" x14ac:dyDescent="0.25">
      <c r="O58148" s="7"/>
    </row>
    <row r="58149" spans="15:15" x14ac:dyDescent="0.25">
      <c r="O58149" s="7"/>
    </row>
    <row r="58150" spans="15:15" x14ac:dyDescent="0.25">
      <c r="O58150" s="7"/>
    </row>
    <row r="58151" spans="15:15" x14ac:dyDescent="0.25">
      <c r="O58151" s="7"/>
    </row>
    <row r="58152" spans="15:15" x14ac:dyDescent="0.25">
      <c r="O58152" s="7"/>
    </row>
    <row r="58153" spans="15:15" x14ac:dyDescent="0.25">
      <c r="O58153" s="7"/>
    </row>
    <row r="58154" spans="15:15" x14ac:dyDescent="0.25">
      <c r="O58154" s="7"/>
    </row>
    <row r="58155" spans="15:15" x14ac:dyDescent="0.25">
      <c r="O58155" s="7"/>
    </row>
    <row r="58156" spans="15:15" x14ac:dyDescent="0.25">
      <c r="O58156" s="7"/>
    </row>
    <row r="58157" spans="15:15" x14ac:dyDescent="0.25">
      <c r="O58157" s="7"/>
    </row>
    <row r="58158" spans="15:15" x14ac:dyDescent="0.25">
      <c r="O58158" s="7"/>
    </row>
    <row r="58159" spans="15:15" x14ac:dyDescent="0.25">
      <c r="O58159" s="7"/>
    </row>
    <row r="58160" spans="15:15" x14ac:dyDescent="0.25">
      <c r="O58160" s="7"/>
    </row>
    <row r="58161" spans="15:15" x14ac:dyDescent="0.25">
      <c r="O58161" s="7"/>
    </row>
    <row r="58162" spans="15:15" x14ac:dyDescent="0.25">
      <c r="O58162" s="7"/>
    </row>
    <row r="58163" spans="15:15" x14ac:dyDescent="0.25">
      <c r="O58163" s="7"/>
    </row>
    <row r="58164" spans="15:15" x14ac:dyDescent="0.25">
      <c r="O58164" s="7"/>
    </row>
    <row r="58165" spans="15:15" x14ac:dyDescent="0.25">
      <c r="O58165" s="7"/>
    </row>
    <row r="58166" spans="15:15" x14ac:dyDescent="0.25">
      <c r="O58166" s="7"/>
    </row>
    <row r="58167" spans="15:15" x14ac:dyDescent="0.25">
      <c r="O58167" s="7"/>
    </row>
    <row r="58168" spans="15:15" x14ac:dyDescent="0.25">
      <c r="O58168" s="7"/>
    </row>
    <row r="58169" spans="15:15" x14ac:dyDescent="0.25">
      <c r="O58169" s="7"/>
    </row>
    <row r="58170" spans="15:15" x14ac:dyDescent="0.25">
      <c r="O58170" s="7"/>
    </row>
    <row r="58171" spans="15:15" x14ac:dyDescent="0.25">
      <c r="O58171" s="7"/>
    </row>
    <row r="58172" spans="15:15" x14ac:dyDescent="0.25">
      <c r="O58172" s="7"/>
    </row>
    <row r="58173" spans="15:15" x14ac:dyDescent="0.25">
      <c r="O58173" s="7"/>
    </row>
    <row r="58174" spans="15:15" x14ac:dyDescent="0.25">
      <c r="O58174" s="7"/>
    </row>
    <row r="58175" spans="15:15" x14ac:dyDescent="0.25">
      <c r="O58175" s="7"/>
    </row>
    <row r="58176" spans="15:15" x14ac:dyDescent="0.25">
      <c r="O58176" s="7"/>
    </row>
    <row r="58177" spans="15:15" x14ac:dyDescent="0.25">
      <c r="O58177" s="7"/>
    </row>
    <row r="58178" spans="15:15" x14ac:dyDescent="0.25">
      <c r="O58178" s="7"/>
    </row>
    <row r="58179" spans="15:15" x14ac:dyDescent="0.25">
      <c r="O58179" s="7"/>
    </row>
    <row r="58180" spans="15:15" x14ac:dyDescent="0.25">
      <c r="O58180" s="7"/>
    </row>
    <row r="58181" spans="15:15" x14ac:dyDescent="0.25">
      <c r="O58181" s="7"/>
    </row>
    <row r="58182" spans="15:15" x14ac:dyDescent="0.25">
      <c r="O58182" s="7"/>
    </row>
    <row r="58183" spans="15:15" x14ac:dyDescent="0.25">
      <c r="O58183" s="7"/>
    </row>
    <row r="58184" spans="15:15" x14ac:dyDescent="0.25">
      <c r="O58184" s="7"/>
    </row>
    <row r="58185" spans="15:15" x14ac:dyDescent="0.25">
      <c r="O58185" s="7"/>
    </row>
    <row r="58186" spans="15:15" x14ac:dyDescent="0.25">
      <c r="O58186" s="7"/>
    </row>
    <row r="58187" spans="15:15" x14ac:dyDescent="0.25">
      <c r="O58187" s="7"/>
    </row>
    <row r="58188" spans="15:15" x14ac:dyDescent="0.25">
      <c r="O58188" s="7"/>
    </row>
    <row r="58189" spans="15:15" x14ac:dyDescent="0.25">
      <c r="O58189" s="7"/>
    </row>
    <row r="58190" spans="15:15" x14ac:dyDescent="0.25">
      <c r="O58190" s="7"/>
    </row>
    <row r="58191" spans="15:15" x14ac:dyDescent="0.25">
      <c r="O58191" s="7"/>
    </row>
    <row r="58192" spans="15:15" x14ac:dyDescent="0.25">
      <c r="O58192" s="7"/>
    </row>
    <row r="58193" spans="15:15" x14ac:dyDescent="0.25">
      <c r="O58193" s="7"/>
    </row>
    <row r="58194" spans="15:15" x14ac:dyDescent="0.25">
      <c r="O58194" s="7"/>
    </row>
    <row r="58195" spans="15:15" x14ac:dyDescent="0.25">
      <c r="O58195" s="7"/>
    </row>
    <row r="58196" spans="15:15" x14ac:dyDescent="0.25">
      <c r="O58196" s="7"/>
    </row>
    <row r="58197" spans="15:15" x14ac:dyDescent="0.25">
      <c r="O58197" s="7"/>
    </row>
    <row r="58198" spans="15:15" x14ac:dyDescent="0.25">
      <c r="O58198" s="7"/>
    </row>
    <row r="58199" spans="15:15" x14ac:dyDescent="0.25">
      <c r="O58199" s="7"/>
    </row>
    <row r="58200" spans="15:15" x14ac:dyDescent="0.25">
      <c r="O58200" s="7"/>
    </row>
    <row r="58201" spans="15:15" x14ac:dyDescent="0.25">
      <c r="O58201" s="7"/>
    </row>
    <row r="58202" spans="15:15" x14ac:dyDescent="0.25">
      <c r="O58202" s="7"/>
    </row>
    <row r="58203" spans="15:15" x14ac:dyDescent="0.25">
      <c r="O58203" s="7"/>
    </row>
    <row r="58204" spans="15:15" x14ac:dyDescent="0.25">
      <c r="O58204" s="7"/>
    </row>
    <row r="58205" spans="15:15" x14ac:dyDescent="0.25">
      <c r="O58205" s="7"/>
    </row>
    <row r="58206" spans="15:15" x14ac:dyDescent="0.25">
      <c r="O58206" s="7"/>
    </row>
    <row r="58207" spans="15:15" x14ac:dyDescent="0.25">
      <c r="O58207" s="7"/>
    </row>
    <row r="58208" spans="15:15" x14ac:dyDescent="0.25">
      <c r="O58208" s="7"/>
    </row>
    <row r="58209" spans="15:15" x14ac:dyDescent="0.25">
      <c r="O58209" s="7"/>
    </row>
    <row r="58210" spans="15:15" x14ac:dyDescent="0.25">
      <c r="O58210" s="7"/>
    </row>
    <row r="58211" spans="15:15" x14ac:dyDescent="0.25">
      <c r="O58211" s="7"/>
    </row>
    <row r="58212" spans="15:15" x14ac:dyDescent="0.25">
      <c r="O58212" s="7"/>
    </row>
    <row r="58213" spans="15:15" x14ac:dyDescent="0.25">
      <c r="O58213" s="7"/>
    </row>
    <row r="58214" spans="15:15" x14ac:dyDescent="0.25">
      <c r="O58214" s="7"/>
    </row>
    <row r="58215" spans="15:15" x14ac:dyDescent="0.25">
      <c r="O58215" s="7"/>
    </row>
    <row r="58216" spans="15:15" x14ac:dyDescent="0.25">
      <c r="O58216" s="7"/>
    </row>
    <row r="58217" spans="15:15" x14ac:dyDescent="0.25">
      <c r="O58217" s="7"/>
    </row>
    <row r="58218" spans="15:15" x14ac:dyDescent="0.25">
      <c r="O58218" s="7"/>
    </row>
    <row r="58219" spans="15:15" x14ac:dyDescent="0.25">
      <c r="O58219" s="7"/>
    </row>
    <row r="58220" spans="15:15" x14ac:dyDescent="0.25">
      <c r="O58220" s="7"/>
    </row>
    <row r="58221" spans="15:15" x14ac:dyDescent="0.25">
      <c r="O58221" s="7"/>
    </row>
    <row r="58222" spans="15:15" x14ac:dyDescent="0.25">
      <c r="O58222" s="7"/>
    </row>
    <row r="58223" spans="15:15" x14ac:dyDescent="0.25">
      <c r="O58223" s="7"/>
    </row>
    <row r="58224" spans="15:15" x14ac:dyDescent="0.25">
      <c r="O58224" s="7"/>
    </row>
    <row r="58225" spans="15:15" x14ac:dyDescent="0.25">
      <c r="O58225" s="7"/>
    </row>
    <row r="58250" spans="15:15" x14ac:dyDescent="0.25">
      <c r="O58250" s="7"/>
    </row>
    <row r="58251" spans="15:15" x14ac:dyDescent="0.25">
      <c r="O58251" s="7"/>
    </row>
    <row r="58252" spans="15:15" x14ac:dyDescent="0.25">
      <c r="O58252" s="7"/>
    </row>
    <row r="58253" spans="15:15" x14ac:dyDescent="0.25">
      <c r="O58253" s="7"/>
    </row>
    <row r="58254" spans="15:15" x14ac:dyDescent="0.25">
      <c r="O58254" s="7"/>
    </row>
    <row r="58255" spans="15:15" x14ac:dyDescent="0.25">
      <c r="O58255" s="7"/>
    </row>
    <row r="58256" spans="15:15" x14ac:dyDescent="0.25">
      <c r="O58256" s="7"/>
    </row>
    <row r="58257" spans="15:15" x14ac:dyDescent="0.25">
      <c r="O58257" s="7"/>
    </row>
    <row r="58258" spans="15:15" x14ac:dyDescent="0.25">
      <c r="O58258" s="7"/>
    </row>
    <row r="58259" spans="15:15" x14ac:dyDescent="0.25">
      <c r="O58259" s="7"/>
    </row>
    <row r="58260" spans="15:15" x14ac:dyDescent="0.25">
      <c r="O58260" s="7"/>
    </row>
    <row r="58261" spans="15:15" x14ac:dyDescent="0.25">
      <c r="O58261" s="7"/>
    </row>
    <row r="58262" spans="15:15" x14ac:dyDescent="0.25">
      <c r="O58262" s="7"/>
    </row>
    <row r="58263" spans="15:15" x14ac:dyDescent="0.25">
      <c r="O58263" s="7"/>
    </row>
    <row r="58264" spans="15:15" x14ac:dyDescent="0.25">
      <c r="O58264" s="7"/>
    </row>
    <row r="58265" spans="15:15" x14ac:dyDescent="0.25">
      <c r="O58265" s="7"/>
    </row>
    <row r="58266" spans="15:15" x14ac:dyDescent="0.25">
      <c r="O58266" s="7"/>
    </row>
    <row r="58267" spans="15:15" x14ac:dyDescent="0.25">
      <c r="O58267" s="7"/>
    </row>
    <row r="58268" spans="15:15" x14ac:dyDescent="0.25">
      <c r="O58268" s="7"/>
    </row>
    <row r="58269" spans="15:15" x14ac:dyDescent="0.25">
      <c r="O58269" s="7"/>
    </row>
    <row r="58270" spans="15:15" x14ac:dyDescent="0.25">
      <c r="O58270" s="7"/>
    </row>
    <row r="58271" spans="15:15" x14ac:dyDescent="0.25">
      <c r="O58271" s="7"/>
    </row>
    <row r="58272" spans="15:15" x14ac:dyDescent="0.25">
      <c r="O58272" s="7"/>
    </row>
    <row r="58273" spans="15:15" x14ac:dyDescent="0.25">
      <c r="O58273" s="7"/>
    </row>
    <row r="58274" spans="15:15" x14ac:dyDescent="0.25">
      <c r="O58274" s="7"/>
    </row>
    <row r="58275" spans="15:15" x14ac:dyDescent="0.25">
      <c r="O58275" s="7"/>
    </row>
    <row r="58276" spans="15:15" x14ac:dyDescent="0.25">
      <c r="O58276" s="7"/>
    </row>
    <row r="58277" spans="15:15" x14ac:dyDescent="0.25">
      <c r="O58277" s="7"/>
    </row>
    <row r="58278" spans="15:15" x14ac:dyDescent="0.25">
      <c r="O58278" s="7"/>
    </row>
    <row r="58279" spans="15:15" x14ac:dyDescent="0.25">
      <c r="O58279" s="7"/>
    </row>
    <row r="58280" spans="15:15" x14ac:dyDescent="0.25">
      <c r="O58280" s="7"/>
    </row>
    <row r="58281" spans="15:15" x14ac:dyDescent="0.25">
      <c r="O58281" s="7"/>
    </row>
    <row r="58282" spans="15:15" x14ac:dyDescent="0.25">
      <c r="O58282" s="7"/>
    </row>
    <row r="58283" spans="15:15" x14ac:dyDescent="0.25">
      <c r="O58283" s="7"/>
    </row>
    <row r="58284" spans="15:15" x14ac:dyDescent="0.25">
      <c r="O58284" s="7"/>
    </row>
    <row r="58285" spans="15:15" x14ac:dyDescent="0.25">
      <c r="O58285" s="7"/>
    </row>
    <row r="58286" spans="15:15" x14ac:dyDescent="0.25">
      <c r="O58286" s="7"/>
    </row>
    <row r="58287" spans="15:15" x14ac:dyDescent="0.25">
      <c r="O58287" s="7"/>
    </row>
    <row r="58288" spans="15:15" x14ac:dyDescent="0.25">
      <c r="O58288" s="7"/>
    </row>
    <row r="58289" spans="15:15" x14ac:dyDescent="0.25">
      <c r="O58289" s="7"/>
    </row>
    <row r="58290" spans="15:15" x14ac:dyDescent="0.25">
      <c r="O58290" s="7"/>
    </row>
    <row r="58291" spans="15:15" x14ac:dyDescent="0.25">
      <c r="O58291" s="7"/>
    </row>
    <row r="58292" spans="15:15" x14ac:dyDescent="0.25">
      <c r="O58292" s="7"/>
    </row>
    <row r="58293" spans="15:15" x14ac:dyDescent="0.25">
      <c r="O58293" s="7"/>
    </row>
    <row r="58294" spans="15:15" x14ac:dyDescent="0.25">
      <c r="O58294" s="7"/>
    </row>
    <row r="58295" spans="15:15" x14ac:dyDescent="0.25">
      <c r="O58295" s="7"/>
    </row>
    <row r="58296" spans="15:15" x14ac:dyDescent="0.25">
      <c r="O58296" s="7"/>
    </row>
    <row r="58297" spans="15:15" x14ac:dyDescent="0.25">
      <c r="O58297" s="7"/>
    </row>
    <row r="58298" spans="15:15" x14ac:dyDescent="0.25">
      <c r="O58298" s="7"/>
    </row>
    <row r="58299" spans="15:15" x14ac:dyDescent="0.25">
      <c r="O58299" s="7"/>
    </row>
    <row r="58300" spans="15:15" x14ac:dyDescent="0.25">
      <c r="O58300" s="7"/>
    </row>
    <row r="58301" spans="15:15" x14ac:dyDescent="0.25">
      <c r="O58301" s="7"/>
    </row>
    <row r="58302" spans="15:15" x14ac:dyDescent="0.25">
      <c r="O58302" s="7"/>
    </row>
    <row r="58303" spans="15:15" x14ac:dyDescent="0.25">
      <c r="O58303" s="7"/>
    </row>
    <row r="58304" spans="15:15" x14ac:dyDescent="0.25">
      <c r="O58304" s="7"/>
    </row>
    <row r="58305" spans="15:15" x14ac:dyDescent="0.25">
      <c r="O58305" s="7"/>
    </row>
    <row r="58306" spans="15:15" x14ac:dyDescent="0.25">
      <c r="O58306" s="7"/>
    </row>
    <row r="58307" spans="15:15" x14ac:dyDescent="0.25">
      <c r="O58307" s="7"/>
    </row>
    <row r="58308" spans="15:15" x14ac:dyDescent="0.25">
      <c r="O58308" s="7"/>
    </row>
    <row r="58309" spans="15:15" x14ac:dyDescent="0.25">
      <c r="O58309" s="7"/>
    </row>
    <row r="58310" spans="15:15" x14ac:dyDescent="0.25">
      <c r="O58310" s="7"/>
    </row>
    <row r="58311" spans="15:15" x14ac:dyDescent="0.25">
      <c r="O58311" s="7"/>
    </row>
    <row r="58312" spans="15:15" x14ac:dyDescent="0.25">
      <c r="O58312" s="7"/>
    </row>
    <row r="58313" spans="15:15" x14ac:dyDescent="0.25">
      <c r="O58313" s="7"/>
    </row>
    <row r="58314" spans="15:15" x14ac:dyDescent="0.25">
      <c r="O58314" s="7"/>
    </row>
    <row r="58315" spans="15:15" x14ac:dyDescent="0.25">
      <c r="O58315" s="7"/>
    </row>
    <row r="58316" spans="15:15" x14ac:dyDescent="0.25">
      <c r="O58316" s="7"/>
    </row>
    <row r="58317" spans="15:15" x14ac:dyDescent="0.25">
      <c r="O58317" s="7"/>
    </row>
    <row r="58318" spans="15:15" x14ac:dyDescent="0.25">
      <c r="O58318" s="7"/>
    </row>
    <row r="58319" spans="15:15" x14ac:dyDescent="0.25">
      <c r="O58319" s="7"/>
    </row>
    <row r="58320" spans="15:15" x14ac:dyDescent="0.25">
      <c r="O58320" s="7"/>
    </row>
    <row r="58321" spans="15:15" x14ac:dyDescent="0.25">
      <c r="O58321" s="7"/>
    </row>
    <row r="58322" spans="15:15" x14ac:dyDescent="0.25">
      <c r="O58322" s="7"/>
    </row>
    <row r="58323" spans="15:15" x14ac:dyDescent="0.25">
      <c r="O58323" s="7"/>
    </row>
    <row r="58324" spans="15:15" x14ac:dyDescent="0.25">
      <c r="O58324" s="7"/>
    </row>
    <row r="58325" spans="15:15" x14ac:dyDescent="0.25">
      <c r="O58325" s="7"/>
    </row>
    <row r="58326" spans="15:15" x14ac:dyDescent="0.25">
      <c r="O58326" s="7"/>
    </row>
    <row r="58327" spans="15:15" x14ac:dyDescent="0.25">
      <c r="O58327" s="7"/>
    </row>
    <row r="58328" spans="15:15" x14ac:dyDescent="0.25">
      <c r="O58328" s="7"/>
    </row>
    <row r="58329" spans="15:15" x14ac:dyDescent="0.25">
      <c r="O58329" s="7"/>
    </row>
    <row r="58330" spans="15:15" x14ac:dyDescent="0.25">
      <c r="O58330" s="7"/>
    </row>
    <row r="58331" spans="15:15" x14ac:dyDescent="0.25">
      <c r="O58331" s="7"/>
    </row>
    <row r="58332" spans="15:15" x14ac:dyDescent="0.25">
      <c r="O58332" s="7"/>
    </row>
    <row r="58333" spans="15:15" x14ac:dyDescent="0.25">
      <c r="O58333" s="7"/>
    </row>
    <row r="58334" spans="15:15" x14ac:dyDescent="0.25">
      <c r="O58334" s="7"/>
    </row>
    <row r="58335" spans="15:15" x14ac:dyDescent="0.25">
      <c r="O58335" s="7"/>
    </row>
    <row r="58336" spans="15:15" x14ac:dyDescent="0.25">
      <c r="O58336" s="7"/>
    </row>
    <row r="58337" spans="15:15" x14ac:dyDescent="0.25">
      <c r="O58337" s="7"/>
    </row>
    <row r="58338" spans="15:15" x14ac:dyDescent="0.25">
      <c r="O58338" s="7"/>
    </row>
    <row r="58339" spans="15:15" x14ac:dyDescent="0.25">
      <c r="O58339" s="7"/>
    </row>
    <row r="58340" spans="15:15" x14ac:dyDescent="0.25">
      <c r="O58340" s="7"/>
    </row>
    <row r="58341" spans="15:15" x14ac:dyDescent="0.25">
      <c r="O58341" s="7"/>
    </row>
    <row r="58342" spans="15:15" x14ac:dyDescent="0.25">
      <c r="O58342" s="7"/>
    </row>
    <row r="58343" spans="15:15" x14ac:dyDescent="0.25">
      <c r="O58343" s="7"/>
    </row>
    <row r="58344" spans="15:15" x14ac:dyDescent="0.25">
      <c r="O58344" s="7"/>
    </row>
    <row r="58345" spans="15:15" x14ac:dyDescent="0.25">
      <c r="O58345" s="7"/>
    </row>
    <row r="58346" spans="15:15" x14ac:dyDescent="0.25">
      <c r="O58346" s="7"/>
    </row>
    <row r="58347" spans="15:15" x14ac:dyDescent="0.25">
      <c r="O58347" s="7"/>
    </row>
    <row r="58348" spans="15:15" x14ac:dyDescent="0.25">
      <c r="O58348" s="7"/>
    </row>
    <row r="58349" spans="15:15" x14ac:dyDescent="0.25">
      <c r="O58349" s="7"/>
    </row>
    <row r="58350" spans="15:15" x14ac:dyDescent="0.25">
      <c r="O58350" s="7"/>
    </row>
    <row r="58351" spans="15:15" x14ac:dyDescent="0.25">
      <c r="O58351" s="7"/>
    </row>
    <row r="58352" spans="15:15" x14ac:dyDescent="0.25">
      <c r="O58352" s="7"/>
    </row>
    <row r="58353" spans="15:15" x14ac:dyDescent="0.25">
      <c r="O58353" s="7"/>
    </row>
    <row r="58354" spans="15:15" x14ac:dyDescent="0.25">
      <c r="O58354" s="7"/>
    </row>
    <row r="58355" spans="15:15" x14ac:dyDescent="0.25">
      <c r="O58355" s="7"/>
    </row>
    <row r="58356" spans="15:15" x14ac:dyDescent="0.25">
      <c r="O58356" s="7"/>
    </row>
    <row r="58357" spans="15:15" x14ac:dyDescent="0.25">
      <c r="O58357" s="7"/>
    </row>
    <row r="58358" spans="15:15" x14ac:dyDescent="0.25">
      <c r="O58358" s="7"/>
    </row>
    <row r="58359" spans="15:15" x14ac:dyDescent="0.25">
      <c r="O58359" s="7"/>
    </row>
    <row r="58360" spans="15:15" x14ac:dyDescent="0.25">
      <c r="O58360" s="7"/>
    </row>
    <row r="58361" spans="15:15" x14ac:dyDescent="0.25">
      <c r="O58361" s="7"/>
    </row>
    <row r="58362" spans="15:15" x14ac:dyDescent="0.25">
      <c r="O58362" s="7"/>
    </row>
    <row r="58363" spans="15:15" x14ac:dyDescent="0.25">
      <c r="O58363" s="7"/>
    </row>
    <row r="58364" spans="15:15" x14ac:dyDescent="0.25">
      <c r="O58364" s="7"/>
    </row>
    <row r="58365" spans="15:15" x14ac:dyDescent="0.25">
      <c r="O58365" s="7"/>
    </row>
    <row r="58366" spans="15:15" x14ac:dyDescent="0.25">
      <c r="O58366" s="7"/>
    </row>
    <row r="58367" spans="15:15" x14ac:dyDescent="0.25">
      <c r="O58367" s="7"/>
    </row>
    <row r="58368" spans="15:15" x14ac:dyDescent="0.25">
      <c r="O58368" s="7"/>
    </row>
    <row r="58369" spans="15:15" x14ac:dyDescent="0.25">
      <c r="O58369" s="7"/>
    </row>
    <row r="58370" spans="15:15" x14ac:dyDescent="0.25">
      <c r="O58370" s="7"/>
    </row>
    <row r="58371" spans="15:15" x14ac:dyDescent="0.25">
      <c r="O58371" s="7"/>
    </row>
    <row r="58372" spans="15:15" x14ac:dyDescent="0.25">
      <c r="O58372" s="7"/>
    </row>
    <row r="58373" spans="15:15" x14ac:dyDescent="0.25">
      <c r="O58373" s="7"/>
    </row>
    <row r="58374" spans="15:15" x14ac:dyDescent="0.25">
      <c r="O58374" s="7"/>
    </row>
    <row r="58375" spans="15:15" x14ac:dyDescent="0.25">
      <c r="O58375" s="7"/>
    </row>
    <row r="58376" spans="15:15" x14ac:dyDescent="0.25">
      <c r="O58376" s="7"/>
    </row>
    <row r="58377" spans="15:15" x14ac:dyDescent="0.25">
      <c r="O58377" s="7"/>
    </row>
    <row r="58378" spans="15:15" x14ac:dyDescent="0.25">
      <c r="O58378" s="7"/>
    </row>
    <row r="58379" spans="15:15" x14ac:dyDescent="0.25">
      <c r="O58379" s="7"/>
    </row>
    <row r="58380" spans="15:15" x14ac:dyDescent="0.25">
      <c r="O58380" s="7"/>
    </row>
    <row r="58381" spans="15:15" x14ac:dyDescent="0.25">
      <c r="O58381" s="7"/>
    </row>
    <row r="58382" spans="15:15" x14ac:dyDescent="0.25">
      <c r="O58382" s="7"/>
    </row>
    <row r="58383" spans="15:15" x14ac:dyDescent="0.25">
      <c r="O58383" s="7"/>
    </row>
    <row r="58384" spans="15:15" x14ac:dyDescent="0.25">
      <c r="O58384" s="7"/>
    </row>
    <row r="58385" spans="15:15" x14ac:dyDescent="0.25">
      <c r="O58385" s="7"/>
    </row>
    <row r="58386" spans="15:15" x14ac:dyDescent="0.25">
      <c r="O58386" s="7"/>
    </row>
    <row r="58387" spans="15:15" x14ac:dyDescent="0.25">
      <c r="O58387" s="7"/>
    </row>
    <row r="58388" spans="15:15" x14ac:dyDescent="0.25">
      <c r="O58388" s="7"/>
    </row>
    <row r="58389" spans="15:15" x14ac:dyDescent="0.25">
      <c r="O58389" s="7"/>
    </row>
    <row r="58390" spans="15:15" x14ac:dyDescent="0.25">
      <c r="O58390" s="7"/>
    </row>
    <row r="58391" spans="15:15" x14ac:dyDescent="0.25">
      <c r="O58391" s="7"/>
    </row>
    <row r="58392" spans="15:15" x14ac:dyDescent="0.25">
      <c r="O58392" s="7"/>
    </row>
    <row r="58393" spans="15:15" x14ac:dyDescent="0.25">
      <c r="O58393" s="7"/>
    </row>
    <row r="58394" spans="15:15" x14ac:dyDescent="0.25">
      <c r="O58394" s="7"/>
    </row>
    <row r="58395" spans="15:15" x14ac:dyDescent="0.25">
      <c r="O58395" s="7"/>
    </row>
    <row r="58396" spans="15:15" x14ac:dyDescent="0.25">
      <c r="O58396" s="7"/>
    </row>
    <row r="58397" spans="15:15" x14ac:dyDescent="0.25">
      <c r="O58397" s="7"/>
    </row>
    <row r="58398" spans="15:15" x14ac:dyDescent="0.25">
      <c r="O58398" s="7"/>
    </row>
    <row r="58399" spans="15:15" x14ac:dyDescent="0.25">
      <c r="O58399" s="7"/>
    </row>
    <row r="58400" spans="15:15" x14ac:dyDescent="0.25">
      <c r="O58400" s="7"/>
    </row>
    <row r="58401" spans="15:15" x14ac:dyDescent="0.25">
      <c r="O58401" s="7"/>
    </row>
    <row r="58402" spans="15:15" x14ac:dyDescent="0.25">
      <c r="O58402" s="7"/>
    </row>
    <row r="58403" spans="15:15" x14ac:dyDescent="0.25">
      <c r="O58403" s="7"/>
    </row>
    <row r="58404" spans="15:15" x14ac:dyDescent="0.25">
      <c r="O58404" s="7"/>
    </row>
    <row r="58405" spans="15:15" x14ac:dyDescent="0.25">
      <c r="O58405" s="7"/>
    </row>
    <row r="58406" spans="15:15" x14ac:dyDescent="0.25">
      <c r="O58406" s="7"/>
    </row>
    <row r="58407" spans="15:15" x14ac:dyDescent="0.25">
      <c r="O58407" s="7"/>
    </row>
    <row r="58408" spans="15:15" x14ac:dyDescent="0.25">
      <c r="O58408" s="7"/>
    </row>
    <row r="58409" spans="15:15" x14ac:dyDescent="0.25">
      <c r="O58409" s="7"/>
    </row>
    <row r="58410" spans="15:15" x14ac:dyDescent="0.25">
      <c r="O58410" s="7"/>
    </row>
    <row r="58411" spans="15:15" x14ac:dyDescent="0.25">
      <c r="O58411" s="7"/>
    </row>
    <row r="58412" spans="15:15" x14ac:dyDescent="0.25">
      <c r="O58412" s="7"/>
    </row>
    <row r="58413" spans="15:15" x14ac:dyDescent="0.25">
      <c r="O58413" s="7"/>
    </row>
    <row r="58414" spans="15:15" x14ac:dyDescent="0.25">
      <c r="O58414" s="7"/>
    </row>
    <row r="58415" spans="15:15" x14ac:dyDescent="0.25">
      <c r="O58415" s="7"/>
    </row>
    <row r="58416" spans="15:15" x14ac:dyDescent="0.25">
      <c r="O58416" s="7"/>
    </row>
    <row r="58417" spans="15:15" x14ac:dyDescent="0.25">
      <c r="O58417" s="7"/>
    </row>
    <row r="58418" spans="15:15" x14ac:dyDescent="0.25">
      <c r="O58418" s="7"/>
    </row>
    <row r="58419" spans="15:15" x14ac:dyDescent="0.25">
      <c r="O58419" s="7"/>
    </row>
    <row r="58420" spans="15:15" x14ac:dyDescent="0.25">
      <c r="O58420" s="7"/>
    </row>
    <row r="58421" spans="15:15" x14ac:dyDescent="0.25">
      <c r="O58421" s="7"/>
    </row>
    <row r="58422" spans="15:15" x14ac:dyDescent="0.25">
      <c r="O58422" s="7"/>
    </row>
    <row r="58423" spans="15:15" x14ac:dyDescent="0.25">
      <c r="O58423" s="7"/>
    </row>
    <row r="58424" spans="15:15" x14ac:dyDescent="0.25">
      <c r="O58424" s="7"/>
    </row>
    <row r="58425" spans="15:15" x14ac:dyDescent="0.25">
      <c r="O58425" s="7"/>
    </row>
    <row r="58426" spans="15:15" x14ac:dyDescent="0.25">
      <c r="O58426" s="7"/>
    </row>
    <row r="58427" spans="15:15" x14ac:dyDescent="0.25">
      <c r="O58427" s="7"/>
    </row>
    <row r="58428" spans="15:15" x14ac:dyDescent="0.25">
      <c r="O58428" s="7"/>
    </row>
    <row r="58429" spans="15:15" x14ac:dyDescent="0.25">
      <c r="O58429" s="7"/>
    </row>
    <row r="58430" spans="15:15" x14ac:dyDescent="0.25">
      <c r="O58430" s="7"/>
    </row>
    <row r="58431" spans="15:15" x14ac:dyDescent="0.25">
      <c r="O58431" s="7"/>
    </row>
    <row r="58432" spans="15:15" x14ac:dyDescent="0.25">
      <c r="O58432" s="7"/>
    </row>
    <row r="58433" spans="15:15" x14ac:dyDescent="0.25">
      <c r="O58433" s="7"/>
    </row>
    <row r="58434" spans="15:15" x14ac:dyDescent="0.25">
      <c r="O58434" s="7"/>
    </row>
    <row r="58435" spans="15:15" x14ac:dyDescent="0.25">
      <c r="O58435" s="7"/>
    </row>
    <row r="58436" spans="15:15" x14ac:dyDescent="0.25">
      <c r="O58436" s="7"/>
    </row>
    <row r="58437" spans="15:15" x14ac:dyDescent="0.25">
      <c r="O58437" s="7"/>
    </row>
    <row r="58438" spans="15:15" x14ac:dyDescent="0.25">
      <c r="O58438" s="7"/>
    </row>
    <row r="58439" spans="15:15" x14ac:dyDescent="0.25">
      <c r="O58439" s="7"/>
    </row>
    <row r="58440" spans="15:15" x14ac:dyDescent="0.25">
      <c r="O58440" s="7"/>
    </row>
    <row r="58441" spans="15:15" x14ac:dyDescent="0.25">
      <c r="O58441" s="7"/>
    </row>
    <row r="58442" spans="15:15" x14ac:dyDescent="0.25">
      <c r="O58442" s="7"/>
    </row>
    <row r="58443" spans="15:15" x14ac:dyDescent="0.25">
      <c r="O58443" s="7"/>
    </row>
    <row r="58444" spans="15:15" x14ac:dyDescent="0.25">
      <c r="O58444" s="7"/>
    </row>
    <row r="58445" spans="15:15" x14ac:dyDescent="0.25">
      <c r="O58445" s="7"/>
    </row>
    <row r="58446" spans="15:15" x14ac:dyDescent="0.25">
      <c r="O58446" s="7"/>
    </row>
    <row r="58447" spans="15:15" x14ac:dyDescent="0.25">
      <c r="O58447" s="7"/>
    </row>
    <row r="58448" spans="15:15" x14ac:dyDescent="0.25">
      <c r="O58448" s="7"/>
    </row>
    <row r="58449" spans="15:15" x14ac:dyDescent="0.25">
      <c r="O58449" s="7"/>
    </row>
    <row r="58450" spans="15:15" x14ac:dyDescent="0.25">
      <c r="O58450" s="7"/>
    </row>
    <row r="58451" spans="15:15" x14ac:dyDescent="0.25">
      <c r="O58451" s="7"/>
    </row>
    <row r="58452" spans="15:15" x14ac:dyDescent="0.25">
      <c r="O58452" s="7"/>
    </row>
    <row r="58453" spans="15:15" x14ac:dyDescent="0.25">
      <c r="O58453" s="7"/>
    </row>
    <row r="58454" spans="15:15" x14ac:dyDescent="0.25">
      <c r="O58454" s="7"/>
    </row>
    <row r="58455" spans="15:15" x14ac:dyDescent="0.25">
      <c r="O58455" s="7"/>
    </row>
    <row r="58456" spans="15:15" x14ac:dyDescent="0.25">
      <c r="O58456" s="7"/>
    </row>
    <row r="58457" spans="15:15" x14ac:dyDescent="0.25">
      <c r="O58457" s="7"/>
    </row>
    <row r="58458" spans="15:15" x14ac:dyDescent="0.25">
      <c r="O58458" s="7"/>
    </row>
    <row r="58459" spans="15:15" x14ac:dyDescent="0.25">
      <c r="O58459" s="7"/>
    </row>
    <row r="58460" spans="15:15" x14ac:dyDescent="0.25">
      <c r="O58460" s="7"/>
    </row>
    <row r="58461" spans="15:15" x14ac:dyDescent="0.25">
      <c r="O58461" s="7"/>
    </row>
    <row r="58462" spans="15:15" x14ac:dyDescent="0.25">
      <c r="O58462" s="7"/>
    </row>
    <row r="58463" spans="15:15" x14ac:dyDescent="0.25">
      <c r="O58463" s="7"/>
    </row>
    <row r="58464" spans="15:15" x14ac:dyDescent="0.25">
      <c r="O58464" s="7"/>
    </row>
    <row r="58465" spans="15:15" x14ac:dyDescent="0.25">
      <c r="O58465" s="7"/>
    </row>
    <row r="58466" spans="15:15" x14ac:dyDescent="0.25">
      <c r="O58466" s="7"/>
    </row>
    <row r="58467" spans="15:15" x14ac:dyDescent="0.25">
      <c r="O58467" s="7"/>
    </row>
    <row r="58468" spans="15:15" x14ac:dyDescent="0.25">
      <c r="O58468" s="7"/>
    </row>
    <row r="58469" spans="15:15" x14ac:dyDescent="0.25">
      <c r="O58469" s="7"/>
    </row>
    <row r="58470" spans="15:15" x14ac:dyDescent="0.25">
      <c r="O58470" s="7"/>
    </row>
    <row r="58471" spans="15:15" x14ac:dyDescent="0.25">
      <c r="O58471" s="7"/>
    </row>
    <row r="58472" spans="15:15" x14ac:dyDescent="0.25">
      <c r="O58472" s="7"/>
    </row>
    <row r="58473" spans="15:15" x14ac:dyDescent="0.25">
      <c r="O58473" s="7"/>
    </row>
    <row r="58474" spans="15:15" x14ac:dyDescent="0.25">
      <c r="O58474" s="7"/>
    </row>
    <row r="58475" spans="15:15" x14ac:dyDescent="0.25">
      <c r="O58475" s="7"/>
    </row>
    <row r="58476" spans="15:15" x14ac:dyDescent="0.25">
      <c r="O58476" s="7"/>
    </row>
    <row r="58477" spans="15:15" x14ac:dyDescent="0.25">
      <c r="O58477" s="7"/>
    </row>
    <row r="58478" spans="15:15" x14ac:dyDescent="0.25">
      <c r="O58478" s="7"/>
    </row>
    <row r="58479" spans="15:15" x14ac:dyDescent="0.25">
      <c r="O58479" s="7"/>
    </row>
    <row r="58480" spans="15:15" x14ac:dyDescent="0.25">
      <c r="O58480" s="7"/>
    </row>
    <row r="58481" spans="15:15" x14ac:dyDescent="0.25">
      <c r="O58481" s="7"/>
    </row>
    <row r="58482" spans="15:15" x14ac:dyDescent="0.25">
      <c r="O58482" s="7"/>
    </row>
    <row r="58483" spans="15:15" x14ac:dyDescent="0.25">
      <c r="O58483" s="7"/>
    </row>
    <row r="58484" spans="15:15" x14ac:dyDescent="0.25">
      <c r="O58484" s="7"/>
    </row>
    <row r="58485" spans="15:15" x14ac:dyDescent="0.25">
      <c r="O58485" s="7"/>
    </row>
    <row r="58486" spans="15:15" x14ac:dyDescent="0.25">
      <c r="O58486" s="7"/>
    </row>
    <row r="58487" spans="15:15" x14ac:dyDescent="0.25">
      <c r="O58487" s="7"/>
    </row>
    <row r="58488" spans="15:15" x14ac:dyDescent="0.25">
      <c r="O58488" s="7"/>
    </row>
    <row r="58489" spans="15:15" x14ac:dyDescent="0.25">
      <c r="O58489" s="7"/>
    </row>
    <row r="58514" spans="15:15" x14ac:dyDescent="0.25">
      <c r="O58514" s="7"/>
    </row>
    <row r="58515" spans="15:15" x14ac:dyDescent="0.25">
      <c r="O58515" s="7"/>
    </row>
    <row r="58516" spans="15:15" x14ac:dyDescent="0.25">
      <c r="O58516" s="7"/>
    </row>
    <row r="58517" spans="15:15" x14ac:dyDescent="0.25">
      <c r="O58517" s="7"/>
    </row>
    <row r="58518" spans="15:15" x14ac:dyDescent="0.25">
      <c r="O58518" s="7"/>
    </row>
    <row r="58519" spans="15:15" x14ac:dyDescent="0.25">
      <c r="O58519" s="7"/>
    </row>
    <row r="58520" spans="15:15" x14ac:dyDescent="0.25">
      <c r="O58520" s="7"/>
    </row>
    <row r="58521" spans="15:15" x14ac:dyDescent="0.25">
      <c r="O58521" s="7"/>
    </row>
    <row r="58522" spans="15:15" x14ac:dyDescent="0.25">
      <c r="O58522" s="7"/>
    </row>
    <row r="58523" spans="15:15" x14ac:dyDescent="0.25">
      <c r="O58523" s="7"/>
    </row>
    <row r="58524" spans="15:15" x14ac:dyDescent="0.25">
      <c r="O58524" s="7"/>
    </row>
    <row r="58525" spans="15:15" x14ac:dyDescent="0.25">
      <c r="O58525" s="7"/>
    </row>
    <row r="58526" spans="15:15" x14ac:dyDescent="0.25">
      <c r="O58526" s="7"/>
    </row>
    <row r="58527" spans="15:15" x14ac:dyDescent="0.25">
      <c r="O58527" s="7"/>
    </row>
    <row r="58528" spans="15:15" x14ac:dyDescent="0.25">
      <c r="O58528" s="7"/>
    </row>
    <row r="58529" spans="15:15" x14ac:dyDescent="0.25">
      <c r="O58529" s="7"/>
    </row>
    <row r="58530" spans="15:15" x14ac:dyDescent="0.25">
      <c r="O58530" s="7"/>
    </row>
    <row r="58531" spans="15:15" x14ac:dyDescent="0.25">
      <c r="O58531" s="7"/>
    </row>
    <row r="58532" spans="15:15" x14ac:dyDescent="0.25">
      <c r="O58532" s="7"/>
    </row>
    <row r="58533" spans="15:15" x14ac:dyDescent="0.25">
      <c r="O58533" s="7"/>
    </row>
    <row r="58534" spans="15:15" x14ac:dyDescent="0.25">
      <c r="O58534" s="7"/>
    </row>
    <row r="58535" spans="15:15" x14ac:dyDescent="0.25">
      <c r="O58535" s="7"/>
    </row>
    <row r="58536" spans="15:15" x14ac:dyDescent="0.25">
      <c r="O58536" s="7"/>
    </row>
    <row r="58537" spans="15:15" x14ac:dyDescent="0.25">
      <c r="O58537" s="7"/>
    </row>
    <row r="58538" spans="15:15" x14ac:dyDescent="0.25">
      <c r="O58538" s="7"/>
    </row>
    <row r="58539" spans="15:15" x14ac:dyDescent="0.25">
      <c r="O58539" s="7"/>
    </row>
    <row r="58540" spans="15:15" x14ac:dyDescent="0.25">
      <c r="O58540" s="7"/>
    </row>
    <row r="58541" spans="15:15" x14ac:dyDescent="0.25">
      <c r="O58541" s="7"/>
    </row>
    <row r="58542" spans="15:15" x14ac:dyDescent="0.25">
      <c r="O58542" s="7"/>
    </row>
    <row r="58543" spans="15:15" x14ac:dyDescent="0.25">
      <c r="O58543" s="7"/>
    </row>
    <row r="58544" spans="15:15" x14ac:dyDescent="0.25">
      <c r="O58544" s="7"/>
    </row>
    <row r="58545" spans="15:15" x14ac:dyDescent="0.25">
      <c r="O58545" s="7"/>
    </row>
    <row r="58546" spans="15:15" x14ac:dyDescent="0.25">
      <c r="O58546" s="7"/>
    </row>
    <row r="58547" spans="15:15" x14ac:dyDescent="0.25">
      <c r="O58547" s="7"/>
    </row>
    <row r="58548" spans="15:15" x14ac:dyDescent="0.25">
      <c r="O58548" s="7"/>
    </row>
    <row r="58549" spans="15:15" x14ac:dyDescent="0.25">
      <c r="O58549" s="7"/>
    </row>
    <row r="58550" spans="15:15" x14ac:dyDescent="0.25">
      <c r="O58550" s="7"/>
    </row>
    <row r="58551" spans="15:15" x14ac:dyDescent="0.25">
      <c r="O58551" s="7"/>
    </row>
    <row r="58552" spans="15:15" x14ac:dyDescent="0.25">
      <c r="O58552" s="7"/>
    </row>
    <row r="58553" spans="15:15" x14ac:dyDescent="0.25">
      <c r="O58553" s="7"/>
    </row>
    <row r="58554" spans="15:15" x14ac:dyDescent="0.25">
      <c r="O58554" s="7"/>
    </row>
    <row r="58555" spans="15:15" x14ac:dyDescent="0.25">
      <c r="O58555" s="7"/>
    </row>
    <row r="58556" spans="15:15" x14ac:dyDescent="0.25">
      <c r="O58556" s="7"/>
    </row>
    <row r="58557" spans="15:15" x14ac:dyDescent="0.25">
      <c r="O58557" s="7"/>
    </row>
    <row r="58558" spans="15:15" x14ac:dyDescent="0.25">
      <c r="O58558" s="7"/>
    </row>
    <row r="58559" spans="15:15" x14ac:dyDescent="0.25">
      <c r="O58559" s="7"/>
    </row>
    <row r="58560" spans="15:15" x14ac:dyDescent="0.25">
      <c r="O58560" s="7"/>
    </row>
    <row r="58561" spans="15:15" x14ac:dyDescent="0.25">
      <c r="O58561" s="7"/>
    </row>
    <row r="58562" spans="15:15" x14ac:dyDescent="0.25">
      <c r="O58562" s="7"/>
    </row>
    <row r="58563" spans="15:15" x14ac:dyDescent="0.25">
      <c r="O58563" s="7"/>
    </row>
    <row r="58564" spans="15:15" x14ac:dyDescent="0.25">
      <c r="O58564" s="7"/>
    </row>
    <row r="58565" spans="15:15" x14ac:dyDescent="0.25">
      <c r="O58565" s="7"/>
    </row>
    <row r="58566" spans="15:15" x14ac:dyDescent="0.25">
      <c r="O58566" s="7"/>
    </row>
    <row r="58567" spans="15:15" x14ac:dyDescent="0.25">
      <c r="O58567" s="7"/>
    </row>
    <row r="58568" spans="15:15" x14ac:dyDescent="0.25">
      <c r="O58568" s="7"/>
    </row>
    <row r="58569" spans="15:15" x14ac:dyDescent="0.25">
      <c r="O58569" s="7"/>
    </row>
    <row r="58570" spans="15:15" x14ac:dyDescent="0.25">
      <c r="O58570" s="7"/>
    </row>
    <row r="58571" spans="15:15" x14ac:dyDescent="0.25">
      <c r="O58571" s="7"/>
    </row>
    <row r="58572" spans="15:15" x14ac:dyDescent="0.25">
      <c r="O58572" s="7"/>
    </row>
    <row r="58573" spans="15:15" x14ac:dyDescent="0.25">
      <c r="O58573" s="7"/>
    </row>
    <row r="58574" spans="15:15" x14ac:dyDescent="0.25">
      <c r="O58574" s="7"/>
    </row>
    <row r="58575" spans="15:15" x14ac:dyDescent="0.25">
      <c r="O58575" s="7"/>
    </row>
    <row r="58576" spans="15:15" x14ac:dyDescent="0.25">
      <c r="O58576" s="7"/>
    </row>
    <row r="58577" spans="15:15" x14ac:dyDescent="0.25">
      <c r="O58577" s="7"/>
    </row>
    <row r="58578" spans="15:15" x14ac:dyDescent="0.25">
      <c r="O58578" s="7"/>
    </row>
    <row r="58579" spans="15:15" x14ac:dyDescent="0.25">
      <c r="O58579" s="7"/>
    </row>
    <row r="58580" spans="15:15" x14ac:dyDescent="0.25">
      <c r="O58580" s="7"/>
    </row>
    <row r="58581" spans="15:15" x14ac:dyDescent="0.25">
      <c r="O58581" s="7"/>
    </row>
    <row r="58582" spans="15:15" x14ac:dyDescent="0.25">
      <c r="O58582" s="7"/>
    </row>
    <row r="58583" spans="15:15" x14ac:dyDescent="0.25">
      <c r="O58583" s="7"/>
    </row>
    <row r="58584" spans="15:15" x14ac:dyDescent="0.25">
      <c r="O58584" s="7"/>
    </row>
    <row r="58585" spans="15:15" x14ac:dyDescent="0.25">
      <c r="O58585" s="7"/>
    </row>
    <row r="58586" spans="15:15" x14ac:dyDescent="0.25">
      <c r="O58586" s="7"/>
    </row>
    <row r="58587" spans="15:15" x14ac:dyDescent="0.25">
      <c r="O58587" s="7"/>
    </row>
    <row r="58588" spans="15:15" x14ac:dyDescent="0.25">
      <c r="O58588" s="7"/>
    </row>
    <row r="58589" spans="15:15" x14ac:dyDescent="0.25">
      <c r="O58589" s="7"/>
    </row>
    <row r="58590" spans="15:15" x14ac:dyDescent="0.25">
      <c r="O58590" s="7"/>
    </row>
    <row r="58591" spans="15:15" x14ac:dyDescent="0.25">
      <c r="O58591" s="7"/>
    </row>
    <row r="58592" spans="15:15" x14ac:dyDescent="0.25">
      <c r="O58592" s="7"/>
    </row>
    <row r="58593" spans="15:15" x14ac:dyDescent="0.25">
      <c r="O58593" s="7"/>
    </row>
    <row r="58594" spans="15:15" x14ac:dyDescent="0.25">
      <c r="O58594" s="7"/>
    </row>
    <row r="58595" spans="15:15" x14ac:dyDescent="0.25">
      <c r="O58595" s="7"/>
    </row>
    <row r="58596" spans="15:15" x14ac:dyDescent="0.25">
      <c r="O58596" s="7"/>
    </row>
    <row r="58597" spans="15:15" x14ac:dyDescent="0.25">
      <c r="O58597" s="7"/>
    </row>
    <row r="58598" spans="15:15" x14ac:dyDescent="0.25">
      <c r="O58598" s="7"/>
    </row>
    <row r="58599" spans="15:15" x14ac:dyDescent="0.25">
      <c r="O58599" s="7"/>
    </row>
    <row r="58600" spans="15:15" x14ac:dyDescent="0.25">
      <c r="O58600" s="7"/>
    </row>
    <row r="58601" spans="15:15" x14ac:dyDescent="0.25">
      <c r="O58601" s="7"/>
    </row>
    <row r="58602" spans="15:15" x14ac:dyDescent="0.25">
      <c r="O58602" s="7"/>
    </row>
    <row r="58603" spans="15:15" x14ac:dyDescent="0.25">
      <c r="O58603" s="7"/>
    </row>
    <row r="58604" spans="15:15" x14ac:dyDescent="0.25">
      <c r="O58604" s="7"/>
    </row>
    <row r="58605" spans="15:15" x14ac:dyDescent="0.25">
      <c r="O58605" s="7"/>
    </row>
    <row r="58606" spans="15:15" x14ac:dyDescent="0.25">
      <c r="O58606" s="7"/>
    </row>
    <row r="58607" spans="15:15" x14ac:dyDescent="0.25">
      <c r="O58607" s="7"/>
    </row>
    <row r="58608" spans="15:15" x14ac:dyDescent="0.25">
      <c r="O58608" s="7"/>
    </row>
    <row r="58609" spans="15:15" x14ac:dyDescent="0.25">
      <c r="O58609" s="7"/>
    </row>
    <row r="58610" spans="15:15" x14ac:dyDescent="0.25">
      <c r="O58610" s="7"/>
    </row>
    <row r="58611" spans="15:15" x14ac:dyDescent="0.25">
      <c r="O58611" s="7"/>
    </row>
    <row r="58612" spans="15:15" x14ac:dyDescent="0.25">
      <c r="O58612" s="7"/>
    </row>
    <row r="58613" spans="15:15" x14ac:dyDescent="0.25">
      <c r="O58613" s="7"/>
    </row>
    <row r="58614" spans="15:15" x14ac:dyDescent="0.25">
      <c r="O58614" s="7"/>
    </row>
    <row r="58615" spans="15:15" x14ac:dyDescent="0.25">
      <c r="O58615" s="7"/>
    </row>
    <row r="58616" spans="15:15" x14ac:dyDescent="0.25">
      <c r="O58616" s="7"/>
    </row>
    <row r="58617" spans="15:15" x14ac:dyDescent="0.25">
      <c r="O58617" s="7"/>
    </row>
    <row r="58618" spans="15:15" x14ac:dyDescent="0.25">
      <c r="O58618" s="7"/>
    </row>
    <row r="58619" spans="15:15" x14ac:dyDescent="0.25">
      <c r="O58619" s="7"/>
    </row>
    <row r="58620" spans="15:15" x14ac:dyDescent="0.25">
      <c r="O58620" s="7"/>
    </row>
    <row r="58621" spans="15:15" x14ac:dyDescent="0.25">
      <c r="O58621" s="7"/>
    </row>
    <row r="58622" spans="15:15" x14ac:dyDescent="0.25">
      <c r="O58622" s="7"/>
    </row>
    <row r="58623" spans="15:15" x14ac:dyDescent="0.25">
      <c r="O58623" s="7"/>
    </row>
    <row r="58624" spans="15:15" x14ac:dyDescent="0.25">
      <c r="O58624" s="7"/>
    </row>
    <row r="58625" spans="15:15" x14ac:dyDescent="0.25">
      <c r="O58625" s="7"/>
    </row>
    <row r="58626" spans="15:15" x14ac:dyDescent="0.25">
      <c r="O58626" s="7"/>
    </row>
    <row r="58627" spans="15:15" x14ac:dyDescent="0.25">
      <c r="O58627" s="7"/>
    </row>
    <row r="58628" spans="15:15" x14ac:dyDescent="0.25">
      <c r="O58628" s="7"/>
    </row>
    <row r="58629" spans="15:15" x14ac:dyDescent="0.25">
      <c r="O58629" s="7"/>
    </row>
    <row r="58630" spans="15:15" x14ac:dyDescent="0.25">
      <c r="O58630" s="7"/>
    </row>
    <row r="58631" spans="15:15" x14ac:dyDescent="0.25">
      <c r="O58631" s="7"/>
    </row>
    <row r="58632" spans="15:15" x14ac:dyDescent="0.25">
      <c r="O58632" s="7"/>
    </row>
    <row r="58633" spans="15:15" x14ac:dyDescent="0.25">
      <c r="O58633" s="7"/>
    </row>
    <row r="58634" spans="15:15" x14ac:dyDescent="0.25">
      <c r="O58634" s="7"/>
    </row>
    <row r="58635" spans="15:15" x14ac:dyDescent="0.25">
      <c r="O58635" s="7"/>
    </row>
    <row r="58636" spans="15:15" x14ac:dyDescent="0.25">
      <c r="O58636" s="7"/>
    </row>
    <row r="58637" spans="15:15" x14ac:dyDescent="0.25">
      <c r="O58637" s="7"/>
    </row>
    <row r="58638" spans="15:15" x14ac:dyDescent="0.25">
      <c r="O58638" s="7"/>
    </row>
    <row r="58639" spans="15:15" x14ac:dyDescent="0.25">
      <c r="O58639" s="7"/>
    </row>
    <row r="58640" spans="15:15" x14ac:dyDescent="0.25">
      <c r="O58640" s="7"/>
    </row>
    <row r="58641" spans="15:15" x14ac:dyDescent="0.25">
      <c r="O58641" s="7"/>
    </row>
    <row r="58642" spans="15:15" x14ac:dyDescent="0.25">
      <c r="O58642" s="7"/>
    </row>
    <row r="58643" spans="15:15" x14ac:dyDescent="0.25">
      <c r="O58643" s="7"/>
    </row>
    <row r="58644" spans="15:15" x14ac:dyDescent="0.25">
      <c r="O58644" s="7"/>
    </row>
    <row r="58645" spans="15:15" x14ac:dyDescent="0.25">
      <c r="O58645" s="7"/>
    </row>
    <row r="58646" spans="15:15" x14ac:dyDescent="0.25">
      <c r="O58646" s="7"/>
    </row>
    <row r="58647" spans="15:15" x14ac:dyDescent="0.25">
      <c r="O58647" s="7"/>
    </row>
    <row r="58648" spans="15:15" x14ac:dyDescent="0.25">
      <c r="O58648" s="7"/>
    </row>
    <row r="58649" spans="15:15" x14ac:dyDescent="0.25">
      <c r="O58649" s="7"/>
    </row>
    <row r="58650" spans="15:15" x14ac:dyDescent="0.25">
      <c r="O58650" s="7"/>
    </row>
    <row r="58651" spans="15:15" x14ac:dyDescent="0.25">
      <c r="O58651" s="7"/>
    </row>
    <row r="58652" spans="15:15" x14ac:dyDescent="0.25">
      <c r="O58652" s="7"/>
    </row>
    <row r="58653" spans="15:15" x14ac:dyDescent="0.25">
      <c r="O58653" s="7"/>
    </row>
    <row r="58654" spans="15:15" x14ac:dyDescent="0.25">
      <c r="O58654" s="7"/>
    </row>
    <row r="58655" spans="15:15" x14ac:dyDescent="0.25">
      <c r="O58655" s="7"/>
    </row>
    <row r="58656" spans="15:15" x14ac:dyDescent="0.25">
      <c r="O58656" s="7"/>
    </row>
    <row r="58657" spans="15:15" x14ac:dyDescent="0.25">
      <c r="O58657" s="7"/>
    </row>
    <row r="58658" spans="15:15" x14ac:dyDescent="0.25">
      <c r="O58658" s="7"/>
    </row>
    <row r="58659" spans="15:15" x14ac:dyDescent="0.25">
      <c r="O58659" s="7"/>
    </row>
    <row r="58660" spans="15:15" x14ac:dyDescent="0.25">
      <c r="O58660" s="7"/>
    </row>
    <row r="58661" spans="15:15" x14ac:dyDescent="0.25">
      <c r="O58661" s="7"/>
    </row>
    <row r="58662" spans="15:15" x14ac:dyDescent="0.25">
      <c r="O58662" s="7"/>
    </row>
    <row r="58663" spans="15:15" x14ac:dyDescent="0.25">
      <c r="O58663" s="7"/>
    </row>
    <row r="58664" spans="15:15" x14ac:dyDescent="0.25">
      <c r="O58664" s="7"/>
    </row>
    <row r="58665" spans="15:15" x14ac:dyDescent="0.25">
      <c r="O58665" s="7"/>
    </row>
    <row r="58666" spans="15:15" x14ac:dyDescent="0.25">
      <c r="O58666" s="7"/>
    </row>
    <row r="58667" spans="15:15" x14ac:dyDescent="0.25">
      <c r="O58667" s="7"/>
    </row>
    <row r="58668" spans="15:15" x14ac:dyDescent="0.25">
      <c r="O58668" s="7"/>
    </row>
    <row r="58669" spans="15:15" x14ac:dyDescent="0.25">
      <c r="O58669" s="7"/>
    </row>
    <row r="58670" spans="15:15" x14ac:dyDescent="0.25">
      <c r="O58670" s="7"/>
    </row>
    <row r="58671" spans="15:15" x14ac:dyDescent="0.25">
      <c r="O58671" s="7"/>
    </row>
    <row r="58672" spans="15:15" x14ac:dyDescent="0.25">
      <c r="O58672" s="7"/>
    </row>
    <row r="58673" spans="15:15" x14ac:dyDescent="0.25">
      <c r="O58673" s="7"/>
    </row>
    <row r="58674" spans="15:15" x14ac:dyDescent="0.25">
      <c r="O58674" s="7"/>
    </row>
    <row r="58675" spans="15:15" x14ac:dyDescent="0.25">
      <c r="O58675" s="7"/>
    </row>
    <row r="58676" spans="15:15" x14ac:dyDescent="0.25">
      <c r="O58676" s="7"/>
    </row>
    <row r="58677" spans="15:15" x14ac:dyDescent="0.25">
      <c r="O58677" s="7"/>
    </row>
    <row r="58678" spans="15:15" x14ac:dyDescent="0.25">
      <c r="O58678" s="7"/>
    </row>
    <row r="58679" spans="15:15" x14ac:dyDescent="0.25">
      <c r="O58679" s="7"/>
    </row>
    <row r="58680" spans="15:15" x14ac:dyDescent="0.25">
      <c r="O58680" s="7"/>
    </row>
    <row r="58681" spans="15:15" x14ac:dyDescent="0.25">
      <c r="O58681" s="7"/>
    </row>
    <row r="58682" spans="15:15" x14ac:dyDescent="0.25">
      <c r="O58682" s="7"/>
    </row>
    <row r="58683" spans="15:15" x14ac:dyDescent="0.25">
      <c r="O58683" s="7"/>
    </row>
    <row r="58684" spans="15:15" x14ac:dyDescent="0.25">
      <c r="O58684" s="7"/>
    </row>
    <row r="58685" spans="15:15" x14ac:dyDescent="0.25">
      <c r="O58685" s="7"/>
    </row>
    <row r="58686" spans="15:15" x14ac:dyDescent="0.25">
      <c r="O58686" s="7"/>
    </row>
    <row r="58687" spans="15:15" x14ac:dyDescent="0.25">
      <c r="O58687" s="7"/>
    </row>
    <row r="58688" spans="15:15" x14ac:dyDescent="0.25">
      <c r="O58688" s="7"/>
    </row>
    <row r="58689" spans="15:15" x14ac:dyDescent="0.25">
      <c r="O58689" s="7"/>
    </row>
    <row r="58690" spans="15:15" x14ac:dyDescent="0.25">
      <c r="O58690" s="7"/>
    </row>
    <row r="58691" spans="15:15" x14ac:dyDescent="0.25">
      <c r="O58691" s="7"/>
    </row>
    <row r="58692" spans="15:15" x14ac:dyDescent="0.25">
      <c r="O58692" s="7"/>
    </row>
    <row r="58693" spans="15:15" x14ac:dyDescent="0.25">
      <c r="O58693" s="7"/>
    </row>
    <row r="58694" spans="15:15" x14ac:dyDescent="0.25">
      <c r="O58694" s="7"/>
    </row>
    <row r="58695" spans="15:15" x14ac:dyDescent="0.25">
      <c r="O58695" s="7"/>
    </row>
    <row r="58696" spans="15:15" x14ac:dyDescent="0.25">
      <c r="O58696" s="7"/>
    </row>
    <row r="58697" spans="15:15" x14ac:dyDescent="0.25">
      <c r="O58697" s="7"/>
    </row>
    <row r="58698" spans="15:15" x14ac:dyDescent="0.25">
      <c r="O58698" s="7"/>
    </row>
    <row r="58699" spans="15:15" x14ac:dyDescent="0.25">
      <c r="O58699" s="7"/>
    </row>
    <row r="58700" spans="15:15" x14ac:dyDescent="0.25">
      <c r="O58700" s="7"/>
    </row>
    <row r="58701" spans="15:15" x14ac:dyDescent="0.25">
      <c r="O58701" s="7"/>
    </row>
    <row r="58702" spans="15:15" x14ac:dyDescent="0.25">
      <c r="O58702" s="7"/>
    </row>
    <row r="58703" spans="15:15" x14ac:dyDescent="0.25">
      <c r="O58703" s="7"/>
    </row>
    <row r="58704" spans="15:15" x14ac:dyDescent="0.25">
      <c r="O58704" s="7"/>
    </row>
    <row r="58705" spans="15:15" x14ac:dyDescent="0.25">
      <c r="O58705" s="7"/>
    </row>
    <row r="58706" spans="15:15" x14ac:dyDescent="0.25">
      <c r="O58706" s="7"/>
    </row>
    <row r="58707" spans="15:15" x14ac:dyDescent="0.25">
      <c r="O58707" s="7"/>
    </row>
    <row r="58708" spans="15:15" x14ac:dyDescent="0.25">
      <c r="O58708" s="7"/>
    </row>
    <row r="58709" spans="15:15" x14ac:dyDescent="0.25">
      <c r="O58709" s="7"/>
    </row>
    <row r="58710" spans="15:15" x14ac:dyDescent="0.25">
      <c r="O58710" s="7"/>
    </row>
    <row r="58711" spans="15:15" x14ac:dyDescent="0.25">
      <c r="O58711" s="7"/>
    </row>
    <row r="58712" spans="15:15" x14ac:dyDescent="0.25">
      <c r="O58712" s="7"/>
    </row>
    <row r="58713" spans="15:15" x14ac:dyDescent="0.25">
      <c r="O58713" s="7"/>
    </row>
    <row r="58714" spans="15:15" x14ac:dyDescent="0.25">
      <c r="O58714" s="7"/>
    </row>
    <row r="58715" spans="15:15" x14ac:dyDescent="0.25">
      <c r="O58715" s="7"/>
    </row>
    <row r="58716" spans="15:15" x14ac:dyDescent="0.25">
      <c r="O58716" s="7"/>
    </row>
    <row r="58717" spans="15:15" x14ac:dyDescent="0.25">
      <c r="O58717" s="7"/>
    </row>
    <row r="58718" spans="15:15" x14ac:dyDescent="0.25">
      <c r="O58718" s="7"/>
    </row>
    <row r="58719" spans="15:15" x14ac:dyDescent="0.25">
      <c r="O58719" s="7"/>
    </row>
    <row r="58720" spans="15:15" x14ac:dyDescent="0.25">
      <c r="O58720" s="7"/>
    </row>
    <row r="58721" spans="15:15" x14ac:dyDescent="0.25">
      <c r="O58721" s="7"/>
    </row>
    <row r="58722" spans="15:15" x14ac:dyDescent="0.25">
      <c r="O58722" s="7"/>
    </row>
    <row r="58723" spans="15:15" x14ac:dyDescent="0.25">
      <c r="O58723" s="7"/>
    </row>
    <row r="58724" spans="15:15" x14ac:dyDescent="0.25">
      <c r="O58724" s="7"/>
    </row>
    <row r="58725" spans="15:15" x14ac:dyDescent="0.25">
      <c r="O58725" s="7"/>
    </row>
    <row r="58726" spans="15:15" x14ac:dyDescent="0.25">
      <c r="O58726" s="7"/>
    </row>
    <row r="58727" spans="15:15" x14ac:dyDescent="0.25">
      <c r="O58727" s="7"/>
    </row>
    <row r="58728" spans="15:15" x14ac:dyDescent="0.25">
      <c r="O58728" s="7"/>
    </row>
    <row r="58729" spans="15:15" x14ac:dyDescent="0.25">
      <c r="O58729" s="7"/>
    </row>
    <row r="58730" spans="15:15" x14ac:dyDescent="0.25">
      <c r="O58730" s="7"/>
    </row>
    <row r="58731" spans="15:15" x14ac:dyDescent="0.25">
      <c r="O58731" s="7"/>
    </row>
    <row r="58732" spans="15:15" x14ac:dyDescent="0.25">
      <c r="O58732" s="7"/>
    </row>
    <row r="58733" spans="15:15" x14ac:dyDescent="0.25">
      <c r="O58733" s="7"/>
    </row>
    <row r="58734" spans="15:15" x14ac:dyDescent="0.25">
      <c r="O58734" s="7"/>
    </row>
    <row r="58735" spans="15:15" x14ac:dyDescent="0.25">
      <c r="O58735" s="7"/>
    </row>
    <row r="58736" spans="15:15" x14ac:dyDescent="0.25">
      <c r="O58736" s="7"/>
    </row>
    <row r="58737" spans="15:15" x14ac:dyDescent="0.25">
      <c r="O58737" s="7"/>
    </row>
    <row r="58738" spans="15:15" x14ac:dyDescent="0.25">
      <c r="O58738" s="7"/>
    </row>
    <row r="58739" spans="15:15" x14ac:dyDescent="0.25">
      <c r="O58739" s="7"/>
    </row>
    <row r="58740" spans="15:15" x14ac:dyDescent="0.25">
      <c r="O58740" s="7"/>
    </row>
    <row r="58741" spans="15:15" x14ac:dyDescent="0.25">
      <c r="O58741" s="7"/>
    </row>
    <row r="58742" spans="15:15" x14ac:dyDescent="0.25">
      <c r="O58742" s="7"/>
    </row>
    <row r="58743" spans="15:15" x14ac:dyDescent="0.25">
      <c r="O58743" s="7"/>
    </row>
    <row r="58744" spans="15:15" x14ac:dyDescent="0.25">
      <c r="O58744" s="7"/>
    </row>
    <row r="58745" spans="15:15" x14ac:dyDescent="0.25">
      <c r="O58745" s="7"/>
    </row>
    <row r="58746" spans="15:15" x14ac:dyDescent="0.25">
      <c r="O58746" s="7"/>
    </row>
    <row r="58747" spans="15:15" x14ac:dyDescent="0.25">
      <c r="O58747" s="7"/>
    </row>
    <row r="58748" spans="15:15" x14ac:dyDescent="0.25">
      <c r="O58748" s="7"/>
    </row>
    <row r="58749" spans="15:15" x14ac:dyDescent="0.25">
      <c r="O58749" s="7"/>
    </row>
    <row r="58750" spans="15:15" x14ac:dyDescent="0.25">
      <c r="O58750" s="7"/>
    </row>
    <row r="58751" spans="15:15" x14ac:dyDescent="0.25">
      <c r="O58751" s="7"/>
    </row>
    <row r="58752" spans="15:15" x14ac:dyDescent="0.25">
      <c r="O58752" s="7"/>
    </row>
    <row r="58753" spans="15:15" x14ac:dyDescent="0.25">
      <c r="O58753" s="7"/>
    </row>
    <row r="58778" spans="15:15" x14ac:dyDescent="0.25">
      <c r="O58778" s="7"/>
    </row>
    <row r="58779" spans="15:15" x14ac:dyDescent="0.25">
      <c r="O58779" s="7"/>
    </row>
    <row r="58780" spans="15:15" x14ac:dyDescent="0.25">
      <c r="O58780" s="7"/>
    </row>
    <row r="58781" spans="15:15" x14ac:dyDescent="0.25">
      <c r="O58781" s="7"/>
    </row>
    <row r="58782" spans="15:15" x14ac:dyDescent="0.25">
      <c r="O58782" s="7"/>
    </row>
    <row r="58783" spans="15:15" x14ac:dyDescent="0.25">
      <c r="O58783" s="7"/>
    </row>
    <row r="58784" spans="15:15" x14ac:dyDescent="0.25">
      <c r="O58784" s="7"/>
    </row>
    <row r="58785" spans="15:15" x14ac:dyDescent="0.25">
      <c r="O58785" s="7"/>
    </row>
    <row r="58786" spans="15:15" x14ac:dyDescent="0.25">
      <c r="O58786" s="7"/>
    </row>
    <row r="58787" spans="15:15" x14ac:dyDescent="0.25">
      <c r="O58787" s="7"/>
    </row>
    <row r="58788" spans="15:15" x14ac:dyDescent="0.25">
      <c r="O58788" s="7"/>
    </row>
    <row r="58789" spans="15:15" x14ac:dyDescent="0.25">
      <c r="O58789" s="7"/>
    </row>
    <row r="58790" spans="15:15" x14ac:dyDescent="0.25">
      <c r="O58790" s="7"/>
    </row>
    <row r="58791" spans="15:15" x14ac:dyDescent="0.25">
      <c r="O58791" s="7"/>
    </row>
    <row r="58792" spans="15:15" x14ac:dyDescent="0.25">
      <c r="O58792" s="7"/>
    </row>
    <row r="58793" spans="15:15" x14ac:dyDescent="0.25">
      <c r="O58793" s="7"/>
    </row>
    <row r="58794" spans="15:15" x14ac:dyDescent="0.25">
      <c r="O58794" s="7"/>
    </row>
    <row r="58795" spans="15:15" x14ac:dyDescent="0.25">
      <c r="O58795" s="7"/>
    </row>
    <row r="58796" spans="15:15" x14ac:dyDescent="0.25">
      <c r="O58796" s="7"/>
    </row>
    <row r="58797" spans="15:15" x14ac:dyDescent="0.25">
      <c r="O58797" s="7"/>
    </row>
    <row r="58798" spans="15:15" x14ac:dyDescent="0.25">
      <c r="O58798" s="7"/>
    </row>
    <row r="58799" spans="15:15" x14ac:dyDescent="0.25">
      <c r="O58799" s="7"/>
    </row>
    <row r="58800" spans="15:15" x14ac:dyDescent="0.25">
      <c r="O58800" s="7"/>
    </row>
    <row r="58801" spans="15:15" x14ac:dyDescent="0.25">
      <c r="O58801" s="7"/>
    </row>
    <row r="58802" spans="15:15" x14ac:dyDescent="0.25">
      <c r="O58802" s="7"/>
    </row>
    <row r="58803" spans="15:15" x14ac:dyDescent="0.25">
      <c r="O58803" s="7"/>
    </row>
    <row r="58804" spans="15:15" x14ac:dyDescent="0.25">
      <c r="O58804" s="7"/>
    </row>
    <row r="58805" spans="15:15" x14ac:dyDescent="0.25">
      <c r="O58805" s="7"/>
    </row>
    <row r="58806" spans="15:15" x14ac:dyDescent="0.25">
      <c r="O58806" s="7"/>
    </row>
    <row r="58807" spans="15:15" x14ac:dyDescent="0.25">
      <c r="O58807" s="7"/>
    </row>
    <row r="58808" spans="15:15" x14ac:dyDescent="0.25">
      <c r="O58808" s="7"/>
    </row>
    <row r="58809" spans="15:15" x14ac:dyDescent="0.25">
      <c r="O58809" s="7"/>
    </row>
    <row r="58810" spans="15:15" x14ac:dyDescent="0.25">
      <c r="O58810" s="7"/>
    </row>
    <row r="58811" spans="15:15" x14ac:dyDescent="0.25">
      <c r="O58811" s="7"/>
    </row>
    <row r="58812" spans="15:15" x14ac:dyDescent="0.25">
      <c r="O58812" s="7"/>
    </row>
    <row r="58813" spans="15:15" x14ac:dyDescent="0.25">
      <c r="O58813" s="7"/>
    </row>
    <row r="58814" spans="15:15" x14ac:dyDescent="0.25">
      <c r="O58814" s="7"/>
    </row>
    <row r="58815" spans="15:15" x14ac:dyDescent="0.25">
      <c r="O58815" s="7"/>
    </row>
    <row r="58816" spans="15:15" x14ac:dyDescent="0.25">
      <c r="O58816" s="7"/>
    </row>
    <row r="58817" spans="15:15" x14ac:dyDescent="0.25">
      <c r="O58817" s="7"/>
    </row>
    <row r="58818" spans="15:15" x14ac:dyDescent="0.25">
      <c r="O58818" s="7"/>
    </row>
    <row r="58819" spans="15:15" x14ac:dyDescent="0.25">
      <c r="O58819" s="7"/>
    </row>
    <row r="58820" spans="15:15" x14ac:dyDescent="0.25">
      <c r="O58820" s="7"/>
    </row>
    <row r="58821" spans="15:15" x14ac:dyDescent="0.25">
      <c r="O58821" s="7"/>
    </row>
    <row r="58822" spans="15:15" x14ac:dyDescent="0.25">
      <c r="O58822" s="7"/>
    </row>
    <row r="58823" spans="15:15" x14ac:dyDescent="0.25">
      <c r="O58823" s="7"/>
    </row>
    <row r="58824" spans="15:15" x14ac:dyDescent="0.25">
      <c r="O58824" s="7"/>
    </row>
    <row r="58825" spans="15:15" x14ac:dyDescent="0.25">
      <c r="O58825" s="7"/>
    </row>
    <row r="58826" spans="15:15" x14ac:dyDescent="0.25">
      <c r="O58826" s="7"/>
    </row>
    <row r="58827" spans="15:15" x14ac:dyDescent="0.25">
      <c r="O58827" s="7"/>
    </row>
    <row r="58828" spans="15:15" x14ac:dyDescent="0.25">
      <c r="O58828" s="7"/>
    </row>
    <row r="58829" spans="15:15" x14ac:dyDescent="0.25">
      <c r="O58829" s="7"/>
    </row>
    <row r="58830" spans="15:15" x14ac:dyDescent="0.25">
      <c r="O58830" s="7"/>
    </row>
    <row r="58831" spans="15:15" x14ac:dyDescent="0.25">
      <c r="O58831" s="7"/>
    </row>
    <row r="58832" spans="15:15" x14ac:dyDescent="0.25">
      <c r="O58832" s="7"/>
    </row>
    <row r="58833" spans="15:15" x14ac:dyDescent="0.25">
      <c r="O58833" s="7"/>
    </row>
    <row r="58834" spans="15:15" x14ac:dyDescent="0.25">
      <c r="O58834" s="7"/>
    </row>
    <row r="58835" spans="15:15" x14ac:dyDescent="0.25">
      <c r="O58835" s="7"/>
    </row>
    <row r="58836" spans="15:15" x14ac:dyDescent="0.25">
      <c r="O58836" s="7"/>
    </row>
    <row r="58837" spans="15:15" x14ac:dyDescent="0.25">
      <c r="O58837" s="7"/>
    </row>
    <row r="58838" spans="15:15" x14ac:dyDescent="0.25">
      <c r="O58838" s="7"/>
    </row>
    <row r="58839" spans="15:15" x14ac:dyDescent="0.25">
      <c r="O58839" s="7"/>
    </row>
    <row r="58840" spans="15:15" x14ac:dyDescent="0.25">
      <c r="O58840" s="7"/>
    </row>
    <row r="58841" spans="15:15" x14ac:dyDescent="0.25">
      <c r="O58841" s="7"/>
    </row>
    <row r="58842" spans="15:15" x14ac:dyDescent="0.25">
      <c r="O58842" s="7"/>
    </row>
    <row r="58843" spans="15:15" x14ac:dyDescent="0.25">
      <c r="O58843" s="7"/>
    </row>
    <row r="58844" spans="15:15" x14ac:dyDescent="0.25">
      <c r="O58844" s="7"/>
    </row>
    <row r="58845" spans="15:15" x14ac:dyDescent="0.25">
      <c r="O58845" s="7"/>
    </row>
    <row r="58846" spans="15:15" x14ac:dyDescent="0.25">
      <c r="O58846" s="7"/>
    </row>
    <row r="58847" spans="15:15" x14ac:dyDescent="0.25">
      <c r="O58847" s="7"/>
    </row>
    <row r="58848" spans="15:15" x14ac:dyDescent="0.25">
      <c r="O58848" s="7"/>
    </row>
    <row r="58849" spans="15:15" x14ac:dyDescent="0.25">
      <c r="O58849" s="7"/>
    </row>
    <row r="58850" spans="15:15" x14ac:dyDescent="0.25">
      <c r="O58850" s="7"/>
    </row>
    <row r="58851" spans="15:15" x14ac:dyDescent="0.25">
      <c r="O58851" s="7"/>
    </row>
    <row r="58852" spans="15:15" x14ac:dyDescent="0.25">
      <c r="O58852" s="7"/>
    </row>
    <row r="58853" spans="15:15" x14ac:dyDescent="0.25">
      <c r="O58853" s="7"/>
    </row>
    <row r="58854" spans="15:15" x14ac:dyDescent="0.25">
      <c r="O58854" s="7"/>
    </row>
    <row r="58855" spans="15:15" x14ac:dyDescent="0.25">
      <c r="O58855" s="7"/>
    </row>
    <row r="58856" spans="15:15" x14ac:dyDescent="0.25">
      <c r="O58856" s="7"/>
    </row>
    <row r="58857" spans="15:15" x14ac:dyDescent="0.25">
      <c r="O58857" s="7"/>
    </row>
    <row r="58858" spans="15:15" x14ac:dyDescent="0.25">
      <c r="O58858" s="7"/>
    </row>
    <row r="58859" spans="15:15" x14ac:dyDescent="0.25">
      <c r="O58859" s="7"/>
    </row>
    <row r="58860" spans="15:15" x14ac:dyDescent="0.25">
      <c r="O58860" s="7"/>
    </row>
    <row r="58861" spans="15:15" x14ac:dyDescent="0.25">
      <c r="O58861" s="7"/>
    </row>
    <row r="58862" spans="15:15" x14ac:dyDescent="0.25">
      <c r="O58862" s="7"/>
    </row>
    <row r="58863" spans="15:15" x14ac:dyDescent="0.25">
      <c r="O58863" s="7"/>
    </row>
    <row r="58864" spans="15:15" x14ac:dyDescent="0.25">
      <c r="O58864" s="7"/>
    </row>
    <row r="58865" spans="15:15" x14ac:dyDescent="0.25">
      <c r="O58865" s="7"/>
    </row>
    <row r="58866" spans="15:15" x14ac:dyDescent="0.25">
      <c r="O58866" s="7"/>
    </row>
    <row r="58867" spans="15:15" x14ac:dyDescent="0.25">
      <c r="O58867" s="7"/>
    </row>
    <row r="58868" spans="15:15" x14ac:dyDescent="0.25">
      <c r="O58868" s="7"/>
    </row>
    <row r="58869" spans="15:15" x14ac:dyDescent="0.25">
      <c r="O58869" s="7"/>
    </row>
    <row r="58870" spans="15:15" x14ac:dyDescent="0.25">
      <c r="O58870" s="7"/>
    </row>
    <row r="58871" spans="15:15" x14ac:dyDescent="0.25">
      <c r="O58871" s="7"/>
    </row>
    <row r="58872" spans="15:15" x14ac:dyDescent="0.25">
      <c r="O58872" s="7"/>
    </row>
    <row r="58873" spans="15:15" x14ac:dyDescent="0.25">
      <c r="O58873" s="7"/>
    </row>
    <row r="58874" spans="15:15" x14ac:dyDescent="0.25">
      <c r="O58874" s="7"/>
    </row>
    <row r="58875" spans="15:15" x14ac:dyDescent="0.25">
      <c r="O58875" s="7"/>
    </row>
    <row r="58876" spans="15:15" x14ac:dyDescent="0.25">
      <c r="O58876" s="7"/>
    </row>
    <row r="58877" spans="15:15" x14ac:dyDescent="0.25">
      <c r="O58877" s="7"/>
    </row>
    <row r="58878" spans="15:15" x14ac:dyDescent="0.25">
      <c r="O58878" s="7"/>
    </row>
    <row r="58879" spans="15:15" x14ac:dyDescent="0.25">
      <c r="O58879" s="7"/>
    </row>
    <row r="58880" spans="15:15" x14ac:dyDescent="0.25">
      <c r="O58880" s="7"/>
    </row>
    <row r="58881" spans="15:15" x14ac:dyDescent="0.25">
      <c r="O58881" s="7"/>
    </row>
    <row r="58882" spans="15:15" x14ac:dyDescent="0.25">
      <c r="O58882" s="7"/>
    </row>
    <row r="58883" spans="15:15" x14ac:dyDescent="0.25">
      <c r="O58883" s="7"/>
    </row>
    <row r="58884" spans="15:15" x14ac:dyDescent="0.25">
      <c r="O58884" s="7"/>
    </row>
    <row r="58885" spans="15:15" x14ac:dyDescent="0.25">
      <c r="O58885" s="7"/>
    </row>
    <row r="58886" spans="15:15" x14ac:dyDescent="0.25">
      <c r="O58886" s="7"/>
    </row>
    <row r="58887" spans="15:15" x14ac:dyDescent="0.25">
      <c r="O58887" s="7"/>
    </row>
    <row r="58888" spans="15:15" x14ac:dyDescent="0.25">
      <c r="O58888" s="7"/>
    </row>
    <row r="58889" spans="15:15" x14ac:dyDescent="0.25">
      <c r="O58889" s="7"/>
    </row>
    <row r="58890" spans="15:15" x14ac:dyDescent="0.25">
      <c r="O58890" s="7"/>
    </row>
    <row r="58891" spans="15:15" x14ac:dyDescent="0.25">
      <c r="O58891" s="7"/>
    </row>
    <row r="58892" spans="15:15" x14ac:dyDescent="0.25">
      <c r="O58892" s="7"/>
    </row>
    <row r="58893" spans="15:15" x14ac:dyDescent="0.25">
      <c r="O58893" s="7"/>
    </row>
    <row r="58894" spans="15:15" x14ac:dyDescent="0.25">
      <c r="O58894" s="7"/>
    </row>
    <row r="58895" spans="15:15" x14ac:dyDescent="0.25">
      <c r="O58895" s="7"/>
    </row>
    <row r="58896" spans="15:15" x14ac:dyDescent="0.25">
      <c r="O58896" s="7"/>
    </row>
    <row r="58897" spans="15:15" x14ac:dyDescent="0.25">
      <c r="O58897" s="7"/>
    </row>
    <row r="58898" spans="15:15" x14ac:dyDescent="0.25">
      <c r="O58898" s="7"/>
    </row>
    <row r="58899" spans="15:15" x14ac:dyDescent="0.25">
      <c r="O58899" s="7"/>
    </row>
    <row r="58900" spans="15:15" x14ac:dyDescent="0.25">
      <c r="O58900" s="7"/>
    </row>
    <row r="58901" spans="15:15" x14ac:dyDescent="0.25">
      <c r="O58901" s="7"/>
    </row>
    <row r="58902" spans="15:15" x14ac:dyDescent="0.25">
      <c r="O58902" s="7"/>
    </row>
    <row r="58903" spans="15:15" x14ac:dyDescent="0.25">
      <c r="O58903" s="7"/>
    </row>
    <row r="58904" spans="15:15" x14ac:dyDescent="0.25">
      <c r="O58904" s="7"/>
    </row>
    <row r="58905" spans="15:15" x14ac:dyDescent="0.25">
      <c r="O58905" s="7"/>
    </row>
    <row r="58906" spans="15:15" x14ac:dyDescent="0.25">
      <c r="O58906" s="7"/>
    </row>
    <row r="58907" spans="15:15" x14ac:dyDescent="0.25">
      <c r="O58907" s="7"/>
    </row>
    <row r="58908" spans="15:15" x14ac:dyDescent="0.25">
      <c r="O58908" s="7"/>
    </row>
    <row r="58909" spans="15:15" x14ac:dyDescent="0.25">
      <c r="O58909" s="7"/>
    </row>
    <row r="58910" spans="15:15" x14ac:dyDescent="0.25">
      <c r="O58910" s="7"/>
    </row>
    <row r="58911" spans="15:15" x14ac:dyDescent="0.25">
      <c r="O58911" s="7"/>
    </row>
    <row r="58912" spans="15:15" x14ac:dyDescent="0.25">
      <c r="O58912" s="7"/>
    </row>
    <row r="58913" spans="15:15" x14ac:dyDescent="0.25">
      <c r="O58913" s="7"/>
    </row>
    <row r="58914" spans="15:15" x14ac:dyDescent="0.25">
      <c r="O58914" s="7"/>
    </row>
    <row r="58915" spans="15:15" x14ac:dyDescent="0.25">
      <c r="O58915" s="7"/>
    </row>
    <row r="58916" spans="15:15" x14ac:dyDescent="0.25">
      <c r="O58916" s="7"/>
    </row>
    <row r="58917" spans="15:15" x14ac:dyDescent="0.25">
      <c r="O58917" s="7"/>
    </row>
    <row r="58918" spans="15:15" x14ac:dyDescent="0.25">
      <c r="O58918" s="7"/>
    </row>
    <row r="58919" spans="15:15" x14ac:dyDescent="0.25">
      <c r="O58919" s="7"/>
    </row>
    <row r="58920" spans="15:15" x14ac:dyDescent="0.25">
      <c r="O58920" s="7"/>
    </row>
    <row r="58921" spans="15:15" x14ac:dyDescent="0.25">
      <c r="O58921" s="7"/>
    </row>
    <row r="58922" spans="15:15" x14ac:dyDescent="0.25">
      <c r="O58922" s="7"/>
    </row>
    <row r="58923" spans="15:15" x14ac:dyDescent="0.25">
      <c r="O58923" s="7"/>
    </row>
    <row r="58924" spans="15:15" x14ac:dyDescent="0.25">
      <c r="O58924" s="7"/>
    </row>
    <row r="58925" spans="15:15" x14ac:dyDescent="0.25">
      <c r="O58925" s="7"/>
    </row>
    <row r="58926" spans="15:15" x14ac:dyDescent="0.25">
      <c r="O58926" s="7"/>
    </row>
    <row r="58927" spans="15:15" x14ac:dyDescent="0.25">
      <c r="O58927" s="7"/>
    </row>
    <row r="58928" spans="15:15" x14ac:dyDescent="0.25">
      <c r="O58928" s="7"/>
    </row>
    <row r="58929" spans="15:15" x14ac:dyDescent="0.25">
      <c r="O58929" s="7"/>
    </row>
    <row r="58930" spans="15:15" x14ac:dyDescent="0.25">
      <c r="O58930" s="7"/>
    </row>
    <row r="58931" spans="15:15" x14ac:dyDescent="0.25">
      <c r="O58931" s="7"/>
    </row>
    <row r="58932" spans="15:15" x14ac:dyDescent="0.25">
      <c r="O58932" s="7"/>
    </row>
    <row r="58933" spans="15:15" x14ac:dyDescent="0.25">
      <c r="O58933" s="7"/>
    </row>
    <row r="58934" spans="15:15" x14ac:dyDescent="0.25">
      <c r="O58934" s="7"/>
    </row>
    <row r="58935" spans="15:15" x14ac:dyDescent="0.25">
      <c r="O58935" s="7"/>
    </row>
    <row r="58936" spans="15:15" x14ac:dyDescent="0.25">
      <c r="O58936" s="7"/>
    </row>
    <row r="58937" spans="15:15" x14ac:dyDescent="0.25">
      <c r="O58937" s="7"/>
    </row>
    <row r="58938" spans="15:15" x14ac:dyDescent="0.25">
      <c r="O58938" s="7"/>
    </row>
    <row r="58939" spans="15:15" x14ac:dyDescent="0.25">
      <c r="O58939" s="7"/>
    </row>
    <row r="58940" spans="15:15" x14ac:dyDescent="0.25">
      <c r="O58940" s="7"/>
    </row>
    <row r="58941" spans="15:15" x14ac:dyDescent="0.25">
      <c r="O58941" s="7"/>
    </row>
    <row r="58942" spans="15:15" x14ac:dyDescent="0.25">
      <c r="O58942" s="7"/>
    </row>
    <row r="58943" spans="15:15" x14ac:dyDescent="0.25">
      <c r="O58943" s="7"/>
    </row>
    <row r="58944" spans="15:15" x14ac:dyDescent="0.25">
      <c r="O58944" s="7"/>
    </row>
    <row r="58945" spans="15:15" x14ac:dyDescent="0.25">
      <c r="O58945" s="7"/>
    </row>
    <row r="58946" spans="15:15" x14ac:dyDescent="0.25">
      <c r="O58946" s="7"/>
    </row>
    <row r="58947" spans="15:15" x14ac:dyDescent="0.25">
      <c r="O58947" s="7"/>
    </row>
    <row r="58948" spans="15:15" x14ac:dyDescent="0.25">
      <c r="O58948" s="7"/>
    </row>
    <row r="58949" spans="15:15" x14ac:dyDescent="0.25">
      <c r="O58949" s="7"/>
    </row>
    <row r="58950" spans="15:15" x14ac:dyDescent="0.25">
      <c r="O58950" s="7"/>
    </row>
    <row r="58951" spans="15:15" x14ac:dyDescent="0.25">
      <c r="O58951" s="7"/>
    </row>
    <row r="58952" spans="15:15" x14ac:dyDescent="0.25">
      <c r="O58952" s="7"/>
    </row>
    <row r="58953" spans="15:15" x14ac:dyDescent="0.25">
      <c r="O58953" s="7"/>
    </row>
    <row r="58954" spans="15:15" x14ac:dyDescent="0.25">
      <c r="O58954" s="7"/>
    </row>
    <row r="58955" spans="15:15" x14ac:dyDescent="0.25">
      <c r="O58955" s="7"/>
    </row>
    <row r="58956" spans="15:15" x14ac:dyDescent="0.25">
      <c r="O58956" s="7"/>
    </row>
    <row r="58957" spans="15:15" x14ac:dyDescent="0.25">
      <c r="O58957" s="7"/>
    </row>
    <row r="58958" spans="15:15" x14ac:dyDescent="0.25">
      <c r="O58958" s="7"/>
    </row>
    <row r="58959" spans="15:15" x14ac:dyDescent="0.25">
      <c r="O58959" s="7"/>
    </row>
    <row r="58960" spans="15:15" x14ac:dyDescent="0.25">
      <c r="O58960" s="7"/>
    </row>
    <row r="58961" spans="15:15" x14ac:dyDescent="0.25">
      <c r="O58961" s="7"/>
    </row>
    <row r="58962" spans="15:15" x14ac:dyDescent="0.25">
      <c r="O58962" s="7"/>
    </row>
    <row r="58963" spans="15:15" x14ac:dyDescent="0.25">
      <c r="O58963" s="7"/>
    </row>
    <row r="58964" spans="15:15" x14ac:dyDescent="0.25">
      <c r="O58964" s="7"/>
    </row>
    <row r="58965" spans="15:15" x14ac:dyDescent="0.25">
      <c r="O58965" s="7"/>
    </row>
    <row r="58966" spans="15:15" x14ac:dyDescent="0.25">
      <c r="O58966" s="7"/>
    </row>
    <row r="58967" spans="15:15" x14ac:dyDescent="0.25">
      <c r="O58967" s="7"/>
    </row>
    <row r="58968" spans="15:15" x14ac:dyDescent="0.25">
      <c r="O58968" s="7"/>
    </row>
    <row r="58969" spans="15:15" x14ac:dyDescent="0.25">
      <c r="O58969" s="7"/>
    </row>
    <row r="58970" spans="15:15" x14ac:dyDescent="0.25">
      <c r="O58970" s="7"/>
    </row>
    <row r="58971" spans="15:15" x14ac:dyDescent="0.25">
      <c r="O58971" s="7"/>
    </row>
    <row r="58972" spans="15:15" x14ac:dyDescent="0.25">
      <c r="O58972" s="7"/>
    </row>
    <row r="58973" spans="15:15" x14ac:dyDescent="0.25">
      <c r="O58973" s="7"/>
    </row>
    <row r="58974" spans="15:15" x14ac:dyDescent="0.25">
      <c r="O58974" s="7"/>
    </row>
    <row r="58975" spans="15:15" x14ac:dyDescent="0.25">
      <c r="O58975" s="7"/>
    </row>
    <row r="58976" spans="15:15" x14ac:dyDescent="0.25">
      <c r="O58976" s="7"/>
    </row>
    <row r="58977" spans="15:15" x14ac:dyDescent="0.25">
      <c r="O58977" s="7"/>
    </row>
    <row r="58978" spans="15:15" x14ac:dyDescent="0.25">
      <c r="O58978" s="7"/>
    </row>
    <row r="58979" spans="15:15" x14ac:dyDescent="0.25">
      <c r="O58979" s="7"/>
    </row>
    <row r="58980" spans="15:15" x14ac:dyDescent="0.25">
      <c r="O58980" s="7"/>
    </row>
    <row r="58981" spans="15:15" x14ac:dyDescent="0.25">
      <c r="O58981" s="7"/>
    </row>
    <row r="58982" spans="15:15" x14ac:dyDescent="0.25">
      <c r="O58982" s="7"/>
    </row>
    <row r="58983" spans="15:15" x14ac:dyDescent="0.25">
      <c r="O58983" s="7"/>
    </row>
    <row r="58984" spans="15:15" x14ac:dyDescent="0.25">
      <c r="O58984" s="7"/>
    </row>
    <row r="58985" spans="15:15" x14ac:dyDescent="0.25">
      <c r="O58985" s="7"/>
    </row>
    <row r="58986" spans="15:15" x14ac:dyDescent="0.25">
      <c r="O58986" s="7"/>
    </row>
    <row r="58987" spans="15:15" x14ac:dyDescent="0.25">
      <c r="O58987" s="7"/>
    </row>
    <row r="58988" spans="15:15" x14ac:dyDescent="0.25">
      <c r="O58988" s="7"/>
    </row>
    <row r="58989" spans="15:15" x14ac:dyDescent="0.25">
      <c r="O58989" s="7"/>
    </row>
    <row r="58990" spans="15:15" x14ac:dyDescent="0.25">
      <c r="O58990" s="7"/>
    </row>
    <row r="58991" spans="15:15" x14ac:dyDescent="0.25">
      <c r="O58991" s="7"/>
    </row>
    <row r="58992" spans="15:15" x14ac:dyDescent="0.25">
      <c r="O58992" s="7"/>
    </row>
    <row r="58993" spans="15:15" x14ac:dyDescent="0.25">
      <c r="O58993" s="7"/>
    </row>
    <row r="58994" spans="15:15" x14ac:dyDescent="0.25">
      <c r="O58994" s="7"/>
    </row>
    <row r="58995" spans="15:15" x14ac:dyDescent="0.25">
      <c r="O58995" s="7"/>
    </row>
    <row r="58996" spans="15:15" x14ac:dyDescent="0.25">
      <c r="O58996" s="7"/>
    </row>
    <row r="58997" spans="15:15" x14ac:dyDescent="0.25">
      <c r="O58997" s="7"/>
    </row>
    <row r="58998" spans="15:15" x14ac:dyDescent="0.25">
      <c r="O58998" s="7"/>
    </row>
    <row r="58999" spans="15:15" x14ac:dyDescent="0.25">
      <c r="O58999" s="7"/>
    </row>
    <row r="59000" spans="15:15" x14ac:dyDescent="0.25">
      <c r="O59000" s="7"/>
    </row>
    <row r="59001" spans="15:15" x14ac:dyDescent="0.25">
      <c r="O59001" s="7"/>
    </row>
    <row r="59002" spans="15:15" x14ac:dyDescent="0.25">
      <c r="O59002" s="7"/>
    </row>
    <row r="59003" spans="15:15" x14ac:dyDescent="0.25">
      <c r="O59003" s="7"/>
    </row>
    <row r="59004" spans="15:15" x14ac:dyDescent="0.25">
      <c r="O59004" s="7"/>
    </row>
    <row r="59005" spans="15:15" x14ac:dyDescent="0.25">
      <c r="O59005" s="7"/>
    </row>
    <row r="59006" spans="15:15" x14ac:dyDescent="0.25">
      <c r="O59006" s="7"/>
    </row>
    <row r="59007" spans="15:15" x14ac:dyDescent="0.25">
      <c r="O59007" s="7"/>
    </row>
    <row r="59008" spans="15:15" x14ac:dyDescent="0.25">
      <c r="O59008" s="7"/>
    </row>
    <row r="59009" spans="15:15" x14ac:dyDescent="0.25">
      <c r="O59009" s="7"/>
    </row>
    <row r="59010" spans="15:15" x14ac:dyDescent="0.25">
      <c r="O59010" s="7"/>
    </row>
    <row r="59011" spans="15:15" x14ac:dyDescent="0.25">
      <c r="O59011" s="7"/>
    </row>
    <row r="59012" spans="15:15" x14ac:dyDescent="0.25">
      <c r="O59012" s="7"/>
    </row>
    <row r="59013" spans="15:15" x14ac:dyDescent="0.25">
      <c r="O59013" s="7"/>
    </row>
    <row r="59014" spans="15:15" x14ac:dyDescent="0.25">
      <c r="O59014" s="7"/>
    </row>
    <row r="59015" spans="15:15" x14ac:dyDescent="0.25">
      <c r="O59015" s="7"/>
    </row>
    <row r="59016" spans="15:15" x14ac:dyDescent="0.25">
      <c r="O59016" s="7"/>
    </row>
    <row r="59017" spans="15:15" x14ac:dyDescent="0.25">
      <c r="O59017" s="7"/>
    </row>
    <row r="59042" spans="15:15" x14ac:dyDescent="0.25">
      <c r="O59042" s="7"/>
    </row>
    <row r="59043" spans="15:15" x14ac:dyDescent="0.25">
      <c r="O59043" s="7"/>
    </row>
    <row r="59044" spans="15:15" x14ac:dyDescent="0.25">
      <c r="O59044" s="7"/>
    </row>
    <row r="59045" spans="15:15" x14ac:dyDescent="0.25">
      <c r="O59045" s="7"/>
    </row>
    <row r="59046" spans="15:15" x14ac:dyDescent="0.25">
      <c r="O59046" s="7"/>
    </row>
    <row r="59047" spans="15:15" x14ac:dyDescent="0.25">
      <c r="O59047" s="7"/>
    </row>
    <row r="59048" spans="15:15" x14ac:dyDescent="0.25">
      <c r="O59048" s="7"/>
    </row>
    <row r="59049" spans="15:15" x14ac:dyDescent="0.25">
      <c r="O59049" s="7"/>
    </row>
    <row r="59050" spans="15:15" x14ac:dyDescent="0.25">
      <c r="O59050" s="7"/>
    </row>
    <row r="59051" spans="15:15" x14ac:dyDescent="0.25">
      <c r="O59051" s="7"/>
    </row>
    <row r="59052" spans="15:15" x14ac:dyDescent="0.25">
      <c r="O59052" s="7"/>
    </row>
    <row r="59053" spans="15:15" x14ac:dyDescent="0.25">
      <c r="O59053" s="7"/>
    </row>
    <row r="59054" spans="15:15" x14ac:dyDescent="0.25">
      <c r="O59054" s="7"/>
    </row>
    <row r="59055" spans="15:15" x14ac:dyDescent="0.25">
      <c r="O59055" s="7"/>
    </row>
    <row r="59056" spans="15:15" x14ac:dyDescent="0.25">
      <c r="O59056" s="7"/>
    </row>
    <row r="59057" spans="15:15" x14ac:dyDescent="0.25">
      <c r="O59057" s="7"/>
    </row>
    <row r="59058" spans="15:15" x14ac:dyDescent="0.25">
      <c r="O59058" s="7"/>
    </row>
    <row r="59059" spans="15:15" x14ac:dyDescent="0.25">
      <c r="O59059" s="7"/>
    </row>
    <row r="59060" spans="15:15" x14ac:dyDescent="0.25">
      <c r="O59060" s="7"/>
    </row>
    <row r="59061" spans="15:15" x14ac:dyDescent="0.25">
      <c r="O59061" s="7"/>
    </row>
    <row r="59062" spans="15:15" x14ac:dyDescent="0.25">
      <c r="O59062" s="7"/>
    </row>
    <row r="59063" spans="15:15" x14ac:dyDescent="0.25">
      <c r="O59063" s="7"/>
    </row>
    <row r="59064" spans="15:15" x14ac:dyDescent="0.25">
      <c r="O59064" s="7"/>
    </row>
    <row r="59065" spans="15:15" x14ac:dyDescent="0.25">
      <c r="O59065" s="7"/>
    </row>
    <row r="59066" spans="15:15" x14ac:dyDescent="0.25">
      <c r="O59066" s="7"/>
    </row>
    <row r="59067" spans="15:15" x14ac:dyDescent="0.25">
      <c r="O59067" s="7"/>
    </row>
    <row r="59068" spans="15:15" x14ac:dyDescent="0.25">
      <c r="O59068" s="7"/>
    </row>
    <row r="59069" spans="15:15" x14ac:dyDescent="0.25">
      <c r="O59069" s="7"/>
    </row>
    <row r="59070" spans="15:15" x14ac:dyDescent="0.25">
      <c r="O59070" s="7"/>
    </row>
    <row r="59071" spans="15:15" x14ac:dyDescent="0.25">
      <c r="O59071" s="7"/>
    </row>
    <row r="59072" spans="15:15" x14ac:dyDescent="0.25">
      <c r="O59072" s="7"/>
    </row>
    <row r="59073" spans="15:15" x14ac:dyDescent="0.25">
      <c r="O59073" s="7"/>
    </row>
    <row r="59074" spans="15:15" x14ac:dyDescent="0.25">
      <c r="O59074" s="7"/>
    </row>
    <row r="59075" spans="15:15" x14ac:dyDescent="0.25">
      <c r="O59075" s="7"/>
    </row>
    <row r="59076" spans="15:15" x14ac:dyDescent="0.25">
      <c r="O59076" s="7"/>
    </row>
    <row r="59077" spans="15:15" x14ac:dyDescent="0.25">
      <c r="O59077" s="7"/>
    </row>
    <row r="59078" spans="15:15" x14ac:dyDescent="0.25">
      <c r="O59078" s="7"/>
    </row>
    <row r="59079" spans="15:15" x14ac:dyDescent="0.25">
      <c r="O59079" s="7"/>
    </row>
    <row r="59080" spans="15:15" x14ac:dyDescent="0.25">
      <c r="O59080" s="7"/>
    </row>
    <row r="59081" spans="15:15" x14ac:dyDescent="0.25">
      <c r="O59081" s="7"/>
    </row>
    <row r="59082" spans="15:15" x14ac:dyDescent="0.25">
      <c r="O59082" s="7"/>
    </row>
    <row r="59083" spans="15:15" x14ac:dyDescent="0.25">
      <c r="O59083" s="7"/>
    </row>
    <row r="59084" spans="15:15" x14ac:dyDescent="0.25">
      <c r="O59084" s="7"/>
    </row>
    <row r="59085" spans="15:15" x14ac:dyDescent="0.25">
      <c r="O59085" s="7"/>
    </row>
    <row r="59086" spans="15:15" x14ac:dyDescent="0.25">
      <c r="O59086" s="7"/>
    </row>
    <row r="59087" spans="15:15" x14ac:dyDescent="0.25">
      <c r="O59087" s="7"/>
    </row>
    <row r="59088" spans="15:15" x14ac:dyDescent="0.25">
      <c r="O59088" s="7"/>
    </row>
    <row r="59089" spans="15:15" x14ac:dyDescent="0.25">
      <c r="O59089" s="7"/>
    </row>
    <row r="59090" spans="15:15" x14ac:dyDescent="0.25">
      <c r="O59090" s="7"/>
    </row>
    <row r="59091" spans="15:15" x14ac:dyDescent="0.25">
      <c r="O59091" s="7"/>
    </row>
    <row r="59092" spans="15:15" x14ac:dyDescent="0.25">
      <c r="O59092" s="7"/>
    </row>
    <row r="59093" spans="15:15" x14ac:dyDescent="0.25">
      <c r="O59093" s="7"/>
    </row>
    <row r="59094" spans="15:15" x14ac:dyDescent="0.25">
      <c r="O59094" s="7"/>
    </row>
    <row r="59095" spans="15:15" x14ac:dyDescent="0.25">
      <c r="O59095" s="7"/>
    </row>
    <row r="59096" spans="15:15" x14ac:dyDescent="0.25">
      <c r="O59096" s="7"/>
    </row>
    <row r="59097" spans="15:15" x14ac:dyDescent="0.25">
      <c r="O59097" s="7"/>
    </row>
    <row r="59098" spans="15:15" x14ac:dyDescent="0.25">
      <c r="O59098" s="7"/>
    </row>
    <row r="59099" spans="15:15" x14ac:dyDescent="0.25">
      <c r="O59099" s="7"/>
    </row>
    <row r="59100" spans="15:15" x14ac:dyDescent="0.25">
      <c r="O59100" s="7"/>
    </row>
    <row r="59101" spans="15:15" x14ac:dyDescent="0.25">
      <c r="O59101" s="7"/>
    </row>
    <row r="59102" spans="15:15" x14ac:dyDescent="0.25">
      <c r="O59102" s="7"/>
    </row>
    <row r="59103" spans="15:15" x14ac:dyDescent="0.25">
      <c r="O59103" s="7"/>
    </row>
    <row r="59104" spans="15:15" x14ac:dyDescent="0.25">
      <c r="O59104" s="7"/>
    </row>
    <row r="59105" spans="15:15" x14ac:dyDescent="0.25">
      <c r="O59105" s="7"/>
    </row>
    <row r="59106" spans="15:15" x14ac:dyDescent="0.25">
      <c r="O59106" s="7"/>
    </row>
    <row r="59107" spans="15:15" x14ac:dyDescent="0.25">
      <c r="O59107" s="7"/>
    </row>
    <row r="59108" spans="15:15" x14ac:dyDescent="0.25">
      <c r="O59108" s="7"/>
    </row>
    <row r="59109" spans="15:15" x14ac:dyDescent="0.25">
      <c r="O59109" s="7"/>
    </row>
    <row r="59110" spans="15:15" x14ac:dyDescent="0.25">
      <c r="O59110" s="7"/>
    </row>
    <row r="59111" spans="15:15" x14ac:dyDescent="0.25">
      <c r="O59111" s="7"/>
    </row>
    <row r="59112" spans="15:15" x14ac:dyDescent="0.25">
      <c r="O59112" s="7"/>
    </row>
    <row r="59113" spans="15:15" x14ac:dyDescent="0.25">
      <c r="O59113" s="7"/>
    </row>
    <row r="59114" spans="15:15" x14ac:dyDescent="0.25">
      <c r="O59114" s="7"/>
    </row>
    <row r="59115" spans="15:15" x14ac:dyDescent="0.25">
      <c r="O59115" s="7"/>
    </row>
    <row r="59116" spans="15:15" x14ac:dyDescent="0.25">
      <c r="O59116" s="7"/>
    </row>
    <row r="59117" spans="15:15" x14ac:dyDescent="0.25">
      <c r="O59117" s="7"/>
    </row>
    <row r="59118" spans="15:15" x14ac:dyDescent="0.25">
      <c r="O59118" s="7"/>
    </row>
    <row r="59119" spans="15:15" x14ac:dyDescent="0.25">
      <c r="O59119" s="7"/>
    </row>
    <row r="59120" spans="15:15" x14ac:dyDescent="0.25">
      <c r="O59120" s="7"/>
    </row>
    <row r="59121" spans="15:15" x14ac:dyDescent="0.25">
      <c r="O59121" s="7"/>
    </row>
    <row r="59122" spans="15:15" x14ac:dyDescent="0.25">
      <c r="O59122" s="7"/>
    </row>
    <row r="59123" spans="15:15" x14ac:dyDescent="0.25">
      <c r="O59123" s="7"/>
    </row>
    <row r="59124" spans="15:15" x14ac:dyDescent="0.25">
      <c r="O59124" s="7"/>
    </row>
    <row r="59125" spans="15:15" x14ac:dyDescent="0.25">
      <c r="O59125" s="7"/>
    </row>
    <row r="59126" spans="15:15" x14ac:dyDescent="0.25">
      <c r="O59126" s="7"/>
    </row>
    <row r="59127" spans="15:15" x14ac:dyDescent="0.25">
      <c r="O59127" s="7"/>
    </row>
    <row r="59128" spans="15:15" x14ac:dyDescent="0.25">
      <c r="O59128" s="7"/>
    </row>
    <row r="59129" spans="15:15" x14ac:dyDescent="0.25">
      <c r="O59129" s="7"/>
    </row>
    <row r="59130" spans="15:15" x14ac:dyDescent="0.25">
      <c r="O59130" s="7"/>
    </row>
    <row r="59131" spans="15:15" x14ac:dyDescent="0.25">
      <c r="O59131" s="7"/>
    </row>
    <row r="59132" spans="15:15" x14ac:dyDescent="0.25">
      <c r="O59132" s="7"/>
    </row>
    <row r="59133" spans="15:15" x14ac:dyDescent="0.25">
      <c r="O59133" s="7"/>
    </row>
    <row r="59134" spans="15:15" x14ac:dyDescent="0.25">
      <c r="O59134" s="7"/>
    </row>
    <row r="59135" spans="15:15" x14ac:dyDescent="0.25">
      <c r="O59135" s="7"/>
    </row>
    <row r="59136" spans="15:15" x14ac:dyDescent="0.25">
      <c r="O59136" s="7"/>
    </row>
    <row r="59137" spans="15:15" x14ac:dyDescent="0.25">
      <c r="O59137" s="7"/>
    </row>
    <row r="59138" spans="15:15" x14ac:dyDescent="0.25">
      <c r="O59138" s="7"/>
    </row>
    <row r="59139" spans="15:15" x14ac:dyDescent="0.25">
      <c r="O59139" s="7"/>
    </row>
    <row r="59140" spans="15:15" x14ac:dyDescent="0.25">
      <c r="O59140" s="7"/>
    </row>
    <row r="59141" spans="15:15" x14ac:dyDescent="0.25">
      <c r="O59141" s="7"/>
    </row>
    <row r="59142" spans="15:15" x14ac:dyDescent="0.25">
      <c r="O59142" s="7"/>
    </row>
    <row r="59143" spans="15:15" x14ac:dyDescent="0.25">
      <c r="O59143" s="7"/>
    </row>
    <row r="59144" spans="15:15" x14ac:dyDescent="0.25">
      <c r="O59144" s="7"/>
    </row>
    <row r="59145" spans="15:15" x14ac:dyDescent="0.25">
      <c r="O59145" s="7"/>
    </row>
    <row r="59146" spans="15:15" x14ac:dyDescent="0.25">
      <c r="O59146" s="7"/>
    </row>
    <row r="59147" spans="15:15" x14ac:dyDescent="0.25">
      <c r="O59147" s="7"/>
    </row>
    <row r="59148" spans="15:15" x14ac:dyDescent="0.25">
      <c r="O59148" s="7"/>
    </row>
    <row r="59149" spans="15:15" x14ac:dyDescent="0.25">
      <c r="O59149" s="7"/>
    </row>
    <row r="59150" spans="15:15" x14ac:dyDescent="0.25">
      <c r="O59150" s="7"/>
    </row>
    <row r="59151" spans="15:15" x14ac:dyDescent="0.25">
      <c r="O59151" s="7"/>
    </row>
    <row r="59152" spans="15:15" x14ac:dyDescent="0.25">
      <c r="O59152" s="7"/>
    </row>
    <row r="59153" spans="15:15" x14ac:dyDescent="0.25">
      <c r="O59153" s="7"/>
    </row>
    <row r="59154" spans="15:15" x14ac:dyDescent="0.25">
      <c r="O59154" s="7"/>
    </row>
    <row r="59155" spans="15:15" x14ac:dyDescent="0.25">
      <c r="O59155" s="7"/>
    </row>
    <row r="59156" spans="15:15" x14ac:dyDescent="0.25">
      <c r="O59156" s="7"/>
    </row>
    <row r="59157" spans="15:15" x14ac:dyDescent="0.25">
      <c r="O59157" s="7"/>
    </row>
    <row r="59158" spans="15:15" x14ac:dyDescent="0.25">
      <c r="O59158" s="7"/>
    </row>
    <row r="59159" spans="15:15" x14ac:dyDescent="0.25">
      <c r="O59159" s="7"/>
    </row>
    <row r="59160" spans="15:15" x14ac:dyDescent="0.25">
      <c r="O59160" s="7"/>
    </row>
    <row r="59161" spans="15:15" x14ac:dyDescent="0.25">
      <c r="O59161" s="7"/>
    </row>
    <row r="59162" spans="15:15" x14ac:dyDescent="0.25">
      <c r="O59162" s="7"/>
    </row>
    <row r="59163" spans="15:15" x14ac:dyDescent="0.25">
      <c r="O59163" s="7"/>
    </row>
    <row r="59164" spans="15:15" x14ac:dyDescent="0.25">
      <c r="O59164" s="7"/>
    </row>
    <row r="59165" spans="15:15" x14ac:dyDescent="0.25">
      <c r="O59165" s="7"/>
    </row>
    <row r="59166" spans="15:15" x14ac:dyDescent="0.25">
      <c r="O59166" s="7"/>
    </row>
    <row r="59167" spans="15:15" x14ac:dyDescent="0.25">
      <c r="O59167" s="7"/>
    </row>
    <row r="59168" spans="15:15" x14ac:dyDescent="0.25">
      <c r="O59168" s="7"/>
    </row>
    <row r="59169" spans="15:15" x14ac:dyDescent="0.25">
      <c r="O59169" s="7"/>
    </row>
    <row r="59170" spans="15:15" x14ac:dyDescent="0.25">
      <c r="O59170" s="7"/>
    </row>
    <row r="59171" spans="15:15" x14ac:dyDescent="0.25">
      <c r="O59171" s="7"/>
    </row>
    <row r="59172" spans="15:15" x14ac:dyDescent="0.25">
      <c r="O59172" s="7"/>
    </row>
    <row r="59173" spans="15:15" x14ac:dyDescent="0.25">
      <c r="O59173" s="7"/>
    </row>
    <row r="59174" spans="15:15" x14ac:dyDescent="0.25">
      <c r="O59174" s="7"/>
    </row>
    <row r="59175" spans="15:15" x14ac:dyDescent="0.25">
      <c r="O59175" s="7"/>
    </row>
    <row r="59176" spans="15:15" x14ac:dyDescent="0.25">
      <c r="O59176" s="7"/>
    </row>
    <row r="59177" spans="15:15" x14ac:dyDescent="0.25">
      <c r="O59177" s="7"/>
    </row>
    <row r="59178" spans="15:15" x14ac:dyDescent="0.25">
      <c r="O59178" s="7"/>
    </row>
    <row r="59179" spans="15:15" x14ac:dyDescent="0.25">
      <c r="O59179" s="7"/>
    </row>
    <row r="59180" spans="15:15" x14ac:dyDescent="0.25">
      <c r="O59180" s="7"/>
    </row>
    <row r="59181" spans="15:15" x14ac:dyDescent="0.25">
      <c r="O59181" s="7"/>
    </row>
    <row r="59182" spans="15:15" x14ac:dyDescent="0.25">
      <c r="O59182" s="7"/>
    </row>
    <row r="59183" spans="15:15" x14ac:dyDescent="0.25">
      <c r="O59183" s="7"/>
    </row>
    <row r="59184" spans="15:15" x14ac:dyDescent="0.25">
      <c r="O59184" s="7"/>
    </row>
    <row r="59185" spans="15:15" x14ac:dyDescent="0.25">
      <c r="O59185" s="7"/>
    </row>
    <row r="59186" spans="15:15" x14ac:dyDescent="0.25">
      <c r="O59186" s="7"/>
    </row>
    <row r="59187" spans="15:15" x14ac:dyDescent="0.25">
      <c r="O59187" s="7"/>
    </row>
    <row r="59188" spans="15:15" x14ac:dyDescent="0.25">
      <c r="O59188" s="7"/>
    </row>
    <row r="59189" spans="15:15" x14ac:dyDescent="0.25">
      <c r="O59189" s="7"/>
    </row>
    <row r="59190" spans="15:15" x14ac:dyDescent="0.25">
      <c r="O59190" s="7"/>
    </row>
    <row r="59191" spans="15:15" x14ac:dyDescent="0.25">
      <c r="O59191" s="7"/>
    </row>
    <row r="59192" spans="15:15" x14ac:dyDescent="0.25">
      <c r="O59192" s="7"/>
    </row>
    <row r="59193" spans="15:15" x14ac:dyDescent="0.25">
      <c r="O59193" s="7"/>
    </row>
    <row r="59194" spans="15:15" x14ac:dyDescent="0.25">
      <c r="O59194" s="7"/>
    </row>
    <row r="59195" spans="15:15" x14ac:dyDescent="0.25">
      <c r="O59195" s="7"/>
    </row>
    <row r="59196" spans="15:15" x14ac:dyDescent="0.25">
      <c r="O59196" s="7"/>
    </row>
    <row r="59197" spans="15:15" x14ac:dyDescent="0.25">
      <c r="O59197" s="7"/>
    </row>
    <row r="59198" spans="15:15" x14ac:dyDescent="0.25">
      <c r="O59198" s="7"/>
    </row>
    <row r="59199" spans="15:15" x14ac:dyDescent="0.25">
      <c r="O59199" s="7"/>
    </row>
    <row r="59200" spans="15:15" x14ac:dyDescent="0.25">
      <c r="O59200" s="7"/>
    </row>
    <row r="59201" spans="15:15" x14ac:dyDescent="0.25">
      <c r="O59201" s="7"/>
    </row>
    <row r="59202" spans="15:15" x14ac:dyDescent="0.25">
      <c r="O59202" s="7"/>
    </row>
    <row r="59203" spans="15:15" x14ac:dyDescent="0.25">
      <c r="O59203" s="7"/>
    </row>
    <row r="59204" spans="15:15" x14ac:dyDescent="0.25">
      <c r="O59204" s="7"/>
    </row>
    <row r="59205" spans="15:15" x14ac:dyDescent="0.25">
      <c r="O59205" s="7"/>
    </row>
    <row r="59206" spans="15:15" x14ac:dyDescent="0.25">
      <c r="O59206" s="7"/>
    </row>
    <row r="59207" spans="15:15" x14ac:dyDescent="0.25">
      <c r="O59207" s="7"/>
    </row>
    <row r="59208" spans="15:15" x14ac:dyDescent="0.25">
      <c r="O59208" s="7"/>
    </row>
    <row r="59209" spans="15:15" x14ac:dyDescent="0.25">
      <c r="O59209" s="7"/>
    </row>
    <row r="59210" spans="15:15" x14ac:dyDescent="0.25">
      <c r="O59210" s="7"/>
    </row>
    <row r="59211" spans="15:15" x14ac:dyDescent="0.25">
      <c r="O59211" s="7"/>
    </row>
    <row r="59212" spans="15:15" x14ac:dyDescent="0.25">
      <c r="O59212" s="7"/>
    </row>
    <row r="59213" spans="15:15" x14ac:dyDescent="0.25">
      <c r="O59213" s="7"/>
    </row>
    <row r="59214" spans="15:15" x14ac:dyDescent="0.25">
      <c r="O59214" s="7"/>
    </row>
    <row r="59215" spans="15:15" x14ac:dyDescent="0.25">
      <c r="O59215" s="7"/>
    </row>
    <row r="59216" spans="15:15" x14ac:dyDescent="0.25">
      <c r="O59216" s="7"/>
    </row>
    <row r="59217" spans="15:15" x14ac:dyDescent="0.25">
      <c r="O59217" s="7"/>
    </row>
    <row r="59218" spans="15:15" x14ac:dyDescent="0.25">
      <c r="O59218" s="7"/>
    </row>
    <row r="59219" spans="15:15" x14ac:dyDescent="0.25">
      <c r="O59219" s="7"/>
    </row>
    <row r="59220" spans="15:15" x14ac:dyDescent="0.25">
      <c r="O59220" s="7"/>
    </row>
    <row r="59221" spans="15:15" x14ac:dyDescent="0.25">
      <c r="O59221" s="7"/>
    </row>
    <row r="59222" spans="15:15" x14ac:dyDescent="0.25">
      <c r="O59222" s="7"/>
    </row>
    <row r="59223" spans="15:15" x14ac:dyDescent="0.25">
      <c r="O59223" s="7"/>
    </row>
    <row r="59224" spans="15:15" x14ac:dyDescent="0.25">
      <c r="O59224" s="7"/>
    </row>
    <row r="59225" spans="15:15" x14ac:dyDescent="0.25">
      <c r="O59225" s="7"/>
    </row>
    <row r="59226" spans="15:15" x14ac:dyDescent="0.25">
      <c r="O59226" s="7"/>
    </row>
    <row r="59227" spans="15:15" x14ac:dyDescent="0.25">
      <c r="O59227" s="7"/>
    </row>
    <row r="59228" spans="15:15" x14ac:dyDescent="0.25">
      <c r="O59228" s="7"/>
    </row>
    <row r="59229" spans="15:15" x14ac:dyDescent="0.25">
      <c r="O59229" s="7"/>
    </row>
    <row r="59230" spans="15:15" x14ac:dyDescent="0.25">
      <c r="O59230" s="7"/>
    </row>
    <row r="59231" spans="15:15" x14ac:dyDescent="0.25">
      <c r="O59231" s="7"/>
    </row>
    <row r="59232" spans="15:15" x14ac:dyDescent="0.25">
      <c r="O59232" s="7"/>
    </row>
    <row r="59233" spans="15:15" x14ac:dyDescent="0.25">
      <c r="O59233" s="7"/>
    </row>
    <row r="59234" spans="15:15" x14ac:dyDescent="0.25">
      <c r="O59234" s="7"/>
    </row>
    <row r="59235" spans="15:15" x14ac:dyDescent="0.25">
      <c r="O59235" s="7"/>
    </row>
    <row r="59236" spans="15:15" x14ac:dyDescent="0.25">
      <c r="O59236" s="7"/>
    </row>
    <row r="59237" spans="15:15" x14ac:dyDescent="0.25">
      <c r="O59237" s="7"/>
    </row>
    <row r="59238" spans="15:15" x14ac:dyDescent="0.25">
      <c r="O59238" s="7"/>
    </row>
    <row r="59239" spans="15:15" x14ac:dyDescent="0.25">
      <c r="O59239" s="7"/>
    </row>
    <row r="59240" spans="15:15" x14ac:dyDescent="0.25">
      <c r="O59240" s="7"/>
    </row>
    <row r="59241" spans="15:15" x14ac:dyDescent="0.25">
      <c r="O59241" s="7"/>
    </row>
    <row r="59242" spans="15:15" x14ac:dyDescent="0.25">
      <c r="O59242" s="7"/>
    </row>
    <row r="59243" spans="15:15" x14ac:dyDescent="0.25">
      <c r="O59243" s="7"/>
    </row>
    <row r="59244" spans="15:15" x14ac:dyDescent="0.25">
      <c r="O59244" s="7"/>
    </row>
    <row r="59245" spans="15:15" x14ac:dyDescent="0.25">
      <c r="O59245" s="7"/>
    </row>
    <row r="59246" spans="15:15" x14ac:dyDescent="0.25">
      <c r="O59246" s="7"/>
    </row>
    <row r="59247" spans="15:15" x14ac:dyDescent="0.25">
      <c r="O59247" s="7"/>
    </row>
    <row r="59248" spans="15:15" x14ac:dyDescent="0.25">
      <c r="O59248" s="7"/>
    </row>
    <row r="59249" spans="15:15" x14ac:dyDescent="0.25">
      <c r="O59249" s="7"/>
    </row>
    <row r="59250" spans="15:15" x14ac:dyDescent="0.25">
      <c r="O59250" s="7"/>
    </row>
    <row r="59251" spans="15:15" x14ac:dyDescent="0.25">
      <c r="O59251" s="7"/>
    </row>
    <row r="59252" spans="15:15" x14ac:dyDescent="0.25">
      <c r="O59252" s="7"/>
    </row>
    <row r="59253" spans="15:15" x14ac:dyDescent="0.25">
      <c r="O59253" s="7"/>
    </row>
    <row r="59254" spans="15:15" x14ac:dyDescent="0.25">
      <c r="O59254" s="7"/>
    </row>
    <row r="59255" spans="15:15" x14ac:dyDescent="0.25">
      <c r="O59255" s="7"/>
    </row>
    <row r="59256" spans="15:15" x14ac:dyDescent="0.25">
      <c r="O59256" s="7"/>
    </row>
    <row r="59257" spans="15:15" x14ac:dyDescent="0.25">
      <c r="O59257" s="7"/>
    </row>
    <row r="59258" spans="15:15" x14ac:dyDescent="0.25">
      <c r="O59258" s="7"/>
    </row>
    <row r="59259" spans="15:15" x14ac:dyDescent="0.25">
      <c r="O59259" s="7"/>
    </row>
    <row r="59260" spans="15:15" x14ac:dyDescent="0.25">
      <c r="O59260" s="7"/>
    </row>
    <row r="59261" spans="15:15" x14ac:dyDescent="0.25">
      <c r="O59261" s="7"/>
    </row>
    <row r="59262" spans="15:15" x14ac:dyDescent="0.25">
      <c r="O59262" s="7"/>
    </row>
    <row r="59263" spans="15:15" x14ac:dyDescent="0.25">
      <c r="O59263" s="7"/>
    </row>
    <row r="59264" spans="15:15" x14ac:dyDescent="0.25">
      <c r="O59264" s="7"/>
    </row>
    <row r="59265" spans="15:15" x14ac:dyDescent="0.25">
      <c r="O59265" s="7"/>
    </row>
    <row r="59266" spans="15:15" x14ac:dyDescent="0.25">
      <c r="O59266" s="7"/>
    </row>
    <row r="59267" spans="15:15" x14ac:dyDescent="0.25">
      <c r="O59267" s="7"/>
    </row>
    <row r="59268" spans="15:15" x14ac:dyDescent="0.25">
      <c r="O59268" s="7"/>
    </row>
    <row r="59269" spans="15:15" x14ac:dyDescent="0.25">
      <c r="O59269" s="7"/>
    </row>
    <row r="59270" spans="15:15" x14ac:dyDescent="0.25">
      <c r="O59270" s="7"/>
    </row>
    <row r="59271" spans="15:15" x14ac:dyDescent="0.25">
      <c r="O59271" s="7"/>
    </row>
    <row r="59272" spans="15:15" x14ac:dyDescent="0.25">
      <c r="O59272" s="7"/>
    </row>
    <row r="59273" spans="15:15" x14ac:dyDescent="0.25">
      <c r="O59273" s="7"/>
    </row>
    <row r="59274" spans="15:15" x14ac:dyDescent="0.25">
      <c r="O59274" s="7"/>
    </row>
    <row r="59275" spans="15:15" x14ac:dyDescent="0.25">
      <c r="O59275" s="7"/>
    </row>
    <row r="59276" spans="15:15" x14ac:dyDescent="0.25">
      <c r="O59276" s="7"/>
    </row>
    <row r="59277" spans="15:15" x14ac:dyDescent="0.25">
      <c r="O59277" s="7"/>
    </row>
    <row r="59278" spans="15:15" x14ac:dyDescent="0.25">
      <c r="O59278" s="7"/>
    </row>
    <row r="59279" spans="15:15" x14ac:dyDescent="0.25">
      <c r="O59279" s="7"/>
    </row>
    <row r="59280" spans="15:15" x14ac:dyDescent="0.25">
      <c r="O59280" s="7"/>
    </row>
    <row r="59281" spans="15:15" x14ac:dyDescent="0.25">
      <c r="O59281" s="7"/>
    </row>
    <row r="59306" spans="15:15" x14ac:dyDescent="0.25">
      <c r="O59306" s="7"/>
    </row>
    <row r="59307" spans="15:15" x14ac:dyDescent="0.25">
      <c r="O59307" s="7"/>
    </row>
    <row r="59308" spans="15:15" x14ac:dyDescent="0.25">
      <c r="O59308" s="7"/>
    </row>
    <row r="59309" spans="15:15" x14ac:dyDescent="0.25">
      <c r="O59309" s="7"/>
    </row>
    <row r="59310" spans="15:15" x14ac:dyDescent="0.25">
      <c r="O59310" s="7"/>
    </row>
    <row r="59311" spans="15:15" x14ac:dyDescent="0.25">
      <c r="O59311" s="7"/>
    </row>
    <row r="59312" spans="15:15" x14ac:dyDescent="0.25">
      <c r="O59312" s="7"/>
    </row>
    <row r="59313" spans="15:15" x14ac:dyDescent="0.25">
      <c r="O59313" s="7"/>
    </row>
    <row r="59314" spans="15:15" x14ac:dyDescent="0.25">
      <c r="O59314" s="7"/>
    </row>
    <row r="59315" spans="15:15" x14ac:dyDescent="0.25">
      <c r="O59315" s="7"/>
    </row>
    <row r="59316" spans="15:15" x14ac:dyDescent="0.25">
      <c r="O59316" s="7"/>
    </row>
    <row r="59317" spans="15:15" x14ac:dyDescent="0.25">
      <c r="O59317" s="7"/>
    </row>
    <row r="59318" spans="15:15" x14ac:dyDescent="0.25">
      <c r="O59318" s="7"/>
    </row>
    <row r="59319" spans="15:15" x14ac:dyDescent="0.25">
      <c r="O59319" s="7"/>
    </row>
    <row r="59320" spans="15:15" x14ac:dyDescent="0.25">
      <c r="O59320" s="7"/>
    </row>
    <row r="59321" spans="15:15" x14ac:dyDescent="0.25">
      <c r="O59321" s="7"/>
    </row>
    <row r="59322" spans="15:15" x14ac:dyDescent="0.25">
      <c r="O59322" s="7"/>
    </row>
    <row r="59323" spans="15:15" x14ac:dyDescent="0.25">
      <c r="O59323" s="7"/>
    </row>
    <row r="59324" spans="15:15" x14ac:dyDescent="0.25">
      <c r="O59324" s="7"/>
    </row>
    <row r="59325" spans="15:15" x14ac:dyDescent="0.25">
      <c r="O59325" s="7"/>
    </row>
    <row r="59326" spans="15:15" x14ac:dyDescent="0.25">
      <c r="O59326" s="7"/>
    </row>
    <row r="59327" spans="15:15" x14ac:dyDescent="0.25">
      <c r="O59327" s="7"/>
    </row>
    <row r="59328" spans="15:15" x14ac:dyDescent="0.25">
      <c r="O59328" s="7"/>
    </row>
    <row r="59329" spans="15:15" x14ac:dyDescent="0.25">
      <c r="O59329" s="7"/>
    </row>
    <row r="59330" spans="15:15" x14ac:dyDescent="0.25">
      <c r="O59330" s="7"/>
    </row>
    <row r="59331" spans="15:15" x14ac:dyDescent="0.25">
      <c r="O59331" s="7"/>
    </row>
    <row r="59332" spans="15:15" x14ac:dyDescent="0.25">
      <c r="O59332" s="7"/>
    </row>
    <row r="59333" spans="15:15" x14ac:dyDescent="0.25">
      <c r="O59333" s="7"/>
    </row>
    <row r="59334" spans="15:15" x14ac:dyDescent="0.25">
      <c r="O59334" s="7"/>
    </row>
    <row r="59335" spans="15:15" x14ac:dyDescent="0.25">
      <c r="O59335" s="7"/>
    </row>
    <row r="59336" spans="15:15" x14ac:dyDescent="0.25">
      <c r="O59336" s="7"/>
    </row>
    <row r="59337" spans="15:15" x14ac:dyDescent="0.25">
      <c r="O59337" s="7"/>
    </row>
    <row r="59338" spans="15:15" x14ac:dyDescent="0.25">
      <c r="O59338" s="7"/>
    </row>
    <row r="59339" spans="15:15" x14ac:dyDescent="0.25">
      <c r="O59339" s="7"/>
    </row>
    <row r="59340" spans="15:15" x14ac:dyDescent="0.25">
      <c r="O59340" s="7"/>
    </row>
    <row r="59341" spans="15:15" x14ac:dyDescent="0.25">
      <c r="O59341" s="7"/>
    </row>
    <row r="59342" spans="15:15" x14ac:dyDescent="0.25">
      <c r="O59342" s="7"/>
    </row>
    <row r="59343" spans="15:15" x14ac:dyDescent="0.25">
      <c r="O59343" s="7"/>
    </row>
    <row r="59344" spans="15:15" x14ac:dyDescent="0.25">
      <c r="O59344" s="7"/>
    </row>
    <row r="59345" spans="15:15" x14ac:dyDescent="0.25">
      <c r="O59345" s="7"/>
    </row>
    <row r="59346" spans="15:15" x14ac:dyDescent="0.25">
      <c r="O59346" s="7"/>
    </row>
    <row r="59347" spans="15:15" x14ac:dyDescent="0.25">
      <c r="O59347" s="7"/>
    </row>
    <row r="59348" spans="15:15" x14ac:dyDescent="0.25">
      <c r="O59348" s="7"/>
    </row>
    <row r="59349" spans="15:15" x14ac:dyDescent="0.25">
      <c r="O59349" s="7"/>
    </row>
    <row r="59350" spans="15:15" x14ac:dyDescent="0.25">
      <c r="O59350" s="7"/>
    </row>
    <row r="59351" spans="15:15" x14ac:dyDescent="0.25">
      <c r="O59351" s="7"/>
    </row>
    <row r="59352" spans="15:15" x14ac:dyDescent="0.25">
      <c r="O59352" s="7"/>
    </row>
    <row r="59353" spans="15:15" x14ac:dyDescent="0.25">
      <c r="O59353" s="7"/>
    </row>
    <row r="59354" spans="15:15" x14ac:dyDescent="0.25">
      <c r="O59354" s="7"/>
    </row>
    <row r="59355" spans="15:15" x14ac:dyDescent="0.25">
      <c r="O59355" s="7"/>
    </row>
    <row r="59356" spans="15:15" x14ac:dyDescent="0.25">
      <c r="O59356" s="7"/>
    </row>
    <row r="59357" spans="15:15" x14ac:dyDescent="0.25">
      <c r="O59357" s="7"/>
    </row>
    <row r="59358" spans="15:15" x14ac:dyDescent="0.25">
      <c r="O59358" s="7"/>
    </row>
    <row r="59359" spans="15:15" x14ac:dyDescent="0.25">
      <c r="O59359" s="7"/>
    </row>
    <row r="59360" spans="15:15" x14ac:dyDescent="0.25">
      <c r="O59360" s="7"/>
    </row>
    <row r="59361" spans="15:15" x14ac:dyDescent="0.25">
      <c r="O59361" s="7"/>
    </row>
    <row r="59362" spans="15:15" x14ac:dyDescent="0.25">
      <c r="O59362" s="7"/>
    </row>
    <row r="59363" spans="15:15" x14ac:dyDescent="0.25">
      <c r="O59363" s="7"/>
    </row>
    <row r="59364" spans="15:15" x14ac:dyDescent="0.25">
      <c r="O59364" s="7"/>
    </row>
    <row r="59365" spans="15:15" x14ac:dyDescent="0.25">
      <c r="O59365" s="7"/>
    </row>
    <row r="59366" spans="15:15" x14ac:dyDescent="0.25">
      <c r="O59366" s="7"/>
    </row>
    <row r="59367" spans="15:15" x14ac:dyDescent="0.25">
      <c r="O59367" s="7"/>
    </row>
    <row r="59368" spans="15:15" x14ac:dyDescent="0.25">
      <c r="O59368" s="7"/>
    </row>
    <row r="59369" spans="15:15" x14ac:dyDescent="0.25">
      <c r="O59369" s="7"/>
    </row>
    <row r="59370" spans="15:15" x14ac:dyDescent="0.25">
      <c r="O59370" s="7"/>
    </row>
    <row r="59371" spans="15:15" x14ac:dyDescent="0.25">
      <c r="O59371" s="7"/>
    </row>
    <row r="59372" spans="15:15" x14ac:dyDescent="0.25">
      <c r="O59372" s="7"/>
    </row>
    <row r="59373" spans="15:15" x14ac:dyDescent="0.25">
      <c r="O59373" s="7"/>
    </row>
    <row r="59374" spans="15:15" x14ac:dyDescent="0.25">
      <c r="O59374" s="7"/>
    </row>
    <row r="59375" spans="15:15" x14ac:dyDescent="0.25">
      <c r="O59375" s="7"/>
    </row>
    <row r="59376" spans="15:15" x14ac:dyDescent="0.25">
      <c r="O59376" s="7"/>
    </row>
    <row r="59377" spans="15:15" x14ac:dyDescent="0.25">
      <c r="O59377" s="7"/>
    </row>
    <row r="59378" spans="15:15" x14ac:dyDescent="0.25">
      <c r="O59378" s="7"/>
    </row>
    <row r="59379" spans="15:15" x14ac:dyDescent="0.25">
      <c r="O59379" s="7"/>
    </row>
    <row r="59380" spans="15:15" x14ac:dyDescent="0.25">
      <c r="O59380" s="7"/>
    </row>
    <row r="59381" spans="15:15" x14ac:dyDescent="0.25">
      <c r="O59381" s="7"/>
    </row>
    <row r="59382" spans="15:15" x14ac:dyDescent="0.25">
      <c r="O59382" s="7"/>
    </row>
    <row r="59383" spans="15:15" x14ac:dyDescent="0.25">
      <c r="O59383" s="7"/>
    </row>
    <row r="59384" spans="15:15" x14ac:dyDescent="0.25">
      <c r="O59384" s="7"/>
    </row>
    <row r="59385" spans="15:15" x14ac:dyDescent="0.25">
      <c r="O59385" s="7"/>
    </row>
    <row r="59386" spans="15:15" x14ac:dyDescent="0.25">
      <c r="O59386" s="7"/>
    </row>
    <row r="59387" spans="15:15" x14ac:dyDescent="0.25">
      <c r="O59387" s="7"/>
    </row>
    <row r="59388" spans="15:15" x14ac:dyDescent="0.25">
      <c r="O59388" s="7"/>
    </row>
    <row r="59389" spans="15:15" x14ac:dyDescent="0.25">
      <c r="O59389" s="7"/>
    </row>
    <row r="59390" spans="15:15" x14ac:dyDescent="0.25">
      <c r="O59390" s="7"/>
    </row>
    <row r="59391" spans="15:15" x14ac:dyDescent="0.25">
      <c r="O59391" s="7"/>
    </row>
    <row r="59392" spans="15:15" x14ac:dyDescent="0.25">
      <c r="O59392" s="7"/>
    </row>
    <row r="59393" spans="15:15" x14ac:dyDescent="0.25">
      <c r="O59393" s="7"/>
    </row>
    <row r="59394" spans="15:15" x14ac:dyDescent="0.25">
      <c r="O59394" s="7"/>
    </row>
    <row r="59395" spans="15:15" x14ac:dyDescent="0.25">
      <c r="O59395" s="7"/>
    </row>
    <row r="59396" spans="15:15" x14ac:dyDescent="0.25">
      <c r="O59396" s="7"/>
    </row>
    <row r="59397" spans="15:15" x14ac:dyDescent="0.25">
      <c r="O59397" s="7"/>
    </row>
    <row r="59398" spans="15:15" x14ac:dyDescent="0.25">
      <c r="O59398" s="7"/>
    </row>
    <row r="59399" spans="15:15" x14ac:dyDescent="0.25">
      <c r="O59399" s="7"/>
    </row>
    <row r="59400" spans="15:15" x14ac:dyDescent="0.25">
      <c r="O59400" s="7"/>
    </row>
    <row r="59401" spans="15:15" x14ac:dyDescent="0.25">
      <c r="O59401" s="7"/>
    </row>
    <row r="59402" spans="15:15" x14ac:dyDescent="0.25">
      <c r="O59402" s="7"/>
    </row>
    <row r="59403" spans="15:15" x14ac:dyDescent="0.25">
      <c r="O59403" s="7"/>
    </row>
    <row r="59404" spans="15:15" x14ac:dyDescent="0.25">
      <c r="O59404" s="7"/>
    </row>
    <row r="59405" spans="15:15" x14ac:dyDescent="0.25">
      <c r="O59405" s="7"/>
    </row>
    <row r="59406" spans="15:15" x14ac:dyDescent="0.25">
      <c r="O59406" s="7"/>
    </row>
    <row r="59407" spans="15:15" x14ac:dyDescent="0.25">
      <c r="O59407" s="7"/>
    </row>
    <row r="59408" spans="15:15" x14ac:dyDescent="0.25">
      <c r="O59408" s="7"/>
    </row>
    <row r="59409" spans="15:15" x14ac:dyDescent="0.25">
      <c r="O59409" s="7"/>
    </row>
    <row r="59410" spans="15:15" x14ac:dyDescent="0.25">
      <c r="O59410" s="7"/>
    </row>
    <row r="59411" spans="15:15" x14ac:dyDescent="0.25">
      <c r="O59411" s="7"/>
    </row>
    <row r="59412" spans="15:15" x14ac:dyDescent="0.25">
      <c r="O59412" s="7"/>
    </row>
    <row r="59413" spans="15:15" x14ac:dyDescent="0.25">
      <c r="O59413" s="7"/>
    </row>
    <row r="59414" spans="15:15" x14ac:dyDescent="0.25">
      <c r="O59414" s="7"/>
    </row>
    <row r="59415" spans="15:15" x14ac:dyDescent="0.25">
      <c r="O59415" s="7"/>
    </row>
    <row r="59416" spans="15:15" x14ac:dyDescent="0.25">
      <c r="O59416" s="7"/>
    </row>
    <row r="59417" spans="15:15" x14ac:dyDescent="0.25">
      <c r="O59417" s="7"/>
    </row>
    <row r="59418" spans="15:15" x14ac:dyDescent="0.25">
      <c r="O59418" s="7"/>
    </row>
    <row r="59419" spans="15:15" x14ac:dyDescent="0.25">
      <c r="O59419" s="7"/>
    </row>
    <row r="59420" spans="15:15" x14ac:dyDescent="0.25">
      <c r="O59420" s="7"/>
    </row>
    <row r="59421" spans="15:15" x14ac:dyDescent="0.25">
      <c r="O59421" s="7"/>
    </row>
    <row r="59422" spans="15:15" x14ac:dyDescent="0.25">
      <c r="O59422" s="7"/>
    </row>
    <row r="59423" spans="15:15" x14ac:dyDescent="0.25">
      <c r="O59423" s="7"/>
    </row>
    <row r="59424" spans="15:15" x14ac:dyDescent="0.25">
      <c r="O59424" s="7"/>
    </row>
    <row r="59425" spans="15:15" x14ac:dyDescent="0.25">
      <c r="O59425" s="7"/>
    </row>
    <row r="59426" spans="15:15" x14ac:dyDescent="0.25">
      <c r="O59426" s="7"/>
    </row>
    <row r="59427" spans="15:15" x14ac:dyDescent="0.25">
      <c r="O59427" s="7"/>
    </row>
    <row r="59428" spans="15:15" x14ac:dyDescent="0.25">
      <c r="O59428" s="7"/>
    </row>
    <row r="59429" spans="15:15" x14ac:dyDescent="0.25">
      <c r="O59429" s="7"/>
    </row>
    <row r="59430" spans="15:15" x14ac:dyDescent="0.25">
      <c r="O59430" s="7"/>
    </row>
    <row r="59431" spans="15:15" x14ac:dyDescent="0.25">
      <c r="O59431" s="7"/>
    </row>
    <row r="59432" spans="15:15" x14ac:dyDescent="0.25">
      <c r="O59432" s="7"/>
    </row>
    <row r="59433" spans="15:15" x14ac:dyDescent="0.25">
      <c r="O59433" s="7"/>
    </row>
    <row r="59434" spans="15:15" x14ac:dyDescent="0.25">
      <c r="O59434" s="7"/>
    </row>
    <row r="59435" spans="15:15" x14ac:dyDescent="0.25">
      <c r="O59435" s="7"/>
    </row>
    <row r="59436" spans="15:15" x14ac:dyDescent="0.25">
      <c r="O59436" s="7"/>
    </row>
    <row r="59437" spans="15:15" x14ac:dyDescent="0.25">
      <c r="O59437" s="7"/>
    </row>
    <row r="59438" spans="15:15" x14ac:dyDescent="0.25">
      <c r="O59438" s="7"/>
    </row>
    <row r="59439" spans="15:15" x14ac:dyDescent="0.25">
      <c r="O59439" s="7"/>
    </row>
    <row r="59440" spans="15:15" x14ac:dyDescent="0.25">
      <c r="O59440" s="7"/>
    </row>
    <row r="59441" spans="15:15" x14ac:dyDescent="0.25">
      <c r="O59441" s="7"/>
    </row>
    <row r="59442" spans="15:15" x14ac:dyDescent="0.25">
      <c r="O59442" s="7"/>
    </row>
    <row r="59443" spans="15:15" x14ac:dyDescent="0.25">
      <c r="O59443" s="7"/>
    </row>
    <row r="59444" spans="15:15" x14ac:dyDescent="0.25">
      <c r="O59444" s="7"/>
    </row>
    <row r="59445" spans="15:15" x14ac:dyDescent="0.25">
      <c r="O59445" s="7"/>
    </row>
    <row r="59446" spans="15:15" x14ac:dyDescent="0.25">
      <c r="O59446" s="7"/>
    </row>
    <row r="59447" spans="15:15" x14ac:dyDescent="0.25">
      <c r="O59447" s="7"/>
    </row>
    <row r="59448" spans="15:15" x14ac:dyDescent="0.25">
      <c r="O59448" s="7"/>
    </row>
    <row r="59449" spans="15:15" x14ac:dyDescent="0.25">
      <c r="O59449" s="7"/>
    </row>
    <row r="59450" spans="15:15" x14ac:dyDescent="0.25">
      <c r="O59450" s="7"/>
    </row>
    <row r="59451" spans="15:15" x14ac:dyDescent="0.25">
      <c r="O59451" s="7"/>
    </row>
    <row r="59452" spans="15:15" x14ac:dyDescent="0.25">
      <c r="O59452" s="7"/>
    </row>
    <row r="59453" spans="15:15" x14ac:dyDescent="0.25">
      <c r="O59453" s="7"/>
    </row>
    <row r="59454" spans="15:15" x14ac:dyDescent="0.25">
      <c r="O59454" s="7"/>
    </row>
    <row r="59455" spans="15:15" x14ac:dyDescent="0.25">
      <c r="O59455" s="7"/>
    </row>
    <row r="59456" spans="15:15" x14ac:dyDescent="0.25">
      <c r="O59456" s="7"/>
    </row>
    <row r="59457" spans="15:15" x14ac:dyDescent="0.25">
      <c r="O59457" s="7"/>
    </row>
    <row r="59458" spans="15:15" x14ac:dyDescent="0.25">
      <c r="O59458" s="7"/>
    </row>
    <row r="59459" spans="15:15" x14ac:dyDescent="0.25">
      <c r="O59459" s="7"/>
    </row>
    <row r="59460" spans="15:15" x14ac:dyDescent="0.25">
      <c r="O59460" s="7"/>
    </row>
    <row r="59461" spans="15:15" x14ac:dyDescent="0.25">
      <c r="O59461" s="7"/>
    </row>
    <row r="59462" spans="15:15" x14ac:dyDescent="0.25">
      <c r="O59462" s="7"/>
    </row>
    <row r="59463" spans="15:15" x14ac:dyDescent="0.25">
      <c r="O59463" s="7"/>
    </row>
    <row r="59464" spans="15:15" x14ac:dyDescent="0.25">
      <c r="O59464" s="7"/>
    </row>
    <row r="59465" spans="15:15" x14ac:dyDescent="0.25">
      <c r="O59465" s="7"/>
    </row>
    <row r="59466" spans="15:15" x14ac:dyDescent="0.25">
      <c r="O59466" s="7"/>
    </row>
    <row r="59467" spans="15:15" x14ac:dyDescent="0.25">
      <c r="O59467" s="7"/>
    </row>
    <row r="59468" spans="15:15" x14ac:dyDescent="0.25">
      <c r="O59468" s="7"/>
    </row>
    <row r="59469" spans="15:15" x14ac:dyDescent="0.25">
      <c r="O59469" s="7"/>
    </row>
    <row r="59470" spans="15:15" x14ac:dyDescent="0.25">
      <c r="O59470" s="7"/>
    </row>
    <row r="59471" spans="15:15" x14ac:dyDescent="0.25">
      <c r="O59471" s="7"/>
    </row>
    <row r="59472" spans="15:15" x14ac:dyDescent="0.25">
      <c r="O59472" s="7"/>
    </row>
    <row r="59473" spans="15:15" x14ac:dyDescent="0.25">
      <c r="O59473" s="7"/>
    </row>
    <row r="59474" spans="15:15" x14ac:dyDescent="0.25">
      <c r="O59474" s="7"/>
    </row>
    <row r="59475" spans="15:15" x14ac:dyDescent="0.25">
      <c r="O59475" s="7"/>
    </row>
    <row r="59476" spans="15:15" x14ac:dyDescent="0.25">
      <c r="O59476" s="7"/>
    </row>
    <row r="59477" spans="15:15" x14ac:dyDescent="0.25">
      <c r="O59477" s="7"/>
    </row>
    <row r="59478" spans="15:15" x14ac:dyDescent="0.25">
      <c r="O59478" s="7"/>
    </row>
    <row r="59479" spans="15:15" x14ac:dyDescent="0.25">
      <c r="O59479" s="7"/>
    </row>
    <row r="59480" spans="15:15" x14ac:dyDescent="0.25">
      <c r="O59480" s="7"/>
    </row>
    <row r="59481" spans="15:15" x14ac:dyDescent="0.25">
      <c r="O59481" s="7"/>
    </row>
    <row r="59482" spans="15:15" x14ac:dyDescent="0.25">
      <c r="O59482" s="7"/>
    </row>
    <row r="59483" spans="15:15" x14ac:dyDescent="0.25">
      <c r="O59483" s="7"/>
    </row>
    <row r="59484" spans="15:15" x14ac:dyDescent="0.25">
      <c r="O59484" s="7"/>
    </row>
    <row r="59485" spans="15:15" x14ac:dyDescent="0.25">
      <c r="O59485" s="7"/>
    </row>
    <row r="59486" spans="15:15" x14ac:dyDescent="0.25">
      <c r="O59486" s="7"/>
    </row>
    <row r="59487" spans="15:15" x14ac:dyDescent="0.25">
      <c r="O59487" s="7"/>
    </row>
    <row r="59488" spans="15:15" x14ac:dyDescent="0.25">
      <c r="O59488" s="7"/>
    </row>
    <row r="59489" spans="15:15" x14ac:dyDescent="0.25">
      <c r="O59489" s="7"/>
    </row>
    <row r="59490" spans="15:15" x14ac:dyDescent="0.25">
      <c r="O59490" s="7"/>
    </row>
    <row r="59491" spans="15:15" x14ac:dyDescent="0.25">
      <c r="O59491" s="7"/>
    </row>
    <row r="59492" spans="15:15" x14ac:dyDescent="0.25">
      <c r="O59492" s="7"/>
    </row>
    <row r="59493" spans="15:15" x14ac:dyDescent="0.25">
      <c r="O59493" s="7"/>
    </row>
    <row r="59494" spans="15:15" x14ac:dyDescent="0.25">
      <c r="O59494" s="7"/>
    </row>
    <row r="59495" spans="15:15" x14ac:dyDescent="0.25">
      <c r="O59495" s="7"/>
    </row>
    <row r="59496" spans="15:15" x14ac:dyDescent="0.25">
      <c r="O59496" s="7"/>
    </row>
    <row r="59497" spans="15:15" x14ac:dyDescent="0.25">
      <c r="O59497" s="7"/>
    </row>
    <row r="59498" spans="15:15" x14ac:dyDescent="0.25">
      <c r="O59498" s="7"/>
    </row>
    <row r="59499" spans="15:15" x14ac:dyDescent="0.25">
      <c r="O59499" s="7"/>
    </row>
    <row r="59500" spans="15:15" x14ac:dyDescent="0.25">
      <c r="O59500" s="7"/>
    </row>
    <row r="59501" spans="15:15" x14ac:dyDescent="0.25">
      <c r="O59501" s="7"/>
    </row>
    <row r="59502" spans="15:15" x14ac:dyDescent="0.25">
      <c r="O59502" s="7"/>
    </row>
    <row r="59503" spans="15:15" x14ac:dyDescent="0.25">
      <c r="O59503" s="7"/>
    </row>
    <row r="59504" spans="15:15" x14ac:dyDescent="0.25">
      <c r="O59504" s="7"/>
    </row>
    <row r="59505" spans="15:15" x14ac:dyDescent="0.25">
      <c r="O59505" s="7"/>
    </row>
    <row r="59506" spans="15:15" x14ac:dyDescent="0.25">
      <c r="O59506" s="7"/>
    </row>
    <row r="59507" spans="15:15" x14ac:dyDescent="0.25">
      <c r="O59507" s="7"/>
    </row>
    <row r="59508" spans="15:15" x14ac:dyDescent="0.25">
      <c r="O59508" s="7"/>
    </row>
    <row r="59509" spans="15:15" x14ac:dyDescent="0.25">
      <c r="O59509" s="7"/>
    </row>
    <row r="59510" spans="15:15" x14ac:dyDescent="0.25">
      <c r="O59510" s="7"/>
    </row>
    <row r="59511" spans="15:15" x14ac:dyDescent="0.25">
      <c r="O59511" s="7"/>
    </row>
    <row r="59512" spans="15:15" x14ac:dyDescent="0.25">
      <c r="O59512" s="7"/>
    </row>
    <row r="59513" spans="15:15" x14ac:dyDescent="0.25">
      <c r="O59513" s="7"/>
    </row>
    <row r="59514" spans="15:15" x14ac:dyDescent="0.25">
      <c r="O59514" s="7"/>
    </row>
    <row r="59515" spans="15:15" x14ac:dyDescent="0.25">
      <c r="O59515" s="7"/>
    </row>
    <row r="59516" spans="15:15" x14ac:dyDescent="0.25">
      <c r="O59516" s="7"/>
    </row>
    <row r="59517" spans="15:15" x14ac:dyDescent="0.25">
      <c r="O59517" s="7"/>
    </row>
    <row r="59518" spans="15:15" x14ac:dyDescent="0.25">
      <c r="O59518" s="7"/>
    </row>
    <row r="59519" spans="15:15" x14ac:dyDescent="0.25">
      <c r="O59519" s="7"/>
    </row>
    <row r="59520" spans="15:15" x14ac:dyDescent="0.25">
      <c r="O59520" s="7"/>
    </row>
    <row r="59521" spans="15:15" x14ac:dyDescent="0.25">
      <c r="O59521" s="7"/>
    </row>
    <row r="59522" spans="15:15" x14ac:dyDescent="0.25">
      <c r="O59522" s="7"/>
    </row>
    <row r="59523" spans="15:15" x14ac:dyDescent="0.25">
      <c r="O59523" s="7"/>
    </row>
    <row r="59524" spans="15:15" x14ac:dyDescent="0.25">
      <c r="O59524" s="7"/>
    </row>
    <row r="59525" spans="15:15" x14ac:dyDescent="0.25">
      <c r="O59525" s="7"/>
    </row>
    <row r="59526" spans="15:15" x14ac:dyDescent="0.25">
      <c r="O59526" s="7"/>
    </row>
    <row r="59527" spans="15:15" x14ac:dyDescent="0.25">
      <c r="O59527" s="7"/>
    </row>
    <row r="59528" spans="15:15" x14ac:dyDescent="0.25">
      <c r="O59528" s="7"/>
    </row>
    <row r="59529" spans="15:15" x14ac:dyDescent="0.25">
      <c r="O59529" s="7"/>
    </row>
    <row r="59530" spans="15:15" x14ac:dyDescent="0.25">
      <c r="O59530" s="7"/>
    </row>
    <row r="59531" spans="15:15" x14ac:dyDescent="0.25">
      <c r="O59531" s="7"/>
    </row>
    <row r="59532" spans="15:15" x14ac:dyDescent="0.25">
      <c r="O59532" s="7"/>
    </row>
    <row r="59533" spans="15:15" x14ac:dyDescent="0.25">
      <c r="O59533" s="7"/>
    </row>
    <row r="59534" spans="15:15" x14ac:dyDescent="0.25">
      <c r="O59534" s="7"/>
    </row>
    <row r="59535" spans="15:15" x14ac:dyDescent="0.25">
      <c r="O59535" s="7"/>
    </row>
    <row r="59536" spans="15:15" x14ac:dyDescent="0.25">
      <c r="O59536" s="7"/>
    </row>
    <row r="59537" spans="15:15" x14ac:dyDescent="0.25">
      <c r="O59537" s="7"/>
    </row>
    <row r="59538" spans="15:15" x14ac:dyDescent="0.25">
      <c r="O59538" s="7"/>
    </row>
    <row r="59539" spans="15:15" x14ac:dyDescent="0.25">
      <c r="O59539" s="7"/>
    </row>
    <row r="59540" spans="15:15" x14ac:dyDescent="0.25">
      <c r="O59540" s="7"/>
    </row>
    <row r="59541" spans="15:15" x14ac:dyDescent="0.25">
      <c r="O59541" s="7"/>
    </row>
    <row r="59542" spans="15:15" x14ac:dyDescent="0.25">
      <c r="O59542" s="7"/>
    </row>
    <row r="59543" spans="15:15" x14ac:dyDescent="0.25">
      <c r="O59543" s="7"/>
    </row>
    <row r="59544" spans="15:15" x14ac:dyDescent="0.25">
      <c r="O59544" s="7"/>
    </row>
    <row r="59545" spans="15:15" x14ac:dyDescent="0.25">
      <c r="O59545" s="7"/>
    </row>
    <row r="59570" spans="15:15" x14ac:dyDescent="0.25">
      <c r="O59570" s="7"/>
    </row>
    <row r="59571" spans="15:15" x14ac:dyDescent="0.25">
      <c r="O59571" s="7"/>
    </row>
    <row r="59572" spans="15:15" x14ac:dyDescent="0.25">
      <c r="O59572" s="7"/>
    </row>
    <row r="59573" spans="15:15" x14ac:dyDescent="0.25">
      <c r="O59573" s="7"/>
    </row>
    <row r="59574" spans="15:15" x14ac:dyDescent="0.25">
      <c r="O59574" s="7"/>
    </row>
    <row r="59575" spans="15:15" x14ac:dyDescent="0.25">
      <c r="O59575" s="7"/>
    </row>
    <row r="59576" spans="15:15" x14ac:dyDescent="0.25">
      <c r="O59576" s="7"/>
    </row>
    <row r="59577" spans="15:15" x14ac:dyDescent="0.25">
      <c r="O59577" s="7"/>
    </row>
    <row r="59578" spans="15:15" x14ac:dyDescent="0.25">
      <c r="O59578" s="7"/>
    </row>
    <row r="59579" spans="15:15" x14ac:dyDescent="0.25">
      <c r="O59579" s="7"/>
    </row>
    <row r="59580" spans="15:15" x14ac:dyDescent="0.25">
      <c r="O59580" s="7"/>
    </row>
    <row r="59581" spans="15:15" x14ac:dyDescent="0.25">
      <c r="O59581" s="7"/>
    </row>
    <row r="59582" spans="15:15" x14ac:dyDescent="0.25">
      <c r="O59582" s="7"/>
    </row>
    <row r="59583" spans="15:15" x14ac:dyDescent="0.25">
      <c r="O59583" s="7"/>
    </row>
    <row r="59584" spans="15:15" x14ac:dyDescent="0.25">
      <c r="O59584" s="7"/>
    </row>
    <row r="59585" spans="15:15" x14ac:dyDescent="0.25">
      <c r="O59585" s="7"/>
    </row>
    <row r="59586" spans="15:15" x14ac:dyDescent="0.25">
      <c r="O59586" s="7"/>
    </row>
    <row r="59587" spans="15:15" x14ac:dyDescent="0.25">
      <c r="O59587" s="7"/>
    </row>
    <row r="59588" spans="15:15" x14ac:dyDescent="0.25">
      <c r="O59588" s="7"/>
    </row>
    <row r="59589" spans="15:15" x14ac:dyDescent="0.25">
      <c r="O59589" s="7"/>
    </row>
    <row r="59590" spans="15:15" x14ac:dyDescent="0.25">
      <c r="O59590" s="7"/>
    </row>
    <row r="59591" spans="15:15" x14ac:dyDescent="0.25">
      <c r="O59591" s="7"/>
    </row>
    <row r="59592" spans="15:15" x14ac:dyDescent="0.25">
      <c r="O59592" s="7"/>
    </row>
    <row r="59593" spans="15:15" x14ac:dyDescent="0.25">
      <c r="O59593" s="7"/>
    </row>
    <row r="59594" spans="15:15" x14ac:dyDescent="0.25">
      <c r="O59594" s="7"/>
    </row>
    <row r="59595" spans="15:15" x14ac:dyDescent="0.25">
      <c r="O59595" s="7"/>
    </row>
    <row r="59596" spans="15:15" x14ac:dyDescent="0.25">
      <c r="O59596" s="7"/>
    </row>
    <row r="59597" spans="15:15" x14ac:dyDescent="0.25">
      <c r="O59597" s="7"/>
    </row>
    <row r="59598" spans="15:15" x14ac:dyDescent="0.25">
      <c r="O59598" s="7"/>
    </row>
    <row r="59599" spans="15:15" x14ac:dyDescent="0.25">
      <c r="O59599" s="7"/>
    </row>
    <row r="59600" spans="15:15" x14ac:dyDescent="0.25">
      <c r="O59600" s="7"/>
    </row>
    <row r="59601" spans="15:15" x14ac:dyDescent="0.25">
      <c r="O59601" s="7"/>
    </row>
    <row r="59602" spans="15:15" x14ac:dyDescent="0.25">
      <c r="O59602" s="7"/>
    </row>
    <row r="59603" spans="15:15" x14ac:dyDescent="0.25">
      <c r="O59603" s="7"/>
    </row>
    <row r="59604" spans="15:15" x14ac:dyDescent="0.25">
      <c r="O59604" s="7"/>
    </row>
    <row r="59605" spans="15:15" x14ac:dyDescent="0.25">
      <c r="O59605" s="7"/>
    </row>
    <row r="59606" spans="15:15" x14ac:dyDescent="0.25">
      <c r="O59606" s="7"/>
    </row>
    <row r="59607" spans="15:15" x14ac:dyDescent="0.25">
      <c r="O59607" s="7"/>
    </row>
    <row r="59608" spans="15:15" x14ac:dyDescent="0.25">
      <c r="O59608" s="7"/>
    </row>
    <row r="59609" spans="15:15" x14ac:dyDescent="0.25">
      <c r="O59609" s="7"/>
    </row>
    <row r="59610" spans="15:15" x14ac:dyDescent="0.25">
      <c r="O59610" s="7"/>
    </row>
    <row r="59611" spans="15:15" x14ac:dyDescent="0.25">
      <c r="O59611" s="7"/>
    </row>
    <row r="59612" spans="15:15" x14ac:dyDescent="0.25">
      <c r="O59612" s="7"/>
    </row>
    <row r="59613" spans="15:15" x14ac:dyDescent="0.25">
      <c r="O59613" s="7"/>
    </row>
    <row r="59614" spans="15:15" x14ac:dyDescent="0.25">
      <c r="O59614" s="7"/>
    </row>
    <row r="59615" spans="15:15" x14ac:dyDescent="0.25">
      <c r="O59615" s="7"/>
    </row>
    <row r="59616" spans="15:15" x14ac:dyDescent="0.25">
      <c r="O59616" s="7"/>
    </row>
    <row r="59617" spans="15:15" x14ac:dyDescent="0.25">
      <c r="O59617" s="7"/>
    </row>
    <row r="59618" spans="15:15" x14ac:dyDescent="0.25">
      <c r="O59618" s="7"/>
    </row>
    <row r="59619" spans="15:15" x14ac:dyDescent="0.25">
      <c r="O59619" s="7"/>
    </row>
    <row r="59620" spans="15:15" x14ac:dyDescent="0.25">
      <c r="O59620" s="7"/>
    </row>
    <row r="59621" spans="15:15" x14ac:dyDescent="0.25">
      <c r="O59621" s="7"/>
    </row>
    <row r="59622" spans="15:15" x14ac:dyDescent="0.25">
      <c r="O59622" s="7"/>
    </row>
    <row r="59623" spans="15:15" x14ac:dyDescent="0.25">
      <c r="O59623" s="7"/>
    </row>
    <row r="59624" spans="15:15" x14ac:dyDescent="0.25">
      <c r="O59624" s="7"/>
    </row>
    <row r="59625" spans="15:15" x14ac:dyDescent="0.25">
      <c r="O59625" s="7"/>
    </row>
    <row r="59626" spans="15:15" x14ac:dyDescent="0.25">
      <c r="O59626" s="7"/>
    </row>
    <row r="59627" spans="15:15" x14ac:dyDescent="0.25">
      <c r="O59627" s="7"/>
    </row>
    <row r="59628" spans="15:15" x14ac:dyDescent="0.25">
      <c r="O59628" s="7"/>
    </row>
    <row r="59629" spans="15:15" x14ac:dyDescent="0.25">
      <c r="O59629" s="7"/>
    </row>
    <row r="59630" spans="15:15" x14ac:dyDescent="0.25">
      <c r="O59630" s="7"/>
    </row>
    <row r="59631" spans="15:15" x14ac:dyDescent="0.25">
      <c r="O59631" s="7"/>
    </row>
    <row r="59632" spans="15:15" x14ac:dyDescent="0.25">
      <c r="O59632" s="7"/>
    </row>
    <row r="59633" spans="15:15" x14ac:dyDescent="0.25">
      <c r="O59633" s="7"/>
    </row>
    <row r="59634" spans="15:15" x14ac:dyDescent="0.25">
      <c r="O59634" s="7"/>
    </row>
    <row r="59635" spans="15:15" x14ac:dyDescent="0.25">
      <c r="O59635" s="7"/>
    </row>
    <row r="59636" spans="15:15" x14ac:dyDescent="0.25">
      <c r="O59636" s="7"/>
    </row>
    <row r="59637" spans="15:15" x14ac:dyDescent="0.25">
      <c r="O59637" s="7"/>
    </row>
    <row r="59638" spans="15:15" x14ac:dyDescent="0.25">
      <c r="O59638" s="7"/>
    </row>
    <row r="59639" spans="15:15" x14ac:dyDescent="0.25">
      <c r="O59639" s="7"/>
    </row>
    <row r="59640" spans="15:15" x14ac:dyDescent="0.25">
      <c r="O59640" s="7"/>
    </row>
    <row r="59641" spans="15:15" x14ac:dyDescent="0.25">
      <c r="O59641" s="7"/>
    </row>
    <row r="59642" spans="15:15" x14ac:dyDescent="0.25">
      <c r="O59642" s="7"/>
    </row>
    <row r="59643" spans="15:15" x14ac:dyDescent="0.25">
      <c r="O59643" s="7"/>
    </row>
    <row r="59644" spans="15:15" x14ac:dyDescent="0.25">
      <c r="O59644" s="7"/>
    </row>
    <row r="59645" spans="15:15" x14ac:dyDescent="0.25">
      <c r="O59645" s="7"/>
    </row>
    <row r="59646" spans="15:15" x14ac:dyDescent="0.25">
      <c r="O59646" s="7"/>
    </row>
    <row r="59647" spans="15:15" x14ac:dyDescent="0.25">
      <c r="O59647" s="7"/>
    </row>
    <row r="59648" spans="15:15" x14ac:dyDescent="0.25">
      <c r="O59648" s="7"/>
    </row>
    <row r="59649" spans="15:15" x14ac:dyDescent="0.25">
      <c r="O59649" s="7"/>
    </row>
    <row r="59650" spans="15:15" x14ac:dyDescent="0.25">
      <c r="O59650" s="7"/>
    </row>
    <row r="59651" spans="15:15" x14ac:dyDescent="0.25">
      <c r="O59651" s="7"/>
    </row>
    <row r="59652" spans="15:15" x14ac:dyDescent="0.25">
      <c r="O59652" s="7"/>
    </row>
    <row r="59653" spans="15:15" x14ac:dyDescent="0.25">
      <c r="O59653" s="7"/>
    </row>
    <row r="59654" spans="15:15" x14ac:dyDescent="0.25">
      <c r="O59654" s="7"/>
    </row>
    <row r="59655" spans="15:15" x14ac:dyDescent="0.25">
      <c r="O59655" s="7"/>
    </row>
    <row r="59656" spans="15:15" x14ac:dyDescent="0.25">
      <c r="O59656" s="7"/>
    </row>
    <row r="59657" spans="15:15" x14ac:dyDescent="0.25">
      <c r="O59657" s="7"/>
    </row>
    <row r="59658" spans="15:15" x14ac:dyDescent="0.25">
      <c r="O59658" s="7"/>
    </row>
    <row r="59659" spans="15:15" x14ac:dyDescent="0.25">
      <c r="O59659" s="7"/>
    </row>
    <row r="59660" spans="15:15" x14ac:dyDescent="0.25">
      <c r="O59660" s="7"/>
    </row>
    <row r="59661" spans="15:15" x14ac:dyDescent="0.25">
      <c r="O59661" s="7"/>
    </row>
    <row r="59662" spans="15:15" x14ac:dyDescent="0.25">
      <c r="O59662" s="7"/>
    </row>
    <row r="59663" spans="15:15" x14ac:dyDescent="0.25">
      <c r="O59663" s="7"/>
    </row>
    <row r="59664" spans="15:15" x14ac:dyDescent="0.25">
      <c r="O59664" s="7"/>
    </row>
    <row r="59665" spans="15:15" x14ac:dyDescent="0.25">
      <c r="O59665" s="7"/>
    </row>
    <row r="59666" spans="15:15" x14ac:dyDescent="0.25">
      <c r="O59666" s="7"/>
    </row>
    <row r="59667" spans="15:15" x14ac:dyDescent="0.25">
      <c r="O59667" s="7"/>
    </row>
    <row r="59668" spans="15:15" x14ac:dyDescent="0.25">
      <c r="O59668" s="7"/>
    </row>
    <row r="59669" spans="15:15" x14ac:dyDescent="0.25">
      <c r="O59669" s="7"/>
    </row>
    <row r="59670" spans="15:15" x14ac:dyDescent="0.25">
      <c r="O59670" s="7"/>
    </row>
    <row r="59671" spans="15:15" x14ac:dyDescent="0.25">
      <c r="O59671" s="7"/>
    </row>
    <row r="59672" spans="15:15" x14ac:dyDescent="0.25">
      <c r="O59672" s="7"/>
    </row>
    <row r="59673" spans="15:15" x14ac:dyDescent="0.25">
      <c r="O59673" s="7"/>
    </row>
    <row r="59674" spans="15:15" x14ac:dyDescent="0.25">
      <c r="O59674" s="7"/>
    </row>
    <row r="59675" spans="15:15" x14ac:dyDescent="0.25">
      <c r="O59675" s="7"/>
    </row>
    <row r="59676" spans="15:15" x14ac:dyDescent="0.25">
      <c r="O59676" s="7"/>
    </row>
    <row r="59677" spans="15:15" x14ac:dyDescent="0.25">
      <c r="O59677" s="7"/>
    </row>
    <row r="59678" spans="15:15" x14ac:dyDescent="0.25">
      <c r="O59678" s="7"/>
    </row>
    <row r="59679" spans="15:15" x14ac:dyDescent="0.25">
      <c r="O59679" s="7"/>
    </row>
    <row r="59680" spans="15:15" x14ac:dyDescent="0.25">
      <c r="O59680" s="7"/>
    </row>
    <row r="59681" spans="15:15" x14ac:dyDescent="0.25">
      <c r="O59681" s="7"/>
    </row>
    <row r="59682" spans="15:15" x14ac:dyDescent="0.25">
      <c r="O59682" s="7"/>
    </row>
    <row r="59683" spans="15:15" x14ac:dyDescent="0.25">
      <c r="O59683" s="7"/>
    </row>
    <row r="59684" spans="15:15" x14ac:dyDescent="0.25">
      <c r="O59684" s="7"/>
    </row>
    <row r="59685" spans="15:15" x14ac:dyDescent="0.25">
      <c r="O59685" s="7"/>
    </row>
    <row r="59686" spans="15:15" x14ac:dyDescent="0.25">
      <c r="O59686" s="7"/>
    </row>
    <row r="59687" spans="15:15" x14ac:dyDescent="0.25">
      <c r="O59687" s="7"/>
    </row>
    <row r="59688" spans="15:15" x14ac:dyDescent="0.25">
      <c r="O59688" s="7"/>
    </row>
    <row r="59689" spans="15:15" x14ac:dyDescent="0.25">
      <c r="O59689" s="7"/>
    </row>
    <row r="59690" spans="15:15" x14ac:dyDescent="0.25">
      <c r="O59690" s="7"/>
    </row>
    <row r="59691" spans="15:15" x14ac:dyDescent="0.25">
      <c r="O59691" s="7"/>
    </row>
    <row r="59692" spans="15:15" x14ac:dyDescent="0.25">
      <c r="O59692" s="7"/>
    </row>
    <row r="59693" spans="15:15" x14ac:dyDescent="0.25">
      <c r="O59693" s="7"/>
    </row>
    <row r="59694" spans="15:15" x14ac:dyDescent="0.25">
      <c r="O59694" s="7"/>
    </row>
    <row r="59695" spans="15:15" x14ac:dyDescent="0.25">
      <c r="O59695" s="7"/>
    </row>
    <row r="59696" spans="15:15" x14ac:dyDescent="0.25">
      <c r="O59696" s="7"/>
    </row>
    <row r="59697" spans="15:15" x14ac:dyDescent="0.25">
      <c r="O59697" s="7"/>
    </row>
    <row r="59698" spans="15:15" x14ac:dyDescent="0.25">
      <c r="O59698" s="7"/>
    </row>
    <row r="59699" spans="15:15" x14ac:dyDescent="0.25">
      <c r="O59699" s="7"/>
    </row>
    <row r="59700" spans="15:15" x14ac:dyDescent="0.25">
      <c r="O59700" s="7"/>
    </row>
    <row r="59701" spans="15:15" x14ac:dyDescent="0.25">
      <c r="O59701" s="7"/>
    </row>
    <row r="59702" spans="15:15" x14ac:dyDescent="0.25">
      <c r="O59702" s="7"/>
    </row>
    <row r="59703" spans="15:15" x14ac:dyDescent="0.25">
      <c r="O59703" s="7"/>
    </row>
    <row r="59704" spans="15:15" x14ac:dyDescent="0.25">
      <c r="O59704" s="7"/>
    </row>
    <row r="59705" spans="15:15" x14ac:dyDescent="0.25">
      <c r="O59705" s="7"/>
    </row>
    <row r="59706" spans="15:15" x14ac:dyDescent="0.25">
      <c r="O59706" s="7"/>
    </row>
    <row r="59707" spans="15:15" x14ac:dyDescent="0.25">
      <c r="O59707" s="7"/>
    </row>
    <row r="59708" spans="15:15" x14ac:dyDescent="0.25">
      <c r="O59708" s="7"/>
    </row>
    <row r="59709" spans="15:15" x14ac:dyDescent="0.25">
      <c r="O59709" s="7"/>
    </row>
    <row r="59710" spans="15:15" x14ac:dyDescent="0.25">
      <c r="O59710" s="7"/>
    </row>
    <row r="59711" spans="15:15" x14ac:dyDescent="0.25">
      <c r="O59711" s="7"/>
    </row>
    <row r="59712" spans="15:15" x14ac:dyDescent="0.25">
      <c r="O59712" s="7"/>
    </row>
    <row r="59713" spans="15:15" x14ac:dyDescent="0.25">
      <c r="O59713" s="7"/>
    </row>
    <row r="59714" spans="15:15" x14ac:dyDescent="0.25">
      <c r="O59714" s="7"/>
    </row>
    <row r="59715" spans="15:15" x14ac:dyDescent="0.25">
      <c r="O59715" s="7"/>
    </row>
    <row r="59716" spans="15:15" x14ac:dyDescent="0.25">
      <c r="O59716" s="7"/>
    </row>
    <row r="59717" spans="15:15" x14ac:dyDescent="0.25">
      <c r="O59717" s="7"/>
    </row>
    <row r="59718" spans="15:15" x14ac:dyDescent="0.25">
      <c r="O59718" s="7"/>
    </row>
    <row r="59719" spans="15:15" x14ac:dyDescent="0.25">
      <c r="O59719" s="7"/>
    </row>
    <row r="59720" spans="15:15" x14ac:dyDescent="0.25">
      <c r="O59720" s="7"/>
    </row>
    <row r="59721" spans="15:15" x14ac:dyDescent="0.25">
      <c r="O59721" s="7"/>
    </row>
    <row r="59722" spans="15:15" x14ac:dyDescent="0.25">
      <c r="O59722" s="7"/>
    </row>
    <row r="59723" spans="15:15" x14ac:dyDescent="0.25">
      <c r="O59723" s="7"/>
    </row>
    <row r="59724" spans="15:15" x14ac:dyDescent="0.25">
      <c r="O59724" s="7"/>
    </row>
    <row r="59725" spans="15:15" x14ac:dyDescent="0.25">
      <c r="O59725" s="7"/>
    </row>
    <row r="59726" spans="15:15" x14ac:dyDescent="0.25">
      <c r="O59726" s="7"/>
    </row>
    <row r="59727" spans="15:15" x14ac:dyDescent="0.25">
      <c r="O59727" s="7"/>
    </row>
    <row r="59728" spans="15:15" x14ac:dyDescent="0.25">
      <c r="O59728" s="7"/>
    </row>
    <row r="59729" spans="15:15" x14ac:dyDescent="0.25">
      <c r="O59729" s="7"/>
    </row>
    <row r="59730" spans="15:15" x14ac:dyDescent="0.25">
      <c r="O59730" s="7"/>
    </row>
    <row r="59731" spans="15:15" x14ac:dyDescent="0.25">
      <c r="O59731" s="7"/>
    </row>
    <row r="59732" spans="15:15" x14ac:dyDescent="0.25">
      <c r="O59732" s="7"/>
    </row>
    <row r="59733" spans="15:15" x14ac:dyDescent="0.25">
      <c r="O59733" s="7"/>
    </row>
    <row r="59734" spans="15:15" x14ac:dyDescent="0.25">
      <c r="O59734" s="7"/>
    </row>
    <row r="59735" spans="15:15" x14ac:dyDescent="0.25">
      <c r="O59735" s="7"/>
    </row>
    <row r="59736" spans="15:15" x14ac:dyDescent="0.25">
      <c r="O59736" s="7"/>
    </row>
    <row r="59737" spans="15:15" x14ac:dyDescent="0.25">
      <c r="O59737" s="7"/>
    </row>
    <row r="59738" spans="15:15" x14ac:dyDescent="0.25">
      <c r="O59738" s="7"/>
    </row>
    <row r="59739" spans="15:15" x14ac:dyDescent="0.25">
      <c r="O59739" s="7"/>
    </row>
    <row r="59740" spans="15:15" x14ac:dyDescent="0.25">
      <c r="O59740" s="7"/>
    </row>
    <row r="59741" spans="15:15" x14ac:dyDescent="0.25">
      <c r="O59741" s="7"/>
    </row>
    <row r="59742" spans="15:15" x14ac:dyDescent="0.25">
      <c r="O59742" s="7"/>
    </row>
    <row r="59743" spans="15:15" x14ac:dyDescent="0.25">
      <c r="O59743" s="7"/>
    </row>
    <row r="59744" spans="15:15" x14ac:dyDescent="0.25">
      <c r="O59744" s="7"/>
    </row>
    <row r="59745" spans="15:15" x14ac:dyDescent="0.25">
      <c r="O59745" s="7"/>
    </row>
    <row r="59746" spans="15:15" x14ac:dyDescent="0.25">
      <c r="O59746" s="7"/>
    </row>
    <row r="59747" spans="15:15" x14ac:dyDescent="0.25">
      <c r="O59747" s="7"/>
    </row>
    <row r="59748" spans="15:15" x14ac:dyDescent="0.25">
      <c r="O59748" s="7"/>
    </row>
    <row r="59749" spans="15:15" x14ac:dyDescent="0.25">
      <c r="O59749" s="7"/>
    </row>
    <row r="59750" spans="15:15" x14ac:dyDescent="0.25">
      <c r="O59750" s="7"/>
    </row>
    <row r="59751" spans="15:15" x14ac:dyDescent="0.25">
      <c r="O59751" s="7"/>
    </row>
    <row r="59752" spans="15:15" x14ac:dyDescent="0.25">
      <c r="O59752" s="7"/>
    </row>
    <row r="59753" spans="15:15" x14ac:dyDescent="0.25">
      <c r="O59753" s="7"/>
    </row>
    <row r="59754" spans="15:15" x14ac:dyDescent="0.25">
      <c r="O59754" s="7"/>
    </row>
    <row r="59755" spans="15:15" x14ac:dyDescent="0.25">
      <c r="O59755" s="7"/>
    </row>
    <row r="59756" spans="15:15" x14ac:dyDescent="0.25">
      <c r="O59756" s="7"/>
    </row>
    <row r="59757" spans="15:15" x14ac:dyDescent="0.25">
      <c r="O59757" s="7"/>
    </row>
    <row r="59758" spans="15:15" x14ac:dyDescent="0.25">
      <c r="O59758" s="7"/>
    </row>
    <row r="59759" spans="15:15" x14ac:dyDescent="0.25">
      <c r="O59759" s="7"/>
    </row>
    <row r="59760" spans="15:15" x14ac:dyDescent="0.25">
      <c r="O59760" s="7"/>
    </row>
    <row r="59761" spans="15:15" x14ac:dyDescent="0.25">
      <c r="O59761" s="7"/>
    </row>
    <row r="59762" spans="15:15" x14ac:dyDescent="0.25">
      <c r="O59762" s="7"/>
    </row>
    <row r="59763" spans="15:15" x14ac:dyDescent="0.25">
      <c r="O59763" s="7"/>
    </row>
    <row r="59764" spans="15:15" x14ac:dyDescent="0.25">
      <c r="O59764" s="7"/>
    </row>
    <row r="59765" spans="15:15" x14ac:dyDescent="0.25">
      <c r="O59765" s="7"/>
    </row>
    <row r="59766" spans="15:15" x14ac:dyDescent="0.25">
      <c r="O59766" s="7"/>
    </row>
    <row r="59767" spans="15:15" x14ac:dyDescent="0.25">
      <c r="O59767" s="7"/>
    </row>
    <row r="59768" spans="15:15" x14ac:dyDescent="0.25">
      <c r="O59768" s="7"/>
    </row>
    <row r="59769" spans="15:15" x14ac:dyDescent="0.25">
      <c r="O59769" s="7"/>
    </row>
    <row r="59770" spans="15:15" x14ac:dyDescent="0.25">
      <c r="O59770" s="7"/>
    </row>
    <row r="59771" spans="15:15" x14ac:dyDescent="0.25">
      <c r="O59771" s="7"/>
    </row>
    <row r="59772" spans="15:15" x14ac:dyDescent="0.25">
      <c r="O59772" s="7"/>
    </row>
    <row r="59773" spans="15:15" x14ac:dyDescent="0.25">
      <c r="O59773" s="7"/>
    </row>
    <row r="59774" spans="15:15" x14ac:dyDescent="0.25">
      <c r="O59774" s="7"/>
    </row>
    <row r="59775" spans="15:15" x14ac:dyDescent="0.25">
      <c r="O59775" s="7"/>
    </row>
    <row r="59776" spans="15:15" x14ac:dyDescent="0.25">
      <c r="O59776" s="7"/>
    </row>
    <row r="59777" spans="15:15" x14ac:dyDescent="0.25">
      <c r="O59777" s="7"/>
    </row>
    <row r="59778" spans="15:15" x14ac:dyDescent="0.25">
      <c r="O59778" s="7"/>
    </row>
    <row r="59779" spans="15:15" x14ac:dyDescent="0.25">
      <c r="O59779" s="7"/>
    </row>
    <row r="59780" spans="15:15" x14ac:dyDescent="0.25">
      <c r="O59780" s="7"/>
    </row>
    <row r="59781" spans="15:15" x14ac:dyDescent="0.25">
      <c r="O59781" s="7"/>
    </row>
    <row r="59782" spans="15:15" x14ac:dyDescent="0.25">
      <c r="O59782" s="7"/>
    </row>
    <row r="59783" spans="15:15" x14ac:dyDescent="0.25">
      <c r="O59783" s="7"/>
    </row>
    <row r="59784" spans="15:15" x14ac:dyDescent="0.25">
      <c r="O59784" s="7"/>
    </row>
    <row r="59785" spans="15:15" x14ac:dyDescent="0.25">
      <c r="O59785" s="7"/>
    </row>
    <row r="59786" spans="15:15" x14ac:dyDescent="0.25">
      <c r="O59786" s="7"/>
    </row>
    <row r="59787" spans="15:15" x14ac:dyDescent="0.25">
      <c r="O59787" s="7"/>
    </row>
    <row r="59788" spans="15:15" x14ac:dyDescent="0.25">
      <c r="O59788" s="7"/>
    </row>
    <row r="59789" spans="15:15" x14ac:dyDescent="0.25">
      <c r="O59789" s="7"/>
    </row>
    <row r="59790" spans="15:15" x14ac:dyDescent="0.25">
      <c r="O59790" s="7"/>
    </row>
    <row r="59791" spans="15:15" x14ac:dyDescent="0.25">
      <c r="O59791" s="7"/>
    </row>
    <row r="59792" spans="15:15" x14ac:dyDescent="0.25">
      <c r="O59792" s="7"/>
    </row>
    <row r="59793" spans="15:15" x14ac:dyDescent="0.25">
      <c r="O59793" s="7"/>
    </row>
    <row r="59794" spans="15:15" x14ac:dyDescent="0.25">
      <c r="O59794" s="7"/>
    </row>
    <row r="59795" spans="15:15" x14ac:dyDescent="0.25">
      <c r="O59795" s="7"/>
    </row>
    <row r="59796" spans="15:15" x14ac:dyDescent="0.25">
      <c r="O59796" s="7"/>
    </row>
    <row r="59797" spans="15:15" x14ac:dyDescent="0.25">
      <c r="O59797" s="7"/>
    </row>
    <row r="59798" spans="15:15" x14ac:dyDescent="0.25">
      <c r="O59798" s="7"/>
    </row>
    <row r="59799" spans="15:15" x14ac:dyDescent="0.25">
      <c r="O59799" s="7"/>
    </row>
    <row r="59800" spans="15:15" x14ac:dyDescent="0.25">
      <c r="O59800" s="7"/>
    </row>
    <row r="59801" spans="15:15" x14ac:dyDescent="0.25">
      <c r="O59801" s="7"/>
    </row>
    <row r="59802" spans="15:15" x14ac:dyDescent="0.25">
      <c r="O59802" s="7"/>
    </row>
    <row r="59803" spans="15:15" x14ac:dyDescent="0.25">
      <c r="O59803" s="7"/>
    </row>
    <row r="59804" spans="15:15" x14ac:dyDescent="0.25">
      <c r="O59804" s="7"/>
    </row>
    <row r="59805" spans="15:15" x14ac:dyDescent="0.25">
      <c r="O59805" s="7"/>
    </row>
    <row r="59806" spans="15:15" x14ac:dyDescent="0.25">
      <c r="O59806" s="7"/>
    </row>
    <row r="59807" spans="15:15" x14ac:dyDescent="0.25">
      <c r="O59807" s="7"/>
    </row>
    <row r="59808" spans="15:15" x14ac:dyDescent="0.25">
      <c r="O59808" s="7"/>
    </row>
    <row r="59809" spans="15:15" x14ac:dyDescent="0.25">
      <c r="O59809" s="7"/>
    </row>
    <row r="59834" spans="15:15" x14ac:dyDescent="0.25">
      <c r="O59834" s="7"/>
    </row>
    <row r="59835" spans="15:15" x14ac:dyDescent="0.25">
      <c r="O59835" s="7"/>
    </row>
    <row r="59836" spans="15:15" x14ac:dyDescent="0.25">
      <c r="O59836" s="7"/>
    </row>
    <row r="59837" spans="15:15" x14ac:dyDescent="0.25">
      <c r="O59837" s="7"/>
    </row>
    <row r="59838" spans="15:15" x14ac:dyDescent="0.25">
      <c r="O59838" s="7"/>
    </row>
    <row r="59839" spans="15:15" x14ac:dyDescent="0.25">
      <c r="O59839" s="7"/>
    </row>
    <row r="59840" spans="15:15" x14ac:dyDescent="0.25">
      <c r="O59840" s="7"/>
    </row>
    <row r="59841" spans="15:15" x14ac:dyDescent="0.25">
      <c r="O59841" s="7"/>
    </row>
    <row r="59842" spans="15:15" x14ac:dyDescent="0.25">
      <c r="O59842" s="7"/>
    </row>
    <row r="59843" spans="15:15" x14ac:dyDescent="0.25">
      <c r="O59843" s="7"/>
    </row>
    <row r="59844" spans="15:15" x14ac:dyDescent="0.25">
      <c r="O59844" s="7"/>
    </row>
    <row r="59845" spans="15:15" x14ac:dyDescent="0.25">
      <c r="O59845" s="7"/>
    </row>
    <row r="59846" spans="15:15" x14ac:dyDescent="0.25">
      <c r="O59846" s="7"/>
    </row>
    <row r="59847" spans="15:15" x14ac:dyDescent="0.25">
      <c r="O59847" s="7"/>
    </row>
    <row r="59848" spans="15:15" x14ac:dyDescent="0.25">
      <c r="O59848" s="7"/>
    </row>
    <row r="59849" spans="15:15" x14ac:dyDescent="0.25">
      <c r="O59849" s="7"/>
    </row>
    <row r="59850" spans="15:15" x14ac:dyDescent="0.25">
      <c r="O59850" s="7"/>
    </row>
    <row r="59851" spans="15:15" x14ac:dyDescent="0.25">
      <c r="O59851" s="7"/>
    </row>
    <row r="59852" spans="15:15" x14ac:dyDescent="0.25">
      <c r="O59852" s="7"/>
    </row>
    <row r="59853" spans="15:15" x14ac:dyDescent="0.25">
      <c r="O59853" s="7"/>
    </row>
    <row r="59854" spans="15:15" x14ac:dyDescent="0.25">
      <c r="O59854" s="7"/>
    </row>
    <row r="59855" spans="15:15" x14ac:dyDescent="0.25">
      <c r="O59855" s="7"/>
    </row>
    <row r="59856" spans="15:15" x14ac:dyDescent="0.25">
      <c r="O59856" s="7"/>
    </row>
    <row r="59857" spans="15:15" x14ac:dyDescent="0.25">
      <c r="O59857" s="7"/>
    </row>
    <row r="59858" spans="15:15" x14ac:dyDescent="0.25">
      <c r="O59858" s="7"/>
    </row>
    <row r="59859" spans="15:15" x14ac:dyDescent="0.25">
      <c r="O59859" s="7"/>
    </row>
    <row r="59860" spans="15:15" x14ac:dyDescent="0.25">
      <c r="O59860" s="7"/>
    </row>
    <row r="59861" spans="15:15" x14ac:dyDescent="0.25">
      <c r="O59861" s="7"/>
    </row>
    <row r="59862" spans="15:15" x14ac:dyDescent="0.25">
      <c r="O59862" s="7"/>
    </row>
    <row r="59863" spans="15:15" x14ac:dyDescent="0.25">
      <c r="O59863" s="7"/>
    </row>
    <row r="59864" spans="15:15" x14ac:dyDescent="0.25">
      <c r="O59864" s="7"/>
    </row>
    <row r="59865" spans="15:15" x14ac:dyDescent="0.25">
      <c r="O59865" s="7"/>
    </row>
    <row r="59866" spans="15:15" x14ac:dyDescent="0.25">
      <c r="O59866" s="7"/>
    </row>
    <row r="59867" spans="15:15" x14ac:dyDescent="0.25">
      <c r="O59867" s="7"/>
    </row>
    <row r="59868" spans="15:15" x14ac:dyDescent="0.25">
      <c r="O59868" s="7"/>
    </row>
    <row r="59869" spans="15:15" x14ac:dyDescent="0.25">
      <c r="O59869" s="7"/>
    </row>
    <row r="59870" spans="15:15" x14ac:dyDescent="0.25">
      <c r="O59870" s="7"/>
    </row>
    <row r="59871" spans="15:15" x14ac:dyDescent="0.25">
      <c r="O59871" s="7"/>
    </row>
    <row r="59872" spans="15:15" x14ac:dyDescent="0.25">
      <c r="O59872" s="7"/>
    </row>
    <row r="59873" spans="15:15" x14ac:dyDescent="0.25">
      <c r="O59873" s="7"/>
    </row>
    <row r="59874" spans="15:15" x14ac:dyDescent="0.25">
      <c r="O59874" s="7"/>
    </row>
    <row r="59875" spans="15:15" x14ac:dyDescent="0.25">
      <c r="O59875" s="7"/>
    </row>
    <row r="59876" spans="15:15" x14ac:dyDescent="0.25">
      <c r="O59876" s="7"/>
    </row>
    <row r="59877" spans="15:15" x14ac:dyDescent="0.25">
      <c r="O59877" s="7"/>
    </row>
    <row r="59878" spans="15:15" x14ac:dyDescent="0.25">
      <c r="O59878" s="7"/>
    </row>
    <row r="59879" spans="15:15" x14ac:dyDescent="0.25">
      <c r="O59879" s="7"/>
    </row>
    <row r="59880" spans="15:15" x14ac:dyDescent="0.25">
      <c r="O59880" s="7"/>
    </row>
    <row r="59881" spans="15:15" x14ac:dyDescent="0.25">
      <c r="O59881" s="7"/>
    </row>
    <row r="59882" spans="15:15" x14ac:dyDescent="0.25">
      <c r="O59882" s="7"/>
    </row>
    <row r="59883" spans="15:15" x14ac:dyDescent="0.25">
      <c r="O59883" s="7"/>
    </row>
    <row r="59884" spans="15:15" x14ac:dyDescent="0.25">
      <c r="O59884" s="7"/>
    </row>
    <row r="59885" spans="15:15" x14ac:dyDescent="0.25">
      <c r="O59885" s="7"/>
    </row>
    <row r="59886" spans="15:15" x14ac:dyDescent="0.25">
      <c r="O59886" s="7"/>
    </row>
    <row r="59887" spans="15:15" x14ac:dyDescent="0.25">
      <c r="O59887" s="7"/>
    </row>
    <row r="59888" spans="15:15" x14ac:dyDescent="0.25">
      <c r="O59888" s="7"/>
    </row>
    <row r="59889" spans="15:15" x14ac:dyDescent="0.25">
      <c r="O59889" s="7"/>
    </row>
    <row r="59890" spans="15:15" x14ac:dyDescent="0.25">
      <c r="O59890" s="7"/>
    </row>
    <row r="59891" spans="15:15" x14ac:dyDescent="0.25">
      <c r="O59891" s="7"/>
    </row>
    <row r="59892" spans="15:15" x14ac:dyDescent="0.25">
      <c r="O59892" s="7"/>
    </row>
    <row r="59893" spans="15:15" x14ac:dyDescent="0.25">
      <c r="O59893" s="7"/>
    </row>
    <row r="59894" spans="15:15" x14ac:dyDescent="0.25">
      <c r="O59894" s="7"/>
    </row>
    <row r="59895" spans="15:15" x14ac:dyDescent="0.25">
      <c r="O59895" s="7"/>
    </row>
    <row r="59896" spans="15:15" x14ac:dyDescent="0.25">
      <c r="O59896" s="7"/>
    </row>
    <row r="59897" spans="15:15" x14ac:dyDescent="0.25">
      <c r="O59897" s="7"/>
    </row>
    <row r="59898" spans="15:15" x14ac:dyDescent="0.25">
      <c r="O59898" s="7"/>
    </row>
    <row r="59899" spans="15:15" x14ac:dyDescent="0.25">
      <c r="O59899" s="7"/>
    </row>
    <row r="59900" spans="15:15" x14ac:dyDescent="0.25">
      <c r="O59900" s="7"/>
    </row>
    <row r="59901" spans="15:15" x14ac:dyDescent="0.25">
      <c r="O59901" s="7"/>
    </row>
    <row r="59902" spans="15:15" x14ac:dyDescent="0.25">
      <c r="O59902" s="7"/>
    </row>
    <row r="59903" spans="15:15" x14ac:dyDescent="0.25">
      <c r="O59903" s="7"/>
    </row>
    <row r="59904" spans="15:15" x14ac:dyDescent="0.25">
      <c r="O59904" s="7"/>
    </row>
    <row r="59905" spans="15:15" x14ac:dyDescent="0.25">
      <c r="O59905" s="7"/>
    </row>
    <row r="59906" spans="15:15" x14ac:dyDescent="0.25">
      <c r="O59906" s="7"/>
    </row>
    <row r="59907" spans="15:15" x14ac:dyDescent="0.25">
      <c r="O59907" s="7"/>
    </row>
    <row r="59908" spans="15:15" x14ac:dyDescent="0.25">
      <c r="O59908" s="7"/>
    </row>
    <row r="59909" spans="15:15" x14ac:dyDescent="0.25">
      <c r="O59909" s="7"/>
    </row>
    <row r="59910" spans="15:15" x14ac:dyDescent="0.25">
      <c r="O59910" s="7"/>
    </row>
    <row r="59911" spans="15:15" x14ac:dyDescent="0.25">
      <c r="O59911" s="7"/>
    </row>
    <row r="59912" spans="15:15" x14ac:dyDescent="0.25">
      <c r="O59912" s="7"/>
    </row>
    <row r="59913" spans="15:15" x14ac:dyDescent="0.25">
      <c r="O59913" s="7"/>
    </row>
    <row r="59914" spans="15:15" x14ac:dyDescent="0.25">
      <c r="O59914" s="7"/>
    </row>
    <row r="59915" spans="15:15" x14ac:dyDescent="0.25">
      <c r="O59915" s="7"/>
    </row>
    <row r="59916" spans="15:15" x14ac:dyDescent="0.25">
      <c r="O59916" s="7"/>
    </row>
    <row r="59917" spans="15:15" x14ac:dyDescent="0.25">
      <c r="O59917" s="7"/>
    </row>
    <row r="59918" spans="15:15" x14ac:dyDescent="0.25">
      <c r="O59918" s="7"/>
    </row>
    <row r="59919" spans="15:15" x14ac:dyDescent="0.25">
      <c r="O59919" s="7"/>
    </row>
    <row r="59920" spans="15:15" x14ac:dyDescent="0.25">
      <c r="O59920" s="7"/>
    </row>
    <row r="59921" spans="15:15" x14ac:dyDescent="0.25">
      <c r="O59921" s="7"/>
    </row>
    <row r="59922" spans="15:15" x14ac:dyDescent="0.25">
      <c r="O59922" s="7"/>
    </row>
    <row r="59923" spans="15:15" x14ac:dyDescent="0.25">
      <c r="O59923" s="7"/>
    </row>
    <row r="59924" spans="15:15" x14ac:dyDescent="0.25">
      <c r="O59924" s="7"/>
    </row>
    <row r="59925" spans="15:15" x14ac:dyDescent="0.25">
      <c r="O59925" s="7"/>
    </row>
    <row r="59926" spans="15:15" x14ac:dyDescent="0.25">
      <c r="O59926" s="7"/>
    </row>
    <row r="59927" spans="15:15" x14ac:dyDescent="0.25">
      <c r="O59927" s="7"/>
    </row>
    <row r="59928" spans="15:15" x14ac:dyDescent="0.25">
      <c r="O59928" s="7"/>
    </row>
    <row r="59929" spans="15:15" x14ac:dyDescent="0.25">
      <c r="O59929" s="7"/>
    </row>
    <row r="59930" spans="15:15" x14ac:dyDescent="0.25">
      <c r="O59930" s="7"/>
    </row>
    <row r="59931" spans="15:15" x14ac:dyDescent="0.25">
      <c r="O59931" s="7"/>
    </row>
    <row r="59932" spans="15:15" x14ac:dyDescent="0.25">
      <c r="O59932" s="7"/>
    </row>
    <row r="59933" spans="15:15" x14ac:dyDescent="0.25">
      <c r="O59933" s="7"/>
    </row>
    <row r="59934" spans="15:15" x14ac:dyDescent="0.25">
      <c r="O59934" s="7"/>
    </row>
    <row r="59935" spans="15:15" x14ac:dyDescent="0.25">
      <c r="O59935" s="7"/>
    </row>
    <row r="59936" spans="15:15" x14ac:dyDescent="0.25">
      <c r="O59936" s="7"/>
    </row>
    <row r="59937" spans="15:15" x14ac:dyDescent="0.25">
      <c r="O59937" s="7"/>
    </row>
    <row r="59938" spans="15:15" x14ac:dyDescent="0.25">
      <c r="O59938" s="7"/>
    </row>
    <row r="59939" spans="15:15" x14ac:dyDescent="0.25">
      <c r="O59939" s="7"/>
    </row>
    <row r="59940" spans="15:15" x14ac:dyDescent="0.25">
      <c r="O59940" s="7"/>
    </row>
    <row r="59941" spans="15:15" x14ac:dyDescent="0.25">
      <c r="O59941" s="7"/>
    </row>
    <row r="59942" spans="15:15" x14ac:dyDescent="0.25">
      <c r="O59942" s="7"/>
    </row>
    <row r="59943" spans="15:15" x14ac:dyDescent="0.25">
      <c r="O59943" s="7"/>
    </row>
    <row r="59944" spans="15:15" x14ac:dyDescent="0.25">
      <c r="O59944" s="7"/>
    </row>
    <row r="59945" spans="15:15" x14ac:dyDescent="0.25">
      <c r="O59945" s="7"/>
    </row>
    <row r="59946" spans="15:15" x14ac:dyDescent="0.25">
      <c r="O59946" s="7"/>
    </row>
    <row r="59947" spans="15:15" x14ac:dyDescent="0.25">
      <c r="O59947" s="7"/>
    </row>
    <row r="59948" spans="15:15" x14ac:dyDescent="0.25">
      <c r="O59948" s="7"/>
    </row>
    <row r="59949" spans="15:15" x14ac:dyDescent="0.25">
      <c r="O59949" s="7"/>
    </row>
    <row r="59950" spans="15:15" x14ac:dyDescent="0.25">
      <c r="O59950" s="7"/>
    </row>
    <row r="59951" spans="15:15" x14ac:dyDescent="0.25">
      <c r="O59951" s="7"/>
    </row>
    <row r="59952" spans="15:15" x14ac:dyDescent="0.25">
      <c r="O59952" s="7"/>
    </row>
    <row r="59953" spans="15:15" x14ac:dyDescent="0.25">
      <c r="O59953" s="7"/>
    </row>
    <row r="59954" spans="15:15" x14ac:dyDescent="0.25">
      <c r="O59954" s="7"/>
    </row>
    <row r="59955" spans="15:15" x14ac:dyDescent="0.25">
      <c r="O59955" s="7"/>
    </row>
    <row r="59956" spans="15:15" x14ac:dyDescent="0.25">
      <c r="O59956" s="7"/>
    </row>
    <row r="59957" spans="15:15" x14ac:dyDescent="0.25">
      <c r="O59957" s="7"/>
    </row>
    <row r="59958" spans="15:15" x14ac:dyDescent="0.25">
      <c r="O59958" s="7"/>
    </row>
    <row r="59959" spans="15:15" x14ac:dyDescent="0.25">
      <c r="O59959" s="7"/>
    </row>
    <row r="59960" spans="15:15" x14ac:dyDescent="0.25">
      <c r="O59960" s="7"/>
    </row>
    <row r="59961" spans="15:15" x14ac:dyDescent="0.25">
      <c r="O59961" s="7"/>
    </row>
    <row r="59962" spans="15:15" x14ac:dyDescent="0.25">
      <c r="O59962" s="7"/>
    </row>
    <row r="59963" spans="15:15" x14ac:dyDescent="0.25">
      <c r="O59963" s="7"/>
    </row>
    <row r="59964" spans="15:15" x14ac:dyDescent="0.25">
      <c r="O59964" s="7"/>
    </row>
    <row r="59965" spans="15:15" x14ac:dyDescent="0.25">
      <c r="O59965" s="7"/>
    </row>
    <row r="59966" spans="15:15" x14ac:dyDescent="0.25">
      <c r="O59966" s="7"/>
    </row>
    <row r="59967" spans="15:15" x14ac:dyDescent="0.25">
      <c r="O59967" s="7"/>
    </row>
    <row r="59968" spans="15:15" x14ac:dyDescent="0.25">
      <c r="O59968" s="7"/>
    </row>
    <row r="59969" spans="15:15" x14ac:dyDescent="0.25">
      <c r="O59969" s="7"/>
    </row>
    <row r="59970" spans="15:15" x14ac:dyDescent="0.25">
      <c r="O59970" s="7"/>
    </row>
    <row r="59971" spans="15:15" x14ac:dyDescent="0.25">
      <c r="O59971" s="7"/>
    </row>
    <row r="59972" spans="15:15" x14ac:dyDescent="0.25">
      <c r="O59972" s="7"/>
    </row>
    <row r="59973" spans="15:15" x14ac:dyDescent="0.25">
      <c r="O59973" s="7"/>
    </row>
    <row r="59974" spans="15:15" x14ac:dyDescent="0.25">
      <c r="O59974" s="7"/>
    </row>
    <row r="59975" spans="15:15" x14ac:dyDescent="0.25">
      <c r="O59975" s="7"/>
    </row>
    <row r="59976" spans="15:15" x14ac:dyDescent="0.25">
      <c r="O59976" s="7"/>
    </row>
    <row r="59977" spans="15:15" x14ac:dyDescent="0.25">
      <c r="O59977" s="7"/>
    </row>
    <row r="59978" spans="15:15" x14ac:dyDescent="0.25">
      <c r="O59978" s="7"/>
    </row>
    <row r="59979" spans="15:15" x14ac:dyDescent="0.25">
      <c r="O59979" s="7"/>
    </row>
    <row r="59980" spans="15:15" x14ac:dyDescent="0.25">
      <c r="O59980" s="7"/>
    </row>
    <row r="59981" spans="15:15" x14ac:dyDescent="0.25">
      <c r="O59981" s="7"/>
    </row>
    <row r="59982" spans="15:15" x14ac:dyDescent="0.25">
      <c r="O59982" s="7"/>
    </row>
    <row r="59983" spans="15:15" x14ac:dyDescent="0.25">
      <c r="O59983" s="7"/>
    </row>
    <row r="59984" spans="15:15" x14ac:dyDescent="0.25">
      <c r="O59984" s="7"/>
    </row>
    <row r="59985" spans="15:15" x14ac:dyDescent="0.25">
      <c r="O59985" s="7"/>
    </row>
    <row r="59986" spans="15:15" x14ac:dyDescent="0.25">
      <c r="O59986" s="7"/>
    </row>
    <row r="59987" spans="15:15" x14ac:dyDescent="0.25">
      <c r="O59987" s="7"/>
    </row>
    <row r="59988" spans="15:15" x14ac:dyDescent="0.25">
      <c r="O59988" s="7"/>
    </row>
    <row r="59989" spans="15:15" x14ac:dyDescent="0.25">
      <c r="O59989" s="7"/>
    </row>
    <row r="59990" spans="15:15" x14ac:dyDescent="0.25">
      <c r="O59990" s="7"/>
    </row>
    <row r="59991" spans="15:15" x14ac:dyDescent="0.25">
      <c r="O59991" s="7"/>
    </row>
    <row r="59992" spans="15:15" x14ac:dyDescent="0.25">
      <c r="O59992" s="7"/>
    </row>
    <row r="59993" spans="15:15" x14ac:dyDescent="0.25">
      <c r="O59993" s="7"/>
    </row>
    <row r="59994" spans="15:15" x14ac:dyDescent="0.25">
      <c r="O59994" s="7"/>
    </row>
    <row r="59995" spans="15:15" x14ac:dyDescent="0.25">
      <c r="O59995" s="7"/>
    </row>
    <row r="59996" spans="15:15" x14ac:dyDescent="0.25">
      <c r="O59996" s="7"/>
    </row>
    <row r="59997" spans="15:15" x14ac:dyDescent="0.25">
      <c r="O59997" s="7"/>
    </row>
    <row r="59998" spans="15:15" x14ac:dyDescent="0.25">
      <c r="O59998" s="7"/>
    </row>
    <row r="59999" spans="15:15" x14ac:dyDescent="0.25">
      <c r="O59999" s="7"/>
    </row>
    <row r="60000" spans="15:15" x14ac:dyDescent="0.25">
      <c r="O60000" s="7"/>
    </row>
    <row r="60001" spans="15:15" x14ac:dyDescent="0.25">
      <c r="O60001" s="7"/>
    </row>
    <row r="60002" spans="15:15" x14ac:dyDescent="0.25">
      <c r="O60002" s="7"/>
    </row>
    <row r="60003" spans="15:15" x14ac:dyDescent="0.25">
      <c r="O60003" s="7"/>
    </row>
    <row r="60004" spans="15:15" x14ac:dyDescent="0.25">
      <c r="O60004" s="7"/>
    </row>
    <row r="60005" spans="15:15" x14ac:dyDescent="0.25">
      <c r="O60005" s="7"/>
    </row>
    <row r="60006" spans="15:15" x14ac:dyDescent="0.25">
      <c r="O60006" s="7"/>
    </row>
    <row r="60007" spans="15:15" x14ac:dyDescent="0.25">
      <c r="O60007" s="7"/>
    </row>
    <row r="60008" spans="15:15" x14ac:dyDescent="0.25">
      <c r="O60008" s="7"/>
    </row>
    <row r="60009" spans="15:15" x14ac:dyDescent="0.25">
      <c r="O60009" s="7"/>
    </row>
    <row r="60010" spans="15:15" x14ac:dyDescent="0.25">
      <c r="O60010" s="7"/>
    </row>
    <row r="60011" spans="15:15" x14ac:dyDescent="0.25">
      <c r="O60011" s="7"/>
    </row>
    <row r="60012" spans="15:15" x14ac:dyDescent="0.25">
      <c r="O60012" s="7"/>
    </row>
    <row r="60013" spans="15:15" x14ac:dyDescent="0.25">
      <c r="O60013" s="7"/>
    </row>
    <row r="60014" spans="15:15" x14ac:dyDescent="0.25">
      <c r="O60014" s="7"/>
    </row>
    <row r="60015" spans="15:15" x14ac:dyDescent="0.25">
      <c r="O60015" s="7"/>
    </row>
    <row r="60016" spans="15:15" x14ac:dyDescent="0.25">
      <c r="O60016" s="7"/>
    </row>
    <row r="60017" spans="15:15" x14ac:dyDescent="0.25">
      <c r="O60017" s="7"/>
    </row>
    <row r="60018" spans="15:15" x14ac:dyDescent="0.25">
      <c r="O60018" s="7"/>
    </row>
    <row r="60019" spans="15:15" x14ac:dyDescent="0.25">
      <c r="O60019" s="7"/>
    </row>
    <row r="60020" spans="15:15" x14ac:dyDescent="0.25">
      <c r="O60020" s="7"/>
    </row>
    <row r="60021" spans="15:15" x14ac:dyDescent="0.25">
      <c r="O60021" s="7"/>
    </row>
    <row r="60022" spans="15:15" x14ac:dyDescent="0.25">
      <c r="O60022" s="7"/>
    </row>
    <row r="60023" spans="15:15" x14ac:dyDescent="0.25">
      <c r="O60023" s="7"/>
    </row>
    <row r="60024" spans="15:15" x14ac:dyDescent="0.25">
      <c r="O60024" s="7"/>
    </row>
    <row r="60025" spans="15:15" x14ac:dyDescent="0.25">
      <c r="O60025" s="7"/>
    </row>
    <row r="60026" spans="15:15" x14ac:dyDescent="0.25">
      <c r="O60026" s="7"/>
    </row>
    <row r="60027" spans="15:15" x14ac:dyDescent="0.25">
      <c r="O60027" s="7"/>
    </row>
    <row r="60028" spans="15:15" x14ac:dyDescent="0.25">
      <c r="O60028" s="7"/>
    </row>
    <row r="60029" spans="15:15" x14ac:dyDescent="0.25">
      <c r="O60029" s="7"/>
    </row>
    <row r="60030" spans="15:15" x14ac:dyDescent="0.25">
      <c r="O60030" s="7"/>
    </row>
    <row r="60031" spans="15:15" x14ac:dyDescent="0.25">
      <c r="O60031" s="7"/>
    </row>
    <row r="60032" spans="15:15" x14ac:dyDescent="0.25">
      <c r="O60032" s="7"/>
    </row>
    <row r="60033" spans="15:15" x14ac:dyDescent="0.25">
      <c r="O60033" s="7"/>
    </row>
    <row r="60034" spans="15:15" x14ac:dyDescent="0.25">
      <c r="O60034" s="7"/>
    </row>
    <row r="60035" spans="15:15" x14ac:dyDescent="0.25">
      <c r="O60035" s="7"/>
    </row>
    <row r="60036" spans="15:15" x14ac:dyDescent="0.25">
      <c r="O60036" s="7"/>
    </row>
    <row r="60037" spans="15:15" x14ac:dyDescent="0.25">
      <c r="O60037" s="7"/>
    </row>
    <row r="60038" spans="15:15" x14ac:dyDescent="0.25">
      <c r="O60038" s="7"/>
    </row>
    <row r="60039" spans="15:15" x14ac:dyDescent="0.25">
      <c r="O60039" s="7"/>
    </row>
    <row r="60040" spans="15:15" x14ac:dyDescent="0.25">
      <c r="O60040" s="7"/>
    </row>
    <row r="60041" spans="15:15" x14ac:dyDescent="0.25">
      <c r="O60041" s="7"/>
    </row>
    <row r="60042" spans="15:15" x14ac:dyDescent="0.25">
      <c r="O60042" s="7"/>
    </row>
    <row r="60043" spans="15:15" x14ac:dyDescent="0.25">
      <c r="O60043" s="7"/>
    </row>
    <row r="60044" spans="15:15" x14ac:dyDescent="0.25">
      <c r="O60044" s="7"/>
    </row>
    <row r="60045" spans="15:15" x14ac:dyDescent="0.25">
      <c r="O60045" s="7"/>
    </row>
    <row r="60046" spans="15:15" x14ac:dyDescent="0.25">
      <c r="O60046" s="7"/>
    </row>
    <row r="60047" spans="15:15" x14ac:dyDescent="0.25">
      <c r="O60047" s="7"/>
    </row>
    <row r="60048" spans="15:15" x14ac:dyDescent="0.25">
      <c r="O60048" s="7"/>
    </row>
    <row r="60049" spans="15:15" x14ac:dyDescent="0.25">
      <c r="O60049" s="7"/>
    </row>
    <row r="60050" spans="15:15" x14ac:dyDescent="0.25">
      <c r="O60050" s="7"/>
    </row>
    <row r="60051" spans="15:15" x14ac:dyDescent="0.25">
      <c r="O60051" s="7"/>
    </row>
    <row r="60052" spans="15:15" x14ac:dyDescent="0.25">
      <c r="O60052" s="7"/>
    </row>
    <row r="60053" spans="15:15" x14ac:dyDescent="0.25">
      <c r="O60053" s="7"/>
    </row>
    <row r="60054" spans="15:15" x14ac:dyDescent="0.25">
      <c r="O60054" s="7"/>
    </row>
    <row r="60055" spans="15:15" x14ac:dyDescent="0.25">
      <c r="O60055" s="7"/>
    </row>
    <row r="60056" spans="15:15" x14ac:dyDescent="0.25">
      <c r="O60056" s="7"/>
    </row>
    <row r="60057" spans="15:15" x14ac:dyDescent="0.25">
      <c r="O60057" s="7"/>
    </row>
    <row r="60058" spans="15:15" x14ac:dyDescent="0.25">
      <c r="O60058" s="7"/>
    </row>
    <row r="60059" spans="15:15" x14ac:dyDescent="0.25">
      <c r="O60059" s="7"/>
    </row>
    <row r="60060" spans="15:15" x14ac:dyDescent="0.25">
      <c r="O60060" s="7"/>
    </row>
    <row r="60061" spans="15:15" x14ac:dyDescent="0.25">
      <c r="O60061" s="7"/>
    </row>
    <row r="60062" spans="15:15" x14ac:dyDescent="0.25">
      <c r="O60062" s="7"/>
    </row>
    <row r="60063" spans="15:15" x14ac:dyDescent="0.25">
      <c r="O60063" s="7"/>
    </row>
    <row r="60064" spans="15:15" x14ac:dyDescent="0.25">
      <c r="O60064" s="7"/>
    </row>
    <row r="60065" spans="15:15" x14ac:dyDescent="0.25">
      <c r="O60065" s="7"/>
    </row>
    <row r="60066" spans="15:15" x14ac:dyDescent="0.25">
      <c r="O60066" s="7"/>
    </row>
    <row r="60067" spans="15:15" x14ac:dyDescent="0.25">
      <c r="O60067" s="7"/>
    </row>
    <row r="60068" spans="15:15" x14ac:dyDescent="0.25">
      <c r="O60068" s="7"/>
    </row>
    <row r="60069" spans="15:15" x14ac:dyDescent="0.25">
      <c r="O60069" s="7"/>
    </row>
    <row r="60070" spans="15:15" x14ac:dyDescent="0.25">
      <c r="O60070" s="7"/>
    </row>
    <row r="60071" spans="15:15" x14ac:dyDescent="0.25">
      <c r="O60071" s="7"/>
    </row>
    <row r="60072" spans="15:15" x14ac:dyDescent="0.25">
      <c r="O60072" s="7"/>
    </row>
    <row r="60073" spans="15:15" x14ac:dyDescent="0.25">
      <c r="O60073" s="7"/>
    </row>
    <row r="60098" spans="15:15" x14ac:dyDescent="0.25">
      <c r="O60098" s="7"/>
    </row>
    <row r="60099" spans="15:15" x14ac:dyDescent="0.25">
      <c r="O60099" s="7"/>
    </row>
    <row r="60100" spans="15:15" x14ac:dyDescent="0.25">
      <c r="O60100" s="7"/>
    </row>
    <row r="60101" spans="15:15" x14ac:dyDescent="0.25">
      <c r="O60101" s="7"/>
    </row>
    <row r="60102" spans="15:15" x14ac:dyDescent="0.25">
      <c r="O60102" s="7"/>
    </row>
    <row r="60103" spans="15:15" x14ac:dyDescent="0.25">
      <c r="O60103" s="7"/>
    </row>
    <row r="60104" spans="15:15" x14ac:dyDescent="0.25">
      <c r="O60104" s="7"/>
    </row>
    <row r="60105" spans="15:15" x14ac:dyDescent="0.25">
      <c r="O60105" s="7"/>
    </row>
    <row r="60106" spans="15:15" x14ac:dyDescent="0.25">
      <c r="O60106" s="7"/>
    </row>
    <row r="60107" spans="15:15" x14ac:dyDescent="0.25">
      <c r="O60107" s="7"/>
    </row>
    <row r="60108" spans="15:15" x14ac:dyDescent="0.25">
      <c r="O60108" s="7"/>
    </row>
    <row r="60109" spans="15:15" x14ac:dyDescent="0.25">
      <c r="O60109" s="7"/>
    </row>
    <row r="60110" spans="15:15" x14ac:dyDescent="0.25">
      <c r="O60110" s="7"/>
    </row>
    <row r="60111" spans="15:15" x14ac:dyDescent="0.25">
      <c r="O60111" s="7"/>
    </row>
    <row r="60112" spans="15:15" x14ac:dyDescent="0.25">
      <c r="O60112" s="7"/>
    </row>
    <row r="60113" spans="15:15" x14ac:dyDescent="0.25">
      <c r="O60113" s="7"/>
    </row>
    <row r="60114" spans="15:15" x14ac:dyDescent="0.25">
      <c r="O60114" s="7"/>
    </row>
    <row r="60115" spans="15:15" x14ac:dyDescent="0.25">
      <c r="O60115" s="7"/>
    </row>
    <row r="60116" spans="15:15" x14ac:dyDescent="0.25">
      <c r="O60116" s="7"/>
    </row>
    <row r="60117" spans="15:15" x14ac:dyDescent="0.25">
      <c r="O60117" s="7"/>
    </row>
    <row r="60118" spans="15:15" x14ac:dyDescent="0.25">
      <c r="O60118" s="7"/>
    </row>
    <row r="60119" spans="15:15" x14ac:dyDescent="0.25">
      <c r="O60119" s="7"/>
    </row>
    <row r="60120" spans="15:15" x14ac:dyDescent="0.25">
      <c r="O60120" s="7"/>
    </row>
    <row r="60121" spans="15:15" x14ac:dyDescent="0.25">
      <c r="O60121" s="7"/>
    </row>
    <row r="60122" spans="15:15" x14ac:dyDescent="0.25">
      <c r="O60122" s="7"/>
    </row>
    <row r="60123" spans="15:15" x14ac:dyDescent="0.25">
      <c r="O60123" s="7"/>
    </row>
    <row r="60124" spans="15:15" x14ac:dyDescent="0.25">
      <c r="O60124" s="7"/>
    </row>
    <row r="60125" spans="15:15" x14ac:dyDescent="0.25">
      <c r="O60125" s="7"/>
    </row>
    <row r="60126" spans="15:15" x14ac:dyDescent="0.25">
      <c r="O60126" s="7"/>
    </row>
    <row r="60127" spans="15:15" x14ac:dyDescent="0.25">
      <c r="O60127" s="7"/>
    </row>
    <row r="60128" spans="15:15" x14ac:dyDescent="0.25">
      <c r="O60128" s="7"/>
    </row>
    <row r="60129" spans="15:15" x14ac:dyDescent="0.25">
      <c r="O60129" s="7"/>
    </row>
    <row r="60130" spans="15:15" x14ac:dyDescent="0.25">
      <c r="O60130" s="7"/>
    </row>
    <row r="60131" spans="15:15" x14ac:dyDescent="0.25">
      <c r="O60131" s="7"/>
    </row>
    <row r="60132" spans="15:15" x14ac:dyDescent="0.25">
      <c r="O60132" s="7"/>
    </row>
    <row r="60133" spans="15:15" x14ac:dyDescent="0.25">
      <c r="O60133" s="7"/>
    </row>
    <row r="60134" spans="15:15" x14ac:dyDescent="0.25">
      <c r="O60134" s="7"/>
    </row>
    <row r="60135" spans="15:15" x14ac:dyDescent="0.25">
      <c r="O60135" s="7"/>
    </row>
    <row r="60136" spans="15:15" x14ac:dyDescent="0.25">
      <c r="O60136" s="7"/>
    </row>
    <row r="60137" spans="15:15" x14ac:dyDescent="0.25">
      <c r="O60137" s="7"/>
    </row>
    <row r="60138" spans="15:15" x14ac:dyDescent="0.25">
      <c r="O60138" s="7"/>
    </row>
    <row r="60139" spans="15:15" x14ac:dyDescent="0.25">
      <c r="O60139" s="7"/>
    </row>
    <row r="60140" spans="15:15" x14ac:dyDescent="0.25">
      <c r="O60140" s="7"/>
    </row>
    <row r="60141" spans="15:15" x14ac:dyDescent="0.25">
      <c r="O60141" s="7"/>
    </row>
    <row r="60142" spans="15:15" x14ac:dyDescent="0.25">
      <c r="O60142" s="7"/>
    </row>
    <row r="60143" spans="15:15" x14ac:dyDescent="0.25">
      <c r="O60143" s="7"/>
    </row>
    <row r="60144" spans="15:15" x14ac:dyDescent="0.25">
      <c r="O60144" s="7"/>
    </row>
    <row r="60145" spans="15:15" x14ac:dyDescent="0.25">
      <c r="O60145" s="7"/>
    </row>
    <row r="60146" spans="15:15" x14ac:dyDescent="0.25">
      <c r="O60146" s="7"/>
    </row>
    <row r="60147" spans="15:15" x14ac:dyDescent="0.25">
      <c r="O60147" s="7"/>
    </row>
    <row r="60148" spans="15:15" x14ac:dyDescent="0.25">
      <c r="O60148" s="7"/>
    </row>
    <row r="60149" spans="15:15" x14ac:dyDescent="0.25">
      <c r="O60149" s="7"/>
    </row>
    <row r="60150" spans="15:15" x14ac:dyDescent="0.25">
      <c r="O60150" s="7"/>
    </row>
    <row r="60151" spans="15:15" x14ac:dyDescent="0.25">
      <c r="O60151" s="7"/>
    </row>
    <row r="60152" spans="15:15" x14ac:dyDescent="0.25">
      <c r="O60152" s="7"/>
    </row>
    <row r="60153" spans="15:15" x14ac:dyDescent="0.25">
      <c r="O60153" s="7"/>
    </row>
    <row r="60154" spans="15:15" x14ac:dyDescent="0.25">
      <c r="O60154" s="7"/>
    </row>
    <row r="60155" spans="15:15" x14ac:dyDescent="0.25">
      <c r="O60155" s="7"/>
    </row>
    <row r="60156" spans="15:15" x14ac:dyDescent="0.25">
      <c r="O60156" s="7"/>
    </row>
    <row r="60157" spans="15:15" x14ac:dyDescent="0.25">
      <c r="O60157" s="7"/>
    </row>
    <row r="60158" spans="15:15" x14ac:dyDescent="0.25">
      <c r="O60158" s="7"/>
    </row>
    <row r="60159" spans="15:15" x14ac:dyDescent="0.25">
      <c r="O60159" s="7"/>
    </row>
    <row r="60160" spans="15:15" x14ac:dyDescent="0.25">
      <c r="O60160" s="7"/>
    </row>
    <row r="60161" spans="15:15" x14ac:dyDescent="0.25">
      <c r="O60161" s="7"/>
    </row>
    <row r="60162" spans="15:15" x14ac:dyDescent="0.25">
      <c r="O60162" s="7"/>
    </row>
    <row r="60163" spans="15:15" x14ac:dyDescent="0.25">
      <c r="O60163" s="7"/>
    </row>
    <row r="60164" spans="15:15" x14ac:dyDescent="0.25">
      <c r="O60164" s="7"/>
    </row>
    <row r="60165" spans="15:15" x14ac:dyDescent="0.25">
      <c r="O60165" s="7"/>
    </row>
    <row r="60166" spans="15:15" x14ac:dyDescent="0.25">
      <c r="O60166" s="7"/>
    </row>
    <row r="60167" spans="15:15" x14ac:dyDescent="0.25">
      <c r="O60167" s="7"/>
    </row>
    <row r="60168" spans="15:15" x14ac:dyDescent="0.25">
      <c r="O60168" s="7"/>
    </row>
    <row r="60169" spans="15:15" x14ac:dyDescent="0.25">
      <c r="O60169" s="7"/>
    </row>
    <row r="60170" spans="15:15" x14ac:dyDescent="0.25">
      <c r="O60170" s="7"/>
    </row>
    <row r="60171" spans="15:15" x14ac:dyDescent="0.25">
      <c r="O60171" s="7"/>
    </row>
    <row r="60172" spans="15:15" x14ac:dyDescent="0.25">
      <c r="O60172" s="7"/>
    </row>
    <row r="60173" spans="15:15" x14ac:dyDescent="0.25">
      <c r="O60173" s="7"/>
    </row>
    <row r="60174" spans="15:15" x14ac:dyDescent="0.25">
      <c r="O60174" s="7"/>
    </row>
    <row r="60175" spans="15:15" x14ac:dyDescent="0.25">
      <c r="O60175" s="7"/>
    </row>
    <row r="60176" spans="15:15" x14ac:dyDescent="0.25">
      <c r="O60176" s="7"/>
    </row>
    <row r="60177" spans="15:15" x14ac:dyDescent="0.25">
      <c r="O60177" s="7"/>
    </row>
    <row r="60178" spans="15:15" x14ac:dyDescent="0.25">
      <c r="O60178" s="7"/>
    </row>
    <row r="60179" spans="15:15" x14ac:dyDescent="0.25">
      <c r="O60179" s="7"/>
    </row>
    <row r="60180" spans="15:15" x14ac:dyDescent="0.25">
      <c r="O60180" s="7"/>
    </row>
    <row r="60181" spans="15:15" x14ac:dyDescent="0.25">
      <c r="O60181" s="7"/>
    </row>
    <row r="60182" spans="15:15" x14ac:dyDescent="0.25">
      <c r="O60182" s="7"/>
    </row>
    <row r="60183" spans="15:15" x14ac:dyDescent="0.25">
      <c r="O60183" s="7"/>
    </row>
    <row r="60184" spans="15:15" x14ac:dyDescent="0.25">
      <c r="O60184" s="7"/>
    </row>
    <row r="60185" spans="15:15" x14ac:dyDescent="0.25">
      <c r="O60185" s="7"/>
    </row>
    <row r="60186" spans="15:15" x14ac:dyDescent="0.25">
      <c r="O60186" s="7"/>
    </row>
    <row r="60187" spans="15:15" x14ac:dyDescent="0.25">
      <c r="O60187" s="7"/>
    </row>
    <row r="60188" spans="15:15" x14ac:dyDescent="0.25">
      <c r="O60188" s="7"/>
    </row>
    <row r="60189" spans="15:15" x14ac:dyDescent="0.25">
      <c r="O60189" s="7"/>
    </row>
    <row r="60190" spans="15:15" x14ac:dyDescent="0.25">
      <c r="O60190" s="7"/>
    </row>
    <row r="60191" spans="15:15" x14ac:dyDescent="0.25">
      <c r="O60191" s="7"/>
    </row>
    <row r="60192" spans="15:15" x14ac:dyDescent="0.25">
      <c r="O60192" s="7"/>
    </row>
    <row r="60193" spans="15:15" x14ac:dyDescent="0.25">
      <c r="O60193" s="7"/>
    </row>
    <row r="60194" spans="15:15" x14ac:dyDescent="0.25">
      <c r="O60194" s="7"/>
    </row>
    <row r="60195" spans="15:15" x14ac:dyDescent="0.25">
      <c r="O60195" s="7"/>
    </row>
    <row r="60196" spans="15:15" x14ac:dyDescent="0.25">
      <c r="O60196" s="7"/>
    </row>
    <row r="60197" spans="15:15" x14ac:dyDescent="0.25">
      <c r="O60197" s="7"/>
    </row>
    <row r="60198" spans="15:15" x14ac:dyDescent="0.25">
      <c r="O60198" s="7"/>
    </row>
    <row r="60199" spans="15:15" x14ac:dyDescent="0.25">
      <c r="O60199" s="7"/>
    </row>
    <row r="60200" spans="15:15" x14ac:dyDescent="0.25">
      <c r="O60200" s="7"/>
    </row>
    <row r="60201" spans="15:15" x14ac:dyDescent="0.25">
      <c r="O60201" s="7"/>
    </row>
    <row r="60202" spans="15:15" x14ac:dyDescent="0.25">
      <c r="O60202" s="7"/>
    </row>
    <row r="60203" spans="15:15" x14ac:dyDescent="0.25">
      <c r="O60203" s="7"/>
    </row>
    <row r="60204" spans="15:15" x14ac:dyDescent="0.25">
      <c r="O60204" s="7"/>
    </row>
    <row r="60205" spans="15:15" x14ac:dyDescent="0.25">
      <c r="O60205" s="7"/>
    </row>
    <row r="60206" spans="15:15" x14ac:dyDescent="0.25">
      <c r="O60206" s="7"/>
    </row>
    <row r="60207" spans="15:15" x14ac:dyDescent="0.25">
      <c r="O60207" s="7"/>
    </row>
    <row r="60208" spans="15:15" x14ac:dyDescent="0.25">
      <c r="O60208" s="7"/>
    </row>
    <row r="60209" spans="15:15" x14ac:dyDescent="0.25">
      <c r="O60209" s="7"/>
    </row>
    <row r="60210" spans="15:15" x14ac:dyDescent="0.25">
      <c r="O60210" s="7"/>
    </row>
    <row r="60211" spans="15:15" x14ac:dyDescent="0.25">
      <c r="O60211" s="7"/>
    </row>
    <row r="60212" spans="15:15" x14ac:dyDescent="0.25">
      <c r="O60212" s="7"/>
    </row>
    <row r="60213" spans="15:15" x14ac:dyDescent="0.25">
      <c r="O60213" s="7"/>
    </row>
    <row r="60214" spans="15:15" x14ac:dyDescent="0.25">
      <c r="O60214" s="7"/>
    </row>
    <row r="60215" spans="15:15" x14ac:dyDescent="0.25">
      <c r="O60215" s="7"/>
    </row>
    <row r="60216" spans="15:15" x14ac:dyDescent="0.25">
      <c r="O60216" s="7"/>
    </row>
    <row r="60217" spans="15:15" x14ac:dyDescent="0.25">
      <c r="O60217" s="7"/>
    </row>
    <row r="60218" spans="15:15" x14ac:dyDescent="0.25">
      <c r="O60218" s="7"/>
    </row>
    <row r="60219" spans="15:15" x14ac:dyDescent="0.25">
      <c r="O60219" s="7"/>
    </row>
    <row r="60220" spans="15:15" x14ac:dyDescent="0.25">
      <c r="O60220" s="7"/>
    </row>
    <row r="60221" spans="15:15" x14ac:dyDescent="0.25">
      <c r="O60221" s="7"/>
    </row>
    <row r="60222" spans="15:15" x14ac:dyDescent="0.25">
      <c r="O60222" s="7"/>
    </row>
    <row r="60223" spans="15:15" x14ac:dyDescent="0.25">
      <c r="O60223" s="7"/>
    </row>
    <row r="60224" spans="15:15" x14ac:dyDescent="0.25">
      <c r="O60224" s="7"/>
    </row>
    <row r="60225" spans="15:15" x14ac:dyDescent="0.25">
      <c r="O60225" s="7"/>
    </row>
    <row r="60226" spans="15:15" x14ac:dyDescent="0.25">
      <c r="O60226" s="7"/>
    </row>
    <row r="60227" spans="15:15" x14ac:dyDescent="0.25">
      <c r="O60227" s="7"/>
    </row>
    <row r="60228" spans="15:15" x14ac:dyDescent="0.25">
      <c r="O60228" s="7"/>
    </row>
    <row r="60229" spans="15:15" x14ac:dyDescent="0.25">
      <c r="O60229" s="7"/>
    </row>
    <row r="60230" spans="15:15" x14ac:dyDescent="0.25">
      <c r="O60230" s="7"/>
    </row>
    <row r="60231" spans="15:15" x14ac:dyDescent="0.25">
      <c r="O60231" s="7"/>
    </row>
    <row r="60232" spans="15:15" x14ac:dyDescent="0.25">
      <c r="O60232" s="7"/>
    </row>
    <row r="60233" spans="15:15" x14ac:dyDescent="0.25">
      <c r="O60233" s="7"/>
    </row>
    <row r="60234" spans="15:15" x14ac:dyDescent="0.25">
      <c r="O60234" s="7"/>
    </row>
    <row r="60235" spans="15:15" x14ac:dyDescent="0.25">
      <c r="O60235" s="7"/>
    </row>
    <row r="60236" spans="15:15" x14ac:dyDescent="0.25">
      <c r="O60236" s="7"/>
    </row>
    <row r="60237" spans="15:15" x14ac:dyDescent="0.25">
      <c r="O60237" s="7"/>
    </row>
    <row r="60238" spans="15:15" x14ac:dyDescent="0.25">
      <c r="O60238" s="7"/>
    </row>
    <row r="60239" spans="15:15" x14ac:dyDescent="0.25">
      <c r="O60239" s="7"/>
    </row>
    <row r="60240" spans="15:15" x14ac:dyDescent="0.25">
      <c r="O60240" s="7"/>
    </row>
    <row r="60241" spans="15:15" x14ac:dyDescent="0.25">
      <c r="O60241" s="7"/>
    </row>
    <row r="60242" spans="15:15" x14ac:dyDescent="0.25">
      <c r="O60242" s="7"/>
    </row>
    <row r="60243" spans="15:15" x14ac:dyDescent="0.25">
      <c r="O60243" s="7"/>
    </row>
    <row r="60244" spans="15:15" x14ac:dyDescent="0.25">
      <c r="O60244" s="7"/>
    </row>
    <row r="60245" spans="15:15" x14ac:dyDescent="0.25">
      <c r="O60245" s="7"/>
    </row>
    <row r="60246" spans="15:15" x14ac:dyDescent="0.25">
      <c r="O60246" s="7"/>
    </row>
    <row r="60247" spans="15:15" x14ac:dyDescent="0.25">
      <c r="O60247" s="7"/>
    </row>
    <row r="60248" spans="15:15" x14ac:dyDescent="0.25">
      <c r="O60248" s="7"/>
    </row>
    <row r="60249" spans="15:15" x14ac:dyDescent="0.25">
      <c r="O60249" s="7"/>
    </row>
    <row r="60250" spans="15:15" x14ac:dyDescent="0.25">
      <c r="O60250" s="7"/>
    </row>
    <row r="60251" spans="15:15" x14ac:dyDescent="0.25">
      <c r="O60251" s="7"/>
    </row>
    <row r="60252" spans="15:15" x14ac:dyDescent="0.25">
      <c r="O60252" s="7"/>
    </row>
    <row r="60253" spans="15:15" x14ac:dyDescent="0.25">
      <c r="O60253" s="7"/>
    </row>
    <row r="60254" spans="15:15" x14ac:dyDescent="0.25">
      <c r="O60254" s="7"/>
    </row>
    <row r="60255" spans="15:15" x14ac:dyDescent="0.25">
      <c r="O60255" s="7"/>
    </row>
    <row r="60256" spans="15:15" x14ac:dyDescent="0.25">
      <c r="O60256" s="7"/>
    </row>
    <row r="60257" spans="15:15" x14ac:dyDescent="0.25">
      <c r="O60257" s="7"/>
    </row>
    <row r="60258" spans="15:15" x14ac:dyDescent="0.25">
      <c r="O60258" s="7"/>
    </row>
    <row r="60259" spans="15:15" x14ac:dyDescent="0.25">
      <c r="O60259" s="7"/>
    </row>
    <row r="60260" spans="15:15" x14ac:dyDescent="0.25">
      <c r="O60260" s="7"/>
    </row>
    <row r="60261" spans="15:15" x14ac:dyDescent="0.25">
      <c r="O60261" s="7"/>
    </row>
    <row r="60262" spans="15:15" x14ac:dyDescent="0.25">
      <c r="O60262" s="7"/>
    </row>
    <row r="60263" spans="15:15" x14ac:dyDescent="0.25">
      <c r="O60263" s="7"/>
    </row>
    <row r="60264" spans="15:15" x14ac:dyDescent="0.25">
      <c r="O60264" s="7"/>
    </row>
    <row r="60265" spans="15:15" x14ac:dyDescent="0.25">
      <c r="O60265" s="7"/>
    </row>
    <row r="60266" spans="15:15" x14ac:dyDescent="0.25">
      <c r="O60266" s="7"/>
    </row>
    <row r="60267" spans="15:15" x14ac:dyDescent="0.25">
      <c r="O60267" s="7"/>
    </row>
    <row r="60268" spans="15:15" x14ac:dyDescent="0.25">
      <c r="O60268" s="7"/>
    </row>
    <row r="60269" spans="15:15" x14ac:dyDescent="0.25">
      <c r="O60269" s="7"/>
    </row>
    <row r="60270" spans="15:15" x14ac:dyDescent="0.25">
      <c r="O60270" s="7"/>
    </row>
    <row r="60271" spans="15:15" x14ac:dyDescent="0.25">
      <c r="O60271" s="7"/>
    </row>
    <row r="60272" spans="15:15" x14ac:dyDescent="0.25">
      <c r="O60272" s="7"/>
    </row>
    <row r="60273" spans="15:15" x14ac:dyDescent="0.25">
      <c r="O60273" s="7"/>
    </row>
    <row r="60274" spans="15:15" x14ac:dyDescent="0.25">
      <c r="O60274" s="7"/>
    </row>
    <row r="60275" spans="15:15" x14ac:dyDescent="0.25">
      <c r="O60275" s="7"/>
    </row>
    <row r="60276" spans="15:15" x14ac:dyDescent="0.25">
      <c r="O60276" s="7"/>
    </row>
    <row r="60277" spans="15:15" x14ac:dyDescent="0.25">
      <c r="O60277" s="7"/>
    </row>
    <row r="60278" spans="15:15" x14ac:dyDescent="0.25">
      <c r="O60278" s="7"/>
    </row>
    <row r="60279" spans="15:15" x14ac:dyDescent="0.25">
      <c r="O60279" s="7"/>
    </row>
    <row r="60280" spans="15:15" x14ac:dyDescent="0.25">
      <c r="O60280" s="7"/>
    </row>
    <row r="60281" spans="15:15" x14ac:dyDescent="0.25">
      <c r="O60281" s="7"/>
    </row>
    <row r="60282" spans="15:15" x14ac:dyDescent="0.25">
      <c r="O60282" s="7"/>
    </row>
    <row r="60283" spans="15:15" x14ac:dyDescent="0.25">
      <c r="O60283" s="7"/>
    </row>
    <row r="60284" spans="15:15" x14ac:dyDescent="0.25">
      <c r="O60284" s="7"/>
    </row>
    <row r="60285" spans="15:15" x14ac:dyDescent="0.25">
      <c r="O60285" s="7"/>
    </row>
    <row r="60286" spans="15:15" x14ac:dyDescent="0.25">
      <c r="O60286" s="7"/>
    </row>
    <row r="60287" spans="15:15" x14ac:dyDescent="0.25">
      <c r="O60287" s="7"/>
    </row>
    <row r="60288" spans="15:15" x14ac:dyDescent="0.25">
      <c r="O60288" s="7"/>
    </row>
    <row r="60289" spans="15:15" x14ac:dyDescent="0.25">
      <c r="O60289" s="7"/>
    </row>
    <row r="60290" spans="15:15" x14ac:dyDescent="0.25">
      <c r="O60290" s="7"/>
    </row>
    <row r="60291" spans="15:15" x14ac:dyDescent="0.25">
      <c r="O60291" s="7"/>
    </row>
    <row r="60292" spans="15:15" x14ac:dyDescent="0.25">
      <c r="O60292" s="7"/>
    </row>
    <row r="60293" spans="15:15" x14ac:dyDescent="0.25">
      <c r="O60293" s="7"/>
    </row>
    <row r="60294" spans="15:15" x14ac:dyDescent="0.25">
      <c r="O60294" s="7"/>
    </row>
    <row r="60295" spans="15:15" x14ac:dyDescent="0.25">
      <c r="O60295" s="7"/>
    </row>
    <row r="60296" spans="15:15" x14ac:dyDescent="0.25">
      <c r="O60296" s="7"/>
    </row>
    <row r="60297" spans="15:15" x14ac:dyDescent="0.25">
      <c r="O60297" s="7"/>
    </row>
    <row r="60298" spans="15:15" x14ac:dyDescent="0.25">
      <c r="O60298" s="7"/>
    </row>
    <row r="60299" spans="15:15" x14ac:dyDescent="0.25">
      <c r="O60299" s="7"/>
    </row>
    <row r="60300" spans="15:15" x14ac:dyDescent="0.25">
      <c r="O60300" s="7"/>
    </row>
    <row r="60301" spans="15:15" x14ac:dyDescent="0.25">
      <c r="O60301" s="7"/>
    </row>
    <row r="60302" spans="15:15" x14ac:dyDescent="0.25">
      <c r="O60302" s="7"/>
    </row>
    <row r="60303" spans="15:15" x14ac:dyDescent="0.25">
      <c r="O60303" s="7"/>
    </row>
    <row r="60304" spans="15:15" x14ac:dyDescent="0.25">
      <c r="O60304" s="7"/>
    </row>
    <row r="60305" spans="15:15" x14ac:dyDescent="0.25">
      <c r="O60305" s="7"/>
    </row>
    <row r="60306" spans="15:15" x14ac:dyDescent="0.25">
      <c r="O60306" s="7"/>
    </row>
    <row r="60307" spans="15:15" x14ac:dyDescent="0.25">
      <c r="O60307" s="7"/>
    </row>
    <row r="60308" spans="15:15" x14ac:dyDescent="0.25">
      <c r="O60308" s="7"/>
    </row>
    <row r="60309" spans="15:15" x14ac:dyDescent="0.25">
      <c r="O60309" s="7"/>
    </row>
    <row r="60310" spans="15:15" x14ac:dyDescent="0.25">
      <c r="O60310" s="7"/>
    </row>
    <row r="60311" spans="15:15" x14ac:dyDescent="0.25">
      <c r="O60311" s="7"/>
    </row>
    <row r="60312" spans="15:15" x14ac:dyDescent="0.25">
      <c r="O60312" s="7"/>
    </row>
    <row r="60313" spans="15:15" x14ac:dyDescent="0.25">
      <c r="O60313" s="7"/>
    </row>
    <row r="60314" spans="15:15" x14ac:dyDescent="0.25">
      <c r="O60314" s="7"/>
    </row>
    <row r="60315" spans="15:15" x14ac:dyDescent="0.25">
      <c r="O60315" s="7"/>
    </row>
    <row r="60316" spans="15:15" x14ac:dyDescent="0.25">
      <c r="O60316" s="7"/>
    </row>
    <row r="60317" spans="15:15" x14ac:dyDescent="0.25">
      <c r="O60317" s="7"/>
    </row>
    <row r="60318" spans="15:15" x14ac:dyDescent="0.25">
      <c r="O60318" s="7"/>
    </row>
    <row r="60319" spans="15:15" x14ac:dyDescent="0.25">
      <c r="O60319" s="7"/>
    </row>
    <row r="60320" spans="15:15" x14ac:dyDescent="0.25">
      <c r="O60320" s="7"/>
    </row>
    <row r="60321" spans="15:15" x14ac:dyDescent="0.25">
      <c r="O60321" s="7"/>
    </row>
    <row r="60322" spans="15:15" x14ac:dyDescent="0.25">
      <c r="O60322" s="7"/>
    </row>
    <row r="60323" spans="15:15" x14ac:dyDescent="0.25">
      <c r="O60323" s="7"/>
    </row>
    <row r="60324" spans="15:15" x14ac:dyDescent="0.25">
      <c r="O60324" s="7"/>
    </row>
    <row r="60325" spans="15:15" x14ac:dyDescent="0.25">
      <c r="O60325" s="7"/>
    </row>
    <row r="60326" spans="15:15" x14ac:dyDescent="0.25">
      <c r="O60326" s="7"/>
    </row>
    <row r="60327" spans="15:15" x14ac:dyDescent="0.25">
      <c r="O60327" s="7"/>
    </row>
    <row r="60328" spans="15:15" x14ac:dyDescent="0.25">
      <c r="O60328" s="7"/>
    </row>
    <row r="60329" spans="15:15" x14ac:dyDescent="0.25">
      <c r="O60329" s="7"/>
    </row>
    <row r="60330" spans="15:15" x14ac:dyDescent="0.25">
      <c r="O60330" s="7"/>
    </row>
    <row r="60331" spans="15:15" x14ac:dyDescent="0.25">
      <c r="O60331" s="7"/>
    </row>
    <row r="60332" spans="15:15" x14ac:dyDescent="0.25">
      <c r="O60332" s="7"/>
    </row>
    <row r="60333" spans="15:15" x14ac:dyDescent="0.25">
      <c r="O60333" s="7"/>
    </row>
    <row r="60334" spans="15:15" x14ac:dyDescent="0.25">
      <c r="O60334" s="7"/>
    </row>
    <row r="60335" spans="15:15" x14ac:dyDescent="0.25">
      <c r="O60335" s="7"/>
    </row>
    <row r="60336" spans="15:15" x14ac:dyDescent="0.25">
      <c r="O60336" s="7"/>
    </row>
    <row r="60337" spans="15:15" x14ac:dyDescent="0.25">
      <c r="O60337" s="7"/>
    </row>
    <row r="60362" spans="15:15" x14ac:dyDescent="0.25">
      <c r="O60362" s="7"/>
    </row>
    <row r="60363" spans="15:15" x14ac:dyDescent="0.25">
      <c r="O60363" s="7"/>
    </row>
    <row r="60364" spans="15:15" x14ac:dyDescent="0.25">
      <c r="O60364" s="7"/>
    </row>
    <row r="60365" spans="15:15" x14ac:dyDescent="0.25">
      <c r="O60365" s="7"/>
    </row>
    <row r="60366" spans="15:15" x14ac:dyDescent="0.25">
      <c r="O60366" s="7"/>
    </row>
    <row r="60367" spans="15:15" x14ac:dyDescent="0.25">
      <c r="O60367" s="7"/>
    </row>
    <row r="60368" spans="15:15" x14ac:dyDescent="0.25">
      <c r="O60368" s="7"/>
    </row>
    <row r="60369" spans="15:15" x14ac:dyDescent="0.25">
      <c r="O60369" s="7"/>
    </row>
    <row r="60370" spans="15:15" x14ac:dyDescent="0.25">
      <c r="O60370" s="7"/>
    </row>
    <row r="60371" spans="15:15" x14ac:dyDescent="0.25">
      <c r="O60371" s="7"/>
    </row>
    <row r="60372" spans="15:15" x14ac:dyDescent="0.25">
      <c r="O60372" s="7"/>
    </row>
    <row r="60373" spans="15:15" x14ac:dyDescent="0.25">
      <c r="O60373" s="7"/>
    </row>
    <row r="60374" spans="15:15" x14ac:dyDescent="0.25">
      <c r="O60374" s="7"/>
    </row>
    <row r="60375" spans="15:15" x14ac:dyDescent="0.25">
      <c r="O60375" s="7"/>
    </row>
    <row r="60376" spans="15:15" x14ac:dyDescent="0.25">
      <c r="O60376" s="7"/>
    </row>
    <row r="60377" spans="15:15" x14ac:dyDescent="0.25">
      <c r="O60377" s="7"/>
    </row>
    <row r="60378" spans="15:15" x14ac:dyDescent="0.25">
      <c r="O60378" s="7"/>
    </row>
    <row r="60379" spans="15:15" x14ac:dyDescent="0.25">
      <c r="O60379" s="7"/>
    </row>
    <row r="60380" spans="15:15" x14ac:dyDescent="0.25">
      <c r="O60380" s="7"/>
    </row>
    <row r="60381" spans="15:15" x14ac:dyDescent="0.25">
      <c r="O60381" s="7"/>
    </row>
    <row r="60382" spans="15:15" x14ac:dyDescent="0.25">
      <c r="O60382" s="7"/>
    </row>
    <row r="60383" spans="15:15" x14ac:dyDescent="0.25">
      <c r="O60383" s="7"/>
    </row>
    <row r="60384" spans="15:15" x14ac:dyDescent="0.25">
      <c r="O60384" s="7"/>
    </row>
    <row r="60385" spans="15:15" x14ac:dyDescent="0.25">
      <c r="O60385" s="7"/>
    </row>
    <row r="60386" spans="15:15" x14ac:dyDescent="0.25">
      <c r="O60386" s="7"/>
    </row>
    <row r="60387" spans="15:15" x14ac:dyDescent="0.25">
      <c r="O60387" s="7"/>
    </row>
    <row r="60388" spans="15:15" x14ac:dyDescent="0.25">
      <c r="O60388" s="7"/>
    </row>
    <row r="60389" spans="15:15" x14ac:dyDescent="0.25">
      <c r="O60389" s="7"/>
    </row>
    <row r="60390" spans="15:15" x14ac:dyDescent="0.25">
      <c r="O60390" s="7"/>
    </row>
    <row r="60391" spans="15:15" x14ac:dyDescent="0.25">
      <c r="O60391" s="7"/>
    </row>
    <row r="60392" spans="15:15" x14ac:dyDescent="0.25">
      <c r="O60392" s="7"/>
    </row>
    <row r="60393" spans="15:15" x14ac:dyDescent="0.25">
      <c r="O60393" s="7"/>
    </row>
    <row r="60394" spans="15:15" x14ac:dyDescent="0.25">
      <c r="O60394" s="7"/>
    </row>
    <row r="60395" spans="15:15" x14ac:dyDescent="0.25">
      <c r="O60395" s="7"/>
    </row>
    <row r="60396" spans="15:15" x14ac:dyDescent="0.25">
      <c r="O60396" s="7"/>
    </row>
    <row r="60397" spans="15:15" x14ac:dyDescent="0.25">
      <c r="O60397" s="7"/>
    </row>
    <row r="60398" spans="15:15" x14ac:dyDescent="0.25">
      <c r="O60398" s="7"/>
    </row>
    <row r="60399" spans="15:15" x14ac:dyDescent="0.25">
      <c r="O60399" s="7"/>
    </row>
    <row r="60400" spans="15:15" x14ac:dyDescent="0.25">
      <c r="O60400" s="7"/>
    </row>
    <row r="60401" spans="15:15" x14ac:dyDescent="0.25">
      <c r="O60401" s="7"/>
    </row>
    <row r="60402" spans="15:15" x14ac:dyDescent="0.25">
      <c r="O60402" s="7"/>
    </row>
    <row r="60403" spans="15:15" x14ac:dyDescent="0.25">
      <c r="O60403" s="7"/>
    </row>
    <row r="60404" spans="15:15" x14ac:dyDescent="0.25">
      <c r="O60404" s="7"/>
    </row>
    <row r="60405" spans="15:15" x14ac:dyDescent="0.25">
      <c r="O60405" s="7"/>
    </row>
    <row r="60406" spans="15:15" x14ac:dyDescent="0.25">
      <c r="O60406" s="7"/>
    </row>
    <row r="60407" spans="15:15" x14ac:dyDescent="0.25">
      <c r="O60407" s="7"/>
    </row>
    <row r="60408" spans="15:15" x14ac:dyDescent="0.25">
      <c r="O60408" s="7"/>
    </row>
    <row r="60409" spans="15:15" x14ac:dyDescent="0.25">
      <c r="O60409" s="7"/>
    </row>
    <row r="60410" spans="15:15" x14ac:dyDescent="0.25">
      <c r="O60410" s="7"/>
    </row>
    <row r="60411" spans="15:15" x14ac:dyDescent="0.25">
      <c r="O60411" s="7"/>
    </row>
    <row r="60412" spans="15:15" x14ac:dyDescent="0.25">
      <c r="O60412" s="7"/>
    </row>
    <row r="60413" spans="15:15" x14ac:dyDescent="0.25">
      <c r="O60413" s="7"/>
    </row>
    <row r="60414" spans="15:15" x14ac:dyDescent="0.25">
      <c r="O60414" s="7"/>
    </row>
    <row r="60415" spans="15:15" x14ac:dyDescent="0.25">
      <c r="O60415" s="7"/>
    </row>
    <row r="60416" spans="15:15" x14ac:dyDescent="0.25">
      <c r="O60416" s="7"/>
    </row>
    <row r="60417" spans="15:15" x14ac:dyDescent="0.25">
      <c r="O60417" s="7"/>
    </row>
    <row r="60418" spans="15:15" x14ac:dyDescent="0.25">
      <c r="O60418" s="7"/>
    </row>
    <row r="60419" spans="15:15" x14ac:dyDescent="0.25">
      <c r="O60419" s="7"/>
    </row>
    <row r="60420" spans="15:15" x14ac:dyDescent="0.25">
      <c r="O60420" s="7"/>
    </row>
    <row r="60421" spans="15:15" x14ac:dyDescent="0.25">
      <c r="O60421" s="7"/>
    </row>
    <row r="60422" spans="15:15" x14ac:dyDescent="0.25">
      <c r="O60422" s="7"/>
    </row>
    <row r="60423" spans="15:15" x14ac:dyDescent="0.25">
      <c r="O60423" s="7"/>
    </row>
    <row r="60424" spans="15:15" x14ac:dyDescent="0.25">
      <c r="O60424" s="7"/>
    </row>
    <row r="60425" spans="15:15" x14ac:dyDescent="0.25">
      <c r="O60425" s="7"/>
    </row>
    <row r="60426" spans="15:15" x14ac:dyDescent="0.25">
      <c r="O60426" s="7"/>
    </row>
    <row r="60427" spans="15:15" x14ac:dyDescent="0.25">
      <c r="O60427" s="7"/>
    </row>
    <row r="60428" spans="15:15" x14ac:dyDescent="0.25">
      <c r="O60428" s="7"/>
    </row>
    <row r="60429" spans="15:15" x14ac:dyDescent="0.25">
      <c r="O60429" s="7"/>
    </row>
    <row r="60430" spans="15:15" x14ac:dyDescent="0.25">
      <c r="O60430" s="7"/>
    </row>
    <row r="60431" spans="15:15" x14ac:dyDescent="0.25">
      <c r="O60431" s="7"/>
    </row>
    <row r="60432" spans="15:15" x14ac:dyDescent="0.25">
      <c r="O60432" s="7"/>
    </row>
    <row r="60433" spans="15:15" x14ac:dyDescent="0.25">
      <c r="O60433" s="7"/>
    </row>
    <row r="60434" spans="15:15" x14ac:dyDescent="0.25">
      <c r="O60434" s="7"/>
    </row>
    <row r="60435" spans="15:15" x14ac:dyDescent="0.25">
      <c r="O60435" s="7"/>
    </row>
    <row r="60436" spans="15:15" x14ac:dyDescent="0.25">
      <c r="O60436" s="7"/>
    </row>
    <row r="60437" spans="15:15" x14ac:dyDescent="0.25">
      <c r="O60437" s="7"/>
    </row>
    <row r="60438" spans="15:15" x14ac:dyDescent="0.25">
      <c r="O60438" s="7"/>
    </row>
    <row r="60439" spans="15:15" x14ac:dyDescent="0.25">
      <c r="O60439" s="7"/>
    </row>
    <row r="60440" spans="15:15" x14ac:dyDescent="0.25">
      <c r="O60440" s="7"/>
    </row>
    <row r="60441" spans="15:15" x14ac:dyDescent="0.25">
      <c r="O60441" s="7"/>
    </row>
    <row r="60442" spans="15:15" x14ac:dyDescent="0.25">
      <c r="O60442" s="7"/>
    </row>
    <row r="60443" spans="15:15" x14ac:dyDescent="0.25">
      <c r="O60443" s="7"/>
    </row>
    <row r="60444" spans="15:15" x14ac:dyDescent="0.25">
      <c r="O60444" s="7"/>
    </row>
    <row r="60445" spans="15:15" x14ac:dyDescent="0.25">
      <c r="O60445" s="7"/>
    </row>
    <row r="60446" spans="15:15" x14ac:dyDescent="0.25">
      <c r="O60446" s="7"/>
    </row>
    <row r="60447" spans="15:15" x14ac:dyDescent="0.25">
      <c r="O60447" s="7"/>
    </row>
    <row r="60448" spans="15:15" x14ac:dyDescent="0.25">
      <c r="O60448" s="7"/>
    </row>
    <row r="60449" spans="15:15" x14ac:dyDescent="0.25">
      <c r="O60449" s="7"/>
    </row>
    <row r="60450" spans="15:15" x14ac:dyDescent="0.25">
      <c r="O60450" s="7"/>
    </row>
    <row r="60451" spans="15:15" x14ac:dyDescent="0.25">
      <c r="O60451" s="7"/>
    </row>
    <row r="60452" spans="15:15" x14ac:dyDescent="0.25">
      <c r="O60452" s="7"/>
    </row>
    <row r="60453" spans="15:15" x14ac:dyDescent="0.25">
      <c r="O60453" s="7"/>
    </row>
    <row r="60454" spans="15:15" x14ac:dyDescent="0.25">
      <c r="O60454" s="7"/>
    </row>
    <row r="60455" spans="15:15" x14ac:dyDescent="0.25">
      <c r="O60455" s="7"/>
    </row>
    <row r="60456" spans="15:15" x14ac:dyDescent="0.25">
      <c r="O60456" s="7"/>
    </row>
    <row r="60457" spans="15:15" x14ac:dyDescent="0.25">
      <c r="O60457" s="7"/>
    </row>
    <row r="60458" spans="15:15" x14ac:dyDescent="0.25">
      <c r="O60458" s="7"/>
    </row>
    <row r="60459" spans="15:15" x14ac:dyDescent="0.25">
      <c r="O60459" s="7"/>
    </row>
    <row r="60460" spans="15:15" x14ac:dyDescent="0.25">
      <c r="O60460" s="7"/>
    </row>
    <row r="60461" spans="15:15" x14ac:dyDescent="0.25">
      <c r="O60461" s="7"/>
    </row>
    <row r="60462" spans="15:15" x14ac:dyDescent="0.25">
      <c r="O60462" s="7"/>
    </row>
    <row r="60463" spans="15:15" x14ac:dyDescent="0.25">
      <c r="O60463" s="7"/>
    </row>
    <row r="60464" spans="15:15" x14ac:dyDescent="0.25">
      <c r="O60464" s="7"/>
    </row>
    <row r="60465" spans="15:15" x14ac:dyDescent="0.25">
      <c r="O60465" s="7"/>
    </row>
    <row r="60466" spans="15:15" x14ac:dyDescent="0.25">
      <c r="O60466" s="7"/>
    </row>
    <row r="60467" spans="15:15" x14ac:dyDescent="0.25">
      <c r="O60467" s="7"/>
    </row>
    <row r="60468" spans="15:15" x14ac:dyDescent="0.25">
      <c r="O60468" s="7"/>
    </row>
    <row r="60469" spans="15:15" x14ac:dyDescent="0.25">
      <c r="O60469" s="7"/>
    </row>
    <row r="60470" spans="15:15" x14ac:dyDescent="0.25">
      <c r="O60470" s="7"/>
    </row>
    <row r="60471" spans="15:15" x14ac:dyDescent="0.25">
      <c r="O60471" s="7"/>
    </row>
    <row r="60472" spans="15:15" x14ac:dyDescent="0.25">
      <c r="O60472" s="7"/>
    </row>
    <row r="60473" spans="15:15" x14ac:dyDescent="0.25">
      <c r="O60473" s="7"/>
    </row>
    <row r="60474" spans="15:15" x14ac:dyDescent="0.25">
      <c r="O60474" s="7"/>
    </row>
    <row r="60475" spans="15:15" x14ac:dyDescent="0.25">
      <c r="O60475" s="7"/>
    </row>
    <row r="60476" spans="15:15" x14ac:dyDescent="0.25">
      <c r="O60476" s="7"/>
    </row>
    <row r="60477" spans="15:15" x14ac:dyDescent="0.25">
      <c r="O60477" s="7"/>
    </row>
    <row r="60478" spans="15:15" x14ac:dyDescent="0.25">
      <c r="O60478" s="7"/>
    </row>
    <row r="60479" spans="15:15" x14ac:dyDescent="0.25">
      <c r="O60479" s="7"/>
    </row>
    <row r="60480" spans="15:15" x14ac:dyDescent="0.25">
      <c r="O60480" s="7"/>
    </row>
    <row r="60481" spans="15:15" x14ac:dyDescent="0.25">
      <c r="O60481" s="7"/>
    </row>
    <row r="60482" spans="15:15" x14ac:dyDescent="0.25">
      <c r="O60482" s="7"/>
    </row>
    <row r="60483" spans="15:15" x14ac:dyDescent="0.25">
      <c r="O60483" s="7"/>
    </row>
    <row r="60484" spans="15:15" x14ac:dyDescent="0.25">
      <c r="O60484" s="7"/>
    </row>
    <row r="60485" spans="15:15" x14ac:dyDescent="0.25">
      <c r="O60485" s="7"/>
    </row>
    <row r="60486" spans="15:15" x14ac:dyDescent="0.25">
      <c r="O60486" s="7"/>
    </row>
    <row r="60487" spans="15:15" x14ac:dyDescent="0.25">
      <c r="O60487" s="7"/>
    </row>
    <row r="60488" spans="15:15" x14ac:dyDescent="0.25">
      <c r="O60488" s="7"/>
    </row>
    <row r="60489" spans="15:15" x14ac:dyDescent="0.25">
      <c r="O60489" s="7"/>
    </row>
    <row r="60490" spans="15:15" x14ac:dyDescent="0.25">
      <c r="O60490" s="7"/>
    </row>
    <row r="60491" spans="15:15" x14ac:dyDescent="0.25">
      <c r="O60491" s="7"/>
    </row>
    <row r="60492" spans="15:15" x14ac:dyDescent="0.25">
      <c r="O60492" s="7"/>
    </row>
    <row r="60493" spans="15:15" x14ac:dyDescent="0.25">
      <c r="O60493" s="7"/>
    </row>
    <row r="60494" spans="15:15" x14ac:dyDescent="0.25">
      <c r="O60494" s="7"/>
    </row>
    <row r="60495" spans="15:15" x14ac:dyDescent="0.25">
      <c r="O60495" s="7"/>
    </row>
    <row r="60496" spans="15:15" x14ac:dyDescent="0.25">
      <c r="O60496" s="7"/>
    </row>
    <row r="60497" spans="15:15" x14ac:dyDescent="0.25">
      <c r="O60497" s="7"/>
    </row>
    <row r="60498" spans="15:15" x14ac:dyDescent="0.25">
      <c r="O60498" s="7"/>
    </row>
    <row r="60499" spans="15:15" x14ac:dyDescent="0.25">
      <c r="O60499" s="7"/>
    </row>
    <row r="60500" spans="15:15" x14ac:dyDescent="0.25">
      <c r="O60500" s="7"/>
    </row>
    <row r="60501" spans="15:15" x14ac:dyDescent="0.25">
      <c r="O60501" s="7"/>
    </row>
    <row r="60502" spans="15:15" x14ac:dyDescent="0.25">
      <c r="O60502" s="7"/>
    </row>
    <row r="60503" spans="15:15" x14ac:dyDescent="0.25">
      <c r="O60503" s="7"/>
    </row>
    <row r="60504" spans="15:15" x14ac:dyDescent="0.25">
      <c r="O60504" s="7"/>
    </row>
    <row r="60505" spans="15:15" x14ac:dyDescent="0.25">
      <c r="O60505" s="7"/>
    </row>
    <row r="60506" spans="15:15" x14ac:dyDescent="0.25">
      <c r="O60506" s="7"/>
    </row>
    <row r="60507" spans="15:15" x14ac:dyDescent="0.25">
      <c r="O60507" s="7"/>
    </row>
    <row r="60508" spans="15:15" x14ac:dyDescent="0.25">
      <c r="O60508" s="7"/>
    </row>
    <row r="60509" spans="15:15" x14ac:dyDescent="0.25">
      <c r="O60509" s="7"/>
    </row>
    <row r="60510" spans="15:15" x14ac:dyDescent="0.25">
      <c r="O60510" s="7"/>
    </row>
    <row r="60511" spans="15:15" x14ac:dyDescent="0.25">
      <c r="O60511" s="7"/>
    </row>
    <row r="60512" spans="15:15" x14ac:dyDescent="0.25">
      <c r="O60512" s="7"/>
    </row>
    <row r="60513" spans="15:15" x14ac:dyDescent="0.25">
      <c r="O60513" s="7"/>
    </row>
    <row r="60514" spans="15:15" x14ac:dyDescent="0.25">
      <c r="O60514" s="7"/>
    </row>
    <row r="60515" spans="15:15" x14ac:dyDescent="0.25">
      <c r="O60515" s="7"/>
    </row>
    <row r="60516" spans="15:15" x14ac:dyDescent="0.25">
      <c r="O60516" s="7"/>
    </row>
    <row r="60517" spans="15:15" x14ac:dyDescent="0.25">
      <c r="O60517" s="7"/>
    </row>
    <row r="60518" spans="15:15" x14ac:dyDescent="0.25">
      <c r="O60518" s="7"/>
    </row>
    <row r="60519" spans="15:15" x14ac:dyDescent="0.25">
      <c r="O60519" s="7"/>
    </row>
    <row r="60520" spans="15:15" x14ac:dyDescent="0.25">
      <c r="O60520" s="7"/>
    </row>
    <row r="60521" spans="15:15" x14ac:dyDescent="0.25">
      <c r="O60521" s="7"/>
    </row>
    <row r="60522" spans="15:15" x14ac:dyDescent="0.25">
      <c r="O60522" s="7"/>
    </row>
    <row r="60523" spans="15:15" x14ac:dyDescent="0.25">
      <c r="O60523" s="7"/>
    </row>
    <row r="60524" spans="15:15" x14ac:dyDescent="0.25">
      <c r="O60524" s="7"/>
    </row>
    <row r="60525" spans="15:15" x14ac:dyDescent="0.25">
      <c r="O60525" s="7"/>
    </row>
    <row r="60526" spans="15:15" x14ac:dyDescent="0.25">
      <c r="O60526" s="7"/>
    </row>
    <row r="60527" spans="15:15" x14ac:dyDescent="0.25">
      <c r="O60527" s="7"/>
    </row>
    <row r="60528" spans="15:15" x14ac:dyDescent="0.25">
      <c r="O60528" s="7"/>
    </row>
    <row r="60529" spans="15:15" x14ac:dyDescent="0.25">
      <c r="O60529" s="7"/>
    </row>
    <row r="60530" spans="15:15" x14ac:dyDescent="0.25">
      <c r="O60530" s="7"/>
    </row>
    <row r="60531" spans="15:15" x14ac:dyDescent="0.25">
      <c r="O60531" s="7"/>
    </row>
    <row r="60532" spans="15:15" x14ac:dyDescent="0.25">
      <c r="O60532" s="7"/>
    </row>
    <row r="60533" spans="15:15" x14ac:dyDescent="0.25">
      <c r="O60533" s="7"/>
    </row>
    <row r="60534" spans="15:15" x14ac:dyDescent="0.25">
      <c r="O60534" s="7"/>
    </row>
    <row r="60535" spans="15:15" x14ac:dyDescent="0.25">
      <c r="O60535" s="7"/>
    </row>
    <row r="60536" spans="15:15" x14ac:dyDescent="0.25">
      <c r="O60536" s="7"/>
    </row>
    <row r="60537" spans="15:15" x14ac:dyDescent="0.25">
      <c r="O60537" s="7"/>
    </row>
    <row r="60538" spans="15:15" x14ac:dyDescent="0.25">
      <c r="O60538" s="7"/>
    </row>
    <row r="60539" spans="15:15" x14ac:dyDescent="0.25">
      <c r="O60539" s="7"/>
    </row>
    <row r="60540" spans="15:15" x14ac:dyDescent="0.25">
      <c r="O60540" s="7"/>
    </row>
    <row r="60541" spans="15:15" x14ac:dyDescent="0.25">
      <c r="O60541" s="7"/>
    </row>
    <row r="60542" spans="15:15" x14ac:dyDescent="0.25">
      <c r="O60542" s="7"/>
    </row>
    <row r="60543" spans="15:15" x14ac:dyDescent="0.25">
      <c r="O60543" s="7"/>
    </row>
    <row r="60544" spans="15:15" x14ac:dyDescent="0.25">
      <c r="O60544" s="7"/>
    </row>
    <row r="60545" spans="15:15" x14ac:dyDescent="0.25">
      <c r="O60545" s="7"/>
    </row>
    <row r="60546" spans="15:15" x14ac:dyDescent="0.25">
      <c r="O60546" s="7"/>
    </row>
    <row r="60547" spans="15:15" x14ac:dyDescent="0.25">
      <c r="O60547" s="7"/>
    </row>
    <row r="60548" spans="15:15" x14ac:dyDescent="0.25">
      <c r="O60548" s="7"/>
    </row>
    <row r="60549" spans="15:15" x14ac:dyDescent="0.25">
      <c r="O60549" s="7"/>
    </row>
    <row r="60550" spans="15:15" x14ac:dyDescent="0.25">
      <c r="O60550" s="7"/>
    </row>
    <row r="60551" spans="15:15" x14ac:dyDescent="0.25">
      <c r="O60551" s="7"/>
    </row>
    <row r="60552" spans="15:15" x14ac:dyDescent="0.25">
      <c r="O60552" s="7"/>
    </row>
    <row r="60553" spans="15:15" x14ac:dyDescent="0.25">
      <c r="O60553" s="7"/>
    </row>
    <row r="60554" spans="15:15" x14ac:dyDescent="0.25">
      <c r="O60554" s="7"/>
    </row>
    <row r="60555" spans="15:15" x14ac:dyDescent="0.25">
      <c r="O60555" s="7"/>
    </row>
    <row r="60556" spans="15:15" x14ac:dyDescent="0.25">
      <c r="O60556" s="7"/>
    </row>
    <row r="60557" spans="15:15" x14ac:dyDescent="0.25">
      <c r="O60557" s="7"/>
    </row>
    <row r="60558" spans="15:15" x14ac:dyDescent="0.25">
      <c r="O60558" s="7"/>
    </row>
    <row r="60559" spans="15:15" x14ac:dyDescent="0.25">
      <c r="O60559" s="7"/>
    </row>
    <row r="60560" spans="15:15" x14ac:dyDescent="0.25">
      <c r="O60560" s="7"/>
    </row>
    <row r="60561" spans="15:15" x14ac:dyDescent="0.25">
      <c r="O60561" s="7"/>
    </row>
    <row r="60562" spans="15:15" x14ac:dyDescent="0.25">
      <c r="O60562" s="7"/>
    </row>
    <row r="60563" spans="15:15" x14ac:dyDescent="0.25">
      <c r="O60563" s="7"/>
    </row>
    <row r="60564" spans="15:15" x14ac:dyDescent="0.25">
      <c r="O60564" s="7"/>
    </row>
    <row r="60565" spans="15:15" x14ac:dyDescent="0.25">
      <c r="O60565" s="7"/>
    </row>
    <row r="60566" spans="15:15" x14ac:dyDescent="0.25">
      <c r="O60566" s="7"/>
    </row>
    <row r="60567" spans="15:15" x14ac:dyDescent="0.25">
      <c r="O60567" s="7"/>
    </row>
    <row r="60568" spans="15:15" x14ac:dyDescent="0.25">
      <c r="O60568" s="7"/>
    </row>
    <row r="60569" spans="15:15" x14ac:dyDescent="0.25">
      <c r="O60569" s="7"/>
    </row>
    <row r="60570" spans="15:15" x14ac:dyDescent="0.25">
      <c r="O60570" s="7"/>
    </row>
    <row r="60571" spans="15:15" x14ac:dyDescent="0.25">
      <c r="O60571" s="7"/>
    </row>
    <row r="60572" spans="15:15" x14ac:dyDescent="0.25">
      <c r="O60572" s="7"/>
    </row>
    <row r="60573" spans="15:15" x14ac:dyDescent="0.25">
      <c r="O60573" s="7"/>
    </row>
    <row r="60574" spans="15:15" x14ac:dyDescent="0.25">
      <c r="O60574" s="7"/>
    </row>
    <row r="60575" spans="15:15" x14ac:dyDescent="0.25">
      <c r="O60575" s="7"/>
    </row>
    <row r="60576" spans="15:15" x14ac:dyDescent="0.25">
      <c r="O60576" s="7"/>
    </row>
    <row r="60577" spans="15:15" x14ac:dyDescent="0.25">
      <c r="O60577" s="7"/>
    </row>
    <row r="60578" spans="15:15" x14ac:dyDescent="0.25">
      <c r="O60578" s="7"/>
    </row>
    <row r="60579" spans="15:15" x14ac:dyDescent="0.25">
      <c r="O60579" s="7"/>
    </row>
    <row r="60580" spans="15:15" x14ac:dyDescent="0.25">
      <c r="O60580" s="7"/>
    </row>
    <row r="60581" spans="15:15" x14ac:dyDescent="0.25">
      <c r="O60581" s="7"/>
    </row>
    <row r="60582" spans="15:15" x14ac:dyDescent="0.25">
      <c r="O60582" s="7"/>
    </row>
    <row r="60583" spans="15:15" x14ac:dyDescent="0.25">
      <c r="O60583" s="7"/>
    </row>
    <row r="60584" spans="15:15" x14ac:dyDescent="0.25">
      <c r="O60584" s="7"/>
    </row>
    <row r="60585" spans="15:15" x14ac:dyDescent="0.25">
      <c r="O60585" s="7"/>
    </row>
    <row r="60586" spans="15:15" x14ac:dyDescent="0.25">
      <c r="O60586" s="7"/>
    </row>
    <row r="60587" spans="15:15" x14ac:dyDescent="0.25">
      <c r="O60587" s="7"/>
    </row>
    <row r="60588" spans="15:15" x14ac:dyDescent="0.25">
      <c r="O60588" s="7"/>
    </row>
    <row r="60589" spans="15:15" x14ac:dyDescent="0.25">
      <c r="O60589" s="7"/>
    </row>
    <row r="60590" spans="15:15" x14ac:dyDescent="0.25">
      <c r="O60590" s="7"/>
    </row>
    <row r="60591" spans="15:15" x14ac:dyDescent="0.25">
      <c r="O60591" s="7"/>
    </row>
    <row r="60592" spans="15:15" x14ac:dyDescent="0.25">
      <c r="O60592" s="7"/>
    </row>
    <row r="60593" spans="15:15" x14ac:dyDescent="0.25">
      <c r="O60593" s="7"/>
    </row>
    <row r="60594" spans="15:15" x14ac:dyDescent="0.25">
      <c r="O60594" s="7"/>
    </row>
    <row r="60595" spans="15:15" x14ac:dyDescent="0.25">
      <c r="O60595" s="7"/>
    </row>
    <row r="60596" spans="15:15" x14ac:dyDescent="0.25">
      <c r="O60596" s="7"/>
    </row>
    <row r="60597" spans="15:15" x14ac:dyDescent="0.25">
      <c r="O60597" s="7"/>
    </row>
    <row r="60598" spans="15:15" x14ac:dyDescent="0.25">
      <c r="O60598" s="7"/>
    </row>
    <row r="60599" spans="15:15" x14ac:dyDescent="0.25">
      <c r="O60599" s="7"/>
    </row>
    <row r="60600" spans="15:15" x14ac:dyDescent="0.25">
      <c r="O60600" s="7"/>
    </row>
    <row r="60601" spans="15:15" x14ac:dyDescent="0.25">
      <c r="O60601" s="7"/>
    </row>
    <row r="60626" spans="15:15" x14ac:dyDescent="0.25">
      <c r="O60626" s="7"/>
    </row>
    <row r="60627" spans="15:15" x14ac:dyDescent="0.25">
      <c r="O60627" s="7"/>
    </row>
    <row r="60628" spans="15:15" x14ac:dyDescent="0.25">
      <c r="O60628" s="7"/>
    </row>
    <row r="60629" spans="15:15" x14ac:dyDescent="0.25">
      <c r="O60629" s="7"/>
    </row>
    <row r="60630" spans="15:15" x14ac:dyDescent="0.25">
      <c r="O60630" s="7"/>
    </row>
    <row r="60631" spans="15:15" x14ac:dyDescent="0.25">
      <c r="O60631" s="7"/>
    </row>
    <row r="60632" spans="15:15" x14ac:dyDescent="0.25">
      <c r="O60632" s="7"/>
    </row>
    <row r="60633" spans="15:15" x14ac:dyDescent="0.25">
      <c r="O60633" s="7"/>
    </row>
    <row r="60634" spans="15:15" x14ac:dyDescent="0.25">
      <c r="O60634" s="7"/>
    </row>
    <row r="60635" spans="15:15" x14ac:dyDescent="0.25">
      <c r="O60635" s="7"/>
    </row>
    <row r="60636" spans="15:15" x14ac:dyDescent="0.25">
      <c r="O60636" s="7"/>
    </row>
    <row r="60637" spans="15:15" x14ac:dyDescent="0.25">
      <c r="O60637" s="7"/>
    </row>
    <row r="60638" spans="15:15" x14ac:dyDescent="0.25">
      <c r="O60638" s="7"/>
    </row>
    <row r="60639" spans="15:15" x14ac:dyDescent="0.25">
      <c r="O60639" s="7"/>
    </row>
    <row r="60640" spans="15:15" x14ac:dyDescent="0.25">
      <c r="O60640" s="7"/>
    </row>
    <row r="60641" spans="15:15" x14ac:dyDescent="0.25">
      <c r="O60641" s="7"/>
    </row>
    <row r="60642" spans="15:15" x14ac:dyDescent="0.25">
      <c r="O60642" s="7"/>
    </row>
    <row r="60643" spans="15:15" x14ac:dyDescent="0.25">
      <c r="O60643" s="7"/>
    </row>
    <row r="60644" spans="15:15" x14ac:dyDescent="0.25">
      <c r="O60644" s="7"/>
    </row>
    <row r="60645" spans="15:15" x14ac:dyDescent="0.25">
      <c r="O60645" s="7"/>
    </row>
    <row r="60646" spans="15:15" x14ac:dyDescent="0.25">
      <c r="O60646" s="7"/>
    </row>
    <row r="60647" spans="15:15" x14ac:dyDescent="0.25">
      <c r="O60647" s="7"/>
    </row>
    <row r="60648" spans="15:15" x14ac:dyDescent="0.25">
      <c r="O60648" s="7"/>
    </row>
    <row r="60649" spans="15:15" x14ac:dyDescent="0.25">
      <c r="O60649" s="7"/>
    </row>
    <row r="60650" spans="15:15" x14ac:dyDescent="0.25">
      <c r="O60650" s="7"/>
    </row>
    <row r="60651" spans="15:15" x14ac:dyDescent="0.25">
      <c r="O60651" s="7"/>
    </row>
    <row r="60652" spans="15:15" x14ac:dyDescent="0.25">
      <c r="O60652" s="7"/>
    </row>
    <row r="60653" spans="15:15" x14ac:dyDescent="0.25">
      <c r="O60653" s="7"/>
    </row>
    <row r="60654" spans="15:15" x14ac:dyDescent="0.25">
      <c r="O60654" s="7"/>
    </row>
    <row r="60655" spans="15:15" x14ac:dyDescent="0.25">
      <c r="O60655" s="7"/>
    </row>
    <row r="60656" spans="15:15" x14ac:dyDescent="0.25">
      <c r="O60656" s="7"/>
    </row>
    <row r="60657" spans="15:15" x14ac:dyDescent="0.25">
      <c r="O60657" s="7"/>
    </row>
    <row r="60658" spans="15:15" x14ac:dyDescent="0.25">
      <c r="O60658" s="7"/>
    </row>
    <row r="60659" spans="15:15" x14ac:dyDescent="0.25">
      <c r="O60659" s="7"/>
    </row>
    <row r="60660" spans="15:15" x14ac:dyDescent="0.25">
      <c r="O60660" s="7"/>
    </row>
    <row r="60661" spans="15:15" x14ac:dyDescent="0.25">
      <c r="O60661" s="7"/>
    </row>
    <row r="60662" spans="15:15" x14ac:dyDescent="0.25">
      <c r="O60662" s="7"/>
    </row>
    <row r="60663" spans="15:15" x14ac:dyDescent="0.25">
      <c r="O60663" s="7"/>
    </row>
    <row r="60664" spans="15:15" x14ac:dyDescent="0.25">
      <c r="O60664" s="7"/>
    </row>
    <row r="60665" spans="15:15" x14ac:dyDescent="0.25">
      <c r="O60665" s="7"/>
    </row>
    <row r="60666" spans="15:15" x14ac:dyDescent="0.25">
      <c r="O60666" s="7"/>
    </row>
    <row r="60667" spans="15:15" x14ac:dyDescent="0.25">
      <c r="O60667" s="7"/>
    </row>
    <row r="60668" spans="15:15" x14ac:dyDescent="0.25">
      <c r="O60668" s="7"/>
    </row>
    <row r="60669" spans="15:15" x14ac:dyDescent="0.25">
      <c r="O60669" s="7"/>
    </row>
    <row r="60670" spans="15:15" x14ac:dyDescent="0.25">
      <c r="O60670" s="7"/>
    </row>
    <row r="60671" spans="15:15" x14ac:dyDescent="0.25">
      <c r="O60671" s="7"/>
    </row>
    <row r="60672" spans="15:15" x14ac:dyDescent="0.25">
      <c r="O60672" s="7"/>
    </row>
    <row r="60673" spans="15:15" x14ac:dyDescent="0.25">
      <c r="O60673" s="7"/>
    </row>
    <row r="60674" spans="15:15" x14ac:dyDescent="0.25">
      <c r="O60674" s="7"/>
    </row>
    <row r="60675" spans="15:15" x14ac:dyDescent="0.25">
      <c r="O60675" s="7"/>
    </row>
    <row r="60676" spans="15:15" x14ac:dyDescent="0.25">
      <c r="O60676" s="7"/>
    </row>
    <row r="60677" spans="15:15" x14ac:dyDescent="0.25">
      <c r="O60677" s="7"/>
    </row>
    <row r="60678" spans="15:15" x14ac:dyDescent="0.25">
      <c r="O60678" s="7"/>
    </row>
    <row r="60679" spans="15:15" x14ac:dyDescent="0.25">
      <c r="O60679" s="7"/>
    </row>
    <row r="60680" spans="15:15" x14ac:dyDescent="0.25">
      <c r="O60680" s="7"/>
    </row>
    <row r="60681" spans="15:15" x14ac:dyDescent="0.25">
      <c r="O60681" s="7"/>
    </row>
    <row r="60682" spans="15:15" x14ac:dyDescent="0.25">
      <c r="O60682" s="7"/>
    </row>
    <row r="60683" spans="15:15" x14ac:dyDescent="0.25">
      <c r="O60683" s="7"/>
    </row>
    <row r="60684" spans="15:15" x14ac:dyDescent="0.25">
      <c r="O60684" s="7"/>
    </row>
    <row r="60685" spans="15:15" x14ac:dyDescent="0.25">
      <c r="O60685" s="7"/>
    </row>
    <row r="60686" spans="15:15" x14ac:dyDescent="0.25">
      <c r="O60686" s="7"/>
    </row>
    <row r="60687" spans="15:15" x14ac:dyDescent="0.25">
      <c r="O60687" s="7"/>
    </row>
    <row r="60688" spans="15:15" x14ac:dyDescent="0.25">
      <c r="O60688" s="7"/>
    </row>
    <row r="60689" spans="15:15" x14ac:dyDescent="0.25">
      <c r="O60689" s="7"/>
    </row>
    <row r="60690" spans="15:15" x14ac:dyDescent="0.25">
      <c r="O60690" s="7"/>
    </row>
    <row r="60691" spans="15:15" x14ac:dyDescent="0.25">
      <c r="O60691" s="7"/>
    </row>
    <row r="60692" spans="15:15" x14ac:dyDescent="0.25">
      <c r="O60692" s="7"/>
    </row>
    <row r="60693" spans="15:15" x14ac:dyDescent="0.25">
      <c r="O60693" s="7"/>
    </row>
    <row r="60694" spans="15:15" x14ac:dyDescent="0.25">
      <c r="O60694" s="7"/>
    </row>
    <row r="60695" spans="15:15" x14ac:dyDescent="0.25">
      <c r="O60695" s="7"/>
    </row>
    <row r="60696" spans="15:15" x14ac:dyDescent="0.25">
      <c r="O60696" s="7"/>
    </row>
    <row r="60697" spans="15:15" x14ac:dyDescent="0.25">
      <c r="O60697" s="7"/>
    </row>
    <row r="60698" spans="15:15" x14ac:dyDescent="0.25">
      <c r="O60698" s="7"/>
    </row>
    <row r="60699" spans="15:15" x14ac:dyDescent="0.25">
      <c r="O60699" s="7"/>
    </row>
    <row r="60700" spans="15:15" x14ac:dyDescent="0.25">
      <c r="O60700" s="7"/>
    </row>
    <row r="60701" spans="15:15" x14ac:dyDescent="0.25">
      <c r="O60701" s="7"/>
    </row>
    <row r="60702" spans="15:15" x14ac:dyDescent="0.25">
      <c r="O60702" s="7"/>
    </row>
    <row r="60703" spans="15:15" x14ac:dyDescent="0.25">
      <c r="O60703" s="7"/>
    </row>
    <row r="60704" spans="15:15" x14ac:dyDescent="0.25">
      <c r="O60704" s="7"/>
    </row>
    <row r="60705" spans="15:15" x14ac:dyDescent="0.25">
      <c r="O60705" s="7"/>
    </row>
    <row r="60706" spans="15:15" x14ac:dyDescent="0.25">
      <c r="O60706" s="7"/>
    </row>
    <row r="60707" spans="15:15" x14ac:dyDescent="0.25">
      <c r="O60707" s="7"/>
    </row>
    <row r="60708" spans="15:15" x14ac:dyDescent="0.25">
      <c r="O60708" s="7"/>
    </row>
    <row r="60709" spans="15:15" x14ac:dyDescent="0.25">
      <c r="O60709" s="7"/>
    </row>
    <row r="60710" spans="15:15" x14ac:dyDescent="0.25">
      <c r="O60710" s="7"/>
    </row>
    <row r="60711" spans="15:15" x14ac:dyDescent="0.25">
      <c r="O60711" s="7"/>
    </row>
    <row r="60712" spans="15:15" x14ac:dyDescent="0.25">
      <c r="O60712" s="7"/>
    </row>
    <row r="60713" spans="15:15" x14ac:dyDescent="0.25">
      <c r="O60713" s="7"/>
    </row>
    <row r="60714" spans="15:15" x14ac:dyDescent="0.25">
      <c r="O60714" s="7"/>
    </row>
    <row r="60715" spans="15:15" x14ac:dyDescent="0.25">
      <c r="O60715" s="7"/>
    </row>
    <row r="60716" spans="15:15" x14ac:dyDescent="0.25">
      <c r="O60716" s="7"/>
    </row>
    <row r="60717" spans="15:15" x14ac:dyDescent="0.25">
      <c r="O60717" s="7"/>
    </row>
    <row r="60718" spans="15:15" x14ac:dyDescent="0.25">
      <c r="O60718" s="7"/>
    </row>
    <row r="60719" spans="15:15" x14ac:dyDescent="0.25">
      <c r="O60719" s="7"/>
    </row>
    <row r="60720" spans="15:15" x14ac:dyDescent="0.25">
      <c r="O60720" s="7"/>
    </row>
    <row r="60721" spans="15:15" x14ac:dyDescent="0.25">
      <c r="O60721" s="7"/>
    </row>
    <row r="60722" spans="15:15" x14ac:dyDescent="0.25">
      <c r="O60722" s="7"/>
    </row>
    <row r="60723" spans="15:15" x14ac:dyDescent="0.25">
      <c r="O60723" s="7"/>
    </row>
    <row r="60724" spans="15:15" x14ac:dyDescent="0.25">
      <c r="O60724" s="7"/>
    </row>
    <row r="60725" spans="15:15" x14ac:dyDescent="0.25">
      <c r="O60725" s="7"/>
    </row>
    <row r="60726" spans="15:15" x14ac:dyDescent="0.25">
      <c r="O60726" s="7"/>
    </row>
    <row r="60727" spans="15:15" x14ac:dyDescent="0.25">
      <c r="O60727" s="7"/>
    </row>
    <row r="60728" spans="15:15" x14ac:dyDescent="0.25">
      <c r="O60728" s="7"/>
    </row>
    <row r="60729" spans="15:15" x14ac:dyDescent="0.25">
      <c r="O60729" s="7"/>
    </row>
    <row r="60730" spans="15:15" x14ac:dyDescent="0.25">
      <c r="O60730" s="7"/>
    </row>
    <row r="60731" spans="15:15" x14ac:dyDescent="0.25">
      <c r="O60731" s="7"/>
    </row>
    <row r="60732" spans="15:15" x14ac:dyDescent="0.25">
      <c r="O60732" s="7"/>
    </row>
    <row r="60733" spans="15:15" x14ac:dyDescent="0.25">
      <c r="O60733" s="7"/>
    </row>
    <row r="60734" spans="15:15" x14ac:dyDescent="0.25">
      <c r="O60734" s="7"/>
    </row>
    <row r="60735" spans="15:15" x14ac:dyDescent="0.25">
      <c r="O60735" s="7"/>
    </row>
    <row r="60736" spans="15:15" x14ac:dyDescent="0.25">
      <c r="O60736" s="7"/>
    </row>
    <row r="60737" spans="15:15" x14ac:dyDescent="0.25">
      <c r="O60737" s="7"/>
    </row>
    <row r="60738" spans="15:15" x14ac:dyDescent="0.25">
      <c r="O60738" s="7"/>
    </row>
    <row r="60739" spans="15:15" x14ac:dyDescent="0.25">
      <c r="O60739" s="7"/>
    </row>
    <row r="60740" spans="15:15" x14ac:dyDescent="0.25">
      <c r="O60740" s="7"/>
    </row>
    <row r="60741" spans="15:15" x14ac:dyDescent="0.25">
      <c r="O60741" s="7"/>
    </row>
    <row r="60742" spans="15:15" x14ac:dyDescent="0.25">
      <c r="O60742" s="7"/>
    </row>
    <row r="60743" spans="15:15" x14ac:dyDescent="0.25">
      <c r="O60743" s="7"/>
    </row>
    <row r="60744" spans="15:15" x14ac:dyDescent="0.25">
      <c r="O60744" s="7"/>
    </row>
    <row r="60745" spans="15:15" x14ac:dyDescent="0.25">
      <c r="O60745" s="7"/>
    </row>
    <row r="60746" spans="15:15" x14ac:dyDescent="0.25">
      <c r="O60746" s="7"/>
    </row>
    <row r="60747" spans="15:15" x14ac:dyDescent="0.25">
      <c r="O60747" s="7"/>
    </row>
    <row r="60748" spans="15:15" x14ac:dyDescent="0.25">
      <c r="O60748" s="7"/>
    </row>
    <row r="60749" spans="15:15" x14ac:dyDescent="0.25">
      <c r="O60749" s="7"/>
    </row>
    <row r="60750" spans="15:15" x14ac:dyDescent="0.25">
      <c r="O60750" s="7"/>
    </row>
    <row r="60751" spans="15:15" x14ac:dyDescent="0.25">
      <c r="O60751" s="7"/>
    </row>
    <row r="60752" spans="15:15" x14ac:dyDescent="0.25">
      <c r="O60752" s="7"/>
    </row>
    <row r="60753" spans="15:15" x14ac:dyDescent="0.25">
      <c r="O60753" s="7"/>
    </row>
    <row r="60754" spans="15:15" x14ac:dyDescent="0.25">
      <c r="O60754" s="7"/>
    </row>
    <row r="60755" spans="15:15" x14ac:dyDescent="0.25">
      <c r="O60755" s="7"/>
    </row>
    <row r="60756" spans="15:15" x14ac:dyDescent="0.25">
      <c r="O60756" s="7"/>
    </row>
    <row r="60757" spans="15:15" x14ac:dyDescent="0.25">
      <c r="O60757" s="7"/>
    </row>
    <row r="60758" spans="15:15" x14ac:dyDescent="0.25">
      <c r="O60758" s="7"/>
    </row>
    <row r="60759" spans="15:15" x14ac:dyDescent="0.25">
      <c r="O60759" s="7"/>
    </row>
    <row r="60760" spans="15:15" x14ac:dyDescent="0.25">
      <c r="O60760" s="7"/>
    </row>
    <row r="60761" spans="15:15" x14ac:dyDescent="0.25">
      <c r="O60761" s="7"/>
    </row>
    <row r="60762" spans="15:15" x14ac:dyDescent="0.25">
      <c r="O60762" s="7"/>
    </row>
    <row r="60763" spans="15:15" x14ac:dyDescent="0.25">
      <c r="O60763" s="7"/>
    </row>
    <row r="60764" spans="15:15" x14ac:dyDescent="0.25">
      <c r="O60764" s="7"/>
    </row>
    <row r="60765" spans="15:15" x14ac:dyDescent="0.25">
      <c r="O60765" s="7"/>
    </row>
    <row r="60766" spans="15:15" x14ac:dyDescent="0.25">
      <c r="O60766" s="7"/>
    </row>
    <row r="60767" spans="15:15" x14ac:dyDescent="0.25">
      <c r="O60767" s="7"/>
    </row>
    <row r="60768" spans="15:15" x14ac:dyDescent="0.25">
      <c r="O60768" s="7"/>
    </row>
    <row r="60769" spans="15:15" x14ac:dyDescent="0.25">
      <c r="O60769" s="7"/>
    </row>
    <row r="60770" spans="15:15" x14ac:dyDescent="0.25">
      <c r="O60770" s="7"/>
    </row>
    <row r="60771" spans="15:15" x14ac:dyDescent="0.25">
      <c r="O60771" s="7"/>
    </row>
    <row r="60772" spans="15:15" x14ac:dyDescent="0.25">
      <c r="O60772" s="7"/>
    </row>
    <row r="60773" spans="15:15" x14ac:dyDescent="0.25">
      <c r="O60773" s="7"/>
    </row>
    <row r="60774" spans="15:15" x14ac:dyDescent="0.25">
      <c r="O60774" s="7"/>
    </row>
    <row r="60775" spans="15:15" x14ac:dyDescent="0.25">
      <c r="O60775" s="7"/>
    </row>
    <row r="60776" spans="15:15" x14ac:dyDescent="0.25">
      <c r="O60776" s="7"/>
    </row>
    <row r="60777" spans="15:15" x14ac:dyDescent="0.25">
      <c r="O60777" s="7"/>
    </row>
    <row r="60778" spans="15:15" x14ac:dyDescent="0.25">
      <c r="O60778" s="7"/>
    </row>
    <row r="60779" spans="15:15" x14ac:dyDescent="0.25">
      <c r="O60779" s="7"/>
    </row>
    <row r="60780" spans="15:15" x14ac:dyDescent="0.25">
      <c r="O60780" s="7"/>
    </row>
    <row r="60781" spans="15:15" x14ac:dyDescent="0.25">
      <c r="O60781" s="7"/>
    </row>
    <row r="60782" spans="15:15" x14ac:dyDescent="0.25">
      <c r="O60782" s="7"/>
    </row>
    <row r="60783" spans="15:15" x14ac:dyDescent="0.25">
      <c r="O60783" s="7"/>
    </row>
    <row r="60784" spans="15:15" x14ac:dyDescent="0.25">
      <c r="O60784" s="7"/>
    </row>
    <row r="60785" spans="15:15" x14ac:dyDescent="0.25">
      <c r="O60785" s="7"/>
    </row>
    <row r="60786" spans="15:15" x14ac:dyDescent="0.25">
      <c r="O60786" s="7"/>
    </row>
    <row r="60787" spans="15:15" x14ac:dyDescent="0.25">
      <c r="O60787" s="7"/>
    </row>
    <row r="60788" spans="15:15" x14ac:dyDescent="0.25">
      <c r="O60788" s="7"/>
    </row>
    <row r="60789" spans="15:15" x14ac:dyDescent="0.25">
      <c r="O60789" s="7"/>
    </row>
    <row r="60790" spans="15:15" x14ac:dyDescent="0.25">
      <c r="O60790" s="7"/>
    </row>
    <row r="60791" spans="15:15" x14ac:dyDescent="0.25">
      <c r="O60791" s="7"/>
    </row>
    <row r="60792" spans="15:15" x14ac:dyDescent="0.25">
      <c r="O60792" s="7"/>
    </row>
    <row r="60793" spans="15:15" x14ac:dyDescent="0.25">
      <c r="O60793" s="7"/>
    </row>
    <row r="60794" spans="15:15" x14ac:dyDescent="0.25">
      <c r="O60794" s="7"/>
    </row>
    <row r="60795" spans="15:15" x14ac:dyDescent="0.25">
      <c r="O60795" s="7"/>
    </row>
    <row r="60796" spans="15:15" x14ac:dyDescent="0.25">
      <c r="O60796" s="7"/>
    </row>
    <row r="60797" spans="15:15" x14ac:dyDescent="0.25">
      <c r="O60797" s="7"/>
    </row>
    <row r="60798" spans="15:15" x14ac:dyDescent="0.25">
      <c r="O60798" s="7"/>
    </row>
    <row r="60799" spans="15:15" x14ac:dyDescent="0.25">
      <c r="O60799" s="7"/>
    </row>
    <row r="60800" spans="15:15" x14ac:dyDescent="0.25">
      <c r="O60800" s="7"/>
    </row>
    <row r="60801" spans="15:15" x14ac:dyDescent="0.25">
      <c r="O60801" s="7"/>
    </row>
    <row r="60802" spans="15:15" x14ac:dyDescent="0.25">
      <c r="O60802" s="7"/>
    </row>
    <row r="60803" spans="15:15" x14ac:dyDescent="0.25">
      <c r="O60803" s="7"/>
    </row>
    <row r="60804" spans="15:15" x14ac:dyDescent="0.25">
      <c r="O60804" s="7"/>
    </row>
    <row r="60805" spans="15:15" x14ac:dyDescent="0.25">
      <c r="O60805" s="7"/>
    </row>
    <row r="60806" spans="15:15" x14ac:dyDescent="0.25">
      <c r="O60806" s="7"/>
    </row>
    <row r="60807" spans="15:15" x14ac:dyDescent="0.25">
      <c r="O60807" s="7"/>
    </row>
    <row r="60808" spans="15:15" x14ac:dyDescent="0.25">
      <c r="O60808" s="7"/>
    </row>
    <row r="60809" spans="15:15" x14ac:dyDescent="0.25">
      <c r="O60809" s="7"/>
    </row>
    <row r="60810" spans="15:15" x14ac:dyDescent="0.25">
      <c r="O60810" s="7"/>
    </row>
    <row r="60811" spans="15:15" x14ac:dyDescent="0.25">
      <c r="O60811" s="7"/>
    </row>
    <row r="60812" spans="15:15" x14ac:dyDescent="0.25">
      <c r="O60812" s="7"/>
    </row>
    <row r="60813" spans="15:15" x14ac:dyDescent="0.25">
      <c r="O60813" s="7"/>
    </row>
    <row r="60814" spans="15:15" x14ac:dyDescent="0.25">
      <c r="O60814" s="7"/>
    </row>
    <row r="60815" spans="15:15" x14ac:dyDescent="0.25">
      <c r="O60815" s="7"/>
    </row>
    <row r="60816" spans="15:15" x14ac:dyDescent="0.25">
      <c r="O60816" s="7"/>
    </row>
    <row r="60817" spans="15:15" x14ac:dyDescent="0.25">
      <c r="O60817" s="7"/>
    </row>
    <row r="60818" spans="15:15" x14ac:dyDescent="0.25">
      <c r="O60818" s="7"/>
    </row>
    <row r="60819" spans="15:15" x14ac:dyDescent="0.25">
      <c r="O60819" s="7"/>
    </row>
    <row r="60820" spans="15:15" x14ac:dyDescent="0.25">
      <c r="O60820" s="7"/>
    </row>
    <row r="60821" spans="15:15" x14ac:dyDescent="0.25">
      <c r="O60821" s="7"/>
    </row>
    <row r="60822" spans="15:15" x14ac:dyDescent="0.25">
      <c r="O60822" s="7"/>
    </row>
    <row r="60823" spans="15:15" x14ac:dyDescent="0.25">
      <c r="O60823" s="7"/>
    </row>
    <row r="60824" spans="15:15" x14ac:dyDescent="0.25">
      <c r="O60824" s="7"/>
    </row>
    <row r="60825" spans="15:15" x14ac:dyDescent="0.25">
      <c r="O60825" s="7"/>
    </row>
    <row r="60826" spans="15:15" x14ac:dyDescent="0.25">
      <c r="O60826" s="7"/>
    </row>
    <row r="60827" spans="15:15" x14ac:dyDescent="0.25">
      <c r="O60827" s="7"/>
    </row>
    <row r="60828" spans="15:15" x14ac:dyDescent="0.25">
      <c r="O60828" s="7"/>
    </row>
    <row r="60829" spans="15:15" x14ac:dyDescent="0.25">
      <c r="O60829" s="7"/>
    </row>
    <row r="60830" spans="15:15" x14ac:dyDescent="0.25">
      <c r="O60830" s="7"/>
    </row>
    <row r="60831" spans="15:15" x14ac:dyDescent="0.25">
      <c r="O60831" s="7"/>
    </row>
    <row r="60832" spans="15:15" x14ac:dyDescent="0.25">
      <c r="O60832" s="7"/>
    </row>
    <row r="60833" spans="15:15" x14ac:dyDescent="0.25">
      <c r="O60833" s="7"/>
    </row>
    <row r="60834" spans="15:15" x14ac:dyDescent="0.25">
      <c r="O60834" s="7"/>
    </row>
    <row r="60835" spans="15:15" x14ac:dyDescent="0.25">
      <c r="O60835" s="7"/>
    </row>
    <row r="60836" spans="15:15" x14ac:dyDescent="0.25">
      <c r="O60836" s="7"/>
    </row>
    <row r="60837" spans="15:15" x14ac:dyDescent="0.25">
      <c r="O60837" s="7"/>
    </row>
    <row r="60838" spans="15:15" x14ac:dyDescent="0.25">
      <c r="O60838" s="7"/>
    </row>
    <row r="60839" spans="15:15" x14ac:dyDescent="0.25">
      <c r="O60839" s="7"/>
    </row>
    <row r="60840" spans="15:15" x14ac:dyDescent="0.25">
      <c r="O60840" s="7"/>
    </row>
    <row r="60841" spans="15:15" x14ac:dyDescent="0.25">
      <c r="O60841" s="7"/>
    </row>
    <row r="60842" spans="15:15" x14ac:dyDescent="0.25">
      <c r="O60842" s="7"/>
    </row>
    <row r="60843" spans="15:15" x14ac:dyDescent="0.25">
      <c r="O60843" s="7"/>
    </row>
    <row r="60844" spans="15:15" x14ac:dyDescent="0.25">
      <c r="O60844" s="7"/>
    </row>
    <row r="60845" spans="15:15" x14ac:dyDescent="0.25">
      <c r="O60845" s="7"/>
    </row>
    <row r="60846" spans="15:15" x14ac:dyDescent="0.25">
      <c r="O60846" s="7"/>
    </row>
    <row r="60847" spans="15:15" x14ac:dyDescent="0.25">
      <c r="O60847" s="7"/>
    </row>
    <row r="60848" spans="15:15" x14ac:dyDescent="0.25">
      <c r="O60848" s="7"/>
    </row>
    <row r="60849" spans="15:15" x14ac:dyDescent="0.25">
      <c r="O60849" s="7"/>
    </row>
    <row r="60850" spans="15:15" x14ac:dyDescent="0.25">
      <c r="O60850" s="7"/>
    </row>
    <row r="60851" spans="15:15" x14ac:dyDescent="0.25">
      <c r="O60851" s="7"/>
    </row>
    <row r="60852" spans="15:15" x14ac:dyDescent="0.25">
      <c r="O60852" s="7"/>
    </row>
    <row r="60853" spans="15:15" x14ac:dyDescent="0.25">
      <c r="O60853" s="7"/>
    </row>
    <row r="60854" spans="15:15" x14ac:dyDescent="0.25">
      <c r="O60854" s="7"/>
    </row>
    <row r="60855" spans="15:15" x14ac:dyDescent="0.25">
      <c r="O60855" s="7"/>
    </row>
    <row r="60856" spans="15:15" x14ac:dyDescent="0.25">
      <c r="O60856" s="7"/>
    </row>
    <row r="60857" spans="15:15" x14ac:dyDescent="0.25">
      <c r="O60857" s="7"/>
    </row>
    <row r="60858" spans="15:15" x14ac:dyDescent="0.25">
      <c r="O60858" s="7"/>
    </row>
    <row r="60859" spans="15:15" x14ac:dyDescent="0.25">
      <c r="O60859" s="7"/>
    </row>
    <row r="60860" spans="15:15" x14ac:dyDescent="0.25">
      <c r="O60860" s="7"/>
    </row>
    <row r="60861" spans="15:15" x14ac:dyDescent="0.25">
      <c r="O60861" s="7"/>
    </row>
    <row r="60862" spans="15:15" x14ac:dyDescent="0.25">
      <c r="O60862" s="7"/>
    </row>
    <row r="60863" spans="15:15" x14ac:dyDescent="0.25">
      <c r="O60863" s="7"/>
    </row>
    <row r="60864" spans="15:15" x14ac:dyDescent="0.25">
      <c r="O60864" s="7"/>
    </row>
    <row r="60865" spans="15:15" x14ac:dyDescent="0.25">
      <c r="O60865" s="7"/>
    </row>
    <row r="60890" spans="15:15" x14ac:dyDescent="0.25">
      <c r="O60890" s="7"/>
    </row>
    <row r="60891" spans="15:15" x14ac:dyDescent="0.25">
      <c r="O60891" s="7"/>
    </row>
    <row r="60892" spans="15:15" x14ac:dyDescent="0.25">
      <c r="O60892" s="7"/>
    </row>
    <row r="60893" spans="15:15" x14ac:dyDescent="0.25">
      <c r="O60893" s="7"/>
    </row>
    <row r="60894" spans="15:15" x14ac:dyDescent="0.25">
      <c r="O60894" s="7"/>
    </row>
    <row r="60895" spans="15:15" x14ac:dyDescent="0.25">
      <c r="O60895" s="7"/>
    </row>
    <row r="60896" spans="15:15" x14ac:dyDescent="0.25">
      <c r="O60896" s="7"/>
    </row>
    <row r="60897" spans="15:15" x14ac:dyDescent="0.25">
      <c r="O60897" s="7"/>
    </row>
    <row r="60898" spans="15:15" x14ac:dyDescent="0.25">
      <c r="O60898" s="7"/>
    </row>
    <row r="60899" spans="15:15" x14ac:dyDescent="0.25">
      <c r="O60899" s="7"/>
    </row>
    <row r="60900" spans="15:15" x14ac:dyDescent="0.25">
      <c r="O60900" s="7"/>
    </row>
    <row r="60901" spans="15:15" x14ac:dyDescent="0.25">
      <c r="O60901" s="7"/>
    </row>
    <row r="60902" spans="15:15" x14ac:dyDescent="0.25">
      <c r="O60902" s="7"/>
    </row>
    <row r="60903" spans="15:15" x14ac:dyDescent="0.25">
      <c r="O60903" s="7"/>
    </row>
    <row r="60904" spans="15:15" x14ac:dyDescent="0.25">
      <c r="O60904" s="7"/>
    </row>
    <row r="60905" spans="15:15" x14ac:dyDescent="0.25">
      <c r="O60905" s="7"/>
    </row>
    <row r="60906" spans="15:15" x14ac:dyDescent="0.25">
      <c r="O60906" s="7"/>
    </row>
    <row r="60907" spans="15:15" x14ac:dyDescent="0.25">
      <c r="O60907" s="7"/>
    </row>
    <row r="60908" spans="15:15" x14ac:dyDescent="0.25">
      <c r="O60908" s="7"/>
    </row>
    <row r="60909" spans="15:15" x14ac:dyDescent="0.25">
      <c r="O60909" s="7"/>
    </row>
    <row r="60910" spans="15:15" x14ac:dyDescent="0.25">
      <c r="O60910" s="7"/>
    </row>
    <row r="60911" spans="15:15" x14ac:dyDescent="0.25">
      <c r="O60911" s="7"/>
    </row>
    <row r="60912" spans="15:15" x14ac:dyDescent="0.25">
      <c r="O60912" s="7"/>
    </row>
    <row r="60913" spans="15:15" x14ac:dyDescent="0.25">
      <c r="O60913" s="7"/>
    </row>
    <row r="60914" spans="15:15" x14ac:dyDescent="0.25">
      <c r="O60914" s="7"/>
    </row>
    <row r="60915" spans="15:15" x14ac:dyDescent="0.25">
      <c r="O60915" s="7"/>
    </row>
    <row r="60916" spans="15:15" x14ac:dyDescent="0.25">
      <c r="O60916" s="7"/>
    </row>
    <row r="60917" spans="15:15" x14ac:dyDescent="0.25">
      <c r="O60917" s="7"/>
    </row>
    <row r="60918" spans="15:15" x14ac:dyDescent="0.25">
      <c r="O60918" s="7"/>
    </row>
    <row r="60919" spans="15:15" x14ac:dyDescent="0.25">
      <c r="O60919" s="7"/>
    </row>
    <row r="60920" spans="15:15" x14ac:dyDescent="0.25">
      <c r="O60920" s="7"/>
    </row>
    <row r="60921" spans="15:15" x14ac:dyDescent="0.25">
      <c r="O60921" s="7"/>
    </row>
    <row r="60922" spans="15:15" x14ac:dyDescent="0.25">
      <c r="O60922" s="7"/>
    </row>
    <row r="60923" spans="15:15" x14ac:dyDescent="0.25">
      <c r="O60923" s="7"/>
    </row>
    <row r="60924" spans="15:15" x14ac:dyDescent="0.25">
      <c r="O60924" s="7"/>
    </row>
    <row r="60925" spans="15:15" x14ac:dyDescent="0.25">
      <c r="O60925" s="7"/>
    </row>
    <row r="60926" spans="15:15" x14ac:dyDescent="0.25">
      <c r="O60926" s="7"/>
    </row>
    <row r="60927" spans="15:15" x14ac:dyDescent="0.25">
      <c r="O60927" s="7"/>
    </row>
    <row r="60928" spans="15:15" x14ac:dyDescent="0.25">
      <c r="O60928" s="7"/>
    </row>
    <row r="60929" spans="15:15" x14ac:dyDescent="0.25">
      <c r="O60929" s="7"/>
    </row>
    <row r="60930" spans="15:15" x14ac:dyDescent="0.25">
      <c r="O60930" s="7"/>
    </row>
    <row r="60931" spans="15:15" x14ac:dyDescent="0.25">
      <c r="O60931" s="7"/>
    </row>
    <row r="60932" spans="15:15" x14ac:dyDescent="0.25">
      <c r="O60932" s="7"/>
    </row>
    <row r="60933" spans="15:15" x14ac:dyDescent="0.25">
      <c r="O60933" s="7"/>
    </row>
    <row r="60934" spans="15:15" x14ac:dyDescent="0.25">
      <c r="O60934" s="7"/>
    </row>
    <row r="60935" spans="15:15" x14ac:dyDescent="0.25">
      <c r="O60935" s="7"/>
    </row>
    <row r="60936" spans="15:15" x14ac:dyDescent="0.25">
      <c r="O60936" s="7"/>
    </row>
    <row r="60937" spans="15:15" x14ac:dyDescent="0.25">
      <c r="O60937" s="7"/>
    </row>
    <row r="60938" spans="15:15" x14ac:dyDescent="0.25">
      <c r="O60938" s="7"/>
    </row>
    <row r="60939" spans="15:15" x14ac:dyDescent="0.25">
      <c r="O60939" s="7"/>
    </row>
    <row r="60940" spans="15:15" x14ac:dyDescent="0.25">
      <c r="O60940" s="7"/>
    </row>
    <row r="60941" spans="15:15" x14ac:dyDescent="0.25">
      <c r="O60941" s="7"/>
    </row>
    <row r="60942" spans="15:15" x14ac:dyDescent="0.25">
      <c r="O60942" s="7"/>
    </row>
    <row r="60943" spans="15:15" x14ac:dyDescent="0.25">
      <c r="O60943" s="7"/>
    </row>
    <row r="60944" spans="15:15" x14ac:dyDescent="0.25">
      <c r="O60944" s="7"/>
    </row>
    <row r="60945" spans="15:15" x14ac:dyDescent="0.25">
      <c r="O60945" s="7"/>
    </row>
    <row r="60946" spans="15:15" x14ac:dyDescent="0.25">
      <c r="O60946" s="7"/>
    </row>
    <row r="60947" spans="15:15" x14ac:dyDescent="0.25">
      <c r="O60947" s="7"/>
    </row>
    <row r="60948" spans="15:15" x14ac:dyDescent="0.25">
      <c r="O60948" s="7"/>
    </row>
    <row r="60949" spans="15:15" x14ac:dyDescent="0.25">
      <c r="O60949" s="7"/>
    </row>
    <row r="60950" spans="15:15" x14ac:dyDescent="0.25">
      <c r="O60950" s="7"/>
    </row>
    <row r="60951" spans="15:15" x14ac:dyDescent="0.25">
      <c r="O60951" s="7"/>
    </row>
    <row r="60952" spans="15:15" x14ac:dyDescent="0.25">
      <c r="O60952" s="7"/>
    </row>
    <row r="60953" spans="15:15" x14ac:dyDescent="0.25">
      <c r="O60953" s="7"/>
    </row>
    <row r="60954" spans="15:15" x14ac:dyDescent="0.25">
      <c r="O60954" s="7"/>
    </row>
    <row r="60955" spans="15:15" x14ac:dyDescent="0.25">
      <c r="O60955" s="7"/>
    </row>
    <row r="60956" spans="15:15" x14ac:dyDescent="0.25">
      <c r="O60956" s="7"/>
    </row>
    <row r="60957" spans="15:15" x14ac:dyDescent="0.25">
      <c r="O60957" s="7"/>
    </row>
    <row r="60958" spans="15:15" x14ac:dyDescent="0.25">
      <c r="O60958" s="7"/>
    </row>
    <row r="60959" spans="15:15" x14ac:dyDescent="0.25">
      <c r="O60959" s="7"/>
    </row>
    <row r="60960" spans="15:15" x14ac:dyDescent="0.25">
      <c r="O60960" s="7"/>
    </row>
    <row r="60961" spans="15:15" x14ac:dyDescent="0.25">
      <c r="O60961" s="7"/>
    </row>
    <row r="60962" spans="15:15" x14ac:dyDescent="0.25">
      <c r="O60962" s="7"/>
    </row>
    <row r="60963" spans="15:15" x14ac:dyDescent="0.25">
      <c r="O60963" s="7"/>
    </row>
    <row r="60964" spans="15:15" x14ac:dyDescent="0.25">
      <c r="O60964" s="7"/>
    </row>
    <row r="60965" spans="15:15" x14ac:dyDescent="0.25">
      <c r="O60965" s="7"/>
    </row>
    <row r="60966" spans="15:15" x14ac:dyDescent="0.25">
      <c r="O60966" s="7"/>
    </row>
    <row r="60967" spans="15:15" x14ac:dyDescent="0.25">
      <c r="O60967" s="7"/>
    </row>
    <row r="60968" spans="15:15" x14ac:dyDescent="0.25">
      <c r="O60968" s="7"/>
    </row>
    <row r="60969" spans="15:15" x14ac:dyDescent="0.25">
      <c r="O60969" s="7"/>
    </row>
    <row r="60970" spans="15:15" x14ac:dyDescent="0.25">
      <c r="O60970" s="7"/>
    </row>
    <row r="60971" spans="15:15" x14ac:dyDescent="0.25">
      <c r="O60971" s="7"/>
    </row>
    <row r="60972" spans="15:15" x14ac:dyDescent="0.25">
      <c r="O60972" s="7"/>
    </row>
    <row r="60973" spans="15:15" x14ac:dyDescent="0.25">
      <c r="O60973" s="7"/>
    </row>
    <row r="60974" spans="15:15" x14ac:dyDescent="0.25">
      <c r="O60974" s="7"/>
    </row>
    <row r="60975" spans="15:15" x14ac:dyDescent="0.25">
      <c r="O60975" s="7"/>
    </row>
    <row r="60976" spans="15:15" x14ac:dyDescent="0.25">
      <c r="O60976" s="7"/>
    </row>
    <row r="60977" spans="15:15" x14ac:dyDescent="0.25">
      <c r="O60977" s="7"/>
    </row>
    <row r="60978" spans="15:15" x14ac:dyDescent="0.25">
      <c r="O60978" s="7"/>
    </row>
    <row r="60979" spans="15:15" x14ac:dyDescent="0.25">
      <c r="O60979" s="7"/>
    </row>
    <row r="60980" spans="15:15" x14ac:dyDescent="0.25">
      <c r="O60980" s="7"/>
    </row>
    <row r="60981" spans="15:15" x14ac:dyDescent="0.25">
      <c r="O60981" s="7"/>
    </row>
    <row r="60982" spans="15:15" x14ac:dyDescent="0.25">
      <c r="O60982" s="7"/>
    </row>
    <row r="60983" spans="15:15" x14ac:dyDescent="0.25">
      <c r="O60983" s="7"/>
    </row>
    <row r="60984" spans="15:15" x14ac:dyDescent="0.25">
      <c r="O60984" s="7"/>
    </row>
    <row r="60985" spans="15:15" x14ac:dyDescent="0.25">
      <c r="O60985" s="7"/>
    </row>
    <row r="60986" spans="15:15" x14ac:dyDescent="0.25">
      <c r="O60986" s="7"/>
    </row>
    <row r="60987" spans="15:15" x14ac:dyDescent="0.25">
      <c r="O60987" s="7"/>
    </row>
    <row r="60988" spans="15:15" x14ac:dyDescent="0.25">
      <c r="O60988" s="7"/>
    </row>
    <row r="60989" spans="15:15" x14ac:dyDescent="0.25">
      <c r="O60989" s="7"/>
    </row>
    <row r="60990" spans="15:15" x14ac:dyDescent="0.25">
      <c r="O60990" s="7"/>
    </row>
    <row r="60991" spans="15:15" x14ac:dyDescent="0.25">
      <c r="O60991" s="7"/>
    </row>
    <row r="60992" spans="15:15" x14ac:dyDescent="0.25">
      <c r="O60992" s="7"/>
    </row>
    <row r="60993" spans="15:15" x14ac:dyDescent="0.25">
      <c r="O60993" s="7"/>
    </row>
    <row r="60994" spans="15:15" x14ac:dyDescent="0.25">
      <c r="O60994" s="7"/>
    </row>
    <row r="60995" spans="15:15" x14ac:dyDescent="0.25">
      <c r="O60995" s="7"/>
    </row>
    <row r="60996" spans="15:15" x14ac:dyDescent="0.25">
      <c r="O60996" s="7"/>
    </row>
    <row r="60997" spans="15:15" x14ac:dyDescent="0.25">
      <c r="O60997" s="7"/>
    </row>
    <row r="60998" spans="15:15" x14ac:dyDescent="0.25">
      <c r="O60998" s="7"/>
    </row>
    <row r="60999" spans="15:15" x14ac:dyDescent="0.25">
      <c r="O60999" s="7"/>
    </row>
    <row r="61000" spans="15:15" x14ac:dyDescent="0.25">
      <c r="O61000" s="7"/>
    </row>
    <row r="61001" spans="15:15" x14ac:dyDescent="0.25">
      <c r="O61001" s="7"/>
    </row>
    <row r="61002" spans="15:15" x14ac:dyDescent="0.25">
      <c r="O61002" s="7"/>
    </row>
    <row r="61003" spans="15:15" x14ac:dyDescent="0.25">
      <c r="O61003" s="7"/>
    </row>
    <row r="61004" spans="15:15" x14ac:dyDescent="0.25">
      <c r="O61004" s="7"/>
    </row>
    <row r="61005" spans="15:15" x14ac:dyDescent="0.25">
      <c r="O61005" s="7"/>
    </row>
    <row r="61006" spans="15:15" x14ac:dyDescent="0.25">
      <c r="O61006" s="7"/>
    </row>
    <row r="61007" spans="15:15" x14ac:dyDescent="0.25">
      <c r="O61007" s="7"/>
    </row>
    <row r="61008" spans="15:15" x14ac:dyDescent="0.25">
      <c r="O61008" s="7"/>
    </row>
    <row r="61009" spans="15:15" x14ac:dyDescent="0.25">
      <c r="O61009" s="7"/>
    </row>
    <row r="61010" spans="15:15" x14ac:dyDescent="0.25">
      <c r="O61010" s="7"/>
    </row>
    <row r="61011" spans="15:15" x14ac:dyDescent="0.25">
      <c r="O61011" s="7"/>
    </row>
    <row r="61012" spans="15:15" x14ac:dyDescent="0.25">
      <c r="O61012" s="7"/>
    </row>
    <row r="61013" spans="15:15" x14ac:dyDescent="0.25">
      <c r="O61013" s="7"/>
    </row>
    <row r="61014" spans="15:15" x14ac:dyDescent="0.25">
      <c r="O61014" s="7"/>
    </row>
    <row r="61015" spans="15:15" x14ac:dyDescent="0.25">
      <c r="O61015" s="7"/>
    </row>
    <row r="61016" spans="15:15" x14ac:dyDescent="0.25">
      <c r="O61016" s="7"/>
    </row>
    <row r="61017" spans="15:15" x14ac:dyDescent="0.25">
      <c r="O61017" s="7"/>
    </row>
    <row r="61018" spans="15:15" x14ac:dyDescent="0.25">
      <c r="O61018" s="7"/>
    </row>
    <row r="61019" spans="15:15" x14ac:dyDescent="0.25">
      <c r="O61019" s="7"/>
    </row>
    <row r="61020" spans="15:15" x14ac:dyDescent="0.25">
      <c r="O61020" s="7"/>
    </row>
    <row r="61021" spans="15:15" x14ac:dyDescent="0.25">
      <c r="O61021" s="7"/>
    </row>
    <row r="61022" spans="15:15" x14ac:dyDescent="0.25">
      <c r="O61022" s="7"/>
    </row>
    <row r="61023" spans="15:15" x14ac:dyDescent="0.25">
      <c r="O61023" s="7"/>
    </row>
    <row r="61024" spans="15:15" x14ac:dyDescent="0.25">
      <c r="O61024" s="7"/>
    </row>
    <row r="61025" spans="15:15" x14ac:dyDescent="0.25">
      <c r="O61025" s="7"/>
    </row>
    <row r="61026" spans="15:15" x14ac:dyDescent="0.25">
      <c r="O61026" s="7"/>
    </row>
    <row r="61027" spans="15:15" x14ac:dyDescent="0.25">
      <c r="O61027" s="7"/>
    </row>
    <row r="61028" spans="15:15" x14ac:dyDescent="0.25">
      <c r="O61028" s="7"/>
    </row>
    <row r="61029" spans="15:15" x14ac:dyDescent="0.25">
      <c r="O61029" s="7"/>
    </row>
    <row r="61030" spans="15:15" x14ac:dyDescent="0.25">
      <c r="O61030" s="7"/>
    </row>
    <row r="61031" spans="15:15" x14ac:dyDescent="0.25">
      <c r="O61031" s="7"/>
    </row>
    <row r="61032" spans="15:15" x14ac:dyDescent="0.25">
      <c r="O61032" s="7"/>
    </row>
    <row r="61033" spans="15:15" x14ac:dyDescent="0.25">
      <c r="O61033" s="7"/>
    </row>
    <row r="61034" spans="15:15" x14ac:dyDescent="0.25">
      <c r="O61034" s="7"/>
    </row>
    <row r="61035" spans="15:15" x14ac:dyDescent="0.25">
      <c r="O61035" s="7"/>
    </row>
    <row r="61036" spans="15:15" x14ac:dyDescent="0.25">
      <c r="O61036" s="7"/>
    </row>
    <row r="61037" spans="15:15" x14ac:dyDescent="0.25">
      <c r="O61037" s="7"/>
    </row>
    <row r="61038" spans="15:15" x14ac:dyDescent="0.25">
      <c r="O61038" s="7"/>
    </row>
    <row r="61039" spans="15:15" x14ac:dyDescent="0.25">
      <c r="O61039" s="7"/>
    </row>
    <row r="61040" spans="15:15" x14ac:dyDescent="0.25">
      <c r="O61040" s="7"/>
    </row>
    <row r="61041" spans="15:15" x14ac:dyDescent="0.25">
      <c r="O61041" s="7"/>
    </row>
    <row r="61042" spans="15:15" x14ac:dyDescent="0.25">
      <c r="O61042" s="7"/>
    </row>
    <row r="61043" spans="15:15" x14ac:dyDescent="0.25">
      <c r="O61043" s="7"/>
    </row>
    <row r="61044" spans="15:15" x14ac:dyDescent="0.25">
      <c r="O61044" s="7"/>
    </row>
    <row r="61045" spans="15:15" x14ac:dyDescent="0.25">
      <c r="O61045" s="7"/>
    </row>
    <row r="61046" spans="15:15" x14ac:dyDescent="0.25">
      <c r="O61046" s="7"/>
    </row>
    <row r="61047" spans="15:15" x14ac:dyDescent="0.25">
      <c r="O61047" s="7"/>
    </row>
    <row r="61048" spans="15:15" x14ac:dyDescent="0.25">
      <c r="O61048" s="7"/>
    </row>
    <row r="61049" spans="15:15" x14ac:dyDescent="0.25">
      <c r="O61049" s="7"/>
    </row>
    <row r="61050" spans="15:15" x14ac:dyDescent="0.25">
      <c r="O61050" s="7"/>
    </row>
    <row r="61051" spans="15:15" x14ac:dyDescent="0.25">
      <c r="O61051" s="7"/>
    </row>
    <row r="61052" spans="15:15" x14ac:dyDescent="0.25">
      <c r="O61052" s="7"/>
    </row>
    <row r="61053" spans="15:15" x14ac:dyDescent="0.25">
      <c r="O61053" s="7"/>
    </row>
    <row r="61054" spans="15:15" x14ac:dyDescent="0.25">
      <c r="O61054" s="7"/>
    </row>
    <row r="61055" spans="15:15" x14ac:dyDescent="0.25">
      <c r="O61055" s="7"/>
    </row>
    <row r="61056" spans="15:15" x14ac:dyDescent="0.25">
      <c r="O61056" s="7"/>
    </row>
    <row r="61057" spans="15:15" x14ac:dyDescent="0.25">
      <c r="O61057" s="7"/>
    </row>
    <row r="61058" spans="15:15" x14ac:dyDescent="0.25">
      <c r="O61058" s="7"/>
    </row>
    <row r="61059" spans="15:15" x14ac:dyDescent="0.25">
      <c r="O61059" s="7"/>
    </row>
    <row r="61060" spans="15:15" x14ac:dyDescent="0.25">
      <c r="O61060" s="7"/>
    </row>
    <row r="61061" spans="15:15" x14ac:dyDescent="0.25">
      <c r="O61061" s="7"/>
    </row>
    <row r="61062" spans="15:15" x14ac:dyDescent="0.25">
      <c r="O61062" s="7"/>
    </row>
    <row r="61063" spans="15:15" x14ac:dyDescent="0.25">
      <c r="O61063" s="7"/>
    </row>
    <row r="61064" spans="15:15" x14ac:dyDescent="0.25">
      <c r="O61064" s="7"/>
    </row>
    <row r="61065" spans="15:15" x14ac:dyDescent="0.25">
      <c r="O61065" s="7"/>
    </row>
    <row r="61066" spans="15:15" x14ac:dyDescent="0.25">
      <c r="O61066" s="7"/>
    </row>
    <row r="61067" spans="15:15" x14ac:dyDescent="0.25">
      <c r="O61067" s="7"/>
    </row>
    <row r="61068" spans="15:15" x14ac:dyDescent="0.25">
      <c r="O61068" s="7"/>
    </row>
    <row r="61069" spans="15:15" x14ac:dyDescent="0.25">
      <c r="O61069" s="7"/>
    </row>
    <row r="61070" spans="15:15" x14ac:dyDescent="0.25">
      <c r="O61070" s="7"/>
    </row>
    <row r="61071" spans="15:15" x14ac:dyDescent="0.25">
      <c r="O61071" s="7"/>
    </row>
    <row r="61072" spans="15:15" x14ac:dyDescent="0.25">
      <c r="O61072" s="7"/>
    </row>
    <row r="61073" spans="15:15" x14ac:dyDescent="0.25">
      <c r="O61073" s="7"/>
    </row>
    <row r="61074" spans="15:15" x14ac:dyDescent="0.25">
      <c r="O61074" s="7"/>
    </row>
    <row r="61075" spans="15:15" x14ac:dyDescent="0.25">
      <c r="O61075" s="7"/>
    </row>
    <row r="61076" spans="15:15" x14ac:dyDescent="0.25">
      <c r="O61076" s="7"/>
    </row>
    <row r="61077" spans="15:15" x14ac:dyDescent="0.25">
      <c r="O61077" s="7"/>
    </row>
    <row r="61078" spans="15:15" x14ac:dyDescent="0.25">
      <c r="O61078" s="7"/>
    </row>
    <row r="61079" spans="15:15" x14ac:dyDescent="0.25">
      <c r="O61079" s="7"/>
    </row>
    <row r="61080" spans="15:15" x14ac:dyDescent="0.25">
      <c r="O61080" s="7"/>
    </row>
    <row r="61081" spans="15:15" x14ac:dyDescent="0.25">
      <c r="O61081" s="7"/>
    </row>
    <row r="61082" spans="15:15" x14ac:dyDescent="0.25">
      <c r="O61082" s="7"/>
    </row>
    <row r="61083" spans="15:15" x14ac:dyDescent="0.25">
      <c r="O61083" s="7"/>
    </row>
    <row r="61084" spans="15:15" x14ac:dyDescent="0.25">
      <c r="O61084" s="7"/>
    </row>
    <row r="61085" spans="15:15" x14ac:dyDescent="0.25">
      <c r="O61085" s="7"/>
    </row>
    <row r="61086" spans="15:15" x14ac:dyDescent="0.25">
      <c r="O61086" s="7"/>
    </row>
    <row r="61087" spans="15:15" x14ac:dyDescent="0.25">
      <c r="O61087" s="7"/>
    </row>
    <row r="61088" spans="15:15" x14ac:dyDescent="0.25">
      <c r="O61088" s="7"/>
    </row>
    <row r="61089" spans="15:15" x14ac:dyDescent="0.25">
      <c r="O61089" s="7"/>
    </row>
    <row r="61090" spans="15:15" x14ac:dyDescent="0.25">
      <c r="O61090" s="7"/>
    </row>
    <row r="61091" spans="15:15" x14ac:dyDescent="0.25">
      <c r="O61091" s="7"/>
    </row>
    <row r="61092" spans="15:15" x14ac:dyDescent="0.25">
      <c r="O61092" s="7"/>
    </row>
    <row r="61093" spans="15:15" x14ac:dyDescent="0.25">
      <c r="O61093" s="7"/>
    </row>
    <row r="61094" spans="15:15" x14ac:dyDescent="0.25">
      <c r="O61094" s="7"/>
    </row>
    <row r="61095" spans="15:15" x14ac:dyDescent="0.25">
      <c r="O61095" s="7"/>
    </row>
    <row r="61096" spans="15:15" x14ac:dyDescent="0.25">
      <c r="O61096" s="7"/>
    </row>
    <row r="61097" spans="15:15" x14ac:dyDescent="0.25">
      <c r="O61097" s="7"/>
    </row>
    <row r="61098" spans="15:15" x14ac:dyDescent="0.25">
      <c r="O61098" s="7"/>
    </row>
    <row r="61099" spans="15:15" x14ac:dyDescent="0.25">
      <c r="O61099" s="7"/>
    </row>
    <row r="61100" spans="15:15" x14ac:dyDescent="0.25">
      <c r="O61100" s="7"/>
    </row>
    <row r="61101" spans="15:15" x14ac:dyDescent="0.25">
      <c r="O61101" s="7"/>
    </row>
    <row r="61102" spans="15:15" x14ac:dyDescent="0.25">
      <c r="O61102" s="7"/>
    </row>
    <row r="61103" spans="15:15" x14ac:dyDescent="0.25">
      <c r="O61103" s="7"/>
    </row>
    <row r="61104" spans="15:15" x14ac:dyDescent="0.25">
      <c r="O61104" s="7"/>
    </row>
    <row r="61105" spans="15:15" x14ac:dyDescent="0.25">
      <c r="O61105" s="7"/>
    </row>
    <row r="61106" spans="15:15" x14ac:dyDescent="0.25">
      <c r="O61106" s="7"/>
    </row>
    <row r="61107" spans="15:15" x14ac:dyDescent="0.25">
      <c r="O61107" s="7"/>
    </row>
    <row r="61108" spans="15:15" x14ac:dyDescent="0.25">
      <c r="O61108" s="7"/>
    </row>
    <row r="61109" spans="15:15" x14ac:dyDescent="0.25">
      <c r="O61109" s="7"/>
    </row>
    <row r="61110" spans="15:15" x14ac:dyDescent="0.25">
      <c r="O61110" s="7"/>
    </row>
    <row r="61111" spans="15:15" x14ac:dyDescent="0.25">
      <c r="O61111" s="7"/>
    </row>
    <row r="61112" spans="15:15" x14ac:dyDescent="0.25">
      <c r="O61112" s="7"/>
    </row>
    <row r="61113" spans="15:15" x14ac:dyDescent="0.25">
      <c r="O61113" s="7"/>
    </row>
    <row r="61114" spans="15:15" x14ac:dyDescent="0.25">
      <c r="O61114" s="7"/>
    </row>
    <row r="61115" spans="15:15" x14ac:dyDescent="0.25">
      <c r="O61115" s="7"/>
    </row>
    <row r="61116" spans="15:15" x14ac:dyDescent="0.25">
      <c r="O61116" s="7"/>
    </row>
    <row r="61117" spans="15:15" x14ac:dyDescent="0.25">
      <c r="O61117" s="7"/>
    </row>
    <row r="61118" spans="15:15" x14ac:dyDescent="0.25">
      <c r="O61118" s="7"/>
    </row>
    <row r="61119" spans="15:15" x14ac:dyDescent="0.25">
      <c r="O61119" s="7"/>
    </row>
    <row r="61120" spans="15:15" x14ac:dyDescent="0.25">
      <c r="O61120" s="7"/>
    </row>
    <row r="61121" spans="15:15" x14ac:dyDescent="0.25">
      <c r="O61121" s="7"/>
    </row>
    <row r="61122" spans="15:15" x14ac:dyDescent="0.25">
      <c r="O61122" s="7"/>
    </row>
    <row r="61123" spans="15:15" x14ac:dyDescent="0.25">
      <c r="O61123" s="7"/>
    </row>
    <row r="61124" spans="15:15" x14ac:dyDescent="0.25">
      <c r="O61124" s="7"/>
    </row>
    <row r="61125" spans="15:15" x14ac:dyDescent="0.25">
      <c r="O61125" s="7"/>
    </row>
    <row r="61126" spans="15:15" x14ac:dyDescent="0.25">
      <c r="O61126" s="7"/>
    </row>
    <row r="61127" spans="15:15" x14ac:dyDescent="0.25">
      <c r="O61127" s="7"/>
    </row>
    <row r="61128" spans="15:15" x14ac:dyDescent="0.25">
      <c r="O61128" s="7"/>
    </row>
    <row r="61129" spans="15:15" x14ac:dyDescent="0.25">
      <c r="O61129" s="7"/>
    </row>
    <row r="61154" spans="15:15" x14ac:dyDescent="0.25">
      <c r="O61154" s="7"/>
    </row>
    <row r="61155" spans="15:15" x14ac:dyDescent="0.25">
      <c r="O61155" s="7"/>
    </row>
    <row r="61156" spans="15:15" x14ac:dyDescent="0.25">
      <c r="O61156" s="7"/>
    </row>
    <row r="61157" spans="15:15" x14ac:dyDescent="0.25">
      <c r="O61157" s="7"/>
    </row>
    <row r="61158" spans="15:15" x14ac:dyDescent="0.25">
      <c r="O61158" s="7"/>
    </row>
    <row r="61159" spans="15:15" x14ac:dyDescent="0.25">
      <c r="O61159" s="7"/>
    </row>
    <row r="61160" spans="15:15" x14ac:dyDescent="0.25">
      <c r="O61160" s="7"/>
    </row>
    <row r="61161" spans="15:15" x14ac:dyDescent="0.25">
      <c r="O61161" s="7"/>
    </row>
    <row r="61162" spans="15:15" x14ac:dyDescent="0.25">
      <c r="O61162" s="7"/>
    </row>
    <row r="61163" spans="15:15" x14ac:dyDescent="0.25">
      <c r="O61163" s="7"/>
    </row>
    <row r="61164" spans="15:15" x14ac:dyDescent="0.25">
      <c r="O61164" s="7"/>
    </row>
    <row r="61165" spans="15:15" x14ac:dyDescent="0.25">
      <c r="O61165" s="7"/>
    </row>
    <row r="61166" spans="15:15" x14ac:dyDescent="0.25">
      <c r="O61166" s="7"/>
    </row>
    <row r="61167" spans="15:15" x14ac:dyDescent="0.25">
      <c r="O61167" s="7"/>
    </row>
    <row r="61168" spans="15:15" x14ac:dyDescent="0.25">
      <c r="O61168" s="7"/>
    </row>
    <row r="61169" spans="15:15" x14ac:dyDescent="0.25">
      <c r="O61169" s="7"/>
    </row>
    <row r="61170" spans="15:15" x14ac:dyDescent="0.25">
      <c r="O61170" s="7"/>
    </row>
    <row r="61171" spans="15:15" x14ac:dyDescent="0.25">
      <c r="O61171" s="7"/>
    </row>
    <row r="61172" spans="15:15" x14ac:dyDescent="0.25">
      <c r="O61172" s="7"/>
    </row>
    <row r="61173" spans="15:15" x14ac:dyDescent="0.25">
      <c r="O61173" s="7"/>
    </row>
    <row r="61174" spans="15:15" x14ac:dyDescent="0.25">
      <c r="O61174" s="7"/>
    </row>
    <row r="61175" spans="15:15" x14ac:dyDescent="0.25">
      <c r="O61175" s="7"/>
    </row>
    <row r="61176" spans="15:15" x14ac:dyDescent="0.25">
      <c r="O61176" s="7"/>
    </row>
    <row r="61177" spans="15:15" x14ac:dyDescent="0.25">
      <c r="O61177" s="7"/>
    </row>
    <row r="61178" spans="15:15" x14ac:dyDescent="0.25">
      <c r="O61178" s="7"/>
    </row>
    <row r="61179" spans="15:15" x14ac:dyDescent="0.25">
      <c r="O61179" s="7"/>
    </row>
    <row r="61180" spans="15:15" x14ac:dyDescent="0.25">
      <c r="O61180" s="7"/>
    </row>
    <row r="61181" spans="15:15" x14ac:dyDescent="0.25">
      <c r="O61181" s="7"/>
    </row>
    <row r="61182" spans="15:15" x14ac:dyDescent="0.25">
      <c r="O61182" s="7"/>
    </row>
    <row r="61183" spans="15:15" x14ac:dyDescent="0.25">
      <c r="O61183" s="7"/>
    </row>
    <row r="61184" spans="15:15" x14ac:dyDescent="0.25">
      <c r="O61184" s="7"/>
    </row>
    <row r="61185" spans="15:15" x14ac:dyDescent="0.25">
      <c r="O61185" s="7"/>
    </row>
    <row r="61186" spans="15:15" x14ac:dyDescent="0.25">
      <c r="O61186" s="7"/>
    </row>
    <row r="61187" spans="15:15" x14ac:dyDescent="0.25">
      <c r="O61187" s="7"/>
    </row>
    <row r="61188" spans="15:15" x14ac:dyDescent="0.25">
      <c r="O61188" s="7"/>
    </row>
    <row r="61189" spans="15:15" x14ac:dyDescent="0.25">
      <c r="O61189" s="7"/>
    </row>
    <row r="61190" spans="15:15" x14ac:dyDescent="0.25">
      <c r="O61190" s="7"/>
    </row>
    <row r="61191" spans="15:15" x14ac:dyDescent="0.25">
      <c r="O61191" s="7"/>
    </row>
    <row r="61192" spans="15:15" x14ac:dyDescent="0.25">
      <c r="O61192" s="7"/>
    </row>
    <row r="61193" spans="15:15" x14ac:dyDescent="0.25">
      <c r="O61193" s="7"/>
    </row>
    <row r="61194" spans="15:15" x14ac:dyDescent="0.25">
      <c r="O61194" s="7"/>
    </row>
    <row r="61195" spans="15:15" x14ac:dyDescent="0.25">
      <c r="O61195" s="7"/>
    </row>
    <row r="61196" spans="15:15" x14ac:dyDescent="0.25">
      <c r="O61196" s="7"/>
    </row>
    <row r="61197" spans="15:15" x14ac:dyDescent="0.25">
      <c r="O61197" s="7"/>
    </row>
    <row r="61198" spans="15:15" x14ac:dyDescent="0.25">
      <c r="O61198" s="7"/>
    </row>
    <row r="61199" spans="15:15" x14ac:dyDescent="0.25">
      <c r="O61199" s="7"/>
    </row>
    <row r="61200" spans="15:15" x14ac:dyDescent="0.25">
      <c r="O61200" s="7"/>
    </row>
    <row r="61201" spans="15:15" x14ac:dyDescent="0.25">
      <c r="O61201" s="7"/>
    </row>
    <row r="61202" spans="15:15" x14ac:dyDescent="0.25">
      <c r="O61202" s="7"/>
    </row>
    <row r="61203" spans="15:15" x14ac:dyDescent="0.25">
      <c r="O61203" s="7"/>
    </row>
    <row r="61204" spans="15:15" x14ac:dyDescent="0.25">
      <c r="O61204" s="7"/>
    </row>
    <row r="61205" spans="15:15" x14ac:dyDescent="0.25">
      <c r="O61205" s="7"/>
    </row>
    <row r="61206" spans="15:15" x14ac:dyDescent="0.25">
      <c r="O61206" s="7"/>
    </row>
    <row r="61207" spans="15:15" x14ac:dyDescent="0.25">
      <c r="O61207" s="7"/>
    </row>
    <row r="61208" spans="15:15" x14ac:dyDescent="0.25">
      <c r="O61208" s="7"/>
    </row>
    <row r="61209" spans="15:15" x14ac:dyDescent="0.25">
      <c r="O61209" s="7"/>
    </row>
    <row r="61210" spans="15:15" x14ac:dyDescent="0.25">
      <c r="O61210" s="7"/>
    </row>
    <row r="61211" spans="15:15" x14ac:dyDescent="0.25">
      <c r="O61211" s="7"/>
    </row>
    <row r="61212" spans="15:15" x14ac:dyDescent="0.25">
      <c r="O61212" s="7"/>
    </row>
    <row r="61213" spans="15:15" x14ac:dyDescent="0.25">
      <c r="O61213" s="7"/>
    </row>
    <row r="61214" spans="15:15" x14ac:dyDescent="0.25">
      <c r="O61214" s="7"/>
    </row>
    <row r="61215" spans="15:15" x14ac:dyDescent="0.25">
      <c r="O61215" s="7"/>
    </row>
    <row r="61216" spans="15:15" x14ac:dyDescent="0.25">
      <c r="O61216" s="7"/>
    </row>
    <row r="61217" spans="15:15" x14ac:dyDescent="0.25">
      <c r="O61217" s="7"/>
    </row>
    <row r="61218" spans="15:15" x14ac:dyDescent="0.25">
      <c r="O61218" s="7"/>
    </row>
    <row r="61219" spans="15:15" x14ac:dyDescent="0.25">
      <c r="O61219" s="7"/>
    </row>
    <row r="61220" spans="15:15" x14ac:dyDescent="0.25">
      <c r="O61220" s="7"/>
    </row>
    <row r="61221" spans="15:15" x14ac:dyDescent="0.25">
      <c r="O61221" s="7"/>
    </row>
    <row r="61222" spans="15:15" x14ac:dyDescent="0.25">
      <c r="O61222" s="7"/>
    </row>
    <row r="61223" spans="15:15" x14ac:dyDescent="0.25">
      <c r="O61223" s="7"/>
    </row>
    <row r="61224" spans="15:15" x14ac:dyDescent="0.25">
      <c r="O61224" s="7"/>
    </row>
    <row r="61225" spans="15:15" x14ac:dyDescent="0.25">
      <c r="O61225" s="7"/>
    </row>
    <row r="61226" spans="15:15" x14ac:dyDescent="0.25">
      <c r="O61226" s="7"/>
    </row>
    <row r="61227" spans="15:15" x14ac:dyDescent="0.25">
      <c r="O61227" s="7"/>
    </row>
    <row r="61228" spans="15:15" x14ac:dyDescent="0.25">
      <c r="O61228" s="7"/>
    </row>
    <row r="61229" spans="15:15" x14ac:dyDescent="0.25">
      <c r="O61229" s="7"/>
    </row>
    <row r="61230" spans="15:15" x14ac:dyDescent="0.25">
      <c r="O61230" s="7"/>
    </row>
    <row r="61231" spans="15:15" x14ac:dyDescent="0.25">
      <c r="O61231" s="7"/>
    </row>
    <row r="61232" spans="15:15" x14ac:dyDescent="0.25">
      <c r="O61232" s="7"/>
    </row>
    <row r="61233" spans="15:15" x14ac:dyDescent="0.25">
      <c r="O61233" s="7"/>
    </row>
    <row r="61234" spans="15:15" x14ac:dyDescent="0.25">
      <c r="O61234" s="7"/>
    </row>
    <row r="61235" spans="15:15" x14ac:dyDescent="0.25">
      <c r="O61235" s="7"/>
    </row>
    <row r="61236" spans="15:15" x14ac:dyDescent="0.25">
      <c r="O61236" s="7"/>
    </row>
    <row r="61237" spans="15:15" x14ac:dyDescent="0.25">
      <c r="O61237" s="7"/>
    </row>
    <row r="61238" spans="15:15" x14ac:dyDescent="0.25">
      <c r="O61238" s="7"/>
    </row>
    <row r="61239" spans="15:15" x14ac:dyDescent="0.25">
      <c r="O61239" s="7"/>
    </row>
    <row r="61240" spans="15:15" x14ac:dyDescent="0.25">
      <c r="O61240" s="7"/>
    </row>
    <row r="61241" spans="15:15" x14ac:dyDescent="0.25">
      <c r="O61241" s="7"/>
    </row>
    <row r="61242" spans="15:15" x14ac:dyDescent="0.25">
      <c r="O61242" s="7"/>
    </row>
    <row r="61243" spans="15:15" x14ac:dyDescent="0.25">
      <c r="O61243" s="7"/>
    </row>
    <row r="61244" spans="15:15" x14ac:dyDescent="0.25">
      <c r="O61244" s="7"/>
    </row>
    <row r="61245" spans="15:15" x14ac:dyDescent="0.25">
      <c r="O61245" s="7"/>
    </row>
    <row r="61246" spans="15:15" x14ac:dyDescent="0.25">
      <c r="O61246" s="7"/>
    </row>
    <row r="61247" spans="15:15" x14ac:dyDescent="0.25">
      <c r="O61247" s="7"/>
    </row>
    <row r="61248" spans="15:15" x14ac:dyDescent="0.25">
      <c r="O61248" s="7"/>
    </row>
    <row r="61249" spans="15:15" x14ac:dyDescent="0.25">
      <c r="O61249" s="7"/>
    </row>
    <row r="61250" spans="15:15" x14ac:dyDescent="0.25">
      <c r="O61250" s="7"/>
    </row>
    <row r="61251" spans="15:15" x14ac:dyDescent="0.25">
      <c r="O61251" s="7"/>
    </row>
    <row r="61252" spans="15:15" x14ac:dyDescent="0.25">
      <c r="O61252" s="7"/>
    </row>
    <row r="61253" spans="15:15" x14ac:dyDescent="0.25">
      <c r="O61253" s="7"/>
    </row>
    <row r="61254" spans="15:15" x14ac:dyDescent="0.25">
      <c r="O61254" s="7"/>
    </row>
    <row r="61255" spans="15:15" x14ac:dyDescent="0.25">
      <c r="O61255" s="7"/>
    </row>
    <row r="61256" spans="15:15" x14ac:dyDescent="0.25">
      <c r="O61256" s="7"/>
    </row>
    <row r="61257" spans="15:15" x14ac:dyDescent="0.25">
      <c r="O61257" s="7"/>
    </row>
    <row r="61258" spans="15:15" x14ac:dyDescent="0.25">
      <c r="O61258" s="7"/>
    </row>
    <row r="61259" spans="15:15" x14ac:dyDescent="0.25">
      <c r="O61259" s="7"/>
    </row>
    <row r="61260" spans="15:15" x14ac:dyDescent="0.25">
      <c r="O61260" s="7"/>
    </row>
    <row r="61261" spans="15:15" x14ac:dyDescent="0.25">
      <c r="O61261" s="7"/>
    </row>
    <row r="61262" spans="15:15" x14ac:dyDescent="0.25">
      <c r="O61262" s="7"/>
    </row>
    <row r="61263" spans="15:15" x14ac:dyDescent="0.25">
      <c r="O61263" s="7"/>
    </row>
    <row r="61264" spans="15:15" x14ac:dyDescent="0.25">
      <c r="O61264" s="7"/>
    </row>
    <row r="61265" spans="15:15" x14ac:dyDescent="0.25">
      <c r="O61265" s="7"/>
    </row>
    <row r="61266" spans="15:15" x14ac:dyDescent="0.25">
      <c r="O61266" s="7"/>
    </row>
    <row r="61267" spans="15:15" x14ac:dyDescent="0.25">
      <c r="O61267" s="7"/>
    </row>
    <row r="61268" spans="15:15" x14ac:dyDescent="0.25">
      <c r="O61268" s="7"/>
    </row>
    <row r="61269" spans="15:15" x14ac:dyDescent="0.25">
      <c r="O61269" s="7"/>
    </row>
    <row r="61270" spans="15:15" x14ac:dyDescent="0.25">
      <c r="O61270" s="7"/>
    </row>
    <row r="61271" spans="15:15" x14ac:dyDescent="0.25">
      <c r="O61271" s="7"/>
    </row>
    <row r="61272" spans="15:15" x14ac:dyDescent="0.25">
      <c r="O61272" s="7"/>
    </row>
    <row r="61273" spans="15:15" x14ac:dyDescent="0.25">
      <c r="O61273" s="7"/>
    </row>
    <row r="61274" spans="15:15" x14ac:dyDescent="0.25">
      <c r="O61274" s="7"/>
    </row>
    <row r="61275" spans="15:15" x14ac:dyDescent="0.25">
      <c r="O61275" s="7"/>
    </row>
    <row r="61276" spans="15:15" x14ac:dyDescent="0.25">
      <c r="O61276" s="7"/>
    </row>
    <row r="61277" spans="15:15" x14ac:dyDescent="0.25">
      <c r="O61277" s="7"/>
    </row>
    <row r="61278" spans="15:15" x14ac:dyDescent="0.25">
      <c r="O61278" s="7"/>
    </row>
    <row r="61279" spans="15:15" x14ac:dyDescent="0.25">
      <c r="O61279" s="7"/>
    </row>
    <row r="61280" spans="15:15" x14ac:dyDescent="0.25">
      <c r="O61280" s="7"/>
    </row>
    <row r="61281" spans="15:15" x14ac:dyDescent="0.25">
      <c r="O61281" s="7"/>
    </row>
    <row r="61282" spans="15:15" x14ac:dyDescent="0.25">
      <c r="O61282" s="7"/>
    </row>
    <row r="61283" spans="15:15" x14ac:dyDescent="0.25">
      <c r="O61283" s="7"/>
    </row>
    <row r="61284" spans="15:15" x14ac:dyDescent="0.25">
      <c r="O61284" s="7"/>
    </row>
    <row r="61285" spans="15:15" x14ac:dyDescent="0.25">
      <c r="O61285" s="7"/>
    </row>
    <row r="61286" spans="15:15" x14ac:dyDescent="0.25">
      <c r="O61286" s="7"/>
    </row>
    <row r="61287" spans="15:15" x14ac:dyDescent="0.25">
      <c r="O61287" s="7"/>
    </row>
    <row r="61288" spans="15:15" x14ac:dyDescent="0.25">
      <c r="O61288" s="7"/>
    </row>
    <row r="61289" spans="15:15" x14ac:dyDescent="0.25">
      <c r="O61289" s="7"/>
    </row>
    <row r="61290" spans="15:15" x14ac:dyDescent="0.25">
      <c r="O61290" s="7"/>
    </row>
    <row r="61291" spans="15:15" x14ac:dyDescent="0.25">
      <c r="O61291" s="7"/>
    </row>
    <row r="61292" spans="15:15" x14ac:dyDescent="0.25">
      <c r="O61292" s="7"/>
    </row>
    <row r="61293" spans="15:15" x14ac:dyDescent="0.25">
      <c r="O61293" s="7"/>
    </row>
    <row r="61294" spans="15:15" x14ac:dyDescent="0.25">
      <c r="O61294" s="7"/>
    </row>
    <row r="61295" spans="15:15" x14ac:dyDescent="0.25">
      <c r="O61295" s="7"/>
    </row>
    <row r="61296" spans="15:15" x14ac:dyDescent="0.25">
      <c r="O61296" s="7"/>
    </row>
    <row r="61297" spans="15:15" x14ac:dyDescent="0.25">
      <c r="O61297" s="7"/>
    </row>
    <row r="61298" spans="15:15" x14ac:dyDescent="0.25">
      <c r="O61298" s="7"/>
    </row>
    <row r="61299" spans="15:15" x14ac:dyDescent="0.25">
      <c r="O61299" s="7"/>
    </row>
    <row r="61300" spans="15:15" x14ac:dyDescent="0.25">
      <c r="O61300" s="7"/>
    </row>
    <row r="61301" spans="15:15" x14ac:dyDescent="0.25">
      <c r="O61301" s="7"/>
    </row>
    <row r="61302" spans="15:15" x14ac:dyDescent="0.25">
      <c r="O61302" s="7"/>
    </row>
    <row r="61303" spans="15:15" x14ac:dyDescent="0.25">
      <c r="O61303" s="7"/>
    </row>
    <row r="61304" spans="15:15" x14ac:dyDescent="0.25">
      <c r="O61304" s="7"/>
    </row>
    <row r="61305" spans="15:15" x14ac:dyDescent="0.25">
      <c r="O61305" s="7"/>
    </row>
    <row r="61306" spans="15:15" x14ac:dyDescent="0.25">
      <c r="O61306" s="7"/>
    </row>
    <row r="61307" spans="15:15" x14ac:dyDescent="0.25">
      <c r="O61307" s="7"/>
    </row>
    <row r="61308" spans="15:15" x14ac:dyDescent="0.25">
      <c r="O61308" s="7"/>
    </row>
    <row r="61309" spans="15:15" x14ac:dyDescent="0.25">
      <c r="O61309" s="7"/>
    </row>
    <row r="61310" spans="15:15" x14ac:dyDescent="0.25">
      <c r="O61310" s="7"/>
    </row>
    <row r="61311" spans="15:15" x14ac:dyDescent="0.25">
      <c r="O61311" s="7"/>
    </row>
    <row r="61312" spans="15:15" x14ac:dyDescent="0.25">
      <c r="O61312" s="7"/>
    </row>
    <row r="61313" spans="15:15" x14ac:dyDescent="0.25">
      <c r="O61313" s="7"/>
    </row>
    <row r="61314" spans="15:15" x14ac:dyDescent="0.25">
      <c r="O61314" s="7"/>
    </row>
    <row r="61315" spans="15:15" x14ac:dyDescent="0.25">
      <c r="O61315" s="7"/>
    </row>
    <row r="61316" spans="15:15" x14ac:dyDescent="0.25">
      <c r="O61316" s="7"/>
    </row>
    <row r="61317" spans="15:15" x14ac:dyDescent="0.25">
      <c r="O61317" s="7"/>
    </row>
    <row r="61318" spans="15:15" x14ac:dyDescent="0.25">
      <c r="O61318" s="7"/>
    </row>
    <row r="61319" spans="15:15" x14ac:dyDescent="0.25">
      <c r="O61319" s="7"/>
    </row>
    <row r="61320" spans="15:15" x14ac:dyDescent="0.25">
      <c r="O61320" s="7"/>
    </row>
    <row r="61321" spans="15:15" x14ac:dyDescent="0.25">
      <c r="O61321" s="7"/>
    </row>
    <row r="61322" spans="15:15" x14ac:dyDescent="0.25">
      <c r="O61322" s="7"/>
    </row>
    <row r="61323" spans="15:15" x14ac:dyDescent="0.25">
      <c r="O61323" s="7"/>
    </row>
    <row r="61324" spans="15:15" x14ac:dyDescent="0.25">
      <c r="O61324" s="7"/>
    </row>
    <row r="61325" spans="15:15" x14ac:dyDescent="0.25">
      <c r="O61325" s="7"/>
    </row>
    <row r="61326" spans="15:15" x14ac:dyDescent="0.25">
      <c r="O61326" s="7"/>
    </row>
    <row r="61327" spans="15:15" x14ac:dyDescent="0.25">
      <c r="O61327" s="7"/>
    </row>
    <row r="61328" spans="15:15" x14ac:dyDescent="0.25">
      <c r="O61328" s="7"/>
    </row>
    <row r="61329" spans="15:15" x14ac:dyDescent="0.25">
      <c r="O61329" s="7"/>
    </row>
    <row r="61330" spans="15:15" x14ac:dyDescent="0.25">
      <c r="O61330" s="7"/>
    </row>
    <row r="61331" spans="15:15" x14ac:dyDescent="0.25">
      <c r="O61331" s="7"/>
    </row>
    <row r="61332" spans="15:15" x14ac:dyDescent="0.25">
      <c r="O61332" s="7"/>
    </row>
    <row r="61333" spans="15:15" x14ac:dyDescent="0.25">
      <c r="O61333" s="7"/>
    </row>
    <row r="61334" spans="15:15" x14ac:dyDescent="0.25">
      <c r="O61334" s="7"/>
    </row>
    <row r="61335" spans="15:15" x14ac:dyDescent="0.25">
      <c r="O61335" s="7"/>
    </row>
    <row r="61336" spans="15:15" x14ac:dyDescent="0.25">
      <c r="O61336" s="7"/>
    </row>
    <row r="61337" spans="15:15" x14ac:dyDescent="0.25">
      <c r="O61337" s="7"/>
    </row>
    <row r="61338" spans="15:15" x14ac:dyDescent="0.25">
      <c r="O61338" s="7"/>
    </row>
    <row r="61339" spans="15:15" x14ac:dyDescent="0.25">
      <c r="O61339" s="7"/>
    </row>
    <row r="61340" spans="15:15" x14ac:dyDescent="0.25">
      <c r="O61340" s="7"/>
    </row>
    <row r="61341" spans="15:15" x14ac:dyDescent="0.25">
      <c r="O61341" s="7"/>
    </row>
    <row r="61342" spans="15:15" x14ac:dyDescent="0.25">
      <c r="O61342" s="7"/>
    </row>
    <row r="61343" spans="15:15" x14ac:dyDescent="0.25">
      <c r="O61343" s="7"/>
    </row>
    <row r="61344" spans="15:15" x14ac:dyDescent="0.25">
      <c r="O61344" s="7"/>
    </row>
    <row r="61345" spans="15:15" x14ac:dyDescent="0.25">
      <c r="O61345" s="7"/>
    </row>
    <row r="61346" spans="15:15" x14ac:dyDescent="0.25">
      <c r="O61346" s="7"/>
    </row>
    <row r="61347" spans="15:15" x14ac:dyDescent="0.25">
      <c r="O61347" s="7"/>
    </row>
    <row r="61348" spans="15:15" x14ac:dyDescent="0.25">
      <c r="O61348" s="7"/>
    </row>
    <row r="61349" spans="15:15" x14ac:dyDescent="0.25">
      <c r="O61349" s="7"/>
    </row>
    <row r="61350" spans="15:15" x14ac:dyDescent="0.25">
      <c r="O61350" s="7"/>
    </row>
    <row r="61351" spans="15:15" x14ac:dyDescent="0.25">
      <c r="O61351" s="7"/>
    </row>
    <row r="61352" spans="15:15" x14ac:dyDescent="0.25">
      <c r="O61352" s="7"/>
    </row>
    <row r="61353" spans="15:15" x14ac:dyDescent="0.25">
      <c r="O61353" s="7"/>
    </row>
    <row r="61354" spans="15:15" x14ac:dyDescent="0.25">
      <c r="O61354" s="7"/>
    </row>
    <row r="61355" spans="15:15" x14ac:dyDescent="0.25">
      <c r="O61355" s="7"/>
    </row>
    <row r="61356" spans="15:15" x14ac:dyDescent="0.25">
      <c r="O61356" s="7"/>
    </row>
    <row r="61357" spans="15:15" x14ac:dyDescent="0.25">
      <c r="O61357" s="7"/>
    </row>
    <row r="61358" spans="15:15" x14ac:dyDescent="0.25">
      <c r="O61358" s="7"/>
    </row>
    <row r="61359" spans="15:15" x14ac:dyDescent="0.25">
      <c r="O61359" s="7"/>
    </row>
    <row r="61360" spans="15:15" x14ac:dyDescent="0.25">
      <c r="O61360" s="7"/>
    </row>
    <row r="61361" spans="15:15" x14ac:dyDescent="0.25">
      <c r="O61361" s="7"/>
    </row>
    <row r="61362" spans="15:15" x14ac:dyDescent="0.25">
      <c r="O61362" s="7"/>
    </row>
    <row r="61363" spans="15:15" x14ac:dyDescent="0.25">
      <c r="O61363" s="7"/>
    </row>
    <row r="61364" spans="15:15" x14ac:dyDescent="0.25">
      <c r="O61364" s="7"/>
    </row>
    <row r="61365" spans="15:15" x14ac:dyDescent="0.25">
      <c r="O61365" s="7"/>
    </row>
    <row r="61366" spans="15:15" x14ac:dyDescent="0.25">
      <c r="O61366" s="7"/>
    </row>
    <row r="61367" spans="15:15" x14ac:dyDescent="0.25">
      <c r="O61367" s="7"/>
    </row>
    <row r="61368" spans="15:15" x14ac:dyDescent="0.25">
      <c r="O61368" s="7"/>
    </row>
    <row r="61369" spans="15:15" x14ac:dyDescent="0.25">
      <c r="O61369" s="7"/>
    </row>
    <row r="61370" spans="15:15" x14ac:dyDescent="0.25">
      <c r="O61370" s="7"/>
    </row>
    <row r="61371" spans="15:15" x14ac:dyDescent="0.25">
      <c r="O61371" s="7"/>
    </row>
    <row r="61372" spans="15:15" x14ac:dyDescent="0.25">
      <c r="O61372" s="7"/>
    </row>
    <row r="61373" spans="15:15" x14ac:dyDescent="0.25">
      <c r="O61373" s="7"/>
    </row>
    <row r="61374" spans="15:15" x14ac:dyDescent="0.25">
      <c r="O61374" s="7"/>
    </row>
    <row r="61375" spans="15:15" x14ac:dyDescent="0.25">
      <c r="O61375" s="7"/>
    </row>
    <row r="61376" spans="15:15" x14ac:dyDescent="0.25">
      <c r="O61376" s="7"/>
    </row>
    <row r="61377" spans="15:15" x14ac:dyDescent="0.25">
      <c r="O61377" s="7"/>
    </row>
    <row r="61378" spans="15:15" x14ac:dyDescent="0.25">
      <c r="O61378" s="7"/>
    </row>
    <row r="61379" spans="15:15" x14ac:dyDescent="0.25">
      <c r="O61379" s="7"/>
    </row>
    <row r="61380" spans="15:15" x14ac:dyDescent="0.25">
      <c r="O61380" s="7"/>
    </row>
    <row r="61381" spans="15:15" x14ac:dyDescent="0.25">
      <c r="O61381" s="7"/>
    </row>
    <row r="61382" spans="15:15" x14ac:dyDescent="0.25">
      <c r="O61382" s="7"/>
    </row>
    <row r="61383" spans="15:15" x14ac:dyDescent="0.25">
      <c r="O61383" s="7"/>
    </row>
    <row r="61384" spans="15:15" x14ac:dyDescent="0.25">
      <c r="O61384" s="7"/>
    </row>
    <row r="61385" spans="15:15" x14ac:dyDescent="0.25">
      <c r="O61385" s="7"/>
    </row>
    <row r="61386" spans="15:15" x14ac:dyDescent="0.25">
      <c r="O61386" s="7"/>
    </row>
    <row r="61387" spans="15:15" x14ac:dyDescent="0.25">
      <c r="O61387" s="7"/>
    </row>
    <row r="61388" spans="15:15" x14ac:dyDescent="0.25">
      <c r="O61388" s="7"/>
    </row>
    <row r="61389" spans="15:15" x14ac:dyDescent="0.25">
      <c r="O61389" s="7"/>
    </row>
    <row r="61390" spans="15:15" x14ac:dyDescent="0.25">
      <c r="O61390" s="7"/>
    </row>
    <row r="61391" spans="15:15" x14ac:dyDescent="0.25">
      <c r="O61391" s="7"/>
    </row>
    <row r="61392" spans="15:15" x14ac:dyDescent="0.25">
      <c r="O61392" s="7"/>
    </row>
    <row r="61393" spans="15:15" x14ac:dyDescent="0.25">
      <c r="O61393" s="7"/>
    </row>
    <row r="61418" spans="15:15" x14ac:dyDescent="0.25">
      <c r="O61418" s="7"/>
    </row>
    <row r="61419" spans="15:15" x14ac:dyDescent="0.25">
      <c r="O61419" s="7"/>
    </row>
    <row r="61420" spans="15:15" x14ac:dyDescent="0.25">
      <c r="O61420" s="7"/>
    </row>
    <row r="61421" spans="15:15" x14ac:dyDescent="0.25">
      <c r="O61421" s="7"/>
    </row>
    <row r="61422" spans="15:15" x14ac:dyDescent="0.25">
      <c r="O61422" s="7"/>
    </row>
    <row r="61423" spans="15:15" x14ac:dyDescent="0.25">
      <c r="O61423" s="7"/>
    </row>
    <row r="61424" spans="15:15" x14ac:dyDescent="0.25">
      <c r="O61424" s="7"/>
    </row>
    <row r="61425" spans="15:15" x14ac:dyDescent="0.25">
      <c r="O61425" s="7"/>
    </row>
    <row r="61426" spans="15:15" x14ac:dyDescent="0.25">
      <c r="O61426" s="7"/>
    </row>
    <row r="61427" spans="15:15" x14ac:dyDescent="0.25">
      <c r="O61427" s="7"/>
    </row>
    <row r="61428" spans="15:15" x14ac:dyDescent="0.25">
      <c r="O61428" s="7"/>
    </row>
    <row r="61429" spans="15:15" x14ac:dyDescent="0.25">
      <c r="O61429" s="7"/>
    </row>
    <row r="61430" spans="15:15" x14ac:dyDescent="0.25">
      <c r="O61430" s="7"/>
    </row>
    <row r="61431" spans="15:15" x14ac:dyDescent="0.25">
      <c r="O61431" s="7"/>
    </row>
    <row r="61432" spans="15:15" x14ac:dyDescent="0.25">
      <c r="O61432" s="7"/>
    </row>
    <row r="61433" spans="15:15" x14ac:dyDescent="0.25">
      <c r="O61433" s="7"/>
    </row>
    <row r="61434" spans="15:15" x14ac:dyDescent="0.25">
      <c r="O61434" s="7"/>
    </row>
    <row r="61435" spans="15:15" x14ac:dyDescent="0.25">
      <c r="O61435" s="7"/>
    </row>
    <row r="61436" spans="15:15" x14ac:dyDescent="0.25">
      <c r="O61436" s="7"/>
    </row>
    <row r="61437" spans="15:15" x14ac:dyDescent="0.25">
      <c r="O61437" s="7"/>
    </row>
    <row r="61438" spans="15:15" x14ac:dyDescent="0.25">
      <c r="O61438" s="7"/>
    </row>
    <row r="61439" spans="15:15" x14ac:dyDescent="0.25">
      <c r="O61439" s="7"/>
    </row>
    <row r="61440" spans="15:15" x14ac:dyDescent="0.25">
      <c r="O61440" s="7"/>
    </row>
    <row r="61441" spans="15:15" x14ac:dyDescent="0.25">
      <c r="O61441" s="7"/>
    </row>
    <row r="61442" spans="15:15" x14ac:dyDescent="0.25">
      <c r="O61442" s="7"/>
    </row>
    <row r="61443" spans="15:15" x14ac:dyDescent="0.25">
      <c r="O61443" s="7"/>
    </row>
    <row r="61444" spans="15:15" x14ac:dyDescent="0.25">
      <c r="O61444" s="7"/>
    </row>
    <row r="61445" spans="15:15" x14ac:dyDescent="0.25">
      <c r="O61445" s="7"/>
    </row>
    <row r="61446" spans="15:15" x14ac:dyDescent="0.25">
      <c r="O61446" s="7"/>
    </row>
    <row r="61447" spans="15:15" x14ac:dyDescent="0.25">
      <c r="O61447" s="7"/>
    </row>
    <row r="61448" spans="15:15" x14ac:dyDescent="0.25">
      <c r="O61448" s="7"/>
    </row>
    <row r="61449" spans="15:15" x14ac:dyDescent="0.25">
      <c r="O61449" s="7"/>
    </row>
    <row r="61450" spans="15:15" x14ac:dyDescent="0.25">
      <c r="O61450" s="7"/>
    </row>
    <row r="61451" spans="15:15" x14ac:dyDescent="0.25">
      <c r="O61451" s="7"/>
    </row>
    <row r="61452" spans="15:15" x14ac:dyDescent="0.25">
      <c r="O61452" s="7"/>
    </row>
    <row r="61453" spans="15:15" x14ac:dyDescent="0.25">
      <c r="O61453" s="7"/>
    </row>
    <row r="61454" spans="15:15" x14ac:dyDescent="0.25">
      <c r="O61454" s="7"/>
    </row>
    <row r="61455" spans="15:15" x14ac:dyDescent="0.25">
      <c r="O61455" s="7"/>
    </row>
    <row r="61456" spans="15:15" x14ac:dyDescent="0.25">
      <c r="O61456" s="7"/>
    </row>
    <row r="61457" spans="15:15" x14ac:dyDescent="0.25">
      <c r="O61457" s="7"/>
    </row>
    <row r="61458" spans="15:15" x14ac:dyDescent="0.25">
      <c r="O61458" s="7"/>
    </row>
    <row r="61459" spans="15:15" x14ac:dyDescent="0.25">
      <c r="O61459" s="7"/>
    </row>
    <row r="61460" spans="15:15" x14ac:dyDescent="0.25">
      <c r="O61460" s="7"/>
    </row>
    <row r="61461" spans="15:15" x14ac:dyDescent="0.25">
      <c r="O61461" s="7"/>
    </row>
    <row r="61462" spans="15:15" x14ac:dyDescent="0.25">
      <c r="O61462" s="7"/>
    </row>
    <row r="61463" spans="15:15" x14ac:dyDescent="0.25">
      <c r="O61463" s="7"/>
    </row>
    <row r="61464" spans="15:15" x14ac:dyDescent="0.25">
      <c r="O61464" s="7"/>
    </row>
    <row r="61465" spans="15:15" x14ac:dyDescent="0.25">
      <c r="O61465" s="7"/>
    </row>
    <row r="61466" spans="15:15" x14ac:dyDescent="0.25">
      <c r="O61466" s="7"/>
    </row>
    <row r="61467" spans="15:15" x14ac:dyDescent="0.25">
      <c r="O61467" s="7"/>
    </row>
    <row r="61468" spans="15:15" x14ac:dyDescent="0.25">
      <c r="O61468" s="7"/>
    </row>
    <row r="61469" spans="15:15" x14ac:dyDescent="0.25">
      <c r="O61469" s="7"/>
    </row>
    <row r="61470" spans="15:15" x14ac:dyDescent="0.25">
      <c r="O61470" s="7"/>
    </row>
    <row r="61471" spans="15:15" x14ac:dyDescent="0.25">
      <c r="O61471" s="7"/>
    </row>
    <row r="61472" spans="15:15" x14ac:dyDescent="0.25">
      <c r="O61472" s="7"/>
    </row>
    <row r="61473" spans="15:15" x14ac:dyDescent="0.25">
      <c r="O61473" s="7"/>
    </row>
    <row r="61474" spans="15:15" x14ac:dyDescent="0.25">
      <c r="O61474" s="7"/>
    </row>
    <row r="61475" spans="15:15" x14ac:dyDescent="0.25">
      <c r="O61475" s="7"/>
    </row>
    <row r="61476" spans="15:15" x14ac:dyDescent="0.25">
      <c r="O61476" s="7"/>
    </row>
    <row r="61477" spans="15:15" x14ac:dyDescent="0.25">
      <c r="O61477" s="7"/>
    </row>
    <row r="61478" spans="15:15" x14ac:dyDescent="0.25">
      <c r="O61478" s="7"/>
    </row>
    <row r="61479" spans="15:15" x14ac:dyDescent="0.25">
      <c r="O61479" s="7"/>
    </row>
    <row r="61480" spans="15:15" x14ac:dyDescent="0.25">
      <c r="O61480" s="7"/>
    </row>
    <row r="61481" spans="15:15" x14ac:dyDescent="0.25">
      <c r="O61481" s="7"/>
    </row>
    <row r="61482" spans="15:15" x14ac:dyDescent="0.25">
      <c r="O61482" s="7"/>
    </row>
    <row r="61483" spans="15:15" x14ac:dyDescent="0.25">
      <c r="O61483" s="7"/>
    </row>
    <row r="61484" spans="15:15" x14ac:dyDescent="0.25">
      <c r="O61484" s="7"/>
    </row>
    <row r="61485" spans="15:15" x14ac:dyDescent="0.25">
      <c r="O61485" s="7"/>
    </row>
    <row r="61486" spans="15:15" x14ac:dyDescent="0.25">
      <c r="O61486" s="7"/>
    </row>
    <row r="61487" spans="15:15" x14ac:dyDescent="0.25">
      <c r="O61487" s="7"/>
    </row>
    <row r="61488" spans="15:15" x14ac:dyDescent="0.25">
      <c r="O61488" s="7"/>
    </row>
    <row r="61489" spans="15:15" x14ac:dyDescent="0.25">
      <c r="O61489" s="7"/>
    </row>
    <row r="61490" spans="15:15" x14ac:dyDescent="0.25">
      <c r="O61490" s="7"/>
    </row>
    <row r="61491" spans="15:15" x14ac:dyDescent="0.25">
      <c r="O61491" s="7"/>
    </row>
    <row r="61492" spans="15:15" x14ac:dyDescent="0.25">
      <c r="O61492" s="7"/>
    </row>
    <row r="61493" spans="15:15" x14ac:dyDescent="0.25">
      <c r="O61493" s="7"/>
    </row>
    <row r="61494" spans="15:15" x14ac:dyDescent="0.25">
      <c r="O61494" s="7"/>
    </row>
    <row r="61495" spans="15:15" x14ac:dyDescent="0.25">
      <c r="O61495" s="7"/>
    </row>
    <row r="61496" spans="15:15" x14ac:dyDescent="0.25">
      <c r="O61496" s="7"/>
    </row>
    <row r="61497" spans="15:15" x14ac:dyDescent="0.25">
      <c r="O61497" s="7"/>
    </row>
    <row r="61498" spans="15:15" x14ac:dyDescent="0.25">
      <c r="O61498" s="7"/>
    </row>
    <row r="61499" spans="15:15" x14ac:dyDescent="0.25">
      <c r="O61499" s="7"/>
    </row>
    <row r="61500" spans="15:15" x14ac:dyDescent="0.25">
      <c r="O61500" s="7"/>
    </row>
    <row r="61501" spans="15:15" x14ac:dyDescent="0.25">
      <c r="O61501" s="7"/>
    </row>
    <row r="61502" spans="15:15" x14ac:dyDescent="0.25">
      <c r="O61502" s="7"/>
    </row>
    <row r="61503" spans="15:15" x14ac:dyDescent="0.25">
      <c r="O61503" s="7"/>
    </row>
    <row r="61504" spans="15:15" x14ac:dyDescent="0.25">
      <c r="O61504" s="7"/>
    </row>
    <row r="61505" spans="15:15" x14ac:dyDescent="0.25">
      <c r="O61505" s="7"/>
    </row>
    <row r="61506" spans="15:15" x14ac:dyDescent="0.25">
      <c r="O61506" s="7"/>
    </row>
    <row r="61507" spans="15:15" x14ac:dyDescent="0.25">
      <c r="O61507" s="7"/>
    </row>
    <row r="61508" spans="15:15" x14ac:dyDescent="0.25">
      <c r="O61508" s="7"/>
    </row>
    <row r="61509" spans="15:15" x14ac:dyDescent="0.25">
      <c r="O61509" s="7"/>
    </row>
    <row r="61510" spans="15:15" x14ac:dyDescent="0.25">
      <c r="O61510" s="7"/>
    </row>
    <row r="61511" spans="15:15" x14ac:dyDescent="0.25">
      <c r="O61511" s="7"/>
    </row>
    <row r="61512" spans="15:15" x14ac:dyDescent="0.25">
      <c r="O61512" s="7"/>
    </row>
    <row r="61513" spans="15:15" x14ac:dyDescent="0.25">
      <c r="O61513" s="7"/>
    </row>
    <row r="61514" spans="15:15" x14ac:dyDescent="0.25">
      <c r="O61514" s="7"/>
    </row>
    <row r="61515" spans="15:15" x14ac:dyDescent="0.25">
      <c r="O61515" s="7"/>
    </row>
    <row r="61516" spans="15:15" x14ac:dyDescent="0.25">
      <c r="O61516" s="7"/>
    </row>
    <row r="61517" spans="15:15" x14ac:dyDescent="0.25">
      <c r="O61517" s="7"/>
    </row>
    <row r="61518" spans="15:15" x14ac:dyDescent="0.25">
      <c r="O61518" s="7"/>
    </row>
    <row r="61519" spans="15:15" x14ac:dyDescent="0.25">
      <c r="O61519" s="7"/>
    </row>
    <row r="61520" spans="15:15" x14ac:dyDescent="0.25">
      <c r="O61520" s="7"/>
    </row>
    <row r="61521" spans="15:15" x14ac:dyDescent="0.25">
      <c r="O61521" s="7"/>
    </row>
    <row r="61522" spans="15:15" x14ac:dyDescent="0.25">
      <c r="O61522" s="7"/>
    </row>
    <row r="61523" spans="15:15" x14ac:dyDescent="0.25">
      <c r="O61523" s="7"/>
    </row>
    <row r="61524" spans="15:15" x14ac:dyDescent="0.25">
      <c r="O61524" s="7"/>
    </row>
    <row r="61525" spans="15:15" x14ac:dyDescent="0.25">
      <c r="O61525" s="7"/>
    </row>
    <row r="61526" spans="15:15" x14ac:dyDescent="0.25">
      <c r="O61526" s="7"/>
    </row>
    <row r="61527" spans="15:15" x14ac:dyDescent="0.25">
      <c r="O61527" s="7"/>
    </row>
    <row r="61528" spans="15:15" x14ac:dyDescent="0.25">
      <c r="O61528" s="7"/>
    </row>
    <row r="61529" spans="15:15" x14ac:dyDescent="0.25">
      <c r="O61529" s="7"/>
    </row>
    <row r="61530" spans="15:15" x14ac:dyDescent="0.25">
      <c r="O61530" s="7"/>
    </row>
    <row r="61531" spans="15:15" x14ac:dyDescent="0.25">
      <c r="O61531" s="7"/>
    </row>
    <row r="61532" spans="15:15" x14ac:dyDescent="0.25">
      <c r="O61532" s="7"/>
    </row>
    <row r="61533" spans="15:15" x14ac:dyDescent="0.25">
      <c r="O61533" s="7"/>
    </row>
    <row r="61534" spans="15:15" x14ac:dyDescent="0.25">
      <c r="O61534" s="7"/>
    </row>
    <row r="61535" spans="15:15" x14ac:dyDescent="0.25">
      <c r="O61535" s="7"/>
    </row>
    <row r="61536" spans="15:15" x14ac:dyDescent="0.25">
      <c r="O61536" s="7"/>
    </row>
    <row r="61537" spans="15:15" x14ac:dyDescent="0.25">
      <c r="O61537" s="7"/>
    </row>
    <row r="61538" spans="15:15" x14ac:dyDescent="0.25">
      <c r="O61538" s="7"/>
    </row>
    <row r="61539" spans="15:15" x14ac:dyDescent="0.25">
      <c r="O61539" s="7"/>
    </row>
    <row r="61540" spans="15:15" x14ac:dyDescent="0.25">
      <c r="O61540" s="7"/>
    </row>
    <row r="61541" spans="15:15" x14ac:dyDescent="0.25">
      <c r="O61541" s="7"/>
    </row>
    <row r="61542" spans="15:15" x14ac:dyDescent="0.25">
      <c r="O61542" s="7"/>
    </row>
    <row r="61543" spans="15:15" x14ac:dyDescent="0.25">
      <c r="O61543" s="7"/>
    </row>
    <row r="61544" spans="15:15" x14ac:dyDescent="0.25">
      <c r="O61544" s="7"/>
    </row>
    <row r="61545" spans="15:15" x14ac:dyDescent="0.25">
      <c r="O61545" s="7"/>
    </row>
    <row r="61546" spans="15:15" x14ac:dyDescent="0.25">
      <c r="O61546" s="7"/>
    </row>
    <row r="61547" spans="15:15" x14ac:dyDescent="0.25">
      <c r="O61547" s="7"/>
    </row>
    <row r="61548" spans="15:15" x14ac:dyDescent="0.25">
      <c r="O61548" s="7"/>
    </row>
    <row r="61549" spans="15:15" x14ac:dyDescent="0.25">
      <c r="O61549" s="7"/>
    </row>
    <row r="61550" spans="15:15" x14ac:dyDescent="0.25">
      <c r="O61550" s="7"/>
    </row>
    <row r="61551" spans="15:15" x14ac:dyDescent="0.25">
      <c r="O61551" s="7"/>
    </row>
    <row r="61552" spans="15:15" x14ac:dyDescent="0.25">
      <c r="O61552" s="7"/>
    </row>
    <row r="61553" spans="15:15" x14ac:dyDescent="0.25">
      <c r="O61553" s="7"/>
    </row>
    <row r="61554" spans="15:15" x14ac:dyDescent="0.25">
      <c r="O61554" s="7"/>
    </row>
    <row r="61555" spans="15:15" x14ac:dyDescent="0.25">
      <c r="O61555" s="7"/>
    </row>
    <row r="61556" spans="15:15" x14ac:dyDescent="0.25">
      <c r="O61556" s="7"/>
    </row>
    <row r="61557" spans="15:15" x14ac:dyDescent="0.25">
      <c r="O61557" s="7"/>
    </row>
    <row r="61558" spans="15:15" x14ac:dyDescent="0.25">
      <c r="O61558" s="7"/>
    </row>
    <row r="61559" spans="15:15" x14ac:dyDescent="0.25">
      <c r="O61559" s="7"/>
    </row>
    <row r="61560" spans="15:15" x14ac:dyDescent="0.25">
      <c r="O61560" s="7"/>
    </row>
    <row r="61561" spans="15:15" x14ac:dyDescent="0.25">
      <c r="O61561" s="7"/>
    </row>
    <row r="61562" spans="15:15" x14ac:dyDescent="0.25">
      <c r="O61562" s="7"/>
    </row>
    <row r="61563" spans="15:15" x14ac:dyDescent="0.25">
      <c r="O61563" s="7"/>
    </row>
    <row r="61564" spans="15:15" x14ac:dyDescent="0.25">
      <c r="O61564" s="7"/>
    </row>
    <row r="61565" spans="15:15" x14ac:dyDescent="0.25">
      <c r="O61565" s="7"/>
    </row>
    <row r="61566" spans="15:15" x14ac:dyDescent="0.25">
      <c r="O61566" s="7"/>
    </row>
    <row r="61567" spans="15:15" x14ac:dyDescent="0.25">
      <c r="O61567" s="7"/>
    </row>
    <row r="61568" spans="15:15" x14ac:dyDescent="0.25">
      <c r="O61568" s="7"/>
    </row>
    <row r="61569" spans="15:15" x14ac:dyDescent="0.25">
      <c r="O61569" s="7"/>
    </row>
    <row r="61570" spans="15:15" x14ac:dyDescent="0.25">
      <c r="O61570" s="7"/>
    </row>
    <row r="61571" spans="15:15" x14ac:dyDescent="0.25">
      <c r="O61571" s="7"/>
    </row>
    <row r="61572" spans="15:15" x14ac:dyDescent="0.25">
      <c r="O61572" s="7"/>
    </row>
    <row r="61573" spans="15:15" x14ac:dyDescent="0.25">
      <c r="O61573" s="7"/>
    </row>
    <row r="61574" spans="15:15" x14ac:dyDescent="0.25">
      <c r="O61574" s="7"/>
    </row>
    <row r="61575" spans="15:15" x14ac:dyDescent="0.25">
      <c r="O61575" s="7"/>
    </row>
    <row r="61576" spans="15:15" x14ac:dyDescent="0.25">
      <c r="O61576" s="7"/>
    </row>
    <row r="61577" spans="15:15" x14ac:dyDescent="0.25">
      <c r="O61577" s="7"/>
    </row>
    <row r="61578" spans="15:15" x14ac:dyDescent="0.25">
      <c r="O61578" s="7"/>
    </row>
    <row r="61579" spans="15:15" x14ac:dyDescent="0.25">
      <c r="O61579" s="7"/>
    </row>
    <row r="61580" spans="15:15" x14ac:dyDescent="0.25">
      <c r="O61580" s="7"/>
    </row>
    <row r="61581" spans="15:15" x14ac:dyDescent="0.25">
      <c r="O61581" s="7"/>
    </row>
    <row r="61582" spans="15:15" x14ac:dyDescent="0.25">
      <c r="O61582" s="7"/>
    </row>
    <row r="61583" spans="15:15" x14ac:dyDescent="0.25">
      <c r="O61583" s="7"/>
    </row>
    <row r="61584" spans="15:15" x14ac:dyDescent="0.25">
      <c r="O61584" s="7"/>
    </row>
    <row r="61585" spans="15:15" x14ac:dyDescent="0.25">
      <c r="O61585" s="7"/>
    </row>
    <row r="61586" spans="15:15" x14ac:dyDescent="0.25">
      <c r="O61586" s="7"/>
    </row>
    <row r="61587" spans="15:15" x14ac:dyDescent="0.25">
      <c r="O61587" s="7"/>
    </row>
    <row r="61588" spans="15:15" x14ac:dyDescent="0.25">
      <c r="O61588" s="7"/>
    </row>
    <row r="61589" spans="15:15" x14ac:dyDescent="0.25">
      <c r="O61589" s="7"/>
    </row>
    <row r="61590" spans="15:15" x14ac:dyDescent="0.25">
      <c r="O61590" s="7"/>
    </row>
    <row r="61591" spans="15:15" x14ac:dyDescent="0.25">
      <c r="O61591" s="7"/>
    </row>
    <row r="61592" spans="15:15" x14ac:dyDescent="0.25">
      <c r="O61592" s="7"/>
    </row>
    <row r="61593" spans="15:15" x14ac:dyDescent="0.25">
      <c r="O61593" s="7"/>
    </row>
    <row r="61594" spans="15:15" x14ac:dyDescent="0.25">
      <c r="O61594" s="7"/>
    </row>
    <row r="61595" spans="15:15" x14ac:dyDescent="0.25">
      <c r="O61595" s="7"/>
    </row>
    <row r="61596" spans="15:15" x14ac:dyDescent="0.25">
      <c r="O61596" s="7"/>
    </row>
    <row r="61597" spans="15:15" x14ac:dyDescent="0.25">
      <c r="O61597" s="7"/>
    </row>
    <row r="61598" spans="15:15" x14ac:dyDescent="0.25">
      <c r="O61598" s="7"/>
    </row>
    <row r="61599" spans="15:15" x14ac:dyDescent="0.25">
      <c r="O61599" s="7"/>
    </row>
    <row r="61600" spans="15:15" x14ac:dyDescent="0.25">
      <c r="O61600" s="7"/>
    </row>
    <row r="61601" spans="15:15" x14ac:dyDescent="0.25">
      <c r="O61601" s="7"/>
    </row>
    <row r="61602" spans="15:15" x14ac:dyDescent="0.25">
      <c r="O61602" s="7"/>
    </row>
    <row r="61603" spans="15:15" x14ac:dyDescent="0.25">
      <c r="O61603" s="7"/>
    </row>
    <row r="61604" spans="15:15" x14ac:dyDescent="0.25">
      <c r="O61604" s="7"/>
    </row>
    <row r="61605" spans="15:15" x14ac:dyDescent="0.25">
      <c r="O61605" s="7"/>
    </row>
    <row r="61606" spans="15:15" x14ac:dyDescent="0.25">
      <c r="O61606" s="7"/>
    </row>
    <row r="61607" spans="15:15" x14ac:dyDescent="0.25">
      <c r="O61607" s="7"/>
    </row>
    <row r="61608" spans="15:15" x14ac:dyDescent="0.25">
      <c r="O61608" s="7"/>
    </row>
    <row r="61609" spans="15:15" x14ac:dyDescent="0.25">
      <c r="O61609" s="7"/>
    </row>
    <row r="61610" spans="15:15" x14ac:dyDescent="0.25">
      <c r="O61610" s="7"/>
    </row>
    <row r="61611" spans="15:15" x14ac:dyDescent="0.25">
      <c r="O61611" s="7"/>
    </row>
    <row r="61612" spans="15:15" x14ac:dyDescent="0.25">
      <c r="O61612" s="7"/>
    </row>
    <row r="61613" spans="15:15" x14ac:dyDescent="0.25">
      <c r="O61613" s="7"/>
    </row>
    <row r="61614" spans="15:15" x14ac:dyDescent="0.25">
      <c r="O61614" s="7"/>
    </row>
    <row r="61615" spans="15:15" x14ac:dyDescent="0.25">
      <c r="O61615" s="7"/>
    </row>
    <row r="61616" spans="15:15" x14ac:dyDescent="0.25">
      <c r="O61616" s="7"/>
    </row>
    <row r="61617" spans="15:15" x14ac:dyDescent="0.25">
      <c r="O61617" s="7"/>
    </row>
    <row r="61618" spans="15:15" x14ac:dyDescent="0.25">
      <c r="O61618" s="7"/>
    </row>
    <row r="61619" spans="15:15" x14ac:dyDescent="0.25">
      <c r="O61619" s="7"/>
    </row>
    <row r="61620" spans="15:15" x14ac:dyDescent="0.25">
      <c r="O61620" s="7"/>
    </row>
    <row r="61621" spans="15:15" x14ac:dyDescent="0.25">
      <c r="O61621" s="7"/>
    </row>
    <row r="61622" spans="15:15" x14ac:dyDescent="0.25">
      <c r="O61622" s="7"/>
    </row>
    <row r="61623" spans="15:15" x14ac:dyDescent="0.25">
      <c r="O61623" s="7"/>
    </row>
    <row r="61624" spans="15:15" x14ac:dyDescent="0.25">
      <c r="O61624" s="7"/>
    </row>
    <row r="61625" spans="15:15" x14ac:dyDescent="0.25">
      <c r="O61625" s="7"/>
    </row>
    <row r="61626" spans="15:15" x14ac:dyDescent="0.25">
      <c r="O61626" s="7"/>
    </row>
    <row r="61627" spans="15:15" x14ac:dyDescent="0.25">
      <c r="O61627" s="7"/>
    </row>
    <row r="61628" spans="15:15" x14ac:dyDescent="0.25">
      <c r="O61628" s="7"/>
    </row>
    <row r="61629" spans="15:15" x14ac:dyDescent="0.25">
      <c r="O61629" s="7"/>
    </row>
    <row r="61630" spans="15:15" x14ac:dyDescent="0.25">
      <c r="O61630" s="7"/>
    </row>
    <row r="61631" spans="15:15" x14ac:dyDescent="0.25">
      <c r="O61631" s="7"/>
    </row>
    <row r="61632" spans="15:15" x14ac:dyDescent="0.25">
      <c r="O61632" s="7"/>
    </row>
    <row r="61633" spans="15:15" x14ac:dyDescent="0.25">
      <c r="O61633" s="7"/>
    </row>
    <row r="61634" spans="15:15" x14ac:dyDescent="0.25">
      <c r="O61634" s="7"/>
    </row>
    <row r="61635" spans="15:15" x14ac:dyDescent="0.25">
      <c r="O61635" s="7"/>
    </row>
    <row r="61636" spans="15:15" x14ac:dyDescent="0.25">
      <c r="O61636" s="7"/>
    </row>
    <row r="61637" spans="15:15" x14ac:dyDescent="0.25">
      <c r="O61637" s="7"/>
    </row>
    <row r="61638" spans="15:15" x14ac:dyDescent="0.25">
      <c r="O61638" s="7"/>
    </row>
    <row r="61639" spans="15:15" x14ac:dyDescent="0.25">
      <c r="O61639" s="7"/>
    </row>
    <row r="61640" spans="15:15" x14ac:dyDescent="0.25">
      <c r="O61640" s="7"/>
    </row>
    <row r="61641" spans="15:15" x14ac:dyDescent="0.25">
      <c r="O61641" s="7"/>
    </row>
    <row r="61642" spans="15:15" x14ac:dyDescent="0.25">
      <c r="O61642" s="7"/>
    </row>
    <row r="61643" spans="15:15" x14ac:dyDescent="0.25">
      <c r="O61643" s="7"/>
    </row>
    <row r="61644" spans="15:15" x14ac:dyDescent="0.25">
      <c r="O61644" s="7"/>
    </row>
    <row r="61645" spans="15:15" x14ac:dyDescent="0.25">
      <c r="O61645" s="7"/>
    </row>
    <row r="61646" spans="15:15" x14ac:dyDescent="0.25">
      <c r="O61646" s="7"/>
    </row>
    <row r="61647" spans="15:15" x14ac:dyDescent="0.25">
      <c r="O61647" s="7"/>
    </row>
    <row r="61648" spans="15:15" x14ac:dyDescent="0.25">
      <c r="O61648" s="7"/>
    </row>
    <row r="61649" spans="15:15" x14ac:dyDescent="0.25">
      <c r="O61649" s="7"/>
    </row>
    <row r="61650" spans="15:15" x14ac:dyDescent="0.25">
      <c r="O61650" s="7"/>
    </row>
    <row r="61651" spans="15:15" x14ac:dyDescent="0.25">
      <c r="O61651" s="7"/>
    </row>
    <row r="61652" spans="15:15" x14ac:dyDescent="0.25">
      <c r="O61652" s="7"/>
    </row>
    <row r="61653" spans="15:15" x14ac:dyDescent="0.25">
      <c r="O61653" s="7"/>
    </row>
    <row r="61654" spans="15:15" x14ac:dyDescent="0.25">
      <c r="O61654" s="7"/>
    </row>
    <row r="61655" spans="15:15" x14ac:dyDescent="0.25">
      <c r="O61655" s="7"/>
    </row>
    <row r="61656" spans="15:15" x14ac:dyDescent="0.25">
      <c r="O61656" s="7"/>
    </row>
    <row r="61657" spans="15:15" x14ac:dyDescent="0.25">
      <c r="O61657" s="7"/>
    </row>
    <row r="61682" spans="15:15" x14ac:dyDescent="0.25">
      <c r="O61682" s="7"/>
    </row>
    <row r="61683" spans="15:15" x14ac:dyDescent="0.25">
      <c r="O61683" s="7"/>
    </row>
    <row r="61684" spans="15:15" x14ac:dyDescent="0.25">
      <c r="O61684" s="7"/>
    </row>
    <row r="61685" spans="15:15" x14ac:dyDescent="0.25">
      <c r="O61685" s="7"/>
    </row>
    <row r="61686" spans="15:15" x14ac:dyDescent="0.25">
      <c r="O61686" s="7"/>
    </row>
    <row r="61687" spans="15:15" x14ac:dyDescent="0.25">
      <c r="O61687" s="7"/>
    </row>
    <row r="61688" spans="15:15" x14ac:dyDescent="0.25">
      <c r="O61688" s="7"/>
    </row>
    <row r="61689" spans="15:15" x14ac:dyDescent="0.25">
      <c r="O61689" s="7"/>
    </row>
    <row r="61690" spans="15:15" x14ac:dyDescent="0.25">
      <c r="O61690" s="7"/>
    </row>
    <row r="61691" spans="15:15" x14ac:dyDescent="0.25">
      <c r="O61691" s="7"/>
    </row>
    <row r="61692" spans="15:15" x14ac:dyDescent="0.25">
      <c r="O61692" s="7"/>
    </row>
    <row r="61693" spans="15:15" x14ac:dyDescent="0.25">
      <c r="O61693" s="7"/>
    </row>
    <row r="61694" spans="15:15" x14ac:dyDescent="0.25">
      <c r="O61694" s="7"/>
    </row>
    <row r="61695" spans="15:15" x14ac:dyDescent="0.25">
      <c r="O61695" s="7"/>
    </row>
    <row r="61696" spans="15:15" x14ac:dyDescent="0.25">
      <c r="O61696" s="7"/>
    </row>
    <row r="61697" spans="15:15" x14ac:dyDescent="0.25">
      <c r="O61697" s="7"/>
    </row>
    <row r="61698" spans="15:15" x14ac:dyDescent="0.25">
      <c r="O61698" s="7"/>
    </row>
    <row r="61699" spans="15:15" x14ac:dyDescent="0.25">
      <c r="O61699" s="7"/>
    </row>
    <row r="61700" spans="15:15" x14ac:dyDescent="0.25">
      <c r="O61700" s="7"/>
    </row>
    <row r="61701" spans="15:15" x14ac:dyDescent="0.25">
      <c r="O61701" s="7"/>
    </row>
    <row r="61702" spans="15:15" x14ac:dyDescent="0.25">
      <c r="O61702" s="7"/>
    </row>
    <row r="61703" spans="15:15" x14ac:dyDescent="0.25">
      <c r="O61703" s="7"/>
    </row>
    <row r="61704" spans="15:15" x14ac:dyDescent="0.25">
      <c r="O61704" s="7"/>
    </row>
    <row r="61705" spans="15:15" x14ac:dyDescent="0.25">
      <c r="O61705" s="7"/>
    </row>
    <row r="61706" spans="15:15" x14ac:dyDescent="0.25">
      <c r="O61706" s="7"/>
    </row>
    <row r="61707" spans="15:15" x14ac:dyDescent="0.25">
      <c r="O61707" s="7"/>
    </row>
    <row r="61708" spans="15:15" x14ac:dyDescent="0.25">
      <c r="O61708" s="7"/>
    </row>
    <row r="61709" spans="15:15" x14ac:dyDescent="0.25">
      <c r="O61709" s="7"/>
    </row>
    <row r="61710" spans="15:15" x14ac:dyDescent="0.25">
      <c r="O61710" s="7"/>
    </row>
    <row r="61711" spans="15:15" x14ac:dyDescent="0.25">
      <c r="O61711" s="7"/>
    </row>
    <row r="61712" spans="15:15" x14ac:dyDescent="0.25">
      <c r="O61712" s="7"/>
    </row>
    <row r="61713" spans="15:15" x14ac:dyDescent="0.25">
      <c r="O61713" s="7"/>
    </row>
    <row r="61714" spans="15:15" x14ac:dyDescent="0.25">
      <c r="O61714" s="7"/>
    </row>
    <row r="61715" spans="15:15" x14ac:dyDescent="0.25">
      <c r="O61715" s="7"/>
    </row>
    <row r="61716" spans="15:15" x14ac:dyDescent="0.25">
      <c r="O61716" s="7"/>
    </row>
    <row r="61717" spans="15:15" x14ac:dyDescent="0.25">
      <c r="O61717" s="7"/>
    </row>
    <row r="61718" spans="15:15" x14ac:dyDescent="0.25">
      <c r="O61718" s="7"/>
    </row>
    <row r="61719" spans="15:15" x14ac:dyDescent="0.25">
      <c r="O61719" s="7"/>
    </row>
    <row r="61720" spans="15:15" x14ac:dyDescent="0.25">
      <c r="O61720" s="7"/>
    </row>
    <row r="61721" spans="15:15" x14ac:dyDescent="0.25">
      <c r="O61721" s="7"/>
    </row>
    <row r="61722" spans="15:15" x14ac:dyDescent="0.25">
      <c r="O61722" s="7"/>
    </row>
    <row r="61723" spans="15:15" x14ac:dyDescent="0.25">
      <c r="O61723" s="7"/>
    </row>
    <row r="61724" spans="15:15" x14ac:dyDescent="0.25">
      <c r="O61724" s="7"/>
    </row>
    <row r="61725" spans="15:15" x14ac:dyDescent="0.25">
      <c r="O61725" s="7"/>
    </row>
    <row r="61726" spans="15:15" x14ac:dyDescent="0.25">
      <c r="O61726" s="7"/>
    </row>
    <row r="61727" spans="15:15" x14ac:dyDescent="0.25">
      <c r="O61727" s="7"/>
    </row>
    <row r="61728" spans="15:15" x14ac:dyDescent="0.25">
      <c r="O61728" s="7"/>
    </row>
    <row r="61729" spans="15:15" x14ac:dyDescent="0.25">
      <c r="O61729" s="7"/>
    </row>
    <row r="61730" spans="15:15" x14ac:dyDescent="0.25">
      <c r="O61730" s="7"/>
    </row>
    <row r="61731" spans="15:15" x14ac:dyDescent="0.25">
      <c r="O61731" s="7"/>
    </row>
    <row r="61732" spans="15:15" x14ac:dyDescent="0.25">
      <c r="O61732" s="7"/>
    </row>
    <row r="61733" spans="15:15" x14ac:dyDescent="0.25">
      <c r="O61733" s="7"/>
    </row>
    <row r="61734" spans="15:15" x14ac:dyDescent="0.25">
      <c r="O61734" s="7"/>
    </row>
    <row r="61735" spans="15:15" x14ac:dyDescent="0.25">
      <c r="O61735" s="7"/>
    </row>
    <row r="61736" spans="15:15" x14ac:dyDescent="0.25">
      <c r="O61736" s="7"/>
    </row>
    <row r="61737" spans="15:15" x14ac:dyDescent="0.25">
      <c r="O61737" s="7"/>
    </row>
    <row r="61738" spans="15:15" x14ac:dyDescent="0.25">
      <c r="O61738" s="7"/>
    </row>
    <row r="61739" spans="15:15" x14ac:dyDescent="0.25">
      <c r="O61739" s="7"/>
    </row>
    <row r="61740" spans="15:15" x14ac:dyDescent="0.25">
      <c r="O61740" s="7"/>
    </row>
    <row r="61741" spans="15:15" x14ac:dyDescent="0.25">
      <c r="O61741" s="7"/>
    </row>
    <row r="61742" spans="15:15" x14ac:dyDescent="0.25">
      <c r="O61742" s="7"/>
    </row>
    <row r="61743" spans="15:15" x14ac:dyDescent="0.25">
      <c r="O61743" s="7"/>
    </row>
    <row r="61744" spans="15:15" x14ac:dyDescent="0.25">
      <c r="O61744" s="7"/>
    </row>
    <row r="61745" spans="15:15" x14ac:dyDescent="0.25">
      <c r="O61745" s="7"/>
    </row>
    <row r="61746" spans="15:15" x14ac:dyDescent="0.25">
      <c r="O61746" s="7"/>
    </row>
    <row r="61747" spans="15:15" x14ac:dyDescent="0.25">
      <c r="O61747" s="7"/>
    </row>
    <row r="61748" spans="15:15" x14ac:dyDescent="0.25">
      <c r="O61748" s="7"/>
    </row>
    <row r="61749" spans="15:15" x14ac:dyDescent="0.25">
      <c r="O61749" s="7"/>
    </row>
    <row r="61750" spans="15:15" x14ac:dyDescent="0.25">
      <c r="O61750" s="7"/>
    </row>
    <row r="61751" spans="15:15" x14ac:dyDescent="0.25">
      <c r="O61751" s="7"/>
    </row>
    <row r="61752" spans="15:15" x14ac:dyDescent="0.25">
      <c r="O61752" s="7"/>
    </row>
    <row r="61753" spans="15:15" x14ac:dyDescent="0.25">
      <c r="O61753" s="7"/>
    </row>
    <row r="61754" spans="15:15" x14ac:dyDescent="0.25">
      <c r="O61754" s="7"/>
    </row>
    <row r="61755" spans="15:15" x14ac:dyDescent="0.25">
      <c r="O61755" s="7"/>
    </row>
    <row r="61756" spans="15:15" x14ac:dyDescent="0.25">
      <c r="O61756" s="7"/>
    </row>
    <row r="61757" spans="15:15" x14ac:dyDescent="0.25">
      <c r="O61757" s="7"/>
    </row>
    <row r="61758" spans="15:15" x14ac:dyDescent="0.25">
      <c r="O61758" s="7"/>
    </row>
    <row r="61759" spans="15:15" x14ac:dyDescent="0.25">
      <c r="O61759" s="7"/>
    </row>
    <row r="61760" spans="15:15" x14ac:dyDescent="0.25">
      <c r="O61760" s="7"/>
    </row>
    <row r="61761" spans="15:15" x14ac:dyDescent="0.25">
      <c r="O61761" s="7"/>
    </row>
    <row r="61762" spans="15:15" x14ac:dyDescent="0.25">
      <c r="O61762" s="7"/>
    </row>
    <row r="61763" spans="15:15" x14ac:dyDescent="0.25">
      <c r="O61763" s="7"/>
    </row>
    <row r="61764" spans="15:15" x14ac:dyDescent="0.25">
      <c r="O61764" s="7"/>
    </row>
    <row r="61765" spans="15:15" x14ac:dyDescent="0.25">
      <c r="O61765" s="7"/>
    </row>
    <row r="61766" spans="15:15" x14ac:dyDescent="0.25">
      <c r="O61766" s="7"/>
    </row>
    <row r="61767" spans="15:15" x14ac:dyDescent="0.25">
      <c r="O61767" s="7"/>
    </row>
    <row r="61768" spans="15:15" x14ac:dyDescent="0.25">
      <c r="O61768" s="7"/>
    </row>
    <row r="61769" spans="15:15" x14ac:dyDescent="0.25">
      <c r="O61769" s="7"/>
    </row>
    <row r="61770" spans="15:15" x14ac:dyDescent="0.25">
      <c r="O61770" s="7"/>
    </row>
    <row r="61771" spans="15:15" x14ac:dyDescent="0.25">
      <c r="O61771" s="7"/>
    </row>
    <row r="61772" spans="15:15" x14ac:dyDescent="0.25">
      <c r="O61772" s="7"/>
    </row>
    <row r="61773" spans="15:15" x14ac:dyDescent="0.25">
      <c r="O61773" s="7"/>
    </row>
    <row r="61774" spans="15:15" x14ac:dyDescent="0.25">
      <c r="O61774" s="7"/>
    </row>
    <row r="61775" spans="15:15" x14ac:dyDescent="0.25">
      <c r="O61775" s="7"/>
    </row>
    <row r="61776" spans="15:15" x14ac:dyDescent="0.25">
      <c r="O61776" s="7"/>
    </row>
    <row r="61777" spans="15:15" x14ac:dyDescent="0.25">
      <c r="O61777" s="7"/>
    </row>
    <row r="61778" spans="15:15" x14ac:dyDescent="0.25">
      <c r="O61778" s="7"/>
    </row>
    <row r="61779" spans="15:15" x14ac:dyDescent="0.25">
      <c r="O61779" s="7"/>
    </row>
    <row r="61780" spans="15:15" x14ac:dyDescent="0.25">
      <c r="O61780" s="7"/>
    </row>
    <row r="61781" spans="15:15" x14ac:dyDescent="0.25">
      <c r="O61781" s="7"/>
    </row>
    <row r="61782" spans="15:15" x14ac:dyDescent="0.25">
      <c r="O61782" s="7"/>
    </row>
    <row r="61783" spans="15:15" x14ac:dyDescent="0.25">
      <c r="O61783" s="7"/>
    </row>
    <row r="61784" spans="15:15" x14ac:dyDescent="0.25">
      <c r="O61784" s="7"/>
    </row>
    <row r="61785" spans="15:15" x14ac:dyDescent="0.25">
      <c r="O61785" s="7"/>
    </row>
    <row r="61786" spans="15:15" x14ac:dyDescent="0.25">
      <c r="O61786" s="7"/>
    </row>
    <row r="61787" spans="15:15" x14ac:dyDescent="0.25">
      <c r="O61787" s="7"/>
    </row>
    <row r="61788" spans="15:15" x14ac:dyDescent="0.25">
      <c r="O61788" s="7"/>
    </row>
    <row r="61789" spans="15:15" x14ac:dyDescent="0.25">
      <c r="O61789" s="7"/>
    </row>
    <row r="61790" spans="15:15" x14ac:dyDescent="0.25">
      <c r="O61790" s="7"/>
    </row>
    <row r="61791" spans="15:15" x14ac:dyDescent="0.25">
      <c r="O61791" s="7"/>
    </row>
    <row r="61792" spans="15:15" x14ac:dyDescent="0.25">
      <c r="O61792" s="7"/>
    </row>
    <row r="61793" spans="15:15" x14ac:dyDescent="0.25">
      <c r="O61793" s="7"/>
    </row>
    <row r="61794" spans="15:15" x14ac:dyDescent="0.25">
      <c r="O61794" s="7"/>
    </row>
    <row r="61795" spans="15:15" x14ac:dyDescent="0.25">
      <c r="O61795" s="7"/>
    </row>
    <row r="61796" spans="15:15" x14ac:dyDescent="0.25">
      <c r="O61796" s="7"/>
    </row>
    <row r="61797" spans="15:15" x14ac:dyDescent="0.25">
      <c r="O61797" s="7"/>
    </row>
    <row r="61798" spans="15:15" x14ac:dyDescent="0.25">
      <c r="O61798" s="7"/>
    </row>
    <row r="61799" spans="15:15" x14ac:dyDescent="0.25">
      <c r="O61799" s="7"/>
    </row>
    <row r="61800" spans="15:15" x14ac:dyDescent="0.25">
      <c r="O61800" s="7"/>
    </row>
    <row r="61801" spans="15:15" x14ac:dyDescent="0.25">
      <c r="O61801" s="7"/>
    </row>
    <row r="61802" spans="15:15" x14ac:dyDescent="0.25">
      <c r="O61802" s="7"/>
    </row>
    <row r="61803" spans="15:15" x14ac:dyDescent="0.25">
      <c r="O61803" s="7"/>
    </row>
    <row r="61804" spans="15:15" x14ac:dyDescent="0.25">
      <c r="O61804" s="7"/>
    </row>
    <row r="61805" spans="15:15" x14ac:dyDescent="0.25">
      <c r="O61805" s="7"/>
    </row>
    <row r="61806" spans="15:15" x14ac:dyDescent="0.25">
      <c r="O61806" s="7"/>
    </row>
    <row r="61807" spans="15:15" x14ac:dyDescent="0.25">
      <c r="O61807" s="7"/>
    </row>
    <row r="61808" spans="15:15" x14ac:dyDescent="0.25">
      <c r="O61808" s="7"/>
    </row>
    <row r="61809" spans="15:15" x14ac:dyDescent="0.25">
      <c r="O61809" s="7"/>
    </row>
    <row r="61810" spans="15:15" x14ac:dyDescent="0.25">
      <c r="O61810" s="7"/>
    </row>
    <row r="61811" spans="15:15" x14ac:dyDescent="0.25">
      <c r="O61811" s="7"/>
    </row>
    <row r="61812" spans="15:15" x14ac:dyDescent="0.25">
      <c r="O61812" s="7"/>
    </row>
    <row r="61813" spans="15:15" x14ac:dyDescent="0.25">
      <c r="O61813" s="7"/>
    </row>
    <row r="61814" spans="15:15" x14ac:dyDescent="0.25">
      <c r="O61814" s="7"/>
    </row>
    <row r="61815" spans="15:15" x14ac:dyDescent="0.25">
      <c r="O61815" s="7"/>
    </row>
    <row r="61816" spans="15:15" x14ac:dyDescent="0.25">
      <c r="O61816" s="7"/>
    </row>
    <row r="61817" spans="15:15" x14ac:dyDescent="0.25">
      <c r="O61817" s="7"/>
    </row>
    <row r="61818" spans="15:15" x14ac:dyDescent="0.25">
      <c r="O61818" s="7"/>
    </row>
    <row r="61819" spans="15:15" x14ac:dyDescent="0.25">
      <c r="O61819" s="7"/>
    </row>
    <row r="61820" spans="15:15" x14ac:dyDescent="0.25">
      <c r="O61820" s="7"/>
    </row>
    <row r="61821" spans="15:15" x14ac:dyDescent="0.25">
      <c r="O61821" s="7"/>
    </row>
    <row r="61822" spans="15:15" x14ac:dyDescent="0.25">
      <c r="O61822" s="7"/>
    </row>
    <row r="61823" spans="15:15" x14ac:dyDescent="0.25">
      <c r="O61823" s="7"/>
    </row>
    <row r="61824" spans="15:15" x14ac:dyDescent="0.25">
      <c r="O61824" s="7"/>
    </row>
    <row r="61825" spans="15:15" x14ac:dyDescent="0.25">
      <c r="O61825" s="7"/>
    </row>
    <row r="61826" spans="15:15" x14ac:dyDescent="0.25">
      <c r="O61826" s="7"/>
    </row>
    <row r="61827" spans="15:15" x14ac:dyDescent="0.25">
      <c r="O61827" s="7"/>
    </row>
    <row r="61828" spans="15:15" x14ac:dyDescent="0.25">
      <c r="O61828" s="7"/>
    </row>
    <row r="61829" spans="15:15" x14ac:dyDescent="0.25">
      <c r="O61829" s="7"/>
    </row>
    <row r="61830" spans="15:15" x14ac:dyDescent="0.25">
      <c r="O61830" s="7"/>
    </row>
    <row r="61831" spans="15:15" x14ac:dyDescent="0.25">
      <c r="O61831" s="7"/>
    </row>
    <row r="61832" spans="15:15" x14ac:dyDescent="0.25">
      <c r="O61832" s="7"/>
    </row>
    <row r="61833" spans="15:15" x14ac:dyDescent="0.25">
      <c r="O61833" s="7"/>
    </row>
    <row r="61834" spans="15:15" x14ac:dyDescent="0.25">
      <c r="O61834" s="7"/>
    </row>
    <row r="61835" spans="15:15" x14ac:dyDescent="0.25">
      <c r="O61835" s="7"/>
    </row>
    <row r="61836" spans="15:15" x14ac:dyDescent="0.25">
      <c r="O61836" s="7"/>
    </row>
    <row r="61837" spans="15:15" x14ac:dyDescent="0.25">
      <c r="O61837" s="7"/>
    </row>
    <row r="61838" spans="15:15" x14ac:dyDescent="0.25">
      <c r="O61838" s="7"/>
    </row>
    <row r="61839" spans="15:15" x14ac:dyDescent="0.25">
      <c r="O61839" s="7"/>
    </row>
    <row r="61840" spans="15:15" x14ac:dyDescent="0.25">
      <c r="O61840" s="7"/>
    </row>
    <row r="61841" spans="15:15" x14ac:dyDescent="0.25">
      <c r="O61841" s="7"/>
    </row>
    <row r="61842" spans="15:15" x14ac:dyDescent="0.25">
      <c r="O61842" s="7"/>
    </row>
    <row r="61843" spans="15:15" x14ac:dyDescent="0.25">
      <c r="O61843" s="7"/>
    </row>
    <row r="61844" spans="15:15" x14ac:dyDescent="0.25">
      <c r="O61844" s="7"/>
    </row>
    <row r="61845" spans="15:15" x14ac:dyDescent="0.25">
      <c r="O61845" s="7"/>
    </row>
    <row r="61846" spans="15:15" x14ac:dyDescent="0.25">
      <c r="O61846" s="7"/>
    </row>
    <row r="61847" spans="15:15" x14ac:dyDescent="0.25">
      <c r="O61847" s="7"/>
    </row>
    <row r="61848" spans="15:15" x14ac:dyDescent="0.25">
      <c r="O61848" s="7"/>
    </row>
    <row r="61849" spans="15:15" x14ac:dyDescent="0.25">
      <c r="O61849" s="7"/>
    </row>
    <row r="61850" spans="15:15" x14ac:dyDescent="0.25">
      <c r="O61850" s="7"/>
    </row>
    <row r="61851" spans="15:15" x14ac:dyDescent="0.25">
      <c r="O61851" s="7"/>
    </row>
    <row r="61852" spans="15:15" x14ac:dyDescent="0.25">
      <c r="O61852" s="7"/>
    </row>
    <row r="61853" spans="15:15" x14ac:dyDescent="0.25">
      <c r="O61853" s="7"/>
    </row>
    <row r="61854" spans="15:15" x14ac:dyDescent="0.25">
      <c r="O61854" s="7"/>
    </row>
    <row r="61855" spans="15:15" x14ac:dyDescent="0.25">
      <c r="O61855" s="7"/>
    </row>
    <row r="61856" spans="15:15" x14ac:dyDescent="0.25">
      <c r="O61856" s="7"/>
    </row>
    <row r="61857" spans="15:15" x14ac:dyDescent="0.25">
      <c r="O61857" s="7"/>
    </row>
    <row r="61858" spans="15:15" x14ac:dyDescent="0.25">
      <c r="O61858" s="7"/>
    </row>
    <row r="61859" spans="15:15" x14ac:dyDescent="0.25">
      <c r="O61859" s="7"/>
    </row>
    <row r="61860" spans="15:15" x14ac:dyDescent="0.25">
      <c r="O61860" s="7"/>
    </row>
    <row r="61861" spans="15:15" x14ac:dyDescent="0.25">
      <c r="O61861" s="7"/>
    </row>
    <row r="61862" spans="15:15" x14ac:dyDescent="0.25">
      <c r="O61862" s="7"/>
    </row>
    <row r="61863" spans="15:15" x14ac:dyDescent="0.25">
      <c r="O61863" s="7"/>
    </row>
    <row r="61864" spans="15:15" x14ac:dyDescent="0.25">
      <c r="O61864" s="7"/>
    </row>
    <row r="61865" spans="15:15" x14ac:dyDescent="0.25">
      <c r="O61865" s="7"/>
    </row>
    <row r="61866" spans="15:15" x14ac:dyDescent="0.25">
      <c r="O61866" s="7"/>
    </row>
    <row r="61867" spans="15:15" x14ac:dyDescent="0.25">
      <c r="O61867" s="7"/>
    </row>
    <row r="61868" spans="15:15" x14ac:dyDescent="0.25">
      <c r="O61868" s="7"/>
    </row>
    <row r="61869" spans="15:15" x14ac:dyDescent="0.25">
      <c r="O61869" s="7"/>
    </row>
    <row r="61870" spans="15:15" x14ac:dyDescent="0.25">
      <c r="O61870" s="7"/>
    </row>
    <row r="61871" spans="15:15" x14ac:dyDescent="0.25">
      <c r="O61871" s="7"/>
    </row>
    <row r="61872" spans="15:15" x14ac:dyDescent="0.25">
      <c r="O61872" s="7"/>
    </row>
    <row r="61873" spans="15:15" x14ac:dyDescent="0.25">
      <c r="O61873" s="7"/>
    </row>
    <row r="61874" spans="15:15" x14ac:dyDescent="0.25">
      <c r="O61874" s="7"/>
    </row>
    <row r="61875" spans="15:15" x14ac:dyDescent="0.25">
      <c r="O61875" s="7"/>
    </row>
    <row r="61876" spans="15:15" x14ac:dyDescent="0.25">
      <c r="O61876" s="7"/>
    </row>
    <row r="61877" spans="15:15" x14ac:dyDescent="0.25">
      <c r="O61877" s="7"/>
    </row>
    <row r="61878" spans="15:15" x14ac:dyDescent="0.25">
      <c r="O61878" s="7"/>
    </row>
    <row r="61879" spans="15:15" x14ac:dyDescent="0.25">
      <c r="O61879" s="7"/>
    </row>
    <row r="61880" spans="15:15" x14ac:dyDescent="0.25">
      <c r="O61880" s="7"/>
    </row>
    <row r="61881" spans="15:15" x14ac:dyDescent="0.25">
      <c r="O61881" s="7"/>
    </row>
    <row r="61882" spans="15:15" x14ac:dyDescent="0.25">
      <c r="O61882" s="7"/>
    </row>
    <row r="61883" spans="15:15" x14ac:dyDescent="0.25">
      <c r="O61883" s="7"/>
    </row>
    <row r="61884" spans="15:15" x14ac:dyDescent="0.25">
      <c r="O61884" s="7"/>
    </row>
    <row r="61885" spans="15:15" x14ac:dyDescent="0.25">
      <c r="O61885" s="7"/>
    </row>
    <row r="61886" spans="15:15" x14ac:dyDescent="0.25">
      <c r="O61886" s="7"/>
    </row>
    <row r="61887" spans="15:15" x14ac:dyDescent="0.25">
      <c r="O61887" s="7"/>
    </row>
    <row r="61888" spans="15:15" x14ac:dyDescent="0.25">
      <c r="O61888" s="7"/>
    </row>
    <row r="61889" spans="15:15" x14ac:dyDescent="0.25">
      <c r="O61889" s="7"/>
    </row>
    <row r="61890" spans="15:15" x14ac:dyDescent="0.25">
      <c r="O61890" s="7"/>
    </row>
    <row r="61891" spans="15:15" x14ac:dyDescent="0.25">
      <c r="O61891" s="7"/>
    </row>
    <row r="61892" spans="15:15" x14ac:dyDescent="0.25">
      <c r="O61892" s="7"/>
    </row>
    <row r="61893" spans="15:15" x14ac:dyDescent="0.25">
      <c r="O61893" s="7"/>
    </row>
    <row r="61894" spans="15:15" x14ac:dyDescent="0.25">
      <c r="O61894" s="7"/>
    </row>
    <row r="61895" spans="15:15" x14ac:dyDescent="0.25">
      <c r="O61895" s="7"/>
    </row>
    <row r="61896" spans="15:15" x14ac:dyDescent="0.25">
      <c r="O61896" s="7"/>
    </row>
    <row r="61897" spans="15:15" x14ac:dyDescent="0.25">
      <c r="O61897" s="7"/>
    </row>
    <row r="61898" spans="15:15" x14ac:dyDescent="0.25">
      <c r="O61898" s="7"/>
    </row>
    <row r="61899" spans="15:15" x14ac:dyDescent="0.25">
      <c r="O61899" s="7"/>
    </row>
    <row r="61900" spans="15:15" x14ac:dyDescent="0.25">
      <c r="O61900" s="7"/>
    </row>
    <row r="61901" spans="15:15" x14ac:dyDescent="0.25">
      <c r="O61901" s="7"/>
    </row>
    <row r="61902" spans="15:15" x14ac:dyDescent="0.25">
      <c r="O61902" s="7"/>
    </row>
    <row r="61903" spans="15:15" x14ac:dyDescent="0.25">
      <c r="O61903" s="7"/>
    </row>
    <row r="61904" spans="15:15" x14ac:dyDescent="0.25">
      <c r="O61904" s="7"/>
    </row>
    <row r="61905" spans="15:15" x14ac:dyDescent="0.25">
      <c r="O61905" s="7"/>
    </row>
    <row r="61906" spans="15:15" x14ac:dyDescent="0.25">
      <c r="O61906" s="7"/>
    </row>
    <row r="61907" spans="15:15" x14ac:dyDescent="0.25">
      <c r="O61907" s="7"/>
    </row>
    <row r="61908" spans="15:15" x14ac:dyDescent="0.25">
      <c r="O61908" s="7"/>
    </row>
    <row r="61909" spans="15:15" x14ac:dyDescent="0.25">
      <c r="O61909" s="7"/>
    </row>
    <row r="61910" spans="15:15" x14ac:dyDescent="0.25">
      <c r="O61910" s="7"/>
    </row>
    <row r="61911" spans="15:15" x14ac:dyDescent="0.25">
      <c r="O61911" s="7"/>
    </row>
    <row r="61912" spans="15:15" x14ac:dyDescent="0.25">
      <c r="O61912" s="7"/>
    </row>
    <row r="61913" spans="15:15" x14ac:dyDescent="0.25">
      <c r="O61913" s="7"/>
    </row>
    <row r="61914" spans="15:15" x14ac:dyDescent="0.25">
      <c r="O61914" s="7"/>
    </row>
    <row r="61915" spans="15:15" x14ac:dyDescent="0.25">
      <c r="O61915" s="7"/>
    </row>
    <row r="61916" spans="15:15" x14ac:dyDescent="0.25">
      <c r="O61916" s="7"/>
    </row>
    <row r="61917" spans="15:15" x14ac:dyDescent="0.25">
      <c r="O61917" s="7"/>
    </row>
    <row r="61918" spans="15:15" x14ac:dyDescent="0.25">
      <c r="O61918" s="7"/>
    </row>
    <row r="61919" spans="15:15" x14ac:dyDescent="0.25">
      <c r="O61919" s="7"/>
    </row>
    <row r="61920" spans="15:15" x14ac:dyDescent="0.25">
      <c r="O61920" s="7"/>
    </row>
    <row r="61921" spans="15:15" x14ac:dyDescent="0.25">
      <c r="O61921" s="7"/>
    </row>
    <row r="61946" spans="15:15" x14ac:dyDescent="0.25">
      <c r="O61946" s="7"/>
    </row>
    <row r="61947" spans="15:15" x14ac:dyDescent="0.25">
      <c r="O61947" s="7"/>
    </row>
    <row r="61948" spans="15:15" x14ac:dyDescent="0.25">
      <c r="O61948" s="7"/>
    </row>
    <row r="61949" spans="15:15" x14ac:dyDescent="0.25">
      <c r="O61949" s="7"/>
    </row>
    <row r="61950" spans="15:15" x14ac:dyDescent="0.25">
      <c r="O61950" s="7"/>
    </row>
    <row r="61951" spans="15:15" x14ac:dyDescent="0.25">
      <c r="O61951" s="7"/>
    </row>
    <row r="61952" spans="15:15" x14ac:dyDescent="0.25">
      <c r="O61952" s="7"/>
    </row>
    <row r="61953" spans="15:15" x14ac:dyDescent="0.25">
      <c r="O61953" s="7"/>
    </row>
    <row r="61954" spans="15:15" x14ac:dyDescent="0.25">
      <c r="O61954" s="7"/>
    </row>
    <row r="61955" spans="15:15" x14ac:dyDescent="0.25">
      <c r="O61955" s="7"/>
    </row>
    <row r="61956" spans="15:15" x14ac:dyDescent="0.25">
      <c r="O61956" s="7"/>
    </row>
    <row r="61957" spans="15:15" x14ac:dyDescent="0.25">
      <c r="O61957" s="7"/>
    </row>
    <row r="61958" spans="15:15" x14ac:dyDescent="0.25">
      <c r="O61958" s="7"/>
    </row>
    <row r="61959" spans="15:15" x14ac:dyDescent="0.25">
      <c r="O61959" s="7"/>
    </row>
    <row r="61960" spans="15:15" x14ac:dyDescent="0.25">
      <c r="O61960" s="7"/>
    </row>
    <row r="61961" spans="15:15" x14ac:dyDescent="0.25">
      <c r="O61961" s="7"/>
    </row>
    <row r="61962" spans="15:15" x14ac:dyDescent="0.25">
      <c r="O61962" s="7"/>
    </row>
    <row r="61963" spans="15:15" x14ac:dyDescent="0.25">
      <c r="O61963" s="7"/>
    </row>
    <row r="61964" spans="15:15" x14ac:dyDescent="0.25">
      <c r="O61964" s="7"/>
    </row>
    <row r="61965" spans="15:15" x14ac:dyDescent="0.25">
      <c r="O61965" s="7"/>
    </row>
    <row r="61966" spans="15:15" x14ac:dyDescent="0.25">
      <c r="O61966" s="7"/>
    </row>
    <row r="61967" spans="15:15" x14ac:dyDescent="0.25">
      <c r="O61967" s="7"/>
    </row>
    <row r="61968" spans="15:15" x14ac:dyDescent="0.25">
      <c r="O61968" s="7"/>
    </row>
    <row r="61969" spans="15:15" x14ac:dyDescent="0.25">
      <c r="O61969" s="7"/>
    </row>
    <row r="61970" spans="15:15" x14ac:dyDescent="0.25">
      <c r="O61970" s="7"/>
    </row>
    <row r="61971" spans="15:15" x14ac:dyDescent="0.25">
      <c r="O61971" s="7"/>
    </row>
    <row r="61972" spans="15:15" x14ac:dyDescent="0.25">
      <c r="O61972" s="7"/>
    </row>
    <row r="61973" spans="15:15" x14ac:dyDescent="0.25">
      <c r="O61973" s="7"/>
    </row>
    <row r="61974" spans="15:15" x14ac:dyDescent="0.25">
      <c r="O61974" s="7"/>
    </row>
    <row r="61975" spans="15:15" x14ac:dyDescent="0.25">
      <c r="O61975" s="7"/>
    </row>
    <row r="61976" spans="15:15" x14ac:dyDescent="0.25">
      <c r="O61976" s="7"/>
    </row>
    <row r="61977" spans="15:15" x14ac:dyDescent="0.25">
      <c r="O61977" s="7"/>
    </row>
    <row r="61978" spans="15:15" x14ac:dyDescent="0.25">
      <c r="O61978" s="7"/>
    </row>
    <row r="61979" spans="15:15" x14ac:dyDescent="0.25">
      <c r="O61979" s="7"/>
    </row>
    <row r="61980" spans="15:15" x14ac:dyDescent="0.25">
      <c r="O61980" s="7"/>
    </row>
    <row r="61981" spans="15:15" x14ac:dyDescent="0.25">
      <c r="O61981" s="7"/>
    </row>
    <row r="61982" spans="15:15" x14ac:dyDescent="0.25">
      <c r="O61982" s="7"/>
    </row>
    <row r="61983" spans="15:15" x14ac:dyDescent="0.25">
      <c r="O61983" s="7"/>
    </row>
    <row r="61984" spans="15:15" x14ac:dyDescent="0.25">
      <c r="O61984" s="7"/>
    </row>
    <row r="61985" spans="15:15" x14ac:dyDescent="0.25">
      <c r="O61985" s="7"/>
    </row>
    <row r="61986" spans="15:15" x14ac:dyDescent="0.25">
      <c r="O61986" s="7"/>
    </row>
    <row r="61987" spans="15:15" x14ac:dyDescent="0.25">
      <c r="O61987" s="7"/>
    </row>
    <row r="61988" spans="15:15" x14ac:dyDescent="0.25">
      <c r="O61988" s="7"/>
    </row>
    <row r="61989" spans="15:15" x14ac:dyDescent="0.25">
      <c r="O61989" s="7"/>
    </row>
    <row r="61990" spans="15:15" x14ac:dyDescent="0.25">
      <c r="O61990" s="7"/>
    </row>
    <row r="61991" spans="15:15" x14ac:dyDescent="0.25">
      <c r="O61991" s="7"/>
    </row>
    <row r="61992" spans="15:15" x14ac:dyDescent="0.25">
      <c r="O61992" s="7"/>
    </row>
    <row r="61993" spans="15:15" x14ac:dyDescent="0.25">
      <c r="O61993" s="7"/>
    </row>
    <row r="61994" spans="15:15" x14ac:dyDescent="0.25">
      <c r="O61994" s="7"/>
    </row>
    <row r="61995" spans="15:15" x14ac:dyDescent="0.25">
      <c r="O61995" s="7"/>
    </row>
    <row r="61996" spans="15:15" x14ac:dyDescent="0.25">
      <c r="O61996" s="7"/>
    </row>
    <row r="61997" spans="15:15" x14ac:dyDescent="0.25">
      <c r="O61997" s="7"/>
    </row>
    <row r="61998" spans="15:15" x14ac:dyDescent="0.25">
      <c r="O61998" s="7"/>
    </row>
    <row r="61999" spans="15:15" x14ac:dyDescent="0.25">
      <c r="O61999" s="7"/>
    </row>
    <row r="62000" spans="15:15" x14ac:dyDescent="0.25">
      <c r="O62000" s="7"/>
    </row>
    <row r="62001" spans="15:15" x14ac:dyDescent="0.25">
      <c r="O62001" s="7"/>
    </row>
    <row r="62002" spans="15:15" x14ac:dyDescent="0.25">
      <c r="O62002" s="7"/>
    </row>
    <row r="62003" spans="15:15" x14ac:dyDescent="0.25">
      <c r="O62003" s="7"/>
    </row>
    <row r="62004" spans="15:15" x14ac:dyDescent="0.25">
      <c r="O62004" s="7"/>
    </row>
    <row r="62005" spans="15:15" x14ac:dyDescent="0.25">
      <c r="O62005" s="7"/>
    </row>
    <row r="62006" spans="15:15" x14ac:dyDescent="0.25">
      <c r="O62006" s="7"/>
    </row>
    <row r="62007" spans="15:15" x14ac:dyDescent="0.25">
      <c r="O62007" s="7"/>
    </row>
    <row r="62008" spans="15:15" x14ac:dyDescent="0.25">
      <c r="O62008" s="7"/>
    </row>
    <row r="62009" spans="15:15" x14ac:dyDescent="0.25">
      <c r="O62009" s="7"/>
    </row>
    <row r="62010" spans="15:15" x14ac:dyDescent="0.25">
      <c r="O62010" s="7"/>
    </row>
    <row r="62011" spans="15:15" x14ac:dyDescent="0.25">
      <c r="O62011" s="7"/>
    </row>
    <row r="62012" spans="15:15" x14ac:dyDescent="0.25">
      <c r="O62012" s="7"/>
    </row>
    <row r="62013" spans="15:15" x14ac:dyDescent="0.25">
      <c r="O62013" s="7"/>
    </row>
    <row r="62014" spans="15:15" x14ac:dyDescent="0.25">
      <c r="O62014" s="7"/>
    </row>
    <row r="62015" spans="15:15" x14ac:dyDescent="0.25">
      <c r="O62015" s="7"/>
    </row>
    <row r="62016" spans="15:15" x14ac:dyDescent="0.25">
      <c r="O62016" s="7"/>
    </row>
    <row r="62017" spans="15:15" x14ac:dyDescent="0.25">
      <c r="O62017" s="7"/>
    </row>
    <row r="62018" spans="15:15" x14ac:dyDescent="0.25">
      <c r="O62018" s="7"/>
    </row>
    <row r="62019" spans="15:15" x14ac:dyDescent="0.25">
      <c r="O62019" s="7"/>
    </row>
    <row r="62020" spans="15:15" x14ac:dyDescent="0.25">
      <c r="O62020" s="7"/>
    </row>
    <row r="62021" spans="15:15" x14ac:dyDescent="0.25">
      <c r="O62021" s="7"/>
    </row>
    <row r="62022" spans="15:15" x14ac:dyDescent="0.25">
      <c r="O62022" s="7"/>
    </row>
    <row r="62023" spans="15:15" x14ac:dyDescent="0.25">
      <c r="O62023" s="7"/>
    </row>
    <row r="62024" spans="15:15" x14ac:dyDescent="0.25">
      <c r="O62024" s="7"/>
    </row>
    <row r="62025" spans="15:15" x14ac:dyDescent="0.25">
      <c r="O62025" s="7"/>
    </row>
    <row r="62026" spans="15:15" x14ac:dyDescent="0.25">
      <c r="O62026" s="7"/>
    </row>
    <row r="62027" spans="15:15" x14ac:dyDescent="0.25">
      <c r="O62027" s="7"/>
    </row>
    <row r="62028" spans="15:15" x14ac:dyDescent="0.25">
      <c r="O62028" s="7"/>
    </row>
    <row r="62029" spans="15:15" x14ac:dyDescent="0.25">
      <c r="O62029" s="7"/>
    </row>
    <row r="62030" spans="15:15" x14ac:dyDescent="0.25">
      <c r="O62030" s="7"/>
    </row>
    <row r="62031" spans="15:15" x14ac:dyDescent="0.25">
      <c r="O62031" s="7"/>
    </row>
    <row r="62032" spans="15:15" x14ac:dyDescent="0.25">
      <c r="O62032" s="7"/>
    </row>
    <row r="62033" spans="15:15" x14ac:dyDescent="0.25">
      <c r="O62033" s="7"/>
    </row>
    <row r="62034" spans="15:15" x14ac:dyDescent="0.25">
      <c r="O62034" s="7"/>
    </row>
    <row r="62035" spans="15:15" x14ac:dyDescent="0.25">
      <c r="O62035" s="7"/>
    </row>
    <row r="62036" spans="15:15" x14ac:dyDescent="0.25">
      <c r="O62036" s="7"/>
    </row>
    <row r="62037" spans="15:15" x14ac:dyDescent="0.25">
      <c r="O62037" s="7"/>
    </row>
    <row r="62038" spans="15:15" x14ac:dyDescent="0.25">
      <c r="O62038" s="7"/>
    </row>
    <row r="62039" spans="15:15" x14ac:dyDescent="0.25">
      <c r="O62039" s="7"/>
    </row>
    <row r="62040" spans="15:15" x14ac:dyDescent="0.25">
      <c r="O62040" s="7"/>
    </row>
    <row r="62041" spans="15:15" x14ac:dyDescent="0.25">
      <c r="O62041" s="7"/>
    </row>
    <row r="62042" spans="15:15" x14ac:dyDescent="0.25">
      <c r="O62042" s="7"/>
    </row>
    <row r="62043" spans="15:15" x14ac:dyDescent="0.25">
      <c r="O62043" s="7"/>
    </row>
    <row r="62044" spans="15:15" x14ac:dyDescent="0.25">
      <c r="O62044" s="7"/>
    </row>
    <row r="62045" spans="15:15" x14ac:dyDescent="0.25">
      <c r="O62045" s="7"/>
    </row>
    <row r="62046" spans="15:15" x14ac:dyDescent="0.25">
      <c r="O62046" s="7"/>
    </row>
    <row r="62047" spans="15:15" x14ac:dyDescent="0.25">
      <c r="O62047" s="7"/>
    </row>
    <row r="62048" spans="15:15" x14ac:dyDescent="0.25">
      <c r="O62048" s="7"/>
    </row>
    <row r="62049" spans="15:15" x14ac:dyDescent="0.25">
      <c r="O62049" s="7"/>
    </row>
    <row r="62050" spans="15:15" x14ac:dyDescent="0.25">
      <c r="O62050" s="7"/>
    </row>
    <row r="62051" spans="15:15" x14ac:dyDescent="0.25">
      <c r="O62051" s="7"/>
    </row>
    <row r="62052" spans="15:15" x14ac:dyDescent="0.25">
      <c r="O62052" s="7"/>
    </row>
    <row r="62053" spans="15:15" x14ac:dyDescent="0.25">
      <c r="O62053" s="7"/>
    </row>
    <row r="62054" spans="15:15" x14ac:dyDescent="0.25">
      <c r="O62054" s="7"/>
    </row>
    <row r="62055" spans="15:15" x14ac:dyDescent="0.25">
      <c r="O62055" s="7"/>
    </row>
    <row r="62056" spans="15:15" x14ac:dyDescent="0.25">
      <c r="O62056" s="7"/>
    </row>
    <row r="62057" spans="15:15" x14ac:dyDescent="0.25">
      <c r="O62057" s="7"/>
    </row>
    <row r="62058" spans="15:15" x14ac:dyDescent="0.25">
      <c r="O62058" s="7"/>
    </row>
    <row r="62059" spans="15:15" x14ac:dyDescent="0.25">
      <c r="O62059" s="7"/>
    </row>
    <row r="62060" spans="15:15" x14ac:dyDescent="0.25">
      <c r="O62060" s="7"/>
    </row>
    <row r="62061" spans="15:15" x14ac:dyDescent="0.25">
      <c r="O62061" s="7"/>
    </row>
    <row r="62062" spans="15:15" x14ac:dyDescent="0.25">
      <c r="O62062" s="7"/>
    </row>
    <row r="62063" spans="15:15" x14ac:dyDescent="0.25">
      <c r="O62063" s="7"/>
    </row>
    <row r="62064" spans="15:15" x14ac:dyDescent="0.25">
      <c r="O62064" s="7"/>
    </row>
    <row r="62065" spans="15:15" x14ac:dyDescent="0.25">
      <c r="O62065" s="7"/>
    </row>
    <row r="62066" spans="15:15" x14ac:dyDescent="0.25">
      <c r="O62066" s="7"/>
    </row>
    <row r="62067" spans="15:15" x14ac:dyDescent="0.25">
      <c r="O62067" s="7"/>
    </row>
    <row r="62068" spans="15:15" x14ac:dyDescent="0.25">
      <c r="O62068" s="7"/>
    </row>
    <row r="62069" spans="15:15" x14ac:dyDescent="0.25">
      <c r="O62069" s="7"/>
    </row>
    <row r="62070" spans="15:15" x14ac:dyDescent="0.25">
      <c r="O62070" s="7"/>
    </row>
    <row r="62071" spans="15:15" x14ac:dyDescent="0.25">
      <c r="O62071" s="7"/>
    </row>
    <row r="62072" spans="15:15" x14ac:dyDescent="0.25">
      <c r="O62072" s="7"/>
    </row>
    <row r="62073" spans="15:15" x14ac:dyDescent="0.25">
      <c r="O62073" s="7"/>
    </row>
    <row r="62074" spans="15:15" x14ac:dyDescent="0.25">
      <c r="O62074" s="7"/>
    </row>
    <row r="62075" spans="15:15" x14ac:dyDescent="0.25">
      <c r="O62075" s="7"/>
    </row>
    <row r="62076" spans="15:15" x14ac:dyDescent="0.25">
      <c r="O62076" s="7"/>
    </row>
    <row r="62077" spans="15:15" x14ac:dyDescent="0.25">
      <c r="O62077" s="7"/>
    </row>
    <row r="62078" spans="15:15" x14ac:dyDescent="0.25">
      <c r="O62078" s="7"/>
    </row>
    <row r="62079" spans="15:15" x14ac:dyDescent="0.25">
      <c r="O62079" s="7"/>
    </row>
    <row r="62080" spans="15:15" x14ac:dyDescent="0.25">
      <c r="O62080" s="7"/>
    </row>
    <row r="62081" spans="15:15" x14ac:dyDescent="0.25">
      <c r="O62081" s="7"/>
    </row>
    <row r="62082" spans="15:15" x14ac:dyDescent="0.25">
      <c r="O62082" s="7"/>
    </row>
    <row r="62083" spans="15:15" x14ac:dyDescent="0.25">
      <c r="O62083" s="7"/>
    </row>
    <row r="62084" spans="15:15" x14ac:dyDescent="0.25">
      <c r="O62084" s="7"/>
    </row>
    <row r="62085" spans="15:15" x14ac:dyDescent="0.25">
      <c r="O62085" s="7"/>
    </row>
    <row r="62086" spans="15:15" x14ac:dyDescent="0.25">
      <c r="O62086" s="7"/>
    </row>
    <row r="62087" spans="15:15" x14ac:dyDescent="0.25">
      <c r="O62087" s="7"/>
    </row>
    <row r="62088" spans="15:15" x14ac:dyDescent="0.25">
      <c r="O62088" s="7"/>
    </row>
    <row r="62089" spans="15:15" x14ac:dyDescent="0.25">
      <c r="O62089" s="7"/>
    </row>
    <row r="62090" spans="15:15" x14ac:dyDescent="0.25">
      <c r="O62090" s="7"/>
    </row>
    <row r="62091" spans="15:15" x14ac:dyDescent="0.25">
      <c r="O62091" s="7"/>
    </row>
    <row r="62092" spans="15:15" x14ac:dyDescent="0.25">
      <c r="O62092" s="7"/>
    </row>
    <row r="62093" spans="15:15" x14ac:dyDescent="0.25">
      <c r="O62093" s="7"/>
    </row>
    <row r="62094" spans="15:15" x14ac:dyDescent="0.25">
      <c r="O62094" s="7"/>
    </row>
    <row r="62095" spans="15:15" x14ac:dyDescent="0.25">
      <c r="O62095" s="7"/>
    </row>
    <row r="62096" spans="15:15" x14ac:dyDescent="0.25">
      <c r="O62096" s="7"/>
    </row>
    <row r="62097" spans="15:15" x14ac:dyDescent="0.25">
      <c r="O62097" s="7"/>
    </row>
    <row r="62098" spans="15:15" x14ac:dyDescent="0.25">
      <c r="O62098" s="7"/>
    </row>
    <row r="62099" spans="15:15" x14ac:dyDescent="0.25">
      <c r="O62099" s="7"/>
    </row>
    <row r="62100" spans="15:15" x14ac:dyDescent="0.25">
      <c r="O62100" s="7"/>
    </row>
    <row r="62101" spans="15:15" x14ac:dyDescent="0.25">
      <c r="O62101" s="7"/>
    </row>
    <row r="62102" spans="15:15" x14ac:dyDescent="0.25">
      <c r="O62102" s="7"/>
    </row>
    <row r="62103" spans="15:15" x14ac:dyDescent="0.25">
      <c r="O62103" s="7"/>
    </row>
    <row r="62104" spans="15:15" x14ac:dyDescent="0.25">
      <c r="O62104" s="7"/>
    </row>
    <row r="62105" spans="15:15" x14ac:dyDescent="0.25">
      <c r="O62105" s="7"/>
    </row>
    <row r="62106" spans="15:15" x14ac:dyDescent="0.25">
      <c r="O62106" s="7"/>
    </row>
    <row r="62107" spans="15:15" x14ac:dyDescent="0.25">
      <c r="O62107" s="7"/>
    </row>
    <row r="62108" spans="15:15" x14ac:dyDescent="0.25">
      <c r="O62108" s="7"/>
    </row>
    <row r="62109" spans="15:15" x14ac:dyDescent="0.25">
      <c r="O62109" s="7"/>
    </row>
    <row r="62110" spans="15:15" x14ac:dyDescent="0.25">
      <c r="O62110" s="7"/>
    </row>
    <row r="62111" spans="15:15" x14ac:dyDescent="0.25">
      <c r="O62111" s="7"/>
    </row>
    <row r="62112" spans="15:15" x14ac:dyDescent="0.25">
      <c r="O62112" s="7"/>
    </row>
    <row r="62113" spans="15:15" x14ac:dyDescent="0.25">
      <c r="O62113" s="7"/>
    </row>
    <row r="62114" spans="15:15" x14ac:dyDescent="0.25">
      <c r="O62114" s="7"/>
    </row>
    <row r="62115" spans="15:15" x14ac:dyDescent="0.25">
      <c r="O62115" s="7"/>
    </row>
    <row r="62116" spans="15:15" x14ac:dyDescent="0.25">
      <c r="O62116" s="7"/>
    </row>
    <row r="62117" spans="15:15" x14ac:dyDescent="0.25">
      <c r="O62117" s="7"/>
    </row>
    <row r="62118" spans="15:15" x14ac:dyDescent="0.25">
      <c r="O62118" s="7"/>
    </row>
    <row r="62119" spans="15:15" x14ac:dyDescent="0.25">
      <c r="O62119" s="7"/>
    </row>
    <row r="62120" spans="15:15" x14ac:dyDescent="0.25">
      <c r="O62120" s="7"/>
    </row>
    <row r="62121" spans="15:15" x14ac:dyDescent="0.25">
      <c r="O62121" s="7"/>
    </row>
    <row r="62122" spans="15:15" x14ac:dyDescent="0.25">
      <c r="O62122" s="7"/>
    </row>
    <row r="62123" spans="15:15" x14ac:dyDescent="0.25">
      <c r="O62123" s="7"/>
    </row>
    <row r="62124" spans="15:15" x14ac:dyDescent="0.25">
      <c r="O62124" s="7"/>
    </row>
    <row r="62125" spans="15:15" x14ac:dyDescent="0.25">
      <c r="O62125" s="7"/>
    </row>
    <row r="62126" spans="15:15" x14ac:dyDescent="0.25">
      <c r="O62126" s="7"/>
    </row>
    <row r="62127" spans="15:15" x14ac:dyDescent="0.25">
      <c r="O62127" s="7"/>
    </row>
    <row r="62128" spans="15:15" x14ac:dyDescent="0.25">
      <c r="O62128" s="7"/>
    </row>
    <row r="62129" spans="15:15" x14ac:dyDescent="0.25">
      <c r="O62129" s="7"/>
    </row>
    <row r="62130" spans="15:15" x14ac:dyDescent="0.25">
      <c r="O62130" s="7"/>
    </row>
    <row r="62131" spans="15:15" x14ac:dyDescent="0.25">
      <c r="O62131" s="7"/>
    </row>
    <row r="62132" spans="15:15" x14ac:dyDescent="0.25">
      <c r="O62132" s="7"/>
    </row>
    <row r="62133" spans="15:15" x14ac:dyDescent="0.25">
      <c r="O62133" s="7"/>
    </row>
    <row r="62134" spans="15:15" x14ac:dyDescent="0.25">
      <c r="O62134" s="7"/>
    </row>
    <row r="62135" spans="15:15" x14ac:dyDescent="0.25">
      <c r="O62135" s="7"/>
    </row>
    <row r="62136" spans="15:15" x14ac:dyDescent="0.25">
      <c r="O62136" s="7"/>
    </row>
    <row r="62137" spans="15:15" x14ac:dyDescent="0.25">
      <c r="O62137" s="7"/>
    </row>
    <row r="62138" spans="15:15" x14ac:dyDescent="0.25">
      <c r="O62138" s="7"/>
    </row>
    <row r="62139" spans="15:15" x14ac:dyDescent="0.25">
      <c r="O62139" s="7"/>
    </row>
    <row r="62140" spans="15:15" x14ac:dyDescent="0.25">
      <c r="O62140" s="7"/>
    </row>
    <row r="62141" spans="15:15" x14ac:dyDescent="0.25">
      <c r="O62141" s="7"/>
    </row>
    <row r="62142" spans="15:15" x14ac:dyDescent="0.25">
      <c r="O62142" s="7"/>
    </row>
    <row r="62143" spans="15:15" x14ac:dyDescent="0.25">
      <c r="O62143" s="7"/>
    </row>
    <row r="62144" spans="15:15" x14ac:dyDescent="0.25">
      <c r="O62144" s="7"/>
    </row>
    <row r="62145" spans="15:15" x14ac:dyDescent="0.25">
      <c r="O62145" s="7"/>
    </row>
    <row r="62146" spans="15:15" x14ac:dyDescent="0.25">
      <c r="O62146" s="7"/>
    </row>
    <row r="62147" spans="15:15" x14ac:dyDescent="0.25">
      <c r="O62147" s="7"/>
    </row>
    <row r="62148" spans="15:15" x14ac:dyDescent="0.25">
      <c r="O62148" s="7"/>
    </row>
    <row r="62149" spans="15:15" x14ac:dyDescent="0.25">
      <c r="O62149" s="7"/>
    </row>
    <row r="62150" spans="15:15" x14ac:dyDescent="0.25">
      <c r="O62150" s="7"/>
    </row>
    <row r="62151" spans="15:15" x14ac:dyDescent="0.25">
      <c r="O62151" s="7"/>
    </row>
    <row r="62152" spans="15:15" x14ac:dyDescent="0.25">
      <c r="O62152" s="7"/>
    </row>
    <row r="62153" spans="15:15" x14ac:dyDescent="0.25">
      <c r="O62153" s="7"/>
    </row>
    <row r="62154" spans="15:15" x14ac:dyDescent="0.25">
      <c r="O62154" s="7"/>
    </row>
    <row r="62155" spans="15:15" x14ac:dyDescent="0.25">
      <c r="O62155" s="7"/>
    </row>
    <row r="62156" spans="15:15" x14ac:dyDescent="0.25">
      <c r="O62156" s="7"/>
    </row>
    <row r="62157" spans="15:15" x14ac:dyDescent="0.25">
      <c r="O62157" s="7"/>
    </row>
    <row r="62158" spans="15:15" x14ac:dyDescent="0.25">
      <c r="O62158" s="7"/>
    </row>
    <row r="62159" spans="15:15" x14ac:dyDescent="0.25">
      <c r="O62159" s="7"/>
    </row>
    <row r="62160" spans="15:15" x14ac:dyDescent="0.25">
      <c r="O62160" s="7"/>
    </row>
    <row r="62161" spans="15:15" x14ac:dyDescent="0.25">
      <c r="O62161" s="7"/>
    </row>
    <row r="62162" spans="15:15" x14ac:dyDescent="0.25">
      <c r="O62162" s="7"/>
    </row>
    <row r="62163" spans="15:15" x14ac:dyDescent="0.25">
      <c r="O62163" s="7"/>
    </row>
    <row r="62164" spans="15:15" x14ac:dyDescent="0.25">
      <c r="O62164" s="7"/>
    </row>
    <row r="62165" spans="15:15" x14ac:dyDescent="0.25">
      <c r="O62165" s="7"/>
    </row>
    <row r="62166" spans="15:15" x14ac:dyDescent="0.25">
      <c r="O62166" s="7"/>
    </row>
    <row r="62167" spans="15:15" x14ac:dyDescent="0.25">
      <c r="O62167" s="7"/>
    </row>
    <row r="62168" spans="15:15" x14ac:dyDescent="0.25">
      <c r="O62168" s="7"/>
    </row>
    <row r="62169" spans="15:15" x14ac:dyDescent="0.25">
      <c r="O62169" s="7"/>
    </row>
    <row r="62170" spans="15:15" x14ac:dyDescent="0.25">
      <c r="O62170" s="7"/>
    </row>
    <row r="62171" spans="15:15" x14ac:dyDescent="0.25">
      <c r="O62171" s="7"/>
    </row>
    <row r="62172" spans="15:15" x14ac:dyDescent="0.25">
      <c r="O62172" s="7"/>
    </row>
    <row r="62173" spans="15:15" x14ac:dyDescent="0.25">
      <c r="O62173" s="7"/>
    </row>
    <row r="62174" spans="15:15" x14ac:dyDescent="0.25">
      <c r="O62174" s="7"/>
    </row>
    <row r="62175" spans="15:15" x14ac:dyDescent="0.25">
      <c r="O62175" s="7"/>
    </row>
    <row r="62176" spans="15:15" x14ac:dyDescent="0.25">
      <c r="O62176" s="7"/>
    </row>
    <row r="62177" spans="15:15" x14ac:dyDescent="0.25">
      <c r="O62177" s="7"/>
    </row>
    <row r="62178" spans="15:15" x14ac:dyDescent="0.25">
      <c r="O62178" s="7"/>
    </row>
    <row r="62179" spans="15:15" x14ac:dyDescent="0.25">
      <c r="O62179" s="7"/>
    </row>
    <row r="62180" spans="15:15" x14ac:dyDescent="0.25">
      <c r="O62180" s="7"/>
    </row>
    <row r="62181" spans="15:15" x14ac:dyDescent="0.25">
      <c r="O62181" s="7"/>
    </row>
    <row r="62182" spans="15:15" x14ac:dyDescent="0.25">
      <c r="O62182" s="7"/>
    </row>
    <row r="62183" spans="15:15" x14ac:dyDescent="0.25">
      <c r="O62183" s="7"/>
    </row>
    <row r="62184" spans="15:15" x14ac:dyDescent="0.25">
      <c r="O62184" s="7"/>
    </row>
    <row r="62185" spans="15:15" x14ac:dyDescent="0.25">
      <c r="O62185" s="7"/>
    </row>
    <row r="62210" spans="15:15" x14ac:dyDescent="0.25">
      <c r="O62210" s="7"/>
    </row>
    <row r="62211" spans="15:15" x14ac:dyDescent="0.25">
      <c r="O62211" s="7"/>
    </row>
    <row r="62212" spans="15:15" x14ac:dyDescent="0.25">
      <c r="O62212" s="7"/>
    </row>
    <row r="62213" spans="15:15" x14ac:dyDescent="0.25">
      <c r="O62213" s="7"/>
    </row>
    <row r="62214" spans="15:15" x14ac:dyDescent="0.25">
      <c r="O62214" s="7"/>
    </row>
    <row r="62215" spans="15:15" x14ac:dyDescent="0.25">
      <c r="O62215" s="7"/>
    </row>
    <row r="62216" spans="15:15" x14ac:dyDescent="0.25">
      <c r="O62216" s="7"/>
    </row>
    <row r="62217" spans="15:15" x14ac:dyDescent="0.25">
      <c r="O62217" s="7"/>
    </row>
    <row r="62218" spans="15:15" x14ac:dyDescent="0.25">
      <c r="O62218" s="7"/>
    </row>
    <row r="62219" spans="15:15" x14ac:dyDescent="0.25">
      <c r="O62219" s="7"/>
    </row>
    <row r="62220" spans="15:15" x14ac:dyDescent="0.25">
      <c r="O62220" s="7"/>
    </row>
    <row r="62221" spans="15:15" x14ac:dyDescent="0.25">
      <c r="O62221" s="7"/>
    </row>
    <row r="62222" spans="15:15" x14ac:dyDescent="0.25">
      <c r="O62222" s="7"/>
    </row>
    <row r="62223" spans="15:15" x14ac:dyDescent="0.25">
      <c r="O62223" s="7"/>
    </row>
    <row r="62224" spans="15:15" x14ac:dyDescent="0.25">
      <c r="O62224" s="7"/>
    </row>
    <row r="62225" spans="15:15" x14ac:dyDescent="0.25">
      <c r="O62225" s="7"/>
    </row>
    <row r="62226" spans="15:15" x14ac:dyDescent="0.25">
      <c r="O62226" s="7"/>
    </row>
    <row r="62227" spans="15:15" x14ac:dyDescent="0.25">
      <c r="O62227" s="7"/>
    </row>
    <row r="62228" spans="15:15" x14ac:dyDescent="0.25">
      <c r="O62228" s="7"/>
    </row>
    <row r="62229" spans="15:15" x14ac:dyDescent="0.25">
      <c r="O62229" s="7"/>
    </row>
    <row r="62230" spans="15:15" x14ac:dyDescent="0.25">
      <c r="O62230" s="7"/>
    </row>
    <row r="62231" spans="15:15" x14ac:dyDescent="0.25">
      <c r="O62231" s="7"/>
    </row>
    <row r="62232" spans="15:15" x14ac:dyDescent="0.25">
      <c r="O62232" s="7"/>
    </row>
    <row r="62233" spans="15:15" x14ac:dyDescent="0.25">
      <c r="O62233" s="7"/>
    </row>
    <row r="62234" spans="15:15" x14ac:dyDescent="0.25">
      <c r="O62234" s="7"/>
    </row>
    <row r="62235" spans="15:15" x14ac:dyDescent="0.25">
      <c r="O62235" s="7"/>
    </row>
    <row r="62236" spans="15:15" x14ac:dyDescent="0.25">
      <c r="O62236" s="7"/>
    </row>
    <row r="62237" spans="15:15" x14ac:dyDescent="0.25">
      <c r="O62237" s="7"/>
    </row>
    <row r="62238" spans="15:15" x14ac:dyDescent="0.25">
      <c r="O62238" s="7"/>
    </row>
    <row r="62239" spans="15:15" x14ac:dyDescent="0.25">
      <c r="O62239" s="7"/>
    </row>
    <row r="62240" spans="15:15" x14ac:dyDescent="0.25">
      <c r="O62240" s="7"/>
    </row>
    <row r="62241" spans="15:15" x14ac:dyDescent="0.25">
      <c r="O62241" s="7"/>
    </row>
    <row r="62242" spans="15:15" x14ac:dyDescent="0.25">
      <c r="O62242" s="7"/>
    </row>
    <row r="62243" spans="15:15" x14ac:dyDescent="0.25">
      <c r="O62243" s="7"/>
    </row>
    <row r="62244" spans="15:15" x14ac:dyDescent="0.25">
      <c r="O62244" s="7"/>
    </row>
    <row r="62245" spans="15:15" x14ac:dyDescent="0.25">
      <c r="O62245" s="7"/>
    </row>
    <row r="62246" spans="15:15" x14ac:dyDescent="0.25">
      <c r="O62246" s="7"/>
    </row>
    <row r="62247" spans="15:15" x14ac:dyDescent="0.25">
      <c r="O62247" s="7"/>
    </row>
    <row r="62248" spans="15:15" x14ac:dyDescent="0.25">
      <c r="O62248" s="7"/>
    </row>
    <row r="62249" spans="15:15" x14ac:dyDescent="0.25">
      <c r="O62249" s="7"/>
    </row>
    <row r="62250" spans="15:15" x14ac:dyDescent="0.25">
      <c r="O62250" s="7"/>
    </row>
    <row r="62251" spans="15:15" x14ac:dyDescent="0.25">
      <c r="O62251" s="7"/>
    </row>
    <row r="62252" spans="15:15" x14ac:dyDescent="0.25">
      <c r="O62252" s="7"/>
    </row>
    <row r="62253" spans="15:15" x14ac:dyDescent="0.25">
      <c r="O62253" s="7"/>
    </row>
    <row r="62254" spans="15:15" x14ac:dyDescent="0.25">
      <c r="O62254" s="7"/>
    </row>
    <row r="62255" spans="15:15" x14ac:dyDescent="0.25">
      <c r="O62255" s="7"/>
    </row>
    <row r="62256" spans="15:15" x14ac:dyDescent="0.25">
      <c r="O62256" s="7"/>
    </row>
    <row r="62257" spans="15:15" x14ac:dyDescent="0.25">
      <c r="O62257" s="7"/>
    </row>
    <row r="62258" spans="15:15" x14ac:dyDescent="0.25">
      <c r="O62258" s="7"/>
    </row>
    <row r="62259" spans="15:15" x14ac:dyDescent="0.25">
      <c r="O62259" s="7"/>
    </row>
    <row r="62260" spans="15:15" x14ac:dyDescent="0.25">
      <c r="O62260" s="7"/>
    </row>
    <row r="62261" spans="15:15" x14ac:dyDescent="0.25">
      <c r="O62261" s="7"/>
    </row>
    <row r="62262" spans="15:15" x14ac:dyDescent="0.25">
      <c r="O62262" s="7"/>
    </row>
    <row r="62263" spans="15:15" x14ac:dyDescent="0.25">
      <c r="O62263" s="7"/>
    </row>
    <row r="62264" spans="15:15" x14ac:dyDescent="0.25">
      <c r="O62264" s="7"/>
    </row>
    <row r="62265" spans="15:15" x14ac:dyDescent="0.25">
      <c r="O62265" s="7"/>
    </row>
    <row r="62266" spans="15:15" x14ac:dyDescent="0.25">
      <c r="O62266" s="7"/>
    </row>
    <row r="62267" spans="15:15" x14ac:dyDescent="0.25">
      <c r="O62267" s="7"/>
    </row>
    <row r="62268" spans="15:15" x14ac:dyDescent="0.25">
      <c r="O62268" s="7"/>
    </row>
    <row r="62269" spans="15:15" x14ac:dyDescent="0.25">
      <c r="O62269" s="7"/>
    </row>
    <row r="62270" spans="15:15" x14ac:dyDescent="0.25">
      <c r="O62270" s="7"/>
    </row>
    <row r="62271" spans="15:15" x14ac:dyDescent="0.25">
      <c r="O62271" s="7"/>
    </row>
    <row r="62272" spans="15:15" x14ac:dyDescent="0.25">
      <c r="O62272" s="7"/>
    </row>
    <row r="62273" spans="15:15" x14ac:dyDescent="0.25">
      <c r="O62273" s="7"/>
    </row>
    <row r="62274" spans="15:15" x14ac:dyDescent="0.25">
      <c r="O62274" s="7"/>
    </row>
    <row r="62275" spans="15:15" x14ac:dyDescent="0.25">
      <c r="O62275" s="7"/>
    </row>
    <row r="62276" spans="15:15" x14ac:dyDescent="0.25">
      <c r="O62276" s="7"/>
    </row>
    <row r="62277" spans="15:15" x14ac:dyDescent="0.25">
      <c r="O62277" s="7"/>
    </row>
    <row r="62278" spans="15:15" x14ac:dyDescent="0.25">
      <c r="O62278" s="7"/>
    </row>
    <row r="62279" spans="15:15" x14ac:dyDescent="0.25">
      <c r="O62279" s="7"/>
    </row>
    <row r="62280" spans="15:15" x14ac:dyDescent="0.25">
      <c r="O62280" s="7"/>
    </row>
    <row r="62281" spans="15:15" x14ac:dyDescent="0.25">
      <c r="O62281" s="7"/>
    </row>
    <row r="62282" spans="15:15" x14ac:dyDescent="0.25">
      <c r="O62282" s="7"/>
    </row>
    <row r="62283" spans="15:15" x14ac:dyDescent="0.25">
      <c r="O62283" s="7"/>
    </row>
    <row r="62284" spans="15:15" x14ac:dyDescent="0.25">
      <c r="O62284" s="7"/>
    </row>
    <row r="62285" spans="15:15" x14ac:dyDescent="0.25">
      <c r="O62285" s="7"/>
    </row>
    <row r="62286" spans="15:15" x14ac:dyDescent="0.25">
      <c r="O62286" s="7"/>
    </row>
    <row r="62287" spans="15:15" x14ac:dyDescent="0.25">
      <c r="O62287" s="7"/>
    </row>
    <row r="62288" spans="15:15" x14ac:dyDescent="0.25">
      <c r="O62288" s="7"/>
    </row>
    <row r="62289" spans="15:15" x14ac:dyDescent="0.25">
      <c r="O62289" s="7"/>
    </row>
    <row r="62290" spans="15:15" x14ac:dyDescent="0.25">
      <c r="O62290" s="7"/>
    </row>
    <row r="62291" spans="15:15" x14ac:dyDescent="0.25">
      <c r="O62291" s="7"/>
    </row>
    <row r="62292" spans="15:15" x14ac:dyDescent="0.25">
      <c r="O62292" s="7"/>
    </row>
    <row r="62293" spans="15:15" x14ac:dyDescent="0.25">
      <c r="O62293" s="7"/>
    </row>
    <row r="62294" spans="15:15" x14ac:dyDescent="0.25">
      <c r="O62294" s="7"/>
    </row>
    <row r="62295" spans="15:15" x14ac:dyDescent="0.25">
      <c r="O62295" s="7"/>
    </row>
    <row r="62296" spans="15:15" x14ac:dyDescent="0.25">
      <c r="O62296" s="7"/>
    </row>
    <row r="62297" spans="15:15" x14ac:dyDescent="0.25">
      <c r="O62297" s="7"/>
    </row>
    <row r="62298" spans="15:15" x14ac:dyDescent="0.25">
      <c r="O62298" s="7"/>
    </row>
    <row r="62299" spans="15:15" x14ac:dyDescent="0.25">
      <c r="O62299" s="7"/>
    </row>
    <row r="62300" spans="15:15" x14ac:dyDescent="0.25">
      <c r="O62300" s="7"/>
    </row>
    <row r="62301" spans="15:15" x14ac:dyDescent="0.25">
      <c r="O62301" s="7"/>
    </row>
    <row r="62302" spans="15:15" x14ac:dyDescent="0.25">
      <c r="O62302" s="7"/>
    </row>
    <row r="62303" spans="15:15" x14ac:dyDescent="0.25">
      <c r="O62303" s="7"/>
    </row>
    <row r="62304" spans="15:15" x14ac:dyDescent="0.25">
      <c r="O62304" s="7"/>
    </row>
    <row r="62305" spans="15:15" x14ac:dyDescent="0.25">
      <c r="O62305" s="7"/>
    </row>
    <row r="62306" spans="15:15" x14ac:dyDescent="0.25">
      <c r="O62306" s="7"/>
    </row>
    <row r="62307" spans="15:15" x14ac:dyDescent="0.25">
      <c r="O62307" s="7"/>
    </row>
    <row r="62308" spans="15:15" x14ac:dyDescent="0.25">
      <c r="O62308" s="7"/>
    </row>
    <row r="62309" spans="15:15" x14ac:dyDescent="0.25">
      <c r="O62309" s="7"/>
    </row>
    <row r="62310" spans="15:15" x14ac:dyDescent="0.25">
      <c r="O62310" s="7"/>
    </row>
    <row r="62311" spans="15:15" x14ac:dyDescent="0.25">
      <c r="O62311" s="7"/>
    </row>
    <row r="62312" spans="15:15" x14ac:dyDescent="0.25">
      <c r="O62312" s="7"/>
    </row>
    <row r="62313" spans="15:15" x14ac:dyDescent="0.25">
      <c r="O62313" s="7"/>
    </row>
    <row r="62314" spans="15:15" x14ac:dyDescent="0.25">
      <c r="O62314" s="7"/>
    </row>
    <row r="62315" spans="15:15" x14ac:dyDescent="0.25">
      <c r="O62315" s="7"/>
    </row>
    <row r="62316" spans="15:15" x14ac:dyDescent="0.25">
      <c r="O62316" s="7"/>
    </row>
    <row r="62317" spans="15:15" x14ac:dyDescent="0.25">
      <c r="O62317" s="7"/>
    </row>
    <row r="62318" spans="15:15" x14ac:dyDescent="0.25">
      <c r="O62318" s="7"/>
    </row>
    <row r="62319" spans="15:15" x14ac:dyDescent="0.25">
      <c r="O62319" s="7"/>
    </row>
    <row r="62320" spans="15:15" x14ac:dyDescent="0.25">
      <c r="O62320" s="7"/>
    </row>
    <row r="62321" spans="15:15" x14ac:dyDescent="0.25">
      <c r="O62321" s="7"/>
    </row>
    <row r="62322" spans="15:15" x14ac:dyDescent="0.25">
      <c r="O62322" s="7"/>
    </row>
    <row r="62323" spans="15:15" x14ac:dyDescent="0.25">
      <c r="O62323" s="7"/>
    </row>
    <row r="62324" spans="15:15" x14ac:dyDescent="0.25">
      <c r="O62324" s="7"/>
    </row>
    <row r="62325" spans="15:15" x14ac:dyDescent="0.25">
      <c r="O62325" s="7"/>
    </row>
    <row r="62326" spans="15:15" x14ac:dyDescent="0.25">
      <c r="O62326" s="7"/>
    </row>
    <row r="62327" spans="15:15" x14ac:dyDescent="0.25">
      <c r="O62327" s="7"/>
    </row>
    <row r="62328" spans="15:15" x14ac:dyDescent="0.25">
      <c r="O62328" s="7"/>
    </row>
    <row r="62329" spans="15:15" x14ac:dyDescent="0.25">
      <c r="O62329" s="7"/>
    </row>
    <row r="62330" spans="15:15" x14ac:dyDescent="0.25">
      <c r="O62330" s="7"/>
    </row>
    <row r="62331" spans="15:15" x14ac:dyDescent="0.25">
      <c r="O62331" s="7"/>
    </row>
    <row r="62332" spans="15:15" x14ac:dyDescent="0.25">
      <c r="O62332" s="7"/>
    </row>
    <row r="62333" spans="15:15" x14ac:dyDescent="0.25">
      <c r="O62333" s="7"/>
    </row>
    <row r="62334" spans="15:15" x14ac:dyDescent="0.25">
      <c r="O62334" s="7"/>
    </row>
    <row r="62335" spans="15:15" x14ac:dyDescent="0.25">
      <c r="O62335" s="7"/>
    </row>
    <row r="62336" spans="15:15" x14ac:dyDescent="0.25">
      <c r="O62336" s="7"/>
    </row>
    <row r="62337" spans="15:15" x14ac:dyDescent="0.25">
      <c r="O62337" s="7"/>
    </row>
    <row r="62338" spans="15:15" x14ac:dyDescent="0.25">
      <c r="O62338" s="7"/>
    </row>
    <row r="62339" spans="15:15" x14ac:dyDescent="0.25">
      <c r="O62339" s="7"/>
    </row>
    <row r="62340" spans="15:15" x14ac:dyDescent="0.25">
      <c r="O62340" s="7"/>
    </row>
    <row r="62341" spans="15:15" x14ac:dyDescent="0.25">
      <c r="O62341" s="7"/>
    </row>
    <row r="62342" spans="15:15" x14ac:dyDescent="0.25">
      <c r="O62342" s="7"/>
    </row>
    <row r="62343" spans="15:15" x14ac:dyDescent="0.25">
      <c r="O62343" s="7"/>
    </row>
    <row r="62344" spans="15:15" x14ac:dyDescent="0.25">
      <c r="O62344" s="7"/>
    </row>
    <row r="62345" spans="15:15" x14ac:dyDescent="0.25">
      <c r="O62345" s="7"/>
    </row>
    <row r="62346" spans="15:15" x14ac:dyDescent="0.25">
      <c r="O62346" s="7"/>
    </row>
    <row r="62347" spans="15:15" x14ac:dyDescent="0.25">
      <c r="O62347" s="7"/>
    </row>
    <row r="62348" spans="15:15" x14ac:dyDescent="0.25">
      <c r="O62348" s="7"/>
    </row>
    <row r="62349" spans="15:15" x14ac:dyDescent="0.25">
      <c r="O62349" s="7"/>
    </row>
    <row r="62350" spans="15:15" x14ac:dyDescent="0.25">
      <c r="O62350" s="7"/>
    </row>
    <row r="62351" spans="15:15" x14ac:dyDescent="0.25">
      <c r="O62351" s="7"/>
    </row>
    <row r="62352" spans="15:15" x14ac:dyDescent="0.25">
      <c r="O62352" s="7"/>
    </row>
    <row r="62353" spans="15:15" x14ac:dyDescent="0.25">
      <c r="O62353" s="7"/>
    </row>
    <row r="62354" spans="15:15" x14ac:dyDescent="0.25">
      <c r="O62354" s="7"/>
    </row>
    <row r="62355" spans="15:15" x14ac:dyDescent="0.25">
      <c r="O62355" s="7"/>
    </row>
    <row r="62356" spans="15:15" x14ac:dyDescent="0.25">
      <c r="O62356" s="7"/>
    </row>
    <row r="62357" spans="15:15" x14ac:dyDescent="0.25">
      <c r="O62357" s="7"/>
    </row>
    <row r="62358" spans="15:15" x14ac:dyDescent="0.25">
      <c r="O62358" s="7"/>
    </row>
    <row r="62359" spans="15:15" x14ac:dyDescent="0.25">
      <c r="O62359" s="7"/>
    </row>
    <row r="62360" spans="15:15" x14ac:dyDescent="0.25">
      <c r="O62360" s="7"/>
    </row>
    <row r="62361" spans="15:15" x14ac:dyDescent="0.25">
      <c r="O62361" s="7"/>
    </row>
    <row r="62362" spans="15:15" x14ac:dyDescent="0.25">
      <c r="O62362" s="7"/>
    </row>
    <row r="62363" spans="15:15" x14ac:dyDescent="0.25">
      <c r="O62363" s="7"/>
    </row>
    <row r="62364" spans="15:15" x14ac:dyDescent="0.25">
      <c r="O62364" s="7"/>
    </row>
    <row r="62365" spans="15:15" x14ac:dyDescent="0.25">
      <c r="O62365" s="7"/>
    </row>
    <row r="62366" spans="15:15" x14ac:dyDescent="0.25">
      <c r="O62366" s="7"/>
    </row>
    <row r="62367" spans="15:15" x14ac:dyDescent="0.25">
      <c r="O62367" s="7"/>
    </row>
    <row r="62368" spans="15:15" x14ac:dyDescent="0.25">
      <c r="O62368" s="7"/>
    </row>
    <row r="62369" spans="15:15" x14ac:dyDescent="0.25">
      <c r="O62369" s="7"/>
    </row>
    <row r="62370" spans="15:15" x14ac:dyDescent="0.25">
      <c r="O62370" s="7"/>
    </row>
    <row r="62371" spans="15:15" x14ac:dyDescent="0.25">
      <c r="O62371" s="7"/>
    </row>
    <row r="62372" spans="15:15" x14ac:dyDescent="0.25">
      <c r="O62372" s="7"/>
    </row>
    <row r="62373" spans="15:15" x14ac:dyDescent="0.25">
      <c r="O62373" s="7"/>
    </row>
    <row r="62374" spans="15:15" x14ac:dyDescent="0.25">
      <c r="O62374" s="7"/>
    </row>
    <row r="62375" spans="15:15" x14ac:dyDescent="0.25">
      <c r="O62375" s="7"/>
    </row>
    <row r="62376" spans="15:15" x14ac:dyDescent="0.25">
      <c r="O62376" s="7"/>
    </row>
    <row r="62377" spans="15:15" x14ac:dyDescent="0.25">
      <c r="O62377" s="7"/>
    </row>
    <row r="62378" spans="15:15" x14ac:dyDescent="0.25">
      <c r="O62378" s="7"/>
    </row>
    <row r="62379" spans="15:15" x14ac:dyDescent="0.25">
      <c r="O62379" s="7"/>
    </row>
    <row r="62380" spans="15:15" x14ac:dyDescent="0.25">
      <c r="O62380" s="7"/>
    </row>
    <row r="62381" spans="15:15" x14ac:dyDescent="0.25">
      <c r="O62381" s="7"/>
    </row>
    <row r="62382" spans="15:15" x14ac:dyDescent="0.25">
      <c r="O62382" s="7"/>
    </row>
    <row r="62383" spans="15:15" x14ac:dyDescent="0.25">
      <c r="O62383" s="7"/>
    </row>
    <row r="62384" spans="15:15" x14ac:dyDescent="0.25">
      <c r="O62384" s="7"/>
    </row>
    <row r="62385" spans="15:15" x14ac:dyDescent="0.25">
      <c r="O62385" s="7"/>
    </row>
    <row r="62386" spans="15:15" x14ac:dyDescent="0.25">
      <c r="O62386" s="7"/>
    </row>
    <row r="62387" spans="15:15" x14ac:dyDescent="0.25">
      <c r="O62387" s="7"/>
    </row>
    <row r="62388" spans="15:15" x14ac:dyDescent="0.25">
      <c r="O62388" s="7"/>
    </row>
    <row r="62389" spans="15:15" x14ac:dyDescent="0.25">
      <c r="O62389" s="7"/>
    </row>
    <row r="62390" spans="15:15" x14ac:dyDescent="0.25">
      <c r="O62390" s="7"/>
    </row>
    <row r="62391" spans="15:15" x14ac:dyDescent="0.25">
      <c r="O62391" s="7"/>
    </row>
    <row r="62392" spans="15:15" x14ac:dyDescent="0.25">
      <c r="O62392" s="7"/>
    </row>
    <row r="62393" spans="15:15" x14ac:dyDescent="0.25">
      <c r="O62393" s="7"/>
    </row>
    <row r="62394" spans="15:15" x14ac:dyDescent="0.25">
      <c r="O62394" s="7"/>
    </row>
    <row r="62395" spans="15:15" x14ac:dyDescent="0.25">
      <c r="O62395" s="7"/>
    </row>
    <row r="62396" spans="15:15" x14ac:dyDescent="0.25">
      <c r="O62396" s="7"/>
    </row>
    <row r="62397" spans="15:15" x14ac:dyDescent="0.25">
      <c r="O62397" s="7"/>
    </row>
    <row r="62398" spans="15:15" x14ac:dyDescent="0.25">
      <c r="O62398" s="7"/>
    </row>
    <row r="62399" spans="15:15" x14ac:dyDescent="0.25">
      <c r="O62399" s="7"/>
    </row>
    <row r="62400" spans="15:15" x14ac:dyDescent="0.25">
      <c r="O62400" s="7"/>
    </row>
    <row r="62401" spans="15:15" x14ac:dyDescent="0.25">
      <c r="O62401" s="7"/>
    </row>
    <row r="62402" spans="15:15" x14ac:dyDescent="0.25">
      <c r="O62402" s="7"/>
    </row>
    <row r="62403" spans="15:15" x14ac:dyDescent="0.25">
      <c r="O62403" s="7"/>
    </row>
    <row r="62404" spans="15:15" x14ac:dyDescent="0.25">
      <c r="O62404" s="7"/>
    </row>
    <row r="62405" spans="15:15" x14ac:dyDescent="0.25">
      <c r="O62405" s="7"/>
    </row>
    <row r="62406" spans="15:15" x14ac:dyDescent="0.25">
      <c r="O62406" s="7"/>
    </row>
    <row r="62407" spans="15:15" x14ac:dyDescent="0.25">
      <c r="O62407" s="7"/>
    </row>
    <row r="62408" spans="15:15" x14ac:dyDescent="0.25">
      <c r="O62408" s="7"/>
    </row>
    <row r="62409" spans="15:15" x14ac:dyDescent="0.25">
      <c r="O62409" s="7"/>
    </row>
    <row r="62410" spans="15:15" x14ac:dyDescent="0.25">
      <c r="O62410" s="7"/>
    </row>
    <row r="62411" spans="15:15" x14ac:dyDescent="0.25">
      <c r="O62411" s="7"/>
    </row>
    <row r="62412" spans="15:15" x14ac:dyDescent="0.25">
      <c r="O62412" s="7"/>
    </row>
    <row r="62413" spans="15:15" x14ac:dyDescent="0.25">
      <c r="O62413" s="7"/>
    </row>
    <row r="62414" spans="15:15" x14ac:dyDescent="0.25">
      <c r="O62414" s="7"/>
    </row>
    <row r="62415" spans="15:15" x14ac:dyDescent="0.25">
      <c r="O62415" s="7"/>
    </row>
    <row r="62416" spans="15:15" x14ac:dyDescent="0.25">
      <c r="O62416" s="7"/>
    </row>
    <row r="62417" spans="15:15" x14ac:dyDescent="0.25">
      <c r="O62417" s="7"/>
    </row>
    <row r="62418" spans="15:15" x14ac:dyDescent="0.25">
      <c r="O62418" s="7"/>
    </row>
    <row r="62419" spans="15:15" x14ac:dyDescent="0.25">
      <c r="O62419" s="7"/>
    </row>
    <row r="62420" spans="15:15" x14ac:dyDescent="0.25">
      <c r="O62420" s="7"/>
    </row>
    <row r="62421" spans="15:15" x14ac:dyDescent="0.25">
      <c r="O62421" s="7"/>
    </row>
    <row r="62422" spans="15:15" x14ac:dyDescent="0.25">
      <c r="O62422" s="7"/>
    </row>
    <row r="62423" spans="15:15" x14ac:dyDescent="0.25">
      <c r="O62423" s="7"/>
    </row>
    <row r="62424" spans="15:15" x14ac:dyDescent="0.25">
      <c r="O62424" s="7"/>
    </row>
    <row r="62425" spans="15:15" x14ac:dyDescent="0.25">
      <c r="O62425" s="7"/>
    </row>
    <row r="62426" spans="15:15" x14ac:dyDescent="0.25">
      <c r="O62426" s="7"/>
    </row>
    <row r="62427" spans="15:15" x14ac:dyDescent="0.25">
      <c r="O62427" s="7"/>
    </row>
    <row r="62428" spans="15:15" x14ac:dyDescent="0.25">
      <c r="O62428" s="7"/>
    </row>
    <row r="62429" spans="15:15" x14ac:dyDescent="0.25">
      <c r="O62429" s="7"/>
    </row>
    <row r="62430" spans="15:15" x14ac:dyDescent="0.25">
      <c r="O62430" s="7"/>
    </row>
    <row r="62431" spans="15:15" x14ac:dyDescent="0.25">
      <c r="O62431" s="7"/>
    </row>
    <row r="62432" spans="15:15" x14ac:dyDescent="0.25">
      <c r="O62432" s="7"/>
    </row>
    <row r="62433" spans="15:15" x14ac:dyDescent="0.25">
      <c r="O62433" s="7"/>
    </row>
    <row r="62434" spans="15:15" x14ac:dyDescent="0.25">
      <c r="O62434" s="7"/>
    </row>
    <row r="62435" spans="15:15" x14ac:dyDescent="0.25">
      <c r="O62435" s="7"/>
    </row>
    <row r="62436" spans="15:15" x14ac:dyDescent="0.25">
      <c r="O62436" s="7"/>
    </row>
    <row r="62437" spans="15:15" x14ac:dyDescent="0.25">
      <c r="O62437" s="7"/>
    </row>
    <row r="62438" spans="15:15" x14ac:dyDescent="0.25">
      <c r="O62438" s="7"/>
    </row>
    <row r="62439" spans="15:15" x14ac:dyDescent="0.25">
      <c r="O62439" s="7"/>
    </row>
    <row r="62440" spans="15:15" x14ac:dyDescent="0.25">
      <c r="O62440" s="7"/>
    </row>
    <row r="62441" spans="15:15" x14ac:dyDescent="0.25">
      <c r="O62441" s="7"/>
    </row>
    <row r="62442" spans="15:15" x14ac:dyDescent="0.25">
      <c r="O62442" s="7"/>
    </row>
    <row r="62443" spans="15:15" x14ac:dyDescent="0.25">
      <c r="O62443" s="7"/>
    </row>
    <row r="62444" spans="15:15" x14ac:dyDescent="0.25">
      <c r="O62444" s="7"/>
    </row>
    <row r="62445" spans="15:15" x14ac:dyDescent="0.25">
      <c r="O62445" s="7"/>
    </row>
    <row r="62446" spans="15:15" x14ac:dyDescent="0.25">
      <c r="O62446" s="7"/>
    </row>
    <row r="62447" spans="15:15" x14ac:dyDescent="0.25">
      <c r="O62447" s="7"/>
    </row>
    <row r="62448" spans="15:15" x14ac:dyDescent="0.25">
      <c r="O62448" s="7"/>
    </row>
    <row r="62449" spans="15:15" x14ac:dyDescent="0.25">
      <c r="O62449" s="7"/>
    </row>
    <row r="62474" spans="15:15" x14ac:dyDescent="0.25">
      <c r="O62474" s="7"/>
    </row>
    <row r="62475" spans="15:15" x14ac:dyDescent="0.25">
      <c r="O62475" s="7"/>
    </row>
    <row r="62476" spans="15:15" x14ac:dyDescent="0.25">
      <c r="O62476" s="7"/>
    </row>
    <row r="62477" spans="15:15" x14ac:dyDescent="0.25">
      <c r="O62477" s="7"/>
    </row>
    <row r="62478" spans="15:15" x14ac:dyDescent="0.25">
      <c r="O62478" s="7"/>
    </row>
    <row r="62479" spans="15:15" x14ac:dyDescent="0.25">
      <c r="O62479" s="7"/>
    </row>
    <row r="62480" spans="15:15" x14ac:dyDescent="0.25">
      <c r="O62480" s="7"/>
    </row>
    <row r="62481" spans="15:15" x14ac:dyDescent="0.25">
      <c r="O62481" s="7"/>
    </row>
    <row r="62482" spans="15:15" x14ac:dyDescent="0.25">
      <c r="O62482" s="7"/>
    </row>
    <row r="62483" spans="15:15" x14ac:dyDescent="0.25">
      <c r="O62483" s="7"/>
    </row>
    <row r="62484" spans="15:15" x14ac:dyDescent="0.25">
      <c r="O62484" s="7"/>
    </row>
    <row r="62485" spans="15:15" x14ac:dyDescent="0.25">
      <c r="O62485" s="7"/>
    </row>
    <row r="62486" spans="15:15" x14ac:dyDescent="0.25">
      <c r="O62486" s="7"/>
    </row>
    <row r="62487" spans="15:15" x14ac:dyDescent="0.25">
      <c r="O62487" s="7"/>
    </row>
    <row r="62488" spans="15:15" x14ac:dyDescent="0.25">
      <c r="O62488" s="7"/>
    </row>
    <row r="62489" spans="15:15" x14ac:dyDescent="0.25">
      <c r="O62489" s="7"/>
    </row>
    <row r="62490" spans="15:15" x14ac:dyDescent="0.25">
      <c r="O62490" s="7"/>
    </row>
    <row r="62491" spans="15:15" x14ac:dyDescent="0.25">
      <c r="O62491" s="7"/>
    </row>
    <row r="62492" spans="15:15" x14ac:dyDescent="0.25">
      <c r="O62492" s="7"/>
    </row>
    <row r="62493" spans="15:15" x14ac:dyDescent="0.25">
      <c r="O62493" s="7"/>
    </row>
    <row r="62494" spans="15:15" x14ac:dyDescent="0.25">
      <c r="O62494" s="7"/>
    </row>
    <row r="62495" spans="15:15" x14ac:dyDescent="0.25">
      <c r="O62495" s="7"/>
    </row>
    <row r="62496" spans="15:15" x14ac:dyDescent="0.25">
      <c r="O62496" s="7"/>
    </row>
    <row r="62497" spans="15:15" x14ac:dyDescent="0.25">
      <c r="O62497" s="7"/>
    </row>
    <row r="62498" spans="15:15" x14ac:dyDescent="0.25">
      <c r="O62498" s="7"/>
    </row>
    <row r="62499" spans="15:15" x14ac:dyDescent="0.25">
      <c r="O62499" s="7"/>
    </row>
    <row r="62500" spans="15:15" x14ac:dyDescent="0.25">
      <c r="O62500" s="7"/>
    </row>
    <row r="62501" spans="15:15" x14ac:dyDescent="0.25">
      <c r="O62501" s="7"/>
    </row>
    <row r="62502" spans="15:15" x14ac:dyDescent="0.25">
      <c r="O62502" s="7"/>
    </row>
    <row r="62503" spans="15:15" x14ac:dyDescent="0.25">
      <c r="O62503" s="7"/>
    </row>
    <row r="62504" spans="15:15" x14ac:dyDescent="0.25">
      <c r="O62504" s="7"/>
    </row>
    <row r="62505" spans="15:15" x14ac:dyDescent="0.25">
      <c r="O62505" s="7"/>
    </row>
    <row r="62506" spans="15:15" x14ac:dyDescent="0.25">
      <c r="O62506" s="7"/>
    </row>
    <row r="62507" spans="15:15" x14ac:dyDescent="0.25">
      <c r="O62507" s="7"/>
    </row>
    <row r="62508" spans="15:15" x14ac:dyDescent="0.25">
      <c r="O62508" s="7"/>
    </row>
    <row r="62509" spans="15:15" x14ac:dyDescent="0.25">
      <c r="O62509" s="7"/>
    </row>
    <row r="62510" spans="15:15" x14ac:dyDescent="0.25">
      <c r="O62510" s="7"/>
    </row>
    <row r="62511" spans="15:15" x14ac:dyDescent="0.25">
      <c r="O62511" s="7"/>
    </row>
    <row r="62512" spans="15:15" x14ac:dyDescent="0.25">
      <c r="O62512" s="7"/>
    </row>
    <row r="62513" spans="15:15" x14ac:dyDescent="0.25">
      <c r="O62513" s="7"/>
    </row>
    <row r="62514" spans="15:15" x14ac:dyDescent="0.25">
      <c r="O62514" s="7"/>
    </row>
    <row r="62515" spans="15:15" x14ac:dyDescent="0.25">
      <c r="O62515" s="7"/>
    </row>
    <row r="62516" spans="15:15" x14ac:dyDescent="0.25">
      <c r="O62516" s="7"/>
    </row>
    <row r="62517" spans="15:15" x14ac:dyDescent="0.25">
      <c r="O62517" s="7"/>
    </row>
    <row r="62518" spans="15:15" x14ac:dyDescent="0.25">
      <c r="O62518" s="7"/>
    </row>
    <row r="62519" spans="15:15" x14ac:dyDescent="0.25">
      <c r="O62519" s="7"/>
    </row>
    <row r="62520" spans="15:15" x14ac:dyDescent="0.25">
      <c r="O62520" s="7"/>
    </row>
    <row r="62521" spans="15:15" x14ac:dyDescent="0.25">
      <c r="O62521" s="7"/>
    </row>
    <row r="62522" spans="15:15" x14ac:dyDescent="0.25">
      <c r="O62522" s="7"/>
    </row>
    <row r="62523" spans="15:15" x14ac:dyDescent="0.25">
      <c r="O62523" s="7"/>
    </row>
    <row r="62524" spans="15:15" x14ac:dyDescent="0.25">
      <c r="O62524" s="7"/>
    </row>
    <row r="62525" spans="15:15" x14ac:dyDescent="0.25">
      <c r="O62525" s="7"/>
    </row>
    <row r="62526" spans="15:15" x14ac:dyDescent="0.25">
      <c r="O62526" s="7"/>
    </row>
    <row r="62527" spans="15:15" x14ac:dyDescent="0.25">
      <c r="O62527" s="7"/>
    </row>
    <row r="62528" spans="15:15" x14ac:dyDescent="0.25">
      <c r="O62528" s="7"/>
    </row>
    <row r="62529" spans="15:15" x14ac:dyDescent="0.25">
      <c r="O62529" s="7"/>
    </row>
    <row r="62530" spans="15:15" x14ac:dyDescent="0.25">
      <c r="O62530" s="7"/>
    </row>
    <row r="62531" spans="15:15" x14ac:dyDescent="0.25">
      <c r="O62531" s="7"/>
    </row>
    <row r="62532" spans="15:15" x14ac:dyDescent="0.25">
      <c r="O62532" s="7"/>
    </row>
    <row r="62533" spans="15:15" x14ac:dyDescent="0.25">
      <c r="O62533" s="7"/>
    </row>
    <row r="62534" spans="15:15" x14ac:dyDescent="0.25">
      <c r="O62534" s="7"/>
    </row>
    <row r="62535" spans="15:15" x14ac:dyDescent="0.25">
      <c r="O62535" s="7"/>
    </row>
    <row r="62536" spans="15:15" x14ac:dyDescent="0.25">
      <c r="O62536" s="7"/>
    </row>
    <row r="62537" spans="15:15" x14ac:dyDescent="0.25">
      <c r="O62537" s="7"/>
    </row>
    <row r="62538" spans="15:15" x14ac:dyDescent="0.25">
      <c r="O62538" s="7"/>
    </row>
    <row r="62539" spans="15:15" x14ac:dyDescent="0.25">
      <c r="O62539" s="7"/>
    </row>
    <row r="62540" spans="15:15" x14ac:dyDescent="0.25">
      <c r="O62540" s="7"/>
    </row>
    <row r="62541" spans="15:15" x14ac:dyDescent="0.25">
      <c r="O62541" s="7"/>
    </row>
    <row r="62542" spans="15:15" x14ac:dyDescent="0.25">
      <c r="O62542" s="7"/>
    </row>
    <row r="62543" spans="15:15" x14ac:dyDescent="0.25">
      <c r="O62543" s="7"/>
    </row>
    <row r="62544" spans="15:15" x14ac:dyDescent="0.25">
      <c r="O62544" s="7"/>
    </row>
    <row r="62545" spans="15:15" x14ac:dyDescent="0.25">
      <c r="O62545" s="7"/>
    </row>
    <row r="62546" spans="15:15" x14ac:dyDescent="0.25">
      <c r="O62546" s="7"/>
    </row>
    <row r="62547" spans="15:15" x14ac:dyDescent="0.25">
      <c r="O62547" s="7"/>
    </row>
    <row r="62548" spans="15:15" x14ac:dyDescent="0.25">
      <c r="O62548" s="7"/>
    </row>
    <row r="62549" spans="15:15" x14ac:dyDescent="0.25">
      <c r="O62549" s="7"/>
    </row>
    <row r="62550" spans="15:15" x14ac:dyDescent="0.25">
      <c r="O62550" s="7"/>
    </row>
    <row r="62551" spans="15:15" x14ac:dyDescent="0.25">
      <c r="O62551" s="7"/>
    </row>
    <row r="62552" spans="15:15" x14ac:dyDescent="0.25">
      <c r="O62552" s="7"/>
    </row>
    <row r="62553" spans="15:15" x14ac:dyDescent="0.25">
      <c r="O62553" s="7"/>
    </row>
    <row r="62554" spans="15:15" x14ac:dyDescent="0.25">
      <c r="O62554" s="7"/>
    </row>
    <row r="62555" spans="15:15" x14ac:dyDescent="0.25">
      <c r="O62555" s="7"/>
    </row>
    <row r="62556" spans="15:15" x14ac:dyDescent="0.25">
      <c r="O62556" s="7"/>
    </row>
    <row r="62557" spans="15:15" x14ac:dyDescent="0.25">
      <c r="O62557" s="7"/>
    </row>
    <row r="62558" spans="15:15" x14ac:dyDescent="0.25">
      <c r="O62558" s="7"/>
    </row>
    <row r="62559" spans="15:15" x14ac:dyDescent="0.25">
      <c r="O62559" s="7"/>
    </row>
    <row r="62560" spans="15:15" x14ac:dyDescent="0.25">
      <c r="O62560" s="7"/>
    </row>
    <row r="62561" spans="15:15" x14ac:dyDescent="0.25">
      <c r="O62561" s="7"/>
    </row>
    <row r="62562" spans="15:15" x14ac:dyDescent="0.25">
      <c r="O62562" s="7"/>
    </row>
    <row r="62563" spans="15:15" x14ac:dyDescent="0.25">
      <c r="O62563" s="7"/>
    </row>
    <row r="62564" spans="15:15" x14ac:dyDescent="0.25">
      <c r="O62564" s="7"/>
    </row>
    <row r="62565" spans="15:15" x14ac:dyDescent="0.25">
      <c r="O62565" s="7"/>
    </row>
    <row r="62566" spans="15:15" x14ac:dyDescent="0.25">
      <c r="O62566" s="7"/>
    </row>
    <row r="62567" spans="15:15" x14ac:dyDescent="0.25">
      <c r="O62567" s="7"/>
    </row>
    <row r="62568" spans="15:15" x14ac:dyDescent="0.25">
      <c r="O62568" s="7"/>
    </row>
    <row r="62569" spans="15:15" x14ac:dyDescent="0.25">
      <c r="O62569" s="7"/>
    </row>
    <row r="62570" spans="15:15" x14ac:dyDescent="0.25">
      <c r="O62570" s="7"/>
    </row>
    <row r="62571" spans="15:15" x14ac:dyDescent="0.25">
      <c r="O62571" s="7"/>
    </row>
    <row r="62572" spans="15:15" x14ac:dyDescent="0.25">
      <c r="O62572" s="7"/>
    </row>
    <row r="62573" spans="15:15" x14ac:dyDescent="0.25">
      <c r="O62573" s="7"/>
    </row>
    <row r="62574" spans="15:15" x14ac:dyDescent="0.25">
      <c r="O62574" s="7"/>
    </row>
    <row r="62575" spans="15:15" x14ac:dyDescent="0.25">
      <c r="O62575" s="7"/>
    </row>
    <row r="62576" spans="15:15" x14ac:dyDescent="0.25">
      <c r="O62576" s="7"/>
    </row>
    <row r="62577" spans="15:15" x14ac:dyDescent="0.25">
      <c r="O62577" s="7"/>
    </row>
    <row r="62578" spans="15:15" x14ac:dyDescent="0.25">
      <c r="O62578" s="7"/>
    </row>
    <row r="62579" spans="15:15" x14ac:dyDescent="0.25">
      <c r="O62579" s="7"/>
    </row>
    <row r="62580" spans="15:15" x14ac:dyDescent="0.25">
      <c r="O62580" s="7"/>
    </row>
    <row r="62581" spans="15:15" x14ac:dyDescent="0.25">
      <c r="O62581" s="7"/>
    </row>
    <row r="62582" spans="15:15" x14ac:dyDescent="0.25">
      <c r="O62582" s="7"/>
    </row>
    <row r="62583" spans="15:15" x14ac:dyDescent="0.25">
      <c r="O62583" s="7"/>
    </row>
    <row r="62584" spans="15:15" x14ac:dyDescent="0.25">
      <c r="O62584" s="7"/>
    </row>
    <row r="62585" spans="15:15" x14ac:dyDescent="0.25">
      <c r="O62585" s="7"/>
    </row>
    <row r="62586" spans="15:15" x14ac:dyDescent="0.25">
      <c r="O62586" s="7"/>
    </row>
    <row r="62587" spans="15:15" x14ac:dyDescent="0.25">
      <c r="O62587" s="7"/>
    </row>
    <row r="62588" spans="15:15" x14ac:dyDescent="0.25">
      <c r="O62588" s="7"/>
    </row>
    <row r="62589" spans="15:15" x14ac:dyDescent="0.25">
      <c r="O62589" s="7"/>
    </row>
    <row r="62590" spans="15:15" x14ac:dyDescent="0.25">
      <c r="O62590" s="7"/>
    </row>
    <row r="62591" spans="15:15" x14ac:dyDescent="0.25">
      <c r="O62591" s="7"/>
    </row>
    <row r="62592" spans="15:15" x14ac:dyDescent="0.25">
      <c r="O62592" s="7"/>
    </row>
    <row r="62593" spans="15:15" x14ac:dyDescent="0.25">
      <c r="O62593" s="7"/>
    </row>
    <row r="62594" spans="15:15" x14ac:dyDescent="0.25">
      <c r="O62594" s="7"/>
    </row>
    <row r="62595" spans="15:15" x14ac:dyDescent="0.25">
      <c r="O62595" s="7"/>
    </row>
    <row r="62596" spans="15:15" x14ac:dyDescent="0.25">
      <c r="O62596" s="7"/>
    </row>
    <row r="62597" spans="15:15" x14ac:dyDescent="0.25">
      <c r="O62597" s="7"/>
    </row>
    <row r="62598" spans="15:15" x14ac:dyDescent="0.25">
      <c r="O62598" s="7"/>
    </row>
    <row r="62599" spans="15:15" x14ac:dyDescent="0.25">
      <c r="O62599" s="7"/>
    </row>
    <row r="62600" spans="15:15" x14ac:dyDescent="0.25">
      <c r="O62600" s="7"/>
    </row>
    <row r="62601" spans="15:15" x14ac:dyDescent="0.25">
      <c r="O62601" s="7"/>
    </row>
    <row r="62602" spans="15:15" x14ac:dyDescent="0.25">
      <c r="O62602" s="7"/>
    </row>
    <row r="62603" spans="15:15" x14ac:dyDescent="0.25">
      <c r="O62603" s="7"/>
    </row>
    <row r="62604" spans="15:15" x14ac:dyDescent="0.25">
      <c r="O62604" s="7"/>
    </row>
    <row r="62605" spans="15:15" x14ac:dyDescent="0.25">
      <c r="O62605" s="7"/>
    </row>
    <row r="62606" spans="15:15" x14ac:dyDescent="0.25">
      <c r="O62606" s="7"/>
    </row>
    <row r="62607" spans="15:15" x14ac:dyDescent="0.25">
      <c r="O62607" s="7"/>
    </row>
    <row r="62608" spans="15:15" x14ac:dyDescent="0.25">
      <c r="O62608" s="7"/>
    </row>
    <row r="62609" spans="15:15" x14ac:dyDescent="0.25">
      <c r="O62609" s="7"/>
    </row>
    <row r="62610" spans="15:15" x14ac:dyDescent="0.25">
      <c r="O62610" s="7"/>
    </row>
    <row r="62611" spans="15:15" x14ac:dyDescent="0.25">
      <c r="O62611" s="7"/>
    </row>
    <row r="62612" spans="15:15" x14ac:dyDescent="0.25">
      <c r="O62612" s="7"/>
    </row>
    <row r="62613" spans="15:15" x14ac:dyDescent="0.25">
      <c r="O62613" s="7"/>
    </row>
    <row r="62614" spans="15:15" x14ac:dyDescent="0.25">
      <c r="O62614" s="7"/>
    </row>
    <row r="62615" spans="15:15" x14ac:dyDescent="0.25">
      <c r="O62615" s="7"/>
    </row>
    <row r="62616" spans="15:15" x14ac:dyDescent="0.25">
      <c r="O62616" s="7"/>
    </row>
    <row r="62617" spans="15:15" x14ac:dyDescent="0.25">
      <c r="O62617" s="7"/>
    </row>
    <row r="62618" spans="15:15" x14ac:dyDescent="0.25">
      <c r="O62618" s="7"/>
    </row>
    <row r="62619" spans="15:15" x14ac:dyDescent="0.25">
      <c r="O62619" s="7"/>
    </row>
    <row r="62620" spans="15:15" x14ac:dyDescent="0.25">
      <c r="O62620" s="7"/>
    </row>
    <row r="62621" spans="15:15" x14ac:dyDescent="0.25">
      <c r="O62621" s="7"/>
    </row>
    <row r="62622" spans="15:15" x14ac:dyDescent="0.25">
      <c r="O62622" s="7"/>
    </row>
    <row r="62623" spans="15:15" x14ac:dyDescent="0.25">
      <c r="O62623" s="7"/>
    </row>
    <row r="62624" spans="15:15" x14ac:dyDescent="0.25">
      <c r="O62624" s="7"/>
    </row>
    <row r="62625" spans="15:15" x14ac:dyDescent="0.25">
      <c r="O62625" s="7"/>
    </row>
    <row r="62626" spans="15:15" x14ac:dyDescent="0.25">
      <c r="O62626" s="7"/>
    </row>
    <row r="62627" spans="15:15" x14ac:dyDescent="0.25">
      <c r="O62627" s="7"/>
    </row>
    <row r="62628" spans="15:15" x14ac:dyDescent="0.25">
      <c r="O62628" s="7"/>
    </row>
    <row r="62629" spans="15:15" x14ac:dyDescent="0.25">
      <c r="O62629" s="7"/>
    </row>
    <row r="62630" spans="15:15" x14ac:dyDescent="0.25">
      <c r="O62630" s="7"/>
    </row>
    <row r="62631" spans="15:15" x14ac:dyDescent="0.25">
      <c r="O62631" s="7"/>
    </row>
    <row r="62632" spans="15:15" x14ac:dyDescent="0.25">
      <c r="O62632" s="7"/>
    </row>
    <row r="62633" spans="15:15" x14ac:dyDescent="0.25">
      <c r="O62633" s="7"/>
    </row>
    <row r="62634" spans="15:15" x14ac:dyDescent="0.25">
      <c r="O62634" s="7"/>
    </row>
    <row r="62635" spans="15:15" x14ac:dyDescent="0.25">
      <c r="O62635" s="7"/>
    </row>
    <row r="62636" spans="15:15" x14ac:dyDescent="0.25">
      <c r="O62636" s="7"/>
    </row>
    <row r="62637" spans="15:15" x14ac:dyDescent="0.25">
      <c r="O62637" s="7"/>
    </row>
    <row r="62638" spans="15:15" x14ac:dyDescent="0.25">
      <c r="O62638" s="7"/>
    </row>
    <row r="62639" spans="15:15" x14ac:dyDescent="0.25">
      <c r="O62639" s="7"/>
    </row>
    <row r="62640" spans="15:15" x14ac:dyDescent="0.25">
      <c r="O62640" s="7"/>
    </row>
    <row r="62641" spans="15:15" x14ac:dyDescent="0.25">
      <c r="O62641" s="7"/>
    </row>
    <row r="62642" spans="15:15" x14ac:dyDescent="0.25">
      <c r="O62642" s="7"/>
    </row>
    <row r="62643" spans="15:15" x14ac:dyDescent="0.25">
      <c r="O62643" s="7"/>
    </row>
    <row r="62644" spans="15:15" x14ac:dyDescent="0.25">
      <c r="O62644" s="7"/>
    </row>
    <row r="62645" spans="15:15" x14ac:dyDescent="0.25">
      <c r="O62645" s="7"/>
    </row>
    <row r="62646" spans="15:15" x14ac:dyDescent="0.25">
      <c r="O62646" s="7"/>
    </row>
    <row r="62647" spans="15:15" x14ac:dyDescent="0.25">
      <c r="O62647" s="7"/>
    </row>
    <row r="62648" spans="15:15" x14ac:dyDescent="0.25">
      <c r="O62648" s="7"/>
    </row>
    <row r="62649" spans="15:15" x14ac:dyDescent="0.25">
      <c r="O62649" s="7"/>
    </row>
    <row r="62650" spans="15:15" x14ac:dyDescent="0.25">
      <c r="O62650" s="7"/>
    </row>
    <row r="62651" spans="15:15" x14ac:dyDescent="0.25">
      <c r="O62651" s="7"/>
    </row>
    <row r="62652" spans="15:15" x14ac:dyDescent="0.25">
      <c r="O62652" s="7"/>
    </row>
    <row r="62653" spans="15:15" x14ac:dyDescent="0.25">
      <c r="O62653" s="7"/>
    </row>
    <row r="62654" spans="15:15" x14ac:dyDescent="0.25">
      <c r="O62654" s="7"/>
    </row>
    <row r="62655" spans="15:15" x14ac:dyDescent="0.25">
      <c r="O62655" s="7"/>
    </row>
    <row r="62656" spans="15:15" x14ac:dyDescent="0.25">
      <c r="O62656" s="7"/>
    </row>
    <row r="62657" spans="15:15" x14ac:dyDescent="0.25">
      <c r="O62657" s="7"/>
    </row>
    <row r="62658" spans="15:15" x14ac:dyDescent="0.25">
      <c r="O62658" s="7"/>
    </row>
    <row r="62659" spans="15:15" x14ac:dyDescent="0.25">
      <c r="O62659" s="7"/>
    </row>
    <row r="62660" spans="15:15" x14ac:dyDescent="0.25">
      <c r="O62660" s="7"/>
    </row>
    <row r="62661" spans="15:15" x14ac:dyDescent="0.25">
      <c r="O62661" s="7"/>
    </row>
    <row r="62662" spans="15:15" x14ac:dyDescent="0.25">
      <c r="O62662" s="7"/>
    </row>
    <row r="62663" spans="15:15" x14ac:dyDescent="0.25">
      <c r="O62663" s="7"/>
    </row>
    <row r="62664" spans="15:15" x14ac:dyDescent="0.25">
      <c r="O62664" s="7"/>
    </row>
    <row r="62665" spans="15:15" x14ac:dyDescent="0.25">
      <c r="O62665" s="7"/>
    </row>
    <row r="62666" spans="15:15" x14ac:dyDescent="0.25">
      <c r="O62666" s="7"/>
    </row>
    <row r="62667" spans="15:15" x14ac:dyDescent="0.25">
      <c r="O62667" s="7"/>
    </row>
    <row r="62668" spans="15:15" x14ac:dyDescent="0.25">
      <c r="O62668" s="7"/>
    </row>
    <row r="62669" spans="15:15" x14ac:dyDescent="0.25">
      <c r="O62669" s="7"/>
    </row>
    <row r="62670" spans="15:15" x14ac:dyDescent="0.25">
      <c r="O62670" s="7"/>
    </row>
    <row r="62671" spans="15:15" x14ac:dyDescent="0.25">
      <c r="O62671" s="7"/>
    </row>
    <row r="62672" spans="15:15" x14ac:dyDescent="0.25">
      <c r="O62672" s="7"/>
    </row>
    <row r="62673" spans="15:15" x14ac:dyDescent="0.25">
      <c r="O62673" s="7"/>
    </row>
    <row r="62674" spans="15:15" x14ac:dyDescent="0.25">
      <c r="O62674" s="7"/>
    </row>
    <row r="62675" spans="15:15" x14ac:dyDescent="0.25">
      <c r="O62675" s="7"/>
    </row>
    <row r="62676" spans="15:15" x14ac:dyDescent="0.25">
      <c r="O62676" s="7"/>
    </row>
    <row r="62677" spans="15:15" x14ac:dyDescent="0.25">
      <c r="O62677" s="7"/>
    </row>
    <row r="62678" spans="15:15" x14ac:dyDescent="0.25">
      <c r="O62678" s="7"/>
    </row>
    <row r="62679" spans="15:15" x14ac:dyDescent="0.25">
      <c r="O62679" s="7"/>
    </row>
    <row r="62680" spans="15:15" x14ac:dyDescent="0.25">
      <c r="O62680" s="7"/>
    </row>
    <row r="62681" spans="15:15" x14ac:dyDescent="0.25">
      <c r="O62681" s="7"/>
    </row>
    <row r="62682" spans="15:15" x14ac:dyDescent="0.25">
      <c r="O62682" s="7"/>
    </row>
    <row r="62683" spans="15:15" x14ac:dyDescent="0.25">
      <c r="O62683" s="7"/>
    </row>
    <row r="62684" spans="15:15" x14ac:dyDescent="0.25">
      <c r="O62684" s="7"/>
    </row>
    <row r="62685" spans="15:15" x14ac:dyDescent="0.25">
      <c r="O62685" s="7"/>
    </row>
    <row r="62686" spans="15:15" x14ac:dyDescent="0.25">
      <c r="O62686" s="7"/>
    </row>
    <row r="62687" spans="15:15" x14ac:dyDescent="0.25">
      <c r="O62687" s="7"/>
    </row>
    <row r="62688" spans="15:15" x14ac:dyDescent="0.25">
      <c r="O62688" s="7"/>
    </row>
    <row r="62689" spans="15:15" x14ac:dyDescent="0.25">
      <c r="O62689" s="7"/>
    </row>
    <row r="62690" spans="15:15" x14ac:dyDescent="0.25">
      <c r="O62690" s="7"/>
    </row>
    <row r="62691" spans="15:15" x14ac:dyDescent="0.25">
      <c r="O62691" s="7"/>
    </row>
    <row r="62692" spans="15:15" x14ac:dyDescent="0.25">
      <c r="O62692" s="7"/>
    </row>
    <row r="62693" spans="15:15" x14ac:dyDescent="0.25">
      <c r="O62693" s="7"/>
    </row>
    <row r="62694" spans="15:15" x14ac:dyDescent="0.25">
      <c r="O62694" s="7"/>
    </row>
    <row r="62695" spans="15:15" x14ac:dyDescent="0.25">
      <c r="O62695" s="7"/>
    </row>
    <row r="62696" spans="15:15" x14ac:dyDescent="0.25">
      <c r="O62696" s="7"/>
    </row>
    <row r="62697" spans="15:15" x14ac:dyDescent="0.25">
      <c r="O62697" s="7"/>
    </row>
    <row r="62698" spans="15:15" x14ac:dyDescent="0.25">
      <c r="O62698" s="7"/>
    </row>
    <row r="62699" spans="15:15" x14ac:dyDescent="0.25">
      <c r="O62699" s="7"/>
    </row>
    <row r="62700" spans="15:15" x14ac:dyDescent="0.25">
      <c r="O62700" s="7"/>
    </row>
    <row r="62701" spans="15:15" x14ac:dyDescent="0.25">
      <c r="O62701" s="7"/>
    </row>
    <row r="62702" spans="15:15" x14ac:dyDescent="0.25">
      <c r="O62702" s="7"/>
    </row>
    <row r="62703" spans="15:15" x14ac:dyDescent="0.25">
      <c r="O62703" s="7"/>
    </row>
    <row r="62704" spans="15:15" x14ac:dyDescent="0.25">
      <c r="O62704" s="7"/>
    </row>
    <row r="62705" spans="15:15" x14ac:dyDescent="0.25">
      <c r="O62705" s="7"/>
    </row>
    <row r="62706" spans="15:15" x14ac:dyDescent="0.25">
      <c r="O62706" s="7"/>
    </row>
    <row r="62707" spans="15:15" x14ac:dyDescent="0.25">
      <c r="O62707" s="7"/>
    </row>
    <row r="62708" spans="15:15" x14ac:dyDescent="0.25">
      <c r="O62708" s="7"/>
    </row>
    <row r="62709" spans="15:15" x14ac:dyDescent="0.25">
      <c r="O62709" s="7"/>
    </row>
    <row r="62710" spans="15:15" x14ac:dyDescent="0.25">
      <c r="O62710" s="7"/>
    </row>
    <row r="62711" spans="15:15" x14ac:dyDescent="0.25">
      <c r="O62711" s="7"/>
    </row>
    <row r="62712" spans="15:15" x14ac:dyDescent="0.25">
      <c r="O62712" s="7"/>
    </row>
    <row r="62713" spans="15:15" x14ac:dyDescent="0.25">
      <c r="O62713" s="7"/>
    </row>
    <row r="62738" spans="15:15" x14ac:dyDescent="0.25">
      <c r="O62738" s="7"/>
    </row>
    <row r="62739" spans="15:15" x14ac:dyDescent="0.25">
      <c r="O62739" s="7"/>
    </row>
    <row r="62740" spans="15:15" x14ac:dyDescent="0.25">
      <c r="O62740" s="7"/>
    </row>
    <row r="62741" spans="15:15" x14ac:dyDescent="0.25">
      <c r="O62741" s="7"/>
    </row>
    <row r="62742" spans="15:15" x14ac:dyDescent="0.25">
      <c r="O62742" s="7"/>
    </row>
    <row r="62743" spans="15:15" x14ac:dyDescent="0.25">
      <c r="O62743" s="7"/>
    </row>
    <row r="62744" spans="15:15" x14ac:dyDescent="0.25">
      <c r="O62744" s="7"/>
    </row>
    <row r="62745" spans="15:15" x14ac:dyDescent="0.25">
      <c r="O62745" s="7"/>
    </row>
    <row r="62746" spans="15:15" x14ac:dyDescent="0.25">
      <c r="O62746" s="7"/>
    </row>
    <row r="62747" spans="15:15" x14ac:dyDescent="0.25">
      <c r="O62747" s="7"/>
    </row>
    <row r="62748" spans="15:15" x14ac:dyDescent="0.25">
      <c r="O62748" s="7"/>
    </row>
    <row r="62749" spans="15:15" x14ac:dyDescent="0.25">
      <c r="O62749" s="7"/>
    </row>
    <row r="62750" spans="15:15" x14ac:dyDescent="0.25">
      <c r="O62750" s="7"/>
    </row>
    <row r="62751" spans="15:15" x14ac:dyDescent="0.25">
      <c r="O62751" s="7"/>
    </row>
    <row r="62752" spans="15:15" x14ac:dyDescent="0.25">
      <c r="O62752" s="7"/>
    </row>
    <row r="62753" spans="15:15" x14ac:dyDescent="0.25">
      <c r="O62753" s="7"/>
    </row>
    <row r="62754" spans="15:15" x14ac:dyDescent="0.25">
      <c r="O62754" s="7"/>
    </row>
    <row r="62755" spans="15:15" x14ac:dyDescent="0.25">
      <c r="O62755" s="7"/>
    </row>
    <row r="62756" spans="15:15" x14ac:dyDescent="0.25">
      <c r="O62756" s="7"/>
    </row>
    <row r="62757" spans="15:15" x14ac:dyDescent="0.25">
      <c r="O62757" s="7"/>
    </row>
    <row r="62758" spans="15:15" x14ac:dyDescent="0.25">
      <c r="O62758" s="7"/>
    </row>
    <row r="62759" spans="15:15" x14ac:dyDescent="0.25">
      <c r="O62759" s="7"/>
    </row>
    <row r="62760" spans="15:15" x14ac:dyDescent="0.25">
      <c r="O62760" s="7"/>
    </row>
    <row r="62761" spans="15:15" x14ac:dyDescent="0.25">
      <c r="O62761" s="7"/>
    </row>
    <row r="62762" spans="15:15" x14ac:dyDescent="0.25">
      <c r="O62762" s="7"/>
    </row>
    <row r="62763" spans="15:15" x14ac:dyDescent="0.25">
      <c r="O62763" s="7"/>
    </row>
    <row r="62764" spans="15:15" x14ac:dyDescent="0.25">
      <c r="O62764" s="7"/>
    </row>
    <row r="62765" spans="15:15" x14ac:dyDescent="0.25">
      <c r="O62765" s="7"/>
    </row>
    <row r="62766" spans="15:15" x14ac:dyDescent="0.25">
      <c r="O62766" s="7"/>
    </row>
    <row r="62767" spans="15:15" x14ac:dyDescent="0.25">
      <c r="O62767" s="7"/>
    </row>
    <row r="62768" spans="15:15" x14ac:dyDescent="0.25">
      <c r="O62768" s="7"/>
    </row>
    <row r="62769" spans="15:15" x14ac:dyDescent="0.25">
      <c r="O62769" s="7"/>
    </row>
    <row r="62770" spans="15:15" x14ac:dyDescent="0.25">
      <c r="O62770" s="7"/>
    </row>
    <row r="62771" spans="15:15" x14ac:dyDescent="0.25">
      <c r="O62771" s="7"/>
    </row>
    <row r="62772" spans="15:15" x14ac:dyDescent="0.25">
      <c r="O62772" s="7"/>
    </row>
    <row r="62773" spans="15:15" x14ac:dyDescent="0.25">
      <c r="O62773" s="7"/>
    </row>
    <row r="62774" spans="15:15" x14ac:dyDescent="0.25">
      <c r="O62774" s="7"/>
    </row>
    <row r="62775" spans="15:15" x14ac:dyDescent="0.25">
      <c r="O62775" s="7"/>
    </row>
    <row r="62776" spans="15:15" x14ac:dyDescent="0.25">
      <c r="O62776" s="7"/>
    </row>
    <row r="62777" spans="15:15" x14ac:dyDescent="0.25">
      <c r="O62777" s="7"/>
    </row>
    <row r="62778" spans="15:15" x14ac:dyDescent="0.25">
      <c r="O62778" s="7"/>
    </row>
    <row r="62779" spans="15:15" x14ac:dyDescent="0.25">
      <c r="O62779" s="7"/>
    </row>
    <row r="62780" spans="15:15" x14ac:dyDescent="0.25">
      <c r="O62780" s="7"/>
    </row>
    <row r="62781" spans="15:15" x14ac:dyDescent="0.25">
      <c r="O62781" s="7"/>
    </row>
    <row r="62782" spans="15:15" x14ac:dyDescent="0.25">
      <c r="O62782" s="7"/>
    </row>
    <row r="62783" spans="15:15" x14ac:dyDescent="0.25">
      <c r="O62783" s="7"/>
    </row>
    <row r="62784" spans="15:15" x14ac:dyDescent="0.25">
      <c r="O62784" s="7"/>
    </row>
    <row r="62785" spans="15:15" x14ac:dyDescent="0.25">
      <c r="O62785" s="7"/>
    </row>
    <row r="62786" spans="15:15" x14ac:dyDescent="0.25">
      <c r="O62786" s="7"/>
    </row>
    <row r="62787" spans="15:15" x14ac:dyDescent="0.25">
      <c r="O62787" s="7"/>
    </row>
    <row r="62788" spans="15:15" x14ac:dyDescent="0.25">
      <c r="O62788" s="7"/>
    </row>
    <row r="62789" spans="15:15" x14ac:dyDescent="0.25">
      <c r="O62789" s="7"/>
    </row>
    <row r="62790" spans="15:15" x14ac:dyDescent="0.25">
      <c r="O62790" s="7"/>
    </row>
    <row r="62791" spans="15:15" x14ac:dyDescent="0.25">
      <c r="O62791" s="7"/>
    </row>
    <row r="62792" spans="15:15" x14ac:dyDescent="0.25">
      <c r="O62792" s="7"/>
    </row>
    <row r="62793" spans="15:15" x14ac:dyDescent="0.25">
      <c r="O62793" s="7"/>
    </row>
    <row r="62794" spans="15:15" x14ac:dyDescent="0.25">
      <c r="O62794" s="7"/>
    </row>
    <row r="62795" spans="15:15" x14ac:dyDescent="0.25">
      <c r="O62795" s="7"/>
    </row>
    <row r="62796" spans="15:15" x14ac:dyDescent="0.25">
      <c r="O62796" s="7"/>
    </row>
    <row r="62797" spans="15:15" x14ac:dyDescent="0.25">
      <c r="O62797" s="7"/>
    </row>
    <row r="62798" spans="15:15" x14ac:dyDescent="0.25">
      <c r="O62798" s="7"/>
    </row>
    <row r="62799" spans="15:15" x14ac:dyDescent="0.25">
      <c r="O62799" s="7"/>
    </row>
    <row r="62800" spans="15:15" x14ac:dyDescent="0.25">
      <c r="O62800" s="7"/>
    </row>
    <row r="62801" spans="15:15" x14ac:dyDescent="0.25">
      <c r="O62801" s="7"/>
    </row>
    <row r="62802" spans="15:15" x14ac:dyDescent="0.25">
      <c r="O62802" s="7"/>
    </row>
    <row r="62803" spans="15:15" x14ac:dyDescent="0.25">
      <c r="O62803" s="7"/>
    </row>
    <row r="62804" spans="15:15" x14ac:dyDescent="0.25">
      <c r="O62804" s="7"/>
    </row>
    <row r="62805" spans="15:15" x14ac:dyDescent="0.25">
      <c r="O62805" s="7"/>
    </row>
    <row r="62806" spans="15:15" x14ac:dyDescent="0.25">
      <c r="O62806" s="7"/>
    </row>
    <row r="62807" spans="15:15" x14ac:dyDescent="0.25">
      <c r="O62807" s="7"/>
    </row>
    <row r="62808" spans="15:15" x14ac:dyDescent="0.25">
      <c r="O62808" s="7"/>
    </row>
    <row r="62809" spans="15:15" x14ac:dyDescent="0.25">
      <c r="O62809" s="7"/>
    </row>
    <row r="62810" spans="15:15" x14ac:dyDescent="0.25">
      <c r="O62810" s="7"/>
    </row>
    <row r="62811" spans="15:15" x14ac:dyDescent="0.25">
      <c r="O62811" s="7"/>
    </row>
    <row r="62812" spans="15:15" x14ac:dyDescent="0.25">
      <c r="O62812" s="7"/>
    </row>
    <row r="62813" spans="15:15" x14ac:dyDescent="0.25">
      <c r="O62813" s="7"/>
    </row>
    <row r="62814" spans="15:15" x14ac:dyDescent="0.25">
      <c r="O62814" s="7"/>
    </row>
    <row r="62815" spans="15:15" x14ac:dyDescent="0.25">
      <c r="O62815" s="7"/>
    </row>
    <row r="62816" spans="15:15" x14ac:dyDescent="0.25">
      <c r="O62816" s="7"/>
    </row>
    <row r="62817" spans="15:15" x14ac:dyDescent="0.25">
      <c r="O62817" s="7"/>
    </row>
    <row r="62818" spans="15:15" x14ac:dyDescent="0.25">
      <c r="O62818" s="7"/>
    </row>
    <row r="62819" spans="15:15" x14ac:dyDescent="0.25">
      <c r="O62819" s="7"/>
    </row>
    <row r="62820" spans="15:15" x14ac:dyDescent="0.25">
      <c r="O62820" s="7"/>
    </row>
    <row r="62821" spans="15:15" x14ac:dyDescent="0.25">
      <c r="O62821" s="7"/>
    </row>
    <row r="62822" spans="15:15" x14ac:dyDescent="0.25">
      <c r="O62822" s="7"/>
    </row>
    <row r="62823" spans="15:15" x14ac:dyDescent="0.25">
      <c r="O62823" s="7"/>
    </row>
    <row r="62824" spans="15:15" x14ac:dyDescent="0.25">
      <c r="O62824" s="7"/>
    </row>
    <row r="62825" spans="15:15" x14ac:dyDescent="0.25">
      <c r="O62825" s="7"/>
    </row>
    <row r="62826" spans="15:15" x14ac:dyDescent="0.25">
      <c r="O62826" s="7"/>
    </row>
    <row r="62827" spans="15:15" x14ac:dyDescent="0.25">
      <c r="O62827" s="7"/>
    </row>
    <row r="62828" spans="15:15" x14ac:dyDescent="0.25">
      <c r="O62828" s="7"/>
    </row>
    <row r="62829" spans="15:15" x14ac:dyDescent="0.25">
      <c r="O62829" s="7"/>
    </row>
    <row r="62830" spans="15:15" x14ac:dyDescent="0.25">
      <c r="O62830" s="7"/>
    </row>
    <row r="62831" spans="15:15" x14ac:dyDescent="0.25">
      <c r="O62831" s="7"/>
    </row>
    <row r="62832" spans="15:15" x14ac:dyDescent="0.25">
      <c r="O62832" s="7"/>
    </row>
    <row r="62833" spans="15:15" x14ac:dyDescent="0.25">
      <c r="O62833" s="7"/>
    </row>
    <row r="62834" spans="15:15" x14ac:dyDescent="0.25">
      <c r="O62834" s="7"/>
    </row>
    <row r="62835" spans="15:15" x14ac:dyDescent="0.25">
      <c r="O62835" s="7"/>
    </row>
    <row r="62836" spans="15:15" x14ac:dyDescent="0.25">
      <c r="O62836" s="7"/>
    </row>
    <row r="62837" spans="15:15" x14ac:dyDescent="0.25">
      <c r="O62837" s="7"/>
    </row>
    <row r="62838" spans="15:15" x14ac:dyDescent="0.25">
      <c r="O62838" s="7"/>
    </row>
    <row r="62839" spans="15:15" x14ac:dyDescent="0.25">
      <c r="O62839" s="7"/>
    </row>
    <row r="62840" spans="15:15" x14ac:dyDescent="0.25">
      <c r="O62840" s="7"/>
    </row>
    <row r="62841" spans="15:15" x14ac:dyDescent="0.25">
      <c r="O62841" s="7"/>
    </row>
    <row r="62842" spans="15:15" x14ac:dyDescent="0.25">
      <c r="O62842" s="7"/>
    </row>
    <row r="62843" spans="15:15" x14ac:dyDescent="0.25">
      <c r="O62843" s="7"/>
    </row>
    <row r="62844" spans="15:15" x14ac:dyDescent="0.25">
      <c r="O62844" s="7"/>
    </row>
    <row r="62845" spans="15:15" x14ac:dyDescent="0.25">
      <c r="O62845" s="7"/>
    </row>
    <row r="62846" spans="15:15" x14ac:dyDescent="0.25">
      <c r="O62846" s="7"/>
    </row>
    <row r="62847" spans="15:15" x14ac:dyDescent="0.25">
      <c r="O62847" s="7"/>
    </row>
    <row r="62848" spans="15:15" x14ac:dyDescent="0.25">
      <c r="O62848" s="7"/>
    </row>
    <row r="62849" spans="15:15" x14ac:dyDescent="0.25">
      <c r="O62849" s="7"/>
    </row>
    <row r="62850" spans="15:15" x14ac:dyDescent="0.25">
      <c r="O62850" s="7"/>
    </row>
    <row r="62851" spans="15:15" x14ac:dyDescent="0.25">
      <c r="O62851" s="7"/>
    </row>
    <row r="62852" spans="15:15" x14ac:dyDescent="0.25">
      <c r="O62852" s="7"/>
    </row>
    <row r="62853" spans="15:15" x14ac:dyDescent="0.25">
      <c r="O62853" s="7"/>
    </row>
    <row r="62854" spans="15:15" x14ac:dyDescent="0.25">
      <c r="O62854" s="7"/>
    </row>
    <row r="62855" spans="15:15" x14ac:dyDescent="0.25">
      <c r="O62855" s="7"/>
    </row>
    <row r="62856" spans="15:15" x14ac:dyDescent="0.25">
      <c r="O62856" s="7"/>
    </row>
    <row r="62857" spans="15:15" x14ac:dyDescent="0.25">
      <c r="O62857" s="7"/>
    </row>
    <row r="62858" spans="15:15" x14ac:dyDescent="0.25">
      <c r="O62858" s="7"/>
    </row>
    <row r="62859" spans="15:15" x14ac:dyDescent="0.25">
      <c r="O62859" s="7"/>
    </row>
    <row r="62860" spans="15:15" x14ac:dyDescent="0.25">
      <c r="O62860" s="7"/>
    </row>
    <row r="62861" spans="15:15" x14ac:dyDescent="0.25">
      <c r="O62861" s="7"/>
    </row>
    <row r="62862" spans="15:15" x14ac:dyDescent="0.25">
      <c r="O62862" s="7"/>
    </row>
    <row r="62863" spans="15:15" x14ac:dyDescent="0.25">
      <c r="O62863" s="7"/>
    </row>
    <row r="62864" spans="15:15" x14ac:dyDescent="0.25">
      <c r="O62864" s="7"/>
    </row>
    <row r="62865" spans="15:15" x14ac:dyDescent="0.25">
      <c r="O62865" s="7"/>
    </row>
    <row r="62866" spans="15:15" x14ac:dyDescent="0.25">
      <c r="O62866" s="7"/>
    </row>
    <row r="62867" spans="15:15" x14ac:dyDescent="0.25">
      <c r="O62867" s="7"/>
    </row>
    <row r="62868" spans="15:15" x14ac:dyDescent="0.25">
      <c r="O62868" s="7"/>
    </row>
    <row r="62869" spans="15:15" x14ac:dyDescent="0.25">
      <c r="O62869" s="7"/>
    </row>
    <row r="62870" spans="15:15" x14ac:dyDescent="0.25">
      <c r="O62870" s="7"/>
    </row>
    <row r="62871" spans="15:15" x14ac:dyDescent="0.25">
      <c r="O62871" s="7"/>
    </row>
    <row r="62872" spans="15:15" x14ac:dyDescent="0.25">
      <c r="O62872" s="7"/>
    </row>
    <row r="62873" spans="15:15" x14ac:dyDescent="0.25">
      <c r="O62873" s="7"/>
    </row>
    <row r="62874" spans="15:15" x14ac:dyDescent="0.25">
      <c r="O62874" s="7"/>
    </row>
    <row r="62875" spans="15:15" x14ac:dyDescent="0.25">
      <c r="O62875" s="7"/>
    </row>
    <row r="62876" spans="15:15" x14ac:dyDescent="0.25">
      <c r="O62876" s="7"/>
    </row>
    <row r="62877" spans="15:15" x14ac:dyDescent="0.25">
      <c r="O62877" s="7"/>
    </row>
    <row r="62878" spans="15:15" x14ac:dyDescent="0.25">
      <c r="O62878" s="7"/>
    </row>
    <row r="62879" spans="15:15" x14ac:dyDescent="0.25">
      <c r="O62879" s="7"/>
    </row>
    <row r="62880" spans="15:15" x14ac:dyDescent="0.25">
      <c r="O62880" s="7"/>
    </row>
    <row r="62881" spans="15:15" x14ac:dyDescent="0.25">
      <c r="O62881" s="7"/>
    </row>
    <row r="62882" spans="15:15" x14ac:dyDescent="0.25">
      <c r="O62882" s="7"/>
    </row>
    <row r="62883" spans="15:15" x14ac:dyDescent="0.25">
      <c r="O62883" s="7"/>
    </row>
    <row r="62884" spans="15:15" x14ac:dyDescent="0.25">
      <c r="O62884" s="7"/>
    </row>
    <row r="62885" spans="15:15" x14ac:dyDescent="0.25">
      <c r="O62885" s="7"/>
    </row>
    <row r="62886" spans="15:15" x14ac:dyDescent="0.25">
      <c r="O62886" s="7"/>
    </row>
    <row r="62887" spans="15:15" x14ac:dyDescent="0.25">
      <c r="O62887" s="7"/>
    </row>
    <row r="62888" spans="15:15" x14ac:dyDescent="0.25">
      <c r="O62888" s="7"/>
    </row>
    <row r="62889" spans="15:15" x14ac:dyDescent="0.25">
      <c r="O62889" s="7"/>
    </row>
    <row r="62890" spans="15:15" x14ac:dyDescent="0.25">
      <c r="O62890" s="7"/>
    </row>
    <row r="62891" spans="15:15" x14ac:dyDescent="0.25">
      <c r="O62891" s="7"/>
    </row>
    <row r="62892" spans="15:15" x14ac:dyDescent="0.25">
      <c r="O62892" s="7"/>
    </row>
    <row r="62893" spans="15:15" x14ac:dyDescent="0.25">
      <c r="O62893" s="7"/>
    </row>
    <row r="62894" spans="15:15" x14ac:dyDescent="0.25">
      <c r="O62894" s="7"/>
    </row>
    <row r="62895" spans="15:15" x14ac:dyDescent="0.25">
      <c r="O62895" s="7"/>
    </row>
    <row r="62896" spans="15:15" x14ac:dyDescent="0.25">
      <c r="O62896" s="7"/>
    </row>
    <row r="62897" spans="15:15" x14ac:dyDescent="0.25">
      <c r="O62897" s="7"/>
    </row>
    <row r="62898" spans="15:15" x14ac:dyDescent="0.25">
      <c r="O62898" s="7"/>
    </row>
    <row r="62899" spans="15:15" x14ac:dyDescent="0.25">
      <c r="O62899" s="7"/>
    </row>
    <row r="62900" spans="15:15" x14ac:dyDescent="0.25">
      <c r="O62900" s="7"/>
    </row>
    <row r="62901" spans="15:15" x14ac:dyDescent="0.25">
      <c r="O62901" s="7"/>
    </row>
    <row r="62902" spans="15:15" x14ac:dyDescent="0.25">
      <c r="O62902" s="7"/>
    </row>
    <row r="62903" spans="15:15" x14ac:dyDescent="0.25">
      <c r="O62903" s="7"/>
    </row>
    <row r="62904" spans="15:15" x14ac:dyDescent="0.25">
      <c r="O62904" s="7"/>
    </row>
    <row r="62905" spans="15:15" x14ac:dyDescent="0.25">
      <c r="O62905" s="7"/>
    </row>
    <row r="62906" spans="15:15" x14ac:dyDescent="0.25">
      <c r="O62906" s="7"/>
    </row>
    <row r="62907" spans="15:15" x14ac:dyDescent="0.25">
      <c r="O62907" s="7"/>
    </row>
    <row r="62908" spans="15:15" x14ac:dyDescent="0.25">
      <c r="O62908" s="7"/>
    </row>
    <row r="62909" spans="15:15" x14ac:dyDescent="0.25">
      <c r="O62909" s="7"/>
    </row>
    <row r="62910" spans="15:15" x14ac:dyDescent="0.25">
      <c r="O62910" s="7"/>
    </row>
    <row r="62911" spans="15:15" x14ac:dyDescent="0.25">
      <c r="O62911" s="7"/>
    </row>
    <row r="62912" spans="15:15" x14ac:dyDescent="0.25">
      <c r="O62912" s="7"/>
    </row>
    <row r="62913" spans="15:15" x14ac:dyDescent="0.25">
      <c r="O62913" s="7"/>
    </row>
    <row r="62914" spans="15:15" x14ac:dyDescent="0.25">
      <c r="O62914" s="7"/>
    </row>
    <row r="62915" spans="15:15" x14ac:dyDescent="0.25">
      <c r="O62915" s="7"/>
    </row>
    <row r="62916" spans="15:15" x14ac:dyDescent="0.25">
      <c r="O62916" s="7"/>
    </row>
    <row r="62917" spans="15:15" x14ac:dyDescent="0.25">
      <c r="O62917" s="7"/>
    </row>
    <row r="62918" spans="15:15" x14ac:dyDescent="0.25">
      <c r="O62918" s="7"/>
    </row>
    <row r="62919" spans="15:15" x14ac:dyDescent="0.25">
      <c r="O62919" s="7"/>
    </row>
    <row r="62920" spans="15:15" x14ac:dyDescent="0.25">
      <c r="O62920" s="7"/>
    </row>
    <row r="62921" spans="15:15" x14ac:dyDescent="0.25">
      <c r="O62921" s="7"/>
    </row>
    <row r="62922" spans="15:15" x14ac:dyDescent="0.25">
      <c r="O62922" s="7"/>
    </row>
    <row r="62923" spans="15:15" x14ac:dyDescent="0.25">
      <c r="O62923" s="7"/>
    </row>
    <row r="62924" spans="15:15" x14ac:dyDescent="0.25">
      <c r="O62924" s="7"/>
    </row>
    <row r="62925" spans="15:15" x14ac:dyDescent="0.25">
      <c r="O62925" s="7"/>
    </row>
    <row r="62926" spans="15:15" x14ac:dyDescent="0.25">
      <c r="O62926" s="7"/>
    </row>
    <row r="62927" spans="15:15" x14ac:dyDescent="0.25">
      <c r="O62927" s="7"/>
    </row>
    <row r="62928" spans="15:15" x14ac:dyDescent="0.25">
      <c r="O62928" s="7"/>
    </row>
    <row r="62929" spans="15:15" x14ac:dyDescent="0.25">
      <c r="O62929" s="7"/>
    </row>
    <row r="62930" spans="15:15" x14ac:dyDescent="0.25">
      <c r="O62930" s="7"/>
    </row>
    <row r="62931" spans="15:15" x14ac:dyDescent="0.25">
      <c r="O62931" s="7"/>
    </row>
    <row r="62932" spans="15:15" x14ac:dyDescent="0.25">
      <c r="O62932" s="7"/>
    </row>
    <row r="62933" spans="15:15" x14ac:dyDescent="0.25">
      <c r="O62933" s="7"/>
    </row>
    <row r="62934" spans="15:15" x14ac:dyDescent="0.25">
      <c r="O62934" s="7"/>
    </row>
    <row r="62935" spans="15:15" x14ac:dyDescent="0.25">
      <c r="O62935" s="7"/>
    </row>
    <row r="62936" spans="15:15" x14ac:dyDescent="0.25">
      <c r="O62936" s="7"/>
    </row>
    <row r="62937" spans="15:15" x14ac:dyDescent="0.25">
      <c r="O62937" s="7"/>
    </row>
    <row r="62938" spans="15:15" x14ac:dyDescent="0.25">
      <c r="O62938" s="7"/>
    </row>
    <row r="62939" spans="15:15" x14ac:dyDescent="0.25">
      <c r="O62939" s="7"/>
    </row>
    <row r="62940" spans="15:15" x14ac:dyDescent="0.25">
      <c r="O62940" s="7"/>
    </row>
    <row r="62941" spans="15:15" x14ac:dyDescent="0.25">
      <c r="O62941" s="7"/>
    </row>
    <row r="62942" spans="15:15" x14ac:dyDescent="0.25">
      <c r="O62942" s="7"/>
    </row>
    <row r="62943" spans="15:15" x14ac:dyDescent="0.25">
      <c r="O62943" s="7"/>
    </row>
    <row r="62944" spans="15:15" x14ac:dyDescent="0.25">
      <c r="O62944" s="7"/>
    </row>
    <row r="62945" spans="15:15" x14ac:dyDescent="0.25">
      <c r="O62945" s="7"/>
    </row>
    <row r="62946" spans="15:15" x14ac:dyDescent="0.25">
      <c r="O62946" s="7"/>
    </row>
    <row r="62947" spans="15:15" x14ac:dyDescent="0.25">
      <c r="O62947" s="7"/>
    </row>
    <row r="62948" spans="15:15" x14ac:dyDescent="0.25">
      <c r="O62948" s="7"/>
    </row>
    <row r="62949" spans="15:15" x14ac:dyDescent="0.25">
      <c r="O62949" s="7"/>
    </row>
    <row r="62950" spans="15:15" x14ac:dyDescent="0.25">
      <c r="O62950" s="7"/>
    </row>
    <row r="62951" spans="15:15" x14ac:dyDescent="0.25">
      <c r="O62951" s="7"/>
    </row>
    <row r="62952" spans="15:15" x14ac:dyDescent="0.25">
      <c r="O62952" s="7"/>
    </row>
    <row r="62953" spans="15:15" x14ac:dyDescent="0.25">
      <c r="O62953" s="7"/>
    </row>
    <row r="62954" spans="15:15" x14ac:dyDescent="0.25">
      <c r="O62954" s="7"/>
    </row>
    <row r="62955" spans="15:15" x14ac:dyDescent="0.25">
      <c r="O62955" s="7"/>
    </row>
    <row r="62956" spans="15:15" x14ac:dyDescent="0.25">
      <c r="O62956" s="7"/>
    </row>
    <row r="62957" spans="15:15" x14ac:dyDescent="0.25">
      <c r="O62957" s="7"/>
    </row>
    <row r="62958" spans="15:15" x14ac:dyDescent="0.25">
      <c r="O62958" s="7"/>
    </row>
    <row r="62959" spans="15:15" x14ac:dyDescent="0.25">
      <c r="O62959" s="7"/>
    </row>
    <row r="62960" spans="15:15" x14ac:dyDescent="0.25">
      <c r="O62960" s="7"/>
    </row>
    <row r="62961" spans="15:15" x14ac:dyDescent="0.25">
      <c r="O62961" s="7"/>
    </row>
    <row r="62962" spans="15:15" x14ac:dyDescent="0.25">
      <c r="O62962" s="7"/>
    </row>
    <row r="62963" spans="15:15" x14ac:dyDescent="0.25">
      <c r="O62963" s="7"/>
    </row>
    <row r="62964" spans="15:15" x14ac:dyDescent="0.25">
      <c r="O62964" s="7"/>
    </row>
    <row r="62965" spans="15:15" x14ac:dyDescent="0.25">
      <c r="O62965" s="7"/>
    </row>
    <row r="62966" spans="15:15" x14ac:dyDescent="0.25">
      <c r="O62966" s="7"/>
    </row>
    <row r="62967" spans="15:15" x14ac:dyDescent="0.25">
      <c r="O62967" s="7"/>
    </row>
    <row r="62968" spans="15:15" x14ac:dyDescent="0.25">
      <c r="O62968" s="7"/>
    </row>
    <row r="62969" spans="15:15" x14ac:dyDescent="0.25">
      <c r="O62969" s="7"/>
    </row>
    <row r="62970" spans="15:15" x14ac:dyDescent="0.25">
      <c r="O62970" s="7"/>
    </row>
    <row r="62971" spans="15:15" x14ac:dyDescent="0.25">
      <c r="O62971" s="7"/>
    </row>
    <row r="62972" spans="15:15" x14ac:dyDescent="0.25">
      <c r="O62972" s="7"/>
    </row>
    <row r="62973" spans="15:15" x14ac:dyDescent="0.25">
      <c r="O62973" s="7"/>
    </row>
    <row r="62974" spans="15:15" x14ac:dyDescent="0.25">
      <c r="O62974" s="7"/>
    </row>
    <row r="62975" spans="15:15" x14ac:dyDescent="0.25">
      <c r="O62975" s="7"/>
    </row>
    <row r="62976" spans="15:15" x14ac:dyDescent="0.25">
      <c r="O62976" s="7"/>
    </row>
    <row r="62977" spans="15:15" x14ac:dyDescent="0.25">
      <c r="O62977" s="7"/>
    </row>
    <row r="63002" spans="15:15" x14ac:dyDescent="0.25">
      <c r="O63002" s="7"/>
    </row>
    <row r="63003" spans="15:15" x14ac:dyDescent="0.25">
      <c r="O63003" s="7"/>
    </row>
    <row r="63004" spans="15:15" x14ac:dyDescent="0.25">
      <c r="O63004" s="7"/>
    </row>
    <row r="63005" spans="15:15" x14ac:dyDescent="0.25">
      <c r="O63005" s="7"/>
    </row>
    <row r="63006" spans="15:15" x14ac:dyDescent="0.25">
      <c r="O63006" s="7"/>
    </row>
    <row r="63007" spans="15:15" x14ac:dyDescent="0.25">
      <c r="O63007" s="7"/>
    </row>
    <row r="63008" spans="15:15" x14ac:dyDescent="0.25">
      <c r="O63008" s="7"/>
    </row>
    <row r="63009" spans="15:15" x14ac:dyDescent="0.25">
      <c r="O63009" s="7"/>
    </row>
    <row r="63010" spans="15:15" x14ac:dyDescent="0.25">
      <c r="O63010" s="7"/>
    </row>
    <row r="63011" spans="15:15" x14ac:dyDescent="0.25">
      <c r="O63011" s="7"/>
    </row>
    <row r="63012" spans="15:15" x14ac:dyDescent="0.25">
      <c r="O63012" s="7"/>
    </row>
    <row r="63013" spans="15:15" x14ac:dyDescent="0.25">
      <c r="O63013" s="7"/>
    </row>
    <row r="63014" spans="15:15" x14ac:dyDescent="0.25">
      <c r="O63014" s="7"/>
    </row>
    <row r="63015" spans="15:15" x14ac:dyDescent="0.25">
      <c r="O63015" s="7"/>
    </row>
    <row r="63016" spans="15:15" x14ac:dyDescent="0.25">
      <c r="O63016" s="7"/>
    </row>
    <row r="63017" spans="15:15" x14ac:dyDescent="0.25">
      <c r="O63017" s="7"/>
    </row>
    <row r="63018" spans="15:15" x14ac:dyDescent="0.25">
      <c r="O63018" s="7"/>
    </row>
    <row r="63019" spans="15:15" x14ac:dyDescent="0.25">
      <c r="O63019" s="7"/>
    </row>
    <row r="63020" spans="15:15" x14ac:dyDescent="0.25">
      <c r="O63020" s="7"/>
    </row>
    <row r="63021" spans="15:15" x14ac:dyDescent="0.25">
      <c r="O63021" s="7"/>
    </row>
    <row r="63022" spans="15:15" x14ac:dyDescent="0.25">
      <c r="O63022" s="7"/>
    </row>
    <row r="63023" spans="15:15" x14ac:dyDescent="0.25">
      <c r="O63023" s="7"/>
    </row>
    <row r="63024" spans="15:15" x14ac:dyDescent="0.25">
      <c r="O63024" s="7"/>
    </row>
    <row r="63025" spans="15:15" x14ac:dyDescent="0.25">
      <c r="O63025" s="7"/>
    </row>
    <row r="63026" spans="15:15" x14ac:dyDescent="0.25">
      <c r="O63026" s="7"/>
    </row>
    <row r="63027" spans="15:15" x14ac:dyDescent="0.25">
      <c r="O63027" s="7"/>
    </row>
    <row r="63028" spans="15:15" x14ac:dyDescent="0.25">
      <c r="O63028" s="7"/>
    </row>
    <row r="63029" spans="15:15" x14ac:dyDescent="0.25">
      <c r="O63029" s="7"/>
    </row>
    <row r="63030" spans="15:15" x14ac:dyDescent="0.25">
      <c r="O63030" s="7"/>
    </row>
    <row r="63031" spans="15:15" x14ac:dyDescent="0.25">
      <c r="O63031" s="7"/>
    </row>
    <row r="63032" spans="15:15" x14ac:dyDescent="0.25">
      <c r="O63032" s="7"/>
    </row>
    <row r="63033" spans="15:15" x14ac:dyDescent="0.25">
      <c r="O63033" s="7"/>
    </row>
    <row r="63034" spans="15:15" x14ac:dyDescent="0.25">
      <c r="O63034" s="7"/>
    </row>
    <row r="63035" spans="15:15" x14ac:dyDescent="0.25">
      <c r="O63035" s="7"/>
    </row>
    <row r="63036" spans="15:15" x14ac:dyDescent="0.25">
      <c r="O63036" s="7"/>
    </row>
    <row r="63037" spans="15:15" x14ac:dyDescent="0.25">
      <c r="O63037" s="7"/>
    </row>
    <row r="63038" spans="15:15" x14ac:dyDescent="0.25">
      <c r="O63038" s="7"/>
    </row>
    <row r="63039" spans="15:15" x14ac:dyDescent="0.25">
      <c r="O63039" s="7"/>
    </row>
    <row r="63040" spans="15:15" x14ac:dyDescent="0.25">
      <c r="O63040" s="7"/>
    </row>
    <row r="63041" spans="15:15" x14ac:dyDescent="0.25">
      <c r="O63041" s="7"/>
    </row>
    <row r="63042" spans="15:15" x14ac:dyDescent="0.25">
      <c r="O63042" s="7"/>
    </row>
    <row r="63043" spans="15:15" x14ac:dyDescent="0.25">
      <c r="O63043" s="7"/>
    </row>
    <row r="63044" spans="15:15" x14ac:dyDescent="0.25">
      <c r="O63044" s="7"/>
    </row>
    <row r="63045" spans="15:15" x14ac:dyDescent="0.25">
      <c r="O63045" s="7"/>
    </row>
    <row r="63046" spans="15:15" x14ac:dyDescent="0.25">
      <c r="O63046" s="7"/>
    </row>
    <row r="63047" spans="15:15" x14ac:dyDescent="0.25">
      <c r="O63047" s="7"/>
    </row>
    <row r="63048" spans="15:15" x14ac:dyDescent="0.25">
      <c r="O63048" s="7"/>
    </row>
    <row r="63049" spans="15:15" x14ac:dyDescent="0.25">
      <c r="O63049" s="7"/>
    </row>
    <row r="63050" spans="15:15" x14ac:dyDescent="0.25">
      <c r="O63050" s="7"/>
    </row>
    <row r="63051" spans="15:15" x14ac:dyDescent="0.25">
      <c r="O63051" s="7"/>
    </row>
    <row r="63052" spans="15:15" x14ac:dyDescent="0.25">
      <c r="O63052" s="7"/>
    </row>
    <row r="63053" spans="15:15" x14ac:dyDescent="0.25">
      <c r="O63053" s="7"/>
    </row>
    <row r="63054" spans="15:15" x14ac:dyDescent="0.25">
      <c r="O63054" s="7"/>
    </row>
    <row r="63055" spans="15:15" x14ac:dyDescent="0.25">
      <c r="O63055" s="7"/>
    </row>
    <row r="63056" spans="15:15" x14ac:dyDescent="0.25">
      <c r="O63056" s="7"/>
    </row>
    <row r="63057" spans="15:15" x14ac:dyDescent="0.25">
      <c r="O63057" s="7"/>
    </row>
    <row r="63058" spans="15:15" x14ac:dyDescent="0.25">
      <c r="O63058" s="7"/>
    </row>
    <row r="63059" spans="15:15" x14ac:dyDescent="0.25">
      <c r="O63059" s="7"/>
    </row>
    <row r="63060" spans="15:15" x14ac:dyDescent="0.25">
      <c r="O63060" s="7"/>
    </row>
    <row r="63061" spans="15:15" x14ac:dyDescent="0.25">
      <c r="O63061" s="7"/>
    </row>
    <row r="63062" spans="15:15" x14ac:dyDescent="0.25">
      <c r="O63062" s="7"/>
    </row>
    <row r="63063" spans="15:15" x14ac:dyDescent="0.25">
      <c r="O63063" s="7"/>
    </row>
    <row r="63064" spans="15:15" x14ac:dyDescent="0.25">
      <c r="O63064" s="7"/>
    </row>
    <row r="63065" spans="15:15" x14ac:dyDescent="0.25">
      <c r="O63065" s="7"/>
    </row>
    <row r="63066" spans="15:15" x14ac:dyDescent="0.25">
      <c r="O63066" s="7"/>
    </row>
    <row r="63067" spans="15:15" x14ac:dyDescent="0.25">
      <c r="O63067" s="7"/>
    </row>
    <row r="63068" spans="15:15" x14ac:dyDescent="0.25">
      <c r="O63068" s="7"/>
    </row>
    <row r="63069" spans="15:15" x14ac:dyDescent="0.25">
      <c r="O63069" s="7"/>
    </row>
    <row r="63070" spans="15:15" x14ac:dyDescent="0.25">
      <c r="O63070" s="7"/>
    </row>
    <row r="63071" spans="15:15" x14ac:dyDescent="0.25">
      <c r="O63071" s="7"/>
    </row>
    <row r="63072" spans="15:15" x14ac:dyDescent="0.25">
      <c r="O63072" s="7"/>
    </row>
    <row r="63073" spans="15:15" x14ac:dyDescent="0.25">
      <c r="O63073" s="7"/>
    </row>
    <row r="63074" spans="15:15" x14ac:dyDescent="0.25">
      <c r="O63074" s="7"/>
    </row>
    <row r="63075" spans="15:15" x14ac:dyDescent="0.25">
      <c r="O63075" s="7"/>
    </row>
    <row r="63076" spans="15:15" x14ac:dyDescent="0.25">
      <c r="O63076" s="7"/>
    </row>
    <row r="63077" spans="15:15" x14ac:dyDescent="0.25">
      <c r="O63077" s="7"/>
    </row>
    <row r="63078" spans="15:15" x14ac:dyDescent="0.25">
      <c r="O63078" s="7"/>
    </row>
    <row r="63079" spans="15:15" x14ac:dyDescent="0.25">
      <c r="O63079" s="7"/>
    </row>
    <row r="63080" spans="15:15" x14ac:dyDescent="0.25">
      <c r="O63080" s="7"/>
    </row>
    <row r="63081" spans="15:15" x14ac:dyDescent="0.25">
      <c r="O63081" s="7"/>
    </row>
    <row r="63082" spans="15:15" x14ac:dyDescent="0.25">
      <c r="O63082" s="7"/>
    </row>
    <row r="63083" spans="15:15" x14ac:dyDescent="0.25">
      <c r="O63083" s="7"/>
    </row>
    <row r="63084" spans="15:15" x14ac:dyDescent="0.25">
      <c r="O63084" s="7"/>
    </row>
    <row r="63085" spans="15:15" x14ac:dyDescent="0.25">
      <c r="O63085" s="7"/>
    </row>
    <row r="63086" spans="15:15" x14ac:dyDescent="0.25">
      <c r="O63086" s="7"/>
    </row>
    <row r="63087" spans="15:15" x14ac:dyDescent="0.25">
      <c r="O63087" s="7"/>
    </row>
    <row r="63088" spans="15:15" x14ac:dyDescent="0.25">
      <c r="O63088" s="7"/>
    </row>
    <row r="63089" spans="15:15" x14ac:dyDescent="0.25">
      <c r="O63089" s="7"/>
    </row>
    <row r="63090" spans="15:15" x14ac:dyDescent="0.25">
      <c r="O63090" s="7"/>
    </row>
    <row r="63091" spans="15:15" x14ac:dyDescent="0.25">
      <c r="O63091" s="7"/>
    </row>
    <row r="63092" spans="15:15" x14ac:dyDescent="0.25">
      <c r="O63092" s="7"/>
    </row>
    <row r="63093" spans="15:15" x14ac:dyDescent="0.25">
      <c r="O63093" s="7"/>
    </row>
    <row r="63094" spans="15:15" x14ac:dyDescent="0.25">
      <c r="O63094" s="7"/>
    </row>
    <row r="63095" spans="15:15" x14ac:dyDescent="0.25">
      <c r="O63095" s="7"/>
    </row>
    <row r="63096" spans="15:15" x14ac:dyDescent="0.25">
      <c r="O63096" s="7"/>
    </row>
    <row r="63097" spans="15:15" x14ac:dyDescent="0.25">
      <c r="O63097" s="7"/>
    </row>
    <row r="63098" spans="15:15" x14ac:dyDescent="0.25">
      <c r="O63098" s="7"/>
    </row>
    <row r="63099" spans="15:15" x14ac:dyDescent="0.25">
      <c r="O63099" s="7"/>
    </row>
    <row r="63100" spans="15:15" x14ac:dyDescent="0.25">
      <c r="O63100" s="7"/>
    </row>
    <row r="63101" spans="15:15" x14ac:dyDescent="0.25">
      <c r="O63101" s="7"/>
    </row>
    <row r="63102" spans="15:15" x14ac:dyDescent="0.25">
      <c r="O63102" s="7"/>
    </row>
    <row r="63103" spans="15:15" x14ac:dyDescent="0.25">
      <c r="O63103" s="7"/>
    </row>
    <row r="63104" spans="15:15" x14ac:dyDescent="0.25">
      <c r="O63104" s="7"/>
    </row>
    <row r="63105" spans="15:15" x14ac:dyDescent="0.25">
      <c r="O63105" s="7"/>
    </row>
    <row r="63106" spans="15:15" x14ac:dyDescent="0.25">
      <c r="O63106" s="7"/>
    </row>
    <row r="63107" spans="15:15" x14ac:dyDescent="0.25">
      <c r="O63107" s="7"/>
    </row>
    <row r="63108" spans="15:15" x14ac:dyDescent="0.25">
      <c r="O63108" s="7"/>
    </row>
    <row r="63109" spans="15:15" x14ac:dyDescent="0.25">
      <c r="O63109" s="7"/>
    </row>
    <row r="63110" spans="15:15" x14ac:dyDescent="0.25">
      <c r="O63110" s="7"/>
    </row>
    <row r="63111" spans="15:15" x14ac:dyDescent="0.25">
      <c r="O63111" s="7"/>
    </row>
    <row r="63112" spans="15:15" x14ac:dyDescent="0.25">
      <c r="O63112" s="7"/>
    </row>
    <row r="63113" spans="15:15" x14ac:dyDescent="0.25">
      <c r="O63113" s="7"/>
    </row>
    <row r="63114" spans="15:15" x14ac:dyDescent="0.25">
      <c r="O63114" s="7"/>
    </row>
    <row r="63115" spans="15:15" x14ac:dyDescent="0.25">
      <c r="O63115" s="7"/>
    </row>
    <row r="63116" spans="15:15" x14ac:dyDescent="0.25">
      <c r="O63116" s="7"/>
    </row>
    <row r="63117" spans="15:15" x14ac:dyDescent="0.25">
      <c r="O63117" s="7"/>
    </row>
    <row r="63118" spans="15:15" x14ac:dyDescent="0.25">
      <c r="O63118" s="7"/>
    </row>
    <row r="63119" spans="15:15" x14ac:dyDescent="0.25">
      <c r="O63119" s="7"/>
    </row>
    <row r="63120" spans="15:15" x14ac:dyDescent="0.25">
      <c r="O63120" s="7"/>
    </row>
    <row r="63121" spans="15:15" x14ac:dyDescent="0.25">
      <c r="O63121" s="7"/>
    </row>
    <row r="63122" spans="15:15" x14ac:dyDescent="0.25">
      <c r="O63122" s="7"/>
    </row>
    <row r="63123" spans="15:15" x14ac:dyDescent="0.25">
      <c r="O63123" s="7"/>
    </row>
    <row r="63124" spans="15:15" x14ac:dyDescent="0.25">
      <c r="O63124" s="7"/>
    </row>
    <row r="63125" spans="15:15" x14ac:dyDescent="0.25">
      <c r="O63125" s="7"/>
    </row>
    <row r="63126" spans="15:15" x14ac:dyDescent="0.25">
      <c r="O63126" s="7"/>
    </row>
    <row r="63127" spans="15:15" x14ac:dyDescent="0.25">
      <c r="O63127" s="7"/>
    </row>
    <row r="63128" spans="15:15" x14ac:dyDescent="0.25">
      <c r="O63128" s="7"/>
    </row>
    <row r="63129" spans="15:15" x14ac:dyDescent="0.25">
      <c r="O63129" s="7"/>
    </row>
    <row r="63130" spans="15:15" x14ac:dyDescent="0.25">
      <c r="O63130" s="7"/>
    </row>
    <row r="63131" spans="15:15" x14ac:dyDescent="0.25">
      <c r="O63131" s="7"/>
    </row>
    <row r="63132" spans="15:15" x14ac:dyDescent="0.25">
      <c r="O63132" s="7"/>
    </row>
    <row r="63133" spans="15:15" x14ac:dyDescent="0.25">
      <c r="O63133" s="7"/>
    </row>
    <row r="63134" spans="15:15" x14ac:dyDescent="0.25">
      <c r="O63134" s="7"/>
    </row>
    <row r="63135" spans="15:15" x14ac:dyDescent="0.25">
      <c r="O63135" s="7"/>
    </row>
    <row r="63136" spans="15:15" x14ac:dyDescent="0.25">
      <c r="O63136" s="7"/>
    </row>
    <row r="63137" spans="15:15" x14ac:dyDescent="0.25">
      <c r="O63137" s="7"/>
    </row>
    <row r="63138" spans="15:15" x14ac:dyDescent="0.25">
      <c r="O63138" s="7"/>
    </row>
    <row r="63139" spans="15:15" x14ac:dyDescent="0.25">
      <c r="O63139" s="7"/>
    </row>
    <row r="63140" spans="15:15" x14ac:dyDescent="0.25">
      <c r="O63140" s="7"/>
    </row>
    <row r="63141" spans="15:15" x14ac:dyDescent="0.25">
      <c r="O63141" s="7"/>
    </row>
    <row r="63142" spans="15:15" x14ac:dyDescent="0.25">
      <c r="O63142" s="7"/>
    </row>
    <row r="63143" spans="15:15" x14ac:dyDescent="0.25">
      <c r="O63143" s="7"/>
    </row>
    <row r="63144" spans="15:15" x14ac:dyDescent="0.25">
      <c r="O63144" s="7"/>
    </row>
    <row r="63145" spans="15:15" x14ac:dyDescent="0.25">
      <c r="O63145" s="7"/>
    </row>
    <row r="63146" spans="15:15" x14ac:dyDescent="0.25">
      <c r="O63146" s="7"/>
    </row>
    <row r="63147" spans="15:15" x14ac:dyDescent="0.25">
      <c r="O63147" s="7"/>
    </row>
    <row r="63148" spans="15:15" x14ac:dyDescent="0.25">
      <c r="O63148" s="7"/>
    </row>
    <row r="63149" spans="15:15" x14ac:dyDescent="0.25">
      <c r="O63149" s="7"/>
    </row>
    <row r="63150" spans="15:15" x14ac:dyDescent="0.25">
      <c r="O63150" s="7"/>
    </row>
    <row r="63151" spans="15:15" x14ac:dyDescent="0.25">
      <c r="O63151" s="7"/>
    </row>
    <row r="63152" spans="15:15" x14ac:dyDescent="0.25">
      <c r="O63152" s="7"/>
    </row>
    <row r="63153" spans="15:15" x14ac:dyDescent="0.25">
      <c r="O63153" s="7"/>
    </row>
    <row r="63154" spans="15:15" x14ac:dyDescent="0.25">
      <c r="O63154" s="7"/>
    </row>
    <row r="63155" spans="15:15" x14ac:dyDescent="0.25">
      <c r="O63155" s="7"/>
    </row>
    <row r="63156" spans="15:15" x14ac:dyDescent="0.25">
      <c r="O63156" s="7"/>
    </row>
    <row r="63157" spans="15:15" x14ac:dyDescent="0.25">
      <c r="O63157" s="7"/>
    </row>
    <row r="63158" spans="15:15" x14ac:dyDescent="0.25">
      <c r="O63158" s="7"/>
    </row>
    <row r="63159" spans="15:15" x14ac:dyDescent="0.25">
      <c r="O63159" s="7"/>
    </row>
    <row r="63160" spans="15:15" x14ac:dyDescent="0.25">
      <c r="O63160" s="7"/>
    </row>
    <row r="63161" spans="15:15" x14ac:dyDescent="0.25">
      <c r="O63161" s="7"/>
    </row>
    <row r="63162" spans="15:15" x14ac:dyDescent="0.25">
      <c r="O63162" s="7"/>
    </row>
    <row r="63163" spans="15:15" x14ac:dyDescent="0.25">
      <c r="O63163" s="7"/>
    </row>
    <row r="63164" spans="15:15" x14ac:dyDescent="0.25">
      <c r="O63164" s="7"/>
    </row>
    <row r="63165" spans="15:15" x14ac:dyDescent="0.25">
      <c r="O63165" s="7"/>
    </row>
    <row r="63166" spans="15:15" x14ac:dyDescent="0.25">
      <c r="O63166" s="7"/>
    </row>
    <row r="63167" spans="15:15" x14ac:dyDescent="0.25">
      <c r="O63167" s="7"/>
    </row>
    <row r="63168" spans="15:15" x14ac:dyDescent="0.25">
      <c r="O63168" s="7"/>
    </row>
    <row r="63169" spans="15:15" x14ac:dyDescent="0.25">
      <c r="O63169" s="7"/>
    </row>
    <row r="63170" spans="15:15" x14ac:dyDescent="0.25">
      <c r="O63170" s="7"/>
    </row>
    <row r="63171" spans="15:15" x14ac:dyDescent="0.25">
      <c r="O63171" s="7"/>
    </row>
    <row r="63172" spans="15:15" x14ac:dyDescent="0.25">
      <c r="O63172" s="7"/>
    </row>
    <row r="63173" spans="15:15" x14ac:dyDescent="0.25">
      <c r="O63173" s="7"/>
    </row>
    <row r="63174" spans="15:15" x14ac:dyDescent="0.25">
      <c r="O63174" s="7"/>
    </row>
    <row r="63175" spans="15:15" x14ac:dyDescent="0.25">
      <c r="O63175" s="7"/>
    </row>
    <row r="63176" spans="15:15" x14ac:dyDescent="0.25">
      <c r="O63176" s="7"/>
    </row>
    <row r="63177" spans="15:15" x14ac:dyDescent="0.25">
      <c r="O63177" s="7"/>
    </row>
    <row r="63178" spans="15:15" x14ac:dyDescent="0.25">
      <c r="O63178" s="7"/>
    </row>
    <row r="63179" spans="15:15" x14ac:dyDescent="0.25">
      <c r="O63179" s="7"/>
    </row>
    <row r="63180" spans="15:15" x14ac:dyDescent="0.25">
      <c r="O63180" s="7"/>
    </row>
    <row r="63181" spans="15:15" x14ac:dyDescent="0.25">
      <c r="O63181" s="7"/>
    </row>
    <row r="63182" spans="15:15" x14ac:dyDescent="0.25">
      <c r="O63182" s="7"/>
    </row>
    <row r="63183" spans="15:15" x14ac:dyDescent="0.25">
      <c r="O63183" s="7"/>
    </row>
    <row r="63184" spans="15:15" x14ac:dyDescent="0.25">
      <c r="O63184" s="7"/>
    </row>
    <row r="63185" spans="15:15" x14ac:dyDescent="0.25">
      <c r="O63185" s="7"/>
    </row>
    <row r="63186" spans="15:15" x14ac:dyDescent="0.25">
      <c r="O63186" s="7"/>
    </row>
    <row r="63187" spans="15:15" x14ac:dyDescent="0.25">
      <c r="O63187" s="7"/>
    </row>
    <row r="63188" spans="15:15" x14ac:dyDescent="0.25">
      <c r="O63188" s="7"/>
    </row>
    <row r="63189" spans="15:15" x14ac:dyDescent="0.25">
      <c r="O63189" s="7"/>
    </row>
    <row r="63190" spans="15:15" x14ac:dyDescent="0.25">
      <c r="O63190" s="7"/>
    </row>
    <row r="63191" spans="15:15" x14ac:dyDescent="0.25">
      <c r="O63191" s="7"/>
    </row>
    <row r="63192" spans="15:15" x14ac:dyDescent="0.25">
      <c r="O63192" s="7"/>
    </row>
    <row r="63193" spans="15:15" x14ac:dyDescent="0.25">
      <c r="O63193" s="7"/>
    </row>
    <row r="63194" spans="15:15" x14ac:dyDescent="0.25">
      <c r="O63194" s="7"/>
    </row>
    <row r="63195" spans="15:15" x14ac:dyDescent="0.25">
      <c r="O63195" s="7"/>
    </row>
    <row r="63196" spans="15:15" x14ac:dyDescent="0.25">
      <c r="O63196" s="7"/>
    </row>
    <row r="63197" spans="15:15" x14ac:dyDescent="0.25">
      <c r="O63197" s="7"/>
    </row>
    <row r="63198" spans="15:15" x14ac:dyDescent="0.25">
      <c r="O63198" s="7"/>
    </row>
    <row r="63199" spans="15:15" x14ac:dyDescent="0.25">
      <c r="O63199" s="7"/>
    </row>
    <row r="63200" spans="15:15" x14ac:dyDescent="0.25">
      <c r="O63200" s="7"/>
    </row>
    <row r="63201" spans="15:15" x14ac:dyDescent="0.25">
      <c r="O63201" s="7"/>
    </row>
    <row r="63202" spans="15:15" x14ac:dyDescent="0.25">
      <c r="O63202" s="7"/>
    </row>
    <row r="63203" spans="15:15" x14ac:dyDescent="0.25">
      <c r="O63203" s="7"/>
    </row>
    <row r="63204" spans="15:15" x14ac:dyDescent="0.25">
      <c r="O63204" s="7"/>
    </row>
    <row r="63205" spans="15:15" x14ac:dyDescent="0.25">
      <c r="O63205" s="7"/>
    </row>
    <row r="63206" spans="15:15" x14ac:dyDescent="0.25">
      <c r="O63206" s="7"/>
    </row>
    <row r="63207" spans="15:15" x14ac:dyDescent="0.25">
      <c r="O63207" s="7"/>
    </row>
    <row r="63208" spans="15:15" x14ac:dyDescent="0.25">
      <c r="O63208" s="7"/>
    </row>
    <row r="63209" spans="15:15" x14ac:dyDescent="0.25">
      <c r="O63209" s="7"/>
    </row>
    <row r="63210" spans="15:15" x14ac:dyDescent="0.25">
      <c r="O63210" s="7"/>
    </row>
    <row r="63211" spans="15:15" x14ac:dyDescent="0.25">
      <c r="O63211" s="7"/>
    </row>
    <row r="63212" spans="15:15" x14ac:dyDescent="0.25">
      <c r="O63212" s="7"/>
    </row>
    <row r="63213" spans="15:15" x14ac:dyDescent="0.25">
      <c r="O63213" s="7"/>
    </row>
    <row r="63214" spans="15:15" x14ac:dyDescent="0.25">
      <c r="O63214" s="7"/>
    </row>
    <row r="63215" spans="15:15" x14ac:dyDescent="0.25">
      <c r="O63215" s="7"/>
    </row>
    <row r="63216" spans="15:15" x14ac:dyDescent="0.25">
      <c r="O63216" s="7"/>
    </row>
    <row r="63217" spans="15:15" x14ac:dyDescent="0.25">
      <c r="O63217" s="7"/>
    </row>
    <row r="63218" spans="15:15" x14ac:dyDescent="0.25">
      <c r="O63218" s="7"/>
    </row>
    <row r="63219" spans="15:15" x14ac:dyDescent="0.25">
      <c r="O63219" s="7"/>
    </row>
    <row r="63220" spans="15:15" x14ac:dyDescent="0.25">
      <c r="O63220" s="7"/>
    </row>
    <row r="63221" spans="15:15" x14ac:dyDescent="0.25">
      <c r="O63221" s="7"/>
    </row>
    <row r="63222" spans="15:15" x14ac:dyDescent="0.25">
      <c r="O63222" s="7"/>
    </row>
    <row r="63223" spans="15:15" x14ac:dyDescent="0.25">
      <c r="O63223" s="7"/>
    </row>
    <row r="63224" spans="15:15" x14ac:dyDescent="0.25">
      <c r="O63224" s="7"/>
    </row>
    <row r="63225" spans="15:15" x14ac:dyDescent="0.25">
      <c r="O63225" s="7"/>
    </row>
    <row r="63226" spans="15:15" x14ac:dyDescent="0.25">
      <c r="O63226" s="7"/>
    </row>
    <row r="63227" spans="15:15" x14ac:dyDescent="0.25">
      <c r="O63227" s="7"/>
    </row>
    <row r="63228" spans="15:15" x14ac:dyDescent="0.25">
      <c r="O63228" s="7"/>
    </row>
    <row r="63229" spans="15:15" x14ac:dyDescent="0.25">
      <c r="O63229" s="7"/>
    </row>
    <row r="63230" spans="15:15" x14ac:dyDescent="0.25">
      <c r="O63230" s="7"/>
    </row>
    <row r="63231" spans="15:15" x14ac:dyDescent="0.25">
      <c r="O63231" s="7"/>
    </row>
    <row r="63232" spans="15:15" x14ac:dyDescent="0.25">
      <c r="O63232" s="7"/>
    </row>
    <row r="63233" spans="15:15" x14ac:dyDescent="0.25">
      <c r="O63233" s="7"/>
    </row>
    <row r="63234" spans="15:15" x14ac:dyDescent="0.25">
      <c r="O63234" s="7"/>
    </row>
    <row r="63235" spans="15:15" x14ac:dyDescent="0.25">
      <c r="O63235" s="7"/>
    </row>
    <row r="63236" spans="15:15" x14ac:dyDescent="0.25">
      <c r="O63236" s="7"/>
    </row>
    <row r="63237" spans="15:15" x14ac:dyDescent="0.25">
      <c r="O63237" s="7"/>
    </row>
    <row r="63238" spans="15:15" x14ac:dyDescent="0.25">
      <c r="O63238" s="7"/>
    </row>
    <row r="63239" spans="15:15" x14ac:dyDescent="0.25">
      <c r="O63239" s="7"/>
    </row>
    <row r="63240" spans="15:15" x14ac:dyDescent="0.25">
      <c r="O63240" s="7"/>
    </row>
    <row r="63241" spans="15:15" x14ac:dyDescent="0.25">
      <c r="O63241" s="7"/>
    </row>
    <row r="63266" spans="15:15" x14ac:dyDescent="0.25">
      <c r="O63266" s="7"/>
    </row>
    <row r="63267" spans="15:15" x14ac:dyDescent="0.25">
      <c r="O63267" s="7"/>
    </row>
    <row r="63268" spans="15:15" x14ac:dyDescent="0.25">
      <c r="O63268" s="7"/>
    </row>
    <row r="63269" spans="15:15" x14ac:dyDescent="0.25">
      <c r="O63269" s="7"/>
    </row>
    <row r="63270" spans="15:15" x14ac:dyDescent="0.25">
      <c r="O63270" s="7"/>
    </row>
    <row r="63271" spans="15:15" x14ac:dyDescent="0.25">
      <c r="O63271" s="7"/>
    </row>
    <row r="63272" spans="15:15" x14ac:dyDescent="0.25">
      <c r="O63272" s="7"/>
    </row>
    <row r="63273" spans="15:15" x14ac:dyDescent="0.25">
      <c r="O63273" s="7"/>
    </row>
    <row r="63274" spans="15:15" x14ac:dyDescent="0.25">
      <c r="O63274" s="7"/>
    </row>
    <row r="63275" spans="15:15" x14ac:dyDescent="0.25">
      <c r="O63275" s="7"/>
    </row>
    <row r="63276" spans="15:15" x14ac:dyDescent="0.25">
      <c r="O63276" s="7"/>
    </row>
    <row r="63277" spans="15:15" x14ac:dyDescent="0.25">
      <c r="O63277" s="7"/>
    </row>
    <row r="63278" spans="15:15" x14ac:dyDescent="0.25">
      <c r="O63278" s="7"/>
    </row>
    <row r="63279" spans="15:15" x14ac:dyDescent="0.25">
      <c r="O63279" s="7"/>
    </row>
    <row r="63280" spans="15:15" x14ac:dyDescent="0.25">
      <c r="O63280" s="7"/>
    </row>
    <row r="63281" spans="15:15" x14ac:dyDescent="0.25">
      <c r="O63281" s="7"/>
    </row>
    <row r="63282" spans="15:15" x14ac:dyDescent="0.25">
      <c r="O63282" s="7"/>
    </row>
    <row r="63283" spans="15:15" x14ac:dyDescent="0.25">
      <c r="O63283" s="7"/>
    </row>
    <row r="63284" spans="15:15" x14ac:dyDescent="0.25">
      <c r="O63284" s="7"/>
    </row>
    <row r="63285" spans="15:15" x14ac:dyDescent="0.25">
      <c r="O63285" s="7"/>
    </row>
    <row r="63286" spans="15:15" x14ac:dyDescent="0.25">
      <c r="O63286" s="7"/>
    </row>
    <row r="63287" spans="15:15" x14ac:dyDescent="0.25">
      <c r="O63287" s="7"/>
    </row>
    <row r="63288" spans="15:15" x14ac:dyDescent="0.25">
      <c r="O63288" s="7"/>
    </row>
    <row r="63289" spans="15:15" x14ac:dyDescent="0.25">
      <c r="O63289" s="7"/>
    </row>
    <row r="63290" spans="15:15" x14ac:dyDescent="0.25">
      <c r="O63290" s="7"/>
    </row>
    <row r="63291" spans="15:15" x14ac:dyDescent="0.25">
      <c r="O63291" s="7"/>
    </row>
    <row r="63292" spans="15:15" x14ac:dyDescent="0.25">
      <c r="O63292" s="7"/>
    </row>
    <row r="63293" spans="15:15" x14ac:dyDescent="0.25">
      <c r="O63293" s="7"/>
    </row>
    <row r="63294" spans="15:15" x14ac:dyDescent="0.25">
      <c r="O63294" s="7"/>
    </row>
    <row r="63295" spans="15:15" x14ac:dyDescent="0.25">
      <c r="O63295" s="7"/>
    </row>
    <row r="63296" spans="15:15" x14ac:dyDescent="0.25">
      <c r="O63296" s="7"/>
    </row>
    <row r="63297" spans="15:15" x14ac:dyDescent="0.25">
      <c r="O63297" s="7"/>
    </row>
    <row r="63298" spans="15:15" x14ac:dyDescent="0.25">
      <c r="O63298" s="7"/>
    </row>
    <row r="63299" spans="15:15" x14ac:dyDescent="0.25">
      <c r="O63299" s="7"/>
    </row>
    <row r="63300" spans="15:15" x14ac:dyDescent="0.25">
      <c r="O63300" s="7"/>
    </row>
    <row r="63301" spans="15:15" x14ac:dyDescent="0.25">
      <c r="O63301" s="7"/>
    </row>
    <row r="63302" spans="15:15" x14ac:dyDescent="0.25">
      <c r="O63302" s="7"/>
    </row>
    <row r="63303" spans="15:15" x14ac:dyDescent="0.25">
      <c r="O63303" s="7"/>
    </row>
    <row r="63304" spans="15:15" x14ac:dyDescent="0.25">
      <c r="O63304" s="7"/>
    </row>
    <row r="63305" spans="15:15" x14ac:dyDescent="0.25">
      <c r="O63305" s="7"/>
    </row>
    <row r="63306" spans="15:15" x14ac:dyDescent="0.25">
      <c r="O63306" s="7"/>
    </row>
    <row r="63307" spans="15:15" x14ac:dyDescent="0.25">
      <c r="O63307" s="7"/>
    </row>
    <row r="63308" spans="15:15" x14ac:dyDescent="0.25">
      <c r="O63308" s="7"/>
    </row>
    <row r="63309" spans="15:15" x14ac:dyDescent="0.25">
      <c r="O63309" s="7"/>
    </row>
    <row r="63310" spans="15:15" x14ac:dyDescent="0.25">
      <c r="O63310" s="7"/>
    </row>
    <row r="63311" spans="15:15" x14ac:dyDescent="0.25">
      <c r="O63311" s="7"/>
    </row>
    <row r="63312" spans="15:15" x14ac:dyDescent="0.25">
      <c r="O63312" s="7"/>
    </row>
    <row r="63313" spans="15:15" x14ac:dyDescent="0.25">
      <c r="O63313" s="7"/>
    </row>
    <row r="63314" spans="15:15" x14ac:dyDescent="0.25">
      <c r="O63314" s="7"/>
    </row>
    <row r="63315" spans="15:15" x14ac:dyDescent="0.25">
      <c r="O63315" s="7"/>
    </row>
    <row r="63316" spans="15:15" x14ac:dyDescent="0.25">
      <c r="O63316" s="7"/>
    </row>
    <row r="63317" spans="15:15" x14ac:dyDescent="0.25">
      <c r="O63317" s="7"/>
    </row>
    <row r="63318" spans="15:15" x14ac:dyDescent="0.25">
      <c r="O63318" s="7"/>
    </row>
    <row r="63319" spans="15:15" x14ac:dyDescent="0.25">
      <c r="O63319" s="7"/>
    </row>
    <row r="63320" spans="15:15" x14ac:dyDescent="0.25">
      <c r="O63320" s="7"/>
    </row>
    <row r="63321" spans="15:15" x14ac:dyDescent="0.25">
      <c r="O63321" s="7"/>
    </row>
    <row r="63322" spans="15:15" x14ac:dyDescent="0.25">
      <c r="O63322" s="7"/>
    </row>
    <row r="63323" spans="15:15" x14ac:dyDescent="0.25">
      <c r="O63323" s="7"/>
    </row>
    <row r="63324" spans="15:15" x14ac:dyDescent="0.25">
      <c r="O63324" s="7"/>
    </row>
    <row r="63325" spans="15:15" x14ac:dyDescent="0.25">
      <c r="O63325" s="7"/>
    </row>
    <row r="63326" spans="15:15" x14ac:dyDescent="0.25">
      <c r="O63326" s="7"/>
    </row>
    <row r="63327" spans="15:15" x14ac:dyDescent="0.25">
      <c r="O63327" s="7"/>
    </row>
    <row r="63328" spans="15:15" x14ac:dyDescent="0.25">
      <c r="O63328" s="7"/>
    </row>
    <row r="63329" spans="15:15" x14ac:dyDescent="0.25">
      <c r="O63329" s="7"/>
    </row>
    <row r="63330" spans="15:15" x14ac:dyDescent="0.25">
      <c r="O63330" s="7"/>
    </row>
    <row r="63331" spans="15:15" x14ac:dyDescent="0.25">
      <c r="O63331" s="7"/>
    </row>
    <row r="63332" spans="15:15" x14ac:dyDescent="0.25">
      <c r="O63332" s="7"/>
    </row>
    <row r="63333" spans="15:15" x14ac:dyDescent="0.25">
      <c r="O63333" s="7"/>
    </row>
    <row r="63334" spans="15:15" x14ac:dyDescent="0.25">
      <c r="O63334" s="7"/>
    </row>
    <row r="63335" spans="15:15" x14ac:dyDescent="0.25">
      <c r="O63335" s="7"/>
    </row>
    <row r="63336" spans="15:15" x14ac:dyDescent="0.25">
      <c r="O63336" s="7"/>
    </row>
    <row r="63337" spans="15:15" x14ac:dyDescent="0.25">
      <c r="O63337" s="7"/>
    </row>
    <row r="63338" spans="15:15" x14ac:dyDescent="0.25">
      <c r="O63338" s="7"/>
    </row>
    <row r="63339" spans="15:15" x14ac:dyDescent="0.25">
      <c r="O63339" s="7"/>
    </row>
    <row r="63340" spans="15:15" x14ac:dyDescent="0.25">
      <c r="O63340" s="7"/>
    </row>
    <row r="63341" spans="15:15" x14ac:dyDescent="0.25">
      <c r="O63341" s="7"/>
    </row>
    <row r="63342" spans="15:15" x14ac:dyDescent="0.25">
      <c r="O63342" s="7"/>
    </row>
    <row r="63343" spans="15:15" x14ac:dyDescent="0.25">
      <c r="O63343" s="7"/>
    </row>
    <row r="63344" spans="15:15" x14ac:dyDescent="0.25">
      <c r="O63344" s="7"/>
    </row>
    <row r="63345" spans="15:15" x14ac:dyDescent="0.25">
      <c r="O63345" s="7"/>
    </row>
    <row r="63346" spans="15:15" x14ac:dyDescent="0.25">
      <c r="O63346" s="7"/>
    </row>
    <row r="63347" spans="15:15" x14ac:dyDescent="0.25">
      <c r="O63347" s="7"/>
    </row>
    <row r="63348" spans="15:15" x14ac:dyDescent="0.25">
      <c r="O63348" s="7"/>
    </row>
    <row r="63349" spans="15:15" x14ac:dyDescent="0.25">
      <c r="O63349" s="7"/>
    </row>
    <row r="63350" spans="15:15" x14ac:dyDescent="0.25">
      <c r="O63350" s="7"/>
    </row>
    <row r="63351" spans="15:15" x14ac:dyDescent="0.25">
      <c r="O63351" s="7"/>
    </row>
    <row r="63352" spans="15:15" x14ac:dyDescent="0.25">
      <c r="O63352" s="7"/>
    </row>
    <row r="63353" spans="15:15" x14ac:dyDescent="0.25">
      <c r="O63353" s="7"/>
    </row>
    <row r="63354" spans="15:15" x14ac:dyDescent="0.25">
      <c r="O63354" s="7"/>
    </row>
    <row r="63355" spans="15:15" x14ac:dyDescent="0.25">
      <c r="O63355" s="7"/>
    </row>
    <row r="63356" spans="15:15" x14ac:dyDescent="0.25">
      <c r="O63356" s="7"/>
    </row>
    <row r="63357" spans="15:15" x14ac:dyDescent="0.25">
      <c r="O63357" s="7"/>
    </row>
    <row r="63358" spans="15:15" x14ac:dyDescent="0.25">
      <c r="O63358" s="7"/>
    </row>
    <row r="63359" spans="15:15" x14ac:dyDescent="0.25">
      <c r="O63359" s="7"/>
    </row>
    <row r="63360" spans="15:15" x14ac:dyDescent="0.25">
      <c r="O63360" s="7"/>
    </row>
    <row r="63361" spans="15:15" x14ac:dyDescent="0.25">
      <c r="O63361" s="7"/>
    </row>
    <row r="63362" spans="15:15" x14ac:dyDescent="0.25">
      <c r="O63362" s="7"/>
    </row>
    <row r="63363" spans="15:15" x14ac:dyDescent="0.25">
      <c r="O63363" s="7"/>
    </row>
    <row r="63364" spans="15:15" x14ac:dyDescent="0.25">
      <c r="O63364" s="7"/>
    </row>
    <row r="63365" spans="15:15" x14ac:dyDescent="0.25">
      <c r="O63365" s="7"/>
    </row>
    <row r="63366" spans="15:15" x14ac:dyDescent="0.25">
      <c r="O63366" s="7"/>
    </row>
    <row r="63367" spans="15:15" x14ac:dyDescent="0.25">
      <c r="O63367" s="7"/>
    </row>
    <row r="63368" spans="15:15" x14ac:dyDescent="0.25">
      <c r="O63368" s="7"/>
    </row>
    <row r="63369" spans="15:15" x14ac:dyDescent="0.25">
      <c r="O63369" s="7"/>
    </row>
    <row r="63370" spans="15:15" x14ac:dyDescent="0.25">
      <c r="O63370" s="7"/>
    </row>
    <row r="63371" spans="15:15" x14ac:dyDescent="0.25">
      <c r="O63371" s="7"/>
    </row>
    <row r="63372" spans="15:15" x14ac:dyDescent="0.25">
      <c r="O63372" s="7"/>
    </row>
    <row r="63373" spans="15:15" x14ac:dyDescent="0.25">
      <c r="O63373" s="7"/>
    </row>
    <row r="63374" spans="15:15" x14ac:dyDescent="0.25">
      <c r="O63374" s="7"/>
    </row>
    <row r="63375" spans="15:15" x14ac:dyDescent="0.25">
      <c r="O63375" s="7"/>
    </row>
    <row r="63376" spans="15:15" x14ac:dyDescent="0.25">
      <c r="O63376" s="7"/>
    </row>
    <row r="63377" spans="15:15" x14ac:dyDescent="0.25">
      <c r="O63377" s="7"/>
    </row>
    <row r="63378" spans="15:15" x14ac:dyDescent="0.25">
      <c r="O63378" s="7"/>
    </row>
    <row r="63379" spans="15:15" x14ac:dyDescent="0.25">
      <c r="O63379" s="7"/>
    </row>
    <row r="63380" spans="15:15" x14ac:dyDescent="0.25">
      <c r="O63380" s="7"/>
    </row>
    <row r="63381" spans="15:15" x14ac:dyDescent="0.25">
      <c r="O63381" s="7"/>
    </row>
    <row r="63382" spans="15:15" x14ac:dyDescent="0.25">
      <c r="O63382" s="7"/>
    </row>
    <row r="63383" spans="15:15" x14ac:dyDescent="0.25">
      <c r="O63383" s="7"/>
    </row>
    <row r="63384" spans="15:15" x14ac:dyDescent="0.25">
      <c r="O63384" s="7"/>
    </row>
    <row r="63385" spans="15:15" x14ac:dyDescent="0.25">
      <c r="O63385" s="7"/>
    </row>
    <row r="63386" spans="15:15" x14ac:dyDescent="0.25">
      <c r="O63386" s="7"/>
    </row>
    <row r="63387" spans="15:15" x14ac:dyDescent="0.25">
      <c r="O63387" s="7"/>
    </row>
    <row r="63388" spans="15:15" x14ac:dyDescent="0.25">
      <c r="O63388" s="7"/>
    </row>
    <row r="63389" spans="15:15" x14ac:dyDescent="0.25">
      <c r="O63389" s="7"/>
    </row>
    <row r="63390" spans="15:15" x14ac:dyDescent="0.25">
      <c r="O63390" s="7"/>
    </row>
    <row r="63391" spans="15:15" x14ac:dyDescent="0.25">
      <c r="O63391" s="7"/>
    </row>
    <row r="63392" spans="15:15" x14ac:dyDescent="0.25">
      <c r="O63392" s="7"/>
    </row>
    <row r="63393" spans="15:15" x14ac:dyDescent="0.25">
      <c r="O63393" s="7"/>
    </row>
    <row r="63394" spans="15:15" x14ac:dyDescent="0.25">
      <c r="O63394" s="7"/>
    </row>
    <row r="63395" spans="15:15" x14ac:dyDescent="0.25">
      <c r="O63395" s="7"/>
    </row>
    <row r="63396" spans="15:15" x14ac:dyDescent="0.25">
      <c r="O63396" s="7"/>
    </row>
    <row r="63397" spans="15:15" x14ac:dyDescent="0.25">
      <c r="O63397" s="7"/>
    </row>
    <row r="63398" spans="15:15" x14ac:dyDescent="0.25">
      <c r="O63398" s="7"/>
    </row>
    <row r="63399" spans="15:15" x14ac:dyDescent="0.25">
      <c r="O63399" s="7"/>
    </row>
    <row r="63400" spans="15:15" x14ac:dyDescent="0.25">
      <c r="O63400" s="7"/>
    </row>
    <row r="63401" spans="15:15" x14ac:dyDescent="0.25">
      <c r="O63401" s="7"/>
    </row>
    <row r="63402" spans="15:15" x14ac:dyDescent="0.25">
      <c r="O63402" s="7"/>
    </row>
    <row r="63403" spans="15:15" x14ac:dyDescent="0.25">
      <c r="O63403" s="7"/>
    </row>
    <row r="63404" spans="15:15" x14ac:dyDescent="0.25">
      <c r="O63404" s="7"/>
    </row>
    <row r="63405" spans="15:15" x14ac:dyDescent="0.25">
      <c r="O63405" s="7"/>
    </row>
    <row r="63406" spans="15:15" x14ac:dyDescent="0.25">
      <c r="O63406" s="7"/>
    </row>
    <row r="63407" spans="15:15" x14ac:dyDescent="0.25">
      <c r="O63407" s="7"/>
    </row>
    <row r="63408" spans="15:15" x14ac:dyDescent="0.25">
      <c r="O63408" s="7"/>
    </row>
    <row r="63409" spans="15:15" x14ac:dyDescent="0.25">
      <c r="O63409" s="7"/>
    </row>
    <row r="63410" spans="15:15" x14ac:dyDescent="0.25">
      <c r="O63410" s="7"/>
    </row>
    <row r="63411" spans="15:15" x14ac:dyDescent="0.25">
      <c r="O63411" s="7"/>
    </row>
    <row r="63412" spans="15:15" x14ac:dyDescent="0.25">
      <c r="O63412" s="7"/>
    </row>
    <row r="63413" spans="15:15" x14ac:dyDescent="0.25">
      <c r="O63413" s="7"/>
    </row>
    <row r="63414" spans="15:15" x14ac:dyDescent="0.25">
      <c r="O63414" s="7"/>
    </row>
    <row r="63415" spans="15:15" x14ac:dyDescent="0.25">
      <c r="O63415" s="7"/>
    </row>
    <row r="63416" spans="15:15" x14ac:dyDescent="0.25">
      <c r="O63416" s="7"/>
    </row>
    <row r="63417" spans="15:15" x14ac:dyDescent="0.25">
      <c r="O63417" s="7"/>
    </row>
    <row r="63418" spans="15:15" x14ac:dyDescent="0.25">
      <c r="O63418" s="7"/>
    </row>
    <row r="63419" spans="15:15" x14ac:dyDescent="0.25">
      <c r="O63419" s="7"/>
    </row>
    <row r="63420" spans="15:15" x14ac:dyDescent="0.25">
      <c r="O63420" s="7"/>
    </row>
    <row r="63421" spans="15:15" x14ac:dyDescent="0.25">
      <c r="O63421" s="7"/>
    </row>
    <row r="63422" spans="15:15" x14ac:dyDescent="0.25">
      <c r="O63422" s="7"/>
    </row>
    <row r="63423" spans="15:15" x14ac:dyDescent="0.25">
      <c r="O63423" s="7"/>
    </row>
    <row r="63424" spans="15:15" x14ac:dyDescent="0.25">
      <c r="O63424" s="7"/>
    </row>
    <row r="63425" spans="15:15" x14ac:dyDescent="0.25">
      <c r="O63425" s="7"/>
    </row>
    <row r="63426" spans="15:15" x14ac:dyDescent="0.25">
      <c r="O63426" s="7"/>
    </row>
    <row r="63427" spans="15:15" x14ac:dyDescent="0.25">
      <c r="O63427" s="7"/>
    </row>
    <row r="63428" spans="15:15" x14ac:dyDescent="0.25">
      <c r="O63428" s="7"/>
    </row>
    <row r="63429" spans="15:15" x14ac:dyDescent="0.25">
      <c r="O63429" s="7"/>
    </row>
    <row r="63430" spans="15:15" x14ac:dyDescent="0.25">
      <c r="O63430" s="7"/>
    </row>
    <row r="63431" spans="15:15" x14ac:dyDescent="0.25">
      <c r="O63431" s="7"/>
    </row>
    <row r="63432" spans="15:15" x14ac:dyDescent="0.25">
      <c r="O63432" s="7"/>
    </row>
    <row r="63433" spans="15:15" x14ac:dyDescent="0.25">
      <c r="O63433" s="7"/>
    </row>
    <row r="63434" spans="15:15" x14ac:dyDescent="0.25">
      <c r="O63434" s="7"/>
    </row>
    <row r="63435" spans="15:15" x14ac:dyDescent="0.25">
      <c r="O63435" s="7"/>
    </row>
    <row r="63436" spans="15:15" x14ac:dyDescent="0.25">
      <c r="O63436" s="7"/>
    </row>
    <row r="63437" spans="15:15" x14ac:dyDescent="0.25">
      <c r="O63437" s="7"/>
    </row>
    <row r="63438" spans="15:15" x14ac:dyDescent="0.25">
      <c r="O63438" s="7"/>
    </row>
    <row r="63439" spans="15:15" x14ac:dyDescent="0.25">
      <c r="O63439" s="7"/>
    </row>
    <row r="63440" spans="15:15" x14ac:dyDescent="0.25">
      <c r="O63440" s="7"/>
    </row>
    <row r="63441" spans="15:15" x14ac:dyDescent="0.25">
      <c r="O63441" s="7"/>
    </row>
    <row r="63442" spans="15:15" x14ac:dyDescent="0.25">
      <c r="O63442" s="7"/>
    </row>
    <row r="63443" spans="15:15" x14ac:dyDescent="0.25">
      <c r="O63443" s="7"/>
    </row>
    <row r="63444" spans="15:15" x14ac:dyDescent="0.25">
      <c r="O63444" s="7"/>
    </row>
    <row r="63445" spans="15:15" x14ac:dyDescent="0.25">
      <c r="O63445" s="7"/>
    </row>
    <row r="63446" spans="15:15" x14ac:dyDescent="0.25">
      <c r="O63446" s="7"/>
    </row>
    <row r="63447" spans="15:15" x14ac:dyDescent="0.25">
      <c r="O63447" s="7"/>
    </row>
    <row r="63448" spans="15:15" x14ac:dyDescent="0.25">
      <c r="O63448" s="7"/>
    </row>
    <row r="63449" spans="15:15" x14ac:dyDescent="0.25">
      <c r="O63449" s="7"/>
    </row>
    <row r="63450" spans="15:15" x14ac:dyDescent="0.25">
      <c r="O63450" s="7"/>
    </row>
    <row r="63451" spans="15:15" x14ac:dyDescent="0.25">
      <c r="O63451" s="7"/>
    </row>
    <row r="63452" spans="15:15" x14ac:dyDescent="0.25">
      <c r="O63452" s="7"/>
    </row>
    <row r="63453" spans="15:15" x14ac:dyDescent="0.25">
      <c r="O63453" s="7"/>
    </row>
    <row r="63454" spans="15:15" x14ac:dyDescent="0.25">
      <c r="O63454" s="7"/>
    </row>
    <row r="63455" spans="15:15" x14ac:dyDescent="0.25">
      <c r="O63455" s="7"/>
    </row>
    <row r="63456" spans="15:15" x14ac:dyDescent="0.25">
      <c r="O63456" s="7"/>
    </row>
    <row r="63457" spans="15:15" x14ac:dyDescent="0.25">
      <c r="O63457" s="7"/>
    </row>
    <row r="63458" spans="15:15" x14ac:dyDescent="0.25">
      <c r="O63458" s="7"/>
    </row>
    <row r="63459" spans="15:15" x14ac:dyDescent="0.25">
      <c r="O63459" s="7"/>
    </row>
    <row r="63460" spans="15:15" x14ac:dyDescent="0.25">
      <c r="O63460" s="7"/>
    </row>
    <row r="63461" spans="15:15" x14ac:dyDescent="0.25">
      <c r="O63461" s="7"/>
    </row>
    <row r="63462" spans="15:15" x14ac:dyDescent="0.25">
      <c r="O63462" s="7"/>
    </row>
    <row r="63463" spans="15:15" x14ac:dyDescent="0.25">
      <c r="O63463" s="7"/>
    </row>
    <row r="63464" spans="15:15" x14ac:dyDescent="0.25">
      <c r="O63464" s="7"/>
    </row>
    <row r="63465" spans="15:15" x14ac:dyDescent="0.25">
      <c r="O63465" s="7"/>
    </row>
    <row r="63466" spans="15:15" x14ac:dyDescent="0.25">
      <c r="O63466" s="7"/>
    </row>
    <row r="63467" spans="15:15" x14ac:dyDescent="0.25">
      <c r="O63467" s="7"/>
    </row>
    <row r="63468" spans="15:15" x14ac:dyDescent="0.25">
      <c r="O63468" s="7"/>
    </row>
    <row r="63469" spans="15:15" x14ac:dyDescent="0.25">
      <c r="O63469" s="7"/>
    </row>
    <row r="63470" spans="15:15" x14ac:dyDescent="0.25">
      <c r="O63470" s="7"/>
    </row>
    <row r="63471" spans="15:15" x14ac:dyDescent="0.25">
      <c r="O63471" s="7"/>
    </row>
    <row r="63472" spans="15:15" x14ac:dyDescent="0.25">
      <c r="O63472" s="7"/>
    </row>
    <row r="63473" spans="15:15" x14ac:dyDescent="0.25">
      <c r="O63473" s="7"/>
    </row>
    <row r="63474" spans="15:15" x14ac:dyDescent="0.25">
      <c r="O63474" s="7"/>
    </row>
    <row r="63475" spans="15:15" x14ac:dyDescent="0.25">
      <c r="O63475" s="7"/>
    </row>
    <row r="63476" spans="15:15" x14ac:dyDescent="0.25">
      <c r="O63476" s="7"/>
    </row>
    <row r="63477" spans="15:15" x14ac:dyDescent="0.25">
      <c r="O63477" s="7"/>
    </row>
    <row r="63478" spans="15:15" x14ac:dyDescent="0.25">
      <c r="O63478" s="7"/>
    </row>
    <row r="63479" spans="15:15" x14ac:dyDescent="0.25">
      <c r="O63479" s="7"/>
    </row>
    <row r="63480" spans="15:15" x14ac:dyDescent="0.25">
      <c r="O63480" s="7"/>
    </row>
    <row r="63481" spans="15:15" x14ac:dyDescent="0.25">
      <c r="O63481" s="7"/>
    </row>
    <row r="63482" spans="15:15" x14ac:dyDescent="0.25">
      <c r="O63482" s="7"/>
    </row>
    <row r="63483" spans="15:15" x14ac:dyDescent="0.25">
      <c r="O63483" s="7"/>
    </row>
    <row r="63484" spans="15:15" x14ac:dyDescent="0.25">
      <c r="O63484" s="7"/>
    </row>
    <row r="63485" spans="15:15" x14ac:dyDescent="0.25">
      <c r="O63485" s="7"/>
    </row>
    <row r="63486" spans="15:15" x14ac:dyDescent="0.25">
      <c r="O63486" s="7"/>
    </row>
    <row r="63487" spans="15:15" x14ac:dyDescent="0.25">
      <c r="O63487" s="7"/>
    </row>
    <row r="63488" spans="15:15" x14ac:dyDescent="0.25">
      <c r="O63488" s="7"/>
    </row>
    <row r="63489" spans="15:15" x14ac:dyDescent="0.25">
      <c r="O63489" s="7"/>
    </row>
    <row r="63490" spans="15:15" x14ac:dyDescent="0.25">
      <c r="O63490" s="7"/>
    </row>
    <row r="63491" spans="15:15" x14ac:dyDescent="0.25">
      <c r="O63491" s="7"/>
    </row>
    <row r="63492" spans="15:15" x14ac:dyDescent="0.25">
      <c r="O63492" s="7"/>
    </row>
    <row r="63493" spans="15:15" x14ac:dyDescent="0.25">
      <c r="O63493" s="7"/>
    </row>
    <row r="63494" spans="15:15" x14ac:dyDescent="0.25">
      <c r="O63494" s="7"/>
    </row>
    <row r="63495" spans="15:15" x14ac:dyDescent="0.25">
      <c r="O63495" s="7"/>
    </row>
    <row r="63496" spans="15:15" x14ac:dyDescent="0.25">
      <c r="O63496" s="7"/>
    </row>
    <row r="63497" spans="15:15" x14ac:dyDescent="0.25">
      <c r="O63497" s="7"/>
    </row>
    <row r="63498" spans="15:15" x14ac:dyDescent="0.25">
      <c r="O63498" s="7"/>
    </row>
    <row r="63499" spans="15:15" x14ac:dyDescent="0.25">
      <c r="O63499" s="7"/>
    </row>
    <row r="63500" spans="15:15" x14ac:dyDescent="0.25">
      <c r="O63500" s="7"/>
    </row>
    <row r="63501" spans="15:15" x14ac:dyDescent="0.25">
      <c r="O63501" s="7"/>
    </row>
    <row r="63502" spans="15:15" x14ac:dyDescent="0.25">
      <c r="O63502" s="7"/>
    </row>
    <row r="63503" spans="15:15" x14ac:dyDescent="0.25">
      <c r="O63503" s="7"/>
    </row>
    <row r="63504" spans="15:15" x14ac:dyDescent="0.25">
      <c r="O63504" s="7"/>
    </row>
    <row r="63505" spans="15:15" x14ac:dyDescent="0.25">
      <c r="O63505" s="7"/>
    </row>
    <row r="63530" spans="15:15" x14ac:dyDescent="0.25">
      <c r="O63530" s="7"/>
    </row>
    <row r="63531" spans="15:15" x14ac:dyDescent="0.25">
      <c r="O63531" s="7"/>
    </row>
    <row r="63532" spans="15:15" x14ac:dyDescent="0.25">
      <c r="O63532" s="7"/>
    </row>
    <row r="63533" spans="15:15" x14ac:dyDescent="0.25">
      <c r="O63533" s="7"/>
    </row>
    <row r="63534" spans="15:15" x14ac:dyDescent="0.25">
      <c r="O63534" s="7"/>
    </row>
    <row r="63535" spans="15:15" x14ac:dyDescent="0.25">
      <c r="O63535" s="7"/>
    </row>
    <row r="63536" spans="15:15" x14ac:dyDescent="0.25">
      <c r="O63536" s="7"/>
    </row>
    <row r="63537" spans="15:15" x14ac:dyDescent="0.25">
      <c r="O63537" s="7"/>
    </row>
    <row r="63538" spans="15:15" x14ac:dyDescent="0.25">
      <c r="O63538" s="7"/>
    </row>
    <row r="63539" spans="15:15" x14ac:dyDescent="0.25">
      <c r="O63539" s="7"/>
    </row>
    <row r="63540" spans="15:15" x14ac:dyDescent="0.25">
      <c r="O63540" s="7"/>
    </row>
    <row r="63541" spans="15:15" x14ac:dyDescent="0.25">
      <c r="O63541" s="7"/>
    </row>
    <row r="63542" spans="15:15" x14ac:dyDescent="0.25">
      <c r="O63542" s="7"/>
    </row>
    <row r="63543" spans="15:15" x14ac:dyDescent="0.25">
      <c r="O63543" s="7"/>
    </row>
    <row r="63544" spans="15:15" x14ac:dyDescent="0.25">
      <c r="O63544" s="7"/>
    </row>
    <row r="63545" spans="15:15" x14ac:dyDescent="0.25">
      <c r="O63545" s="7"/>
    </row>
    <row r="63546" spans="15:15" x14ac:dyDescent="0.25">
      <c r="O63546" s="7"/>
    </row>
    <row r="63547" spans="15:15" x14ac:dyDescent="0.25">
      <c r="O63547" s="7"/>
    </row>
    <row r="63548" spans="15:15" x14ac:dyDescent="0.25">
      <c r="O63548" s="7"/>
    </row>
    <row r="63549" spans="15:15" x14ac:dyDescent="0.25">
      <c r="O63549" s="7"/>
    </row>
    <row r="63550" spans="15:15" x14ac:dyDescent="0.25">
      <c r="O63550" s="7"/>
    </row>
    <row r="63551" spans="15:15" x14ac:dyDescent="0.25">
      <c r="O63551" s="7"/>
    </row>
    <row r="63552" spans="15:15" x14ac:dyDescent="0.25">
      <c r="O63552" s="7"/>
    </row>
    <row r="63553" spans="15:15" x14ac:dyDescent="0.25">
      <c r="O63553" s="7"/>
    </row>
    <row r="63554" spans="15:15" x14ac:dyDescent="0.25">
      <c r="O63554" s="7"/>
    </row>
    <row r="63555" spans="15:15" x14ac:dyDescent="0.25">
      <c r="O63555" s="7"/>
    </row>
    <row r="63556" spans="15:15" x14ac:dyDescent="0.25">
      <c r="O63556" s="7"/>
    </row>
    <row r="63557" spans="15:15" x14ac:dyDescent="0.25">
      <c r="O63557" s="7"/>
    </row>
    <row r="63558" spans="15:15" x14ac:dyDescent="0.25">
      <c r="O63558" s="7"/>
    </row>
    <row r="63559" spans="15:15" x14ac:dyDescent="0.25">
      <c r="O63559" s="7"/>
    </row>
    <row r="63560" spans="15:15" x14ac:dyDescent="0.25">
      <c r="O63560" s="7"/>
    </row>
    <row r="63561" spans="15:15" x14ac:dyDescent="0.25">
      <c r="O63561" s="7"/>
    </row>
    <row r="63562" spans="15:15" x14ac:dyDescent="0.25">
      <c r="O63562" s="7"/>
    </row>
    <row r="63563" spans="15:15" x14ac:dyDescent="0.25">
      <c r="O63563" s="7"/>
    </row>
    <row r="63564" spans="15:15" x14ac:dyDescent="0.25">
      <c r="O63564" s="7"/>
    </row>
    <row r="63565" spans="15:15" x14ac:dyDescent="0.25">
      <c r="O63565" s="7"/>
    </row>
    <row r="63566" spans="15:15" x14ac:dyDescent="0.25">
      <c r="O63566" s="7"/>
    </row>
    <row r="63567" spans="15:15" x14ac:dyDescent="0.25">
      <c r="O63567" s="7"/>
    </row>
    <row r="63568" spans="15:15" x14ac:dyDescent="0.25">
      <c r="O63568" s="7"/>
    </row>
    <row r="63569" spans="15:15" x14ac:dyDescent="0.25">
      <c r="O63569" s="7"/>
    </row>
    <row r="63570" spans="15:15" x14ac:dyDescent="0.25">
      <c r="O63570" s="7"/>
    </row>
    <row r="63571" spans="15:15" x14ac:dyDescent="0.25">
      <c r="O63571" s="7"/>
    </row>
    <row r="63572" spans="15:15" x14ac:dyDescent="0.25">
      <c r="O63572" s="7"/>
    </row>
    <row r="63573" spans="15:15" x14ac:dyDescent="0.25">
      <c r="O63573" s="7"/>
    </row>
    <row r="63574" spans="15:15" x14ac:dyDescent="0.25">
      <c r="O63574" s="7"/>
    </row>
    <row r="63575" spans="15:15" x14ac:dyDescent="0.25">
      <c r="O63575" s="7"/>
    </row>
    <row r="63576" spans="15:15" x14ac:dyDescent="0.25">
      <c r="O63576" s="7"/>
    </row>
    <row r="63577" spans="15:15" x14ac:dyDescent="0.25">
      <c r="O63577" s="7"/>
    </row>
    <row r="63578" spans="15:15" x14ac:dyDescent="0.25">
      <c r="O63578" s="7"/>
    </row>
    <row r="63579" spans="15:15" x14ac:dyDescent="0.25">
      <c r="O63579" s="7"/>
    </row>
    <row r="63580" spans="15:15" x14ac:dyDescent="0.25">
      <c r="O63580" s="7"/>
    </row>
    <row r="63581" spans="15:15" x14ac:dyDescent="0.25">
      <c r="O63581" s="7"/>
    </row>
    <row r="63582" spans="15:15" x14ac:dyDescent="0.25">
      <c r="O63582" s="7"/>
    </row>
    <row r="63583" spans="15:15" x14ac:dyDescent="0.25">
      <c r="O63583" s="7"/>
    </row>
    <row r="63584" spans="15:15" x14ac:dyDescent="0.25">
      <c r="O63584" s="7"/>
    </row>
    <row r="63585" spans="15:15" x14ac:dyDescent="0.25">
      <c r="O63585" s="7"/>
    </row>
    <row r="63586" spans="15:15" x14ac:dyDescent="0.25">
      <c r="O63586" s="7"/>
    </row>
    <row r="63587" spans="15:15" x14ac:dyDescent="0.25">
      <c r="O63587" s="7"/>
    </row>
    <row r="63588" spans="15:15" x14ac:dyDescent="0.25">
      <c r="O63588" s="7"/>
    </row>
    <row r="63589" spans="15:15" x14ac:dyDescent="0.25">
      <c r="O63589" s="7"/>
    </row>
    <row r="63590" spans="15:15" x14ac:dyDescent="0.25">
      <c r="O63590" s="7"/>
    </row>
    <row r="63591" spans="15:15" x14ac:dyDescent="0.25">
      <c r="O63591" s="7"/>
    </row>
    <row r="63592" spans="15:15" x14ac:dyDescent="0.25">
      <c r="O63592" s="7"/>
    </row>
    <row r="63593" spans="15:15" x14ac:dyDescent="0.25">
      <c r="O63593" s="7"/>
    </row>
    <row r="63594" spans="15:15" x14ac:dyDescent="0.25">
      <c r="O63594" s="7"/>
    </row>
    <row r="63595" spans="15:15" x14ac:dyDescent="0.25">
      <c r="O63595" s="7"/>
    </row>
    <row r="63596" spans="15:15" x14ac:dyDescent="0.25">
      <c r="O63596" s="7"/>
    </row>
    <row r="63597" spans="15:15" x14ac:dyDescent="0.25">
      <c r="O63597" s="7"/>
    </row>
    <row r="63598" spans="15:15" x14ac:dyDescent="0.25">
      <c r="O63598" s="7"/>
    </row>
    <row r="63599" spans="15:15" x14ac:dyDescent="0.25">
      <c r="O63599" s="7"/>
    </row>
    <row r="63600" spans="15:15" x14ac:dyDescent="0.25">
      <c r="O63600" s="7"/>
    </row>
    <row r="63601" spans="15:15" x14ac:dyDescent="0.25">
      <c r="O63601" s="7"/>
    </row>
    <row r="63602" spans="15:15" x14ac:dyDescent="0.25">
      <c r="O63602" s="7"/>
    </row>
    <row r="63603" spans="15:15" x14ac:dyDescent="0.25">
      <c r="O63603" s="7"/>
    </row>
    <row r="63604" spans="15:15" x14ac:dyDescent="0.25">
      <c r="O63604" s="7"/>
    </row>
    <row r="63605" spans="15:15" x14ac:dyDescent="0.25">
      <c r="O63605" s="7"/>
    </row>
    <row r="63606" spans="15:15" x14ac:dyDescent="0.25">
      <c r="O63606" s="7"/>
    </row>
    <row r="63607" spans="15:15" x14ac:dyDescent="0.25">
      <c r="O63607" s="7"/>
    </row>
    <row r="63608" spans="15:15" x14ac:dyDescent="0.25">
      <c r="O63608" s="7"/>
    </row>
    <row r="63609" spans="15:15" x14ac:dyDescent="0.25">
      <c r="O63609" s="7"/>
    </row>
    <row r="63610" spans="15:15" x14ac:dyDescent="0.25">
      <c r="O63610" s="7"/>
    </row>
    <row r="63611" spans="15:15" x14ac:dyDescent="0.25">
      <c r="O63611" s="7"/>
    </row>
    <row r="63612" spans="15:15" x14ac:dyDescent="0.25">
      <c r="O63612" s="7"/>
    </row>
    <row r="63613" spans="15:15" x14ac:dyDescent="0.25">
      <c r="O63613" s="7"/>
    </row>
    <row r="63614" spans="15:15" x14ac:dyDescent="0.25">
      <c r="O63614" s="7"/>
    </row>
    <row r="63615" spans="15:15" x14ac:dyDescent="0.25">
      <c r="O63615" s="7"/>
    </row>
    <row r="63616" spans="15:15" x14ac:dyDescent="0.25">
      <c r="O63616" s="7"/>
    </row>
    <row r="63617" spans="15:15" x14ac:dyDescent="0.25">
      <c r="O63617" s="7"/>
    </row>
    <row r="63618" spans="15:15" x14ac:dyDescent="0.25">
      <c r="O63618" s="7"/>
    </row>
    <row r="63619" spans="15:15" x14ac:dyDescent="0.25">
      <c r="O63619" s="7"/>
    </row>
    <row r="63620" spans="15:15" x14ac:dyDescent="0.25">
      <c r="O63620" s="7"/>
    </row>
    <row r="63621" spans="15:15" x14ac:dyDescent="0.25">
      <c r="O63621" s="7"/>
    </row>
    <row r="63622" spans="15:15" x14ac:dyDescent="0.25">
      <c r="O63622" s="7"/>
    </row>
    <row r="63623" spans="15:15" x14ac:dyDescent="0.25">
      <c r="O63623" s="7"/>
    </row>
    <row r="63624" spans="15:15" x14ac:dyDescent="0.25">
      <c r="O63624" s="7"/>
    </row>
    <row r="63625" spans="15:15" x14ac:dyDescent="0.25">
      <c r="O63625" s="7"/>
    </row>
    <row r="63626" spans="15:15" x14ac:dyDescent="0.25">
      <c r="O63626" s="7"/>
    </row>
    <row r="63627" spans="15:15" x14ac:dyDescent="0.25">
      <c r="O63627" s="7"/>
    </row>
    <row r="63628" spans="15:15" x14ac:dyDescent="0.25">
      <c r="O63628" s="7"/>
    </row>
    <row r="63629" spans="15:15" x14ac:dyDescent="0.25">
      <c r="O63629" s="7"/>
    </row>
    <row r="63630" spans="15:15" x14ac:dyDescent="0.25">
      <c r="O63630" s="7"/>
    </row>
    <row r="63631" spans="15:15" x14ac:dyDescent="0.25">
      <c r="O63631" s="7"/>
    </row>
    <row r="63632" spans="15:15" x14ac:dyDescent="0.25">
      <c r="O63632" s="7"/>
    </row>
    <row r="63633" spans="15:15" x14ac:dyDescent="0.25">
      <c r="O63633" s="7"/>
    </row>
    <row r="63634" spans="15:15" x14ac:dyDescent="0.25">
      <c r="O63634" s="7"/>
    </row>
    <row r="63635" spans="15:15" x14ac:dyDescent="0.25">
      <c r="O63635" s="7"/>
    </row>
    <row r="63636" spans="15:15" x14ac:dyDescent="0.25">
      <c r="O63636" s="7"/>
    </row>
    <row r="63637" spans="15:15" x14ac:dyDescent="0.25">
      <c r="O63637" s="7"/>
    </row>
    <row r="63638" spans="15:15" x14ac:dyDescent="0.25">
      <c r="O63638" s="7"/>
    </row>
    <row r="63639" spans="15:15" x14ac:dyDescent="0.25">
      <c r="O63639" s="7"/>
    </row>
    <row r="63640" spans="15:15" x14ac:dyDescent="0.25">
      <c r="O63640" s="7"/>
    </row>
    <row r="63641" spans="15:15" x14ac:dyDescent="0.25">
      <c r="O63641" s="7"/>
    </row>
    <row r="63642" spans="15:15" x14ac:dyDescent="0.25">
      <c r="O63642" s="7"/>
    </row>
    <row r="63643" spans="15:15" x14ac:dyDescent="0.25">
      <c r="O63643" s="7"/>
    </row>
    <row r="63644" spans="15:15" x14ac:dyDescent="0.25">
      <c r="O63644" s="7"/>
    </row>
    <row r="63645" spans="15:15" x14ac:dyDescent="0.25">
      <c r="O63645" s="7"/>
    </row>
    <row r="63646" spans="15:15" x14ac:dyDescent="0.25">
      <c r="O63646" s="7"/>
    </row>
    <row r="63647" spans="15:15" x14ac:dyDescent="0.25">
      <c r="O63647" s="7"/>
    </row>
    <row r="63648" spans="15:15" x14ac:dyDescent="0.25">
      <c r="O63648" s="7"/>
    </row>
    <row r="63649" spans="15:15" x14ac:dyDescent="0.25">
      <c r="O63649" s="7"/>
    </row>
    <row r="63650" spans="15:15" x14ac:dyDescent="0.25">
      <c r="O63650" s="7"/>
    </row>
    <row r="63651" spans="15:15" x14ac:dyDescent="0.25">
      <c r="O63651" s="7"/>
    </row>
    <row r="63652" spans="15:15" x14ac:dyDescent="0.25">
      <c r="O63652" s="7"/>
    </row>
    <row r="63653" spans="15:15" x14ac:dyDescent="0.25">
      <c r="O63653" s="7"/>
    </row>
    <row r="63654" spans="15:15" x14ac:dyDescent="0.25">
      <c r="O63654" s="7"/>
    </row>
    <row r="63655" spans="15:15" x14ac:dyDescent="0.25">
      <c r="O63655" s="7"/>
    </row>
    <row r="63656" spans="15:15" x14ac:dyDescent="0.25">
      <c r="O63656" s="7"/>
    </row>
    <row r="63657" spans="15:15" x14ac:dyDescent="0.25">
      <c r="O63657" s="7"/>
    </row>
    <row r="63658" spans="15:15" x14ac:dyDescent="0.25">
      <c r="O63658" s="7"/>
    </row>
    <row r="63659" spans="15:15" x14ac:dyDescent="0.25">
      <c r="O63659" s="7"/>
    </row>
    <row r="63660" spans="15:15" x14ac:dyDescent="0.25">
      <c r="O63660" s="7"/>
    </row>
    <row r="63661" spans="15:15" x14ac:dyDescent="0.25">
      <c r="O63661" s="7"/>
    </row>
    <row r="63662" spans="15:15" x14ac:dyDescent="0.25">
      <c r="O63662" s="7"/>
    </row>
    <row r="63663" spans="15:15" x14ac:dyDescent="0.25">
      <c r="O63663" s="7"/>
    </row>
    <row r="63664" spans="15:15" x14ac:dyDescent="0.25">
      <c r="O63664" s="7"/>
    </row>
    <row r="63665" spans="15:15" x14ac:dyDescent="0.25">
      <c r="O63665" s="7"/>
    </row>
    <row r="63666" spans="15:15" x14ac:dyDescent="0.25">
      <c r="O63666" s="7"/>
    </row>
    <row r="63667" spans="15:15" x14ac:dyDescent="0.25">
      <c r="O63667" s="7"/>
    </row>
    <row r="63668" spans="15:15" x14ac:dyDescent="0.25">
      <c r="O63668" s="7"/>
    </row>
    <row r="63669" spans="15:15" x14ac:dyDescent="0.25">
      <c r="O63669" s="7"/>
    </row>
    <row r="63670" spans="15:15" x14ac:dyDescent="0.25">
      <c r="O63670" s="7"/>
    </row>
    <row r="63671" spans="15:15" x14ac:dyDescent="0.25">
      <c r="O63671" s="7"/>
    </row>
    <row r="63672" spans="15:15" x14ac:dyDescent="0.25">
      <c r="O63672" s="7"/>
    </row>
    <row r="63673" spans="15:15" x14ac:dyDescent="0.25">
      <c r="O63673" s="7"/>
    </row>
    <row r="63674" spans="15:15" x14ac:dyDescent="0.25">
      <c r="O63674" s="7"/>
    </row>
    <row r="63675" spans="15:15" x14ac:dyDescent="0.25">
      <c r="O63675" s="7"/>
    </row>
    <row r="63676" spans="15:15" x14ac:dyDescent="0.25">
      <c r="O63676" s="7"/>
    </row>
    <row r="63677" spans="15:15" x14ac:dyDescent="0.25">
      <c r="O63677" s="7"/>
    </row>
    <row r="63678" spans="15:15" x14ac:dyDescent="0.25">
      <c r="O63678" s="7"/>
    </row>
    <row r="63679" spans="15:15" x14ac:dyDescent="0.25">
      <c r="O63679" s="7"/>
    </row>
    <row r="63680" spans="15:15" x14ac:dyDescent="0.25">
      <c r="O63680" s="7"/>
    </row>
    <row r="63681" spans="15:15" x14ac:dyDescent="0.25">
      <c r="O63681" s="7"/>
    </row>
    <row r="63682" spans="15:15" x14ac:dyDescent="0.25">
      <c r="O63682" s="7"/>
    </row>
    <row r="63683" spans="15:15" x14ac:dyDescent="0.25">
      <c r="O63683" s="7"/>
    </row>
    <row r="63684" spans="15:15" x14ac:dyDescent="0.25">
      <c r="O63684" s="7"/>
    </row>
    <row r="63685" spans="15:15" x14ac:dyDescent="0.25">
      <c r="O63685" s="7"/>
    </row>
    <row r="63686" spans="15:15" x14ac:dyDescent="0.25">
      <c r="O63686" s="7"/>
    </row>
    <row r="63687" spans="15:15" x14ac:dyDescent="0.25">
      <c r="O63687" s="7"/>
    </row>
    <row r="63688" spans="15:15" x14ac:dyDescent="0.25">
      <c r="O63688" s="7"/>
    </row>
    <row r="63689" spans="15:15" x14ac:dyDescent="0.25">
      <c r="O63689" s="7"/>
    </row>
    <row r="63690" spans="15:15" x14ac:dyDescent="0.25">
      <c r="O63690" s="7"/>
    </row>
    <row r="63691" spans="15:15" x14ac:dyDescent="0.25">
      <c r="O63691" s="7"/>
    </row>
    <row r="63692" spans="15:15" x14ac:dyDescent="0.25">
      <c r="O63692" s="7"/>
    </row>
    <row r="63693" spans="15:15" x14ac:dyDescent="0.25">
      <c r="O63693" s="7"/>
    </row>
    <row r="63694" spans="15:15" x14ac:dyDescent="0.25">
      <c r="O63694" s="7"/>
    </row>
    <row r="63695" spans="15:15" x14ac:dyDescent="0.25">
      <c r="O63695" s="7"/>
    </row>
    <row r="63696" spans="15:15" x14ac:dyDescent="0.25">
      <c r="O63696" s="7"/>
    </row>
    <row r="63697" spans="15:15" x14ac:dyDescent="0.25">
      <c r="O63697" s="7"/>
    </row>
    <row r="63698" spans="15:15" x14ac:dyDescent="0.25">
      <c r="O63698" s="7"/>
    </row>
    <row r="63699" spans="15:15" x14ac:dyDescent="0.25">
      <c r="O63699" s="7"/>
    </row>
    <row r="63700" spans="15:15" x14ac:dyDescent="0.25">
      <c r="O63700" s="7"/>
    </row>
    <row r="63701" spans="15:15" x14ac:dyDescent="0.25">
      <c r="O63701" s="7"/>
    </row>
    <row r="63702" spans="15:15" x14ac:dyDescent="0.25">
      <c r="O63702" s="7"/>
    </row>
    <row r="63703" spans="15:15" x14ac:dyDescent="0.25">
      <c r="O63703" s="7"/>
    </row>
    <row r="63704" spans="15:15" x14ac:dyDescent="0.25">
      <c r="O63704" s="7"/>
    </row>
    <row r="63705" spans="15:15" x14ac:dyDescent="0.25">
      <c r="O63705" s="7"/>
    </row>
    <row r="63706" spans="15:15" x14ac:dyDescent="0.25">
      <c r="O63706" s="7"/>
    </row>
    <row r="63707" spans="15:15" x14ac:dyDescent="0.25">
      <c r="O63707" s="7"/>
    </row>
    <row r="63708" spans="15:15" x14ac:dyDescent="0.25">
      <c r="O63708" s="7"/>
    </row>
    <row r="63709" spans="15:15" x14ac:dyDescent="0.25">
      <c r="O63709" s="7"/>
    </row>
    <row r="63710" spans="15:15" x14ac:dyDescent="0.25">
      <c r="O63710" s="7"/>
    </row>
    <row r="63711" spans="15:15" x14ac:dyDescent="0.25">
      <c r="O63711" s="7"/>
    </row>
    <row r="63712" spans="15:15" x14ac:dyDescent="0.25">
      <c r="O63712" s="7"/>
    </row>
    <row r="63713" spans="15:15" x14ac:dyDescent="0.25">
      <c r="O63713" s="7"/>
    </row>
    <row r="63714" spans="15:15" x14ac:dyDescent="0.25">
      <c r="O63714" s="7"/>
    </row>
    <row r="63715" spans="15:15" x14ac:dyDescent="0.25">
      <c r="O63715" s="7"/>
    </row>
    <row r="63716" spans="15:15" x14ac:dyDescent="0.25">
      <c r="O63716" s="7"/>
    </row>
    <row r="63717" spans="15:15" x14ac:dyDescent="0.25">
      <c r="O63717" s="7"/>
    </row>
    <row r="63718" spans="15:15" x14ac:dyDescent="0.25">
      <c r="O63718" s="7"/>
    </row>
    <row r="63719" spans="15:15" x14ac:dyDescent="0.25">
      <c r="O63719" s="7"/>
    </row>
    <row r="63720" spans="15:15" x14ac:dyDescent="0.25">
      <c r="O63720" s="7"/>
    </row>
    <row r="63721" spans="15:15" x14ac:dyDescent="0.25">
      <c r="O63721" s="7"/>
    </row>
    <row r="63722" spans="15:15" x14ac:dyDescent="0.25">
      <c r="O63722" s="7"/>
    </row>
    <row r="63723" spans="15:15" x14ac:dyDescent="0.25">
      <c r="O63723" s="7"/>
    </row>
    <row r="63724" spans="15:15" x14ac:dyDescent="0.25">
      <c r="O63724" s="7"/>
    </row>
    <row r="63725" spans="15:15" x14ac:dyDescent="0.25">
      <c r="O63725" s="7"/>
    </row>
    <row r="63726" spans="15:15" x14ac:dyDescent="0.25">
      <c r="O63726" s="7"/>
    </row>
    <row r="63727" spans="15:15" x14ac:dyDescent="0.25">
      <c r="O63727" s="7"/>
    </row>
    <row r="63728" spans="15:15" x14ac:dyDescent="0.25">
      <c r="O63728" s="7"/>
    </row>
    <row r="63729" spans="15:15" x14ac:dyDescent="0.25">
      <c r="O63729" s="7"/>
    </row>
    <row r="63730" spans="15:15" x14ac:dyDescent="0.25">
      <c r="O63730" s="7"/>
    </row>
    <row r="63731" spans="15:15" x14ac:dyDescent="0.25">
      <c r="O63731" s="7"/>
    </row>
    <row r="63732" spans="15:15" x14ac:dyDescent="0.25">
      <c r="O63732" s="7"/>
    </row>
    <row r="63733" spans="15:15" x14ac:dyDescent="0.25">
      <c r="O63733" s="7"/>
    </row>
    <row r="63734" spans="15:15" x14ac:dyDescent="0.25">
      <c r="O63734" s="7"/>
    </row>
    <row r="63735" spans="15:15" x14ac:dyDescent="0.25">
      <c r="O63735" s="7"/>
    </row>
    <row r="63736" spans="15:15" x14ac:dyDescent="0.25">
      <c r="O63736" s="7"/>
    </row>
    <row r="63737" spans="15:15" x14ac:dyDescent="0.25">
      <c r="O63737" s="7"/>
    </row>
    <row r="63738" spans="15:15" x14ac:dyDescent="0.25">
      <c r="O63738" s="7"/>
    </row>
    <row r="63739" spans="15:15" x14ac:dyDescent="0.25">
      <c r="O63739" s="7"/>
    </row>
    <row r="63740" spans="15:15" x14ac:dyDescent="0.25">
      <c r="O63740" s="7"/>
    </row>
    <row r="63741" spans="15:15" x14ac:dyDescent="0.25">
      <c r="O63741" s="7"/>
    </row>
    <row r="63742" spans="15:15" x14ac:dyDescent="0.25">
      <c r="O63742" s="7"/>
    </row>
    <row r="63743" spans="15:15" x14ac:dyDescent="0.25">
      <c r="O63743" s="7"/>
    </row>
    <row r="63744" spans="15:15" x14ac:dyDescent="0.25">
      <c r="O63744" s="7"/>
    </row>
    <row r="63745" spans="15:15" x14ac:dyDescent="0.25">
      <c r="O63745" s="7"/>
    </row>
    <row r="63746" spans="15:15" x14ac:dyDescent="0.25">
      <c r="O63746" s="7"/>
    </row>
    <row r="63747" spans="15:15" x14ac:dyDescent="0.25">
      <c r="O63747" s="7"/>
    </row>
    <row r="63748" spans="15:15" x14ac:dyDescent="0.25">
      <c r="O63748" s="7"/>
    </row>
    <row r="63749" spans="15:15" x14ac:dyDescent="0.25">
      <c r="O63749" s="7"/>
    </row>
    <row r="63750" spans="15:15" x14ac:dyDescent="0.25">
      <c r="O63750" s="7"/>
    </row>
    <row r="63751" spans="15:15" x14ac:dyDescent="0.25">
      <c r="O63751" s="7"/>
    </row>
    <row r="63752" spans="15:15" x14ac:dyDescent="0.25">
      <c r="O63752" s="7"/>
    </row>
    <row r="63753" spans="15:15" x14ac:dyDescent="0.25">
      <c r="O63753" s="7"/>
    </row>
    <row r="63754" spans="15:15" x14ac:dyDescent="0.25">
      <c r="O63754" s="7"/>
    </row>
    <row r="63755" spans="15:15" x14ac:dyDescent="0.25">
      <c r="O63755" s="7"/>
    </row>
    <row r="63756" spans="15:15" x14ac:dyDescent="0.25">
      <c r="O63756" s="7"/>
    </row>
    <row r="63757" spans="15:15" x14ac:dyDescent="0.25">
      <c r="O63757" s="7"/>
    </row>
    <row r="63758" spans="15:15" x14ac:dyDescent="0.25">
      <c r="O63758" s="7"/>
    </row>
    <row r="63759" spans="15:15" x14ac:dyDescent="0.25">
      <c r="O63759" s="7"/>
    </row>
    <row r="63760" spans="15:15" x14ac:dyDescent="0.25">
      <c r="O63760" s="7"/>
    </row>
    <row r="63761" spans="15:15" x14ac:dyDescent="0.25">
      <c r="O63761" s="7"/>
    </row>
    <row r="63762" spans="15:15" x14ac:dyDescent="0.25">
      <c r="O63762" s="7"/>
    </row>
    <row r="63763" spans="15:15" x14ac:dyDescent="0.25">
      <c r="O63763" s="7"/>
    </row>
    <row r="63764" spans="15:15" x14ac:dyDescent="0.25">
      <c r="O63764" s="7"/>
    </row>
    <row r="63765" spans="15:15" x14ac:dyDescent="0.25">
      <c r="O63765" s="7"/>
    </row>
    <row r="63766" spans="15:15" x14ac:dyDescent="0.25">
      <c r="O63766" s="7"/>
    </row>
    <row r="63767" spans="15:15" x14ac:dyDescent="0.25">
      <c r="O63767" s="7"/>
    </row>
    <row r="63768" spans="15:15" x14ac:dyDescent="0.25">
      <c r="O63768" s="7"/>
    </row>
    <row r="63769" spans="15:15" x14ac:dyDescent="0.25">
      <c r="O63769" s="7"/>
    </row>
    <row r="63794" spans="15:15" x14ac:dyDescent="0.25">
      <c r="O63794" s="7"/>
    </row>
    <row r="63795" spans="15:15" x14ac:dyDescent="0.25">
      <c r="O63795" s="7"/>
    </row>
    <row r="63796" spans="15:15" x14ac:dyDescent="0.25">
      <c r="O63796" s="7"/>
    </row>
    <row r="63797" spans="15:15" x14ac:dyDescent="0.25">
      <c r="O63797" s="7"/>
    </row>
    <row r="63798" spans="15:15" x14ac:dyDescent="0.25">
      <c r="O63798" s="7"/>
    </row>
    <row r="63799" spans="15:15" x14ac:dyDescent="0.25">
      <c r="O63799" s="7"/>
    </row>
    <row r="63800" spans="15:15" x14ac:dyDescent="0.25">
      <c r="O63800" s="7"/>
    </row>
    <row r="63801" spans="15:15" x14ac:dyDescent="0.25">
      <c r="O63801" s="7"/>
    </row>
    <row r="63802" spans="15:15" x14ac:dyDescent="0.25">
      <c r="O63802" s="7"/>
    </row>
    <row r="63803" spans="15:15" x14ac:dyDescent="0.25">
      <c r="O63803" s="7"/>
    </row>
    <row r="63804" spans="15:15" x14ac:dyDescent="0.25">
      <c r="O63804" s="7"/>
    </row>
    <row r="63805" spans="15:15" x14ac:dyDescent="0.25">
      <c r="O63805" s="7"/>
    </row>
    <row r="63806" spans="15:15" x14ac:dyDescent="0.25">
      <c r="O63806" s="7"/>
    </row>
    <row r="63807" spans="15:15" x14ac:dyDescent="0.25">
      <c r="O63807" s="7"/>
    </row>
    <row r="63808" spans="15:15" x14ac:dyDescent="0.25">
      <c r="O63808" s="7"/>
    </row>
    <row r="63809" spans="15:15" x14ac:dyDescent="0.25">
      <c r="O63809" s="7"/>
    </row>
    <row r="63810" spans="15:15" x14ac:dyDescent="0.25">
      <c r="O63810" s="7"/>
    </row>
    <row r="63811" spans="15:15" x14ac:dyDescent="0.25">
      <c r="O63811" s="7"/>
    </row>
    <row r="63812" spans="15:15" x14ac:dyDescent="0.25">
      <c r="O63812" s="7"/>
    </row>
    <row r="63813" spans="15:15" x14ac:dyDescent="0.25">
      <c r="O63813" s="7"/>
    </row>
    <row r="63814" spans="15:15" x14ac:dyDescent="0.25">
      <c r="O63814" s="7"/>
    </row>
    <row r="63815" spans="15:15" x14ac:dyDescent="0.25">
      <c r="O63815" s="7"/>
    </row>
    <row r="63816" spans="15:15" x14ac:dyDescent="0.25">
      <c r="O63816" s="7"/>
    </row>
    <row r="63817" spans="15:15" x14ac:dyDescent="0.25">
      <c r="O63817" s="7"/>
    </row>
    <row r="63818" spans="15:15" x14ac:dyDescent="0.25">
      <c r="O63818" s="7"/>
    </row>
    <row r="63819" spans="15:15" x14ac:dyDescent="0.25">
      <c r="O63819" s="7"/>
    </row>
    <row r="63820" spans="15:15" x14ac:dyDescent="0.25">
      <c r="O63820" s="7"/>
    </row>
    <row r="63821" spans="15:15" x14ac:dyDescent="0.25">
      <c r="O63821" s="7"/>
    </row>
    <row r="63822" spans="15:15" x14ac:dyDescent="0.25">
      <c r="O63822" s="7"/>
    </row>
    <row r="63823" spans="15:15" x14ac:dyDescent="0.25">
      <c r="O63823" s="7"/>
    </row>
    <row r="63824" spans="15:15" x14ac:dyDescent="0.25">
      <c r="O63824" s="7"/>
    </row>
    <row r="63825" spans="15:15" x14ac:dyDescent="0.25">
      <c r="O63825" s="7"/>
    </row>
    <row r="63826" spans="15:15" x14ac:dyDescent="0.25">
      <c r="O63826" s="7"/>
    </row>
    <row r="63827" spans="15:15" x14ac:dyDescent="0.25">
      <c r="O63827" s="7"/>
    </row>
    <row r="63828" spans="15:15" x14ac:dyDescent="0.25">
      <c r="O63828" s="7"/>
    </row>
    <row r="63829" spans="15:15" x14ac:dyDescent="0.25">
      <c r="O63829" s="7"/>
    </row>
    <row r="63830" spans="15:15" x14ac:dyDescent="0.25">
      <c r="O63830" s="7"/>
    </row>
    <row r="63831" spans="15:15" x14ac:dyDescent="0.25">
      <c r="O63831" s="7"/>
    </row>
    <row r="63832" spans="15:15" x14ac:dyDescent="0.25">
      <c r="O63832" s="7"/>
    </row>
    <row r="63833" spans="15:15" x14ac:dyDescent="0.25">
      <c r="O63833" s="7"/>
    </row>
    <row r="63834" spans="15:15" x14ac:dyDescent="0.25">
      <c r="O63834" s="7"/>
    </row>
    <row r="63835" spans="15:15" x14ac:dyDescent="0.25">
      <c r="O63835" s="7"/>
    </row>
    <row r="63836" spans="15:15" x14ac:dyDescent="0.25">
      <c r="O63836" s="7"/>
    </row>
    <row r="63837" spans="15:15" x14ac:dyDescent="0.25">
      <c r="O63837" s="7"/>
    </row>
    <row r="63838" spans="15:15" x14ac:dyDescent="0.25">
      <c r="O63838" s="7"/>
    </row>
    <row r="63839" spans="15:15" x14ac:dyDescent="0.25">
      <c r="O63839" s="7"/>
    </row>
    <row r="63840" spans="15:15" x14ac:dyDescent="0.25">
      <c r="O63840" s="7"/>
    </row>
    <row r="63841" spans="15:15" x14ac:dyDescent="0.25">
      <c r="O63841" s="7"/>
    </row>
    <row r="63842" spans="15:15" x14ac:dyDescent="0.25">
      <c r="O63842" s="7"/>
    </row>
    <row r="63843" spans="15:15" x14ac:dyDescent="0.25">
      <c r="O63843" s="7"/>
    </row>
    <row r="63844" spans="15:15" x14ac:dyDescent="0.25">
      <c r="O63844" s="7"/>
    </row>
    <row r="63845" spans="15:15" x14ac:dyDescent="0.25">
      <c r="O63845" s="7"/>
    </row>
    <row r="63846" spans="15:15" x14ac:dyDescent="0.25">
      <c r="O63846" s="7"/>
    </row>
    <row r="63847" spans="15:15" x14ac:dyDescent="0.25">
      <c r="O63847" s="7"/>
    </row>
    <row r="63848" spans="15:15" x14ac:dyDescent="0.25">
      <c r="O63848" s="7"/>
    </row>
    <row r="63849" spans="15:15" x14ac:dyDescent="0.25">
      <c r="O63849" s="7"/>
    </row>
    <row r="63850" spans="15:15" x14ac:dyDescent="0.25">
      <c r="O63850" s="7"/>
    </row>
    <row r="63851" spans="15:15" x14ac:dyDescent="0.25">
      <c r="O63851" s="7"/>
    </row>
    <row r="63852" spans="15:15" x14ac:dyDescent="0.25">
      <c r="O63852" s="7"/>
    </row>
    <row r="63853" spans="15:15" x14ac:dyDescent="0.25">
      <c r="O63853" s="7"/>
    </row>
    <row r="63854" spans="15:15" x14ac:dyDescent="0.25">
      <c r="O63854" s="7"/>
    </row>
    <row r="63855" spans="15:15" x14ac:dyDescent="0.25">
      <c r="O63855" s="7"/>
    </row>
    <row r="63856" spans="15:15" x14ac:dyDescent="0.25">
      <c r="O63856" s="7"/>
    </row>
  </sheetData>
  <autoFilter ref="A1:Y6481"/>
  <phoneticPr fontId="0" type="noConversion"/>
  <pageMargins left="0.7" right="0.7" top="0.75" bottom="0.7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34</vt:i4>
      </vt:variant>
    </vt:vector>
  </HeadingPairs>
  <TitlesOfParts>
    <vt:vector size="37" baseType="lpstr">
      <vt:lpstr>Inputs-Results</vt:lpstr>
      <vt:lpstr>Lookup</vt:lpstr>
      <vt:lpstr>Data</vt:lpstr>
      <vt:lpstr>activecategorylist</vt:lpstr>
      <vt:lpstr>categorylistindvregs</vt:lpstr>
      <vt:lpstr>categorylistpanel</vt:lpstr>
      <vt:lpstr>cregions</vt:lpstr>
      <vt:lpstr>criteria1</vt:lpstr>
      <vt:lpstr>criteria10</vt:lpstr>
      <vt:lpstr>criteria11</vt:lpstr>
      <vt:lpstr>criteria12</vt:lpstr>
      <vt:lpstr>criteria13</vt:lpstr>
      <vt:lpstr>criteria14</vt:lpstr>
      <vt:lpstr>criteria15</vt:lpstr>
      <vt:lpstr>criteria16</vt:lpstr>
      <vt:lpstr>criteria17</vt:lpstr>
      <vt:lpstr>criteria18</vt:lpstr>
      <vt:lpstr>criteria19</vt:lpstr>
      <vt:lpstr>criteria2</vt:lpstr>
      <vt:lpstr>criteria20</vt:lpstr>
      <vt:lpstr>criteria21</vt:lpstr>
      <vt:lpstr>criteria22</vt:lpstr>
      <vt:lpstr>criteria23</vt:lpstr>
      <vt:lpstr>criteria24</vt:lpstr>
      <vt:lpstr>criteria3</vt:lpstr>
      <vt:lpstr>criteria4</vt:lpstr>
      <vt:lpstr>criteria5</vt:lpstr>
      <vt:lpstr>criteria6</vt:lpstr>
      <vt:lpstr>criteria7</vt:lpstr>
      <vt:lpstr>criteria8</vt:lpstr>
      <vt:lpstr>criteria9</vt:lpstr>
      <vt:lpstr>data</vt:lpstr>
      <vt:lpstr>daycriteria</vt:lpstr>
      <vt:lpstr>devicetype</vt:lpstr>
      <vt:lpstr>events</vt:lpstr>
      <vt:lpstr>participant_category</vt:lpstr>
      <vt:lpstr>Typeofresult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Josh Bode2</dc:creator>
  <cp:lastModifiedBy>Josh Bode2</cp:lastModifiedBy>
  <dcterms:created xsi:type="dcterms:W3CDTF">2013-01-03T17:03:43Z</dcterms:created>
  <dcterms:modified xsi:type="dcterms:W3CDTF">2013-03-29T18:15:54Z</dcterms:modified>
</cp:coreProperties>
</file>